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chart4.xml" ContentType="application/vnd.openxmlformats-officedocument.drawingml.chart+xml"/>
  <Override PartName="/xl/drawings/drawing3.xml" ContentType="application/vnd.openxmlformats-officedocument.drawing+xml"/>
  <Override PartName="/xl/charts/chart5.xml" ContentType="application/vnd.openxmlformats-officedocument.drawingml.chart+xml"/>
  <Override PartName="/xl/charts/style3.xml" ContentType="application/vnd.ms-office.chartstyle+xml"/>
  <Override PartName="/xl/charts/colors3.xml" ContentType="application/vnd.ms-office.chartcolorstyle+xml"/>
  <Override PartName="/xl/charts/chart6.xml" ContentType="application/vnd.openxmlformats-officedocument.drawingml.chart+xml"/>
  <Override PartName="/xl/charts/style4.xml" ContentType="application/vnd.ms-office.chartstyle+xml"/>
  <Override PartName="/xl/charts/colors4.xml" ContentType="application/vnd.ms-office.chartcolorstyle+xml"/>
  <Override PartName="/xl/drawings/drawing4.xml" ContentType="application/vnd.openxmlformats-officedocument.drawing+xml"/>
  <Override PartName="/xl/drawings/drawing5.xml" ContentType="application/vnd.openxmlformats-officedocument.drawing+xml"/>
  <Override PartName="/xl/charts/chart7.xml" ContentType="application/vnd.openxmlformats-officedocument.drawingml.chart+xml"/>
  <Override PartName="/xl/charts/style5.xml" ContentType="application/vnd.ms-office.chartstyle+xml"/>
  <Override PartName="/xl/charts/colors5.xml" ContentType="application/vnd.ms-office.chartcolorstyle+xml"/>
  <Override PartName="/xl/drawings/drawing6.xml" ContentType="application/vnd.openxmlformats-officedocument.drawing+xml"/>
  <Override PartName="/xl/charts/chart8.xml" ContentType="application/vnd.openxmlformats-officedocument.drawingml.chart+xml"/>
  <Override PartName="/xl/charts/style6.xml" ContentType="application/vnd.ms-office.chartstyle+xml"/>
  <Override PartName="/xl/charts/colors6.xml" ContentType="application/vnd.ms-office.chartcolorstyle+xml"/>
  <Override PartName="/xl/charts/chart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7.xml" ContentType="application/vnd.openxmlformats-officedocument.drawing+xml"/>
  <Override PartName="/xl/charts/chart10.xml" ContentType="application/vnd.openxmlformats-officedocument.drawingml.chart+xml"/>
  <Override PartName="/xl/charts/style8.xml" ContentType="application/vnd.ms-office.chartstyle+xml"/>
  <Override PartName="/xl/charts/colors8.xml" ContentType="application/vnd.ms-office.chartcolorstyle+xml"/>
  <Override PartName="/xl/charts/chart11.xml" ContentType="application/vnd.openxmlformats-officedocument.drawingml.chart+xml"/>
  <Override PartName="/xl/charts/style9.xml" ContentType="application/vnd.ms-office.chartstyle+xml"/>
  <Override PartName="/xl/charts/colors9.xml" ContentType="application/vnd.ms-office.chartcolorstyle+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harts/chart12.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15.xml" ContentType="application/vnd.openxmlformats-officedocument.drawingml.chartshapes+xml"/>
  <Override PartName="/xl/drawings/drawing16.xml" ContentType="application/vnd.openxmlformats-officedocument.drawing+xml"/>
  <Override PartName="/xl/charts/chart13.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hidePivotFieldList="1"/>
  <mc:AlternateContent xmlns:mc="http://schemas.openxmlformats.org/markup-compatibility/2006">
    <mc:Choice Requires="x15">
      <x15ac:absPath xmlns:x15ac="http://schemas.microsoft.com/office/spreadsheetml/2010/11/ac" url="c:\pw_workingmas\parsons mas - ohio state\dms13956\"/>
    </mc:Choice>
  </mc:AlternateContent>
  <xr:revisionPtr revIDLastSave="0" documentId="13_ncr:1_{B9610217-6AAD-401A-A12E-387B5A6FF2E1}" xr6:coauthVersionLast="47" xr6:coauthVersionMax="47" xr10:uidLastSave="{00000000-0000-0000-0000-000000000000}"/>
  <bookViews>
    <workbookView xWindow="-120" yWindow="-120" windowWidth="29040" windowHeight="15720" tabRatio="923" activeTab="5" xr2:uid="{C8368F76-C3D9-45B0-AEF0-DFA09A670039}"/>
  </bookViews>
  <sheets>
    <sheet name="1990 Plans" sheetId="23" r:id="rId1"/>
    <sheet name="TOP OF DECK ELEVATIONS" sheetId="2" r:id="rId2"/>
    <sheet name="deck elevations for plans" sheetId="4" r:id="rId3"/>
    <sheet name="DEFLECTIONS" sheetId="19" r:id="rId4"/>
    <sheet name="SCREED ELEVATIONS" sheetId="15" r:id="rId5"/>
    <sheet name="screed elev for plans" sheetId="20" r:id="rId6"/>
    <sheet name="Estimated Haunch Thickness" sheetId="22" r:id="rId7"/>
    <sheet name="Est. Haunch Thickness for plans" sheetId="29" r:id="rId8"/>
    <sheet name="GIRDER SEAT ELEVATIONS" sheetId="5" r:id="rId9"/>
    <sheet name="HAUNCH DEPTH CALCULATION" sheetId="11" state="hidden" r:id="rId10"/>
    <sheet name="APPROACH SLAB ELEVATIONS" sheetId="25" r:id="rId11"/>
    <sheet name="approach slab for CAD" sheetId="26" r:id="rId12"/>
    <sheet name="Diff Defl" sheetId="28" r:id="rId13"/>
    <sheet name="OLD differential deflections" sheetId="18" r:id="rId14"/>
    <sheet name="TOP OF HAUNCH ELEVATIONS" sheetId="17" r:id="rId15"/>
    <sheet name="haunch tables for plans" sheetId="21" r:id="rId16"/>
    <sheet name="HAUNCH THICKNESS" sheetId="14" r:id="rId17"/>
    <sheet name="Survey Elevations - TOD" sheetId="27" r:id="rId18"/>
    <sheet name="Survey Elevations - Seats" sheetId="24" r:id="rId19"/>
    <sheet name="CAMBER" sheetId="8" r:id="rId20"/>
    <sheet name="camber diagrams for plans" sheetId="13" r:id="rId21"/>
    <sheet name="ABUTMENT ELEVATIONS" sheetId="6" r:id="rId22"/>
    <sheet name="ABUTMENT ELEVATIONS (JAT)" sheetId="12" state="hidden" r:id="rId23"/>
    <sheet name="VERTICAL CLEARANCE" sheetId="3" r:id="rId24"/>
  </sheets>
  <externalReferences>
    <externalReference r:id="rId25"/>
    <externalReference r:id="rId26"/>
    <externalReference r:id="rId27"/>
  </externalReferences>
  <definedNames>
    <definedName name="_xlnm._FilterDatabase" localSheetId="17" hidden="1">'Survey Elevations - TOD'!$A$14:$M$93</definedName>
    <definedName name="ExternalData_1" localSheetId="6" hidden="1">'Estimated Haunch Thickness'!#REF!</definedName>
    <definedName name="_xlnm.Print_Area" localSheetId="21">'ABUTMENT ELEVATIONS'!$A$1:$L$143</definedName>
    <definedName name="_xlnm.Print_Area" localSheetId="22">'ABUTMENT ELEVATIONS (JAT)'!$A$1:$L$162</definedName>
    <definedName name="_xlnm.Print_Area" localSheetId="10">'APPROACH SLAB ELEVATIONS'!$A$1:$N$94</definedName>
    <definedName name="_xlnm.Print_Area" localSheetId="19">CAMBER!$A$1:$L$241</definedName>
    <definedName name="_xlnm.Print_Area" localSheetId="20">'camber diagrams for plans'!$A$1:$AF$20</definedName>
    <definedName name="_xlnm.Print_Area" localSheetId="2">'deck elevations for plans'!$A$1:$AM$51</definedName>
    <definedName name="_xlnm.Print_Area" localSheetId="3">DEFLECTIONS!$A$1:$O$1086</definedName>
    <definedName name="_xlnm.Print_Area" localSheetId="12">'Diff Defl'!$A$1:$O$88</definedName>
    <definedName name="_xlnm.Print_Area" localSheetId="7">'Est. Haunch Thickness for plans'!$A$1:$AM$31</definedName>
    <definedName name="_xlnm.Print_Area" localSheetId="6">'Estimated Haunch Thickness'!$A$1:$AX$211</definedName>
    <definedName name="_xlnm.Print_Area" localSheetId="8">'GIRDER SEAT ELEVATIONS'!$A$1:$P$160</definedName>
    <definedName name="_xlnm.Print_Area" localSheetId="15">'haunch tables for plans'!$A$1:$AG$22</definedName>
    <definedName name="_xlnm.Print_Area" localSheetId="16">'HAUNCH THICKNESS'!$A$1:$N$45</definedName>
    <definedName name="_xlnm.Print_Area" localSheetId="5">'screed elev for plans'!$B$1:$AO$263</definedName>
    <definedName name="_xlnm.Print_Area" localSheetId="4">'SCREED ELEVATIONS'!$A$1:$O$1384</definedName>
    <definedName name="_xlnm.Print_Area" localSheetId="1">'TOP OF DECK ELEVATIONS'!$A$1:$EC$54</definedName>
    <definedName name="_xlnm.Print_Area" localSheetId="14">'TOP OF HAUNCH ELEVATIONS'!$A$1:$M$46</definedName>
    <definedName name="_xlnm.Print_Area" localSheetId="23">'VERTICAL CLEARANCE'!$A$1:$M$165</definedName>
    <definedName name="_xlnm.Print_Titles" localSheetId="10">'APPROACH SLAB ELEVATIONS'!$1:$9</definedName>
    <definedName name="_xlnm.Print_Titles" localSheetId="2">'deck elevations for plans'!$A:$B,'deck elevations for plans'!$1:$2</definedName>
    <definedName name="_xlnm.Print_Titles" localSheetId="3">DEFLECTIONS!$1:$11</definedName>
    <definedName name="_xlnm.Print_Titles" localSheetId="12">'Diff Defl'!$1:$9</definedName>
    <definedName name="_xlnm.Print_Titles" localSheetId="7">'Est. Haunch Thickness for plans'!$A:$B,'Est. Haunch Thickness for plans'!$1:$2</definedName>
    <definedName name="_xlnm.Print_Titles" localSheetId="6">'Estimated Haunch Thickness'!$A:$B</definedName>
    <definedName name="_xlnm.Print_Titles" localSheetId="8">'GIRDER SEAT ELEVATIONS'!$1:$9</definedName>
    <definedName name="_xlnm.Print_Titles" localSheetId="15">'haunch tables for plans'!$A:$B,'haunch tables for plans'!$1:$1</definedName>
    <definedName name="_xlnm.Print_Titles" localSheetId="5">'screed elev for plans'!$B:$D,'screed elev for plans'!$1:$5</definedName>
    <definedName name="_xlnm.Print_Titles" localSheetId="4">'SCREED ELEVATIONS'!$1:$572</definedName>
    <definedName name="_xlnm.Print_Titles" localSheetId="1">'TOP OF DECK ELEVATIONS'!$M:$M</definedName>
    <definedName name="Slab_Thicknes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24" i="20" l="1" a="1"/>
  <c r="E224" i="20" s="1"/>
  <c r="A220" i="20" l="1"/>
  <c r="Q226" i="20" s="1" a="1"/>
  <c r="Q226" i="20" s="1"/>
  <c r="A211" i="20"/>
  <c r="AO217" i="20" s="1" a="1"/>
  <c r="AO217" i="20" s="1"/>
  <c r="A193" i="20"/>
  <c r="AN199" i="20" s="1" a="1"/>
  <c r="AN199" i="20" s="1"/>
  <c r="A184" i="20"/>
  <c r="AI190" i="20" s="1" a="1"/>
  <c r="AI190" i="20" s="1"/>
  <c r="A219" i="20"/>
  <c r="AH219" i="20" s="1" a="1"/>
  <c r="AH219" i="20" s="1"/>
  <c r="A210" i="20"/>
  <c r="Q210" i="20" s="1" a="1"/>
  <c r="Q210" i="20" s="1"/>
  <c r="A192" i="20"/>
  <c r="AG192" i="20" s="1" a="1"/>
  <c r="AG192" i="20" s="1"/>
  <c r="U192" i="20" a="1"/>
  <c r="U192" i="20" s="1"/>
  <c r="H192" i="20" a="1"/>
  <c r="H192" i="20" s="1"/>
  <c r="A183" i="20"/>
  <c r="AI183" i="20" s="1" a="1"/>
  <c r="AI183" i="20" s="1"/>
  <c r="B192" i="20" l="1"/>
  <c r="G192" i="20" a="1"/>
  <c r="G192" i="20" s="1"/>
  <c r="AO190" i="20" a="1"/>
  <c r="AO190" i="20" s="1"/>
  <c r="AL219" i="20" a="1"/>
  <c r="AL219" i="20" s="1"/>
  <c r="AC217" i="20" a="1"/>
  <c r="AC217" i="20" s="1"/>
  <c r="J226" i="20" a="1"/>
  <c r="J226" i="20" s="1"/>
  <c r="K226" i="20" a="1"/>
  <c r="K226" i="20" s="1"/>
  <c r="N226" i="20" a="1"/>
  <c r="N226" i="20" s="1"/>
  <c r="O226" i="20" a="1"/>
  <c r="O226" i="20" s="1"/>
  <c r="R226" i="20" a="1"/>
  <c r="R226" i="20" s="1"/>
  <c r="AL226" i="20" a="1"/>
  <c r="AL226" i="20" s="1"/>
  <c r="L226" i="20" a="1"/>
  <c r="L226" i="20" s="1"/>
  <c r="AK226" i="20" a="1"/>
  <c r="AK226" i="20" s="1"/>
  <c r="I192" i="20" a="1"/>
  <c r="I192" i="20" s="1"/>
  <c r="V192" i="20" a="1"/>
  <c r="V192" i="20" s="1"/>
  <c r="W192" i="20" a="1"/>
  <c r="W192" i="20" s="1"/>
  <c r="AD199" i="20" a="1"/>
  <c r="AD199" i="20" s="1"/>
  <c r="AE199" i="20" a="1"/>
  <c r="AE199" i="20" s="1"/>
  <c r="O217" i="20" a="1"/>
  <c r="O217" i="20" s="1"/>
  <c r="AB199" i="20" a="1"/>
  <c r="AB199" i="20" s="1"/>
  <c r="AC199" i="20" a="1"/>
  <c r="AC199" i="20" s="1"/>
  <c r="T217" i="20" a="1"/>
  <c r="T217" i="20" s="1"/>
  <c r="P217" i="20" a="1"/>
  <c r="P217" i="20" s="1"/>
  <c r="Q217" i="20" a="1"/>
  <c r="Q217" i="20" s="1"/>
  <c r="R217" i="20" a="1"/>
  <c r="R217" i="20" s="1"/>
  <c r="V217" i="20" a="1"/>
  <c r="V217" i="20" s="1"/>
  <c r="AA217" i="20" a="1"/>
  <c r="AA217" i="20" s="1"/>
  <c r="AB217" i="20" a="1"/>
  <c r="AB217" i="20" s="1"/>
  <c r="AO226" i="20" a="1"/>
  <c r="AO226" i="20" s="1"/>
  <c r="AF210" i="20" a="1"/>
  <c r="AF210" i="20" s="1"/>
  <c r="S210" i="20" a="1"/>
  <c r="S210" i="20" s="1"/>
  <c r="T210" i="20" a="1"/>
  <c r="T210" i="20" s="1"/>
  <c r="J217" i="20" a="1"/>
  <c r="J217" i="20" s="1"/>
  <c r="H217" i="20" a="1"/>
  <c r="H217" i="20" s="1"/>
  <c r="M217" i="20" a="1"/>
  <c r="M217" i="20" s="1"/>
  <c r="F217" i="20" a="1"/>
  <c r="F217" i="20" s="1"/>
  <c r="N217" i="20" a="1"/>
  <c r="N217" i="20" s="1"/>
  <c r="F183" i="20" a="1"/>
  <c r="F183" i="20" s="1"/>
  <c r="AF183" i="20" a="1"/>
  <c r="AF183" i="20" s="1"/>
  <c r="B183" i="20"/>
  <c r="E183" i="20" a="1"/>
  <c r="E183" i="20" s="1"/>
  <c r="G183" i="20" a="1"/>
  <c r="G183" i="20" s="1"/>
  <c r="AD217" i="20" a="1"/>
  <c r="AD217" i="20" s="1"/>
  <c r="AK183" i="20" a="1"/>
  <c r="AK183" i="20" s="1"/>
  <c r="I183" i="20" a="1"/>
  <c r="I183" i="20" s="1"/>
  <c r="M183" i="20" a="1"/>
  <c r="M183" i="20" s="1"/>
  <c r="AE183" i="20" a="1"/>
  <c r="AE183" i="20" s="1"/>
  <c r="AO199" i="20" a="1"/>
  <c r="AO199" i="20" s="1"/>
  <c r="AE217" i="20" a="1"/>
  <c r="AE217" i="20" s="1"/>
  <c r="AG183" i="20" a="1"/>
  <c r="AG183" i="20" s="1"/>
  <c r="AF217" i="20" a="1"/>
  <c r="AF217" i="20" s="1"/>
  <c r="AJ183" i="20" a="1"/>
  <c r="AJ183" i="20" s="1"/>
  <c r="AJ217" i="20" a="1"/>
  <c r="AJ217" i="20" s="1"/>
  <c r="X210" i="20" a="1"/>
  <c r="X210" i="20" s="1"/>
  <c r="K219" i="20" a="1"/>
  <c r="K219" i="20" s="1"/>
  <c r="AE190" i="20" a="1"/>
  <c r="AE190" i="20" s="1"/>
  <c r="Z210" i="20" a="1"/>
  <c r="Z210" i="20" s="1"/>
  <c r="AJ190" i="20" a="1"/>
  <c r="AJ190" i="20" s="1"/>
  <c r="AB210" i="20" a="1"/>
  <c r="AB210" i="20" s="1"/>
  <c r="AJ219" i="20" a="1"/>
  <c r="AJ219" i="20" s="1"/>
  <c r="P183" i="20" a="1"/>
  <c r="P183" i="20" s="1"/>
  <c r="AF199" i="20" a="1"/>
  <c r="AF199" i="20" s="1"/>
  <c r="AD183" i="20" a="1"/>
  <c r="AD183" i="20" s="1"/>
  <c r="AI199" i="20" a="1"/>
  <c r="AI199" i="20" s="1"/>
  <c r="AH183" i="20" a="1"/>
  <c r="AH183" i="20" s="1"/>
  <c r="AH217" i="20" a="1"/>
  <c r="AH217" i="20" s="1"/>
  <c r="AL183" i="20" a="1"/>
  <c r="AL183" i="20" s="1"/>
  <c r="U210" i="20" a="1"/>
  <c r="U210" i="20" s="1"/>
  <c r="AM190" i="20" a="1"/>
  <c r="AM190" i="20" s="1"/>
  <c r="V210" i="20" a="1"/>
  <c r="V210" i="20" s="1"/>
  <c r="I219" i="20" a="1"/>
  <c r="I219" i="20" s="1"/>
  <c r="AB190" i="20" a="1"/>
  <c r="AB190" i="20" s="1"/>
  <c r="W210" i="20" a="1"/>
  <c r="W210" i="20" s="1"/>
  <c r="J219" i="20" a="1"/>
  <c r="J219" i="20" s="1"/>
  <c r="AC190" i="20" a="1"/>
  <c r="AC190" i="20" s="1"/>
  <c r="Y210" i="20" a="1"/>
  <c r="Y210" i="20" s="1"/>
  <c r="L219" i="20" a="1"/>
  <c r="L219" i="20" s="1"/>
  <c r="AF190" i="20" a="1"/>
  <c r="AF190" i="20" s="1"/>
  <c r="AI219" i="20" a="1"/>
  <c r="AI219" i="20" s="1"/>
  <c r="AN190" i="20" a="1"/>
  <c r="AN190" i="20" s="1"/>
  <c r="AC210" i="20" a="1"/>
  <c r="AC210" i="20" s="1"/>
  <c r="AK219" i="20" a="1"/>
  <c r="AK219" i="20" s="1"/>
  <c r="J183" i="20" a="1"/>
  <c r="J183" i="20" s="1"/>
  <c r="T226" i="20" a="1"/>
  <c r="T226" i="20" s="1"/>
  <c r="U226" i="20" a="1"/>
  <c r="U226" i="20" s="1"/>
  <c r="V226" i="20" a="1"/>
  <c r="V226" i="20" s="1"/>
  <c r="W226" i="20" a="1"/>
  <c r="W226" i="20" s="1"/>
  <c r="X226" i="20" a="1"/>
  <c r="X226" i="20" s="1"/>
  <c r="Y226" i="20" a="1"/>
  <c r="Y226" i="20" s="1"/>
  <c r="Z226" i="20" a="1"/>
  <c r="Z226" i="20" s="1"/>
  <c r="AA226" i="20" a="1"/>
  <c r="AA226" i="20" s="1"/>
  <c r="AB226" i="20" a="1"/>
  <c r="AB226" i="20" s="1"/>
  <c r="AC226" i="20" a="1"/>
  <c r="AC226" i="20" s="1"/>
  <c r="AD226" i="20" a="1"/>
  <c r="AD226" i="20" s="1"/>
  <c r="AE226" i="20" a="1"/>
  <c r="AE226" i="20" s="1"/>
  <c r="AF226" i="20" a="1"/>
  <c r="AF226" i="20" s="1"/>
  <c r="E226" i="20" a="1"/>
  <c r="E226" i="20" s="1"/>
  <c r="AG226" i="20" a="1"/>
  <c r="AG226" i="20" s="1"/>
  <c r="F226" i="20" a="1"/>
  <c r="F226" i="20" s="1"/>
  <c r="AH226" i="20" a="1"/>
  <c r="AH226" i="20" s="1"/>
  <c r="S226" i="20" a="1"/>
  <c r="S226" i="20" s="1"/>
  <c r="G226" i="20" a="1"/>
  <c r="G226" i="20" s="1"/>
  <c r="AI226" i="20" a="1"/>
  <c r="AI226" i="20" s="1"/>
  <c r="H226" i="20" a="1"/>
  <c r="H226" i="20" s="1"/>
  <c r="I226" i="20" a="1"/>
  <c r="I226" i="20" s="1"/>
  <c r="AJ226" i="20" a="1"/>
  <c r="AJ226" i="20" s="1"/>
  <c r="AM226" i="20" a="1"/>
  <c r="AM226" i="20" s="1"/>
  <c r="M226" i="20" a="1"/>
  <c r="M226" i="20" s="1"/>
  <c r="AN226" i="20" a="1"/>
  <c r="AN226" i="20" s="1"/>
  <c r="P226" i="20" a="1"/>
  <c r="P226" i="20" s="1"/>
  <c r="G199" i="20" a="1"/>
  <c r="G199" i="20" s="1"/>
  <c r="AM199" i="20" a="1"/>
  <c r="AM199" i="20" s="1"/>
  <c r="H199" i="20" a="1"/>
  <c r="H199" i="20" s="1"/>
  <c r="L199" i="20" a="1"/>
  <c r="L199" i="20" s="1"/>
  <c r="M199" i="20" a="1"/>
  <c r="M199" i="20" s="1"/>
  <c r="N199" i="20" a="1"/>
  <c r="N199" i="20" s="1"/>
  <c r="O199" i="20" a="1"/>
  <c r="O199" i="20" s="1"/>
  <c r="P199" i="20" a="1"/>
  <c r="P199" i="20" s="1"/>
  <c r="Q199" i="20" a="1"/>
  <c r="Q199" i="20" s="1"/>
  <c r="R199" i="20" a="1"/>
  <c r="R199" i="20" s="1"/>
  <c r="U199" i="20" a="1"/>
  <c r="U199" i="20" s="1"/>
  <c r="V199" i="20" a="1"/>
  <c r="V199" i="20" s="1"/>
  <c r="Z199" i="20" a="1"/>
  <c r="Z199" i="20" s="1"/>
  <c r="AA199" i="20" a="1"/>
  <c r="AA199" i="20" s="1"/>
  <c r="AJ199" i="20" a="1"/>
  <c r="AJ199" i="20" s="1"/>
  <c r="G190" i="20" a="1"/>
  <c r="G190" i="20" s="1"/>
  <c r="H190" i="20" a="1"/>
  <c r="H190" i="20" s="1"/>
  <c r="L190" i="20" a="1"/>
  <c r="L190" i="20" s="1"/>
  <c r="M190" i="20" a="1"/>
  <c r="M190" i="20" s="1"/>
  <c r="N190" i="20" a="1"/>
  <c r="N190" i="20" s="1"/>
  <c r="O190" i="20" a="1"/>
  <c r="O190" i="20" s="1"/>
  <c r="P190" i="20" a="1"/>
  <c r="P190" i="20" s="1"/>
  <c r="Q190" i="20" a="1"/>
  <c r="Q190" i="20" s="1"/>
  <c r="R190" i="20" a="1"/>
  <c r="R190" i="20" s="1"/>
  <c r="U190" i="20" a="1"/>
  <c r="U190" i="20" s="1"/>
  <c r="V190" i="20" a="1"/>
  <c r="V190" i="20" s="1"/>
  <c r="Z190" i="20" a="1"/>
  <c r="Z190" i="20" s="1"/>
  <c r="AA190" i="20" a="1"/>
  <c r="AA190" i="20" s="1"/>
  <c r="AD190" i="20" a="1"/>
  <c r="AD190" i="20" s="1"/>
  <c r="M219" i="20" a="1"/>
  <c r="M219" i="20" s="1"/>
  <c r="AM219" i="20" a="1"/>
  <c r="AM219" i="20" s="1"/>
  <c r="T219" i="20" a="1"/>
  <c r="T219" i="20" s="1"/>
  <c r="AN219" i="20" a="1"/>
  <c r="AN219" i="20" s="1"/>
  <c r="U219" i="20" a="1"/>
  <c r="U219" i="20" s="1"/>
  <c r="AO219" i="20" a="1"/>
  <c r="AO219" i="20" s="1"/>
  <c r="V219" i="20" a="1"/>
  <c r="V219" i="20" s="1"/>
  <c r="W219" i="20" a="1"/>
  <c r="W219" i="20" s="1"/>
  <c r="X219" i="20" a="1"/>
  <c r="X219" i="20" s="1"/>
  <c r="AG219" i="20" a="1"/>
  <c r="AG219" i="20" s="1"/>
  <c r="Y219" i="20" a="1"/>
  <c r="Y219" i="20" s="1"/>
  <c r="B219" i="20"/>
  <c r="F219" i="20" a="1"/>
  <c r="F219" i="20" s="1"/>
  <c r="Z219" i="20" a="1"/>
  <c r="Z219" i="20" s="1"/>
  <c r="G219" i="20" a="1"/>
  <c r="G219" i="20" s="1"/>
  <c r="AA219" i="20" a="1"/>
  <c r="AA219" i="20" s="1"/>
  <c r="H219" i="20" a="1"/>
  <c r="H219" i="20" s="1"/>
  <c r="N219" i="20" a="1"/>
  <c r="N219" i="20" s="1"/>
  <c r="AB219" i="20" a="1"/>
  <c r="AB219" i="20" s="1"/>
  <c r="O219" i="20" a="1"/>
  <c r="O219" i="20" s="1"/>
  <c r="AC219" i="20" a="1"/>
  <c r="AC219" i="20" s="1"/>
  <c r="P219" i="20" a="1"/>
  <c r="P219" i="20" s="1"/>
  <c r="AD219" i="20" a="1"/>
  <c r="AD219" i="20" s="1"/>
  <c r="Q219" i="20" a="1"/>
  <c r="Q219" i="20" s="1"/>
  <c r="AE219" i="20" a="1"/>
  <c r="AE219" i="20" s="1"/>
  <c r="R219" i="20" a="1"/>
  <c r="R219" i="20" s="1"/>
  <c r="AF219" i="20" a="1"/>
  <c r="AF219" i="20" s="1"/>
  <c r="E219" i="20" a="1"/>
  <c r="E219" i="20" s="1"/>
  <c r="S219" i="20" a="1"/>
  <c r="S219" i="20" s="1"/>
  <c r="B210" i="20"/>
  <c r="AE210" i="20" a="1"/>
  <c r="AE210" i="20" s="1"/>
  <c r="E210" i="20" a="1"/>
  <c r="E210" i="20" s="1"/>
  <c r="AG210" i="20" a="1"/>
  <c r="AG210" i="20" s="1"/>
  <c r="F210" i="20" a="1"/>
  <c r="F210" i="20" s="1"/>
  <c r="AH210" i="20" a="1"/>
  <c r="AH210" i="20" s="1"/>
  <c r="G210" i="20" a="1"/>
  <c r="G210" i="20" s="1"/>
  <c r="AI210" i="20" a="1"/>
  <c r="AI210" i="20" s="1"/>
  <c r="H210" i="20" a="1"/>
  <c r="H210" i="20" s="1"/>
  <c r="AJ210" i="20" a="1"/>
  <c r="AJ210" i="20" s="1"/>
  <c r="I210" i="20" a="1"/>
  <c r="I210" i="20" s="1"/>
  <c r="AK210" i="20" a="1"/>
  <c r="AK210" i="20" s="1"/>
  <c r="J210" i="20" a="1"/>
  <c r="J210" i="20" s="1"/>
  <c r="AL210" i="20" a="1"/>
  <c r="AL210" i="20" s="1"/>
  <c r="K210" i="20" a="1"/>
  <c r="K210" i="20" s="1"/>
  <c r="AM210" i="20" a="1"/>
  <c r="AM210" i="20" s="1"/>
  <c r="L210" i="20" a="1"/>
  <c r="L210" i="20" s="1"/>
  <c r="AN210" i="20" a="1"/>
  <c r="AN210" i="20" s="1"/>
  <c r="N210" i="20" a="1"/>
  <c r="N210" i="20" s="1"/>
  <c r="O210" i="20" a="1"/>
  <c r="O210" i="20" s="1"/>
  <c r="E217" i="20" a="1"/>
  <c r="E217" i="20" s="1"/>
  <c r="S217" i="20" a="1"/>
  <c r="S217" i="20" s="1"/>
  <c r="AG217" i="20" a="1"/>
  <c r="AG217" i="20" s="1"/>
  <c r="G217" i="20" a="1"/>
  <c r="G217" i="20" s="1"/>
  <c r="U217" i="20" a="1"/>
  <c r="U217" i="20" s="1"/>
  <c r="AI217" i="20" a="1"/>
  <c r="AI217" i="20" s="1"/>
  <c r="M210" i="20" a="1"/>
  <c r="M210" i="20" s="1"/>
  <c r="AA210" i="20" a="1"/>
  <c r="AA210" i="20" s="1"/>
  <c r="AO210" i="20" a="1"/>
  <c r="AO210" i="20" s="1"/>
  <c r="I217" i="20" a="1"/>
  <c r="I217" i="20" s="1"/>
  <c r="W217" i="20" a="1"/>
  <c r="W217" i="20" s="1"/>
  <c r="AK217" i="20" a="1"/>
  <c r="AK217" i="20" s="1"/>
  <c r="AL217" i="20" a="1"/>
  <c r="AL217" i="20" s="1"/>
  <c r="P210" i="20" a="1"/>
  <c r="P210" i="20" s="1"/>
  <c r="AD210" i="20" a="1"/>
  <c r="AD210" i="20" s="1"/>
  <c r="X217" i="20" a="1"/>
  <c r="X217" i="20" s="1"/>
  <c r="K217" i="20" a="1"/>
  <c r="K217" i="20" s="1"/>
  <c r="Y217" i="20" a="1"/>
  <c r="Y217" i="20" s="1"/>
  <c r="AM217" i="20" a="1"/>
  <c r="AM217" i="20" s="1"/>
  <c r="L217" i="20" a="1"/>
  <c r="L217" i="20" s="1"/>
  <c r="Z217" i="20" a="1"/>
  <c r="Z217" i="20" s="1"/>
  <c r="AN217" i="20" a="1"/>
  <c r="AN217" i="20" s="1"/>
  <c r="R210" i="20" a="1"/>
  <c r="R210" i="20" s="1"/>
  <c r="AI192" i="20" a="1"/>
  <c r="AI192" i="20" s="1"/>
  <c r="AJ192" i="20" a="1"/>
  <c r="AJ192" i="20" s="1"/>
  <c r="AK192" i="20" a="1"/>
  <c r="AK192" i="20" s="1"/>
  <c r="F192" i="20" a="1"/>
  <c r="F192" i="20" s="1"/>
  <c r="T192" i="20" a="1"/>
  <c r="T192" i="20" s="1"/>
  <c r="AH192" i="20" a="1"/>
  <c r="AH192" i="20" s="1"/>
  <c r="AG199" i="20" a="1"/>
  <c r="AG199" i="20" s="1"/>
  <c r="J192" i="20" a="1"/>
  <c r="J192" i="20" s="1"/>
  <c r="X192" i="20" a="1"/>
  <c r="X192" i="20" s="1"/>
  <c r="AL192" i="20" a="1"/>
  <c r="AL192" i="20" s="1"/>
  <c r="E199" i="20" a="1"/>
  <c r="E199" i="20" s="1"/>
  <c r="S199" i="20" a="1"/>
  <c r="S199" i="20" s="1"/>
  <c r="K192" i="20" a="1"/>
  <c r="K192" i="20" s="1"/>
  <c r="Y192" i="20" a="1"/>
  <c r="Y192" i="20" s="1"/>
  <c r="AM192" i="20" a="1"/>
  <c r="AM192" i="20" s="1"/>
  <c r="F199" i="20" a="1"/>
  <c r="F199" i="20" s="1"/>
  <c r="T199" i="20" a="1"/>
  <c r="T199" i="20" s="1"/>
  <c r="AH199" i="20" a="1"/>
  <c r="AH199" i="20" s="1"/>
  <c r="L192" i="20" a="1"/>
  <c r="L192" i="20" s="1"/>
  <c r="Z192" i="20" a="1"/>
  <c r="Z192" i="20" s="1"/>
  <c r="AN192" i="20" a="1"/>
  <c r="AN192" i="20" s="1"/>
  <c r="N192" i="20" a="1"/>
  <c r="N192" i="20" s="1"/>
  <c r="AB192" i="20" a="1"/>
  <c r="AB192" i="20" s="1"/>
  <c r="I199" i="20" a="1"/>
  <c r="I199" i="20" s="1"/>
  <c r="W199" i="20" a="1"/>
  <c r="W199" i="20" s="1"/>
  <c r="AK199" i="20" a="1"/>
  <c r="AK199" i="20" s="1"/>
  <c r="O192" i="20" a="1"/>
  <c r="O192" i="20" s="1"/>
  <c r="AC192" i="20" a="1"/>
  <c r="AC192" i="20" s="1"/>
  <c r="J199" i="20" a="1"/>
  <c r="J199" i="20" s="1"/>
  <c r="X199" i="20" a="1"/>
  <c r="X199" i="20" s="1"/>
  <c r="AL199" i="20" a="1"/>
  <c r="AL199" i="20" s="1"/>
  <c r="P192" i="20" a="1"/>
  <c r="P192" i="20" s="1"/>
  <c r="AD192" i="20" a="1"/>
  <c r="AD192" i="20" s="1"/>
  <c r="K199" i="20" a="1"/>
  <c r="K199" i="20" s="1"/>
  <c r="Y199" i="20" a="1"/>
  <c r="Y199" i="20" s="1"/>
  <c r="M192" i="20" a="1"/>
  <c r="M192" i="20" s="1"/>
  <c r="AA192" i="20" a="1"/>
  <c r="AA192" i="20" s="1"/>
  <c r="AO192" i="20" a="1"/>
  <c r="AO192" i="20" s="1"/>
  <c r="Q192" i="20" a="1"/>
  <c r="Q192" i="20" s="1"/>
  <c r="AE192" i="20" a="1"/>
  <c r="AE192" i="20" s="1"/>
  <c r="R192" i="20" a="1"/>
  <c r="R192" i="20" s="1"/>
  <c r="AF192" i="20" a="1"/>
  <c r="AF192" i="20" s="1"/>
  <c r="E192" i="20" a="1"/>
  <c r="E192" i="20" s="1"/>
  <c r="S192" i="20" a="1"/>
  <c r="S192" i="20" s="1"/>
  <c r="AO183" i="20" a="1"/>
  <c r="AO183" i="20" s="1"/>
  <c r="Q183" i="20" a="1"/>
  <c r="Q183" i="20" s="1"/>
  <c r="S183" i="20" a="1"/>
  <c r="S183" i="20" s="1"/>
  <c r="T183" i="20" a="1"/>
  <c r="T183" i="20" s="1"/>
  <c r="U183" i="20" a="1"/>
  <c r="U183" i="20" s="1"/>
  <c r="V183" i="20" a="1"/>
  <c r="V183" i="20" s="1"/>
  <c r="W183" i="20" a="1"/>
  <c r="W183" i="20" s="1"/>
  <c r="X183" i="20" a="1"/>
  <c r="X183" i="20" s="1"/>
  <c r="AA183" i="20" a="1"/>
  <c r="AA183" i="20" s="1"/>
  <c r="H183" i="20" a="1"/>
  <c r="H183" i="20" s="1"/>
  <c r="E190" i="20" a="1"/>
  <c r="E190" i="20" s="1"/>
  <c r="S190" i="20" a="1"/>
  <c r="S190" i="20" s="1"/>
  <c r="AG190" i="20" a="1"/>
  <c r="AG190" i="20" s="1"/>
  <c r="K183" i="20" a="1"/>
  <c r="K183" i="20" s="1"/>
  <c r="Y183" i="20" a="1"/>
  <c r="Y183" i="20" s="1"/>
  <c r="AM183" i="20" a="1"/>
  <c r="AM183" i="20" s="1"/>
  <c r="F190" i="20" a="1"/>
  <c r="F190" i="20" s="1"/>
  <c r="T190" i="20" a="1"/>
  <c r="T190" i="20" s="1"/>
  <c r="AH190" i="20" a="1"/>
  <c r="AH190" i="20" s="1"/>
  <c r="L183" i="20" a="1"/>
  <c r="L183" i="20" s="1"/>
  <c r="Z183" i="20" a="1"/>
  <c r="Z183" i="20" s="1"/>
  <c r="AN183" i="20" a="1"/>
  <c r="AN183" i="20" s="1"/>
  <c r="N183" i="20" a="1"/>
  <c r="N183" i="20" s="1"/>
  <c r="AB183" i="20" a="1"/>
  <c r="AB183" i="20" s="1"/>
  <c r="W190" i="20" a="1"/>
  <c r="W190" i="20" s="1"/>
  <c r="O183" i="20" a="1"/>
  <c r="O183" i="20" s="1"/>
  <c r="AC183" i="20" a="1"/>
  <c r="AC183" i="20" s="1"/>
  <c r="I190" i="20" a="1"/>
  <c r="I190" i="20" s="1"/>
  <c r="AK190" i="20" a="1"/>
  <c r="AK190" i="20" s="1"/>
  <c r="J190" i="20" a="1"/>
  <c r="J190" i="20" s="1"/>
  <c r="X190" i="20" a="1"/>
  <c r="X190" i="20" s="1"/>
  <c r="AL190" i="20" a="1"/>
  <c r="AL190" i="20" s="1"/>
  <c r="K190" i="20" a="1"/>
  <c r="K190" i="20" s="1"/>
  <c r="Y190" i="20" a="1"/>
  <c r="Y190" i="20" s="1"/>
  <c r="R183" i="20" a="1"/>
  <c r="R183" i="20" s="1"/>
  <c r="A256" i="20" l="1"/>
  <c r="AL262" i="20" s="1" a="1"/>
  <c r="AL262" i="20" s="1"/>
  <c r="A255" i="20"/>
  <c r="U255" i="20" s="1" a="1"/>
  <c r="U255" i="20" s="1"/>
  <c r="A246" i="20"/>
  <c r="A247" i="20"/>
  <c r="AO253" i="20" s="1" a="1"/>
  <c r="AO253" i="20" s="1"/>
  <c r="A238" i="20"/>
  <c r="AL244" i="20" s="1" a="1"/>
  <c r="AL244" i="20" s="1"/>
  <c r="A237" i="20"/>
  <c r="AJ237" i="20" s="1" a="1"/>
  <c r="AJ237" i="20" s="1"/>
  <c r="A229" i="20"/>
  <c r="AN235" i="20" s="1" a="1"/>
  <c r="AN235" i="20" s="1"/>
  <c r="A228" i="20"/>
  <c r="A202" i="20"/>
  <c r="N208" i="20" s="1" a="1"/>
  <c r="N208" i="20" s="1"/>
  <c r="A201" i="20"/>
  <c r="A175" i="20"/>
  <c r="AO181" i="20" s="1" a="1"/>
  <c r="AO181" i="20" s="1"/>
  <c r="A174" i="20"/>
  <c r="B174" i="20" s="1"/>
  <c r="C3" i="29" a="1"/>
  <c r="B9" i="26" a="1"/>
  <c r="B9" i="26"/>
  <c r="J47" i="28"/>
  <c r="J46" i="28"/>
  <c r="F52" i="25"/>
  <c r="G52" i="25"/>
  <c r="F56" i="25"/>
  <c r="G56" i="25"/>
  <c r="O53" i="25"/>
  <c r="O51" i="25"/>
  <c r="O45" i="25"/>
  <c r="O43" i="25"/>
  <c r="O35" i="25"/>
  <c r="O33" i="25"/>
  <c r="G42" i="25"/>
  <c r="G43" i="25"/>
  <c r="G51" i="25" s="1"/>
  <c r="G45" i="25"/>
  <c r="G53" i="25" s="1"/>
  <c r="G46" i="25"/>
  <c r="G54" i="25" s="1"/>
  <c r="G47" i="25"/>
  <c r="G55" i="25" s="1"/>
  <c r="G49" i="25"/>
  <c r="G57" i="25" s="1"/>
  <c r="O27" i="25"/>
  <c r="O25" i="25"/>
  <c r="G33" i="25"/>
  <c r="F34" i="25"/>
  <c r="G34" i="25"/>
  <c r="G35" i="25"/>
  <c r="G36" i="25"/>
  <c r="G37" i="25"/>
  <c r="F38" i="25"/>
  <c r="G38" i="25"/>
  <c r="G39" i="25"/>
  <c r="F27" i="25"/>
  <c r="F35" i="25" s="1"/>
  <c r="F25" i="25"/>
  <c r="F43" i="25" s="1"/>
  <c r="F51" i="25" s="1"/>
  <c r="A25" i="25"/>
  <c r="A26" i="25" s="1"/>
  <c r="G92" i="25"/>
  <c r="G93" i="25"/>
  <c r="G87" i="25"/>
  <c r="G88" i="25"/>
  <c r="G89" i="25"/>
  <c r="G90" i="25"/>
  <c r="G91" i="25"/>
  <c r="M87" i="25"/>
  <c r="M88" i="25"/>
  <c r="M89" i="25"/>
  <c r="M90" i="25"/>
  <c r="M91" i="25"/>
  <c r="M92" i="25"/>
  <c r="M93" i="25"/>
  <c r="M79" i="25"/>
  <c r="M80" i="25"/>
  <c r="M81" i="25"/>
  <c r="M82" i="25"/>
  <c r="M83" i="25"/>
  <c r="M84" i="25"/>
  <c r="M85" i="25"/>
  <c r="F80" i="25"/>
  <c r="F88" i="25" s="1"/>
  <c r="F84" i="25"/>
  <c r="F92" i="25" s="1"/>
  <c r="F70" i="25"/>
  <c r="G70" i="25"/>
  <c r="G71" i="25"/>
  <c r="G72" i="25"/>
  <c r="G73" i="25"/>
  <c r="F74" i="25"/>
  <c r="G74" i="25"/>
  <c r="G75" i="25"/>
  <c r="G68" i="25"/>
  <c r="F63" i="25"/>
  <c r="F71" i="25" s="1"/>
  <c r="F61" i="25"/>
  <c r="F79" i="25" s="1"/>
  <c r="F87" i="25" s="1"/>
  <c r="A61" i="25"/>
  <c r="C156" i="5" a="1"/>
  <c r="C156" i="5" s="1"/>
  <c r="D156" i="5" a="1"/>
  <c r="D156" i="5" s="1"/>
  <c r="E156" i="5" a="1"/>
  <c r="E156" i="5"/>
  <c r="F156" i="5" a="1"/>
  <c r="F156" i="5" s="1"/>
  <c r="G156" i="5" a="1"/>
  <c r="G156" i="5" s="1"/>
  <c r="H156" i="5" a="1"/>
  <c r="H156" i="5" s="1"/>
  <c r="I156" i="5" a="1"/>
  <c r="I156" i="5"/>
  <c r="J156" i="5" a="1"/>
  <c r="J156" i="5" s="1"/>
  <c r="K156" i="5" a="1"/>
  <c r="K156" i="5" s="1"/>
  <c r="L156" i="5" a="1"/>
  <c r="L156" i="5" s="1"/>
  <c r="M156" i="5" a="1"/>
  <c r="M156" i="5"/>
  <c r="N156" i="5" a="1"/>
  <c r="N156" i="5" s="1"/>
  <c r="O156" i="5" a="1"/>
  <c r="O156" i="5" s="1"/>
  <c r="P156" i="5" a="1"/>
  <c r="P156" i="5" s="1"/>
  <c r="C157" i="5" a="1"/>
  <c r="C157" i="5"/>
  <c r="D157" i="5" a="1"/>
  <c r="D157" i="5" s="1"/>
  <c r="E157" i="5" a="1"/>
  <c r="E157" i="5" s="1"/>
  <c r="F157" i="5" a="1"/>
  <c r="F157" i="5" s="1"/>
  <c r="G157" i="5" a="1"/>
  <c r="G157" i="5"/>
  <c r="H157" i="5" a="1"/>
  <c r="H157" i="5" s="1"/>
  <c r="I157" i="5" a="1"/>
  <c r="I157" i="5" s="1"/>
  <c r="J157" i="5" a="1"/>
  <c r="J157" i="5" s="1"/>
  <c r="K157" i="5" a="1"/>
  <c r="K157" i="5"/>
  <c r="L157" i="5" a="1"/>
  <c r="L157" i="5" s="1"/>
  <c r="M157" i="5" a="1"/>
  <c r="M157" i="5" s="1"/>
  <c r="N157" i="5" a="1"/>
  <c r="N157" i="5" s="1"/>
  <c r="O157" i="5" a="1"/>
  <c r="O157" i="5"/>
  <c r="P157" i="5" a="1"/>
  <c r="P157" i="5" s="1"/>
  <c r="C158" i="5" a="1"/>
  <c r="C158" i="5" s="1"/>
  <c r="D158" i="5" a="1"/>
  <c r="D158" i="5" s="1"/>
  <c r="E158" i="5" a="1"/>
  <c r="E158" i="5"/>
  <c r="F158" i="5" a="1"/>
  <c r="F158" i="5" s="1"/>
  <c r="G158" i="5" a="1"/>
  <c r="G158" i="5" s="1"/>
  <c r="H158" i="5" a="1"/>
  <c r="H158" i="5" s="1"/>
  <c r="I158" i="5" a="1"/>
  <c r="I158" i="5"/>
  <c r="J158" i="5" a="1"/>
  <c r="J158" i="5" s="1"/>
  <c r="K158" i="5" a="1"/>
  <c r="K158" i="5" s="1"/>
  <c r="L158" i="5" a="1"/>
  <c r="L158" i="5" s="1"/>
  <c r="M158" i="5" a="1"/>
  <c r="M158" i="5"/>
  <c r="N158" i="5" a="1"/>
  <c r="N158" i="5" s="1"/>
  <c r="O158" i="5" a="1"/>
  <c r="O158" i="5" s="1"/>
  <c r="P158" i="5" a="1"/>
  <c r="P158" i="5" s="1"/>
  <c r="C159" i="5" a="1"/>
  <c r="C159" i="5"/>
  <c r="D159" i="5" a="1"/>
  <c r="D159" i="5" s="1"/>
  <c r="E159" i="5" a="1"/>
  <c r="E159" i="5" s="1"/>
  <c r="F159" i="5" a="1"/>
  <c r="F159" i="5" s="1"/>
  <c r="G159" i="5" a="1"/>
  <c r="G159" i="5" s="1"/>
  <c r="H159" i="5" a="1"/>
  <c r="H159" i="5" s="1"/>
  <c r="I159" i="5" a="1"/>
  <c r="I159" i="5" s="1"/>
  <c r="J159" i="5" a="1"/>
  <c r="J159" i="5" s="1"/>
  <c r="K159" i="5" a="1"/>
  <c r="K159" i="5"/>
  <c r="L159" i="5" a="1"/>
  <c r="L159" i="5" s="1"/>
  <c r="M159" i="5" a="1"/>
  <c r="M159" i="5" s="1"/>
  <c r="N159" i="5" a="1"/>
  <c r="N159" i="5" s="1"/>
  <c r="O159" i="5" a="1"/>
  <c r="O159" i="5" s="1"/>
  <c r="P159" i="5" a="1"/>
  <c r="P159" i="5" s="1"/>
  <c r="C160" i="5"/>
  <c r="D160" i="5"/>
  <c r="E160" i="5"/>
  <c r="F160" i="5"/>
  <c r="G160" i="5"/>
  <c r="H160" i="5"/>
  <c r="I160" i="5"/>
  <c r="J160" i="5"/>
  <c r="K160" i="5"/>
  <c r="L160" i="5"/>
  <c r="M160" i="5"/>
  <c r="N160" i="5"/>
  <c r="O160" i="5"/>
  <c r="P160" i="5"/>
  <c r="D155" i="5" a="1"/>
  <c r="D155" i="5" s="1"/>
  <c r="E155" i="5" a="1"/>
  <c r="E155" i="5" s="1"/>
  <c r="F155" i="5" a="1"/>
  <c r="F155" i="5" s="1"/>
  <c r="G155" i="5" a="1"/>
  <c r="G155" i="5"/>
  <c r="H155" i="5" a="1"/>
  <c r="H155" i="5" s="1"/>
  <c r="I155" i="5" a="1"/>
  <c r="I155" i="5" s="1"/>
  <c r="J155" i="5" a="1"/>
  <c r="J155" i="5" s="1"/>
  <c r="K155" i="5" a="1"/>
  <c r="K155" i="5"/>
  <c r="L155" i="5" a="1"/>
  <c r="L155" i="5" s="1"/>
  <c r="M155" i="5" a="1"/>
  <c r="M155" i="5" s="1"/>
  <c r="N155" i="5" a="1"/>
  <c r="N155" i="5" s="1"/>
  <c r="O155" i="5" a="1"/>
  <c r="O155" i="5" s="1"/>
  <c r="P155" i="5" a="1"/>
  <c r="P155" i="5" s="1"/>
  <c r="C155" i="5" a="1"/>
  <c r="C155" i="5" s="1"/>
  <c r="A26" i="4"/>
  <c r="A24" i="4"/>
  <c r="A14" i="4"/>
  <c r="DS13" i="2"/>
  <c r="DR13" i="2" s="1"/>
  <c r="DT13" i="2" s="1"/>
  <c r="DU13" i="2" s="1"/>
  <c r="DG13" i="2"/>
  <c r="DK13" i="2"/>
  <c r="DW13" i="2"/>
  <c r="DW53" i="2" s="1"/>
  <c r="DV53" i="2" s="1"/>
  <c r="DX53" i="2" s="1"/>
  <c r="DY53" i="2" s="1"/>
  <c r="DW6" i="2"/>
  <c r="DV6" i="2"/>
  <c r="DU6" i="2"/>
  <c r="DT6" i="2"/>
  <c r="EA2" i="2"/>
  <c r="AD253" i="20" l="1" a="1"/>
  <c r="AD253" i="20" s="1"/>
  <c r="E262" i="20" a="1"/>
  <c r="E262" i="20" s="1"/>
  <c r="J262" i="20" a="1"/>
  <c r="J262" i="20" s="1"/>
  <c r="AO262" i="20" a="1"/>
  <c r="AO262" i="20" s="1"/>
  <c r="L262" i="20" a="1"/>
  <c r="L262" i="20" s="1"/>
  <c r="AN262" i="20" a="1"/>
  <c r="AN262" i="20" s="1"/>
  <c r="N244" i="20" a="1"/>
  <c r="N244" i="20" s="1"/>
  <c r="O244" i="20" a="1"/>
  <c r="O244" i="20" s="1"/>
  <c r="AD208" i="20" a="1"/>
  <c r="AD208" i="20" s="1"/>
  <c r="AE208" i="20" a="1"/>
  <c r="AE208" i="20" s="1"/>
  <c r="AB253" i="20" a="1"/>
  <c r="AB253" i="20" s="1"/>
  <c r="O253" i="20" a="1"/>
  <c r="O253" i="20" s="1"/>
  <c r="P253" i="20" a="1"/>
  <c r="P253" i="20" s="1"/>
  <c r="AC253" i="20" a="1"/>
  <c r="AC253" i="20" s="1"/>
  <c r="O262" i="20" a="1"/>
  <c r="O262" i="20" s="1"/>
  <c r="AK262" i="20" a="1"/>
  <c r="AK262" i="20" s="1"/>
  <c r="AL181" i="20" a="1"/>
  <c r="AL181" i="20" s="1"/>
  <c r="AK181" i="20" a="1"/>
  <c r="AK181" i="20" s="1"/>
  <c r="AE253" i="20" a="1"/>
  <c r="AE253" i="20" s="1"/>
  <c r="AG235" i="20" a="1"/>
  <c r="AG235" i="20" s="1"/>
  <c r="AJ253" i="20" a="1"/>
  <c r="AJ253" i="20" s="1"/>
  <c r="AH235" i="20" a="1"/>
  <c r="AH235" i="20" s="1"/>
  <c r="AL253" i="20" a="1"/>
  <c r="AL253" i="20" s="1"/>
  <c r="E255" i="20" a="1"/>
  <c r="E255" i="20" s="1"/>
  <c r="F255" i="20" a="1"/>
  <c r="F255" i="20" s="1"/>
  <c r="G255" i="20" a="1"/>
  <c r="G255" i="20" s="1"/>
  <c r="T255" i="20" a="1"/>
  <c r="T255" i="20" s="1"/>
  <c r="AN253" i="20" a="1"/>
  <c r="AN253" i="20" s="1"/>
  <c r="V255" i="20" a="1"/>
  <c r="V255" i="20" s="1"/>
  <c r="E253" i="20" a="1"/>
  <c r="E253" i="20" s="1"/>
  <c r="X255" i="20" a="1"/>
  <c r="X255" i="20" s="1"/>
  <c r="H253" i="20" a="1"/>
  <c r="H253" i="20" s="1"/>
  <c r="Y255" i="20" a="1"/>
  <c r="Y255" i="20" s="1"/>
  <c r="J253" i="20" a="1"/>
  <c r="J253" i="20" s="1"/>
  <c r="Z255" i="20" a="1"/>
  <c r="Z255" i="20" s="1"/>
  <c r="M253" i="20" a="1"/>
  <c r="M253" i="20" s="1"/>
  <c r="AC255" i="20" a="1"/>
  <c r="AC255" i="20" s="1"/>
  <c r="N253" i="20" a="1"/>
  <c r="N253" i="20" s="1"/>
  <c r="AN255" i="20" a="1"/>
  <c r="AN255" i="20" s="1"/>
  <c r="R208" i="20" a="1"/>
  <c r="R208" i="20" s="1"/>
  <c r="S253" i="20" a="1"/>
  <c r="S253" i="20" s="1"/>
  <c r="N262" i="20" a="1"/>
  <c r="N262" i="20" s="1"/>
  <c r="R253" i="20" a="1"/>
  <c r="R253" i="20" s="1"/>
  <c r="V208" i="20" a="1"/>
  <c r="V208" i="20" s="1"/>
  <c r="V253" i="20" a="1"/>
  <c r="V253" i="20" s="1"/>
  <c r="AB208" i="20" a="1"/>
  <c r="AB208" i="20" s="1"/>
  <c r="X253" i="20" a="1"/>
  <c r="X253" i="20" s="1"/>
  <c r="P262" i="20" a="1"/>
  <c r="P262" i="20" s="1"/>
  <c r="Q253" i="20" a="1"/>
  <c r="Q253" i="20" s="1"/>
  <c r="Q208" i="20" a="1"/>
  <c r="Q208" i="20" s="1"/>
  <c r="AC208" i="20" a="1"/>
  <c r="AC208" i="20" s="1"/>
  <c r="AA253" i="20" a="1"/>
  <c r="AA253" i="20" s="1"/>
  <c r="Q262" i="20" a="1"/>
  <c r="Q262" i="20" s="1"/>
  <c r="AE235" i="20" a="1"/>
  <c r="AE235" i="20" s="1"/>
  <c r="AF253" i="20" a="1"/>
  <c r="AF253" i="20" s="1"/>
  <c r="AF235" i="20" a="1"/>
  <c r="AF235" i="20" s="1"/>
  <c r="AG253" i="20" a="1"/>
  <c r="AG253" i="20" s="1"/>
  <c r="Q181" i="20" a="1"/>
  <c r="Q181" i="20" s="1"/>
  <c r="AC181" i="20" a="1"/>
  <c r="AC181" i="20" s="1"/>
  <c r="J235" i="20" a="1"/>
  <c r="J235" i="20" s="1"/>
  <c r="V237" i="20" a="1"/>
  <c r="V237" i="20" s="1"/>
  <c r="Y244" i="20" a="1"/>
  <c r="Y244" i="20" s="1"/>
  <c r="Y181" i="20" a="1"/>
  <c r="Y181" i="20" s="1"/>
  <c r="P235" i="20" a="1"/>
  <c r="P235" i="20" s="1"/>
  <c r="AN237" i="20" a="1"/>
  <c r="AN237" i="20" s="1"/>
  <c r="AD244" i="20" a="1"/>
  <c r="AD244" i="20" s="1"/>
  <c r="G181" i="20" a="1"/>
  <c r="G181" i="20" s="1"/>
  <c r="AO208" i="20" a="1"/>
  <c r="AO208" i="20" s="1"/>
  <c r="X235" i="20" a="1"/>
  <c r="X235" i="20" s="1"/>
  <c r="I244" i="20" a="1"/>
  <c r="I244" i="20" s="1"/>
  <c r="AJ244" i="20" a="1"/>
  <c r="AJ244" i="20" s="1"/>
  <c r="AN181" i="20" a="1"/>
  <c r="AN181" i="20" s="1"/>
  <c r="O208" i="20" a="1"/>
  <c r="O208" i="20" s="1"/>
  <c r="AC235" i="20" a="1"/>
  <c r="AC235" i="20" s="1"/>
  <c r="L244" i="20" a="1"/>
  <c r="L244" i="20" s="1"/>
  <c r="AM244" i="20" a="1"/>
  <c r="AM244" i="20" s="1"/>
  <c r="AM181" i="20" a="1"/>
  <c r="AM181" i="20" s="1"/>
  <c r="P208" i="20" a="1"/>
  <c r="P208" i="20" s="1"/>
  <c r="AD235" i="20" a="1"/>
  <c r="AD235" i="20" s="1"/>
  <c r="M244" i="20" a="1"/>
  <c r="M244" i="20" s="1"/>
  <c r="AO244" i="20" a="1"/>
  <c r="AO244" i="20" s="1"/>
  <c r="B255" i="20"/>
  <c r="AG181" i="20" a="1"/>
  <c r="AG181" i="20" s="1"/>
  <c r="AF208" i="20" a="1"/>
  <c r="AF208" i="20" s="1"/>
  <c r="B237" i="20"/>
  <c r="U244" i="20" a="1"/>
  <c r="U244" i="20" s="1"/>
  <c r="T181" i="20" a="1"/>
  <c r="T181" i="20" s="1"/>
  <c r="AF181" i="20" a="1"/>
  <c r="AF181" i="20" s="1"/>
  <c r="AJ208" i="20" a="1"/>
  <c r="AJ208" i="20" s="1"/>
  <c r="F237" i="20" a="1"/>
  <c r="F237" i="20" s="1"/>
  <c r="V244" i="20" a="1"/>
  <c r="V244" i="20" s="1"/>
  <c r="R244" i="20" a="1"/>
  <c r="R244" i="20" s="1"/>
  <c r="R181" i="20" a="1"/>
  <c r="R181" i="20" s="1"/>
  <c r="AD181" i="20" a="1"/>
  <c r="AD181" i="20" s="1"/>
  <c r="T237" i="20" a="1"/>
  <c r="T237" i="20" s="1"/>
  <c r="X244" i="20" a="1"/>
  <c r="X244" i="20" s="1"/>
  <c r="M181" i="20" a="1"/>
  <c r="M181" i="20" s="1"/>
  <c r="O235" i="20" a="1"/>
  <c r="O235" i="20" s="1"/>
  <c r="AL237" i="20" a="1"/>
  <c r="AL237" i="20" s="1"/>
  <c r="AC244" i="20" a="1"/>
  <c r="AC244" i="20" s="1"/>
  <c r="X181" i="20" a="1"/>
  <c r="X181" i="20" s="1"/>
  <c r="R235" i="20" a="1"/>
  <c r="R235" i="20" s="1"/>
  <c r="AN244" i="20" a="1"/>
  <c r="AN244" i="20" s="1"/>
  <c r="R262" i="20" a="1"/>
  <c r="R262" i="20" s="1"/>
  <c r="U181" i="20" a="1"/>
  <c r="U181" i="20" s="1"/>
  <c r="AH181" i="20" a="1"/>
  <c r="AH181" i="20" s="1"/>
  <c r="AG237" i="20" a="1"/>
  <c r="AG237" i="20" s="1"/>
  <c r="S181" i="20" a="1"/>
  <c r="S181" i="20" s="1"/>
  <c r="AE181" i="20" a="1"/>
  <c r="AE181" i="20" s="1"/>
  <c r="P237" i="20" a="1"/>
  <c r="P237" i="20" s="1"/>
  <c r="N181" i="20" a="1"/>
  <c r="N181" i="20" s="1"/>
  <c r="Z181" i="20" a="1"/>
  <c r="Z181" i="20" s="1"/>
  <c r="N235" i="20" a="1"/>
  <c r="N235" i="20" s="1"/>
  <c r="AK237" i="20" a="1"/>
  <c r="AK237" i="20" s="1"/>
  <c r="K181" i="20" a="1"/>
  <c r="K181" i="20" s="1"/>
  <c r="S235" i="20" a="1"/>
  <c r="S235" i="20" s="1"/>
  <c r="E244" i="20" a="1"/>
  <c r="E244" i="20" s="1"/>
  <c r="AF244" i="20" a="1"/>
  <c r="AF244" i="20" s="1"/>
  <c r="AH262" i="20" a="1"/>
  <c r="AH262" i="20" s="1"/>
  <c r="P181" i="20" a="1"/>
  <c r="P181" i="20" s="1"/>
  <c r="AB181" i="20" a="1"/>
  <c r="AB181" i="20" s="1"/>
  <c r="K235" i="20" a="1"/>
  <c r="K235" i="20" s="1"/>
  <c r="W237" i="20" a="1"/>
  <c r="W237" i="20" s="1"/>
  <c r="Z244" i="20" a="1"/>
  <c r="Z244" i="20" s="1"/>
  <c r="L235" i="20" a="1"/>
  <c r="L235" i="20" s="1"/>
  <c r="AB244" i="20" a="1"/>
  <c r="AB244" i="20" s="1"/>
  <c r="AJ181" i="20" a="1"/>
  <c r="AJ181" i="20" s="1"/>
  <c r="E181" i="20" a="1"/>
  <c r="E181" i="20" s="1"/>
  <c r="AI181" i="20" a="1"/>
  <c r="AI181" i="20" s="1"/>
  <c r="S244" i="20" a="1"/>
  <c r="S244" i="20" s="1"/>
  <c r="AO237" i="20" a="1"/>
  <c r="AO237" i="20" s="1"/>
  <c r="J181" i="20" a="1"/>
  <c r="J181" i="20" s="1"/>
  <c r="T235" i="20" a="1"/>
  <c r="T235" i="20" s="1"/>
  <c r="AG244" i="20" a="1"/>
  <c r="AG244" i="20" s="1"/>
  <c r="H244" i="20" a="1"/>
  <c r="H244" i="20" s="1"/>
  <c r="O181" i="20" a="1"/>
  <c r="O181" i="20" s="1"/>
  <c r="AA181" i="20" a="1"/>
  <c r="AA181" i="20" s="1"/>
  <c r="X237" i="20" a="1"/>
  <c r="X237" i="20" s="1"/>
  <c r="AA244" i="20" a="1"/>
  <c r="AA244" i="20" s="1"/>
  <c r="L181" i="20" a="1"/>
  <c r="L181" i="20" s="1"/>
  <c r="Q235" i="20" a="1"/>
  <c r="Q235" i="20" s="1"/>
  <c r="AE244" i="20" a="1"/>
  <c r="AE244" i="20" s="1"/>
  <c r="W181" i="20" a="1"/>
  <c r="W181" i="20" s="1"/>
  <c r="F244" i="20" a="1"/>
  <c r="F244" i="20" s="1"/>
  <c r="AH244" i="20" a="1"/>
  <c r="AH244" i="20" s="1"/>
  <c r="P244" i="20" a="1"/>
  <c r="P244" i="20" s="1"/>
  <c r="Q244" i="20" a="1"/>
  <c r="Q244" i="20" s="1"/>
  <c r="T244" i="20" a="1"/>
  <c r="T244" i="20" s="1"/>
  <c r="W244" i="20" a="1"/>
  <c r="W244" i="20" s="1"/>
  <c r="H181" i="20" a="1"/>
  <c r="H181" i="20" s="1"/>
  <c r="V235" i="20" a="1"/>
  <c r="V235" i="20" s="1"/>
  <c r="AI244" i="20" a="1"/>
  <c r="AI244" i="20" s="1"/>
  <c r="F181" i="20" a="1"/>
  <c r="F181" i="20" s="1"/>
  <c r="H208" i="20" a="1"/>
  <c r="H208" i="20" s="1"/>
  <c r="Y235" i="20" a="1"/>
  <c r="Y235" i="20" s="1"/>
  <c r="J244" i="20" a="1"/>
  <c r="J244" i="20" s="1"/>
  <c r="AK244" i="20" a="1"/>
  <c r="AK244" i="20" s="1"/>
  <c r="I181" i="20" a="1"/>
  <c r="I181" i="20" s="1"/>
  <c r="V181" i="20" a="1"/>
  <c r="V181" i="20" s="1"/>
  <c r="U235" i="20" a="1"/>
  <c r="U235" i="20" s="1"/>
  <c r="G244" i="20" a="1"/>
  <c r="G244" i="20" s="1"/>
  <c r="AB235" i="20" a="1"/>
  <c r="AB235" i="20" s="1"/>
  <c r="K244" i="20" a="1"/>
  <c r="K244" i="20" s="1"/>
  <c r="G262" i="20" a="1"/>
  <c r="G262" i="20" s="1"/>
  <c r="F262" i="20" a="1"/>
  <c r="F262" i="20" s="1"/>
  <c r="I262" i="20" a="1"/>
  <c r="I262" i="20" s="1"/>
  <c r="T262" i="20" a="1"/>
  <c r="T262" i="20" s="1"/>
  <c r="S262" i="20" a="1"/>
  <c r="S262" i="20" s="1"/>
  <c r="U262" i="20" a="1"/>
  <c r="U262" i="20" s="1"/>
  <c r="W262" i="20" a="1"/>
  <c r="W262" i="20" s="1"/>
  <c r="X262" i="20" a="1"/>
  <c r="X262" i="20" s="1"/>
  <c r="Z262" i="20" a="1"/>
  <c r="Z262" i="20" s="1"/>
  <c r="AB262" i="20" a="1"/>
  <c r="AB262" i="20" s="1"/>
  <c r="AC262" i="20" a="1"/>
  <c r="AC262" i="20" s="1"/>
  <c r="AD262" i="20" a="1"/>
  <c r="AD262" i="20" s="1"/>
  <c r="AE262" i="20" a="1"/>
  <c r="AE262" i="20" s="1"/>
  <c r="AF262" i="20" a="1"/>
  <c r="AF262" i="20" s="1"/>
  <c r="AG262" i="20" a="1"/>
  <c r="AG262" i="20" s="1"/>
  <c r="AI262" i="20" a="1"/>
  <c r="AI262" i="20" s="1"/>
  <c r="W255" i="20" a="1"/>
  <c r="W255" i="20" s="1"/>
  <c r="H255" i="20" a="1"/>
  <c r="H255" i="20" s="1"/>
  <c r="AG255" i="20" a="1"/>
  <c r="AG255" i="20" s="1"/>
  <c r="I255" i="20" a="1"/>
  <c r="I255" i="20" s="1"/>
  <c r="AH255" i="20" a="1"/>
  <c r="AH255" i="20" s="1"/>
  <c r="J255" i="20" a="1"/>
  <c r="J255" i="20" s="1"/>
  <c r="AI255" i="20" a="1"/>
  <c r="AI255" i="20" s="1"/>
  <c r="K255" i="20" a="1"/>
  <c r="K255" i="20" s="1"/>
  <c r="AJ255" i="20" a="1"/>
  <c r="AJ255" i="20" s="1"/>
  <c r="L255" i="20" a="1"/>
  <c r="L255" i="20" s="1"/>
  <c r="O255" i="20" a="1"/>
  <c r="O255" i="20" s="1"/>
  <c r="AK255" i="20" a="1"/>
  <c r="AK255" i="20" s="1"/>
  <c r="AL255" i="20" a="1"/>
  <c r="AL255" i="20" s="1"/>
  <c r="S255" i="20" a="1"/>
  <c r="S255" i="20" s="1"/>
  <c r="AM255" i="20" a="1"/>
  <c r="AM255" i="20" s="1"/>
  <c r="M255" i="20" a="1"/>
  <c r="M255" i="20" s="1"/>
  <c r="AA255" i="20" a="1"/>
  <c r="AA255" i="20" s="1"/>
  <c r="AO255" i="20" a="1"/>
  <c r="AO255" i="20" s="1"/>
  <c r="H262" i="20" a="1"/>
  <c r="H262" i="20" s="1"/>
  <c r="V262" i="20" a="1"/>
  <c r="V262" i="20" s="1"/>
  <c r="AJ262" i="20" a="1"/>
  <c r="AJ262" i="20" s="1"/>
  <c r="N255" i="20" a="1"/>
  <c r="N255" i="20" s="1"/>
  <c r="AB255" i="20" a="1"/>
  <c r="AB255" i="20" s="1"/>
  <c r="P255" i="20" a="1"/>
  <c r="P255" i="20" s="1"/>
  <c r="AD255" i="20" a="1"/>
  <c r="AD255" i="20" s="1"/>
  <c r="K262" i="20" a="1"/>
  <c r="K262" i="20" s="1"/>
  <c r="Y262" i="20" a="1"/>
  <c r="Y262" i="20" s="1"/>
  <c r="AM262" i="20" a="1"/>
  <c r="AM262" i="20" s="1"/>
  <c r="Q255" i="20" a="1"/>
  <c r="Q255" i="20" s="1"/>
  <c r="AE255" i="20" a="1"/>
  <c r="AE255" i="20" s="1"/>
  <c r="R255" i="20" a="1"/>
  <c r="R255" i="20" s="1"/>
  <c r="AF255" i="20" a="1"/>
  <c r="AF255" i="20" s="1"/>
  <c r="M262" i="20" a="1"/>
  <c r="M262" i="20" s="1"/>
  <c r="AA262" i="20" a="1"/>
  <c r="AA262" i="20" s="1"/>
  <c r="B246" i="20"/>
  <c r="AG246" i="20" a="1"/>
  <c r="AG246" i="20" s="1"/>
  <c r="U246" i="20" a="1"/>
  <c r="U246" i="20" s="1"/>
  <c r="O246" i="20" a="1"/>
  <c r="O246" i="20" s="1"/>
  <c r="AK246" i="20" a="1"/>
  <c r="AK246" i="20" s="1"/>
  <c r="I246" i="20" a="1"/>
  <c r="I246" i="20" s="1"/>
  <c r="X246" i="20" a="1"/>
  <c r="X246" i="20" s="1"/>
  <c r="M246" i="20" a="1"/>
  <c r="M246" i="20" s="1"/>
  <c r="T246" i="20" a="1"/>
  <c r="T246" i="20" s="1"/>
  <c r="AO246" i="20" a="1"/>
  <c r="AO246" i="20" s="1"/>
  <c r="AJ246" i="20" a="1"/>
  <c r="AJ246" i="20" s="1"/>
  <c r="H246" i="20" a="1"/>
  <c r="H246" i="20" s="1"/>
  <c r="AC246" i="20" a="1"/>
  <c r="AC246" i="20" s="1"/>
  <c r="AI246" i="20" a="1"/>
  <c r="AI246" i="20" s="1"/>
  <c r="G246" i="20" a="1"/>
  <c r="G246" i="20" s="1"/>
  <c r="AH246" i="20" a="1"/>
  <c r="AH246" i="20" s="1"/>
  <c r="F246" i="20" a="1"/>
  <c r="F246" i="20" s="1"/>
  <c r="AA246" i="20" a="1"/>
  <c r="AA246" i="20" s="1"/>
  <c r="J246" i="20" a="1"/>
  <c r="J246" i="20" s="1"/>
  <c r="W246" i="20" a="1"/>
  <c r="W246" i="20" s="1"/>
  <c r="AL246" i="20" a="1"/>
  <c r="AL246" i="20" s="1"/>
  <c r="V246" i="20" a="1"/>
  <c r="V246" i="20" s="1"/>
  <c r="K246" i="20" a="1"/>
  <c r="K246" i="20" s="1"/>
  <c r="Y246" i="20" a="1"/>
  <c r="Y246" i="20" s="1"/>
  <c r="AH253" i="20" a="1"/>
  <c r="AH253" i="20" s="1"/>
  <c r="L246" i="20" a="1"/>
  <c r="L246" i="20" s="1"/>
  <c r="Z246" i="20" a="1"/>
  <c r="Z246" i="20" s="1"/>
  <c r="AN246" i="20" a="1"/>
  <c r="AN246" i="20" s="1"/>
  <c r="AM246" i="20" a="1"/>
  <c r="AM246" i="20" s="1"/>
  <c r="F253" i="20" a="1"/>
  <c r="F253" i="20" s="1"/>
  <c r="T253" i="20" a="1"/>
  <c r="T253" i="20" s="1"/>
  <c r="G253" i="20" a="1"/>
  <c r="G253" i="20" s="1"/>
  <c r="U253" i="20" a="1"/>
  <c r="U253" i="20" s="1"/>
  <c r="AI253" i="20" a="1"/>
  <c r="AI253" i="20" s="1"/>
  <c r="N246" i="20" a="1"/>
  <c r="N246" i="20" s="1"/>
  <c r="AB246" i="20" a="1"/>
  <c r="AB246" i="20" s="1"/>
  <c r="I253" i="20" a="1"/>
  <c r="I253" i="20" s="1"/>
  <c r="W253" i="20" a="1"/>
  <c r="W253" i="20" s="1"/>
  <c r="AK253" i="20" a="1"/>
  <c r="AK253" i="20" s="1"/>
  <c r="P246" i="20" a="1"/>
  <c r="P246" i="20" s="1"/>
  <c r="AD246" i="20" a="1"/>
  <c r="AD246" i="20" s="1"/>
  <c r="K253" i="20" a="1"/>
  <c r="K253" i="20" s="1"/>
  <c r="Y253" i="20" a="1"/>
  <c r="Y253" i="20" s="1"/>
  <c r="AM253" i="20" a="1"/>
  <c r="AM253" i="20" s="1"/>
  <c r="Q246" i="20" a="1"/>
  <c r="Q246" i="20" s="1"/>
  <c r="AE246" i="20" a="1"/>
  <c r="AE246" i="20" s="1"/>
  <c r="L253" i="20" a="1"/>
  <c r="L253" i="20" s="1"/>
  <c r="Z253" i="20" a="1"/>
  <c r="Z253" i="20" s="1"/>
  <c r="R246" i="20" a="1"/>
  <c r="R246" i="20" s="1"/>
  <c r="AF246" i="20" a="1"/>
  <c r="AF246" i="20" s="1"/>
  <c r="E246" i="20" a="1"/>
  <c r="E246" i="20" s="1"/>
  <c r="S246" i="20" a="1"/>
  <c r="S246" i="20" s="1"/>
  <c r="U237" i="20" a="1"/>
  <c r="U237" i="20" s="1"/>
  <c r="AM237" i="20" a="1"/>
  <c r="AM237" i="20" s="1"/>
  <c r="Z237" i="20" a="1"/>
  <c r="Z237" i="20" s="1"/>
  <c r="Y237" i="20" a="1"/>
  <c r="Y237" i="20" s="1"/>
  <c r="I237" i="20" a="1"/>
  <c r="I237" i="20" s="1"/>
  <c r="AA237" i="20" a="1"/>
  <c r="AA237" i="20" s="1"/>
  <c r="J237" i="20" a="1"/>
  <c r="J237" i="20" s="1"/>
  <c r="AC237" i="20" a="1"/>
  <c r="AC237" i="20" s="1"/>
  <c r="G237" i="20" a="1"/>
  <c r="G237" i="20" s="1"/>
  <c r="H237" i="20" a="1"/>
  <c r="H237" i="20" s="1"/>
  <c r="K237" i="20" a="1"/>
  <c r="K237" i="20" s="1"/>
  <c r="AD237" i="20" a="1"/>
  <c r="AD237" i="20" s="1"/>
  <c r="L237" i="20" a="1"/>
  <c r="L237" i="20" s="1"/>
  <c r="AH237" i="20" a="1"/>
  <c r="AH237" i="20" s="1"/>
  <c r="AI237" i="20" a="1"/>
  <c r="AI237" i="20" s="1"/>
  <c r="M237" i="20" a="1"/>
  <c r="M237" i="20" s="1"/>
  <c r="O237" i="20" a="1"/>
  <c r="O237" i="20" s="1"/>
  <c r="N237" i="20" a="1"/>
  <c r="N237" i="20" s="1"/>
  <c r="AB237" i="20" a="1"/>
  <c r="AB237" i="20" s="1"/>
  <c r="Q237" i="20" a="1"/>
  <c r="Q237" i="20" s="1"/>
  <c r="AE237" i="20" a="1"/>
  <c r="AE237" i="20" s="1"/>
  <c r="R237" i="20" a="1"/>
  <c r="R237" i="20" s="1"/>
  <c r="AF237" i="20" a="1"/>
  <c r="AF237" i="20" s="1"/>
  <c r="E237" i="20" a="1"/>
  <c r="E237" i="20" s="1"/>
  <c r="S237" i="20" a="1"/>
  <c r="S237" i="20" s="1"/>
  <c r="W235" i="20" a="1"/>
  <c r="W235" i="20" s="1"/>
  <c r="AO235" i="20" a="1"/>
  <c r="AO235" i="20" s="1"/>
  <c r="Z235" i="20" a="1"/>
  <c r="Z235" i="20" s="1"/>
  <c r="E235" i="20" a="1"/>
  <c r="E235" i="20" s="1"/>
  <c r="AI235" i="20" a="1"/>
  <c r="AI235" i="20" s="1"/>
  <c r="F235" i="20" a="1"/>
  <c r="F235" i="20" s="1"/>
  <c r="AJ235" i="20" a="1"/>
  <c r="AJ235" i="20" s="1"/>
  <c r="G235" i="20" a="1"/>
  <c r="G235" i="20" s="1"/>
  <c r="AK235" i="20" a="1"/>
  <c r="AK235" i="20" s="1"/>
  <c r="H235" i="20" a="1"/>
  <c r="H235" i="20" s="1"/>
  <c r="AL235" i="20" a="1"/>
  <c r="AL235" i="20" s="1"/>
  <c r="I235" i="20" a="1"/>
  <c r="I235" i="20" s="1"/>
  <c r="AI228" i="20" a="1"/>
  <c r="AI228" i="20" s="1"/>
  <c r="Q228" i="20" a="1"/>
  <c r="Q228" i="20" s="1"/>
  <c r="AK228" i="20" a="1"/>
  <c r="AK228" i="20" s="1"/>
  <c r="AH228" i="20" a="1"/>
  <c r="AH228" i="20" s="1"/>
  <c r="P228" i="20" a="1"/>
  <c r="P228" i="20" s="1"/>
  <c r="AE228" i="20" a="1"/>
  <c r="AE228" i="20" s="1"/>
  <c r="O228" i="20" a="1"/>
  <c r="O228" i="20" s="1"/>
  <c r="W228" i="20" a="1"/>
  <c r="W228" i="20" s="1"/>
  <c r="G228" i="20" a="1"/>
  <c r="G228" i="20" s="1"/>
  <c r="AJ228" i="20" a="1"/>
  <c r="AJ228" i="20" s="1"/>
  <c r="AD228" i="20" a="1"/>
  <c r="AD228" i="20" s="1"/>
  <c r="N228" i="20" a="1"/>
  <c r="N228" i="20" s="1"/>
  <c r="AC228" i="20" a="1"/>
  <c r="AC228" i="20" s="1"/>
  <c r="M228" i="20" a="1"/>
  <c r="M228" i="20" s="1"/>
  <c r="AA228" i="20" a="1"/>
  <c r="AA228" i="20" s="1"/>
  <c r="I228" i="20" a="1"/>
  <c r="I228" i="20" s="1"/>
  <c r="X228" i="20" a="1"/>
  <c r="X228" i="20" s="1"/>
  <c r="AM228" i="20" a="1"/>
  <c r="AM228" i="20" s="1"/>
  <c r="F228" i="20" a="1"/>
  <c r="F228" i="20" s="1"/>
  <c r="AG228" i="20" a="1"/>
  <c r="AG228" i="20" s="1"/>
  <c r="T228" i="20" a="1"/>
  <c r="T228" i="20" s="1"/>
  <c r="AO228" i="20" a="1"/>
  <c r="AO228" i="20" s="1"/>
  <c r="AL228" i="20" a="1"/>
  <c r="AL228" i="20" s="1"/>
  <c r="AB228" i="20" a="1"/>
  <c r="AB228" i="20" s="1"/>
  <c r="L228" i="20" a="1"/>
  <c r="L228" i="20" s="1"/>
  <c r="K228" i="20" a="1"/>
  <c r="K228" i="20" s="1"/>
  <c r="Z228" i="20" a="1"/>
  <c r="Z228" i="20" s="1"/>
  <c r="J228" i="20" a="1"/>
  <c r="J228" i="20" s="1"/>
  <c r="Y228" i="20" a="1"/>
  <c r="Y228" i="20" s="1"/>
  <c r="H228" i="20" a="1"/>
  <c r="H228" i="20" s="1"/>
  <c r="V228" i="20" a="1"/>
  <c r="V228" i="20" s="1"/>
  <c r="U228" i="20" a="1"/>
  <c r="U228" i="20" s="1"/>
  <c r="AN228" i="20" a="1"/>
  <c r="AN228" i="20" s="1"/>
  <c r="AM235" i="20" a="1"/>
  <c r="AM235" i="20" s="1"/>
  <c r="AF228" i="20" a="1"/>
  <c r="AF228" i="20" s="1"/>
  <c r="B228" i="20"/>
  <c r="M235" i="20" a="1"/>
  <c r="M235" i="20" s="1"/>
  <c r="AA235" i="20" a="1"/>
  <c r="AA235" i="20" s="1"/>
  <c r="R228" i="20" a="1"/>
  <c r="R228" i="20" s="1"/>
  <c r="E228" i="20" a="1"/>
  <c r="E228" i="20" s="1"/>
  <c r="S228" i="20" a="1"/>
  <c r="S228" i="20" s="1"/>
  <c r="H201" i="20" a="1"/>
  <c r="H201" i="20" s="1"/>
  <c r="T201" i="20" a="1"/>
  <c r="T201" i="20" s="1"/>
  <c r="O201" i="20" a="1"/>
  <c r="O201" i="20" s="1"/>
  <c r="N201" i="20" a="1"/>
  <c r="N201" i="20" s="1"/>
  <c r="AL201" i="20" a="1"/>
  <c r="AL201" i="20" s="1"/>
  <c r="AK201" i="20" a="1"/>
  <c r="AK201" i="20" s="1"/>
  <c r="I201" i="20" a="1"/>
  <c r="I201" i="20" s="1"/>
  <c r="V201" i="20" a="1"/>
  <c r="V201" i="20" s="1"/>
  <c r="S201" i="20" a="1"/>
  <c r="S201" i="20" s="1"/>
  <c r="AJ201" i="20" a="1"/>
  <c r="AJ201" i="20" s="1"/>
  <c r="W201" i="20" a="1"/>
  <c r="W201" i="20" s="1"/>
  <c r="AO201" i="20" a="1"/>
  <c r="AO201" i="20" s="1"/>
  <c r="M201" i="20" a="1"/>
  <c r="M201" i="20" s="1"/>
  <c r="AM201" i="20" a="1"/>
  <c r="AM201" i="20" s="1"/>
  <c r="K201" i="20" a="1"/>
  <c r="K201" i="20" s="1"/>
  <c r="J201" i="20" a="1"/>
  <c r="J201" i="20" s="1"/>
  <c r="AI201" i="20" a="1"/>
  <c r="AI201" i="20" s="1"/>
  <c r="G201" i="20" a="1"/>
  <c r="G201" i="20" s="1"/>
  <c r="AH201" i="20" a="1"/>
  <c r="AH201" i="20" s="1"/>
  <c r="F201" i="20" a="1"/>
  <c r="F201" i="20" s="1"/>
  <c r="E201" i="20" a="1"/>
  <c r="E201" i="20" s="1"/>
  <c r="AC201" i="20" a="1"/>
  <c r="AC201" i="20" s="1"/>
  <c r="B201" i="20"/>
  <c r="AB201" i="20" a="1"/>
  <c r="AB201" i="20" s="1"/>
  <c r="AA201" i="20" a="1"/>
  <c r="AA201" i="20" s="1"/>
  <c r="Y201" i="20" a="1"/>
  <c r="Y201" i="20" s="1"/>
  <c r="X201" i="20" a="1"/>
  <c r="X201" i="20" s="1"/>
  <c r="AG201" i="20" a="1"/>
  <c r="AG201" i="20" s="1"/>
  <c r="U201" i="20" a="1"/>
  <c r="U201" i="20" s="1"/>
  <c r="E208" i="20" a="1"/>
  <c r="E208" i="20" s="1"/>
  <c r="S208" i="20" a="1"/>
  <c r="S208" i="20" s="1"/>
  <c r="AG208" i="20" a="1"/>
  <c r="AG208" i="20" s="1"/>
  <c r="T208" i="20" a="1"/>
  <c r="T208" i="20" s="1"/>
  <c r="L201" i="20" a="1"/>
  <c r="L201" i="20" s="1"/>
  <c r="Z201" i="20" a="1"/>
  <c r="Z201" i="20" s="1"/>
  <c r="AN201" i="20" a="1"/>
  <c r="AN201" i="20" s="1"/>
  <c r="F208" i="20" a="1"/>
  <c r="F208" i="20" s="1"/>
  <c r="AH208" i="20" a="1"/>
  <c r="AH208" i="20" s="1"/>
  <c r="G208" i="20" a="1"/>
  <c r="G208" i="20" s="1"/>
  <c r="U208" i="20" a="1"/>
  <c r="U208" i="20" s="1"/>
  <c r="AI208" i="20" a="1"/>
  <c r="AI208" i="20" s="1"/>
  <c r="I208" i="20" a="1"/>
  <c r="I208" i="20" s="1"/>
  <c r="AK208" i="20" a="1"/>
  <c r="AK208" i="20" s="1"/>
  <c r="AL208" i="20" a="1"/>
  <c r="AL208" i="20" s="1"/>
  <c r="P201" i="20" a="1"/>
  <c r="P201" i="20" s="1"/>
  <c r="AD201" i="20" a="1"/>
  <c r="AD201" i="20" s="1"/>
  <c r="W208" i="20" a="1"/>
  <c r="W208" i="20" s="1"/>
  <c r="K208" i="20" a="1"/>
  <c r="K208" i="20" s="1"/>
  <c r="Y208" i="20" a="1"/>
  <c r="Y208" i="20" s="1"/>
  <c r="AM208" i="20" a="1"/>
  <c r="AM208" i="20" s="1"/>
  <c r="Q201" i="20" a="1"/>
  <c r="Q201" i="20" s="1"/>
  <c r="AE201" i="20" a="1"/>
  <c r="AE201" i="20" s="1"/>
  <c r="J208" i="20" a="1"/>
  <c r="J208" i="20" s="1"/>
  <c r="X208" i="20" a="1"/>
  <c r="X208" i="20" s="1"/>
  <c r="L208" i="20" a="1"/>
  <c r="L208" i="20" s="1"/>
  <c r="Z208" i="20" a="1"/>
  <c r="Z208" i="20" s="1"/>
  <c r="AN208" i="20" a="1"/>
  <c r="AN208" i="20" s="1"/>
  <c r="R201" i="20" a="1"/>
  <c r="R201" i="20" s="1"/>
  <c r="AF201" i="20" a="1"/>
  <c r="AF201" i="20" s="1"/>
  <c r="M208" i="20" a="1"/>
  <c r="M208" i="20" s="1"/>
  <c r="AA208" i="20" a="1"/>
  <c r="AA208" i="20" s="1"/>
  <c r="AH174" i="20" a="1"/>
  <c r="AH174" i="20" s="1"/>
  <c r="AF174" i="20" a="1"/>
  <c r="AF174" i="20" s="1"/>
  <c r="R174" i="20" a="1"/>
  <c r="R174" i="20" s="1"/>
  <c r="F174" i="20" a="1"/>
  <c r="F174" i="20" s="1"/>
  <c r="AE174" i="20" a="1"/>
  <c r="AE174" i="20" s="1"/>
  <c r="Q174" i="20" a="1"/>
  <c r="Q174" i="20" s="1"/>
  <c r="AA174" i="20" a="1"/>
  <c r="AA174" i="20" s="1"/>
  <c r="T174" i="20" a="1"/>
  <c r="T174" i="20" s="1"/>
  <c r="AD174" i="20" a="1"/>
  <c r="AD174" i="20" s="1"/>
  <c r="P174" i="20" a="1"/>
  <c r="P174" i="20" s="1"/>
  <c r="AC174" i="20" a="1"/>
  <c r="AC174" i="20" s="1"/>
  <c r="O174" i="20" a="1"/>
  <c r="O174" i="20" s="1"/>
  <c r="AB174" i="20" a="1"/>
  <c r="AB174" i="20" s="1"/>
  <c r="N174" i="20" a="1"/>
  <c r="N174" i="20" s="1"/>
  <c r="AO174" i="20" a="1"/>
  <c r="AO174" i="20" s="1"/>
  <c r="M174" i="20" a="1"/>
  <c r="M174" i="20" s="1"/>
  <c r="U174" i="20" a="1"/>
  <c r="U174" i="20" s="1"/>
  <c r="AN174" i="20" a="1"/>
  <c r="AN174" i="20" s="1"/>
  <c r="Z174" i="20" a="1"/>
  <c r="Z174" i="20" s="1"/>
  <c r="L174" i="20" a="1"/>
  <c r="L174" i="20" s="1"/>
  <c r="AM174" i="20" a="1"/>
  <c r="AM174" i="20" s="1"/>
  <c r="Y174" i="20" a="1"/>
  <c r="Y174" i="20" s="1"/>
  <c r="K174" i="20" a="1"/>
  <c r="K174" i="20" s="1"/>
  <c r="AL174" i="20" a="1"/>
  <c r="AL174" i="20" s="1"/>
  <c r="X174" i="20" a="1"/>
  <c r="X174" i="20" s="1"/>
  <c r="J174" i="20" a="1"/>
  <c r="J174" i="20" s="1"/>
  <c r="AK174" i="20" a="1"/>
  <c r="AK174" i="20" s="1"/>
  <c r="W174" i="20" a="1"/>
  <c r="W174" i="20" s="1"/>
  <c r="I174" i="20" a="1"/>
  <c r="I174" i="20" s="1"/>
  <c r="AJ174" i="20" a="1"/>
  <c r="AJ174" i="20" s="1"/>
  <c r="V174" i="20" a="1"/>
  <c r="V174" i="20" s="1"/>
  <c r="H174" i="20" a="1"/>
  <c r="H174" i="20" s="1"/>
  <c r="AI174" i="20" a="1"/>
  <c r="AI174" i="20" s="1"/>
  <c r="G174" i="20" a="1"/>
  <c r="G174" i="20" s="1"/>
  <c r="AG174" i="20" a="1"/>
  <c r="AG174" i="20" s="1"/>
  <c r="S174" i="20" a="1"/>
  <c r="S174" i="20" s="1"/>
  <c r="E174" i="20" a="1"/>
  <c r="E174" i="20" s="1"/>
  <c r="C3" i="29"/>
  <c r="F33" i="25"/>
  <c r="F45" i="25"/>
  <c r="F53" i="25" s="1"/>
  <c r="F81" i="25"/>
  <c r="F89" i="25" s="1"/>
  <c r="A62" i="25"/>
  <c r="A27" i="25"/>
  <c r="DS53" i="2"/>
  <c r="DR53" i="2" s="1"/>
  <c r="DT53" i="2" s="1"/>
  <c r="DU53" i="2" s="1"/>
  <c r="DS14" i="2"/>
  <c r="DR14" i="2" s="1"/>
  <c r="DT14" i="2" s="1"/>
  <c r="DU14" i="2" s="1"/>
  <c r="DS15" i="2"/>
  <c r="DR15" i="2" s="1"/>
  <c r="DT15" i="2" s="1"/>
  <c r="DU15" i="2" s="1"/>
  <c r="DS16" i="2"/>
  <c r="DR16" i="2" s="1"/>
  <c r="DT16" i="2" s="1"/>
  <c r="DU16" i="2" s="1"/>
  <c r="DS17" i="2"/>
  <c r="DR17" i="2" s="1"/>
  <c r="DT17" i="2" s="1"/>
  <c r="DU17" i="2" s="1"/>
  <c r="DS18" i="2"/>
  <c r="DR18" i="2" s="1"/>
  <c r="DT18" i="2" s="1"/>
  <c r="DU18" i="2" s="1"/>
  <c r="DS19" i="2"/>
  <c r="DR19" i="2" s="1"/>
  <c r="DT19" i="2" s="1"/>
  <c r="DU19" i="2" s="1"/>
  <c r="DS20" i="2"/>
  <c r="DR20" i="2" s="1"/>
  <c r="DT20" i="2" s="1"/>
  <c r="DU20" i="2" s="1"/>
  <c r="DS21" i="2"/>
  <c r="DR21" i="2" s="1"/>
  <c r="DT21" i="2" s="1"/>
  <c r="DU21" i="2" s="1"/>
  <c r="DS22" i="2"/>
  <c r="DR22" i="2" s="1"/>
  <c r="DT22" i="2" s="1"/>
  <c r="DU22" i="2" s="1"/>
  <c r="DS23" i="2"/>
  <c r="DR23" i="2" s="1"/>
  <c r="DT23" i="2" s="1"/>
  <c r="DU23" i="2" s="1"/>
  <c r="DS24" i="2"/>
  <c r="DR24" i="2" s="1"/>
  <c r="DT24" i="2" s="1"/>
  <c r="DU24" i="2" s="1"/>
  <c r="DS25" i="2"/>
  <c r="DR25" i="2" s="1"/>
  <c r="DT25" i="2" s="1"/>
  <c r="DU25" i="2" s="1"/>
  <c r="DS26" i="2"/>
  <c r="DR26" i="2" s="1"/>
  <c r="DT26" i="2" s="1"/>
  <c r="DU26" i="2" s="1"/>
  <c r="DS27" i="2"/>
  <c r="DR27" i="2" s="1"/>
  <c r="DT27" i="2" s="1"/>
  <c r="DU27" i="2" s="1"/>
  <c r="DS28" i="2"/>
  <c r="DR28" i="2" s="1"/>
  <c r="DT28" i="2" s="1"/>
  <c r="DU28" i="2" s="1"/>
  <c r="DS29" i="2"/>
  <c r="DR29" i="2" s="1"/>
  <c r="DT29" i="2" s="1"/>
  <c r="DU29" i="2" s="1"/>
  <c r="DS30" i="2"/>
  <c r="DR30" i="2" s="1"/>
  <c r="DT30" i="2" s="1"/>
  <c r="DU30" i="2" s="1"/>
  <c r="DS31" i="2"/>
  <c r="DR31" i="2" s="1"/>
  <c r="DT31" i="2" s="1"/>
  <c r="DU31" i="2" s="1"/>
  <c r="DS32" i="2"/>
  <c r="DR32" i="2" s="1"/>
  <c r="DT32" i="2" s="1"/>
  <c r="DU32" i="2" s="1"/>
  <c r="DS33" i="2"/>
  <c r="DR33" i="2" s="1"/>
  <c r="DT33" i="2" s="1"/>
  <c r="DU33" i="2" s="1"/>
  <c r="DS34" i="2"/>
  <c r="DR34" i="2" s="1"/>
  <c r="DT34" i="2" s="1"/>
  <c r="DU34" i="2" s="1"/>
  <c r="DS35" i="2"/>
  <c r="DR35" i="2" s="1"/>
  <c r="DT35" i="2" s="1"/>
  <c r="DU35" i="2" s="1"/>
  <c r="DS36" i="2"/>
  <c r="DR36" i="2" s="1"/>
  <c r="DT36" i="2" s="1"/>
  <c r="DU36" i="2" s="1"/>
  <c r="DS37" i="2"/>
  <c r="DR37" i="2" s="1"/>
  <c r="DT37" i="2" s="1"/>
  <c r="DU37" i="2" s="1"/>
  <c r="DS38" i="2"/>
  <c r="DR38" i="2" s="1"/>
  <c r="DT38" i="2" s="1"/>
  <c r="DU38" i="2" s="1"/>
  <c r="DS39" i="2"/>
  <c r="DR39" i="2" s="1"/>
  <c r="DT39" i="2" s="1"/>
  <c r="DU39" i="2" s="1"/>
  <c r="DS40" i="2"/>
  <c r="DR40" i="2" s="1"/>
  <c r="DT40" i="2" s="1"/>
  <c r="DU40" i="2" s="1"/>
  <c r="DS41" i="2"/>
  <c r="DR41" i="2" s="1"/>
  <c r="DT41" i="2" s="1"/>
  <c r="DU41" i="2" s="1"/>
  <c r="DS42" i="2"/>
  <c r="DR42" i="2" s="1"/>
  <c r="DT42" i="2" s="1"/>
  <c r="DU42" i="2" s="1"/>
  <c r="DS43" i="2"/>
  <c r="DR43" i="2" s="1"/>
  <c r="DT43" i="2" s="1"/>
  <c r="DU43" i="2" s="1"/>
  <c r="DS44" i="2"/>
  <c r="DR44" i="2" s="1"/>
  <c r="DT44" i="2" s="1"/>
  <c r="DU44" i="2" s="1"/>
  <c r="DS45" i="2"/>
  <c r="DR45" i="2" s="1"/>
  <c r="DT45" i="2" s="1"/>
  <c r="DU45" i="2" s="1"/>
  <c r="DS46" i="2"/>
  <c r="DR46" i="2" s="1"/>
  <c r="DT46" i="2" s="1"/>
  <c r="DU46" i="2" s="1"/>
  <c r="DS47" i="2"/>
  <c r="DR47" i="2" s="1"/>
  <c r="DT47" i="2" s="1"/>
  <c r="DU47" i="2" s="1"/>
  <c r="DS48" i="2"/>
  <c r="DR48" i="2" s="1"/>
  <c r="DT48" i="2" s="1"/>
  <c r="DU48" i="2" s="1"/>
  <c r="DS49" i="2"/>
  <c r="DR49" i="2" s="1"/>
  <c r="DT49" i="2" s="1"/>
  <c r="DU49" i="2" s="1"/>
  <c r="DS50" i="2"/>
  <c r="DR50" i="2" s="1"/>
  <c r="DT50" i="2" s="1"/>
  <c r="DU50" i="2" s="1"/>
  <c r="DS51" i="2"/>
  <c r="DR51" i="2" s="1"/>
  <c r="DT51" i="2" s="1"/>
  <c r="DU51" i="2" s="1"/>
  <c r="DS52" i="2"/>
  <c r="DR52" i="2" s="1"/>
  <c r="DT52" i="2" s="1"/>
  <c r="DU52" i="2" s="1"/>
  <c r="DV13" i="2"/>
  <c r="DX13" i="2" s="1"/>
  <c r="DY13" i="2" s="1"/>
  <c r="DW14" i="2"/>
  <c r="DV14" i="2" s="1"/>
  <c r="DX14" i="2" s="1"/>
  <c r="DY14" i="2" s="1"/>
  <c r="DW15" i="2"/>
  <c r="DV15" i="2" s="1"/>
  <c r="DX15" i="2" s="1"/>
  <c r="DY15" i="2" s="1"/>
  <c r="DW16" i="2"/>
  <c r="DV16" i="2" s="1"/>
  <c r="DX16" i="2" s="1"/>
  <c r="DY16" i="2" s="1"/>
  <c r="DW17" i="2"/>
  <c r="DV17" i="2" s="1"/>
  <c r="DX17" i="2" s="1"/>
  <c r="DY17" i="2" s="1"/>
  <c r="DW18" i="2"/>
  <c r="DV18" i="2" s="1"/>
  <c r="DX18" i="2" s="1"/>
  <c r="DY18" i="2" s="1"/>
  <c r="DW19" i="2"/>
  <c r="DV19" i="2" s="1"/>
  <c r="DX19" i="2" s="1"/>
  <c r="DY19" i="2" s="1"/>
  <c r="DW20" i="2"/>
  <c r="DV20" i="2" s="1"/>
  <c r="DX20" i="2" s="1"/>
  <c r="DY20" i="2" s="1"/>
  <c r="DW21" i="2"/>
  <c r="DV21" i="2" s="1"/>
  <c r="DX21" i="2" s="1"/>
  <c r="DY21" i="2" s="1"/>
  <c r="DW22" i="2"/>
  <c r="DV22" i="2" s="1"/>
  <c r="DX22" i="2" s="1"/>
  <c r="DY22" i="2" s="1"/>
  <c r="DW23" i="2"/>
  <c r="DV23" i="2" s="1"/>
  <c r="DX23" i="2" s="1"/>
  <c r="DY23" i="2" s="1"/>
  <c r="DW24" i="2"/>
  <c r="DV24" i="2" s="1"/>
  <c r="DX24" i="2" s="1"/>
  <c r="DY24" i="2" s="1"/>
  <c r="DW25" i="2"/>
  <c r="DV25" i="2" s="1"/>
  <c r="DX25" i="2" s="1"/>
  <c r="DY25" i="2" s="1"/>
  <c r="DW26" i="2"/>
  <c r="DV26" i="2" s="1"/>
  <c r="DX26" i="2" s="1"/>
  <c r="DY26" i="2" s="1"/>
  <c r="DW27" i="2"/>
  <c r="DV27" i="2" s="1"/>
  <c r="DX27" i="2" s="1"/>
  <c r="DY27" i="2" s="1"/>
  <c r="DW28" i="2"/>
  <c r="DV28" i="2" s="1"/>
  <c r="DX28" i="2" s="1"/>
  <c r="DY28" i="2" s="1"/>
  <c r="DW29" i="2"/>
  <c r="DV29" i="2" s="1"/>
  <c r="DX29" i="2" s="1"/>
  <c r="DY29" i="2" s="1"/>
  <c r="DW30" i="2"/>
  <c r="DV30" i="2" s="1"/>
  <c r="DX30" i="2" s="1"/>
  <c r="DY30" i="2" s="1"/>
  <c r="DW31" i="2"/>
  <c r="DV31" i="2" s="1"/>
  <c r="DX31" i="2" s="1"/>
  <c r="DY31" i="2" s="1"/>
  <c r="DW32" i="2"/>
  <c r="DV32" i="2" s="1"/>
  <c r="DX32" i="2" s="1"/>
  <c r="DY32" i="2" s="1"/>
  <c r="DW33" i="2"/>
  <c r="DV33" i="2" s="1"/>
  <c r="DX33" i="2" s="1"/>
  <c r="DY33" i="2" s="1"/>
  <c r="DW34" i="2"/>
  <c r="DV34" i="2" s="1"/>
  <c r="DX34" i="2" s="1"/>
  <c r="DY34" i="2" s="1"/>
  <c r="DW35" i="2"/>
  <c r="DV35" i="2" s="1"/>
  <c r="DX35" i="2" s="1"/>
  <c r="DY35" i="2" s="1"/>
  <c r="DW36" i="2"/>
  <c r="DV36" i="2" s="1"/>
  <c r="DX36" i="2" s="1"/>
  <c r="DY36" i="2" s="1"/>
  <c r="DW37" i="2"/>
  <c r="DV37" i="2" s="1"/>
  <c r="DX37" i="2" s="1"/>
  <c r="DY37" i="2" s="1"/>
  <c r="DW38" i="2"/>
  <c r="DV38" i="2" s="1"/>
  <c r="DX38" i="2" s="1"/>
  <c r="DY38" i="2" s="1"/>
  <c r="DW39" i="2"/>
  <c r="DV39" i="2" s="1"/>
  <c r="DX39" i="2" s="1"/>
  <c r="DY39" i="2" s="1"/>
  <c r="DW40" i="2"/>
  <c r="DV40" i="2" s="1"/>
  <c r="DX40" i="2" s="1"/>
  <c r="DY40" i="2" s="1"/>
  <c r="DW41" i="2"/>
  <c r="DV41" i="2" s="1"/>
  <c r="DX41" i="2" s="1"/>
  <c r="DY41" i="2" s="1"/>
  <c r="DW42" i="2"/>
  <c r="DV42" i="2" s="1"/>
  <c r="DX42" i="2" s="1"/>
  <c r="DY42" i="2" s="1"/>
  <c r="DW43" i="2"/>
  <c r="DV43" i="2" s="1"/>
  <c r="DX43" i="2" s="1"/>
  <c r="DY43" i="2" s="1"/>
  <c r="DW44" i="2"/>
  <c r="DV44" i="2" s="1"/>
  <c r="DX44" i="2" s="1"/>
  <c r="DY44" i="2" s="1"/>
  <c r="DW45" i="2"/>
  <c r="DV45" i="2" s="1"/>
  <c r="DX45" i="2" s="1"/>
  <c r="DY45" i="2" s="1"/>
  <c r="DW46" i="2"/>
  <c r="DV46" i="2" s="1"/>
  <c r="DX46" i="2" s="1"/>
  <c r="DY46" i="2" s="1"/>
  <c r="DW47" i="2"/>
  <c r="DV47" i="2" s="1"/>
  <c r="DX47" i="2" s="1"/>
  <c r="DY47" i="2" s="1"/>
  <c r="DW48" i="2"/>
  <c r="DV48" i="2" s="1"/>
  <c r="DX48" i="2" s="1"/>
  <c r="DY48" i="2" s="1"/>
  <c r="DW49" i="2"/>
  <c r="DV49" i="2" s="1"/>
  <c r="DX49" i="2" s="1"/>
  <c r="DY49" i="2" s="1"/>
  <c r="DW50" i="2"/>
  <c r="DV50" i="2" s="1"/>
  <c r="DX50" i="2" s="1"/>
  <c r="DY50" i="2" s="1"/>
  <c r="DW51" i="2"/>
  <c r="DV51" i="2" s="1"/>
  <c r="DX51" i="2" s="1"/>
  <c r="DY51" i="2" s="1"/>
  <c r="DW52" i="2"/>
  <c r="DV52" i="2" s="1"/>
  <c r="DX52" i="2" s="1"/>
  <c r="DY52" i="2" s="1"/>
  <c r="S9" i="18"/>
  <c r="D116" i="5" a="1"/>
  <c r="D116" i="5" s="1"/>
  <c r="E116" i="5" a="1"/>
  <c r="E116" i="5" s="1"/>
  <c r="F116" i="5" a="1"/>
  <c r="F116" i="5" s="1"/>
  <c r="G116" i="5" a="1"/>
  <c r="G116" i="5" s="1"/>
  <c r="H116" i="5" a="1"/>
  <c r="H116" i="5" s="1"/>
  <c r="I116" i="5" a="1"/>
  <c r="I116" i="5" s="1"/>
  <c r="J116" i="5" a="1"/>
  <c r="J116" i="5" s="1"/>
  <c r="K116" i="5" a="1"/>
  <c r="K116" i="5"/>
  <c r="L116" i="5" a="1"/>
  <c r="L116" i="5" s="1"/>
  <c r="M116" i="5" a="1"/>
  <c r="M116" i="5" s="1"/>
  <c r="N116" i="5" a="1"/>
  <c r="N116" i="5" s="1"/>
  <c r="O116" i="5" a="1"/>
  <c r="O116" i="5"/>
  <c r="P116" i="5" a="1"/>
  <c r="P116" i="5" s="1"/>
  <c r="C116" i="5" a="1"/>
  <c r="C116" i="5" s="1"/>
  <c r="P642" i="15"/>
  <c r="P690" i="15"/>
  <c r="P689" i="15"/>
  <c r="P688" i="15"/>
  <c r="P687" i="15"/>
  <c r="P686" i="15"/>
  <c r="P685" i="15"/>
  <c r="P684" i="15"/>
  <c r="P683" i="15"/>
  <c r="P682" i="15"/>
  <c r="P681" i="15"/>
  <c r="P680" i="15"/>
  <c r="P679" i="15"/>
  <c r="P678" i="15"/>
  <c r="P677" i="15"/>
  <c r="P676" i="15"/>
  <c r="P675" i="15"/>
  <c r="P674" i="15"/>
  <c r="P673" i="15"/>
  <c r="P672" i="15"/>
  <c r="P671" i="15"/>
  <c r="P666" i="15"/>
  <c r="P665" i="15"/>
  <c r="P664" i="15"/>
  <c r="P663" i="15"/>
  <c r="P662" i="15"/>
  <c r="P661" i="15"/>
  <c r="P660" i="15"/>
  <c r="P659" i="15"/>
  <c r="P658" i="15"/>
  <c r="P657" i="15"/>
  <c r="P656" i="15"/>
  <c r="P655" i="15"/>
  <c r="P654" i="15"/>
  <c r="P653" i="15"/>
  <c r="P652" i="15"/>
  <c r="P651" i="15"/>
  <c r="P650" i="15"/>
  <c r="P649" i="15"/>
  <c r="P648" i="15"/>
  <c r="P647" i="15"/>
  <c r="P641" i="15"/>
  <c r="P640" i="15"/>
  <c r="P639" i="15"/>
  <c r="P638" i="15"/>
  <c r="P637" i="15"/>
  <c r="P636" i="15"/>
  <c r="P635" i="15"/>
  <c r="P634" i="15"/>
  <c r="P633" i="15"/>
  <c r="P632" i="15"/>
  <c r="P631" i="15"/>
  <c r="P630" i="15"/>
  <c r="P629" i="15"/>
  <c r="P628" i="15"/>
  <c r="P627" i="15"/>
  <c r="P626" i="15"/>
  <c r="P625" i="15"/>
  <c r="P624" i="15"/>
  <c r="P623" i="15"/>
  <c r="P622" i="15"/>
  <c r="P599" i="15"/>
  <c r="P600" i="15"/>
  <c r="P601" i="15"/>
  <c r="P602" i="15"/>
  <c r="P603" i="15"/>
  <c r="P604" i="15"/>
  <c r="P605" i="15"/>
  <c r="P606" i="15"/>
  <c r="P607" i="15"/>
  <c r="P608" i="15"/>
  <c r="P609" i="15"/>
  <c r="P610" i="15"/>
  <c r="P611" i="15"/>
  <c r="P612" i="15"/>
  <c r="P613" i="15"/>
  <c r="P614" i="15"/>
  <c r="P615" i="15"/>
  <c r="P616" i="15"/>
  <c r="P617" i="15"/>
  <c r="P598" i="15"/>
  <c r="Y578" i="15"/>
  <c r="Y579" i="15" s="1"/>
  <c r="Y580" i="15" s="1"/>
  <c r="Y581" i="15" s="1"/>
  <c r="Y582" i="15" s="1"/>
  <c r="Y583" i="15" s="1"/>
  <c r="X577" i="15" a="1"/>
  <c r="X577" i="15" s="1"/>
  <c r="G94" i="27"/>
  <c r="H94" i="27"/>
  <c r="J94" i="27" s="1" a="1"/>
  <c r="J94" i="27" s="1"/>
  <c r="I94" i="27"/>
  <c r="E668" i="15"/>
  <c r="E644" i="15"/>
  <c r="E619" i="15"/>
  <c r="J591" i="15"/>
  <c r="J590" i="15"/>
  <c r="J588" i="15"/>
  <c r="J587" i="15"/>
  <c r="J589" i="15" s="1"/>
  <c r="J584" i="15"/>
  <c r="J592" i="15" s="1"/>
  <c r="J583" i="15"/>
  <c r="J593" i="15" s="1"/>
  <c r="H592" i="15"/>
  <c r="H590" i="15"/>
  <c r="H587" i="15"/>
  <c r="H589" i="15" s="1"/>
  <c r="H585" i="15"/>
  <c r="H591" i="15" s="1"/>
  <c r="H583" i="15"/>
  <c r="I584" i="15" s="1"/>
  <c r="I585" i="15" s="1"/>
  <c r="I586" i="15" s="1"/>
  <c r="I587" i="15" s="1"/>
  <c r="E595" i="15"/>
  <c r="I577" i="15"/>
  <c r="I579" i="15" s="1"/>
  <c r="AE647" i="15"/>
  <c r="AE646" i="15"/>
  <c r="I93" i="27"/>
  <c r="H93" i="27"/>
  <c r="G93" i="27"/>
  <c r="I92" i="27"/>
  <c r="H92" i="27"/>
  <c r="G92" i="27"/>
  <c r="I91" i="27"/>
  <c r="H91" i="27"/>
  <c r="G91" i="27"/>
  <c r="I90" i="27"/>
  <c r="H90" i="27"/>
  <c r="G90" i="27"/>
  <c r="I89" i="27"/>
  <c r="H89" i="27"/>
  <c r="G89" i="27"/>
  <c r="I88" i="27"/>
  <c r="H88" i="27"/>
  <c r="G88" i="27"/>
  <c r="I87" i="27"/>
  <c r="H87" i="27"/>
  <c r="G87" i="27"/>
  <c r="I86" i="27"/>
  <c r="H86" i="27"/>
  <c r="G86" i="27"/>
  <c r="I85" i="27"/>
  <c r="H85" i="27"/>
  <c r="G85" i="27"/>
  <c r="I84" i="27"/>
  <c r="H84" i="27"/>
  <c r="G84" i="27"/>
  <c r="I83" i="27"/>
  <c r="H83" i="27"/>
  <c r="G83" i="27"/>
  <c r="I82" i="27"/>
  <c r="H82" i="27"/>
  <c r="G82" i="27"/>
  <c r="I81" i="27"/>
  <c r="H81" i="27"/>
  <c r="G81" i="27"/>
  <c r="I80" i="27"/>
  <c r="H80" i="27"/>
  <c r="G80" i="27"/>
  <c r="I79" i="27"/>
  <c r="H79" i="27"/>
  <c r="G79" i="27"/>
  <c r="I78" i="27"/>
  <c r="H78" i="27"/>
  <c r="G78" i="27"/>
  <c r="I77" i="27"/>
  <c r="H77" i="27"/>
  <c r="G77" i="27"/>
  <c r="I76" i="27"/>
  <c r="H76" i="27"/>
  <c r="G76" i="27"/>
  <c r="I75" i="27"/>
  <c r="H75" i="27"/>
  <c r="G75" i="27"/>
  <c r="I74" i="27"/>
  <c r="H74" i="27"/>
  <c r="G74" i="27"/>
  <c r="I73" i="27"/>
  <c r="H73" i="27"/>
  <c r="G73" i="27"/>
  <c r="I72" i="27"/>
  <c r="H72" i="27"/>
  <c r="G72" i="27"/>
  <c r="I71" i="27"/>
  <c r="H71" i="27"/>
  <c r="G71" i="27"/>
  <c r="I70" i="27"/>
  <c r="H70" i="27"/>
  <c r="G70" i="27"/>
  <c r="I69" i="27"/>
  <c r="H69" i="27"/>
  <c r="G69" i="27"/>
  <c r="I68" i="27"/>
  <c r="H68" i="27"/>
  <c r="G68" i="27"/>
  <c r="I67" i="27"/>
  <c r="H67" i="27"/>
  <c r="G67" i="27"/>
  <c r="I66" i="27"/>
  <c r="H66" i="27"/>
  <c r="G66" i="27"/>
  <c r="I65" i="27"/>
  <c r="H65" i="27"/>
  <c r="G65" i="27"/>
  <c r="I64" i="27"/>
  <c r="H64" i="27"/>
  <c r="G64" i="27"/>
  <c r="I63" i="27"/>
  <c r="H63" i="27"/>
  <c r="G63" i="27"/>
  <c r="I62" i="27"/>
  <c r="H62" i="27"/>
  <c r="G62" i="27"/>
  <c r="I61" i="27"/>
  <c r="H61" i="27"/>
  <c r="G61" i="27"/>
  <c r="I60" i="27"/>
  <c r="H60" i="27"/>
  <c r="G60" i="27"/>
  <c r="I59" i="27"/>
  <c r="H59" i="27"/>
  <c r="G59" i="27"/>
  <c r="I50" i="27"/>
  <c r="H50" i="27"/>
  <c r="G50" i="27"/>
  <c r="I58" i="27"/>
  <c r="H58" i="27"/>
  <c r="G58" i="27"/>
  <c r="I54" i="27"/>
  <c r="H54" i="27"/>
  <c r="G54" i="27"/>
  <c r="I53" i="27"/>
  <c r="H53" i="27"/>
  <c r="G53" i="27"/>
  <c r="I52" i="27"/>
  <c r="H52" i="27"/>
  <c r="G52" i="27"/>
  <c r="I51" i="27"/>
  <c r="H51" i="27"/>
  <c r="G51" i="27"/>
  <c r="I40" i="27"/>
  <c r="H40" i="27"/>
  <c r="G40" i="27"/>
  <c r="I48" i="27"/>
  <c r="H48" i="27"/>
  <c r="G48" i="27"/>
  <c r="I55" i="27"/>
  <c r="H55" i="27"/>
  <c r="G55" i="27"/>
  <c r="I46" i="27"/>
  <c r="H46" i="27"/>
  <c r="G46" i="27"/>
  <c r="I45" i="27"/>
  <c r="H45" i="27"/>
  <c r="G45" i="27"/>
  <c r="I57" i="27"/>
  <c r="H57" i="27"/>
  <c r="G57" i="27"/>
  <c r="I42" i="27"/>
  <c r="H42" i="27"/>
  <c r="G42" i="27"/>
  <c r="I41" i="27"/>
  <c r="H41" i="27"/>
  <c r="G41" i="27"/>
  <c r="I38" i="27"/>
  <c r="H38" i="27"/>
  <c r="G38" i="27"/>
  <c r="I37" i="27"/>
  <c r="H37" i="27"/>
  <c r="G37" i="27"/>
  <c r="I44" i="27"/>
  <c r="H44" i="27"/>
  <c r="G44" i="27"/>
  <c r="I34" i="27"/>
  <c r="H34" i="27"/>
  <c r="G34" i="27"/>
  <c r="I33" i="27"/>
  <c r="H33" i="27"/>
  <c r="G33" i="27"/>
  <c r="I56" i="27"/>
  <c r="H56" i="27"/>
  <c r="G56" i="27"/>
  <c r="I31" i="27"/>
  <c r="H31" i="27"/>
  <c r="G31" i="27"/>
  <c r="I30" i="27"/>
  <c r="H30" i="27"/>
  <c r="G30" i="27"/>
  <c r="I29" i="27"/>
  <c r="H29" i="27"/>
  <c r="G29" i="27"/>
  <c r="I28" i="27"/>
  <c r="H28" i="27"/>
  <c r="G28" i="27"/>
  <c r="I43" i="27"/>
  <c r="H43" i="27"/>
  <c r="G43" i="27"/>
  <c r="I27" i="27"/>
  <c r="H27" i="27"/>
  <c r="G27" i="27"/>
  <c r="I26" i="27"/>
  <c r="H26" i="27"/>
  <c r="G26" i="27"/>
  <c r="I25" i="27"/>
  <c r="H25" i="27"/>
  <c r="G25" i="27"/>
  <c r="I36" i="27"/>
  <c r="H36" i="27"/>
  <c r="G36" i="27"/>
  <c r="I24" i="27"/>
  <c r="H24" i="27"/>
  <c r="G24" i="27"/>
  <c r="I23" i="27"/>
  <c r="H23" i="27"/>
  <c r="G23" i="27"/>
  <c r="I22" i="27"/>
  <c r="H22" i="27"/>
  <c r="G22" i="27"/>
  <c r="I39" i="27"/>
  <c r="H39" i="27"/>
  <c r="G39" i="27"/>
  <c r="I21" i="27"/>
  <c r="H21" i="27"/>
  <c r="G21" i="27"/>
  <c r="I20" i="27"/>
  <c r="H20" i="27"/>
  <c r="G20" i="27"/>
  <c r="I32" i="27"/>
  <c r="H32" i="27"/>
  <c r="G32" i="27"/>
  <c r="G15" i="27"/>
  <c r="H15" i="27"/>
  <c r="I15" i="27"/>
  <c r="G49" i="27"/>
  <c r="H49" i="27"/>
  <c r="I49" i="27"/>
  <c r="G16" i="27"/>
  <c r="H16" i="27"/>
  <c r="I16" i="27"/>
  <c r="G17" i="27"/>
  <c r="H17" i="27"/>
  <c r="I17" i="27"/>
  <c r="G35" i="27"/>
  <c r="H35" i="27"/>
  <c r="I35" i="27"/>
  <c r="G18" i="27"/>
  <c r="H18" i="27"/>
  <c r="I18" i="27"/>
  <c r="G19" i="27"/>
  <c r="H19" i="27"/>
  <c r="I19" i="27"/>
  <c r="G47" i="27"/>
  <c r="H47" i="27"/>
  <c r="I47" i="27"/>
  <c r="K11" i="27"/>
  <c r="K10" i="27" s="1"/>
  <c r="K7" i="27"/>
  <c r="K8" i="27"/>
  <c r="C71" i="5" a="1"/>
  <c r="C71" i="5" s="1"/>
  <c r="C125" i="5" a="1"/>
  <c r="C125" i="5" s="1"/>
  <c r="P107" i="5" a="1"/>
  <c r="P107" i="5" s="1"/>
  <c r="O107" i="5" a="1"/>
  <c r="O107" i="5" s="1"/>
  <c r="N107" i="5" a="1"/>
  <c r="N107" i="5" s="1"/>
  <c r="M107" i="5" a="1"/>
  <c r="M107" i="5" s="1"/>
  <c r="L107" i="5" a="1"/>
  <c r="L107" i="5" s="1"/>
  <c r="K107" i="5" a="1"/>
  <c r="K107" i="5" s="1"/>
  <c r="J107" i="5" a="1"/>
  <c r="J107" i="5" s="1"/>
  <c r="I107" i="5" a="1"/>
  <c r="I107" i="5" s="1"/>
  <c r="H107" i="5" a="1"/>
  <c r="H107" i="5" s="1"/>
  <c r="G107" i="5" a="1"/>
  <c r="G107" i="5" s="1"/>
  <c r="F107" i="5" a="1"/>
  <c r="F107" i="5" s="1"/>
  <c r="E107" i="5" a="1"/>
  <c r="E107" i="5" s="1"/>
  <c r="D107" i="5" a="1"/>
  <c r="D107" i="5" s="1"/>
  <c r="C107" i="5" a="1"/>
  <c r="C107" i="5" s="1"/>
  <c r="P98" i="5" a="1"/>
  <c r="P98" i="5" s="1"/>
  <c r="O98" i="5" a="1"/>
  <c r="O98" i="5" s="1"/>
  <c r="N98" i="5" a="1"/>
  <c r="N98" i="5" s="1"/>
  <c r="M98" i="5" a="1"/>
  <c r="M98" i="5" s="1"/>
  <c r="L98" i="5" a="1"/>
  <c r="L98" i="5" s="1"/>
  <c r="K98" i="5" a="1"/>
  <c r="K98" i="5" s="1"/>
  <c r="J98" i="5" a="1"/>
  <c r="J98" i="5" s="1"/>
  <c r="I98" i="5" a="1"/>
  <c r="I98" i="5" s="1"/>
  <c r="H98" i="5" a="1"/>
  <c r="H98" i="5" s="1"/>
  <c r="G98" i="5" a="1"/>
  <c r="G98" i="5" s="1"/>
  <c r="F98" i="5" a="1"/>
  <c r="F98" i="5" s="1"/>
  <c r="E98" i="5" a="1"/>
  <c r="E98" i="5" s="1"/>
  <c r="D98" i="5" a="1"/>
  <c r="D98" i="5" s="1"/>
  <c r="C98" i="5" a="1"/>
  <c r="C98" i="5" s="1"/>
  <c r="P89" i="5"/>
  <c r="P89" i="5" a="1"/>
  <c r="O89" i="5"/>
  <c r="O89" i="5" a="1"/>
  <c r="N89" i="5"/>
  <c r="N89" i="5" a="1"/>
  <c r="M89" i="5"/>
  <c r="M89" i="5" a="1"/>
  <c r="L89" i="5"/>
  <c r="L89" i="5" a="1"/>
  <c r="K89" i="5"/>
  <c r="K89" i="5" a="1"/>
  <c r="J89" i="5"/>
  <c r="J89" i="5" a="1"/>
  <c r="I89" i="5"/>
  <c r="I89" i="5" a="1"/>
  <c r="H89" i="5"/>
  <c r="H89" i="5" a="1"/>
  <c r="G89" i="5"/>
  <c r="G89" i="5" a="1"/>
  <c r="F89" i="5"/>
  <c r="F89" i="5" a="1"/>
  <c r="E89" i="5"/>
  <c r="E89" i="5" a="1"/>
  <c r="D89" i="5"/>
  <c r="D89" i="5" a="1"/>
  <c r="C89" i="5"/>
  <c r="C89" i="5" a="1"/>
  <c r="D80" i="5" a="1"/>
  <c r="D80" i="5" s="1"/>
  <c r="E80" i="5" a="1"/>
  <c r="E80" i="5" s="1"/>
  <c r="F80" i="5" a="1"/>
  <c r="F80" i="5" s="1"/>
  <c r="G80" i="5" a="1"/>
  <c r="G80" i="5"/>
  <c r="H80" i="5" a="1"/>
  <c r="H80" i="5" s="1"/>
  <c r="I80" i="5" a="1"/>
  <c r="I80" i="5" s="1"/>
  <c r="J80" i="5" a="1"/>
  <c r="J80" i="5" s="1"/>
  <c r="K80" i="5" a="1"/>
  <c r="K80" i="5"/>
  <c r="L80" i="5" a="1"/>
  <c r="L80" i="5" s="1"/>
  <c r="M80" i="5" a="1"/>
  <c r="M80" i="5" s="1"/>
  <c r="N80" i="5" a="1"/>
  <c r="N80" i="5" s="1"/>
  <c r="O80" i="5" a="1"/>
  <c r="O80" i="5"/>
  <c r="P80" i="5" a="1"/>
  <c r="P80" i="5" s="1"/>
  <c r="C80" i="5" a="1"/>
  <c r="C80" i="5" s="1"/>
  <c r="A63" i="25" l="1"/>
  <c r="A64" i="25" s="1"/>
  <c r="A28" i="25"/>
  <c r="H593" i="15"/>
  <c r="N94" i="27"/>
  <c r="O94" i="27" s="1"/>
  <c r="P94" i="27"/>
  <c r="R94" i="27"/>
  <c r="S94" i="27" s="1"/>
  <c r="K94" i="27"/>
  <c r="L94" i="27" s="1"/>
  <c r="M94" i="27" s="1"/>
  <c r="T94" i="27"/>
  <c r="U94" i="27" s="1"/>
  <c r="I588" i="15"/>
  <c r="I589" i="15" s="1"/>
  <c r="I590" i="15" s="1"/>
  <c r="I591" i="15" s="1"/>
  <c r="I592" i="15" s="1"/>
  <c r="I593" i="15" s="1"/>
  <c r="I594" i="15" s="1"/>
  <c r="AC649" i="15"/>
  <c r="J64" i="27" a="1"/>
  <c r="J64" i="27" s="1"/>
  <c r="J59" i="27" a="1"/>
  <c r="J59" i="27" s="1"/>
  <c r="J67" i="27" a="1"/>
  <c r="J67" i="27" s="1"/>
  <c r="J62" i="27" a="1"/>
  <c r="J62" i="27" s="1"/>
  <c r="J27" i="27" a="1"/>
  <c r="J27" i="27" s="1"/>
  <c r="J60" i="27" a="1"/>
  <c r="J60" i="27" s="1"/>
  <c r="J65" i="27" a="1"/>
  <c r="J65" i="27" s="1"/>
  <c r="J66" i="27" a="1"/>
  <c r="J66" i="27" s="1"/>
  <c r="J47" i="27" a="1"/>
  <c r="J47" i="27" s="1"/>
  <c r="J63" i="27" a="1"/>
  <c r="J63" i="27" s="1"/>
  <c r="J61" i="27" a="1"/>
  <c r="J61" i="27" s="1"/>
  <c r="J71" i="27" a="1"/>
  <c r="J71" i="27" s="1"/>
  <c r="J74" i="27" a="1"/>
  <c r="J74" i="27" s="1"/>
  <c r="J78" i="27" a="1"/>
  <c r="J78" i="27" s="1"/>
  <c r="J84" i="27" a="1"/>
  <c r="J84" i="27" s="1"/>
  <c r="J87" i="27" a="1"/>
  <c r="J87" i="27" s="1"/>
  <c r="J91" i="27" a="1"/>
  <c r="J91" i="27" s="1"/>
  <c r="J92" i="27" a="1"/>
  <c r="J92" i="27" s="1"/>
  <c r="J70" i="27" a="1"/>
  <c r="J70" i="27" s="1"/>
  <c r="J77" i="27" a="1"/>
  <c r="J77" i="27" s="1"/>
  <c r="J83" i="27" a="1"/>
  <c r="J83" i="27" s="1"/>
  <c r="J72" i="27" a="1"/>
  <c r="J72" i="27" s="1"/>
  <c r="J76" i="27" a="1"/>
  <c r="J76" i="27" s="1"/>
  <c r="J82" i="27" a="1"/>
  <c r="J82" i="27" s="1"/>
  <c r="J86" i="27" a="1"/>
  <c r="J86" i="27" s="1"/>
  <c r="J89" i="27" a="1"/>
  <c r="J89" i="27" s="1"/>
  <c r="J80" i="27" a="1"/>
  <c r="J80" i="27" s="1"/>
  <c r="J93" i="27" a="1"/>
  <c r="J93" i="27" s="1"/>
  <c r="J69" i="27" a="1"/>
  <c r="J69" i="27" s="1"/>
  <c r="J68" i="27" a="1"/>
  <c r="J68" i="27" s="1"/>
  <c r="J73" i="27" a="1"/>
  <c r="J73" i="27" s="1"/>
  <c r="J75" i="27" a="1"/>
  <c r="J75" i="27" s="1"/>
  <c r="J79" i="27" a="1"/>
  <c r="J79" i="27" s="1"/>
  <c r="J81" i="27" a="1"/>
  <c r="J81" i="27" s="1"/>
  <c r="J85" i="27" a="1"/>
  <c r="J85" i="27" s="1"/>
  <c r="J88" i="27" a="1"/>
  <c r="J88" i="27" s="1"/>
  <c r="J90" i="27" a="1"/>
  <c r="J90" i="27" s="1"/>
  <c r="J33" i="27" a="1"/>
  <c r="J33" i="27" s="1"/>
  <c r="J57" i="27" a="1"/>
  <c r="J57" i="27" s="1"/>
  <c r="J52" i="27" a="1"/>
  <c r="J52" i="27" s="1"/>
  <c r="J35" i="27" a="1"/>
  <c r="J35" i="27" s="1"/>
  <c r="J21" i="27" a="1"/>
  <c r="J21" i="27" s="1"/>
  <c r="J36" i="27" a="1"/>
  <c r="J36" i="27" s="1"/>
  <c r="J29" i="27" a="1"/>
  <c r="J29" i="27" s="1"/>
  <c r="J37" i="27" a="1"/>
  <c r="J37" i="27" s="1"/>
  <c r="K37" i="27" s="1"/>
  <c r="L37" i="27" s="1"/>
  <c r="M37" i="27" s="1"/>
  <c r="J55" i="27" a="1"/>
  <c r="J55" i="27" s="1"/>
  <c r="J54" i="27" a="1"/>
  <c r="J54" i="27" s="1"/>
  <c r="J50" i="27" a="1"/>
  <c r="J50" i="27" s="1"/>
  <c r="J49" i="27" a="1"/>
  <c r="J49" i="27" s="1"/>
  <c r="J31" i="27" a="1"/>
  <c r="J31" i="27" s="1"/>
  <c r="J42" i="27" a="1"/>
  <c r="J42" i="27" s="1"/>
  <c r="J40" i="27" a="1"/>
  <c r="J40" i="27" s="1"/>
  <c r="J24" i="27" a="1"/>
  <c r="J24" i="27" s="1"/>
  <c r="J45" i="27" a="1"/>
  <c r="J45" i="27" s="1"/>
  <c r="J17" i="27" a="1"/>
  <c r="J17" i="27" s="1"/>
  <c r="J39" i="27" a="1"/>
  <c r="J39" i="27" s="1"/>
  <c r="J38" i="27" a="1"/>
  <c r="J38" i="27" s="1"/>
  <c r="J32" i="27" a="1"/>
  <c r="J32" i="27" s="1"/>
  <c r="J34" i="27" a="1"/>
  <c r="J34" i="27" s="1"/>
  <c r="J23" i="27" a="1"/>
  <c r="J23" i="27" s="1"/>
  <c r="J26" i="27" a="1"/>
  <c r="J26" i="27" s="1"/>
  <c r="J56" i="27" a="1"/>
  <c r="J56" i="27" s="1"/>
  <c r="J51" i="27" a="1"/>
  <c r="J51" i="27" s="1"/>
  <c r="J19" i="27" a="1"/>
  <c r="J19" i="27" s="1"/>
  <c r="J18" i="27" a="1"/>
  <c r="J18" i="27" s="1"/>
  <c r="J20" i="27" a="1"/>
  <c r="J20" i="27" s="1"/>
  <c r="J28" i="27" a="1"/>
  <c r="J28" i="27" s="1"/>
  <c r="J44" i="27" a="1"/>
  <c r="J44" i="27" s="1"/>
  <c r="J46" i="27" a="1"/>
  <c r="J46" i="27" s="1"/>
  <c r="J53" i="27" a="1"/>
  <c r="J53" i="27" s="1"/>
  <c r="J43" i="27" a="1"/>
  <c r="J43" i="27" s="1"/>
  <c r="J16" i="27" a="1"/>
  <c r="J16" i="27" s="1"/>
  <c r="J15" i="27" a="1"/>
  <c r="J15" i="27" s="1"/>
  <c r="J22" i="27" a="1"/>
  <c r="J22" i="27" s="1"/>
  <c r="J25" i="27" a="1"/>
  <c r="J25" i="27" s="1"/>
  <c r="J30" i="27" a="1"/>
  <c r="J30" i="27" s="1"/>
  <c r="J41" i="27" a="1"/>
  <c r="J41" i="27" s="1"/>
  <c r="J48" i="27" a="1"/>
  <c r="J48" i="27" s="1"/>
  <c r="J58" i="27" a="1"/>
  <c r="J58" i="27" s="1"/>
  <c r="A65" i="25" l="1"/>
  <c r="A66" i="25" s="1"/>
  <c r="A29" i="25"/>
  <c r="R22" i="27"/>
  <c r="S22" i="27" s="1"/>
  <c r="N22" i="27"/>
  <c r="T22" i="27"/>
  <c r="U22" i="27" s="1"/>
  <c r="P22" i="27"/>
  <c r="Q22" i="27" s="1"/>
  <c r="P34" i="27"/>
  <c r="Q34" i="27" s="1"/>
  <c r="R34" i="27"/>
  <c r="S34" i="27" s="1"/>
  <c r="T34" i="27"/>
  <c r="N34" i="27"/>
  <c r="O34" i="27" s="1"/>
  <c r="P40" i="27"/>
  <c r="Q40" i="27" s="1"/>
  <c r="N40" i="27"/>
  <c r="O40" i="27" s="1"/>
  <c r="R40" i="27"/>
  <c r="T40" i="27"/>
  <c r="U40" i="27" s="1"/>
  <c r="R55" i="27"/>
  <c r="S55" i="27" s="1"/>
  <c r="N55" i="27"/>
  <c r="O55" i="27" s="1"/>
  <c r="T55" i="27"/>
  <c r="U55" i="27" s="1"/>
  <c r="P55" i="27"/>
  <c r="K57" i="27"/>
  <c r="L57" i="27" s="1"/>
  <c r="M57" i="27" s="1"/>
  <c r="T57" i="27"/>
  <c r="U57" i="27" s="1"/>
  <c r="P57" i="27"/>
  <c r="Q57" i="27" s="1"/>
  <c r="N57" i="27"/>
  <c r="R57" i="27"/>
  <c r="S57" i="27" s="1"/>
  <c r="N73" i="27"/>
  <c r="O73" i="27" s="1"/>
  <c r="R73" i="27"/>
  <c r="S73" i="27" s="1"/>
  <c r="P73" i="27"/>
  <c r="T73" i="27"/>
  <c r="U73" i="27" s="1"/>
  <c r="T86" i="27"/>
  <c r="U86" i="27" s="1"/>
  <c r="N86" i="27"/>
  <c r="O86" i="27" s="1"/>
  <c r="R86" i="27"/>
  <c r="P86" i="27"/>
  <c r="Q86" i="27" s="1"/>
  <c r="T92" i="27"/>
  <c r="N92" i="27"/>
  <c r="O92" i="27" s="1"/>
  <c r="P92" i="27"/>
  <c r="Q92" i="27" s="1"/>
  <c r="R92" i="27"/>
  <c r="S92" i="27" s="1"/>
  <c r="T61" i="27"/>
  <c r="U61" i="27" s="1"/>
  <c r="N61" i="27"/>
  <c r="O61" i="27" s="1"/>
  <c r="R61" i="27"/>
  <c r="S61" i="27" s="1"/>
  <c r="P61" i="27"/>
  <c r="N62" i="27"/>
  <c r="O62" i="27" s="1"/>
  <c r="P62" i="27"/>
  <c r="Q62" i="27" s="1"/>
  <c r="R62" i="27"/>
  <c r="T62" i="27"/>
  <c r="U62" i="27" s="1"/>
  <c r="R25" i="27"/>
  <c r="S25" i="27" s="1"/>
  <c r="T25" i="27"/>
  <c r="U25" i="27" s="1"/>
  <c r="P25" i="27"/>
  <c r="Q25" i="27" s="1"/>
  <c r="N25" i="27"/>
  <c r="T20" i="27"/>
  <c r="U20" i="27" s="1"/>
  <c r="R20" i="27"/>
  <c r="P20" i="27"/>
  <c r="Q20" i="27" s="1"/>
  <c r="N20" i="27"/>
  <c r="O20" i="27" s="1"/>
  <c r="P15" i="27"/>
  <c r="Q15" i="27" s="1"/>
  <c r="R15" i="27"/>
  <c r="S15" i="27" s="1"/>
  <c r="T15" i="27"/>
  <c r="U15" i="27" s="1"/>
  <c r="N15" i="27"/>
  <c r="K18" i="27"/>
  <c r="L18" i="27" s="1"/>
  <c r="M18" i="27" s="1"/>
  <c r="T18" i="27"/>
  <c r="U18" i="27" s="1"/>
  <c r="P18" i="27"/>
  <c r="R18" i="27"/>
  <c r="S18" i="27" s="1"/>
  <c r="N18" i="27"/>
  <c r="O18" i="27" s="1"/>
  <c r="T32" i="27"/>
  <c r="U32" i="27" s="1"/>
  <c r="N32" i="27"/>
  <c r="O32" i="27" s="1"/>
  <c r="P32" i="27"/>
  <c r="R32" i="27"/>
  <c r="S32" i="27" s="1"/>
  <c r="P42" i="27"/>
  <c r="N42" i="27"/>
  <c r="O42" i="27" s="1"/>
  <c r="T42" i="27"/>
  <c r="U42" i="27" s="1"/>
  <c r="R42" i="27"/>
  <c r="S42" i="27" s="1"/>
  <c r="N37" i="27"/>
  <c r="T37" i="27"/>
  <c r="U37" i="27" s="1"/>
  <c r="P37" i="27"/>
  <c r="Q37" i="27" s="1"/>
  <c r="R37" i="27"/>
  <c r="S37" i="27" s="1"/>
  <c r="R33" i="27"/>
  <c r="S33" i="27" s="1"/>
  <c r="T33" i="27"/>
  <c r="U33" i="27" s="1"/>
  <c r="P33" i="27"/>
  <c r="Q33" i="27" s="1"/>
  <c r="N33" i="27"/>
  <c r="T68" i="27"/>
  <c r="U68" i="27" s="1"/>
  <c r="P68" i="27"/>
  <c r="Q68" i="27" s="1"/>
  <c r="R68" i="27"/>
  <c r="S68" i="27" s="1"/>
  <c r="N68" i="27"/>
  <c r="N82" i="27"/>
  <c r="O82" i="27" s="1"/>
  <c r="T82" i="27"/>
  <c r="U82" i="27" s="1"/>
  <c r="P82" i="27"/>
  <c r="Q82" i="27" s="1"/>
  <c r="R82" i="27"/>
  <c r="P91" i="27"/>
  <c r="R91" i="27"/>
  <c r="S91" i="27" s="1"/>
  <c r="N91" i="27"/>
  <c r="O91" i="27" s="1"/>
  <c r="T91" i="27"/>
  <c r="U91" i="27" s="1"/>
  <c r="R63" i="27"/>
  <c r="S63" i="27" s="1"/>
  <c r="T63" i="27"/>
  <c r="P63" i="27"/>
  <c r="Q63" i="27" s="1"/>
  <c r="N63" i="27"/>
  <c r="O63" i="27" s="1"/>
  <c r="P67" i="27"/>
  <c r="Q67" i="27" s="1"/>
  <c r="T67" i="27"/>
  <c r="N67" i="27"/>
  <c r="O67" i="27" s="1"/>
  <c r="R67" i="27"/>
  <c r="S67" i="27" s="1"/>
  <c r="R16" i="27"/>
  <c r="S16" i="27" s="1"/>
  <c r="T16" i="27"/>
  <c r="U16" i="27" s="1"/>
  <c r="P16" i="27"/>
  <c r="Q16" i="27" s="1"/>
  <c r="N16" i="27"/>
  <c r="R19" i="27"/>
  <c r="S19" i="27" s="1"/>
  <c r="N19" i="27"/>
  <c r="T19" i="27"/>
  <c r="U19" i="27" s="1"/>
  <c r="P19" i="27"/>
  <c r="Q19" i="27" s="1"/>
  <c r="N38" i="27"/>
  <c r="O38" i="27" s="1"/>
  <c r="P38" i="27"/>
  <c r="Q38" i="27" s="1"/>
  <c r="R38" i="27"/>
  <c r="S38" i="27" s="1"/>
  <c r="T38" i="27"/>
  <c r="R31" i="27"/>
  <c r="N31" i="27"/>
  <c r="O31" i="27" s="1"/>
  <c r="T31" i="27"/>
  <c r="U31" i="27" s="1"/>
  <c r="P31" i="27"/>
  <c r="Q31" i="27" s="1"/>
  <c r="R29" i="27"/>
  <c r="S29" i="27" s="1"/>
  <c r="N29" i="27"/>
  <c r="P29" i="27"/>
  <c r="Q29" i="27" s="1"/>
  <c r="T29" i="27"/>
  <c r="U29" i="27" s="1"/>
  <c r="R90" i="27"/>
  <c r="S90" i="27" s="1"/>
  <c r="T90" i="27"/>
  <c r="N90" i="27"/>
  <c r="O90" i="27" s="1"/>
  <c r="P90" i="27"/>
  <c r="Q90" i="27" s="1"/>
  <c r="P76" i="27"/>
  <c r="Q76" i="27" s="1"/>
  <c r="R76" i="27"/>
  <c r="S76" i="27" s="1"/>
  <c r="T76" i="27"/>
  <c r="U76" i="27" s="1"/>
  <c r="N76" i="27"/>
  <c r="K47" i="27"/>
  <c r="L47" i="27" s="1"/>
  <c r="M47" i="27" s="1"/>
  <c r="P47" i="27"/>
  <c r="Q47" i="27" s="1"/>
  <c r="R47" i="27"/>
  <c r="N47" i="27"/>
  <c r="O47" i="27" s="1"/>
  <c r="T47" i="27"/>
  <c r="U47" i="27" s="1"/>
  <c r="R59" i="27"/>
  <c r="S59" i="27" s="1"/>
  <c r="T59" i="27"/>
  <c r="U59" i="27" s="1"/>
  <c r="N59" i="27"/>
  <c r="O59" i="27" s="1"/>
  <c r="P59" i="27"/>
  <c r="R51" i="27"/>
  <c r="P51" i="27"/>
  <c r="Q51" i="27" s="1"/>
  <c r="N51" i="27"/>
  <c r="O51" i="27" s="1"/>
  <c r="T51" i="27"/>
  <c r="U51" i="27" s="1"/>
  <c r="T39" i="27"/>
  <c r="U39" i="27" s="1"/>
  <c r="P39" i="27"/>
  <c r="N39" i="27"/>
  <c r="O39" i="27" s="1"/>
  <c r="R39" i="27"/>
  <c r="S39" i="27" s="1"/>
  <c r="R36" i="27"/>
  <c r="P36" i="27"/>
  <c r="Q36" i="27" s="1"/>
  <c r="T36" i="27"/>
  <c r="U36" i="27" s="1"/>
  <c r="N36" i="27"/>
  <c r="O36" i="27" s="1"/>
  <c r="P88" i="27"/>
  <c r="R88" i="27"/>
  <c r="S88" i="27" s="1"/>
  <c r="T88" i="27"/>
  <c r="U88" i="27" s="1"/>
  <c r="N88" i="27"/>
  <c r="O88" i="27" s="1"/>
  <c r="N69" i="27"/>
  <c r="O69" i="27" s="1"/>
  <c r="P69" i="27"/>
  <c r="R69" i="27"/>
  <c r="S69" i="27" s="1"/>
  <c r="T69" i="27"/>
  <c r="U69" i="27" s="1"/>
  <c r="R72" i="27"/>
  <c r="S72" i="27" s="1"/>
  <c r="N72" i="27"/>
  <c r="T72" i="27"/>
  <c r="U72" i="27" s="1"/>
  <c r="P72" i="27"/>
  <c r="Q72" i="27" s="1"/>
  <c r="R87" i="27"/>
  <c r="S87" i="27" s="1"/>
  <c r="P87" i="27"/>
  <c r="Q87" i="27" s="1"/>
  <c r="N87" i="27"/>
  <c r="O87" i="27" s="1"/>
  <c r="T87" i="27"/>
  <c r="P66" i="27"/>
  <c r="Q66" i="27" s="1"/>
  <c r="T66" i="27"/>
  <c r="U66" i="27" s="1"/>
  <c r="R66" i="27"/>
  <c r="N66" i="27"/>
  <c r="O66" i="27" s="1"/>
  <c r="P64" i="27"/>
  <c r="Q64" i="27" s="1"/>
  <c r="N64" i="27"/>
  <c r="R64" i="27"/>
  <c r="S64" i="27" s="1"/>
  <c r="T64" i="27"/>
  <c r="U64" i="27" s="1"/>
  <c r="T48" i="27"/>
  <c r="R48" i="27"/>
  <c r="S48" i="27" s="1"/>
  <c r="P48" i="27"/>
  <c r="Q48" i="27" s="1"/>
  <c r="N48" i="27"/>
  <c r="O48" i="27" s="1"/>
  <c r="R56" i="27"/>
  <c r="S56" i="27" s="1"/>
  <c r="P56" i="27"/>
  <c r="Q56" i="27" s="1"/>
  <c r="T56" i="27"/>
  <c r="N56" i="27"/>
  <c r="O56" i="27" s="1"/>
  <c r="N21" i="27"/>
  <c r="O21" i="27" s="1"/>
  <c r="R21" i="27"/>
  <c r="S21" i="27" s="1"/>
  <c r="T21" i="27"/>
  <c r="U21" i="27" s="1"/>
  <c r="P21" i="27"/>
  <c r="N85" i="27"/>
  <c r="O85" i="27" s="1"/>
  <c r="P85" i="27"/>
  <c r="R85" i="27"/>
  <c r="S85" i="27" s="1"/>
  <c r="T85" i="27"/>
  <c r="U85" i="27" s="1"/>
  <c r="R93" i="27"/>
  <c r="S93" i="27" s="1"/>
  <c r="T93" i="27"/>
  <c r="N93" i="27"/>
  <c r="O93" i="27" s="1"/>
  <c r="P93" i="27"/>
  <c r="Q93" i="27" s="1"/>
  <c r="T84" i="27"/>
  <c r="U84" i="27" s="1"/>
  <c r="R84" i="27"/>
  <c r="S84" i="27" s="1"/>
  <c r="N84" i="27"/>
  <c r="P84" i="27"/>
  <c r="Q84" i="27" s="1"/>
  <c r="P58" i="27"/>
  <c r="Q58" i="27" s="1"/>
  <c r="R58" i="27"/>
  <c r="T58" i="27"/>
  <c r="U58" i="27" s="1"/>
  <c r="N58" i="27"/>
  <c r="O58" i="27" s="1"/>
  <c r="N53" i="27"/>
  <c r="P53" i="27"/>
  <c r="Q53" i="27" s="1"/>
  <c r="R53" i="27"/>
  <c r="S53" i="27" s="1"/>
  <c r="T53" i="27"/>
  <c r="U53" i="27" s="1"/>
  <c r="T41" i="27"/>
  <c r="U41" i="27" s="1"/>
  <c r="P41" i="27"/>
  <c r="Q41" i="27" s="1"/>
  <c r="R41" i="27"/>
  <c r="S41" i="27" s="1"/>
  <c r="N41" i="27"/>
  <c r="N46" i="27"/>
  <c r="O46" i="27" s="1"/>
  <c r="T46" i="27"/>
  <c r="U46" i="27" s="1"/>
  <c r="P46" i="27"/>
  <c r="R46" i="27"/>
  <c r="S46" i="27" s="1"/>
  <c r="P26" i="27"/>
  <c r="Q26" i="27" s="1"/>
  <c r="R26" i="27"/>
  <c r="S26" i="27" s="1"/>
  <c r="T26" i="27"/>
  <c r="N26" i="27"/>
  <c r="O26" i="27" s="1"/>
  <c r="P17" i="27"/>
  <c r="Q17" i="27" s="1"/>
  <c r="R17" i="27"/>
  <c r="N17" i="27"/>
  <c r="O17" i="27" s="1"/>
  <c r="T17" i="27"/>
  <c r="U17" i="27" s="1"/>
  <c r="P49" i="27"/>
  <c r="Q49" i="27" s="1"/>
  <c r="R49" i="27"/>
  <c r="S49" i="27" s="1"/>
  <c r="T49" i="27"/>
  <c r="U49" i="27" s="1"/>
  <c r="N49" i="27"/>
  <c r="R81" i="27"/>
  <c r="S81" i="27" s="1"/>
  <c r="T81" i="27"/>
  <c r="U81" i="27" s="1"/>
  <c r="N81" i="27"/>
  <c r="O81" i="27" s="1"/>
  <c r="P81" i="27"/>
  <c r="P80" i="27"/>
  <c r="Q80" i="27" s="1"/>
  <c r="R80" i="27"/>
  <c r="S80" i="27" s="1"/>
  <c r="T80" i="27"/>
  <c r="U80" i="27" s="1"/>
  <c r="N80" i="27"/>
  <c r="P83" i="27"/>
  <c r="Q83" i="27" s="1"/>
  <c r="N83" i="27"/>
  <c r="O83" i="27" s="1"/>
  <c r="R83" i="27"/>
  <c r="S83" i="27" s="1"/>
  <c r="T83" i="27"/>
  <c r="N78" i="27"/>
  <c r="O78" i="27" s="1"/>
  <c r="T78" i="27"/>
  <c r="U78" i="27" s="1"/>
  <c r="P78" i="27"/>
  <c r="Q78" i="27" s="1"/>
  <c r="R78" i="27"/>
  <c r="R65" i="27"/>
  <c r="S65" i="27" s="1"/>
  <c r="P65" i="27"/>
  <c r="T65" i="27"/>
  <c r="U65" i="27" s="1"/>
  <c r="N65" i="27"/>
  <c r="O65" i="27" s="1"/>
  <c r="R43" i="27"/>
  <c r="T43" i="27"/>
  <c r="U43" i="27" s="1"/>
  <c r="N43" i="27"/>
  <c r="O43" i="27" s="1"/>
  <c r="P43" i="27"/>
  <c r="Q43" i="27" s="1"/>
  <c r="N30" i="27"/>
  <c r="O30" i="27" s="1"/>
  <c r="T30" i="27"/>
  <c r="P30" i="27"/>
  <c r="Q30" i="27" s="1"/>
  <c r="R30" i="27"/>
  <c r="S30" i="27" s="1"/>
  <c r="P44" i="27"/>
  <c r="Q44" i="27" s="1"/>
  <c r="R44" i="27"/>
  <c r="S44" i="27" s="1"/>
  <c r="T44" i="27"/>
  <c r="N44" i="27"/>
  <c r="O44" i="27" s="1"/>
  <c r="T23" i="27"/>
  <c r="U23" i="27" s="1"/>
  <c r="R23" i="27"/>
  <c r="N23" i="27"/>
  <c r="O23" i="27" s="1"/>
  <c r="P23" i="27"/>
  <c r="Q23" i="27" s="1"/>
  <c r="R45" i="27"/>
  <c r="S45" i="27" s="1"/>
  <c r="N45" i="27"/>
  <c r="P45" i="27"/>
  <c r="Q45" i="27" s="1"/>
  <c r="T45" i="27"/>
  <c r="U45" i="27" s="1"/>
  <c r="T50" i="27"/>
  <c r="U50" i="27" s="1"/>
  <c r="R50" i="27"/>
  <c r="S50" i="27" s="1"/>
  <c r="N50" i="27"/>
  <c r="O50" i="27" s="1"/>
  <c r="P50" i="27"/>
  <c r="R35" i="27"/>
  <c r="S35" i="27" s="1"/>
  <c r="T35" i="27"/>
  <c r="U35" i="27" s="1"/>
  <c r="P35" i="27"/>
  <c r="N35" i="27"/>
  <c r="O35" i="27" s="1"/>
  <c r="R79" i="27"/>
  <c r="S79" i="27" s="1"/>
  <c r="T79" i="27"/>
  <c r="N79" i="27"/>
  <c r="O79" i="27" s="1"/>
  <c r="P79" i="27"/>
  <c r="Q79" i="27" s="1"/>
  <c r="T77" i="27"/>
  <c r="U77" i="27" s="1"/>
  <c r="N77" i="27"/>
  <c r="O77" i="27" s="1"/>
  <c r="P77" i="27"/>
  <c r="R77" i="27"/>
  <c r="S77" i="27" s="1"/>
  <c r="P74" i="27"/>
  <c r="Q74" i="27" s="1"/>
  <c r="R74" i="27"/>
  <c r="N74" i="27"/>
  <c r="O74" i="27" s="1"/>
  <c r="T74" i="27"/>
  <c r="U74" i="27" s="1"/>
  <c r="P60" i="27"/>
  <c r="Q60" i="27" s="1"/>
  <c r="N60" i="27"/>
  <c r="T60" i="27"/>
  <c r="U60" i="27" s="1"/>
  <c r="R60" i="27"/>
  <c r="S60" i="27" s="1"/>
  <c r="N28" i="27"/>
  <c r="O28" i="27" s="1"/>
  <c r="R28" i="27"/>
  <c r="S28" i="27" s="1"/>
  <c r="P28" i="27"/>
  <c r="T28" i="27"/>
  <c r="U28" i="27" s="1"/>
  <c r="T24" i="27"/>
  <c r="U24" i="27" s="1"/>
  <c r="P24" i="27"/>
  <c r="R24" i="27"/>
  <c r="S24" i="27" s="1"/>
  <c r="N24" i="27"/>
  <c r="O24" i="27" s="1"/>
  <c r="P54" i="27"/>
  <c r="Q54" i="27" s="1"/>
  <c r="R54" i="27"/>
  <c r="N54" i="27"/>
  <c r="O54" i="27" s="1"/>
  <c r="T54" i="27"/>
  <c r="U54" i="27" s="1"/>
  <c r="R52" i="27"/>
  <c r="S52" i="27" s="1"/>
  <c r="N52" i="27"/>
  <c r="O52" i="27" s="1"/>
  <c r="P52" i="27"/>
  <c r="Q52" i="27" s="1"/>
  <c r="T52" i="27"/>
  <c r="R75" i="27"/>
  <c r="S75" i="27" s="1"/>
  <c r="N75" i="27"/>
  <c r="O75" i="27" s="1"/>
  <c r="P75" i="27"/>
  <c r="Q75" i="27" s="1"/>
  <c r="T75" i="27"/>
  <c r="R89" i="27"/>
  <c r="T89" i="27"/>
  <c r="U89" i="27" s="1"/>
  <c r="N89" i="27"/>
  <c r="O89" i="27" s="1"/>
  <c r="P89" i="27"/>
  <c r="Q89" i="27" s="1"/>
  <c r="T70" i="27"/>
  <c r="U70" i="27" s="1"/>
  <c r="N70" i="27"/>
  <c r="O70" i="27" s="1"/>
  <c r="P70" i="27"/>
  <c r="Q70" i="27" s="1"/>
  <c r="R70" i="27"/>
  <c r="P71" i="27"/>
  <c r="Q71" i="27" s="1"/>
  <c r="R71" i="27"/>
  <c r="S71" i="27" s="1"/>
  <c r="T71" i="27"/>
  <c r="N71" i="27"/>
  <c r="O71" i="27" s="1"/>
  <c r="R27" i="27"/>
  <c r="P27" i="27"/>
  <c r="Q27" i="27" s="1"/>
  <c r="T27" i="27"/>
  <c r="U27" i="27" s="1"/>
  <c r="N27" i="27"/>
  <c r="O27" i="27" s="1"/>
  <c r="K38" i="27"/>
  <c r="L38" i="27" s="1"/>
  <c r="M38" i="27" s="1"/>
  <c r="K83" i="27"/>
  <c r="L83" i="27" s="1"/>
  <c r="M83" i="27" s="1"/>
  <c r="K51" i="27"/>
  <c r="L51" i="27" s="1"/>
  <c r="M51" i="27" s="1"/>
  <c r="K44" i="27"/>
  <c r="L44" i="27" s="1"/>
  <c r="M44" i="27" s="1"/>
  <c r="K15" i="27"/>
  <c r="L15" i="27" s="1"/>
  <c r="M15" i="27" s="1"/>
  <c r="K32" i="27"/>
  <c r="L32" i="27" s="1"/>
  <c r="M32" i="27" s="1"/>
  <c r="K42" i="27"/>
  <c r="L42" i="27" s="1"/>
  <c r="M42" i="27" s="1"/>
  <c r="K33" i="27"/>
  <c r="L33" i="27" s="1"/>
  <c r="M33" i="27" s="1"/>
  <c r="K75" i="27"/>
  <c r="L75" i="27" s="1"/>
  <c r="M75" i="27" s="1"/>
  <c r="K84" i="27"/>
  <c r="L84" i="27" s="1"/>
  <c r="M84" i="27" s="1"/>
  <c r="K29" i="27"/>
  <c r="L29" i="27" s="1"/>
  <c r="M29" i="27" s="1"/>
  <c r="K78" i="27"/>
  <c r="L78" i="27" s="1"/>
  <c r="M78" i="27" s="1"/>
  <c r="K74" i="27"/>
  <c r="L74" i="27" s="1"/>
  <c r="M74" i="27" s="1"/>
  <c r="K48" i="27"/>
  <c r="L48" i="27" s="1"/>
  <c r="M48" i="27" s="1"/>
  <c r="K53" i="27"/>
  <c r="L53" i="27" s="1"/>
  <c r="M53" i="27" s="1"/>
  <c r="K56" i="27"/>
  <c r="L56" i="27" s="1"/>
  <c r="M56" i="27" s="1"/>
  <c r="K21" i="27"/>
  <c r="L21" i="27" s="1"/>
  <c r="M21" i="27" s="1"/>
  <c r="K90" i="27"/>
  <c r="L90" i="27" s="1"/>
  <c r="M90" i="27" s="1"/>
  <c r="K86" i="27"/>
  <c r="L86" i="27" s="1"/>
  <c r="M86" i="27" s="1"/>
  <c r="K70" i="27"/>
  <c r="L70" i="27" s="1"/>
  <c r="M70" i="27" s="1"/>
  <c r="K71" i="27"/>
  <c r="L71" i="27" s="1"/>
  <c r="M71" i="27" s="1"/>
  <c r="K27" i="27"/>
  <c r="L27" i="27" s="1"/>
  <c r="M27" i="27" s="1"/>
  <c r="K31" i="27"/>
  <c r="L31" i="27" s="1"/>
  <c r="M31" i="27" s="1"/>
  <c r="K58" i="27"/>
  <c r="L58" i="27" s="1"/>
  <c r="M58" i="27" s="1"/>
  <c r="K36" i="27"/>
  <c r="L36" i="27" s="1"/>
  <c r="M36" i="27" s="1"/>
  <c r="K77" i="27"/>
  <c r="L77" i="27" s="1"/>
  <c r="M77" i="27" s="1"/>
  <c r="K60" i="27"/>
  <c r="L60" i="27" s="1"/>
  <c r="M60" i="27" s="1"/>
  <c r="K41" i="27"/>
  <c r="L41" i="27" s="1"/>
  <c r="M41" i="27" s="1"/>
  <c r="K46" i="27"/>
  <c r="L46" i="27" s="1"/>
  <c r="M46" i="27" s="1"/>
  <c r="K26" i="27"/>
  <c r="L26" i="27" s="1"/>
  <c r="M26" i="27" s="1"/>
  <c r="K17" i="27"/>
  <c r="L17" i="27" s="1"/>
  <c r="M17" i="27" s="1"/>
  <c r="K49" i="27"/>
  <c r="L49" i="27" s="1"/>
  <c r="M49" i="27" s="1"/>
  <c r="K88" i="27"/>
  <c r="L88" i="27" s="1"/>
  <c r="M88" i="27" s="1"/>
  <c r="K69" i="27"/>
  <c r="L69" i="27" s="1"/>
  <c r="M69" i="27" s="1"/>
  <c r="K82" i="27"/>
  <c r="L82" i="27" s="1"/>
  <c r="M82" i="27" s="1"/>
  <c r="K92" i="27"/>
  <c r="L92" i="27" s="1"/>
  <c r="M92" i="27" s="1"/>
  <c r="K61" i="27"/>
  <c r="L61" i="27" s="1"/>
  <c r="M61" i="27" s="1"/>
  <c r="K62" i="27"/>
  <c r="L62" i="27" s="1"/>
  <c r="M62" i="27" s="1"/>
  <c r="K65" i="27"/>
  <c r="L65" i="27" s="1"/>
  <c r="M65" i="27" s="1"/>
  <c r="K30" i="27"/>
  <c r="L30" i="27" s="1"/>
  <c r="M30" i="27" s="1"/>
  <c r="K23" i="27"/>
  <c r="L23" i="27" s="1"/>
  <c r="M23" i="27" s="1"/>
  <c r="K45" i="27"/>
  <c r="L45" i="27" s="1"/>
  <c r="M45" i="27" s="1"/>
  <c r="K50" i="27"/>
  <c r="L50" i="27" s="1"/>
  <c r="M50" i="27" s="1"/>
  <c r="K35" i="27"/>
  <c r="L35" i="27" s="1"/>
  <c r="M35" i="27" s="1"/>
  <c r="K85" i="27"/>
  <c r="L85" i="27" s="1"/>
  <c r="M85" i="27" s="1"/>
  <c r="K93" i="27"/>
  <c r="L93" i="27" s="1"/>
  <c r="M93" i="27" s="1"/>
  <c r="K76" i="27"/>
  <c r="L76" i="27" s="1"/>
  <c r="M76" i="27" s="1"/>
  <c r="K91" i="27"/>
  <c r="L91" i="27" s="1"/>
  <c r="M91" i="27" s="1"/>
  <c r="K63" i="27"/>
  <c r="L63" i="27" s="1"/>
  <c r="M63" i="27" s="1"/>
  <c r="K67" i="27"/>
  <c r="L67" i="27" s="1"/>
  <c r="M67" i="27" s="1"/>
  <c r="K16" i="27"/>
  <c r="L16" i="27" s="1"/>
  <c r="M16" i="27" s="1"/>
  <c r="K89" i="27"/>
  <c r="L89" i="27" s="1"/>
  <c r="M89" i="27" s="1"/>
  <c r="K39" i="27"/>
  <c r="L39" i="27" s="1"/>
  <c r="M39" i="27" s="1"/>
  <c r="K28" i="27"/>
  <c r="L28" i="27" s="1"/>
  <c r="M28" i="27" s="1"/>
  <c r="K24" i="27"/>
  <c r="L24" i="27" s="1"/>
  <c r="M24" i="27" s="1"/>
  <c r="K54" i="27"/>
  <c r="L54" i="27" s="1"/>
  <c r="M54" i="27" s="1"/>
  <c r="K52" i="27"/>
  <c r="L52" i="27" s="1"/>
  <c r="M52" i="27" s="1"/>
  <c r="K81" i="27"/>
  <c r="L81" i="27" s="1"/>
  <c r="M81" i="27" s="1"/>
  <c r="K80" i="27"/>
  <c r="L80" i="27" s="1"/>
  <c r="M80" i="27" s="1"/>
  <c r="K72" i="27"/>
  <c r="L72" i="27" s="1"/>
  <c r="M72" i="27" s="1"/>
  <c r="K59" i="27"/>
  <c r="L59" i="27" s="1"/>
  <c r="M59" i="27" s="1"/>
  <c r="K19" i="27"/>
  <c r="L19" i="27" s="1"/>
  <c r="M19" i="27" s="1"/>
  <c r="K73" i="27"/>
  <c r="L73" i="27" s="1"/>
  <c r="M73" i="27" s="1"/>
  <c r="K43" i="27"/>
  <c r="L43" i="27" s="1"/>
  <c r="M43" i="27" s="1"/>
  <c r="K68" i="27"/>
  <c r="L68" i="27" s="1"/>
  <c r="M68" i="27" s="1"/>
  <c r="K25" i="27"/>
  <c r="L25" i="27" s="1"/>
  <c r="M25" i="27" s="1"/>
  <c r="K22" i="27"/>
  <c r="L22" i="27" s="1"/>
  <c r="M22" i="27" s="1"/>
  <c r="K20" i="27"/>
  <c r="L20" i="27" s="1"/>
  <c r="M20" i="27" s="1"/>
  <c r="K34" i="27"/>
  <c r="L34" i="27" s="1"/>
  <c r="M34" i="27" s="1"/>
  <c r="K40" i="27"/>
  <c r="L40" i="27" s="1"/>
  <c r="M40" i="27" s="1"/>
  <c r="K55" i="27"/>
  <c r="L55" i="27" s="1"/>
  <c r="M55" i="27" s="1"/>
  <c r="K79" i="27"/>
  <c r="L79" i="27" s="1"/>
  <c r="M79" i="27" s="1"/>
  <c r="K87" i="27"/>
  <c r="L87" i="27" s="1"/>
  <c r="M87" i="27" s="1"/>
  <c r="K66" i="27"/>
  <c r="L66" i="27" s="1"/>
  <c r="M66" i="27" s="1"/>
  <c r="K64" i="27"/>
  <c r="L64" i="27" s="1"/>
  <c r="M64" i="27" s="1"/>
  <c r="A4" i="26"/>
  <c r="D144" i="5"/>
  <c r="E144" i="5"/>
  <c r="F144" i="5"/>
  <c r="G144" i="5"/>
  <c r="H144" i="5"/>
  <c r="I144" i="5"/>
  <c r="J144" i="5"/>
  <c r="K144" i="5"/>
  <c r="L144" i="5"/>
  <c r="M144" i="5"/>
  <c r="N144" i="5"/>
  <c r="O144" i="5"/>
  <c r="P144" i="5"/>
  <c r="D150" i="5"/>
  <c r="E150" i="5"/>
  <c r="F150" i="5"/>
  <c r="G150" i="5"/>
  <c r="H150" i="5"/>
  <c r="I150" i="5"/>
  <c r="J150" i="5"/>
  <c r="K150" i="5"/>
  <c r="L150" i="5"/>
  <c r="M150" i="5"/>
  <c r="N150" i="5"/>
  <c r="O150" i="5"/>
  <c r="P150" i="5"/>
  <c r="C150" i="5"/>
  <c r="C144" i="5"/>
  <c r="P130" i="5"/>
  <c r="O130" i="5"/>
  <c r="N130" i="5"/>
  <c r="M130" i="5"/>
  <c r="L130" i="5"/>
  <c r="K130" i="5"/>
  <c r="J130" i="5"/>
  <c r="I130" i="5"/>
  <c r="H130" i="5"/>
  <c r="G130" i="5"/>
  <c r="F130" i="5"/>
  <c r="E130" i="5"/>
  <c r="D130" i="5"/>
  <c r="C130" i="5"/>
  <c r="D76" i="5"/>
  <c r="E76" i="5"/>
  <c r="F76" i="5"/>
  <c r="G76" i="5"/>
  <c r="H76" i="5"/>
  <c r="I76" i="5"/>
  <c r="J76" i="5"/>
  <c r="K76" i="5"/>
  <c r="L76" i="5"/>
  <c r="M76" i="5"/>
  <c r="N76" i="5"/>
  <c r="O76" i="5"/>
  <c r="P76" i="5"/>
  <c r="C76" i="5"/>
  <c r="C82" i="5"/>
  <c r="C61" i="5" s="1"/>
  <c r="C115" i="5"/>
  <c r="D115" i="5" s="1"/>
  <c r="E115" i="5" s="1"/>
  <c r="F115" i="5" s="1"/>
  <c r="G115" i="5" s="1"/>
  <c r="H115" i="5" s="1"/>
  <c r="I115" i="5" s="1"/>
  <c r="J115" i="5" s="1"/>
  <c r="K115" i="5" s="1"/>
  <c r="L115" i="5" s="1"/>
  <c r="M115" i="5" s="1"/>
  <c r="N115" i="5" s="1"/>
  <c r="O115" i="5" s="1"/>
  <c r="P115" i="5" s="1"/>
  <c r="C106" i="5"/>
  <c r="E124" i="5"/>
  <c r="F124" i="5" s="1"/>
  <c r="G124" i="5" s="1"/>
  <c r="H124" i="5" s="1"/>
  <c r="I124" i="5" s="1"/>
  <c r="J124" i="5" s="1"/>
  <c r="K124" i="5" s="1"/>
  <c r="L124" i="5" s="1"/>
  <c r="M124" i="5" s="1"/>
  <c r="N124" i="5" s="1"/>
  <c r="O124" i="5" s="1"/>
  <c r="P124" i="5" s="1"/>
  <c r="D124" i="5"/>
  <c r="D106" i="5"/>
  <c r="E106" i="5" s="1"/>
  <c r="F106" i="5" s="1"/>
  <c r="G106" i="5" s="1"/>
  <c r="H106" i="5" s="1"/>
  <c r="I106" i="5" s="1"/>
  <c r="J106" i="5" s="1"/>
  <c r="K106" i="5" s="1"/>
  <c r="L106" i="5" s="1"/>
  <c r="M106" i="5" s="1"/>
  <c r="N106" i="5" s="1"/>
  <c r="O106" i="5" s="1"/>
  <c r="P106" i="5" s="1"/>
  <c r="D97" i="5"/>
  <c r="E97" i="5" s="1"/>
  <c r="F97" i="5" s="1"/>
  <c r="G97" i="5" s="1"/>
  <c r="H97" i="5" s="1"/>
  <c r="I97" i="5" s="1"/>
  <c r="J97" i="5" s="1"/>
  <c r="K97" i="5" s="1"/>
  <c r="L97" i="5" s="1"/>
  <c r="M97" i="5" s="1"/>
  <c r="N97" i="5" s="1"/>
  <c r="O97" i="5" s="1"/>
  <c r="P97" i="5" s="1"/>
  <c r="D88" i="5"/>
  <c r="E88" i="5" s="1"/>
  <c r="F88" i="5" s="1"/>
  <c r="G88" i="5" s="1"/>
  <c r="H88" i="5" s="1"/>
  <c r="I88" i="5" s="1"/>
  <c r="J88" i="5" s="1"/>
  <c r="K88" i="5" s="1"/>
  <c r="L88" i="5" s="1"/>
  <c r="M88" i="5" s="1"/>
  <c r="N88" i="5" s="1"/>
  <c r="O88" i="5" s="1"/>
  <c r="P88" i="5" s="1"/>
  <c r="D79" i="5"/>
  <c r="E79" i="5" s="1"/>
  <c r="F79" i="5" s="1"/>
  <c r="G79" i="5" s="1"/>
  <c r="H79" i="5" s="1"/>
  <c r="I79" i="5" s="1"/>
  <c r="J79" i="5" s="1"/>
  <c r="K79" i="5" s="1"/>
  <c r="L79" i="5" s="1"/>
  <c r="M79" i="5" s="1"/>
  <c r="N79" i="5" s="1"/>
  <c r="O79" i="5" s="1"/>
  <c r="P79" i="5" s="1"/>
  <c r="D70" i="5"/>
  <c r="E70" i="5" s="1"/>
  <c r="F70" i="5" s="1"/>
  <c r="G70" i="5" s="1"/>
  <c r="H70" i="5" s="1"/>
  <c r="I70" i="5" s="1"/>
  <c r="J70" i="5" s="1"/>
  <c r="K70" i="5" s="1"/>
  <c r="L70" i="5" s="1"/>
  <c r="M70" i="5" s="1"/>
  <c r="N70" i="5" s="1"/>
  <c r="O70" i="5" s="1"/>
  <c r="P70" i="5" s="1"/>
  <c r="C73" i="5"/>
  <c r="C127" i="5" s="1"/>
  <c r="AJ8" i="24"/>
  <c r="A30" i="25" l="1"/>
  <c r="A31" i="25" s="1"/>
  <c r="E4" i="26"/>
  <c r="A5" i="26"/>
  <c r="A67" i="25"/>
  <c r="Q94" i="27"/>
  <c r="U71" i="27"/>
  <c r="S89" i="27"/>
  <c r="S43" i="27"/>
  <c r="O53" i="27"/>
  <c r="S36" i="27"/>
  <c r="O29" i="27"/>
  <c r="U63" i="27"/>
  <c r="Q18" i="27"/>
  <c r="S62" i="27"/>
  <c r="Q73" i="27"/>
  <c r="Q55" i="27"/>
  <c r="S70" i="27"/>
  <c r="U75" i="27"/>
  <c r="Q50" i="27"/>
  <c r="U83" i="27"/>
  <c r="Q81" i="27"/>
  <c r="O49" i="27"/>
  <c r="O41" i="27"/>
  <c r="Q21" i="27"/>
  <c r="Q42" i="27"/>
  <c r="S20" i="27"/>
  <c r="U34" i="27"/>
  <c r="Q77" i="27"/>
  <c r="U26" i="27"/>
  <c r="O84" i="27"/>
  <c r="S66" i="27"/>
  <c r="O76" i="27"/>
  <c r="O68" i="27"/>
  <c r="U92" i="27"/>
  <c r="S54" i="27"/>
  <c r="O60" i="27"/>
  <c r="U79" i="27"/>
  <c r="S23" i="27"/>
  <c r="U30" i="27"/>
  <c r="Q65" i="27"/>
  <c r="S58" i="27"/>
  <c r="U93" i="27"/>
  <c r="O72" i="27"/>
  <c r="S47" i="27"/>
  <c r="Q32" i="27"/>
  <c r="O15" i="27"/>
  <c r="O25" i="27"/>
  <c r="Q61" i="27"/>
  <c r="S27" i="27"/>
  <c r="U48" i="27"/>
  <c r="Q88" i="27"/>
  <c r="S51" i="27"/>
  <c r="U90" i="27"/>
  <c r="O19" i="27"/>
  <c r="U67" i="27"/>
  <c r="S86" i="27"/>
  <c r="O57" i="27"/>
  <c r="U52" i="27"/>
  <c r="S78" i="27"/>
  <c r="O80" i="27"/>
  <c r="D622" i="15"/>
  <c r="F622" i="15" s="1"/>
  <c r="U87" i="27"/>
  <c r="Q59" i="27"/>
  <c r="S31" i="27"/>
  <c r="Q91" i="27"/>
  <c r="O37" i="27"/>
  <c r="S40" i="27"/>
  <c r="Q28" i="27"/>
  <c r="Q35" i="27"/>
  <c r="U44" i="27"/>
  <c r="Q46" i="27"/>
  <c r="U56" i="27"/>
  <c r="U38" i="27"/>
  <c r="O16" i="27"/>
  <c r="S82" i="27"/>
  <c r="O33" i="27"/>
  <c r="O22" i="27"/>
  <c r="Q24" i="27"/>
  <c r="S74" i="27"/>
  <c r="O45" i="27"/>
  <c r="S17" i="27"/>
  <c r="Q85" i="27"/>
  <c r="O64" i="27"/>
  <c r="Q69" i="27"/>
  <c r="Q39" i="27"/>
  <c r="C145" i="5"/>
  <c r="B1107" i="15"/>
  <c r="B1108" i="15" s="1"/>
  <c r="B1109" i="15" s="1"/>
  <c r="B1110" i="15" s="1"/>
  <c r="B1068" i="15"/>
  <c r="B1069" i="15" s="1"/>
  <c r="B1070" i="15" s="1"/>
  <c r="C867" i="15"/>
  <c r="AE598" i="15"/>
  <c r="AE597" i="15"/>
  <c r="D587" i="15"/>
  <c r="C587" i="15"/>
  <c r="D578" i="15"/>
  <c r="C578" i="15"/>
  <c r="AF717" i="15"/>
  <c r="AG717" i="15"/>
  <c r="AH717" i="15"/>
  <c r="AE717" i="15"/>
  <c r="AH716" i="15"/>
  <c r="AG716" i="15"/>
  <c r="AF716" i="15"/>
  <c r="AE716" i="15"/>
  <c r="AG715" i="15"/>
  <c r="AF715" i="15"/>
  <c r="Z718" i="15"/>
  <c r="Z715" i="15"/>
  <c r="Z716" i="15"/>
  <c r="Z717" i="15"/>
  <c r="I705" i="15"/>
  <c r="A32" i="25" l="1"/>
  <c r="A33" i="25" s="1"/>
  <c r="A34" i="25" s="1"/>
  <c r="A68" i="25"/>
  <c r="G5" i="26" a="1"/>
  <c r="G5" i="26" s="1"/>
  <c r="E5" i="26"/>
  <c r="C5" i="26" a="1"/>
  <c r="C5" i="26" s="1"/>
  <c r="A6" i="26"/>
  <c r="E687" i="15"/>
  <c r="C623" i="15"/>
  <c r="D631" i="15"/>
  <c r="F631" i="15" s="1"/>
  <c r="D654" i="15"/>
  <c r="F654" i="15" s="1"/>
  <c r="C625" i="15"/>
  <c r="D688" i="15"/>
  <c r="F688" i="15" s="1"/>
  <c r="D674" i="15"/>
  <c r="F674" i="15" s="1"/>
  <c r="E623" i="15"/>
  <c r="C657" i="15"/>
  <c r="D641" i="15"/>
  <c r="F641" i="15" s="1"/>
  <c r="E672" i="15"/>
  <c r="D685" i="15"/>
  <c r="F685" i="15" s="1"/>
  <c r="E629" i="15"/>
  <c r="E638" i="15"/>
  <c r="E673" i="15"/>
  <c r="D648" i="15"/>
  <c r="F648" i="15" s="1"/>
  <c r="C676" i="15"/>
  <c r="C648" i="15"/>
  <c r="C681" i="15"/>
  <c r="D624" i="15"/>
  <c r="F624" i="15" s="1"/>
  <c r="D649" i="15"/>
  <c r="F649" i="15" s="1"/>
  <c r="D671" i="15"/>
  <c r="F671" i="15" s="1"/>
  <c r="E688" i="15"/>
  <c r="D635" i="15"/>
  <c r="F635" i="15" s="1"/>
  <c r="D629" i="15"/>
  <c r="F629" i="15" s="1"/>
  <c r="E639" i="15"/>
  <c r="C630" i="15"/>
  <c r="E628" i="15"/>
  <c r="C639" i="15"/>
  <c r="E624" i="15"/>
  <c r="D633" i="15"/>
  <c r="F633" i="15" s="1"/>
  <c r="C662" i="15"/>
  <c r="D647" i="15"/>
  <c r="F647" i="15" s="1"/>
  <c r="C653" i="15"/>
  <c r="E660" i="15"/>
  <c r="E666" i="15"/>
  <c r="D652" i="15"/>
  <c r="F652" i="15" s="1"/>
  <c r="D665" i="15"/>
  <c r="F665" i="15" s="1"/>
  <c r="D661" i="15"/>
  <c r="F661" i="15" s="1"/>
  <c r="C649" i="15"/>
  <c r="C683" i="15"/>
  <c r="D687" i="15"/>
  <c r="F687" i="15" s="1"/>
  <c r="G687" i="15" s="1"/>
  <c r="C685" i="15"/>
  <c r="E682" i="15"/>
  <c r="E675" i="15"/>
  <c r="C686" i="15"/>
  <c r="C634" i="15"/>
  <c r="E657" i="15"/>
  <c r="D642" i="15"/>
  <c r="F642" i="15" s="1"/>
  <c r="E640" i="15"/>
  <c r="D663" i="15"/>
  <c r="F663" i="15" s="1"/>
  <c r="D678" i="15"/>
  <c r="F678" i="15" s="1"/>
  <c r="C641" i="15"/>
  <c r="D640" i="15"/>
  <c r="F640" i="15" s="1"/>
  <c r="E626" i="15"/>
  <c r="C637" i="15"/>
  <c r="C635" i="15"/>
  <c r="C626" i="15"/>
  <c r="D636" i="15"/>
  <c r="F636" i="15" s="1"/>
  <c r="E630" i="15"/>
  <c r="D659" i="15"/>
  <c r="F659" i="15" s="1"/>
  <c r="D653" i="15"/>
  <c r="F653" i="15" s="1"/>
  <c r="D650" i="15"/>
  <c r="F650" i="15" s="1"/>
  <c r="C658" i="15"/>
  <c r="E650" i="15"/>
  <c r="E649" i="15"/>
  <c r="G649" i="15" s="1"/>
  <c r="E662" i="15"/>
  <c r="D680" i="15"/>
  <c r="F680" i="15" s="1"/>
  <c r="E684" i="15"/>
  <c r="C687" i="15"/>
  <c r="E679" i="15"/>
  <c r="C673" i="15"/>
  <c r="D683" i="15"/>
  <c r="F683" i="15" s="1"/>
  <c r="D664" i="15"/>
  <c r="F664" i="15" s="1"/>
  <c r="C632" i="15"/>
  <c r="C636" i="15"/>
  <c r="C651" i="15"/>
  <c r="C659" i="15"/>
  <c r="D673" i="15"/>
  <c r="F673" i="15" s="1"/>
  <c r="D638" i="15"/>
  <c r="F638" i="15" s="1"/>
  <c r="C624" i="15"/>
  <c r="D634" i="15"/>
  <c r="F634" i="15" s="1"/>
  <c r="D623" i="15"/>
  <c r="F623" i="15" s="1"/>
  <c r="E633" i="15"/>
  <c r="C627" i="15"/>
  <c r="C628" i="15"/>
  <c r="E656" i="15"/>
  <c r="E647" i="15"/>
  <c r="D655" i="15"/>
  <c r="F655" i="15" s="1"/>
  <c r="C660" i="15"/>
  <c r="C665" i="15"/>
  <c r="E677" i="15"/>
  <c r="C682" i="15"/>
  <c r="D684" i="15"/>
  <c r="F684" i="15" s="1"/>
  <c r="E686" i="15"/>
  <c r="C671" i="15"/>
  <c r="C688" i="15"/>
  <c r="E680" i="15"/>
  <c r="E634" i="15"/>
  <c r="D658" i="15"/>
  <c r="F658" i="15" s="1"/>
  <c r="E641" i="15"/>
  <c r="E655" i="15"/>
  <c r="E685" i="15"/>
  <c r="G685" i="15" s="1"/>
  <c r="C680" i="15"/>
  <c r="E635" i="15"/>
  <c r="E642" i="15"/>
  <c r="E622" i="15"/>
  <c r="G622" i="15" s="1"/>
  <c r="E631" i="15"/>
  <c r="G631" i="15" s="1"/>
  <c r="C642" i="15"/>
  <c r="C638" i="15"/>
  <c r="C631" i="15"/>
  <c r="C622" i="15"/>
  <c r="D625" i="15"/>
  <c r="F625" i="15" s="1"/>
  <c r="C654" i="15"/>
  <c r="D666" i="15"/>
  <c r="F666" i="15" s="1"/>
  <c r="D656" i="15"/>
  <c r="F656" i="15" s="1"/>
  <c r="E652" i="15"/>
  <c r="E665" i="15"/>
  <c r="C647" i="15"/>
  <c r="D657" i="15"/>
  <c r="F657" i="15" s="1"/>
  <c r="D662" i="15"/>
  <c r="F662" i="15" s="1"/>
  <c r="C672" i="15"/>
  <c r="C675" i="15"/>
  <c r="D679" i="15"/>
  <c r="F679" i="15" s="1"/>
  <c r="E681" i="15"/>
  <c r="C684" i="15"/>
  <c r="E674" i="15"/>
  <c r="C678" i="15"/>
  <c r="E627" i="15"/>
  <c r="C666" i="15"/>
  <c r="E664" i="15"/>
  <c r="C655" i="15"/>
  <c r="E651" i="15"/>
  <c r="E632" i="15"/>
  <c r="C633" i="15"/>
  <c r="C640" i="15"/>
  <c r="D627" i="15"/>
  <c r="F627" i="15" s="1"/>
  <c r="C629" i="15"/>
  <c r="D639" i="15"/>
  <c r="F639" i="15" s="1"/>
  <c r="D628" i="15"/>
  <c r="F628" i="15" s="1"/>
  <c r="E661" i="15"/>
  <c r="D651" i="15"/>
  <c r="F651" i="15" s="1"/>
  <c r="E663" i="15"/>
  <c r="E658" i="15"/>
  <c r="C650" i="15"/>
  <c r="C663" i="15"/>
  <c r="E653" i="15"/>
  <c r="E654" i="15"/>
  <c r="G654" i="15" s="1"/>
  <c r="E659" i="15"/>
  <c r="D682" i="15"/>
  <c r="F682" i="15" s="1"/>
  <c r="D672" i="15"/>
  <c r="F672" i="15" s="1"/>
  <c r="G672" i="15" s="1"/>
  <c r="E676" i="15"/>
  <c r="C679" i="15"/>
  <c r="D681" i="15"/>
  <c r="F681" i="15" s="1"/>
  <c r="D686" i="15"/>
  <c r="F686" i="15" s="1"/>
  <c r="D675" i="15"/>
  <c r="F675" i="15" s="1"/>
  <c r="E637" i="15"/>
  <c r="D630" i="15"/>
  <c r="F630" i="15" s="1"/>
  <c r="D637" i="15"/>
  <c r="F637" i="15" s="1"/>
  <c r="D626" i="15"/>
  <c r="F626" i="15" s="1"/>
  <c r="E636" i="15"/>
  <c r="D632" i="15"/>
  <c r="F632" i="15" s="1"/>
  <c r="E625" i="15"/>
  <c r="C656" i="15"/>
  <c r="E648" i="15"/>
  <c r="C661" i="15"/>
  <c r="D660" i="15"/>
  <c r="F660" i="15" s="1"/>
  <c r="C664" i="15"/>
  <c r="C652" i="15"/>
  <c r="E671" i="15"/>
  <c r="D677" i="15"/>
  <c r="F677" i="15" s="1"/>
  <c r="C674" i="15"/>
  <c r="D676" i="15"/>
  <c r="F676" i="15" s="1"/>
  <c r="E678" i="15"/>
  <c r="E683" i="15"/>
  <c r="G683" i="15" s="1"/>
  <c r="C677" i="15"/>
  <c r="E599" i="15"/>
  <c r="E607" i="15"/>
  <c r="E615" i="15"/>
  <c r="C600" i="15"/>
  <c r="M600" i="15" s="1"/>
  <c r="N600" i="15" s="1"/>
  <c r="C604" i="15"/>
  <c r="M604" i="15" s="1"/>
  <c r="N604" i="15" s="1"/>
  <c r="C608" i="15"/>
  <c r="M608" i="15" s="1"/>
  <c r="N608" i="15" s="1"/>
  <c r="C612" i="15"/>
  <c r="M612" i="15" s="1"/>
  <c r="N612" i="15" s="1"/>
  <c r="C616" i="15"/>
  <c r="M616" i="15" s="1"/>
  <c r="N616" i="15" s="1"/>
  <c r="D598" i="15"/>
  <c r="F598" i="15" s="1"/>
  <c r="E600" i="15"/>
  <c r="E608" i="15"/>
  <c r="E616" i="15"/>
  <c r="D600" i="15"/>
  <c r="F600" i="15" s="1"/>
  <c r="D604" i="15"/>
  <c r="F604" i="15" s="1"/>
  <c r="D608" i="15"/>
  <c r="F608" i="15" s="1"/>
  <c r="D612" i="15"/>
  <c r="F612" i="15" s="1"/>
  <c r="D616" i="15"/>
  <c r="F616" i="15" s="1"/>
  <c r="C598" i="15"/>
  <c r="M598" i="15" s="1"/>
  <c r="N598" i="15" s="1"/>
  <c r="E601" i="15"/>
  <c r="E609" i="15"/>
  <c r="E617" i="15"/>
  <c r="C601" i="15"/>
  <c r="M601" i="15" s="1"/>
  <c r="N601" i="15" s="1"/>
  <c r="C605" i="15"/>
  <c r="M605" i="15" s="1"/>
  <c r="N605" i="15" s="1"/>
  <c r="C609" i="15"/>
  <c r="M609" i="15" s="1"/>
  <c r="N609" i="15" s="1"/>
  <c r="C613" i="15"/>
  <c r="M613" i="15" s="1"/>
  <c r="N613" i="15" s="1"/>
  <c r="C617" i="15"/>
  <c r="M617" i="15" s="1"/>
  <c r="N617" i="15" s="1"/>
  <c r="E602" i="15"/>
  <c r="E610" i="15"/>
  <c r="D601" i="15"/>
  <c r="F601" i="15" s="1"/>
  <c r="D605" i="15"/>
  <c r="F605" i="15" s="1"/>
  <c r="D609" i="15"/>
  <c r="F609" i="15" s="1"/>
  <c r="D613" i="15"/>
  <c r="F613" i="15" s="1"/>
  <c r="D617" i="15"/>
  <c r="F617" i="15" s="1"/>
  <c r="E603" i="15"/>
  <c r="E611" i="15"/>
  <c r="C602" i="15"/>
  <c r="M602" i="15" s="1"/>
  <c r="N602" i="15" s="1"/>
  <c r="C606" i="15"/>
  <c r="M606" i="15" s="1"/>
  <c r="N606" i="15" s="1"/>
  <c r="C610" i="15"/>
  <c r="M610" i="15" s="1"/>
  <c r="N610" i="15" s="1"/>
  <c r="C614" i="15"/>
  <c r="M614" i="15" s="1"/>
  <c r="N614" i="15" s="1"/>
  <c r="E612" i="15"/>
  <c r="D603" i="15"/>
  <c r="F603" i="15" s="1"/>
  <c r="C615" i="15"/>
  <c r="M615" i="15" s="1"/>
  <c r="N615" i="15" s="1"/>
  <c r="D607" i="15"/>
  <c r="F607" i="15" s="1"/>
  <c r="E613" i="15"/>
  <c r="D606" i="15"/>
  <c r="F606" i="15" s="1"/>
  <c r="D615" i="15"/>
  <c r="F615" i="15" s="1"/>
  <c r="E598" i="15"/>
  <c r="E614" i="15"/>
  <c r="C607" i="15"/>
  <c r="M607" i="15" s="1"/>
  <c r="N607" i="15" s="1"/>
  <c r="E604" i="15"/>
  <c r="D599" i="15"/>
  <c r="F599" i="15" s="1"/>
  <c r="C611" i="15"/>
  <c r="M611" i="15" s="1"/>
  <c r="N611" i="15" s="1"/>
  <c r="E605" i="15"/>
  <c r="D602" i="15"/>
  <c r="F602" i="15" s="1"/>
  <c r="D611" i="15"/>
  <c r="F611" i="15" s="1"/>
  <c r="E606" i="15"/>
  <c r="C603" i="15"/>
  <c r="M603" i="15" s="1"/>
  <c r="N603" i="15" s="1"/>
  <c r="D614" i="15"/>
  <c r="F614" i="15" s="1"/>
  <c r="C599" i="15"/>
  <c r="M599" i="15" s="1"/>
  <c r="N599" i="15" s="1"/>
  <c r="D610" i="15"/>
  <c r="F610" i="15" s="1"/>
  <c r="AC600" i="15"/>
  <c r="C580" i="15"/>
  <c r="C582" i="15" s="1"/>
  <c r="K793" i="15" s="1"/>
  <c r="B1111" i="15"/>
  <c r="B1071" i="15"/>
  <c r="Z719" i="15"/>
  <c r="Z720" i="15" s="1"/>
  <c r="Z721" i="15" s="1"/>
  <c r="C589" i="15"/>
  <c r="C591" i="15" s="1"/>
  <c r="AE719" i="15"/>
  <c r="AE720" i="15" s="1"/>
  <c r="AE721" i="15" s="1"/>
  <c r="A69" i="25" l="1"/>
  <c r="A70" i="25" s="1"/>
  <c r="A35" i="25"/>
  <c r="A36" i="25" s="1"/>
  <c r="A7" i="26"/>
  <c r="E6" i="26"/>
  <c r="G6" i="26" a="1"/>
  <c r="G6" i="26" s="1"/>
  <c r="C6" i="26" a="1"/>
  <c r="C6" i="26" s="1"/>
  <c r="M680" i="15"/>
  <c r="N680" i="15" s="1"/>
  <c r="M673" i="15"/>
  <c r="N673" i="15" s="1"/>
  <c r="M684" i="15"/>
  <c r="N684" i="15" s="1"/>
  <c r="M687" i="15"/>
  <c r="N687" i="15" s="1"/>
  <c r="M686" i="15"/>
  <c r="N686" i="15" s="1"/>
  <c r="M682" i="15"/>
  <c r="N682" i="15" s="1"/>
  <c r="M674" i="15"/>
  <c r="N674" i="15" s="1"/>
  <c r="M671" i="15"/>
  <c r="N671" i="15" s="1"/>
  <c r="M675" i="15"/>
  <c r="N675" i="15" s="1"/>
  <c r="M685" i="15"/>
  <c r="N685" i="15" s="1"/>
  <c r="M681" i="15"/>
  <c r="N681" i="15" s="1"/>
  <c r="M677" i="15"/>
  <c r="N677" i="15" s="1"/>
  <c r="M672" i="15"/>
  <c r="N672" i="15" s="1"/>
  <c r="M678" i="15"/>
  <c r="N678" i="15" s="1"/>
  <c r="M679" i="15"/>
  <c r="N679" i="15" s="1"/>
  <c r="M688" i="15"/>
  <c r="N688" i="15" s="1"/>
  <c r="M683" i="15"/>
  <c r="N683" i="15" s="1"/>
  <c r="M676" i="15"/>
  <c r="N676" i="15" s="1"/>
  <c r="M662" i="15"/>
  <c r="N662" i="15" s="1"/>
  <c r="M661" i="15"/>
  <c r="N661" i="15" s="1"/>
  <c r="M659" i="15"/>
  <c r="N659" i="15" s="1"/>
  <c r="M651" i="15"/>
  <c r="N651" i="15" s="1"/>
  <c r="M664" i="15"/>
  <c r="N664" i="15" s="1"/>
  <c r="M656" i="15"/>
  <c r="N656" i="15" s="1"/>
  <c r="M655" i="15"/>
  <c r="N655" i="15" s="1"/>
  <c r="M658" i="15"/>
  <c r="N658" i="15" s="1"/>
  <c r="M665" i="15"/>
  <c r="N665" i="15" s="1"/>
  <c r="M649" i="15"/>
  <c r="N649" i="15" s="1"/>
  <c r="M663" i="15"/>
  <c r="N663" i="15" s="1"/>
  <c r="M666" i="15"/>
  <c r="N666" i="15" s="1"/>
  <c r="M654" i="15"/>
  <c r="N654" i="15" s="1"/>
  <c r="M660" i="15"/>
  <c r="N660" i="15" s="1"/>
  <c r="M653" i="15"/>
  <c r="N653" i="15" s="1"/>
  <c r="M648" i="15"/>
  <c r="N648" i="15" s="1"/>
  <c r="M647" i="15"/>
  <c r="N647" i="15" s="1"/>
  <c r="M652" i="15"/>
  <c r="N652" i="15" s="1"/>
  <c r="M650" i="15"/>
  <c r="N650" i="15" s="1"/>
  <c r="M657" i="15"/>
  <c r="N657" i="15" s="1"/>
  <c r="M629" i="15"/>
  <c r="G680" i="15"/>
  <c r="M641" i="15"/>
  <c r="M632" i="15"/>
  <c r="M640" i="15"/>
  <c r="M622" i="15"/>
  <c r="M624" i="15"/>
  <c r="M639" i="15"/>
  <c r="M633" i="15"/>
  <c r="M631" i="15"/>
  <c r="N631" i="15" s="1"/>
  <c r="M626" i="15"/>
  <c r="M630" i="15"/>
  <c r="M625" i="15"/>
  <c r="N625" i="15" s="1"/>
  <c r="M638" i="15"/>
  <c r="M628" i="15"/>
  <c r="N628" i="15" s="1"/>
  <c r="M635" i="15"/>
  <c r="G659" i="15"/>
  <c r="M642" i="15"/>
  <c r="N642" i="15" s="1"/>
  <c r="M627" i="15"/>
  <c r="N627" i="15" s="1"/>
  <c r="M637" i="15"/>
  <c r="M634" i="15"/>
  <c r="M636" i="15"/>
  <c r="N636" i="15" s="1"/>
  <c r="M623" i="15"/>
  <c r="N623" i="15" s="1"/>
  <c r="G655" i="15"/>
  <c r="G664" i="15"/>
  <c r="G648" i="15"/>
  <c r="G658" i="15"/>
  <c r="G674" i="15"/>
  <c r="N635" i="15"/>
  <c r="N630" i="15"/>
  <c r="N637" i="15"/>
  <c r="N640" i="15"/>
  <c r="N626" i="15"/>
  <c r="N639" i="15"/>
  <c r="K710" i="15"/>
  <c r="N633" i="15"/>
  <c r="K798" i="15"/>
  <c r="N622" i="15"/>
  <c r="N638" i="15"/>
  <c r="G629" i="15"/>
  <c r="N624" i="15"/>
  <c r="N641" i="15"/>
  <c r="N634" i="15"/>
  <c r="G623" i="15"/>
  <c r="N632" i="15"/>
  <c r="G653" i="15"/>
  <c r="N629" i="15"/>
  <c r="K707" i="15"/>
  <c r="K771" i="15"/>
  <c r="K765" i="15"/>
  <c r="G604" i="15"/>
  <c r="G624" i="15"/>
  <c r="G652" i="15"/>
  <c r="G651" i="15"/>
  <c r="G640" i="15"/>
  <c r="G671" i="15"/>
  <c r="G638" i="15"/>
  <c r="G688" i="15"/>
  <c r="G665" i="15"/>
  <c r="G636" i="15"/>
  <c r="G663" i="15"/>
  <c r="G627" i="15"/>
  <c r="G642" i="15"/>
  <c r="G630" i="15"/>
  <c r="G676" i="15"/>
  <c r="G641" i="15"/>
  <c r="G637" i="15"/>
  <c r="G634" i="15"/>
  <c r="G673" i="15"/>
  <c r="G662" i="15"/>
  <c r="G678" i="15"/>
  <c r="G633" i="15"/>
  <c r="G675" i="15"/>
  <c r="G686" i="15"/>
  <c r="G679" i="15"/>
  <c r="G650" i="15"/>
  <c r="G682" i="15"/>
  <c r="G666" i="15"/>
  <c r="G628" i="15"/>
  <c r="G632" i="15"/>
  <c r="G681" i="15"/>
  <c r="G660" i="15"/>
  <c r="G677" i="15"/>
  <c r="G684" i="15"/>
  <c r="G626" i="15"/>
  <c r="G657" i="15"/>
  <c r="G639" i="15"/>
  <c r="G635" i="15"/>
  <c r="G625" i="15"/>
  <c r="G661" i="15"/>
  <c r="G656" i="15"/>
  <c r="G647" i="15"/>
  <c r="K741" i="15"/>
  <c r="G600" i="15"/>
  <c r="K774" i="15"/>
  <c r="K773" i="15"/>
  <c r="K801" i="15"/>
  <c r="G613" i="15"/>
  <c r="K763" i="15"/>
  <c r="G598" i="15"/>
  <c r="G606" i="15"/>
  <c r="K766" i="15"/>
  <c r="K713" i="15"/>
  <c r="G614" i="15"/>
  <c r="G612" i="15"/>
  <c r="G601" i="15"/>
  <c r="K769" i="15"/>
  <c r="G605" i="15"/>
  <c r="G617" i="15"/>
  <c r="G611" i="15"/>
  <c r="G610" i="15"/>
  <c r="G609" i="15"/>
  <c r="G616" i="15"/>
  <c r="G603" i="15"/>
  <c r="G602" i="15"/>
  <c r="G608" i="15"/>
  <c r="G615" i="15"/>
  <c r="G607" i="15"/>
  <c r="G599" i="15"/>
  <c r="K815" i="15"/>
  <c r="K738" i="15"/>
  <c r="K802" i="15"/>
  <c r="K716" i="15"/>
  <c r="K706" i="15"/>
  <c r="K759" i="15"/>
  <c r="K718" i="15"/>
  <c r="K775" i="15"/>
  <c r="K755" i="15"/>
  <c r="K780" i="15"/>
  <c r="K767" i="15"/>
  <c r="K797" i="15"/>
  <c r="K717" i="15"/>
  <c r="K756" i="15"/>
  <c r="K808" i="15"/>
  <c r="K762" i="15"/>
  <c r="K705" i="15"/>
  <c r="K739" i="15"/>
  <c r="K764" i="15"/>
  <c r="K761" i="15"/>
  <c r="K806" i="15"/>
  <c r="K772" i="15"/>
  <c r="H1378" i="15"/>
  <c r="H1370" i="15"/>
  <c r="H1362" i="15"/>
  <c r="H1354" i="15"/>
  <c r="H1343" i="15"/>
  <c r="H1335" i="15"/>
  <c r="H1327" i="15"/>
  <c r="H1319" i="15"/>
  <c r="H1311" i="15"/>
  <c r="H1300" i="15"/>
  <c r="H1292" i="15"/>
  <c r="H1284" i="15"/>
  <c r="H1276" i="15"/>
  <c r="H1268" i="15"/>
  <c r="H1257" i="15"/>
  <c r="H1249" i="15"/>
  <c r="H1241" i="15"/>
  <c r="H1233" i="15"/>
  <c r="H1222" i="15"/>
  <c r="H1214" i="15"/>
  <c r="H1206" i="15"/>
  <c r="H1198" i="15"/>
  <c r="H1190" i="15"/>
  <c r="H1179" i="15"/>
  <c r="H1171" i="15"/>
  <c r="H1163" i="15"/>
  <c r="H1155" i="15"/>
  <c r="H1147" i="15"/>
  <c r="H1136" i="15"/>
  <c r="H1128" i="15"/>
  <c r="H1120" i="15"/>
  <c r="H1112" i="15"/>
  <c r="H1101" i="15"/>
  <c r="H1093" i="15"/>
  <c r="H1085" i="15"/>
  <c r="H1077" i="15"/>
  <c r="H1069" i="15"/>
  <c r="H1058" i="15"/>
  <c r="H1050" i="15"/>
  <c r="H1042" i="15"/>
  <c r="H1034" i="15"/>
  <c r="H1023" i="15"/>
  <c r="H1015" i="15"/>
  <c r="H1007" i="15"/>
  <c r="H999" i="15"/>
  <c r="H991" i="15"/>
  <c r="H980" i="15"/>
  <c r="H972" i="15"/>
  <c r="H964" i="15"/>
  <c r="H956" i="15"/>
  <c r="H948" i="15"/>
  <c r="H937" i="15"/>
  <c r="H929" i="15"/>
  <c r="H921" i="15"/>
  <c r="H913" i="15"/>
  <c r="H902" i="15"/>
  <c r="H894" i="15"/>
  <c r="H886" i="15"/>
  <c r="H878" i="15"/>
  <c r="H870" i="15"/>
  <c r="H834" i="15"/>
  <c r="H842" i="15"/>
  <c r="H850" i="15"/>
  <c r="H858" i="15"/>
  <c r="H1336" i="15"/>
  <c r="H1086" i="15"/>
  <c r="H1377" i="15"/>
  <c r="H1369" i="15"/>
  <c r="H1361" i="15"/>
  <c r="H1353" i="15"/>
  <c r="H1342" i="15"/>
  <c r="H1334" i="15"/>
  <c r="H1326" i="15"/>
  <c r="H1318" i="15"/>
  <c r="H1310" i="15"/>
  <c r="H1299" i="15"/>
  <c r="H1291" i="15"/>
  <c r="H1283" i="15"/>
  <c r="H1275" i="15"/>
  <c r="H1267" i="15"/>
  <c r="H1256" i="15"/>
  <c r="H1248" i="15"/>
  <c r="H1240" i="15"/>
  <c r="H1232" i="15"/>
  <c r="H1221" i="15"/>
  <c r="H1213" i="15"/>
  <c r="H1205" i="15"/>
  <c r="H1197" i="15"/>
  <c r="H1189" i="15"/>
  <c r="H1178" i="15"/>
  <c r="H1170" i="15"/>
  <c r="H1162" i="15"/>
  <c r="H1154" i="15"/>
  <c r="H1143" i="15"/>
  <c r="H1135" i="15"/>
  <c r="H1127" i="15"/>
  <c r="H1119" i="15"/>
  <c r="H1111" i="15"/>
  <c r="H1100" i="15"/>
  <c r="H1092" i="15"/>
  <c r="H1084" i="15"/>
  <c r="H1076" i="15"/>
  <c r="H1068" i="15"/>
  <c r="H1057" i="15"/>
  <c r="H1049" i="15"/>
  <c r="H1041" i="15"/>
  <c r="H1033" i="15"/>
  <c r="H1022" i="15"/>
  <c r="H1014" i="15"/>
  <c r="H1006" i="15"/>
  <c r="H998" i="15"/>
  <c r="H990" i="15"/>
  <c r="H979" i="15"/>
  <c r="H971" i="15"/>
  <c r="H963" i="15"/>
  <c r="H955" i="15"/>
  <c r="H947" i="15"/>
  <c r="H936" i="15"/>
  <c r="H928" i="15"/>
  <c r="H920" i="15"/>
  <c r="H912" i="15"/>
  <c r="H901" i="15"/>
  <c r="H893" i="15"/>
  <c r="H885" i="15"/>
  <c r="H877" i="15"/>
  <c r="H869" i="15"/>
  <c r="H835" i="15"/>
  <c r="H843" i="15"/>
  <c r="H851" i="15"/>
  <c r="H859" i="15"/>
  <c r="H1355" i="15"/>
  <c r="H1094" i="15"/>
  <c r="H1376" i="15"/>
  <c r="H1368" i="15"/>
  <c r="H1360" i="15"/>
  <c r="H1352" i="15"/>
  <c r="H1341" i="15"/>
  <c r="H1333" i="15"/>
  <c r="H1325" i="15"/>
  <c r="H1317" i="15"/>
  <c r="H1309" i="15"/>
  <c r="H1298" i="15"/>
  <c r="H1290" i="15"/>
  <c r="H1282" i="15"/>
  <c r="H1274" i="15"/>
  <c r="H1263" i="15"/>
  <c r="H1255" i="15"/>
  <c r="H1247" i="15"/>
  <c r="H1239" i="15"/>
  <c r="H1231" i="15"/>
  <c r="H1220" i="15"/>
  <c r="H1212" i="15"/>
  <c r="H1204" i="15"/>
  <c r="H1196" i="15"/>
  <c r="H1188" i="15"/>
  <c r="H1177" i="15"/>
  <c r="H1169" i="15"/>
  <c r="H1161" i="15"/>
  <c r="H1153" i="15"/>
  <c r="H1142" i="15"/>
  <c r="H1134" i="15"/>
  <c r="H1126" i="15"/>
  <c r="H1118" i="15"/>
  <c r="H1110" i="15"/>
  <c r="H1099" i="15"/>
  <c r="H1091" i="15"/>
  <c r="H1083" i="15"/>
  <c r="H1075" i="15"/>
  <c r="H1067" i="15"/>
  <c r="H1056" i="15"/>
  <c r="H1048" i="15"/>
  <c r="H1040" i="15"/>
  <c r="H1032" i="15"/>
  <c r="H1021" i="15"/>
  <c r="H1013" i="15"/>
  <c r="H1005" i="15"/>
  <c r="H997" i="15"/>
  <c r="H989" i="15"/>
  <c r="H978" i="15"/>
  <c r="H970" i="15"/>
  <c r="H962" i="15"/>
  <c r="H954" i="15"/>
  <c r="H943" i="15"/>
  <c r="H935" i="15"/>
  <c r="H927" i="15"/>
  <c r="H919" i="15"/>
  <c r="H911" i="15"/>
  <c r="H900" i="15"/>
  <c r="H892" i="15"/>
  <c r="H884" i="15"/>
  <c r="H876" i="15"/>
  <c r="H868" i="15"/>
  <c r="H828" i="15"/>
  <c r="H836" i="15"/>
  <c r="H844" i="15"/>
  <c r="H852" i="15"/>
  <c r="H860" i="15"/>
  <c r="H1347" i="15"/>
  <c r="H1078" i="15"/>
  <c r="H1383" i="15"/>
  <c r="H1375" i="15"/>
  <c r="H1367" i="15"/>
  <c r="H1359" i="15"/>
  <c r="H1351" i="15"/>
  <c r="H1340" i="15"/>
  <c r="H1332" i="15"/>
  <c r="H1324" i="15"/>
  <c r="H1316" i="15"/>
  <c r="H1308" i="15"/>
  <c r="H1297" i="15"/>
  <c r="H1289" i="15"/>
  <c r="H1281" i="15"/>
  <c r="H1273" i="15"/>
  <c r="H1262" i="15"/>
  <c r="H1254" i="15"/>
  <c r="H1246" i="15"/>
  <c r="H1238" i="15"/>
  <c r="H1230" i="15"/>
  <c r="H1219" i="15"/>
  <c r="H1211" i="15"/>
  <c r="H1203" i="15"/>
  <c r="H1195" i="15"/>
  <c r="H1187" i="15"/>
  <c r="H1176" i="15"/>
  <c r="H1168" i="15"/>
  <c r="H1160" i="15"/>
  <c r="H1152" i="15"/>
  <c r="H1141" i="15"/>
  <c r="H1133" i="15"/>
  <c r="H1125" i="15"/>
  <c r="H1117" i="15"/>
  <c r="H1109" i="15"/>
  <c r="H1098" i="15"/>
  <c r="H1090" i="15"/>
  <c r="H1082" i="15"/>
  <c r="H1074" i="15"/>
  <c r="H1063" i="15"/>
  <c r="H1055" i="15"/>
  <c r="H1047" i="15"/>
  <c r="H1039" i="15"/>
  <c r="H1031" i="15"/>
  <c r="H1020" i="15"/>
  <c r="H1012" i="15"/>
  <c r="H1004" i="15"/>
  <c r="H996" i="15"/>
  <c r="H988" i="15"/>
  <c r="H977" i="15"/>
  <c r="H969" i="15"/>
  <c r="H961" i="15"/>
  <c r="H953" i="15"/>
  <c r="H942" i="15"/>
  <c r="H934" i="15"/>
  <c r="H926" i="15"/>
  <c r="H918" i="15"/>
  <c r="H910" i="15"/>
  <c r="H899" i="15"/>
  <c r="H891" i="15"/>
  <c r="H883" i="15"/>
  <c r="H875" i="15"/>
  <c r="H867" i="15"/>
  <c r="H829" i="15"/>
  <c r="H837" i="15"/>
  <c r="H845" i="15"/>
  <c r="H853" i="15"/>
  <c r="H861" i="15"/>
  <c r="H1363" i="15"/>
  <c r="H1277" i="15"/>
  <c r="H1207" i="15"/>
  <c r="H1164" i="15"/>
  <c r="H1121" i="15"/>
  <c r="H1051" i="15"/>
  <c r="H1008" i="15"/>
  <c r="H1382" i="15"/>
  <c r="H1374" i="15"/>
  <c r="H1366" i="15"/>
  <c r="H1358" i="15"/>
  <c r="H1350" i="15"/>
  <c r="H1339" i="15"/>
  <c r="H1331" i="15"/>
  <c r="H1323" i="15"/>
  <c r="H1315" i="15"/>
  <c r="H1307" i="15"/>
  <c r="H1296" i="15"/>
  <c r="H1288" i="15"/>
  <c r="H1280" i="15"/>
  <c r="H1272" i="15"/>
  <c r="H1261" i="15"/>
  <c r="H1253" i="15"/>
  <c r="H1245" i="15"/>
  <c r="H1237" i="15"/>
  <c r="H1229" i="15"/>
  <c r="H1218" i="15"/>
  <c r="H1210" i="15"/>
  <c r="H1202" i="15"/>
  <c r="H1194" i="15"/>
  <c r="H1183" i="15"/>
  <c r="H1175" i="15"/>
  <c r="H1167" i="15"/>
  <c r="H1159" i="15"/>
  <c r="H1151" i="15"/>
  <c r="H1140" i="15"/>
  <c r="H1132" i="15"/>
  <c r="H1124" i="15"/>
  <c r="H1116" i="15"/>
  <c r="H1108" i="15"/>
  <c r="H1097" i="15"/>
  <c r="H1089" i="15"/>
  <c r="H1081" i="15"/>
  <c r="H1073" i="15"/>
  <c r="H1062" i="15"/>
  <c r="H1054" i="15"/>
  <c r="H1046" i="15"/>
  <c r="H1038" i="15"/>
  <c r="H1030" i="15"/>
  <c r="H1019" i="15"/>
  <c r="H1011" i="15"/>
  <c r="H1003" i="15"/>
  <c r="H995" i="15"/>
  <c r="H987" i="15"/>
  <c r="H976" i="15"/>
  <c r="H968" i="15"/>
  <c r="H960" i="15"/>
  <c r="H952" i="15"/>
  <c r="H941" i="15"/>
  <c r="H933" i="15"/>
  <c r="H925" i="15"/>
  <c r="H917" i="15"/>
  <c r="H909" i="15"/>
  <c r="H898" i="15"/>
  <c r="H890" i="15"/>
  <c r="H882" i="15"/>
  <c r="H874" i="15"/>
  <c r="H830" i="15"/>
  <c r="H838" i="15"/>
  <c r="H846" i="15"/>
  <c r="H854" i="15"/>
  <c r="H862" i="15"/>
  <c r="H1371" i="15"/>
  <c r="H1328" i="15"/>
  <c r="H1312" i="15"/>
  <c r="H1293" i="15"/>
  <c r="H1269" i="15"/>
  <c r="H1250" i="15"/>
  <c r="H1223" i="15"/>
  <c r="H1199" i="15"/>
  <c r="H1180" i="15"/>
  <c r="H1148" i="15"/>
  <c r="H1113" i="15"/>
  <c r="H1070" i="15"/>
  <c r="H1035" i="15"/>
  <c r="H1000" i="15"/>
  <c r="H1381" i="15"/>
  <c r="H1373" i="15"/>
  <c r="H1365" i="15"/>
  <c r="H1357" i="15"/>
  <c r="H1349" i="15"/>
  <c r="H1338" i="15"/>
  <c r="H1330" i="15"/>
  <c r="H1322" i="15"/>
  <c r="H1314" i="15"/>
  <c r="H1303" i="15"/>
  <c r="H1295" i="15"/>
  <c r="H1287" i="15"/>
  <c r="H1279" i="15"/>
  <c r="H1271" i="15"/>
  <c r="H1260" i="15"/>
  <c r="H1252" i="15"/>
  <c r="H1244" i="15"/>
  <c r="H1236" i="15"/>
  <c r="H1228" i="15"/>
  <c r="H1217" i="15"/>
  <c r="H1209" i="15"/>
  <c r="H1201" i="15"/>
  <c r="H1193" i="15"/>
  <c r="H1182" i="15"/>
  <c r="H1174" i="15"/>
  <c r="H1166" i="15"/>
  <c r="H1158" i="15"/>
  <c r="H1150" i="15"/>
  <c r="H1139" i="15"/>
  <c r="H1131" i="15"/>
  <c r="H1123" i="15"/>
  <c r="H1115" i="15"/>
  <c r="H1107" i="15"/>
  <c r="H1096" i="15"/>
  <c r="H1088" i="15"/>
  <c r="H1080" i="15"/>
  <c r="H1072" i="15"/>
  <c r="H1061" i="15"/>
  <c r="H1053" i="15"/>
  <c r="H1045" i="15"/>
  <c r="H1037" i="15"/>
  <c r="H1029" i="15"/>
  <c r="H1018" i="15"/>
  <c r="H1010" i="15"/>
  <c r="H1002" i="15"/>
  <c r="H994" i="15"/>
  <c r="H983" i="15"/>
  <c r="H975" i="15"/>
  <c r="H967" i="15"/>
  <c r="H959" i="15"/>
  <c r="H951" i="15"/>
  <c r="H940" i="15"/>
  <c r="H932" i="15"/>
  <c r="H924" i="15"/>
  <c r="H916" i="15"/>
  <c r="H908" i="15"/>
  <c r="H897" i="15"/>
  <c r="H889" i="15"/>
  <c r="H881" i="15"/>
  <c r="H873" i="15"/>
  <c r="H831" i="15"/>
  <c r="H839" i="15"/>
  <c r="H847" i="15"/>
  <c r="H855" i="15"/>
  <c r="H863" i="15"/>
  <c r="H1379" i="15"/>
  <c r="H1320" i="15"/>
  <c r="H1301" i="15"/>
  <c r="H1285" i="15"/>
  <c r="H1258" i="15"/>
  <c r="H1242" i="15"/>
  <c r="H1215" i="15"/>
  <c r="H1191" i="15"/>
  <c r="H1156" i="15"/>
  <c r="H1137" i="15"/>
  <c r="H1102" i="15"/>
  <c r="H1043" i="15"/>
  <c r="H1027" i="15"/>
  <c r="H992" i="15"/>
  <c r="H1380" i="15"/>
  <c r="H1372" i="15"/>
  <c r="H1364" i="15"/>
  <c r="H1356" i="15"/>
  <c r="H1348" i="15"/>
  <c r="H1337" i="15"/>
  <c r="H1329" i="15"/>
  <c r="H1321" i="15"/>
  <c r="H1313" i="15"/>
  <c r="H1302" i="15"/>
  <c r="H1294" i="15"/>
  <c r="H1286" i="15"/>
  <c r="H1278" i="15"/>
  <c r="H1270" i="15"/>
  <c r="H1259" i="15"/>
  <c r="H1251" i="15"/>
  <c r="H1243" i="15"/>
  <c r="H1235" i="15"/>
  <c r="H1227" i="15"/>
  <c r="H1216" i="15"/>
  <c r="H1208" i="15"/>
  <c r="H1200" i="15"/>
  <c r="H1192" i="15"/>
  <c r="H1181" i="15"/>
  <c r="H1173" i="15"/>
  <c r="H1165" i="15"/>
  <c r="H1157" i="15"/>
  <c r="H1149" i="15"/>
  <c r="H1138" i="15"/>
  <c r="H1130" i="15"/>
  <c r="H1122" i="15"/>
  <c r="H1114" i="15"/>
  <c r="H1103" i="15"/>
  <c r="H1095" i="15"/>
  <c r="H1087" i="15"/>
  <c r="H1079" i="15"/>
  <c r="H1071" i="15"/>
  <c r="H1060" i="15"/>
  <c r="H1052" i="15"/>
  <c r="H1044" i="15"/>
  <c r="H1036" i="15"/>
  <c r="H1028" i="15"/>
  <c r="H1017" i="15"/>
  <c r="H1009" i="15"/>
  <c r="H1001" i="15"/>
  <c r="H993" i="15"/>
  <c r="H982" i="15"/>
  <c r="H974" i="15"/>
  <c r="H966" i="15"/>
  <c r="H958" i="15"/>
  <c r="H950" i="15"/>
  <c r="H939" i="15"/>
  <c r="H931" i="15"/>
  <c r="H923" i="15"/>
  <c r="H915" i="15"/>
  <c r="H907" i="15"/>
  <c r="H896" i="15"/>
  <c r="H888" i="15"/>
  <c r="H880" i="15"/>
  <c r="H872" i="15"/>
  <c r="H832" i="15"/>
  <c r="H840" i="15"/>
  <c r="H848" i="15"/>
  <c r="H856" i="15"/>
  <c r="H827" i="15"/>
  <c r="H1234" i="15"/>
  <c r="H1172" i="15"/>
  <c r="H1129" i="15"/>
  <c r="H1059" i="15"/>
  <c r="H1016" i="15"/>
  <c r="H965" i="15"/>
  <c r="H895" i="15"/>
  <c r="H857" i="15"/>
  <c r="H973" i="15"/>
  <c r="H957" i="15"/>
  <c r="H887" i="15"/>
  <c r="H903" i="15"/>
  <c r="H949" i="15"/>
  <c r="H879" i="15"/>
  <c r="H833" i="15"/>
  <c r="H841" i="15"/>
  <c r="H849" i="15"/>
  <c r="H938" i="15"/>
  <c r="H871" i="15"/>
  <c r="H922" i="15"/>
  <c r="H914" i="15"/>
  <c r="H930" i="15"/>
  <c r="H981" i="15"/>
  <c r="K748" i="15"/>
  <c r="K768" i="15"/>
  <c r="K758" i="15"/>
  <c r="K709" i="15"/>
  <c r="K812" i="15"/>
  <c r="K708" i="15"/>
  <c r="K805" i="15"/>
  <c r="K749" i="15"/>
  <c r="K809" i="15"/>
  <c r="K746" i="15"/>
  <c r="K813" i="15"/>
  <c r="K750" i="15"/>
  <c r="K817" i="15"/>
  <c r="K747" i="15"/>
  <c r="K814" i="15"/>
  <c r="K711" i="15"/>
  <c r="K811" i="15"/>
  <c r="K810" i="15"/>
  <c r="K712" i="15"/>
  <c r="K807" i="15"/>
  <c r="K719" i="15"/>
  <c r="K804" i="15"/>
  <c r="K752" i="15"/>
  <c r="K819" i="15"/>
  <c r="K745" i="15"/>
  <c r="K816" i="15"/>
  <c r="K760" i="15"/>
  <c r="K820" i="15"/>
  <c r="K753" i="15"/>
  <c r="K734" i="15"/>
  <c r="K757" i="15"/>
  <c r="K726" i="15"/>
  <c r="K754" i="15"/>
  <c r="K821" i="15"/>
  <c r="K751" i="15"/>
  <c r="K818" i="15"/>
  <c r="K740" i="15"/>
  <c r="K731" i="15"/>
  <c r="K781" i="15"/>
  <c r="K778" i="15"/>
  <c r="K737" i="15"/>
  <c r="K736" i="15"/>
  <c r="K779" i="15"/>
  <c r="K790" i="15"/>
  <c r="K733" i="15"/>
  <c r="K787" i="15"/>
  <c r="K732" i="15"/>
  <c r="K777" i="15"/>
  <c r="K723" i="15"/>
  <c r="K788" i="15"/>
  <c r="K722" i="15"/>
  <c r="K792" i="15"/>
  <c r="K729" i="15"/>
  <c r="K796" i="15"/>
  <c r="K728" i="15"/>
  <c r="K789" i="15"/>
  <c r="K735" i="15"/>
  <c r="K786" i="15"/>
  <c r="K770" i="15"/>
  <c r="K730" i="15"/>
  <c r="K785" i="15"/>
  <c r="K776" i="15"/>
  <c r="K725" i="15"/>
  <c r="K794" i="15"/>
  <c r="K724" i="15"/>
  <c r="K791" i="15"/>
  <c r="K715" i="15"/>
  <c r="K795" i="15"/>
  <c r="K714" i="15"/>
  <c r="K799" i="15"/>
  <c r="K721" i="15"/>
  <c r="K803" i="15"/>
  <c r="K720" i="15"/>
  <c r="K800" i="15"/>
  <c r="K727" i="15"/>
  <c r="B1112" i="15"/>
  <c r="B1072" i="15"/>
  <c r="L1050" i="19"/>
  <c r="L1041" i="19"/>
  <c r="L1035" i="19"/>
  <c r="L1026" i="19"/>
  <c r="L1021" i="19"/>
  <c r="L1022" i="19" s="1"/>
  <c r="L1023" i="19" s="1"/>
  <c r="L1024" i="19" s="1"/>
  <c r="L1025" i="19" s="1"/>
  <c r="L1027" i="19" s="1"/>
  <c r="L1028" i="19" s="1"/>
  <c r="L1029" i="19" s="1"/>
  <c r="L1030" i="19" s="1"/>
  <c r="L1031" i="19" s="1"/>
  <c r="L1032" i="19" s="1"/>
  <c r="L1033" i="19" s="1"/>
  <c r="L1034" i="19" s="1"/>
  <c r="L1036" i="19" s="1"/>
  <c r="L1037" i="19" s="1"/>
  <c r="L1038" i="19" s="1"/>
  <c r="L1039" i="19" s="1"/>
  <c r="L1040" i="19" s="1"/>
  <c r="L1042" i="19" s="1"/>
  <c r="L1043" i="19" s="1"/>
  <c r="L1044" i="19" s="1"/>
  <c r="L1045" i="19" s="1"/>
  <c r="L1046" i="19" s="1"/>
  <c r="L1047" i="19" s="1"/>
  <c r="L1048" i="19" s="1"/>
  <c r="L1049" i="19" s="1"/>
  <c r="L1051" i="19" s="1"/>
  <c r="L1052" i="19" s="1"/>
  <c r="L1053" i="19" s="1"/>
  <c r="L1054" i="19" s="1"/>
  <c r="L1055" i="19" s="1"/>
  <c r="L1056" i="19" s="1"/>
  <c r="L973" i="19"/>
  <c r="L964" i="19"/>
  <c r="L958" i="19"/>
  <c r="L949" i="19"/>
  <c r="L944" i="19"/>
  <c r="L945" i="19" s="1"/>
  <c r="L946" i="19" s="1"/>
  <c r="L947" i="19" s="1"/>
  <c r="L948" i="19" s="1"/>
  <c r="L950" i="19" s="1"/>
  <c r="L951" i="19" s="1"/>
  <c r="L952" i="19" s="1"/>
  <c r="L953" i="19" s="1"/>
  <c r="L954" i="19" s="1"/>
  <c r="L955" i="19" s="1"/>
  <c r="L956" i="19" s="1"/>
  <c r="L957" i="19" s="1"/>
  <c r="L959" i="19" s="1"/>
  <c r="L960" i="19" s="1"/>
  <c r="L961" i="19" s="1"/>
  <c r="L962" i="19" s="1"/>
  <c r="L963" i="19" s="1"/>
  <c r="L965" i="19" s="1"/>
  <c r="L966" i="19" s="1"/>
  <c r="L967" i="19" s="1"/>
  <c r="L968" i="19" s="1"/>
  <c r="L969" i="19" s="1"/>
  <c r="L970" i="19" s="1"/>
  <c r="L971" i="19" s="1"/>
  <c r="L972" i="19" s="1"/>
  <c r="L974" i="19" s="1"/>
  <c r="L975" i="19" s="1"/>
  <c r="L976" i="19" s="1"/>
  <c r="L977" i="19" s="1"/>
  <c r="L978" i="19" s="1"/>
  <c r="L979" i="19" s="1"/>
  <c r="L896" i="19"/>
  <c r="L887" i="19"/>
  <c r="L881" i="19"/>
  <c r="L872" i="19"/>
  <c r="L867" i="19"/>
  <c r="L868" i="19" s="1"/>
  <c r="L869" i="19" s="1"/>
  <c r="L870" i="19" s="1"/>
  <c r="L871" i="19" s="1"/>
  <c r="L873" i="19" s="1"/>
  <c r="L874" i="19" s="1"/>
  <c r="L875" i="19" s="1"/>
  <c r="L876" i="19" s="1"/>
  <c r="L877" i="19" s="1"/>
  <c r="L878" i="19" s="1"/>
  <c r="L879" i="19" s="1"/>
  <c r="L880" i="19" s="1"/>
  <c r="L882" i="19" s="1"/>
  <c r="L883" i="19" s="1"/>
  <c r="L884" i="19" s="1"/>
  <c r="L885" i="19" s="1"/>
  <c r="L886" i="19" s="1"/>
  <c r="L888" i="19" s="1"/>
  <c r="L889" i="19" s="1"/>
  <c r="L890" i="19" s="1"/>
  <c r="L891" i="19" s="1"/>
  <c r="L892" i="19" s="1"/>
  <c r="L893" i="19" s="1"/>
  <c r="L894" i="19" s="1"/>
  <c r="L895" i="19" s="1"/>
  <c r="L897" i="19" s="1"/>
  <c r="L898" i="19" s="1"/>
  <c r="L899" i="19" s="1"/>
  <c r="L900" i="19" s="1"/>
  <c r="L901" i="19" s="1"/>
  <c r="L902" i="19" s="1"/>
  <c r="L819" i="19"/>
  <c r="L810" i="19"/>
  <c r="L804" i="19"/>
  <c r="L795" i="19"/>
  <c r="L790" i="19"/>
  <c r="L791" i="19" s="1"/>
  <c r="L792" i="19" s="1"/>
  <c r="L793" i="19" s="1"/>
  <c r="L794" i="19" s="1"/>
  <c r="L796" i="19" s="1"/>
  <c r="L797" i="19" s="1"/>
  <c r="L798" i="19" s="1"/>
  <c r="L799" i="19" s="1"/>
  <c r="L800" i="19" s="1"/>
  <c r="L801" i="19" s="1"/>
  <c r="L802" i="19" s="1"/>
  <c r="L803" i="19" s="1"/>
  <c r="L805" i="19" s="1"/>
  <c r="L806" i="19" s="1"/>
  <c r="L807" i="19" s="1"/>
  <c r="L808" i="19" s="1"/>
  <c r="L809" i="19" s="1"/>
  <c r="L811" i="19" s="1"/>
  <c r="L812" i="19" s="1"/>
  <c r="L813" i="19" s="1"/>
  <c r="L814" i="19" s="1"/>
  <c r="L815" i="19" s="1"/>
  <c r="L816" i="19" s="1"/>
  <c r="L817" i="19" s="1"/>
  <c r="L818" i="19" s="1"/>
  <c r="L820" i="19" s="1"/>
  <c r="L821" i="19" s="1"/>
  <c r="L822" i="19" s="1"/>
  <c r="L823" i="19" s="1"/>
  <c r="L824" i="19" s="1"/>
  <c r="L825" i="19" s="1"/>
  <c r="L742" i="19"/>
  <c r="L733" i="19"/>
  <c r="L727" i="19"/>
  <c r="L718" i="19"/>
  <c r="L713" i="19"/>
  <c r="L714" i="19" s="1"/>
  <c r="L715" i="19" s="1"/>
  <c r="L716" i="19" s="1"/>
  <c r="L717" i="19" s="1"/>
  <c r="L719" i="19" s="1"/>
  <c r="L720" i="19" s="1"/>
  <c r="L721" i="19" s="1"/>
  <c r="L722" i="19" s="1"/>
  <c r="L723" i="19" s="1"/>
  <c r="L724" i="19" s="1"/>
  <c r="L725" i="19" s="1"/>
  <c r="L726" i="19" s="1"/>
  <c r="L728" i="19" s="1"/>
  <c r="L729" i="19" s="1"/>
  <c r="L730" i="19" s="1"/>
  <c r="L731" i="19" s="1"/>
  <c r="L732" i="19" s="1"/>
  <c r="L734" i="19" s="1"/>
  <c r="L735" i="19" s="1"/>
  <c r="L736" i="19" s="1"/>
  <c r="L737" i="19" s="1"/>
  <c r="L738" i="19" s="1"/>
  <c r="L739" i="19" s="1"/>
  <c r="L740" i="19" s="1"/>
  <c r="L741" i="19" s="1"/>
  <c r="L743" i="19" s="1"/>
  <c r="L744" i="19" s="1"/>
  <c r="L745" i="19" s="1"/>
  <c r="L746" i="19" s="1"/>
  <c r="L747" i="19" s="1"/>
  <c r="L748" i="19" s="1"/>
  <c r="L665" i="19"/>
  <c r="L656" i="19"/>
  <c r="L650" i="19"/>
  <c r="L641" i="19"/>
  <c r="L636" i="19"/>
  <c r="L637" i="19" s="1"/>
  <c r="L638" i="19" s="1"/>
  <c r="L639" i="19" s="1"/>
  <c r="L640" i="19" s="1"/>
  <c r="L642" i="19" s="1"/>
  <c r="L643" i="19" s="1"/>
  <c r="L644" i="19" s="1"/>
  <c r="L645" i="19" s="1"/>
  <c r="L646" i="19" s="1"/>
  <c r="L647" i="19" s="1"/>
  <c r="L648" i="19" s="1"/>
  <c r="L649" i="19" s="1"/>
  <c r="L651" i="19" s="1"/>
  <c r="L652" i="19" s="1"/>
  <c r="L653" i="19" s="1"/>
  <c r="L654" i="19" s="1"/>
  <c r="L655" i="19" s="1"/>
  <c r="L657" i="19" s="1"/>
  <c r="L658" i="19" s="1"/>
  <c r="L659" i="19" s="1"/>
  <c r="L660" i="19" s="1"/>
  <c r="L661" i="19" s="1"/>
  <c r="L662" i="19" s="1"/>
  <c r="L663" i="19" s="1"/>
  <c r="L664" i="19" s="1"/>
  <c r="L666" i="19" s="1"/>
  <c r="L667" i="19" s="1"/>
  <c r="L668" i="19" s="1"/>
  <c r="L669" i="19" s="1"/>
  <c r="L670" i="19" s="1"/>
  <c r="L671" i="19" s="1"/>
  <c r="L588" i="19"/>
  <c r="L579" i="19"/>
  <c r="L573" i="19"/>
  <c r="L564" i="19"/>
  <c r="L559" i="19"/>
  <c r="L560" i="19" s="1"/>
  <c r="L561" i="19" s="1"/>
  <c r="L562" i="19" s="1"/>
  <c r="L563" i="19" s="1"/>
  <c r="L565" i="19" s="1"/>
  <c r="L566" i="19" s="1"/>
  <c r="L567" i="19" s="1"/>
  <c r="L568" i="19" s="1"/>
  <c r="L569" i="19" s="1"/>
  <c r="L570" i="19" s="1"/>
  <c r="L571" i="19" s="1"/>
  <c r="L572" i="19" s="1"/>
  <c r="L574" i="19" s="1"/>
  <c r="L575" i="19" s="1"/>
  <c r="L576" i="19" s="1"/>
  <c r="L577" i="19" s="1"/>
  <c r="L578" i="19" s="1"/>
  <c r="L580" i="19" s="1"/>
  <c r="L581" i="19" s="1"/>
  <c r="L582" i="19" s="1"/>
  <c r="L583" i="19" s="1"/>
  <c r="L584" i="19" s="1"/>
  <c r="L585" i="19" s="1"/>
  <c r="L586" i="19" s="1"/>
  <c r="L587" i="19" s="1"/>
  <c r="L589" i="19" s="1"/>
  <c r="L590" i="19" s="1"/>
  <c r="L591" i="19" s="1"/>
  <c r="L592" i="19" s="1"/>
  <c r="L593" i="19" s="1"/>
  <c r="L594" i="19" s="1"/>
  <c r="L511" i="19"/>
  <c r="L502" i="19"/>
  <c r="L496" i="19"/>
  <c r="L487" i="19"/>
  <c r="L482" i="19"/>
  <c r="L483" i="19" s="1"/>
  <c r="L484" i="19" s="1"/>
  <c r="L485" i="19" s="1"/>
  <c r="L486" i="19" s="1"/>
  <c r="L488" i="19" s="1"/>
  <c r="L489" i="19" s="1"/>
  <c r="L490" i="19" s="1"/>
  <c r="L491" i="19" s="1"/>
  <c r="L492" i="19" s="1"/>
  <c r="L493" i="19" s="1"/>
  <c r="L494" i="19" s="1"/>
  <c r="L495" i="19" s="1"/>
  <c r="L497" i="19" s="1"/>
  <c r="L498" i="19" s="1"/>
  <c r="L499" i="19" s="1"/>
  <c r="L500" i="19" s="1"/>
  <c r="L501" i="19" s="1"/>
  <c r="L503" i="19" s="1"/>
  <c r="L504" i="19" s="1"/>
  <c r="L505" i="19" s="1"/>
  <c r="L506" i="19" s="1"/>
  <c r="L507" i="19" s="1"/>
  <c r="L508" i="19" s="1"/>
  <c r="L509" i="19" s="1"/>
  <c r="L510" i="19" s="1"/>
  <c r="L512" i="19" s="1"/>
  <c r="L513" i="19" s="1"/>
  <c r="L514" i="19" s="1"/>
  <c r="L515" i="19" s="1"/>
  <c r="L516" i="19" s="1"/>
  <c r="L517" i="19" s="1"/>
  <c r="L434" i="19"/>
  <c r="L425" i="19"/>
  <c r="L419" i="19"/>
  <c r="L410" i="19"/>
  <c r="L405" i="19"/>
  <c r="L406" i="19" s="1"/>
  <c r="L407" i="19" s="1"/>
  <c r="L408" i="19" s="1"/>
  <c r="L409" i="19" s="1"/>
  <c r="L411" i="19" s="1"/>
  <c r="L412" i="19" s="1"/>
  <c r="L413" i="19" s="1"/>
  <c r="L414" i="19" s="1"/>
  <c r="L415" i="19" s="1"/>
  <c r="L416" i="19" s="1"/>
  <c r="L417" i="19" s="1"/>
  <c r="L418" i="19" s="1"/>
  <c r="L420" i="19" s="1"/>
  <c r="L421" i="19" s="1"/>
  <c r="L422" i="19" s="1"/>
  <c r="L423" i="19" s="1"/>
  <c r="L424" i="19" s="1"/>
  <c r="L426" i="19" s="1"/>
  <c r="L427" i="19" s="1"/>
  <c r="L428" i="19" s="1"/>
  <c r="L429" i="19" s="1"/>
  <c r="L430" i="19" s="1"/>
  <c r="L431" i="19" s="1"/>
  <c r="L432" i="19" s="1"/>
  <c r="L433" i="19" s="1"/>
  <c r="L435" i="19" s="1"/>
  <c r="L436" i="19" s="1"/>
  <c r="L437" i="19" s="1"/>
  <c r="L438" i="19" s="1"/>
  <c r="L439" i="19" s="1"/>
  <c r="L440" i="19" s="1"/>
  <c r="L357" i="19"/>
  <c r="L348" i="19"/>
  <c r="L342" i="19"/>
  <c r="L333" i="19"/>
  <c r="L328" i="19"/>
  <c r="L329" i="19" s="1"/>
  <c r="L330" i="19" s="1"/>
  <c r="L331" i="19" s="1"/>
  <c r="L332" i="19" s="1"/>
  <c r="L334" i="19" s="1"/>
  <c r="L335" i="19" s="1"/>
  <c r="L336" i="19" s="1"/>
  <c r="L337" i="19" s="1"/>
  <c r="L338" i="19" s="1"/>
  <c r="L339" i="19" s="1"/>
  <c r="L340" i="19" s="1"/>
  <c r="L341" i="19" s="1"/>
  <c r="L343" i="19" s="1"/>
  <c r="L344" i="19" s="1"/>
  <c r="L345" i="19" s="1"/>
  <c r="L346" i="19" s="1"/>
  <c r="L347" i="19" s="1"/>
  <c r="L349" i="19" s="1"/>
  <c r="L350" i="19" s="1"/>
  <c r="L351" i="19" s="1"/>
  <c r="L352" i="19" s="1"/>
  <c r="L353" i="19" s="1"/>
  <c r="L354" i="19" s="1"/>
  <c r="L355" i="19" s="1"/>
  <c r="L356" i="19" s="1"/>
  <c r="L358" i="19" s="1"/>
  <c r="L359" i="19" s="1"/>
  <c r="L360" i="19" s="1"/>
  <c r="L361" i="19" s="1"/>
  <c r="L362" i="19" s="1"/>
  <c r="L363" i="19" s="1"/>
  <c r="L280" i="19"/>
  <c r="L271" i="19"/>
  <c r="L265" i="19"/>
  <c r="L256" i="19"/>
  <c r="L251" i="19"/>
  <c r="L252" i="19" s="1"/>
  <c r="L253" i="19" s="1"/>
  <c r="L254" i="19" s="1"/>
  <c r="L255" i="19" s="1"/>
  <c r="L257" i="19" s="1"/>
  <c r="L258" i="19" s="1"/>
  <c r="L259" i="19" s="1"/>
  <c r="L260" i="19" s="1"/>
  <c r="L261" i="19" s="1"/>
  <c r="L262" i="19" s="1"/>
  <c r="L263" i="19" s="1"/>
  <c r="L264" i="19" s="1"/>
  <c r="L266" i="19" s="1"/>
  <c r="L267" i="19" s="1"/>
  <c r="L268" i="19" s="1"/>
  <c r="L269" i="19" s="1"/>
  <c r="L270" i="19" s="1"/>
  <c r="L272" i="19" s="1"/>
  <c r="L273" i="19" s="1"/>
  <c r="L274" i="19" s="1"/>
  <c r="L275" i="19" s="1"/>
  <c r="L276" i="19" s="1"/>
  <c r="L277" i="19" s="1"/>
  <c r="L278" i="19" s="1"/>
  <c r="L279" i="19" s="1"/>
  <c r="L281" i="19" s="1"/>
  <c r="L282" i="19" s="1"/>
  <c r="L283" i="19" s="1"/>
  <c r="L284" i="19" s="1"/>
  <c r="L285" i="19" s="1"/>
  <c r="L286" i="19" s="1"/>
  <c r="L203" i="19"/>
  <c r="L194" i="19"/>
  <c r="L188" i="19"/>
  <c r="L179" i="19"/>
  <c r="L174" i="19"/>
  <c r="L175" i="19" s="1"/>
  <c r="L176" i="19" s="1"/>
  <c r="L177" i="19" s="1"/>
  <c r="L178" i="19" s="1"/>
  <c r="L180" i="19" s="1"/>
  <c r="L181" i="19" s="1"/>
  <c r="L182" i="19" s="1"/>
  <c r="L183" i="19" s="1"/>
  <c r="L184" i="19" s="1"/>
  <c r="L185" i="19" s="1"/>
  <c r="L186" i="19" s="1"/>
  <c r="L187" i="19" s="1"/>
  <c r="L189" i="19" s="1"/>
  <c r="L190" i="19" s="1"/>
  <c r="L191" i="19" s="1"/>
  <c r="L192" i="19" s="1"/>
  <c r="L193" i="19" s="1"/>
  <c r="L195" i="19" s="1"/>
  <c r="L196" i="19" s="1"/>
  <c r="L197" i="19" s="1"/>
  <c r="L198" i="19" s="1"/>
  <c r="L199" i="19" s="1"/>
  <c r="L200" i="19" s="1"/>
  <c r="L201" i="19" s="1"/>
  <c r="L202" i="19" s="1"/>
  <c r="L204" i="19" s="1"/>
  <c r="L205" i="19" s="1"/>
  <c r="L206" i="19" s="1"/>
  <c r="L207" i="19" s="1"/>
  <c r="L208" i="19" s="1"/>
  <c r="L209" i="19" s="1"/>
  <c r="L126" i="19"/>
  <c r="L117" i="19"/>
  <c r="L111" i="19"/>
  <c r="L102" i="19"/>
  <c r="L97" i="19"/>
  <c r="L98" i="19" s="1"/>
  <c r="L99" i="19" s="1"/>
  <c r="L100" i="19" s="1"/>
  <c r="L101" i="19" s="1"/>
  <c r="L103" i="19" s="1"/>
  <c r="L104" i="19" s="1"/>
  <c r="L105" i="19" s="1"/>
  <c r="L106" i="19" s="1"/>
  <c r="L107" i="19" s="1"/>
  <c r="L108" i="19" s="1"/>
  <c r="L109" i="19" s="1"/>
  <c r="L110" i="19" s="1"/>
  <c r="L112" i="19" s="1"/>
  <c r="L113" i="19" s="1"/>
  <c r="L114" i="19" s="1"/>
  <c r="L115" i="19" s="1"/>
  <c r="L116" i="19" s="1"/>
  <c r="L118" i="19" s="1"/>
  <c r="L119" i="19" s="1"/>
  <c r="L120" i="19" s="1"/>
  <c r="L121" i="19" s="1"/>
  <c r="L122" i="19" s="1"/>
  <c r="L123" i="19" s="1"/>
  <c r="L124" i="19" s="1"/>
  <c r="L125" i="19" s="1"/>
  <c r="L127" i="19" s="1"/>
  <c r="L128" i="19" s="1"/>
  <c r="L129" i="19" s="1"/>
  <c r="L130" i="19" s="1"/>
  <c r="L131" i="19" s="1"/>
  <c r="L132" i="19" s="1"/>
  <c r="L27" i="19"/>
  <c r="L28" i="19" s="1"/>
  <c r="L29" i="19" s="1"/>
  <c r="L30" i="19" s="1"/>
  <c r="L31" i="19" s="1"/>
  <c r="L32" i="19" s="1"/>
  <c r="L33" i="19" s="1"/>
  <c r="L35" i="19" s="1"/>
  <c r="L36" i="19" s="1"/>
  <c r="L37" i="19" s="1"/>
  <c r="L38" i="19" s="1"/>
  <c r="L39" i="19" s="1"/>
  <c r="L41" i="19" s="1"/>
  <c r="L42" i="19" s="1"/>
  <c r="L43" i="19" s="1"/>
  <c r="L44" i="19" s="1"/>
  <c r="L45" i="19" s="1"/>
  <c r="L46" i="19" s="1"/>
  <c r="L47" i="19" s="1"/>
  <c r="L48" i="19" s="1"/>
  <c r="L50" i="19" s="1"/>
  <c r="L51" i="19" s="1"/>
  <c r="L52" i="19" s="1"/>
  <c r="L53" i="19" s="1"/>
  <c r="L54" i="19" s="1"/>
  <c r="L55" i="19" s="1"/>
  <c r="L34" i="19"/>
  <c r="L40" i="19"/>
  <c r="L49" i="19"/>
  <c r="L26" i="19"/>
  <c r="L20" i="19"/>
  <c r="L21" i="19" s="1"/>
  <c r="L22" i="19" s="1"/>
  <c r="L23" i="19" s="1"/>
  <c r="L24" i="19" s="1"/>
  <c r="L25" i="19"/>
  <c r="DA12" i="2"/>
  <c r="S13" i="2"/>
  <c r="Q12" i="2"/>
  <c r="O13" i="2"/>
  <c r="C24" i="2"/>
  <c r="E26" i="2" s="1"/>
  <c r="E28" i="2"/>
  <c r="C25" i="2"/>
  <c r="E27" i="2" s="1"/>
  <c r="E23" i="2"/>
  <c r="E25" i="2" s="1"/>
  <c r="C23" i="2"/>
  <c r="DK6" i="2"/>
  <c r="DJ6" i="2"/>
  <c r="CY6" i="2"/>
  <c r="CX6" i="2"/>
  <c r="CM6" i="2"/>
  <c r="CL6" i="2"/>
  <c r="CA6" i="2"/>
  <c r="BZ6" i="2"/>
  <c r="BO6" i="2"/>
  <c r="BN6" i="2"/>
  <c r="BC6" i="2"/>
  <c r="BB6" i="2"/>
  <c r="AQ6" i="2"/>
  <c r="AP6" i="2"/>
  <c r="AE6" i="2"/>
  <c r="AD6" i="2"/>
  <c r="S6" i="2"/>
  <c r="R6" i="2"/>
  <c r="A15" i="20"/>
  <c r="K16" i="20" s="1" a="1"/>
  <c r="K16" i="20" s="1"/>
  <c r="L252" i="15"/>
  <c r="I132" i="15"/>
  <c r="DI6" i="2"/>
  <c r="DH6" i="2"/>
  <c r="DO2" i="2"/>
  <c r="DK38" i="2"/>
  <c r="DK50" i="2"/>
  <c r="DK48" i="2"/>
  <c r="DK46" i="2"/>
  <c r="DK44" i="2"/>
  <c r="DK42" i="2"/>
  <c r="DK40" i="2"/>
  <c r="DK36" i="2"/>
  <c r="DK34" i="2"/>
  <c r="DK32" i="2"/>
  <c r="DK30" i="2"/>
  <c r="DK28" i="2"/>
  <c r="DK26" i="2"/>
  <c r="DK24" i="2"/>
  <c r="DK22" i="2"/>
  <c r="DK20" i="2"/>
  <c r="DK18" i="2"/>
  <c r="DK16" i="2"/>
  <c r="DK14" i="2"/>
  <c r="DK53" i="2"/>
  <c r="J530" i="15" a="1"/>
  <c r="J530" i="15" s="1"/>
  <c r="J529" i="15" a="1"/>
  <c r="J529" i="15" s="1"/>
  <c r="J528" i="15" a="1"/>
  <c r="J528" i="15" s="1"/>
  <c r="J527" i="15" a="1"/>
  <c r="J527" i="15" s="1"/>
  <c r="J526" i="15" a="1"/>
  <c r="J526" i="15" s="1"/>
  <c r="J525" i="15" a="1"/>
  <c r="J525" i="15" s="1"/>
  <c r="J524" i="15" a="1"/>
  <c r="J524" i="15" s="1"/>
  <c r="J523" i="15" a="1"/>
  <c r="J523" i="15" s="1"/>
  <c r="J522" i="15" a="1"/>
  <c r="J522" i="15" s="1"/>
  <c r="J521" i="15" a="1"/>
  <c r="J521" i="15" s="1"/>
  <c r="J520" i="15" a="1"/>
  <c r="J520" i="15" s="1"/>
  <c r="J519" i="15" a="1"/>
  <c r="J519" i="15" s="1"/>
  <c r="J518" i="15" a="1"/>
  <c r="J518" i="15" s="1"/>
  <c r="J517" i="15" a="1"/>
  <c r="J517" i="15" s="1"/>
  <c r="J516" i="15" a="1"/>
  <c r="J516" i="15" s="1"/>
  <c r="J515" i="15" a="1"/>
  <c r="J515" i="15" s="1"/>
  <c r="J514" i="15" a="1"/>
  <c r="J514" i="15" s="1"/>
  <c r="J513" i="15" a="1"/>
  <c r="J513" i="15" s="1"/>
  <c r="J512" i="15" a="1"/>
  <c r="J512" i="15" s="1"/>
  <c r="J511" i="15" a="1"/>
  <c r="J511" i="15" s="1"/>
  <c r="J510" i="15" a="1"/>
  <c r="J510" i="15" s="1"/>
  <c r="J509" i="15" a="1"/>
  <c r="J509" i="15" s="1"/>
  <c r="J508" i="15" a="1"/>
  <c r="J508" i="15" s="1"/>
  <c r="J507" i="15" a="1"/>
  <c r="J507" i="15" s="1"/>
  <c r="J506" i="15" a="1"/>
  <c r="J506" i="15" s="1"/>
  <c r="J505" i="15" a="1"/>
  <c r="J505" i="15" s="1"/>
  <c r="J504" i="15" a="1"/>
  <c r="J504" i="15" s="1"/>
  <c r="J503" i="15" a="1"/>
  <c r="J503" i="15" s="1"/>
  <c r="J502" i="15" a="1"/>
  <c r="J502" i="15" s="1"/>
  <c r="J501" i="15" a="1"/>
  <c r="J501" i="15" s="1"/>
  <c r="J500" i="15" a="1"/>
  <c r="J500" i="15" s="1"/>
  <c r="J499" i="15" a="1"/>
  <c r="J499" i="15" s="1"/>
  <c r="J498" i="15" a="1"/>
  <c r="J498" i="15" s="1"/>
  <c r="J497" i="15" a="1"/>
  <c r="J497" i="15" s="1"/>
  <c r="J496" i="15" a="1"/>
  <c r="J496" i="15" s="1"/>
  <c r="J495" i="15" a="1"/>
  <c r="J495" i="15" s="1"/>
  <c r="J494" i="15" a="1"/>
  <c r="J494" i="15" s="1"/>
  <c r="J490" i="15" a="1"/>
  <c r="J490" i="15" s="1"/>
  <c r="J489" i="15" a="1"/>
  <c r="J489" i="15" s="1"/>
  <c r="J488" i="15" a="1"/>
  <c r="J488" i="15" s="1"/>
  <c r="J487" i="15" a="1"/>
  <c r="J487" i="15" s="1"/>
  <c r="J486" i="15" a="1"/>
  <c r="J486" i="15" s="1"/>
  <c r="J485" i="15" a="1"/>
  <c r="J485" i="15" s="1"/>
  <c r="J484" i="15" a="1"/>
  <c r="J484" i="15" s="1"/>
  <c r="J483" i="15" a="1"/>
  <c r="J483" i="15" s="1"/>
  <c r="J482" i="15" a="1"/>
  <c r="J482" i="15" s="1"/>
  <c r="J481" i="15" a="1"/>
  <c r="J481" i="15" s="1"/>
  <c r="J480" i="15" a="1"/>
  <c r="J480" i="15" s="1"/>
  <c r="J479" i="15" a="1"/>
  <c r="J479" i="15" s="1"/>
  <c r="J478" i="15" a="1"/>
  <c r="J478" i="15" s="1"/>
  <c r="J477" i="15" a="1"/>
  <c r="J477" i="15" s="1"/>
  <c r="J476" i="15" a="1"/>
  <c r="J476" i="15" s="1"/>
  <c r="J475" i="15" a="1"/>
  <c r="J475" i="15" s="1"/>
  <c r="J474" i="15" a="1"/>
  <c r="J474" i="15" s="1"/>
  <c r="J473" i="15" a="1"/>
  <c r="J473" i="15" s="1"/>
  <c r="J472" i="15" a="1"/>
  <c r="J472" i="15" s="1"/>
  <c r="J471" i="15" a="1"/>
  <c r="J471" i="15" s="1"/>
  <c r="J470" i="15" a="1"/>
  <c r="J470" i="15" s="1"/>
  <c r="J469" i="15" a="1"/>
  <c r="J469" i="15" s="1"/>
  <c r="J468" i="15" a="1"/>
  <c r="J468" i="15" s="1"/>
  <c r="J467" i="15" a="1"/>
  <c r="J467" i="15" s="1"/>
  <c r="J466" i="15" a="1"/>
  <c r="J466" i="15" s="1"/>
  <c r="J465" i="15" a="1"/>
  <c r="J465" i="15" s="1"/>
  <c r="J464" i="15" a="1"/>
  <c r="J464" i="15" s="1"/>
  <c r="J463" i="15" a="1"/>
  <c r="J463" i="15" s="1"/>
  <c r="J462" i="15" a="1"/>
  <c r="J462" i="15" s="1"/>
  <c r="J461" i="15" a="1"/>
  <c r="J461" i="15" s="1"/>
  <c r="J460" i="15" a="1"/>
  <c r="J460" i="15" s="1"/>
  <c r="J459" i="15" a="1"/>
  <c r="J459" i="15" s="1"/>
  <c r="J458" i="15" a="1"/>
  <c r="J458" i="15" s="1"/>
  <c r="J457" i="15" a="1"/>
  <c r="J457" i="15" s="1"/>
  <c r="J456" i="15" a="1"/>
  <c r="J456" i="15" s="1"/>
  <c r="J455" i="15" a="1"/>
  <c r="J455" i="15" s="1"/>
  <c r="J454" i="15" a="1"/>
  <c r="J454" i="15" s="1"/>
  <c r="J450" i="15" a="1"/>
  <c r="J450" i="15" s="1"/>
  <c r="J449" i="15" a="1"/>
  <c r="J449" i="15" s="1"/>
  <c r="J448" i="15" a="1"/>
  <c r="J448" i="15" s="1"/>
  <c r="J447" i="15" a="1"/>
  <c r="J447" i="15" s="1"/>
  <c r="J446" i="15" a="1"/>
  <c r="J446" i="15" s="1"/>
  <c r="J445" i="15" a="1"/>
  <c r="J445" i="15" s="1"/>
  <c r="J444" i="15" a="1"/>
  <c r="J444" i="15" s="1"/>
  <c r="J443" i="15" a="1"/>
  <c r="J443" i="15" s="1"/>
  <c r="J442" i="15" a="1"/>
  <c r="J442" i="15" s="1"/>
  <c r="J441" i="15" a="1"/>
  <c r="J441" i="15" s="1"/>
  <c r="J440" i="15" a="1"/>
  <c r="J440" i="15" s="1"/>
  <c r="J439" i="15" a="1"/>
  <c r="J439" i="15" s="1"/>
  <c r="J438" i="15" a="1"/>
  <c r="J438" i="15" s="1"/>
  <c r="J437" i="15" a="1"/>
  <c r="J437" i="15" s="1"/>
  <c r="J436" i="15" a="1"/>
  <c r="J436" i="15" s="1"/>
  <c r="J435" i="15" a="1"/>
  <c r="J435" i="15" s="1"/>
  <c r="J434" i="15" a="1"/>
  <c r="J434" i="15" s="1"/>
  <c r="J433" i="15" a="1"/>
  <c r="J433" i="15" s="1"/>
  <c r="J432" i="15" a="1"/>
  <c r="J432" i="15" s="1"/>
  <c r="J431" i="15" a="1"/>
  <c r="J431" i="15" s="1"/>
  <c r="J430" i="15" a="1"/>
  <c r="J430" i="15" s="1"/>
  <c r="J429" i="15" a="1"/>
  <c r="J429" i="15" s="1"/>
  <c r="J428" i="15" a="1"/>
  <c r="J428" i="15" s="1"/>
  <c r="J427" i="15" a="1"/>
  <c r="J427" i="15" s="1"/>
  <c r="J426" i="15" a="1"/>
  <c r="J426" i="15" s="1"/>
  <c r="J425" i="15" a="1"/>
  <c r="J425" i="15" s="1"/>
  <c r="J424" i="15" a="1"/>
  <c r="J424" i="15" s="1"/>
  <c r="J423" i="15" a="1"/>
  <c r="J423" i="15" s="1"/>
  <c r="J422" i="15" a="1"/>
  <c r="J422" i="15" s="1"/>
  <c r="J421" i="15" a="1"/>
  <c r="J421" i="15" s="1"/>
  <c r="J420" i="15" a="1"/>
  <c r="J420" i="15" s="1"/>
  <c r="J419" i="15" a="1"/>
  <c r="J419" i="15" s="1"/>
  <c r="J418" i="15" a="1"/>
  <c r="J418" i="15" s="1"/>
  <c r="J417" i="15" a="1"/>
  <c r="J417" i="15" s="1"/>
  <c r="J416" i="15" a="1"/>
  <c r="J416" i="15" s="1"/>
  <c r="J415" i="15" a="1"/>
  <c r="J415" i="15" s="1"/>
  <c r="J414" i="15" a="1"/>
  <c r="J414" i="15" s="1"/>
  <c r="J370" i="15" a="1"/>
  <c r="J370" i="15" s="1"/>
  <c r="J369" i="15" a="1"/>
  <c r="J369" i="15" s="1"/>
  <c r="J368" i="15" a="1"/>
  <c r="J368" i="15" s="1"/>
  <c r="J367" i="15" a="1"/>
  <c r="J367" i="15" s="1"/>
  <c r="J366" i="15" a="1"/>
  <c r="J366" i="15" s="1"/>
  <c r="J365" i="15" a="1"/>
  <c r="J365" i="15" s="1"/>
  <c r="J364" i="15" a="1"/>
  <c r="J364" i="15" s="1"/>
  <c r="J363" i="15" a="1"/>
  <c r="J363" i="15" s="1"/>
  <c r="J362" i="15" a="1"/>
  <c r="J362" i="15" s="1"/>
  <c r="J361" i="15" a="1"/>
  <c r="J361" i="15" s="1"/>
  <c r="J360" i="15" a="1"/>
  <c r="J360" i="15" s="1"/>
  <c r="J359" i="15" a="1"/>
  <c r="J359" i="15" s="1"/>
  <c r="J358" i="15" a="1"/>
  <c r="J358" i="15" s="1"/>
  <c r="J357" i="15" a="1"/>
  <c r="J357" i="15" s="1"/>
  <c r="J356" i="15" a="1"/>
  <c r="J356" i="15" s="1"/>
  <c r="J355" i="15" a="1"/>
  <c r="J355" i="15" s="1"/>
  <c r="J354" i="15" a="1"/>
  <c r="J354" i="15" s="1"/>
  <c r="J353" i="15" a="1"/>
  <c r="J353" i="15" s="1"/>
  <c r="J352" i="15" a="1"/>
  <c r="J352" i="15" s="1"/>
  <c r="J351" i="15" a="1"/>
  <c r="J351" i="15" s="1"/>
  <c r="J350" i="15" a="1"/>
  <c r="J350" i="15" s="1"/>
  <c r="J349" i="15" a="1"/>
  <c r="J349" i="15" s="1"/>
  <c r="J348" i="15" a="1"/>
  <c r="J348" i="15" s="1"/>
  <c r="J347" i="15" a="1"/>
  <c r="J347" i="15" s="1"/>
  <c r="J346" i="15" a="1"/>
  <c r="J346" i="15" s="1"/>
  <c r="J345" i="15" a="1"/>
  <c r="J345" i="15" s="1"/>
  <c r="J344" i="15" a="1"/>
  <c r="J344" i="15" s="1"/>
  <c r="J343" i="15" a="1"/>
  <c r="J343" i="15" s="1"/>
  <c r="J342" i="15" a="1"/>
  <c r="J342" i="15" s="1"/>
  <c r="J341" i="15" a="1"/>
  <c r="J341" i="15" s="1"/>
  <c r="J340" i="15" a="1"/>
  <c r="J340" i="15" s="1"/>
  <c r="J339" i="15" a="1"/>
  <c r="J339" i="15" s="1"/>
  <c r="J338" i="15" a="1"/>
  <c r="J338" i="15" s="1"/>
  <c r="J337" i="15" a="1"/>
  <c r="J337" i="15" s="1"/>
  <c r="J336" i="15" a="1"/>
  <c r="J336" i="15" s="1"/>
  <c r="J335" i="15" a="1"/>
  <c r="J335" i="15" s="1"/>
  <c r="J334" i="15" a="1"/>
  <c r="J334" i="15" s="1"/>
  <c r="J250" i="15" a="1"/>
  <c r="J250" i="15" s="1"/>
  <c r="J249" i="15" a="1"/>
  <c r="J249" i="15" s="1"/>
  <c r="J248" i="15" a="1"/>
  <c r="J248" i="15" s="1"/>
  <c r="J247" i="15" a="1"/>
  <c r="J247" i="15" s="1"/>
  <c r="J246" i="15" a="1"/>
  <c r="J246" i="15" s="1"/>
  <c r="J245" i="15" a="1"/>
  <c r="J245" i="15" s="1"/>
  <c r="J244" i="15" a="1"/>
  <c r="J244" i="15" s="1"/>
  <c r="J243" i="15" a="1"/>
  <c r="J243" i="15" s="1"/>
  <c r="J242" i="15" a="1"/>
  <c r="J242" i="15" s="1"/>
  <c r="J241" i="15" a="1"/>
  <c r="J241" i="15" s="1"/>
  <c r="J240" i="15" a="1"/>
  <c r="J240" i="15" s="1"/>
  <c r="J239" i="15" a="1"/>
  <c r="J239" i="15" s="1"/>
  <c r="J238" i="15" a="1"/>
  <c r="J238" i="15" s="1"/>
  <c r="J237" i="15" a="1"/>
  <c r="J237" i="15" s="1"/>
  <c r="J236" i="15" a="1"/>
  <c r="J236" i="15" s="1"/>
  <c r="J235" i="15" a="1"/>
  <c r="J235" i="15" s="1"/>
  <c r="J234" i="15" a="1"/>
  <c r="J234" i="15" s="1"/>
  <c r="J233" i="15" a="1"/>
  <c r="J233" i="15" s="1"/>
  <c r="J232" i="15" a="1"/>
  <c r="J232" i="15" s="1"/>
  <c r="J231" i="15" a="1"/>
  <c r="J231" i="15" s="1"/>
  <c r="J230" i="15" a="1"/>
  <c r="J230" i="15" s="1"/>
  <c r="J229" i="15" a="1"/>
  <c r="J229" i="15" s="1"/>
  <c r="J228" i="15" a="1"/>
  <c r="J228" i="15" s="1"/>
  <c r="J227" i="15" a="1"/>
  <c r="J227" i="15" s="1"/>
  <c r="J226" i="15" a="1"/>
  <c r="J226" i="15" s="1"/>
  <c r="J225" i="15" a="1"/>
  <c r="J225" i="15" s="1"/>
  <c r="J224" i="15" a="1"/>
  <c r="J224" i="15" s="1"/>
  <c r="J223" i="15" a="1"/>
  <c r="J223" i="15" s="1"/>
  <c r="J222" i="15" a="1"/>
  <c r="J222" i="15" s="1"/>
  <c r="J221" i="15" a="1"/>
  <c r="J221" i="15" s="1"/>
  <c r="J220" i="15" a="1"/>
  <c r="J220" i="15" s="1"/>
  <c r="J219" i="15" a="1"/>
  <c r="J219" i="15" s="1"/>
  <c r="J218" i="15" a="1"/>
  <c r="J218" i="15" s="1"/>
  <c r="J217" i="15" a="1"/>
  <c r="J217" i="15" s="1"/>
  <c r="J216" i="15" a="1"/>
  <c r="J216" i="15" s="1"/>
  <c r="J215" i="15" a="1"/>
  <c r="J215" i="15" s="1"/>
  <c r="J214" i="15" a="1"/>
  <c r="J214" i="15" s="1"/>
  <c r="J130" i="15" a="1"/>
  <c r="J130" i="15" s="1"/>
  <c r="J129" i="15" a="1"/>
  <c r="J129" i="15" s="1"/>
  <c r="J128" i="15" a="1"/>
  <c r="J128" i="15" s="1"/>
  <c r="J127" i="15" a="1"/>
  <c r="J127" i="15" s="1"/>
  <c r="J126" i="15" a="1"/>
  <c r="J126" i="15" s="1"/>
  <c r="J125" i="15" a="1"/>
  <c r="J125" i="15" s="1"/>
  <c r="J124" i="15" a="1"/>
  <c r="J124" i="15" s="1"/>
  <c r="J123" i="15" a="1"/>
  <c r="J123" i="15" s="1"/>
  <c r="J122" i="15" a="1"/>
  <c r="J122" i="15" s="1"/>
  <c r="J121" i="15" a="1"/>
  <c r="J121" i="15" s="1"/>
  <c r="J120" i="15" a="1"/>
  <c r="J120" i="15" s="1"/>
  <c r="J119" i="15" a="1"/>
  <c r="J119" i="15" s="1"/>
  <c r="J118" i="15" a="1"/>
  <c r="J118" i="15" s="1"/>
  <c r="J117" i="15" a="1"/>
  <c r="J117" i="15" s="1"/>
  <c r="J116" i="15" a="1"/>
  <c r="J116" i="15" s="1"/>
  <c r="J115" i="15" a="1"/>
  <c r="J115" i="15" s="1"/>
  <c r="J114" i="15" a="1"/>
  <c r="J114" i="15" s="1"/>
  <c r="J113" i="15" a="1"/>
  <c r="J113" i="15" s="1"/>
  <c r="J112" i="15" a="1"/>
  <c r="J112" i="15" s="1"/>
  <c r="J111" i="15" a="1"/>
  <c r="J111" i="15" s="1"/>
  <c r="J110" i="15" a="1"/>
  <c r="J110" i="15" s="1"/>
  <c r="J109" i="15" a="1"/>
  <c r="J109" i="15" s="1"/>
  <c r="J108" i="15" a="1"/>
  <c r="J108" i="15" s="1"/>
  <c r="J107" i="15" a="1"/>
  <c r="J107" i="15" s="1"/>
  <c r="J106" i="15" a="1"/>
  <c r="J106" i="15" s="1"/>
  <c r="J105" i="15" a="1"/>
  <c r="J105" i="15" s="1"/>
  <c r="J104" i="15" a="1"/>
  <c r="J104" i="15" s="1"/>
  <c r="J103" i="15" a="1"/>
  <c r="J103" i="15" s="1"/>
  <c r="J102" i="15" a="1"/>
  <c r="J102" i="15" s="1"/>
  <c r="J101" i="15" a="1"/>
  <c r="J101" i="15" s="1"/>
  <c r="J100" i="15" a="1"/>
  <c r="J100" i="15" s="1"/>
  <c r="J99" i="15" a="1"/>
  <c r="J99" i="15" s="1"/>
  <c r="J98" i="15" a="1"/>
  <c r="J98" i="15" s="1"/>
  <c r="J97" i="15" a="1"/>
  <c r="J97" i="15" s="1"/>
  <c r="J96" i="15" a="1"/>
  <c r="J96" i="15" s="1"/>
  <c r="J95" i="15" a="1"/>
  <c r="J95" i="15" s="1"/>
  <c r="J94" i="15" a="1"/>
  <c r="J94" i="15" s="1"/>
  <c r="J90" i="15" a="1"/>
  <c r="J90" i="15" s="1"/>
  <c r="J89" i="15" a="1"/>
  <c r="J89" i="15" s="1"/>
  <c r="J88" i="15" a="1"/>
  <c r="J88" i="15" s="1"/>
  <c r="J87" i="15" a="1"/>
  <c r="J87" i="15" s="1"/>
  <c r="J86" i="15" a="1"/>
  <c r="J86" i="15" s="1"/>
  <c r="J85" i="15" a="1"/>
  <c r="J85" i="15" s="1"/>
  <c r="J84" i="15" a="1"/>
  <c r="J84" i="15" s="1"/>
  <c r="J83" i="15" a="1"/>
  <c r="J83" i="15" s="1"/>
  <c r="J82" i="15" a="1"/>
  <c r="J82" i="15" s="1"/>
  <c r="J81" i="15" a="1"/>
  <c r="J81" i="15" s="1"/>
  <c r="J80" i="15" a="1"/>
  <c r="J80" i="15" s="1"/>
  <c r="J79" i="15" a="1"/>
  <c r="J79" i="15" s="1"/>
  <c r="J78" i="15" a="1"/>
  <c r="J78" i="15" s="1"/>
  <c r="J77" i="15" a="1"/>
  <c r="J77" i="15" s="1"/>
  <c r="J76" i="15" a="1"/>
  <c r="J76" i="15" s="1"/>
  <c r="J75" i="15" a="1"/>
  <c r="J75" i="15" s="1"/>
  <c r="J74" i="15" a="1"/>
  <c r="J74" i="15" s="1"/>
  <c r="J73" i="15" a="1"/>
  <c r="J73" i="15" s="1"/>
  <c r="J72" i="15" a="1"/>
  <c r="J72" i="15" s="1"/>
  <c r="J71" i="15" a="1"/>
  <c r="J71" i="15" s="1"/>
  <c r="J70" i="15" a="1"/>
  <c r="J70" i="15" s="1"/>
  <c r="J69" i="15" a="1"/>
  <c r="J69" i="15" s="1"/>
  <c r="J68" i="15" a="1"/>
  <c r="J68" i="15" s="1"/>
  <c r="J67" i="15" a="1"/>
  <c r="J67" i="15" s="1"/>
  <c r="J66" i="15" a="1"/>
  <c r="J66" i="15" s="1"/>
  <c r="J65" i="15" a="1"/>
  <c r="J65" i="15" s="1"/>
  <c r="J64" i="15" a="1"/>
  <c r="J64" i="15" s="1"/>
  <c r="J63" i="15" a="1"/>
  <c r="J63" i="15" s="1"/>
  <c r="J62" i="15" a="1"/>
  <c r="J62" i="15" s="1"/>
  <c r="J61" i="15" a="1"/>
  <c r="J61" i="15" s="1"/>
  <c r="J60" i="15" a="1"/>
  <c r="J60" i="15" s="1"/>
  <c r="J59" i="15" a="1"/>
  <c r="J59" i="15" s="1"/>
  <c r="J58" i="15" a="1"/>
  <c r="J58" i="15" s="1"/>
  <c r="J57" i="15" a="1"/>
  <c r="J57" i="15" s="1"/>
  <c r="J56" i="15" a="1"/>
  <c r="J56" i="15" s="1"/>
  <c r="J55" i="15" a="1"/>
  <c r="J55" i="15" s="1"/>
  <c r="J54" i="15" a="1"/>
  <c r="J54" i="15" s="1"/>
  <c r="F67" i="25"/>
  <c r="F65" i="25"/>
  <c r="F64" i="25"/>
  <c r="F31" i="25"/>
  <c r="G32" i="25"/>
  <c r="F29" i="25"/>
  <c r="F28" i="25"/>
  <c r="M86" i="25"/>
  <c r="M78" i="25"/>
  <c r="G86" i="25"/>
  <c r="BK13" i="2"/>
  <c r="BC13" i="2"/>
  <c r="G69" i="25"/>
  <c r="G50" i="25"/>
  <c r="K15" i="25"/>
  <c r="K13" i="25"/>
  <c r="E15" i="25"/>
  <c r="E13" i="25"/>
  <c r="C18" i="25"/>
  <c r="L14" i="25"/>
  <c r="J14" i="25"/>
  <c r="I14" i="25"/>
  <c r="F14" i="25"/>
  <c r="D14" i="25"/>
  <c r="C14" i="25"/>
  <c r="L2" i="25"/>
  <c r="N94" i="25"/>
  <c r="E94" i="25"/>
  <c r="D94" i="25"/>
  <c r="N77" i="25"/>
  <c r="E77" i="25"/>
  <c r="D77" i="25"/>
  <c r="N76" i="25"/>
  <c r="E76" i="25"/>
  <c r="D76" i="25"/>
  <c r="N59" i="25"/>
  <c r="E59" i="25"/>
  <c r="D59" i="25"/>
  <c r="N58" i="25"/>
  <c r="E58" i="25"/>
  <c r="D58" i="25"/>
  <c r="N41" i="25"/>
  <c r="E41" i="25"/>
  <c r="D41" i="25"/>
  <c r="N40" i="25"/>
  <c r="E40" i="25"/>
  <c r="D40" i="25"/>
  <c r="N23" i="25"/>
  <c r="E23" i="25"/>
  <c r="D23" i="25"/>
  <c r="A71" i="25" l="1"/>
  <c r="A72" i="25" s="1"/>
  <c r="A73" i="25" s="1"/>
  <c r="A74" i="25" s="1"/>
  <c r="A75" i="25" s="1"/>
  <c r="A78" i="25" s="1"/>
  <c r="A37" i="25"/>
  <c r="A38" i="25" s="1"/>
  <c r="A39" i="25" s="1"/>
  <c r="A8" i="26"/>
  <c r="A9" i="26" s="1"/>
  <c r="A10" i="26" s="1"/>
  <c r="G10" i="26" s="1" a="1"/>
  <c r="G10" i="26" s="1"/>
  <c r="F39" i="25"/>
  <c r="F49" i="25"/>
  <c r="F57" i="25" s="1"/>
  <c r="F82" i="25"/>
  <c r="F90" i="25" s="1"/>
  <c r="F72" i="25"/>
  <c r="F36" i="25"/>
  <c r="F46" i="25"/>
  <c r="F54" i="25" s="1"/>
  <c r="F47" i="25"/>
  <c r="F55" i="25" s="1"/>
  <c r="F37" i="25"/>
  <c r="F73" i="25"/>
  <c r="F83" i="25"/>
  <c r="F91" i="25" s="1"/>
  <c r="F75" i="25"/>
  <c r="F85" i="25"/>
  <c r="F93" i="25" s="1"/>
  <c r="E7" i="26"/>
  <c r="G7" i="26" a="1"/>
  <c r="G7" i="26" s="1"/>
  <c r="C7" i="26" a="1"/>
  <c r="C7" i="26" s="1"/>
  <c r="B1113" i="15"/>
  <c r="B1073" i="15"/>
  <c r="E24" i="2"/>
  <c r="O16" i="20" a="1"/>
  <c r="O16" i="20" s="1"/>
  <c r="G16" i="20" a="1"/>
  <c r="G16" i="20" s="1"/>
  <c r="S16" i="20" a="1"/>
  <c r="S16" i="20" s="1"/>
  <c r="W16" i="20" a="1"/>
  <c r="W16" i="20" s="1"/>
  <c r="AA16" i="20" a="1"/>
  <c r="AA16" i="20" s="1"/>
  <c r="AE16" i="20" a="1"/>
  <c r="AE16" i="20" s="1"/>
  <c r="AI16" i="20" a="1"/>
  <c r="AI16" i="20" s="1"/>
  <c r="AM16" i="20" a="1"/>
  <c r="AM16" i="20" s="1"/>
  <c r="H16" i="20" a="1"/>
  <c r="H16" i="20" s="1"/>
  <c r="L16" i="20" a="1"/>
  <c r="L16" i="20" s="1"/>
  <c r="P16" i="20" a="1"/>
  <c r="P16" i="20" s="1"/>
  <c r="T16" i="20" a="1"/>
  <c r="T16" i="20" s="1"/>
  <c r="X16" i="20" a="1"/>
  <c r="X16" i="20" s="1"/>
  <c r="AB16" i="20" a="1"/>
  <c r="AB16" i="20" s="1"/>
  <c r="AF16" i="20" a="1"/>
  <c r="AF16" i="20" s="1"/>
  <c r="AJ16" i="20" a="1"/>
  <c r="AJ16" i="20" s="1"/>
  <c r="AN16" i="20" a="1"/>
  <c r="AN16" i="20" s="1"/>
  <c r="E16" i="20" a="1"/>
  <c r="E16" i="20" s="1"/>
  <c r="I16" i="20" a="1"/>
  <c r="I16" i="20" s="1"/>
  <c r="M16" i="20" a="1"/>
  <c r="M16" i="20" s="1"/>
  <c r="Q16" i="20" a="1"/>
  <c r="Q16" i="20" s="1"/>
  <c r="U16" i="20" a="1"/>
  <c r="U16" i="20" s="1"/>
  <c r="Y16" i="20" a="1"/>
  <c r="Y16" i="20" s="1"/>
  <c r="AC16" i="20" a="1"/>
  <c r="AC16" i="20" s="1"/>
  <c r="AG16" i="20" a="1"/>
  <c r="AG16" i="20" s="1"/>
  <c r="AK16" i="20" a="1"/>
  <c r="AK16" i="20" s="1"/>
  <c r="AO16" i="20" a="1"/>
  <c r="AO16" i="20" s="1"/>
  <c r="F16" i="20" a="1"/>
  <c r="F16" i="20" s="1"/>
  <c r="J16" i="20" a="1"/>
  <c r="J16" i="20" s="1"/>
  <c r="N16" i="20" a="1"/>
  <c r="N16" i="20" s="1"/>
  <c r="R16" i="20" a="1"/>
  <c r="R16" i="20" s="1"/>
  <c r="V16" i="20" a="1"/>
  <c r="V16" i="20" s="1"/>
  <c r="Z16" i="20" a="1"/>
  <c r="Z16" i="20" s="1"/>
  <c r="AD16" i="20" a="1"/>
  <c r="AD16" i="20" s="1"/>
  <c r="AH16" i="20" a="1"/>
  <c r="AH16" i="20" s="1"/>
  <c r="AL16" i="20" a="1"/>
  <c r="AL16" i="20" s="1"/>
  <c r="DK52" i="2"/>
  <c r="DK15" i="2"/>
  <c r="DK17" i="2"/>
  <c r="DK19" i="2"/>
  <c r="DK21" i="2"/>
  <c r="DK23" i="2"/>
  <c r="DK25" i="2"/>
  <c r="DK27" i="2"/>
  <c r="DK29" i="2"/>
  <c r="DK31" i="2"/>
  <c r="DK33" i="2"/>
  <c r="DK35" i="2"/>
  <c r="DK37" i="2"/>
  <c r="DK39" i="2"/>
  <c r="DK41" i="2"/>
  <c r="DK43" i="2"/>
  <c r="DK45" i="2"/>
  <c r="DK47" i="2"/>
  <c r="DK49" i="2"/>
  <c r="DK51" i="2"/>
  <c r="I13" i="25"/>
  <c r="J13" i="25"/>
  <c r="I15" i="25"/>
  <c r="J15" i="25"/>
  <c r="D15" i="25"/>
  <c r="C15" i="25"/>
  <c r="C13" i="25"/>
  <c r="D13" i="25"/>
  <c r="A79" i="25" l="1"/>
  <c r="A80" i="25" s="1"/>
  <c r="A81" i="25" s="1"/>
  <c r="C8" i="26" a="1"/>
  <c r="C8" i="26" s="1"/>
  <c r="G8" i="26" a="1"/>
  <c r="G8" i="26" s="1"/>
  <c r="E8" i="26"/>
  <c r="E10" i="26"/>
  <c r="C10" i="26" a="1"/>
  <c r="C10" i="26" s="1"/>
  <c r="G9" i="26" a="1"/>
  <c r="G9" i="26" s="1"/>
  <c r="C9" i="26" a="1"/>
  <c r="C9" i="26" s="1"/>
  <c r="E93" i="25"/>
  <c r="D93" i="25"/>
  <c r="N93" i="25" s="1"/>
  <c r="E9" i="26"/>
  <c r="A11" i="26"/>
  <c r="G11" i="26" s="1" a="1"/>
  <c r="G11" i="26" s="1"/>
  <c r="B1114" i="15"/>
  <c r="B1074" i="15"/>
  <c r="C129" i="5"/>
  <c r="C120" i="5"/>
  <c r="C118" i="5" s="1"/>
  <c r="C102" i="5"/>
  <c r="C100" i="5" s="1"/>
  <c r="C93" i="5"/>
  <c r="A12" i="26" l="1"/>
  <c r="A13" i="26" s="1"/>
  <c r="E13" i="26" s="1"/>
  <c r="E11" i="26"/>
  <c r="C11" i="26" a="1"/>
  <c r="C11" i="26" s="1"/>
  <c r="A82" i="25"/>
  <c r="A83" i="25" s="1"/>
  <c r="A84" i="25" s="1"/>
  <c r="A85" i="25" s="1"/>
  <c r="C63" i="5"/>
  <c r="C147" i="5"/>
  <c r="C111" i="5"/>
  <c r="C109" i="5" s="1"/>
  <c r="C91" i="5"/>
  <c r="C65" i="5"/>
  <c r="C149" i="5"/>
  <c r="B1115" i="15"/>
  <c r="B1075" i="15"/>
  <c r="Z40" i="5" a="1"/>
  <c r="Z40" i="5" s="1"/>
  <c r="S40" i="5" a="1"/>
  <c r="S40" i="5" s="1"/>
  <c r="C33" i="5"/>
  <c r="A24" i="5"/>
  <c r="A25" i="5"/>
  <c r="A26" i="5"/>
  <c r="A27" i="5"/>
  <c r="A28" i="5"/>
  <c r="A29" i="5"/>
  <c r="A23" i="5"/>
  <c r="Z23" i="5" a="1"/>
  <c r="Z23" i="5" s="1"/>
  <c r="S23" i="5" a="1"/>
  <c r="S23" i="5" s="1"/>
  <c r="P21" i="5"/>
  <c r="O21" i="5"/>
  <c r="N21" i="5"/>
  <c r="M21" i="5"/>
  <c r="L21" i="5"/>
  <c r="K21" i="5"/>
  <c r="J21" i="5"/>
  <c r="I21" i="5"/>
  <c r="H21" i="5"/>
  <c r="G21" i="5"/>
  <c r="F21" i="5"/>
  <c r="E21" i="5"/>
  <c r="D21" i="5"/>
  <c r="C21" i="5"/>
  <c r="Z12" i="5" a="1"/>
  <c r="Z12" i="5" s="1"/>
  <c r="S12" i="5" a="1"/>
  <c r="S12" i="5" s="1"/>
  <c r="E12" i="26" l="1"/>
  <c r="A14" i="26"/>
  <c r="A15" i="26" s="1"/>
  <c r="A86" i="25"/>
  <c r="A16" i="26"/>
  <c r="G15" i="26" a="1"/>
  <c r="G15" i="26" s="1"/>
  <c r="E15" i="26"/>
  <c r="G14" i="26" a="1"/>
  <c r="G14" i="26" s="1"/>
  <c r="E14" i="26"/>
  <c r="C62" i="5"/>
  <c r="C146" i="5"/>
  <c r="C64" i="5"/>
  <c r="C148" i="5"/>
  <c r="B1116" i="15"/>
  <c r="B1076" i="15"/>
  <c r="P153" i="5"/>
  <c r="O153" i="5"/>
  <c r="N153" i="5"/>
  <c r="M153" i="5"/>
  <c r="L153" i="5"/>
  <c r="K153" i="5"/>
  <c r="J153" i="5"/>
  <c r="I153" i="5"/>
  <c r="H153" i="5"/>
  <c r="G153" i="5"/>
  <c r="F153" i="5"/>
  <c r="E153" i="5"/>
  <c r="D153" i="5"/>
  <c r="C153" i="5"/>
  <c r="P143" i="5"/>
  <c r="O143" i="5"/>
  <c r="N143" i="5"/>
  <c r="M143" i="5"/>
  <c r="L143" i="5"/>
  <c r="K143" i="5"/>
  <c r="J143" i="5"/>
  <c r="I143" i="5"/>
  <c r="H143" i="5"/>
  <c r="G143" i="5"/>
  <c r="F143" i="5"/>
  <c r="E143" i="5"/>
  <c r="D143" i="5"/>
  <c r="C143" i="5"/>
  <c r="D120" i="5"/>
  <c r="D119" i="5"/>
  <c r="E119" i="5" s="1"/>
  <c r="F119" i="5" s="1"/>
  <c r="G119" i="5" s="1"/>
  <c r="H119" i="5" s="1"/>
  <c r="I119" i="5" s="1"/>
  <c r="J119" i="5" s="1"/>
  <c r="K119" i="5" s="1"/>
  <c r="L119" i="5" s="1"/>
  <c r="M119" i="5" s="1"/>
  <c r="N119" i="5" s="1"/>
  <c r="O119" i="5" s="1"/>
  <c r="P119" i="5" s="1"/>
  <c r="D117" i="5"/>
  <c r="E117" i="5" s="1"/>
  <c r="F117" i="5" s="1"/>
  <c r="G117" i="5" s="1"/>
  <c r="H117" i="5" s="1"/>
  <c r="I117" i="5" s="1"/>
  <c r="J117" i="5" s="1"/>
  <c r="K117" i="5" s="1"/>
  <c r="L117" i="5" s="1"/>
  <c r="M117" i="5" s="1"/>
  <c r="N117" i="5" s="1"/>
  <c r="O117" i="5" s="1"/>
  <c r="P117" i="5" s="1"/>
  <c r="D111" i="5"/>
  <c r="D110" i="5"/>
  <c r="E110" i="5" s="1"/>
  <c r="F110" i="5" s="1"/>
  <c r="G110" i="5" s="1"/>
  <c r="H110" i="5" s="1"/>
  <c r="I110" i="5" s="1"/>
  <c r="J110" i="5" s="1"/>
  <c r="K110" i="5" s="1"/>
  <c r="L110" i="5" s="1"/>
  <c r="M110" i="5" s="1"/>
  <c r="N110" i="5" s="1"/>
  <c r="O110" i="5" s="1"/>
  <c r="P110" i="5" s="1"/>
  <c r="D108" i="5"/>
  <c r="E108" i="5" s="1"/>
  <c r="F108" i="5" s="1"/>
  <c r="G108" i="5" s="1"/>
  <c r="H108" i="5" s="1"/>
  <c r="I108" i="5" s="1"/>
  <c r="J108" i="5" s="1"/>
  <c r="K108" i="5" s="1"/>
  <c r="L108" i="5" s="1"/>
  <c r="M108" i="5" s="1"/>
  <c r="N108" i="5" s="1"/>
  <c r="O108" i="5" s="1"/>
  <c r="P108" i="5" s="1"/>
  <c r="P133" i="5"/>
  <c r="O133" i="5"/>
  <c r="N133" i="5"/>
  <c r="M133" i="5"/>
  <c r="L133" i="5"/>
  <c r="K133" i="5"/>
  <c r="J133" i="5"/>
  <c r="I133" i="5"/>
  <c r="H133" i="5"/>
  <c r="G133" i="5"/>
  <c r="F133" i="5"/>
  <c r="E133" i="5"/>
  <c r="D133" i="5"/>
  <c r="C133" i="5"/>
  <c r="D127" i="5"/>
  <c r="E127" i="5" s="1"/>
  <c r="F127" i="5" s="1"/>
  <c r="G127" i="5" s="1"/>
  <c r="H127" i="5" s="1"/>
  <c r="I127" i="5" s="1"/>
  <c r="J127" i="5" s="1"/>
  <c r="K127" i="5" s="1"/>
  <c r="L127" i="5" s="1"/>
  <c r="M127" i="5" s="1"/>
  <c r="N127" i="5" s="1"/>
  <c r="O127" i="5" s="1"/>
  <c r="P127" i="5" s="1"/>
  <c r="P66" i="5" s="1"/>
  <c r="D129" i="5"/>
  <c r="E129" i="5" s="1"/>
  <c r="F129" i="5" s="1"/>
  <c r="G129" i="5" s="1"/>
  <c r="H129" i="5" s="1"/>
  <c r="I129" i="5" s="1"/>
  <c r="J129" i="5" s="1"/>
  <c r="K129" i="5" s="1"/>
  <c r="L129" i="5" s="1"/>
  <c r="M129" i="5" s="1"/>
  <c r="N129" i="5" s="1"/>
  <c r="O129" i="5" s="1"/>
  <c r="P129" i="5" s="1"/>
  <c r="D128" i="5"/>
  <c r="E128" i="5" s="1"/>
  <c r="F128" i="5" s="1"/>
  <c r="G128" i="5" s="1"/>
  <c r="H128" i="5" s="1"/>
  <c r="I128" i="5" s="1"/>
  <c r="J128" i="5" s="1"/>
  <c r="K128" i="5" s="1"/>
  <c r="L128" i="5" s="1"/>
  <c r="M128" i="5" s="1"/>
  <c r="N128" i="5" s="1"/>
  <c r="O128" i="5" s="1"/>
  <c r="P128" i="5" s="1"/>
  <c r="D126" i="5"/>
  <c r="D102" i="5"/>
  <c r="D101" i="5"/>
  <c r="E101" i="5" s="1"/>
  <c r="F101" i="5" s="1"/>
  <c r="G101" i="5" s="1"/>
  <c r="H101" i="5" s="1"/>
  <c r="I101" i="5" s="1"/>
  <c r="J101" i="5" s="1"/>
  <c r="K101" i="5" s="1"/>
  <c r="L101" i="5" s="1"/>
  <c r="M101" i="5" s="1"/>
  <c r="N101" i="5" s="1"/>
  <c r="O101" i="5" s="1"/>
  <c r="P101" i="5" s="1"/>
  <c r="D99" i="5"/>
  <c r="E99" i="5" s="1"/>
  <c r="F99" i="5" s="1"/>
  <c r="G99" i="5" s="1"/>
  <c r="H99" i="5" s="1"/>
  <c r="I99" i="5" s="1"/>
  <c r="J99" i="5" s="1"/>
  <c r="K99" i="5" s="1"/>
  <c r="L99" i="5" s="1"/>
  <c r="M99" i="5" s="1"/>
  <c r="N99" i="5" s="1"/>
  <c r="O99" i="5" s="1"/>
  <c r="P99" i="5" s="1"/>
  <c r="D93" i="5"/>
  <c r="D92" i="5"/>
  <c r="E92" i="5" s="1"/>
  <c r="F92" i="5" s="1"/>
  <c r="G92" i="5" s="1"/>
  <c r="H92" i="5" s="1"/>
  <c r="I92" i="5" s="1"/>
  <c r="J92" i="5" s="1"/>
  <c r="K92" i="5" s="1"/>
  <c r="L92" i="5" s="1"/>
  <c r="M92" i="5" s="1"/>
  <c r="N92" i="5" s="1"/>
  <c r="O92" i="5" s="1"/>
  <c r="P92" i="5" s="1"/>
  <c r="D90" i="5"/>
  <c r="E90" i="5" s="1"/>
  <c r="F90" i="5" s="1"/>
  <c r="G90" i="5" s="1"/>
  <c r="H90" i="5" s="1"/>
  <c r="I90" i="5" s="1"/>
  <c r="J90" i="5" s="1"/>
  <c r="K90" i="5" s="1"/>
  <c r="L90" i="5" s="1"/>
  <c r="M90" i="5" s="1"/>
  <c r="N90" i="5" s="1"/>
  <c r="O90" i="5" s="1"/>
  <c r="P90" i="5" s="1"/>
  <c r="D84" i="5"/>
  <c r="D83" i="5"/>
  <c r="E83" i="5" s="1"/>
  <c r="F83" i="5" s="1"/>
  <c r="G83" i="5" s="1"/>
  <c r="H83" i="5" s="1"/>
  <c r="I83" i="5" s="1"/>
  <c r="J83" i="5" s="1"/>
  <c r="K83" i="5" s="1"/>
  <c r="L83" i="5" s="1"/>
  <c r="M83" i="5" s="1"/>
  <c r="N83" i="5" s="1"/>
  <c r="O83" i="5" s="1"/>
  <c r="P83" i="5" s="1"/>
  <c r="D81" i="5"/>
  <c r="E81" i="5" s="1"/>
  <c r="F81" i="5" s="1"/>
  <c r="G81" i="5" s="1"/>
  <c r="H81" i="5" s="1"/>
  <c r="I81" i="5" s="1"/>
  <c r="J81" i="5" s="1"/>
  <c r="K81" i="5" s="1"/>
  <c r="L81" i="5" s="1"/>
  <c r="M81" i="5" s="1"/>
  <c r="N81" i="5" s="1"/>
  <c r="O81" i="5" s="1"/>
  <c r="P81" i="5" s="1"/>
  <c r="D75" i="5"/>
  <c r="E75" i="5" s="1"/>
  <c r="F75" i="5" s="1"/>
  <c r="G75" i="5" s="1"/>
  <c r="H75" i="5" s="1"/>
  <c r="I75" i="5" s="1"/>
  <c r="J75" i="5" s="1"/>
  <c r="K75" i="5" s="1"/>
  <c r="L75" i="5" s="1"/>
  <c r="M75" i="5" s="1"/>
  <c r="N75" i="5" s="1"/>
  <c r="O75" i="5" s="1"/>
  <c r="P75" i="5" s="1"/>
  <c r="D74" i="5"/>
  <c r="E74" i="5" s="1"/>
  <c r="F74" i="5" s="1"/>
  <c r="G74" i="5" s="1"/>
  <c r="H74" i="5" s="1"/>
  <c r="I74" i="5" s="1"/>
  <c r="J74" i="5" s="1"/>
  <c r="K74" i="5" s="1"/>
  <c r="L74" i="5" s="1"/>
  <c r="M74" i="5" s="1"/>
  <c r="N74" i="5" s="1"/>
  <c r="O74" i="5" s="1"/>
  <c r="P74" i="5" s="1"/>
  <c r="D73" i="5"/>
  <c r="E73" i="5" s="1"/>
  <c r="E60" i="5" s="1"/>
  <c r="D72" i="5"/>
  <c r="E72" i="5" s="1"/>
  <c r="F72" i="5" s="1"/>
  <c r="G72" i="5" s="1"/>
  <c r="H72" i="5" s="1"/>
  <c r="I72" i="5" s="1"/>
  <c r="J72" i="5" s="1"/>
  <c r="K72" i="5" s="1"/>
  <c r="L72" i="5" s="1"/>
  <c r="M72" i="5" s="1"/>
  <c r="N72" i="5" s="1"/>
  <c r="O72" i="5" s="1"/>
  <c r="P72" i="5" s="1"/>
  <c r="Y19" i="24"/>
  <c r="Z19" i="24"/>
  <c r="AA19" i="24"/>
  <c r="AB19" i="24"/>
  <c r="AC19" i="24"/>
  <c r="AD19" i="24"/>
  <c r="AE19" i="24"/>
  <c r="AF19" i="24"/>
  <c r="AG19" i="24"/>
  <c r="AH19" i="24"/>
  <c r="AI19" i="24"/>
  <c r="AJ19" i="24"/>
  <c r="X19" i="24"/>
  <c r="W19" i="24"/>
  <c r="AJ18" i="24"/>
  <c r="AI18" i="24"/>
  <c r="AH18" i="24"/>
  <c r="AG18" i="24"/>
  <c r="AF18" i="24"/>
  <c r="AE18" i="24"/>
  <c r="AD18" i="24"/>
  <c r="AC18" i="24"/>
  <c r="AB18" i="24"/>
  <c r="AA18" i="24"/>
  <c r="Z18" i="24"/>
  <c r="Y18" i="24"/>
  <c r="X18" i="24"/>
  <c r="W18" i="24"/>
  <c r="AJ17" i="24"/>
  <c r="AI17" i="24"/>
  <c r="AH17" i="24"/>
  <c r="AG17" i="24"/>
  <c r="AF17" i="24"/>
  <c r="AE17" i="24"/>
  <c r="AD17" i="24"/>
  <c r="AC17" i="24"/>
  <c r="AB17" i="24"/>
  <c r="AA17" i="24"/>
  <c r="Z17" i="24"/>
  <c r="Y17" i="24"/>
  <c r="X17" i="24"/>
  <c r="W17" i="24"/>
  <c r="AJ16" i="24"/>
  <c r="AI16" i="24"/>
  <c r="AH16" i="24"/>
  <c r="AG16" i="24"/>
  <c r="AF16" i="24"/>
  <c r="AE16" i="24"/>
  <c r="AD16" i="24"/>
  <c r="AC16" i="24"/>
  <c r="AB16" i="24"/>
  <c r="AA16" i="24"/>
  <c r="Z16" i="24"/>
  <c r="Y16" i="24"/>
  <c r="X16" i="24"/>
  <c r="W16" i="24"/>
  <c r="AJ15" i="24"/>
  <c r="AI15" i="24"/>
  <c r="AH15" i="24"/>
  <c r="AG15" i="24"/>
  <c r="AF15" i="24"/>
  <c r="AE15" i="24"/>
  <c r="AD15" i="24"/>
  <c r="AC15" i="24"/>
  <c r="AB15" i="24"/>
  <c r="AA15" i="24"/>
  <c r="Z15" i="24"/>
  <c r="Y15" i="24"/>
  <c r="X15" i="24"/>
  <c r="W15" i="24"/>
  <c r="AJ14" i="24"/>
  <c r="AI14" i="24"/>
  <c r="AH14" i="24"/>
  <c r="AG14" i="24"/>
  <c r="AF14" i="24"/>
  <c r="AE14" i="24"/>
  <c r="AD14" i="24"/>
  <c r="AC14" i="24"/>
  <c r="AB14" i="24"/>
  <c r="AA14" i="24"/>
  <c r="Z14" i="24"/>
  <c r="Y14" i="24"/>
  <c r="X14" i="24"/>
  <c r="W14" i="24"/>
  <c r="Y13" i="24"/>
  <c r="Z13" i="24"/>
  <c r="AA13" i="24"/>
  <c r="AB13" i="24"/>
  <c r="AC13" i="24"/>
  <c r="AD13" i="24"/>
  <c r="AE13" i="24"/>
  <c r="AF13" i="24"/>
  <c r="AG13" i="24"/>
  <c r="AH13" i="24"/>
  <c r="AI13" i="24"/>
  <c r="AJ13" i="24"/>
  <c r="X13" i="24"/>
  <c r="W13" i="24"/>
  <c r="X4" i="24"/>
  <c r="Y4" i="24"/>
  <c r="Z4" i="24"/>
  <c r="AA4" i="24"/>
  <c r="AB4" i="24"/>
  <c r="AC4" i="24"/>
  <c r="AD4" i="24"/>
  <c r="AE4" i="24"/>
  <c r="AF4" i="24"/>
  <c r="AG4" i="24"/>
  <c r="AH4" i="24"/>
  <c r="AI4" i="24"/>
  <c r="AJ4" i="24"/>
  <c r="X5" i="24"/>
  <c r="Y5" i="24"/>
  <c r="Z5" i="24"/>
  <c r="AA5" i="24"/>
  <c r="AB5" i="24"/>
  <c r="AC5" i="24"/>
  <c r="AD5" i="24"/>
  <c r="AE5" i="24"/>
  <c r="AF5" i="24"/>
  <c r="AG5" i="24"/>
  <c r="AH5" i="24"/>
  <c r="AI5" i="24"/>
  <c r="AJ5" i="24"/>
  <c r="X6" i="24"/>
  <c r="Y6" i="24"/>
  <c r="Z6" i="24"/>
  <c r="AA6" i="24"/>
  <c r="AB6" i="24"/>
  <c r="AC6" i="24"/>
  <c r="AD6" i="24"/>
  <c r="AE6" i="24"/>
  <c r="AF6" i="24"/>
  <c r="AG6" i="24"/>
  <c r="AH6" i="24"/>
  <c r="AI6" i="24"/>
  <c r="AJ6" i="24"/>
  <c r="X7" i="24"/>
  <c r="Y7" i="24"/>
  <c r="Z7" i="24"/>
  <c r="AA7" i="24"/>
  <c r="AB7" i="24"/>
  <c r="AC7" i="24"/>
  <c r="AD7" i="24"/>
  <c r="AE7" i="24"/>
  <c r="AF7" i="24"/>
  <c r="AG7" i="24"/>
  <c r="AH7" i="24"/>
  <c r="AI7" i="24"/>
  <c r="AJ7" i="24"/>
  <c r="X8" i="24"/>
  <c r="Y8" i="24"/>
  <c r="Z8" i="24"/>
  <c r="AA8" i="24"/>
  <c r="AB8" i="24"/>
  <c r="AC8" i="24"/>
  <c r="AD8" i="24"/>
  <c r="AE8" i="24"/>
  <c r="AF8" i="24"/>
  <c r="AG8" i="24"/>
  <c r="AH8" i="24"/>
  <c r="AI8" i="24"/>
  <c r="W5" i="24"/>
  <c r="W6" i="24"/>
  <c r="W7" i="24"/>
  <c r="W8" i="24"/>
  <c r="W4" i="24"/>
  <c r="X9" i="24"/>
  <c r="Y9" i="24"/>
  <c r="Z9" i="24"/>
  <c r="AA9" i="24"/>
  <c r="AB9" i="24"/>
  <c r="AC9" i="24"/>
  <c r="AD9" i="24"/>
  <c r="AE9" i="24"/>
  <c r="AF9" i="24"/>
  <c r="AG9" i="24"/>
  <c r="AH9" i="24"/>
  <c r="AI9" i="24"/>
  <c r="AJ9" i="24"/>
  <c r="W9" i="24"/>
  <c r="X3" i="24"/>
  <c r="Y3" i="24"/>
  <c r="Z3" i="24"/>
  <c r="AA3" i="24"/>
  <c r="AB3" i="24"/>
  <c r="AC3" i="24"/>
  <c r="AD3" i="24"/>
  <c r="AE3" i="24"/>
  <c r="AF3" i="24"/>
  <c r="AG3" i="24"/>
  <c r="AH3" i="24"/>
  <c r="AI3" i="24"/>
  <c r="AJ3" i="24"/>
  <c r="W3" i="24"/>
  <c r="A87" i="25" l="1"/>
  <c r="A88" i="25" s="1"/>
  <c r="A89" i="25" s="1"/>
  <c r="A90" i="25" s="1"/>
  <c r="A91" i="25" s="1"/>
  <c r="A92" i="25" s="1"/>
  <c r="A93" i="25" s="1"/>
  <c r="G16" i="26" a="1"/>
  <c r="G16" i="26" s="1"/>
  <c r="E16" i="26"/>
  <c r="A17" i="26"/>
  <c r="A18" i="26" s="1"/>
  <c r="E102" i="5"/>
  <c r="D100" i="5"/>
  <c r="E120" i="5"/>
  <c r="D118" i="5"/>
  <c r="E84" i="5"/>
  <c r="D82" i="5"/>
  <c r="E93" i="5"/>
  <c r="D91" i="5"/>
  <c r="E111" i="5"/>
  <c r="D109" i="5"/>
  <c r="B1117" i="15"/>
  <c r="B1077" i="15"/>
  <c r="L66" i="5"/>
  <c r="I66" i="5"/>
  <c r="D66" i="5"/>
  <c r="H66" i="5"/>
  <c r="O66" i="5"/>
  <c r="G66" i="5"/>
  <c r="N66" i="5"/>
  <c r="F66" i="5"/>
  <c r="D60" i="5"/>
  <c r="M66" i="5"/>
  <c r="E66" i="5"/>
  <c r="K66" i="5"/>
  <c r="J66" i="5"/>
  <c r="E126" i="5"/>
  <c r="F73" i="5"/>
  <c r="F60" i="5" s="1"/>
  <c r="E18" i="26" l="1"/>
  <c r="G18" i="26" a="1"/>
  <c r="G18" i="26" s="1"/>
  <c r="C18" i="26" a="1"/>
  <c r="C18" i="26" s="1"/>
  <c r="G17" i="26" a="1"/>
  <c r="G17" i="26" s="1"/>
  <c r="C17" i="26" a="1"/>
  <c r="C17" i="26" s="1"/>
  <c r="E17" i="26"/>
  <c r="A19" i="26"/>
  <c r="F111" i="5"/>
  <c r="E109" i="5"/>
  <c r="F93" i="5"/>
  <c r="E91" i="5"/>
  <c r="F102" i="5"/>
  <c r="E100" i="5"/>
  <c r="D65" i="5"/>
  <c r="D149" i="5"/>
  <c r="D62" i="5"/>
  <c r="D146" i="5"/>
  <c r="D61" i="5"/>
  <c r="D145" i="5"/>
  <c r="F84" i="5"/>
  <c r="E82" i="5"/>
  <c r="F120" i="5"/>
  <c r="E118" i="5"/>
  <c r="D64" i="5"/>
  <c r="D148" i="5"/>
  <c r="D63" i="5"/>
  <c r="D147" i="5"/>
  <c r="B1118" i="15"/>
  <c r="B1078" i="15"/>
  <c r="F126" i="5"/>
  <c r="G73" i="5"/>
  <c r="G60" i="5" s="1"/>
  <c r="A20" i="26" l="1"/>
  <c r="E19" i="26"/>
  <c r="G19" i="26" a="1"/>
  <c r="G19" i="26" s="1"/>
  <c r="C19" i="26" a="1"/>
  <c r="C19" i="26" s="1"/>
  <c r="E64" i="5"/>
  <c r="E148" i="5"/>
  <c r="G111" i="5"/>
  <c r="F109" i="5"/>
  <c r="G120" i="5"/>
  <c r="F118" i="5"/>
  <c r="E65" i="5"/>
  <c r="E149" i="5"/>
  <c r="E61" i="5"/>
  <c r="E145" i="5"/>
  <c r="E63" i="5"/>
  <c r="E147" i="5"/>
  <c r="G84" i="5"/>
  <c r="F82" i="5"/>
  <c r="G102" i="5"/>
  <c r="F100" i="5"/>
  <c r="E62" i="5"/>
  <c r="E146" i="5"/>
  <c r="G93" i="5"/>
  <c r="F91" i="5"/>
  <c r="B1119" i="15"/>
  <c r="B1079" i="15"/>
  <c r="G126" i="5"/>
  <c r="H73" i="5"/>
  <c r="H60" i="5" s="1"/>
  <c r="A21" i="26" l="1"/>
  <c r="E20" i="26"/>
  <c r="C20" i="26" a="1"/>
  <c r="C20" i="26" s="1"/>
  <c r="F63" i="5"/>
  <c r="F147" i="5"/>
  <c r="F65" i="5"/>
  <c r="F149" i="5"/>
  <c r="H84" i="5"/>
  <c r="G82" i="5"/>
  <c r="H120" i="5"/>
  <c r="G118" i="5"/>
  <c r="H102" i="5"/>
  <c r="G100" i="5"/>
  <c r="F61" i="5"/>
  <c r="F145" i="5"/>
  <c r="F62" i="5"/>
  <c r="F146" i="5"/>
  <c r="F64" i="5"/>
  <c r="F148" i="5"/>
  <c r="H111" i="5"/>
  <c r="G109" i="5"/>
  <c r="H93" i="5"/>
  <c r="G91" i="5"/>
  <c r="B1120" i="15"/>
  <c r="B1080" i="15"/>
  <c r="H126" i="5"/>
  <c r="I73" i="5"/>
  <c r="I60" i="5" s="1"/>
  <c r="A22" i="26" l="1"/>
  <c r="E21" i="26"/>
  <c r="G21" i="26" a="1"/>
  <c r="G21" i="26" s="1"/>
  <c r="C21" i="26" a="1"/>
  <c r="C21" i="26" s="1"/>
  <c r="G64" i="5"/>
  <c r="G148" i="5"/>
  <c r="G63" i="5"/>
  <c r="G147" i="5"/>
  <c r="I111" i="5"/>
  <c r="H109" i="5"/>
  <c r="I102" i="5"/>
  <c r="H100" i="5"/>
  <c r="G65" i="5"/>
  <c r="G149" i="5"/>
  <c r="I93" i="5"/>
  <c r="H91" i="5"/>
  <c r="I84" i="5"/>
  <c r="H82" i="5"/>
  <c r="I120" i="5"/>
  <c r="H118" i="5"/>
  <c r="G61" i="5"/>
  <c r="G145" i="5"/>
  <c r="G62" i="5"/>
  <c r="G146" i="5"/>
  <c r="B1121" i="15"/>
  <c r="B1081" i="15"/>
  <c r="I126" i="5"/>
  <c r="J73" i="5"/>
  <c r="J60" i="5" s="1"/>
  <c r="A23" i="26" l="1"/>
  <c r="C22" i="26" a="1"/>
  <c r="C22" i="26" s="1"/>
  <c r="E22" i="26"/>
  <c r="A42" i="25"/>
  <c r="H61" i="5"/>
  <c r="H145" i="5"/>
  <c r="H64" i="5"/>
  <c r="H148" i="5"/>
  <c r="J84" i="5"/>
  <c r="I82" i="5"/>
  <c r="J111" i="5"/>
  <c r="I109" i="5"/>
  <c r="H65" i="5"/>
  <c r="H149" i="5"/>
  <c r="H63" i="5"/>
  <c r="H147" i="5"/>
  <c r="J120" i="5"/>
  <c r="I118" i="5"/>
  <c r="J102" i="5"/>
  <c r="I100" i="5"/>
  <c r="H62" i="5"/>
  <c r="H146" i="5"/>
  <c r="J93" i="5"/>
  <c r="I91" i="5"/>
  <c r="B1122" i="15"/>
  <c r="B1082" i="15"/>
  <c r="J126" i="5"/>
  <c r="K73" i="5"/>
  <c r="K60" i="5" s="1"/>
  <c r="A43" i="25" l="1"/>
  <c r="A44" i="25" s="1"/>
  <c r="A24" i="26"/>
  <c r="C23" i="26" a="1"/>
  <c r="C23" i="26" s="1"/>
  <c r="E23" i="26"/>
  <c r="I63" i="5"/>
  <c r="I147" i="5"/>
  <c r="I65" i="5"/>
  <c r="I149" i="5"/>
  <c r="K120" i="5"/>
  <c r="J118" i="5"/>
  <c r="K84" i="5"/>
  <c r="J82" i="5"/>
  <c r="I64" i="5"/>
  <c r="I148" i="5"/>
  <c r="K102" i="5"/>
  <c r="J100" i="5"/>
  <c r="K111" i="5"/>
  <c r="J109" i="5"/>
  <c r="I61" i="5"/>
  <c r="I145" i="5"/>
  <c r="I62" i="5"/>
  <c r="I146" i="5"/>
  <c r="K93" i="5"/>
  <c r="J91" i="5"/>
  <c r="B1123" i="15"/>
  <c r="B1083" i="15"/>
  <c r="K126" i="5"/>
  <c r="L73" i="5"/>
  <c r="L60" i="5" s="1"/>
  <c r="A45" i="25" l="1"/>
  <c r="A46" i="25" s="1"/>
  <c r="A47" i="25" s="1"/>
  <c r="A25" i="26"/>
  <c r="G24" i="26" a="1"/>
  <c r="G24" i="26" s="1"/>
  <c r="C24" i="26" a="1"/>
  <c r="C24" i="26" s="1"/>
  <c r="E24" i="26"/>
  <c r="J61" i="5"/>
  <c r="J145" i="5"/>
  <c r="J64" i="5"/>
  <c r="J148" i="5"/>
  <c r="J65" i="5"/>
  <c r="J149" i="5"/>
  <c r="L84" i="5"/>
  <c r="K82" i="5"/>
  <c r="L111" i="5"/>
  <c r="K109" i="5"/>
  <c r="L120" i="5"/>
  <c r="K118" i="5"/>
  <c r="J62" i="5"/>
  <c r="J146" i="5"/>
  <c r="J63" i="5"/>
  <c r="J147" i="5"/>
  <c r="L93" i="5"/>
  <c r="K91" i="5"/>
  <c r="L102" i="5"/>
  <c r="K100" i="5"/>
  <c r="B1124" i="15"/>
  <c r="B1084" i="15"/>
  <c r="L126" i="5"/>
  <c r="M73" i="5"/>
  <c r="M60" i="5" s="1"/>
  <c r="A48" i="25" l="1"/>
  <c r="A49" i="25" s="1"/>
  <c r="A26" i="26"/>
  <c r="C25" i="26" a="1"/>
  <c r="C25" i="26" s="1"/>
  <c r="G25" i="26" a="1"/>
  <c r="G25" i="26" s="1"/>
  <c r="E25" i="26"/>
  <c r="M93" i="5"/>
  <c r="L91" i="5"/>
  <c r="K61" i="5"/>
  <c r="K145" i="5"/>
  <c r="M84" i="5"/>
  <c r="L82" i="5"/>
  <c r="K63" i="5"/>
  <c r="K147" i="5"/>
  <c r="K65" i="5"/>
  <c r="K149" i="5"/>
  <c r="M111" i="5"/>
  <c r="L109" i="5"/>
  <c r="M102" i="5"/>
  <c r="L100" i="5"/>
  <c r="M120" i="5"/>
  <c r="L118" i="5"/>
  <c r="K62" i="5"/>
  <c r="K146" i="5"/>
  <c r="K64" i="5"/>
  <c r="K148" i="5"/>
  <c r="B1125" i="15"/>
  <c r="B1085" i="15"/>
  <c r="M126" i="5"/>
  <c r="N73" i="5"/>
  <c r="N60" i="5" s="1"/>
  <c r="A50" i="25" l="1"/>
  <c r="A51" i="25" s="1"/>
  <c r="A52" i="25" s="1"/>
  <c r="A53" i="25" s="1"/>
  <c r="A54" i="25" s="1"/>
  <c r="A55" i="25" s="1"/>
  <c r="A56" i="25" s="1"/>
  <c r="A57" i="25" s="1"/>
  <c r="A27" i="26"/>
  <c r="G26" i="26" a="1"/>
  <c r="G26" i="26" s="1"/>
  <c r="E26" i="26"/>
  <c r="C26" i="26" a="1"/>
  <c r="C26" i="26" s="1"/>
  <c r="L65" i="5"/>
  <c r="L149" i="5"/>
  <c r="L63" i="5"/>
  <c r="L147" i="5"/>
  <c r="L61" i="5"/>
  <c r="L145" i="5"/>
  <c r="N102" i="5"/>
  <c r="M100" i="5"/>
  <c r="N84" i="5"/>
  <c r="M82" i="5"/>
  <c r="N120" i="5"/>
  <c r="M118" i="5"/>
  <c r="L64" i="5"/>
  <c r="L148" i="5"/>
  <c r="N111" i="5"/>
  <c r="M109" i="5"/>
  <c r="L62" i="5"/>
  <c r="L146" i="5"/>
  <c r="N93" i="5"/>
  <c r="M91" i="5"/>
  <c r="B1126" i="15"/>
  <c r="B1086" i="15"/>
  <c r="N126" i="5"/>
  <c r="O73" i="5"/>
  <c r="O60" i="5" s="1"/>
  <c r="A28" i="26" l="1"/>
  <c r="C27" i="26" a="1"/>
  <c r="C27" i="26" s="1"/>
  <c r="E27" i="26"/>
  <c r="G27" i="26" a="1"/>
  <c r="G27" i="26" s="1"/>
  <c r="O84" i="5"/>
  <c r="N82" i="5"/>
  <c r="M64" i="5"/>
  <c r="M148" i="5"/>
  <c r="O111" i="5"/>
  <c r="N109" i="5"/>
  <c r="M63" i="5"/>
  <c r="M147" i="5"/>
  <c r="O102" i="5"/>
  <c r="N100" i="5"/>
  <c r="M62" i="5"/>
  <c r="M146" i="5"/>
  <c r="M65" i="5"/>
  <c r="M149" i="5"/>
  <c r="O93" i="5"/>
  <c r="N91" i="5"/>
  <c r="O120" i="5"/>
  <c r="N118" i="5"/>
  <c r="M61" i="5"/>
  <c r="M145" i="5"/>
  <c r="B1127" i="15"/>
  <c r="B1087" i="15"/>
  <c r="O126" i="5"/>
  <c r="P73" i="5"/>
  <c r="P60" i="5" s="1"/>
  <c r="A29" i="26" l="1"/>
  <c r="E28" i="26"/>
  <c r="N63" i="5"/>
  <c r="N147" i="5"/>
  <c r="P120" i="5"/>
  <c r="P118" i="5" s="1"/>
  <c r="O118" i="5"/>
  <c r="P102" i="5"/>
  <c r="P100" i="5" s="1"/>
  <c r="O100" i="5"/>
  <c r="P84" i="5"/>
  <c r="P82" i="5" s="1"/>
  <c r="O82" i="5"/>
  <c r="P93" i="5"/>
  <c r="P91" i="5" s="1"/>
  <c r="O91" i="5"/>
  <c r="N65" i="5"/>
  <c r="N149" i="5"/>
  <c r="N61" i="5"/>
  <c r="N145" i="5"/>
  <c r="N62" i="5"/>
  <c r="N146" i="5"/>
  <c r="N64" i="5"/>
  <c r="N148" i="5"/>
  <c r="P111" i="5"/>
  <c r="P109" i="5" s="1"/>
  <c r="O109" i="5"/>
  <c r="B1128" i="15"/>
  <c r="B1088" i="15"/>
  <c r="P126" i="5"/>
  <c r="A30" i="26" l="1"/>
  <c r="C29" i="26" a="1"/>
  <c r="C29" i="26" s="1"/>
  <c r="E29" i="26"/>
  <c r="P62" i="5"/>
  <c r="P146" i="5"/>
  <c r="O61" i="5"/>
  <c r="O145" i="5"/>
  <c r="P63" i="5"/>
  <c r="P147" i="5"/>
  <c r="P61" i="5"/>
  <c r="P145" i="5"/>
  <c r="O63" i="5"/>
  <c r="O147" i="5"/>
  <c r="O64" i="5"/>
  <c r="O148" i="5"/>
  <c r="O65" i="5"/>
  <c r="O149" i="5"/>
  <c r="O62" i="5"/>
  <c r="O146" i="5"/>
  <c r="P64" i="5"/>
  <c r="P148" i="5"/>
  <c r="P65" i="5"/>
  <c r="P149" i="5"/>
  <c r="B1129" i="15"/>
  <c r="B1089" i="15"/>
  <c r="P69" i="5"/>
  <c r="O69" i="5"/>
  <c r="N69" i="5"/>
  <c r="M69" i="5"/>
  <c r="L69" i="5"/>
  <c r="K69" i="5"/>
  <c r="J69" i="5"/>
  <c r="I69" i="5"/>
  <c r="H69" i="5"/>
  <c r="G69" i="5"/>
  <c r="F69" i="5"/>
  <c r="E69" i="5"/>
  <c r="D69" i="5"/>
  <c r="C69" i="5"/>
  <c r="P59" i="5"/>
  <c r="O59" i="5"/>
  <c r="N59" i="5"/>
  <c r="M59" i="5"/>
  <c r="L59" i="5"/>
  <c r="K59" i="5"/>
  <c r="J59" i="5"/>
  <c r="I59" i="5"/>
  <c r="H59" i="5"/>
  <c r="G59" i="5"/>
  <c r="F59" i="5"/>
  <c r="E59" i="5"/>
  <c r="D59" i="5"/>
  <c r="C59" i="5"/>
  <c r="D50" i="5"/>
  <c r="E50" i="5"/>
  <c r="F50" i="5"/>
  <c r="G50" i="5"/>
  <c r="H50" i="5"/>
  <c r="I50" i="5"/>
  <c r="J50" i="5"/>
  <c r="K50" i="5"/>
  <c r="L50" i="5"/>
  <c r="M50" i="5"/>
  <c r="N50" i="5"/>
  <c r="O50" i="5"/>
  <c r="P50" i="5"/>
  <c r="D51" i="5"/>
  <c r="E51" i="5"/>
  <c r="F51" i="5"/>
  <c r="G51" i="5"/>
  <c r="H51" i="5"/>
  <c r="I51" i="5"/>
  <c r="J51" i="5"/>
  <c r="K51" i="5"/>
  <c r="L51" i="5"/>
  <c r="M51" i="5"/>
  <c r="N51" i="5"/>
  <c r="O51" i="5"/>
  <c r="P51" i="5"/>
  <c r="D52" i="5"/>
  <c r="E52" i="5"/>
  <c r="F52" i="5"/>
  <c r="G52" i="5"/>
  <c r="H52" i="5"/>
  <c r="I52" i="5"/>
  <c r="J52" i="5"/>
  <c r="K52" i="5"/>
  <c r="L52" i="5"/>
  <c r="M52" i="5"/>
  <c r="N52" i="5"/>
  <c r="O52" i="5"/>
  <c r="P52" i="5"/>
  <c r="D53" i="5"/>
  <c r="E53" i="5"/>
  <c r="F53" i="5"/>
  <c r="G53" i="5"/>
  <c r="H53" i="5"/>
  <c r="I53" i="5"/>
  <c r="J53" i="5"/>
  <c r="K53" i="5"/>
  <c r="L53" i="5"/>
  <c r="M53" i="5"/>
  <c r="N53" i="5"/>
  <c r="O53" i="5"/>
  <c r="P53" i="5"/>
  <c r="D54" i="5"/>
  <c r="E54" i="5"/>
  <c r="F54" i="5"/>
  <c r="G54" i="5"/>
  <c r="H54" i="5"/>
  <c r="I54" i="5"/>
  <c r="J54" i="5"/>
  <c r="K54" i="5"/>
  <c r="L54" i="5"/>
  <c r="M54" i="5"/>
  <c r="N54" i="5"/>
  <c r="O54" i="5"/>
  <c r="P54" i="5"/>
  <c r="D55" i="5"/>
  <c r="E55" i="5"/>
  <c r="F55" i="5"/>
  <c r="G55" i="5"/>
  <c r="H55" i="5"/>
  <c r="I55" i="5"/>
  <c r="J55" i="5"/>
  <c r="K55" i="5"/>
  <c r="L55" i="5"/>
  <c r="M55" i="5"/>
  <c r="N55" i="5"/>
  <c r="O55" i="5"/>
  <c r="P55" i="5"/>
  <c r="D56" i="5"/>
  <c r="E56" i="5"/>
  <c r="F56" i="5"/>
  <c r="G56" i="5"/>
  <c r="H56" i="5"/>
  <c r="I56" i="5"/>
  <c r="J56" i="5"/>
  <c r="K56" i="5"/>
  <c r="L56" i="5"/>
  <c r="M56" i="5"/>
  <c r="N56" i="5"/>
  <c r="O56" i="5"/>
  <c r="P56" i="5"/>
  <c r="C51" i="5"/>
  <c r="C52" i="5"/>
  <c r="C53" i="5"/>
  <c r="C54" i="5"/>
  <c r="C55" i="5"/>
  <c r="C56" i="5"/>
  <c r="C50" i="5"/>
  <c r="P49" i="5"/>
  <c r="O49" i="5"/>
  <c r="N49" i="5"/>
  <c r="M49" i="5"/>
  <c r="L49" i="5"/>
  <c r="K49" i="5"/>
  <c r="J49" i="5"/>
  <c r="I49" i="5"/>
  <c r="H49" i="5"/>
  <c r="G49" i="5"/>
  <c r="F49" i="5"/>
  <c r="E49" i="5"/>
  <c r="D49" i="5"/>
  <c r="C49" i="5"/>
  <c r="P38" i="5"/>
  <c r="O38" i="5"/>
  <c r="N38" i="5"/>
  <c r="M38" i="5"/>
  <c r="L38" i="5"/>
  <c r="K38" i="5"/>
  <c r="J38" i="5"/>
  <c r="I38" i="5"/>
  <c r="H38" i="5"/>
  <c r="G38" i="5"/>
  <c r="F38" i="5"/>
  <c r="E38" i="5"/>
  <c r="D38" i="5"/>
  <c r="C38" i="5"/>
  <c r="A41" i="5"/>
  <c r="A51" i="5" s="1"/>
  <c r="A42" i="5"/>
  <c r="A52" i="5" s="1"/>
  <c r="A43" i="5"/>
  <c r="A53" i="5" s="1"/>
  <c r="A44" i="5"/>
  <c r="A54" i="5" s="1"/>
  <c r="A45" i="5"/>
  <c r="A55" i="5" s="1"/>
  <c r="A46" i="5"/>
  <c r="A56" i="5" s="1"/>
  <c r="A40" i="5"/>
  <c r="A50" i="5" s="1"/>
  <c r="AJ12" i="24"/>
  <c r="AI12" i="24"/>
  <c r="AH12" i="24"/>
  <c r="AG12" i="24"/>
  <c r="AF12" i="24"/>
  <c r="AE12" i="24"/>
  <c r="AD12" i="24"/>
  <c r="AC12" i="24"/>
  <c r="AB12" i="24"/>
  <c r="AA12" i="24"/>
  <c r="Z12" i="24"/>
  <c r="Y12" i="24"/>
  <c r="X12" i="24"/>
  <c r="W12" i="24"/>
  <c r="X2" i="24"/>
  <c r="Y2" i="24"/>
  <c r="Z2" i="24"/>
  <c r="AA2" i="24"/>
  <c r="AB2" i="24"/>
  <c r="AC2" i="24"/>
  <c r="AD2" i="24"/>
  <c r="AE2" i="24"/>
  <c r="AF2" i="24"/>
  <c r="AG2" i="24"/>
  <c r="AH2" i="24"/>
  <c r="AI2" i="24"/>
  <c r="AJ2" i="24"/>
  <c r="W2" i="24"/>
  <c r="Q70" i="24"/>
  <c r="Q71" i="24" s="1"/>
  <c r="Q72" i="24" s="1"/>
  <c r="Q73" i="24" s="1"/>
  <c r="Q74" i="24" s="1"/>
  <c r="Q75" i="24" s="1"/>
  <c r="Q76" i="24" s="1"/>
  <c r="Q77" i="24" s="1"/>
  <c r="Q78" i="24" s="1"/>
  <c r="Q79" i="24" s="1"/>
  <c r="Q80" i="24" s="1"/>
  <c r="Q81" i="24" s="1"/>
  <c r="Q82" i="24" s="1"/>
  <c r="Q83" i="24" s="1"/>
  <c r="Q84" i="24" s="1"/>
  <c r="Q85" i="24" s="1"/>
  <c r="Q86" i="24" s="1"/>
  <c r="Q87" i="24" s="1"/>
  <c r="Q88" i="24" s="1"/>
  <c r="Q89" i="24" s="1"/>
  <c r="Q90" i="24" s="1"/>
  <c r="Q69" i="24"/>
  <c r="Q3" i="24"/>
  <c r="Q4" i="24" s="1"/>
  <c r="Q5" i="24" s="1"/>
  <c r="Q6" i="24" s="1"/>
  <c r="Q7" i="24" s="1"/>
  <c r="Q8" i="24"/>
  <c r="Q9" i="24"/>
  <c r="Q10" i="24"/>
  <c r="Q11" i="24" s="1"/>
  <c r="Q12" i="24" s="1"/>
  <c r="Q13" i="24" s="1"/>
  <c r="Q14" i="24" s="1"/>
  <c r="Q15" i="24" s="1"/>
  <c r="Q16" i="24" s="1"/>
  <c r="Q17" i="24" s="1"/>
  <c r="Q18" i="24" s="1"/>
  <c r="Q19" i="24"/>
  <c r="Q20" i="24" s="1"/>
  <c r="Q21" i="24" s="1"/>
  <c r="Q22" i="24" s="1"/>
  <c r="Q23" i="24" s="1"/>
  <c r="Q24" i="24" s="1"/>
  <c r="Q25" i="24" s="1"/>
  <c r="Q26" i="24" s="1"/>
  <c r="Q27" i="24" s="1"/>
  <c r="Q28" i="24" s="1"/>
  <c r="Q29" i="24" s="1"/>
  <c r="Q30" i="24"/>
  <c r="Q31" i="24" s="1"/>
  <c r="Q32" i="24" s="1"/>
  <c r="Q33" i="24" s="1"/>
  <c r="Q34" i="24" s="1"/>
  <c r="Q35" i="24" s="1"/>
  <c r="Q36" i="24" s="1"/>
  <c r="Q37" i="24" s="1"/>
  <c r="Q38" i="24" s="1"/>
  <c r="Q39" i="24" s="1"/>
  <c r="Q40" i="24" s="1"/>
  <c r="Q41" i="24" s="1"/>
  <c r="Q42" i="24"/>
  <c r="Q43" i="24" s="1"/>
  <c r="Q44" i="24" s="1"/>
  <c r="Q45" i="24" s="1"/>
  <c r="Q46" i="24" s="1"/>
  <c r="Q47" i="24" s="1"/>
  <c r="Q48" i="24" s="1"/>
  <c r="Q49" i="24" s="1"/>
  <c r="Q50" i="24" s="1"/>
  <c r="Q51" i="24" s="1"/>
  <c r="Q52" i="24" s="1"/>
  <c r="Q53" i="24"/>
  <c r="Q54" i="24"/>
  <c r="Q55" i="24" s="1"/>
  <c r="Q56" i="24" s="1"/>
  <c r="Q57" i="24" s="1"/>
  <c r="Q58" i="24" s="1"/>
  <c r="Q59" i="24" s="1"/>
  <c r="Q60" i="24" s="1"/>
  <c r="Q61" i="24" s="1"/>
  <c r="Q62" i="24" s="1"/>
  <c r="Q63" i="24" s="1"/>
  <c r="Q64" i="24"/>
  <c r="Q65" i="24"/>
  <c r="Q66" i="24"/>
  <c r="Q67" i="24" s="1"/>
  <c r="Q68" i="24" s="1"/>
  <c r="Q2" i="24"/>
  <c r="D11" i="5"/>
  <c r="D13" i="5" s="1" a="1"/>
  <c r="D13" i="5" s="1"/>
  <c r="E11" i="5"/>
  <c r="E13" i="5" s="1" a="1"/>
  <c r="E13" i="5" s="1"/>
  <c r="F11" i="5"/>
  <c r="F18" i="5" s="1" a="1"/>
  <c r="F18" i="5" s="1"/>
  <c r="G11" i="5"/>
  <c r="G15" i="5" s="1" a="1"/>
  <c r="G15" i="5" s="1"/>
  <c r="H11" i="5"/>
  <c r="H13" i="5" s="1" a="1"/>
  <c r="H13" i="5" s="1"/>
  <c r="I11" i="5"/>
  <c r="I12" i="5" s="1" a="1"/>
  <c r="I12" i="5" s="1"/>
  <c r="J11" i="5"/>
  <c r="J12" i="5" s="1" a="1"/>
  <c r="J12" i="5" s="1"/>
  <c r="K11" i="5"/>
  <c r="K17" i="5" s="1" a="1"/>
  <c r="K17" i="5" s="1"/>
  <c r="L11" i="5"/>
  <c r="L13" i="5" s="1" a="1"/>
  <c r="L13" i="5" s="1"/>
  <c r="M11" i="5"/>
  <c r="M13" i="5" s="1" a="1"/>
  <c r="M13" i="5" s="1"/>
  <c r="N11" i="5"/>
  <c r="N13" i="5" s="1" a="1"/>
  <c r="N13" i="5" s="1"/>
  <c r="O11" i="5"/>
  <c r="O15" i="5" s="1" a="1"/>
  <c r="O15" i="5" s="1"/>
  <c r="P11" i="5"/>
  <c r="P15" i="5" s="1" a="1"/>
  <c r="P15" i="5" s="1"/>
  <c r="C11" i="5"/>
  <c r="C13" i="5" s="1" a="1"/>
  <c r="C13" i="5" s="1"/>
  <c r="A31" i="26" l="1"/>
  <c r="C30" i="26" a="1"/>
  <c r="C30" i="26" s="1"/>
  <c r="E30" i="26"/>
  <c r="R50" i="5"/>
  <c r="R49" i="5"/>
  <c r="R48" i="5"/>
  <c r="R53" i="5"/>
  <c r="R52" i="5"/>
  <c r="R51" i="5"/>
  <c r="G43" i="5" a="1"/>
  <c r="G43" i="5" s="1"/>
  <c r="F43" i="5" a="1"/>
  <c r="F43" i="5" s="1"/>
  <c r="M43" i="5" a="1"/>
  <c r="M43" i="5" s="1"/>
  <c r="H43" i="5" a="1"/>
  <c r="H43" i="5" s="1"/>
  <c r="P43" i="5" a="1"/>
  <c r="P43" i="5" s="1"/>
  <c r="J43" i="5" a="1"/>
  <c r="J43" i="5" s="1"/>
  <c r="I43" i="5" a="1"/>
  <c r="I43" i="5" s="1"/>
  <c r="L43" i="5" a="1"/>
  <c r="L43" i="5" s="1"/>
  <c r="C43" i="5" a="1"/>
  <c r="C43" i="5" s="1"/>
  <c r="K43" i="5" a="1"/>
  <c r="K43" i="5" s="1"/>
  <c r="O43" i="5" a="1"/>
  <c r="O43" i="5" s="1"/>
  <c r="E43" i="5" a="1"/>
  <c r="E43" i="5" s="1"/>
  <c r="D43" i="5" a="1"/>
  <c r="D43" i="5" s="1"/>
  <c r="N43" i="5" a="1"/>
  <c r="N43" i="5" s="1"/>
  <c r="N42" i="5" a="1"/>
  <c r="N42" i="5" s="1"/>
  <c r="K42" i="5" a="1"/>
  <c r="K42" i="5" s="1"/>
  <c r="I42" i="5" a="1"/>
  <c r="I42" i="5" s="1"/>
  <c r="P42" i="5" a="1"/>
  <c r="P42" i="5" s="1"/>
  <c r="D42" i="5" a="1"/>
  <c r="D42" i="5" s="1"/>
  <c r="G42" i="5" a="1"/>
  <c r="G42" i="5" s="1"/>
  <c r="J42" i="5" a="1"/>
  <c r="J42" i="5" s="1"/>
  <c r="O42" i="5" a="1"/>
  <c r="O42" i="5" s="1"/>
  <c r="E42" i="5" a="1"/>
  <c r="E42" i="5" s="1"/>
  <c r="M42" i="5" a="1"/>
  <c r="M42" i="5" s="1"/>
  <c r="L42" i="5" a="1"/>
  <c r="L42" i="5" s="1"/>
  <c r="C42" i="5" a="1"/>
  <c r="C42" i="5" s="1"/>
  <c r="H42" i="5" a="1"/>
  <c r="H42" i="5" s="1"/>
  <c r="F42" i="5" a="1"/>
  <c r="F42" i="5" s="1"/>
  <c r="C24" i="5" a="1"/>
  <c r="C24" i="5" s="1"/>
  <c r="J41" i="5" a="1"/>
  <c r="J41" i="5" s="1"/>
  <c r="I41" i="5" a="1"/>
  <c r="I41" i="5" s="1"/>
  <c r="H41" i="5" a="1"/>
  <c r="H41" i="5" s="1"/>
  <c r="P41" i="5" a="1"/>
  <c r="P41" i="5" s="1"/>
  <c r="E41" i="5" a="1"/>
  <c r="E41" i="5" s="1"/>
  <c r="O41" i="5" a="1"/>
  <c r="O41" i="5" s="1"/>
  <c r="N41" i="5" a="1"/>
  <c r="N41" i="5" s="1"/>
  <c r="K41" i="5" a="1"/>
  <c r="K41" i="5" s="1"/>
  <c r="D41" i="5" a="1"/>
  <c r="D41" i="5" s="1"/>
  <c r="L41" i="5" a="1"/>
  <c r="L41" i="5" s="1"/>
  <c r="F41" i="5" a="1"/>
  <c r="F41" i="5" s="1"/>
  <c r="M41" i="5" a="1"/>
  <c r="M41" i="5" s="1"/>
  <c r="C41" i="5" a="1"/>
  <c r="C41" i="5" s="1"/>
  <c r="G41" i="5" a="1"/>
  <c r="G41" i="5" s="1"/>
  <c r="H40" i="5" a="1"/>
  <c r="H40" i="5" s="1"/>
  <c r="C40" i="5" a="1"/>
  <c r="C40" i="5" s="1"/>
  <c r="J40" i="5" a="1"/>
  <c r="J40" i="5" s="1"/>
  <c r="P40" i="5" a="1"/>
  <c r="P40" i="5" s="1"/>
  <c r="D40" i="5" a="1"/>
  <c r="D40" i="5" s="1"/>
  <c r="I40" i="5" a="1"/>
  <c r="I40" i="5" s="1"/>
  <c r="M40" i="5" a="1"/>
  <c r="M40" i="5" s="1"/>
  <c r="L40" i="5" a="1"/>
  <c r="L40" i="5" s="1"/>
  <c r="K40" i="5" a="1"/>
  <c r="K40" i="5" s="1"/>
  <c r="G40" i="5" a="1"/>
  <c r="G40" i="5" s="1"/>
  <c r="E40" i="5" a="1"/>
  <c r="E40" i="5" s="1"/>
  <c r="O40" i="5" a="1"/>
  <c r="O40" i="5" s="1"/>
  <c r="F40" i="5" a="1"/>
  <c r="F40" i="5" s="1"/>
  <c r="N40" i="5" a="1"/>
  <c r="N40" i="5" s="1"/>
  <c r="P46" i="5" a="1"/>
  <c r="P46" i="5" s="1"/>
  <c r="N46" i="5" a="1"/>
  <c r="N46" i="5" s="1"/>
  <c r="O46" i="5" a="1"/>
  <c r="O46" i="5" s="1"/>
  <c r="H46" i="5" a="1"/>
  <c r="H46" i="5" s="1"/>
  <c r="F46" i="5" a="1"/>
  <c r="F46" i="5" s="1"/>
  <c r="C46" i="5" a="1"/>
  <c r="C46" i="5" s="1"/>
  <c r="M46" i="5" a="1"/>
  <c r="M46" i="5" s="1"/>
  <c r="G46" i="5" a="1"/>
  <c r="G46" i="5" s="1"/>
  <c r="I46" i="5" a="1"/>
  <c r="I46" i="5" s="1"/>
  <c r="E46" i="5" a="1"/>
  <c r="E46" i="5" s="1"/>
  <c r="L46" i="5" a="1"/>
  <c r="L46" i="5" s="1"/>
  <c r="D46" i="5" a="1"/>
  <c r="D46" i="5" s="1"/>
  <c r="J46" i="5" a="1"/>
  <c r="J46" i="5" s="1"/>
  <c r="K46" i="5" a="1"/>
  <c r="K46" i="5" s="1"/>
  <c r="P45" i="5" a="1"/>
  <c r="P45" i="5" s="1"/>
  <c r="E45" i="5" a="1"/>
  <c r="E45" i="5" s="1"/>
  <c r="M45" i="5" a="1"/>
  <c r="M45" i="5" s="1"/>
  <c r="O45" i="5" a="1"/>
  <c r="O45" i="5" s="1"/>
  <c r="N45" i="5" a="1"/>
  <c r="N45" i="5" s="1"/>
  <c r="F45" i="5" a="1"/>
  <c r="F45" i="5" s="1"/>
  <c r="G45" i="5" a="1"/>
  <c r="G45" i="5" s="1"/>
  <c r="I45" i="5" a="1"/>
  <c r="I45" i="5" s="1"/>
  <c r="K45" i="5" a="1"/>
  <c r="K45" i="5" s="1"/>
  <c r="D45" i="5" a="1"/>
  <c r="D45" i="5" s="1"/>
  <c r="H45" i="5" a="1"/>
  <c r="H45" i="5" s="1"/>
  <c r="J45" i="5" a="1"/>
  <c r="J45" i="5" s="1"/>
  <c r="L45" i="5" a="1"/>
  <c r="L45" i="5" s="1"/>
  <c r="C45" i="5" a="1"/>
  <c r="C45" i="5" s="1"/>
  <c r="N44" i="5" a="1"/>
  <c r="N44" i="5" s="1"/>
  <c r="I44" i="5" a="1"/>
  <c r="I44" i="5" s="1"/>
  <c r="H44" i="5" a="1"/>
  <c r="H44" i="5" s="1"/>
  <c r="M44" i="5" a="1"/>
  <c r="M44" i="5" s="1"/>
  <c r="G44" i="5" a="1"/>
  <c r="G44" i="5" s="1"/>
  <c r="O44" i="5" a="1"/>
  <c r="O44" i="5" s="1"/>
  <c r="L44" i="5" a="1"/>
  <c r="L44" i="5" s="1"/>
  <c r="E44" i="5" a="1"/>
  <c r="E44" i="5" s="1"/>
  <c r="C44" i="5" a="1"/>
  <c r="C44" i="5" s="1"/>
  <c r="J44" i="5" a="1"/>
  <c r="J44" i="5" s="1"/>
  <c r="P44" i="5" a="1"/>
  <c r="P44" i="5" s="1"/>
  <c r="F44" i="5" a="1"/>
  <c r="F44" i="5" s="1"/>
  <c r="D44" i="5" a="1"/>
  <c r="D44" i="5" s="1"/>
  <c r="K44" i="5" a="1"/>
  <c r="K44" i="5" s="1"/>
  <c r="B1130" i="15"/>
  <c r="B1090" i="15"/>
  <c r="C23" i="5" a="1"/>
  <c r="C23" i="5" s="1"/>
  <c r="F23" i="5" a="1"/>
  <c r="F23" i="5" s="1"/>
  <c r="F29" i="5" a="1"/>
  <c r="F29" i="5" s="1"/>
  <c r="F27" i="5" a="1"/>
  <c r="F27" i="5" s="1"/>
  <c r="F24" i="5" a="1"/>
  <c r="F24" i="5" s="1"/>
  <c r="F25" i="5" a="1"/>
  <c r="F25" i="5" s="1"/>
  <c r="F28" i="5" a="1"/>
  <c r="F28" i="5" s="1"/>
  <c r="F26" i="5" a="1"/>
  <c r="F26" i="5" s="1"/>
  <c r="N23" i="5" a="1"/>
  <c r="N23" i="5" s="1"/>
  <c r="N29" i="5" a="1"/>
  <c r="N29" i="5" s="1"/>
  <c r="N27" i="5" a="1"/>
  <c r="N27" i="5" s="1"/>
  <c r="N24" i="5" a="1"/>
  <c r="N24" i="5" s="1"/>
  <c r="N26" i="5" a="1"/>
  <c r="N26" i="5" s="1"/>
  <c r="N28" i="5" a="1"/>
  <c r="N28" i="5" s="1"/>
  <c r="N25" i="5" a="1"/>
  <c r="N25" i="5" s="1"/>
  <c r="H23" i="5" a="1"/>
  <c r="H23" i="5" s="1"/>
  <c r="H25" i="5" a="1"/>
  <c r="H25" i="5" s="1"/>
  <c r="H28" i="5" a="1"/>
  <c r="H28" i="5" s="1"/>
  <c r="H27" i="5" a="1"/>
  <c r="H27" i="5" s="1"/>
  <c r="H26" i="5" a="1"/>
  <c r="H26" i="5" s="1"/>
  <c r="H29" i="5" a="1"/>
  <c r="H29" i="5" s="1"/>
  <c r="H24" i="5" a="1"/>
  <c r="H24" i="5" s="1"/>
  <c r="P23" i="5" a="1"/>
  <c r="P23" i="5" s="1"/>
  <c r="P25" i="5" a="1"/>
  <c r="P25" i="5" s="1"/>
  <c r="P28" i="5" a="1"/>
  <c r="P28" i="5" s="1"/>
  <c r="P26" i="5" a="1"/>
  <c r="P26" i="5" s="1"/>
  <c r="P24" i="5" a="1"/>
  <c r="P24" i="5" s="1"/>
  <c r="P29" i="5" a="1"/>
  <c r="P29" i="5" s="1"/>
  <c r="P27" i="5" a="1"/>
  <c r="P27" i="5" s="1"/>
  <c r="M23" i="5" a="1"/>
  <c r="M23" i="5" s="1"/>
  <c r="M29" i="5" a="1"/>
  <c r="M29" i="5" s="1"/>
  <c r="M25" i="5" a="1"/>
  <c r="M25" i="5" s="1"/>
  <c r="M26" i="5" a="1"/>
  <c r="M26" i="5" s="1"/>
  <c r="M28" i="5" a="1"/>
  <c r="M28" i="5" s="1"/>
  <c r="M27" i="5" a="1"/>
  <c r="M27" i="5" s="1"/>
  <c r="M24" i="5" a="1"/>
  <c r="M24" i="5" s="1"/>
  <c r="G29" i="5" a="1"/>
  <c r="G29" i="5" s="1"/>
  <c r="G23" i="5" a="1"/>
  <c r="G23" i="5" s="1"/>
  <c r="G25" i="5" a="1"/>
  <c r="G25" i="5" s="1"/>
  <c r="G27" i="5" a="1"/>
  <c r="G27" i="5" s="1"/>
  <c r="G24" i="5" a="1"/>
  <c r="G24" i="5" s="1"/>
  <c r="G26" i="5" a="1"/>
  <c r="G26" i="5" s="1"/>
  <c r="G28" i="5" a="1"/>
  <c r="G28" i="5" s="1"/>
  <c r="I23" i="5" a="1"/>
  <c r="I23" i="5" s="1"/>
  <c r="I26" i="5" a="1"/>
  <c r="I26" i="5" s="1"/>
  <c r="I29" i="5" a="1"/>
  <c r="I29" i="5" s="1"/>
  <c r="I25" i="5" a="1"/>
  <c r="I25" i="5" s="1"/>
  <c r="I28" i="5" a="1"/>
  <c r="I28" i="5" s="1"/>
  <c r="I24" i="5" a="1"/>
  <c r="I24" i="5" s="1"/>
  <c r="I27" i="5" a="1"/>
  <c r="I27" i="5" s="1"/>
  <c r="E23" i="5" a="1"/>
  <c r="E23" i="5" s="1"/>
  <c r="E25" i="5" a="1"/>
  <c r="E25" i="5" s="1"/>
  <c r="E29" i="5" a="1"/>
  <c r="E29" i="5" s="1"/>
  <c r="E28" i="5" a="1"/>
  <c r="E28" i="5" s="1"/>
  <c r="E26" i="5" a="1"/>
  <c r="E26" i="5" s="1"/>
  <c r="E27" i="5" a="1"/>
  <c r="E27" i="5" s="1"/>
  <c r="E24" i="5" a="1"/>
  <c r="E24" i="5" s="1"/>
  <c r="O23" i="5" a="1"/>
  <c r="O23" i="5" s="1"/>
  <c r="O25" i="5" a="1"/>
  <c r="O25" i="5" s="1"/>
  <c r="O29" i="5" a="1"/>
  <c r="O29" i="5" s="1"/>
  <c r="O27" i="5" a="1"/>
  <c r="O27" i="5" s="1"/>
  <c r="O26" i="5" a="1"/>
  <c r="O26" i="5" s="1"/>
  <c r="O24" i="5" a="1"/>
  <c r="O24" i="5" s="1"/>
  <c r="O28" i="5" a="1"/>
  <c r="O28" i="5" s="1"/>
  <c r="J23" i="5" a="1"/>
  <c r="J23" i="5" s="1"/>
  <c r="J24" i="5" a="1"/>
  <c r="J24" i="5" s="1"/>
  <c r="J29" i="5" a="1"/>
  <c r="J29" i="5" s="1"/>
  <c r="J27" i="5" a="1"/>
  <c r="J27" i="5" s="1"/>
  <c r="J28" i="5" a="1"/>
  <c r="J28" i="5" s="1"/>
  <c r="J25" i="5" a="1"/>
  <c r="J25" i="5" s="1"/>
  <c r="J26" i="5" a="1"/>
  <c r="J26" i="5" s="1"/>
  <c r="C25" i="5" a="1"/>
  <c r="C25" i="5" s="1"/>
  <c r="C29" i="5" a="1"/>
  <c r="C29" i="5" s="1"/>
  <c r="C26" i="5" a="1"/>
  <c r="C26" i="5" s="1"/>
  <c r="C28" i="5" a="1"/>
  <c r="C28" i="5" s="1"/>
  <c r="C27" i="5" a="1"/>
  <c r="C27" i="5" s="1"/>
  <c r="K25" i="5" a="1"/>
  <c r="K25" i="5" s="1"/>
  <c r="K29" i="5" a="1"/>
  <c r="K29" i="5" s="1"/>
  <c r="K23" i="5" a="1"/>
  <c r="K23" i="5" s="1"/>
  <c r="K24" i="5" a="1"/>
  <c r="K24" i="5" s="1"/>
  <c r="K27" i="5" a="1"/>
  <c r="K27" i="5" s="1"/>
  <c r="K26" i="5" a="1"/>
  <c r="K26" i="5" s="1"/>
  <c r="K28" i="5" a="1"/>
  <c r="K28" i="5" s="1"/>
  <c r="D25" i="5" a="1"/>
  <c r="D25" i="5" s="1"/>
  <c r="D28" i="5" a="1"/>
  <c r="D28" i="5" s="1"/>
  <c r="D23" i="5" a="1"/>
  <c r="D23" i="5" s="1"/>
  <c r="D26" i="5" a="1"/>
  <c r="D26" i="5" s="1"/>
  <c r="D27" i="5" a="1"/>
  <c r="D27" i="5" s="1"/>
  <c r="D29" i="5" a="1"/>
  <c r="D29" i="5" s="1"/>
  <c r="D24" i="5" a="1"/>
  <c r="D24" i="5" s="1"/>
  <c r="L28" i="5" a="1"/>
  <c r="L28" i="5" s="1"/>
  <c r="L23" i="5" a="1"/>
  <c r="L23" i="5" s="1"/>
  <c r="L25" i="5" a="1"/>
  <c r="L25" i="5" s="1"/>
  <c r="L27" i="5" a="1"/>
  <c r="L27" i="5" s="1"/>
  <c r="L26" i="5" a="1"/>
  <c r="L26" i="5" s="1"/>
  <c r="L24" i="5" a="1"/>
  <c r="L24" i="5" s="1"/>
  <c r="L29" i="5" a="1"/>
  <c r="L29" i="5" s="1"/>
  <c r="G103" i="5" a="1"/>
  <c r="G103" i="5" s="1"/>
  <c r="H85" i="5" a="1"/>
  <c r="H85" i="5" s="1"/>
  <c r="O103" i="5" a="1"/>
  <c r="O103" i="5" s="1"/>
  <c r="P103" i="5" a="1"/>
  <c r="P103" i="5" s="1"/>
  <c r="P14" i="5" a="1"/>
  <c r="P14" i="5" s="1"/>
  <c r="P94" i="5" s="1" a="1"/>
  <c r="P94" i="5" s="1"/>
  <c r="D85" i="5" a="1"/>
  <c r="D85" i="5" s="1"/>
  <c r="L85" i="5" a="1"/>
  <c r="L85" i="5" s="1"/>
  <c r="C85" i="5" a="1"/>
  <c r="C85" i="5" s="1"/>
  <c r="E85" i="5" a="1"/>
  <c r="E85" i="5" s="1"/>
  <c r="M85" i="5" a="1"/>
  <c r="M85" i="5" s="1"/>
  <c r="N85" i="5" a="1"/>
  <c r="N85" i="5" s="1"/>
  <c r="O16" i="5" a="1"/>
  <c r="O16" i="5" s="1"/>
  <c r="O112" i="5" s="1" a="1"/>
  <c r="O112" i="5" s="1"/>
  <c r="N12" i="5" a="1"/>
  <c r="N12" i="5" s="1"/>
  <c r="O14" i="5" a="1"/>
  <c r="O14" i="5" s="1"/>
  <c r="O94" i="5" s="1" a="1"/>
  <c r="O94" i="5" s="1"/>
  <c r="H12" i="5" a="1"/>
  <c r="H12" i="5" s="1"/>
  <c r="G14" i="5" a="1"/>
  <c r="G14" i="5" s="1"/>
  <c r="G12" i="5" a="1"/>
  <c r="G12" i="5" s="1"/>
  <c r="G18" i="5" a="1"/>
  <c r="G18" i="5" s="1"/>
  <c r="G17" i="5" a="1"/>
  <c r="G17" i="5" s="1"/>
  <c r="G121" i="5" s="1" a="1"/>
  <c r="G121" i="5" s="1"/>
  <c r="X117" i="5" s="1"/>
  <c r="J18" i="5" a="1"/>
  <c r="J18" i="5" s="1"/>
  <c r="P17" i="5" a="1"/>
  <c r="P17" i="5" s="1"/>
  <c r="P121" i="5" s="1" a="1"/>
  <c r="P121" i="5" s="1"/>
  <c r="G13" i="5" a="1"/>
  <c r="G13" i="5" s="1"/>
  <c r="G85" i="5" s="1" a="1"/>
  <c r="G85" i="5" s="1"/>
  <c r="O17" i="5" a="1"/>
  <c r="O17" i="5" s="1"/>
  <c r="O121" i="5" s="1" a="1"/>
  <c r="O121" i="5" s="1"/>
  <c r="F13" i="5" a="1"/>
  <c r="F13" i="5" s="1"/>
  <c r="F85" i="5" s="1" a="1"/>
  <c r="F85" i="5" s="1"/>
  <c r="O12" i="5" a="1"/>
  <c r="O12" i="5" s="1"/>
  <c r="F17" i="5" a="1"/>
  <c r="F17" i="5" s="1"/>
  <c r="F15" i="5" a="1"/>
  <c r="F15" i="5" s="1"/>
  <c r="F103" i="5" s="1" a="1"/>
  <c r="F103" i="5" s="1"/>
  <c r="O13" i="5" a="1"/>
  <c r="O13" i="5" s="1"/>
  <c r="O85" i="5" s="1" a="1"/>
  <c r="O85" i="5" s="1"/>
  <c r="E18" i="5" a="1"/>
  <c r="E18" i="5" s="1"/>
  <c r="N16" i="5" a="1"/>
  <c r="N16" i="5" s="1"/>
  <c r="F16" i="5" a="1"/>
  <c r="F16" i="5" s="1"/>
  <c r="O18" i="5" a="1"/>
  <c r="O18" i="5" s="1"/>
  <c r="F14" i="5" a="1"/>
  <c r="F14" i="5" s="1"/>
  <c r="F94" i="5" s="1" a="1"/>
  <c r="F94" i="5" s="1"/>
  <c r="N18" i="5" a="1"/>
  <c r="N18" i="5" s="1"/>
  <c r="N17" i="5" a="1"/>
  <c r="N17" i="5" s="1"/>
  <c r="P13" i="5" a="1"/>
  <c r="P13" i="5" s="1"/>
  <c r="P85" i="5" s="1" a="1"/>
  <c r="P85" i="5" s="1"/>
  <c r="K16" i="5" a="1"/>
  <c r="K16" i="5" s="1"/>
  <c r="K15" i="5" a="1"/>
  <c r="K15" i="5" s="1"/>
  <c r="K13" i="5" a="1"/>
  <c r="K13" i="5" s="1"/>
  <c r="K85" i="5" s="1" a="1"/>
  <c r="K85" i="5" s="1"/>
  <c r="J14" i="5" a="1"/>
  <c r="J14" i="5" s="1"/>
  <c r="J94" i="5" s="1" a="1"/>
  <c r="J94" i="5" s="1"/>
  <c r="C12" i="5" a="1"/>
  <c r="C12" i="5" s="1"/>
  <c r="L12" i="5" a="1"/>
  <c r="L12" i="5" s="1"/>
  <c r="F12" i="5" a="1"/>
  <c r="F12" i="5" s="1"/>
  <c r="M18" i="5" a="1"/>
  <c r="M18" i="5" s="1"/>
  <c r="D18" i="5" a="1"/>
  <c r="D18" i="5" s="1"/>
  <c r="I17" i="5" a="1"/>
  <c r="I17" i="5" s="1"/>
  <c r="D17" i="5" a="1"/>
  <c r="D17" i="5" s="1"/>
  <c r="I16" i="5" a="1"/>
  <c r="I16" i="5" s="1"/>
  <c r="N15" i="5" a="1"/>
  <c r="N15" i="5" s="1"/>
  <c r="E15" i="5" a="1"/>
  <c r="E15" i="5" s="1"/>
  <c r="N14" i="5" a="1"/>
  <c r="N14" i="5" s="1"/>
  <c r="N94" i="5" s="1" a="1"/>
  <c r="N94" i="5" s="1"/>
  <c r="E14" i="5" a="1"/>
  <c r="E14" i="5" s="1"/>
  <c r="J13" i="5" a="1"/>
  <c r="J13" i="5" s="1"/>
  <c r="J85" i="5" s="1" a="1"/>
  <c r="J85" i="5" s="1"/>
  <c r="M12" i="5" a="1"/>
  <c r="M12" i="5" s="1"/>
  <c r="I18" i="5" a="1"/>
  <c r="I18" i="5" s="1"/>
  <c r="E17" i="5" a="1"/>
  <c r="E17" i="5" s="1"/>
  <c r="E121" i="5" s="1" a="1"/>
  <c r="E121" i="5" s="1"/>
  <c r="V117" i="5" s="1"/>
  <c r="E16" i="5" a="1"/>
  <c r="E16" i="5" s="1"/>
  <c r="K12" i="5" a="1"/>
  <c r="K12" i="5" s="1"/>
  <c r="E12" i="5" a="1"/>
  <c r="E12" i="5" s="1"/>
  <c r="H18" i="5" a="1"/>
  <c r="H18" i="5" s="1"/>
  <c r="M17" i="5" a="1"/>
  <c r="M17" i="5" s="1"/>
  <c r="H17" i="5" a="1"/>
  <c r="H17" i="5" s="1"/>
  <c r="M16" i="5" a="1"/>
  <c r="M16" i="5" s="1"/>
  <c r="D16" i="5" a="1"/>
  <c r="D16" i="5" s="1"/>
  <c r="I15" i="5" a="1"/>
  <c r="I15" i="5" s="1"/>
  <c r="I103" i="5" s="1" a="1"/>
  <c r="I103" i="5" s="1"/>
  <c r="D15" i="5" a="1"/>
  <c r="D15" i="5" s="1"/>
  <c r="D103" i="5" s="1" a="1"/>
  <c r="D103" i="5" s="1"/>
  <c r="I14" i="5" a="1"/>
  <c r="I14" i="5" s="1"/>
  <c r="I94" i="5" s="1" a="1"/>
  <c r="I94" i="5" s="1"/>
  <c r="J16" i="5" a="1"/>
  <c r="J16" i="5" s="1"/>
  <c r="K14" i="5" a="1"/>
  <c r="K14" i="5" s="1"/>
  <c r="K94" i="5" s="1" a="1"/>
  <c r="K94" i="5" s="1"/>
  <c r="J15" i="5" a="1"/>
  <c r="J15" i="5" s="1"/>
  <c r="J103" i="5" s="1" a="1"/>
  <c r="J103" i="5" s="1"/>
  <c r="D12" i="5" a="1"/>
  <c r="D12" i="5" s="1"/>
  <c r="L18" i="5" a="1"/>
  <c r="L18" i="5" s="1"/>
  <c r="C18" i="5" a="1"/>
  <c r="C18" i="5" s="1"/>
  <c r="L17" i="5" a="1"/>
  <c r="L17" i="5" s="1"/>
  <c r="C17" i="5" a="1"/>
  <c r="C17" i="5" s="1"/>
  <c r="H16" i="5" a="1"/>
  <c r="H16" i="5" s="1"/>
  <c r="M15" i="5" a="1"/>
  <c r="M15" i="5" s="1"/>
  <c r="M103" i="5" s="1" a="1"/>
  <c r="M103" i="5" s="1"/>
  <c r="H15" i="5" a="1"/>
  <c r="H15" i="5" s="1"/>
  <c r="M14" i="5" a="1"/>
  <c r="M14" i="5" s="1"/>
  <c r="M94" i="5" s="1" a="1"/>
  <c r="M94" i="5" s="1"/>
  <c r="D14" i="5" a="1"/>
  <c r="D14" i="5" s="1"/>
  <c r="D94" i="5" s="1" a="1"/>
  <c r="D94" i="5" s="1"/>
  <c r="I13" i="5" a="1"/>
  <c r="I13" i="5" s="1"/>
  <c r="I85" i="5" s="1" a="1"/>
  <c r="I85" i="5" s="1"/>
  <c r="J17" i="5" a="1"/>
  <c r="J17" i="5" s="1"/>
  <c r="L16" i="5" a="1"/>
  <c r="L16" i="5" s="1"/>
  <c r="C16" i="5" a="1"/>
  <c r="C16" i="5" s="1"/>
  <c r="L15" i="5" a="1"/>
  <c r="L15" i="5" s="1"/>
  <c r="L103" i="5" s="1" a="1"/>
  <c r="L103" i="5" s="1"/>
  <c r="C15" i="5" a="1"/>
  <c r="C15" i="5" s="1"/>
  <c r="H14" i="5" a="1"/>
  <c r="H14" i="5" s="1"/>
  <c r="H94" i="5" s="1" a="1"/>
  <c r="H94" i="5" s="1"/>
  <c r="P12" i="5" a="1"/>
  <c r="P12" i="5" s="1"/>
  <c r="P18" i="5" a="1"/>
  <c r="P18" i="5" s="1"/>
  <c r="K18" i="5" a="1"/>
  <c r="K18" i="5" s="1"/>
  <c r="P16" i="5" a="1"/>
  <c r="P16" i="5" s="1"/>
  <c r="P112" i="5" s="1" a="1"/>
  <c r="P112" i="5" s="1"/>
  <c r="G16" i="5" a="1"/>
  <c r="G16" i="5" s="1"/>
  <c r="G112" i="5" s="1" a="1"/>
  <c r="G112" i="5" s="1"/>
  <c r="X108" i="5" s="1"/>
  <c r="L14" i="5" a="1"/>
  <c r="L14" i="5" s="1"/>
  <c r="L94" i="5" s="1" a="1"/>
  <c r="L94" i="5" s="1"/>
  <c r="C14" i="5" a="1"/>
  <c r="C14" i="5" s="1"/>
  <c r="A32" i="26" l="1"/>
  <c r="C31" i="26" a="1"/>
  <c r="C31" i="26" s="1"/>
  <c r="E31" i="26"/>
  <c r="AE48" i="5"/>
  <c r="AA52" i="5"/>
  <c r="AF50" i="5"/>
  <c r="S48" i="5"/>
  <c r="U48" i="5"/>
  <c r="AG49" i="5"/>
  <c r="AD48" i="5"/>
  <c r="W50" i="5"/>
  <c r="AB52" i="5"/>
  <c r="X48" i="5"/>
  <c r="AD49" i="5"/>
  <c r="AB49" i="5"/>
  <c r="AA51" i="5"/>
  <c r="Y51" i="5"/>
  <c r="AC48" i="5"/>
  <c r="Y48" i="5"/>
  <c r="AA53" i="5"/>
  <c r="V53" i="5"/>
  <c r="T48" i="5"/>
  <c r="AA48" i="5"/>
  <c r="AF49" i="5"/>
  <c r="AE50" i="5"/>
  <c r="AA50" i="5"/>
  <c r="T53" i="5"/>
  <c r="X53" i="5"/>
  <c r="AB48" i="5"/>
  <c r="AG50" i="5"/>
  <c r="AG51" i="5"/>
  <c r="X51" i="5"/>
  <c r="AG52" i="5"/>
  <c r="AD53" i="5"/>
  <c r="V48" i="5"/>
  <c r="AC50" i="5"/>
  <c r="Y52" i="5"/>
  <c r="AB53" i="5"/>
  <c r="S53" i="5"/>
  <c r="U49" i="5"/>
  <c r="AE49" i="5"/>
  <c r="Y50" i="5"/>
  <c r="S51" i="5"/>
  <c r="AE51" i="5"/>
  <c r="W52" i="5"/>
  <c r="U51" i="5"/>
  <c r="S52" i="5"/>
  <c r="V52" i="5"/>
  <c r="AA49" i="5"/>
  <c r="T50" i="5"/>
  <c r="AC51" i="5"/>
  <c r="AC52" i="5"/>
  <c r="AE52" i="5"/>
  <c r="AC53" i="5"/>
  <c r="AF53" i="5"/>
  <c r="V49" i="5"/>
  <c r="W49" i="5"/>
  <c r="U50" i="5"/>
  <c r="X50" i="5"/>
  <c r="AB51" i="5"/>
  <c r="AF51" i="5"/>
  <c r="AF52" i="5"/>
  <c r="U53" i="5"/>
  <c r="AE53" i="5"/>
  <c r="W48" i="5"/>
  <c r="AF48" i="5"/>
  <c r="X49" i="5"/>
  <c r="T49" i="5"/>
  <c r="AD50" i="5"/>
  <c r="T51" i="5"/>
  <c r="W51" i="5"/>
  <c r="X52" i="5"/>
  <c r="AD52" i="5"/>
  <c r="Y53" i="5"/>
  <c r="AG53" i="5"/>
  <c r="S49" i="5"/>
  <c r="AB50" i="5"/>
  <c r="V50" i="5"/>
  <c r="V51" i="5"/>
  <c r="AD51" i="5"/>
  <c r="T52" i="5"/>
  <c r="U52" i="5"/>
  <c r="W53" i="5"/>
  <c r="AG48" i="5"/>
  <c r="AC49" i="5"/>
  <c r="Y49" i="5"/>
  <c r="S50" i="5"/>
  <c r="B1131" i="15"/>
  <c r="B1091" i="15"/>
  <c r="A66" i="5"/>
  <c r="AH23" i="5" a="1"/>
  <c r="AH23" i="5" s="1"/>
  <c r="A63" i="5"/>
  <c r="C112" i="5" a="1"/>
  <c r="C112" i="5" s="1"/>
  <c r="H112" i="5" a="1"/>
  <c r="H112" i="5" s="1"/>
  <c r="Y108" i="5" s="1"/>
  <c r="K112" i="5" a="1"/>
  <c r="K112" i="5" s="1"/>
  <c r="N112" i="5" a="1"/>
  <c r="N112" i="5" s="1"/>
  <c r="E112" i="5" a="1"/>
  <c r="E112" i="5" s="1"/>
  <c r="C121" i="5" a="1"/>
  <c r="C121" i="5" s="1"/>
  <c r="K103" i="5" a="1"/>
  <c r="K103" i="5" s="1"/>
  <c r="J112" i="5" a="1"/>
  <c r="J112" i="5" s="1"/>
  <c r="F121" i="5" a="1"/>
  <c r="F121" i="5" s="1"/>
  <c r="H121" i="5" a="1"/>
  <c r="H121" i="5" s="1"/>
  <c r="N121" i="5" a="1"/>
  <c r="N121" i="5" s="1"/>
  <c r="J121" i="5" a="1"/>
  <c r="J121" i="5" s="1"/>
  <c r="D112" i="5" a="1"/>
  <c r="D112" i="5" s="1"/>
  <c r="G94" i="5" a="1"/>
  <c r="G94" i="5" s="1"/>
  <c r="K121" i="5" a="1"/>
  <c r="K121" i="5" s="1"/>
  <c r="I121" i="5" a="1"/>
  <c r="I121" i="5" s="1"/>
  <c r="L112" i="5" a="1"/>
  <c r="L112" i="5" s="1"/>
  <c r="D121" i="5" a="1"/>
  <c r="D121" i="5" s="1"/>
  <c r="M121" i="5" a="1"/>
  <c r="M121" i="5" s="1"/>
  <c r="L121" i="5" a="1"/>
  <c r="L121" i="5" s="1"/>
  <c r="M112" i="5" a="1"/>
  <c r="M112" i="5" s="1"/>
  <c r="N103" i="5" a="1"/>
  <c r="N103" i="5" s="1"/>
  <c r="E103" i="5" a="1"/>
  <c r="E103" i="5" s="1"/>
  <c r="H103" i="5" a="1"/>
  <c r="H103" i="5" s="1"/>
  <c r="E94" i="5" a="1"/>
  <c r="E94" i="5" s="1"/>
  <c r="C103" i="5" a="1"/>
  <c r="C103" i="5" s="1"/>
  <c r="I112" i="5" a="1"/>
  <c r="I112" i="5" s="1"/>
  <c r="F112" i="5" a="1"/>
  <c r="F112" i="5" s="1"/>
  <c r="C94" i="5" a="1"/>
  <c r="C94" i="5" s="1"/>
  <c r="A62" i="5"/>
  <c r="A61" i="5"/>
  <c r="A64" i="5"/>
  <c r="A65" i="5"/>
  <c r="A60" i="5"/>
  <c r="AH12" i="5" a="1"/>
  <c r="AH12" i="5" s="1"/>
  <c r="AH40" i="5" a="1"/>
  <c r="AH40" i="5" s="1"/>
  <c r="A33" i="26" l="1"/>
  <c r="E32" i="26"/>
  <c r="V70" i="5"/>
  <c r="B1132" i="15"/>
  <c r="B1092" i="15"/>
  <c r="V108" i="5"/>
  <c r="Y117" i="5"/>
  <c r="W117" i="5"/>
  <c r="W108" i="5"/>
  <c r="A13" i="21"/>
  <c r="B1023" i="15"/>
  <c r="B1022" i="15"/>
  <c r="B1021" i="15"/>
  <c r="B1020" i="15"/>
  <c r="B1019" i="15"/>
  <c r="B1018" i="15"/>
  <c r="B1017" i="15"/>
  <c r="B1016" i="15"/>
  <c r="B1015" i="15"/>
  <c r="B1014" i="15"/>
  <c r="B1013" i="15"/>
  <c r="B1012" i="15"/>
  <c r="B1011" i="15"/>
  <c r="B1010" i="15"/>
  <c r="B1009" i="15"/>
  <c r="B1008" i="15"/>
  <c r="B1007" i="15"/>
  <c r="B1006" i="15"/>
  <c r="B1005" i="15"/>
  <c r="B1004" i="15"/>
  <c r="B1003" i="15"/>
  <c r="B1002" i="15"/>
  <c r="B1001" i="15"/>
  <c r="B1000" i="15"/>
  <c r="B999" i="15"/>
  <c r="B998" i="15"/>
  <c r="B997" i="15"/>
  <c r="B996" i="15"/>
  <c r="B995" i="15"/>
  <c r="B994" i="15"/>
  <c r="B993" i="15"/>
  <c r="B992" i="15"/>
  <c r="B991" i="15"/>
  <c r="B990" i="15"/>
  <c r="B989" i="15"/>
  <c r="B988" i="15"/>
  <c r="E987" i="15"/>
  <c r="E988" i="15" s="1"/>
  <c r="G988" i="15" s="1"/>
  <c r="B987" i="15"/>
  <c r="A34" i="20"/>
  <c r="A44" i="20" s="1" a="1"/>
  <c r="A44" i="20" s="1"/>
  <c r="A54" i="20" s="1" a="1"/>
  <c r="A54" i="20" s="1"/>
  <c r="A64" i="20" s="1" a="1"/>
  <c r="A64" i="20" s="1"/>
  <c r="A74" i="20" s="1" a="1"/>
  <c r="A74" i="20" s="1"/>
  <c r="A27" i="20"/>
  <c r="AN28" i="20" s="1" a="1"/>
  <c r="AN28" i="20" s="1"/>
  <c r="A24" i="20"/>
  <c r="AK25" i="20" s="1" a="1"/>
  <c r="AK25" i="20" s="1"/>
  <c r="A9" i="20"/>
  <c r="AH10" i="20" s="1" a="1"/>
  <c r="AH10" i="20" s="1"/>
  <c r="A21" i="20"/>
  <c r="AM22" i="20" s="1" a="1"/>
  <c r="AM22" i="20" s="1"/>
  <c r="A18" i="20"/>
  <c r="AJ19" i="20" s="1" a="1"/>
  <c r="AJ19" i="20" s="1"/>
  <c r="A12" i="20"/>
  <c r="AO13" i="20" s="1" a="1"/>
  <c r="AO13" i="20" s="1"/>
  <c r="A12" i="4"/>
  <c r="A6" i="20"/>
  <c r="DG52" i="2"/>
  <c r="DG50" i="2"/>
  <c r="DG48" i="2"/>
  <c r="DG46" i="2"/>
  <c r="DG44" i="2"/>
  <c r="DG42" i="2"/>
  <c r="DG40" i="2"/>
  <c r="DG38" i="2"/>
  <c r="DG36" i="2"/>
  <c r="DG34" i="2"/>
  <c r="DG32" i="2"/>
  <c r="DG30" i="2"/>
  <c r="DG28" i="2"/>
  <c r="DG26" i="2"/>
  <c r="DG24" i="2"/>
  <c r="DG22" i="2"/>
  <c r="DG20" i="2"/>
  <c r="DG18" i="2"/>
  <c r="DG16" i="2"/>
  <c r="DG14" i="2"/>
  <c r="DG53" i="2"/>
  <c r="CA53" i="2"/>
  <c r="CA52" i="2"/>
  <c r="CU51" i="2"/>
  <c r="CA51" i="2"/>
  <c r="CA50" i="2"/>
  <c r="CU49" i="2"/>
  <c r="CA49" i="2"/>
  <c r="CU48" i="2"/>
  <c r="CA48" i="2"/>
  <c r="CA47" i="2"/>
  <c r="CA46" i="2"/>
  <c r="CU45" i="2"/>
  <c r="CA45" i="2"/>
  <c r="CA44" i="2"/>
  <c r="CU43" i="2"/>
  <c r="CA43" i="2"/>
  <c r="CA42" i="2"/>
  <c r="CU41" i="2"/>
  <c r="CA41" i="2"/>
  <c r="CU40" i="2"/>
  <c r="CA40" i="2"/>
  <c r="CA39" i="2"/>
  <c r="CA38" i="2"/>
  <c r="CA37" i="2"/>
  <c r="CA36" i="2"/>
  <c r="CU35" i="2"/>
  <c r="CA35" i="2"/>
  <c r="CA34" i="2"/>
  <c r="CA33" i="2"/>
  <c r="CU32" i="2"/>
  <c r="CA32" i="2"/>
  <c r="CA31" i="2"/>
  <c r="CA30" i="2"/>
  <c r="CA29" i="2"/>
  <c r="CA28" i="2"/>
  <c r="CA27" i="2"/>
  <c r="CA26" i="2"/>
  <c r="CA25" i="2"/>
  <c r="CU24" i="2"/>
  <c r="CA24" i="2"/>
  <c r="CU23" i="2"/>
  <c r="CA23" i="2"/>
  <c r="CU22" i="2"/>
  <c r="CA22" i="2"/>
  <c r="CA21" i="2"/>
  <c r="CA20" i="2"/>
  <c r="CY19" i="2"/>
  <c r="CA19" i="2"/>
  <c r="CA18" i="2"/>
  <c r="CA17" i="2"/>
  <c r="CA16" i="2"/>
  <c r="CY15" i="2"/>
  <c r="CA15" i="2"/>
  <c r="CA14" i="2"/>
  <c r="CY13" i="2"/>
  <c r="CA12" i="2"/>
  <c r="BO13" i="2"/>
  <c r="E1347" i="15"/>
  <c r="E1348" i="15" s="1"/>
  <c r="E1307" i="15"/>
  <c r="E1308" i="15" s="1"/>
  <c r="E1267" i="15"/>
  <c r="E1268" i="15" s="1"/>
  <c r="E1227" i="15"/>
  <c r="G1227" i="15" s="1"/>
  <c r="E1187" i="15"/>
  <c r="E1188" i="15" s="1"/>
  <c r="E1147" i="15"/>
  <c r="E1148" i="15" s="1"/>
  <c r="E1107" i="15"/>
  <c r="E1108" i="15" s="1"/>
  <c r="E1067" i="15"/>
  <c r="G1067" i="15" s="1"/>
  <c r="E1027" i="15"/>
  <c r="E1028" i="15" s="1"/>
  <c r="E947" i="15"/>
  <c r="E907" i="15"/>
  <c r="E908" i="15" s="1"/>
  <c r="E867" i="15"/>
  <c r="G867" i="15" s="1"/>
  <c r="B1343" i="15"/>
  <c r="B1342" i="15"/>
  <c r="B1341" i="15"/>
  <c r="B1340" i="15"/>
  <c r="B1339" i="15"/>
  <c r="B1338" i="15"/>
  <c r="B1337" i="15"/>
  <c r="B1336" i="15"/>
  <c r="B1335" i="15"/>
  <c r="B1334" i="15"/>
  <c r="B1333" i="15"/>
  <c r="B1332" i="15"/>
  <c r="B1331" i="15"/>
  <c r="B1330" i="15"/>
  <c r="B1329" i="15"/>
  <c r="B1328" i="15"/>
  <c r="B1327" i="15"/>
  <c r="B1326" i="15"/>
  <c r="B1325" i="15"/>
  <c r="B1324" i="15"/>
  <c r="B1323" i="15"/>
  <c r="B1322" i="15"/>
  <c r="B1321" i="15"/>
  <c r="B1320" i="15"/>
  <c r="B1319" i="15"/>
  <c r="B1318" i="15"/>
  <c r="B1317" i="15"/>
  <c r="B1316" i="15"/>
  <c r="B1315" i="15"/>
  <c r="B1314" i="15"/>
  <c r="B1313" i="15"/>
  <c r="B1312" i="15"/>
  <c r="B1311" i="15"/>
  <c r="B1310" i="15"/>
  <c r="B1309" i="15"/>
  <c r="B1308" i="15"/>
  <c r="B1307" i="15"/>
  <c r="B1303" i="15"/>
  <c r="B1302" i="15"/>
  <c r="B1301" i="15"/>
  <c r="B1300" i="15"/>
  <c r="B1299" i="15"/>
  <c r="B1298" i="15"/>
  <c r="B1297" i="15"/>
  <c r="B1296" i="15"/>
  <c r="B1295" i="15"/>
  <c r="B1294" i="15"/>
  <c r="B1293" i="15"/>
  <c r="B1292" i="15"/>
  <c r="B1291" i="15"/>
  <c r="B1290" i="15"/>
  <c r="B1289" i="15"/>
  <c r="B1288" i="15"/>
  <c r="B1287" i="15"/>
  <c r="B1286" i="15"/>
  <c r="B1285" i="15"/>
  <c r="B1284" i="15"/>
  <c r="B1283" i="15"/>
  <c r="B1282" i="15"/>
  <c r="B1281" i="15"/>
  <c r="B1280" i="15"/>
  <c r="B1279" i="15"/>
  <c r="B1278" i="15"/>
  <c r="B1277" i="15"/>
  <c r="B1276" i="15"/>
  <c r="B1275" i="15"/>
  <c r="B1274" i="15"/>
  <c r="B1273" i="15"/>
  <c r="B1272" i="15"/>
  <c r="B1271" i="15"/>
  <c r="B1270" i="15"/>
  <c r="B1269" i="15"/>
  <c r="B1268" i="15"/>
  <c r="B1267" i="15"/>
  <c r="B1263" i="15"/>
  <c r="B1262" i="15"/>
  <c r="B1261" i="15"/>
  <c r="B1260" i="15"/>
  <c r="B1259" i="15"/>
  <c r="B1258" i="15"/>
  <c r="B1257" i="15"/>
  <c r="B1256" i="15"/>
  <c r="B1255" i="15"/>
  <c r="B1254" i="15"/>
  <c r="B1253" i="15"/>
  <c r="B1252" i="15"/>
  <c r="B1251" i="15"/>
  <c r="B1250" i="15"/>
  <c r="B1249" i="15"/>
  <c r="B1248" i="15"/>
  <c r="B1247" i="15"/>
  <c r="B1246" i="15"/>
  <c r="B1245" i="15"/>
  <c r="B1244" i="15"/>
  <c r="B1243" i="15"/>
  <c r="B1242" i="15"/>
  <c r="B1241" i="15"/>
  <c r="B1240" i="15"/>
  <c r="B1239" i="15"/>
  <c r="B1238" i="15"/>
  <c r="B1237" i="15"/>
  <c r="B1236" i="15"/>
  <c r="B1235" i="15"/>
  <c r="B1234" i="15"/>
  <c r="B1233" i="15"/>
  <c r="B1232" i="15"/>
  <c r="B1231" i="15"/>
  <c r="B1230" i="15"/>
  <c r="B1229" i="15"/>
  <c r="B1228" i="15"/>
  <c r="B1227" i="15"/>
  <c r="B1223" i="15"/>
  <c r="B1222" i="15"/>
  <c r="B1221" i="15"/>
  <c r="B1220" i="15"/>
  <c r="B1219" i="15"/>
  <c r="B1218" i="15"/>
  <c r="B1217" i="15"/>
  <c r="B1216" i="15"/>
  <c r="B1215" i="15"/>
  <c r="B1214" i="15"/>
  <c r="B1213" i="15"/>
  <c r="B1212" i="15"/>
  <c r="B1211" i="15"/>
  <c r="B1210" i="15"/>
  <c r="B1209" i="15"/>
  <c r="B1208" i="15"/>
  <c r="B1207" i="15"/>
  <c r="B1206" i="15"/>
  <c r="B1205" i="15"/>
  <c r="B1204" i="15"/>
  <c r="B1203" i="15"/>
  <c r="B1202" i="15"/>
  <c r="B1201" i="15"/>
  <c r="B1200" i="15"/>
  <c r="B1199" i="15"/>
  <c r="B1198" i="15"/>
  <c r="B1197" i="15"/>
  <c r="B1196" i="15"/>
  <c r="B1195" i="15"/>
  <c r="B1194" i="15"/>
  <c r="B1193" i="15"/>
  <c r="B1192" i="15"/>
  <c r="B1191" i="15"/>
  <c r="B1190" i="15"/>
  <c r="B1189" i="15"/>
  <c r="B1188" i="15"/>
  <c r="B1187" i="15"/>
  <c r="B1183" i="15"/>
  <c r="B1182" i="15"/>
  <c r="B1181" i="15"/>
  <c r="B1180" i="15"/>
  <c r="B1179" i="15"/>
  <c r="B1178" i="15"/>
  <c r="B1177" i="15"/>
  <c r="B1176" i="15"/>
  <c r="B1175" i="15"/>
  <c r="B1174" i="15"/>
  <c r="B1173" i="15"/>
  <c r="B1172" i="15"/>
  <c r="B1171" i="15"/>
  <c r="B1170" i="15"/>
  <c r="B1169" i="15"/>
  <c r="B1168" i="15"/>
  <c r="B1167" i="15"/>
  <c r="B1166" i="15"/>
  <c r="B1165" i="15"/>
  <c r="B1164" i="15"/>
  <c r="B1163" i="15"/>
  <c r="B1162" i="15"/>
  <c r="B1161" i="15"/>
  <c r="B1160" i="15"/>
  <c r="B1159" i="15"/>
  <c r="B1158" i="15"/>
  <c r="B1157" i="15"/>
  <c r="B1156" i="15"/>
  <c r="B1155" i="15"/>
  <c r="B1154" i="15"/>
  <c r="B1153" i="15"/>
  <c r="B1152" i="15"/>
  <c r="B1151" i="15"/>
  <c r="B1150" i="15"/>
  <c r="B1149" i="15"/>
  <c r="B1148" i="15"/>
  <c r="B1147" i="15"/>
  <c r="B1063" i="15"/>
  <c r="B1062" i="15"/>
  <c r="B1061" i="15"/>
  <c r="B1060" i="15"/>
  <c r="B1059" i="15"/>
  <c r="B1058" i="15"/>
  <c r="B1057" i="15"/>
  <c r="B1056" i="15"/>
  <c r="B1055" i="15"/>
  <c r="B1054" i="15"/>
  <c r="B1053" i="15"/>
  <c r="B1052" i="15"/>
  <c r="B1051" i="15"/>
  <c r="B1050" i="15"/>
  <c r="B1049" i="15"/>
  <c r="B1048" i="15"/>
  <c r="B1047" i="15"/>
  <c r="B1046" i="15"/>
  <c r="B1045" i="15"/>
  <c r="B1044" i="15"/>
  <c r="B1043" i="15"/>
  <c r="B1042" i="15"/>
  <c r="B1041" i="15"/>
  <c r="B1040" i="15"/>
  <c r="B1039" i="15"/>
  <c r="B1038" i="15"/>
  <c r="B1037" i="15"/>
  <c r="B1036" i="15"/>
  <c r="B1035" i="15"/>
  <c r="B1034" i="15"/>
  <c r="B1033" i="15"/>
  <c r="B1032" i="15"/>
  <c r="B1031" i="15"/>
  <c r="B1030" i="15"/>
  <c r="B1029" i="15"/>
  <c r="B1028" i="15"/>
  <c r="B1027" i="15"/>
  <c r="B983" i="15"/>
  <c r="B982" i="15"/>
  <c r="B981" i="15"/>
  <c r="B980" i="15"/>
  <c r="B979" i="15"/>
  <c r="B978" i="15"/>
  <c r="B977" i="15"/>
  <c r="B976" i="15"/>
  <c r="B975" i="15"/>
  <c r="B974" i="15"/>
  <c r="B973" i="15"/>
  <c r="B972" i="15"/>
  <c r="B971" i="15"/>
  <c r="B970" i="15"/>
  <c r="B969" i="15"/>
  <c r="B968" i="15"/>
  <c r="B967" i="15"/>
  <c r="B966" i="15"/>
  <c r="B965" i="15"/>
  <c r="B964" i="15"/>
  <c r="B963" i="15"/>
  <c r="B962" i="15"/>
  <c r="B961" i="15"/>
  <c r="B960" i="15"/>
  <c r="B959" i="15"/>
  <c r="B958" i="15"/>
  <c r="B957" i="15"/>
  <c r="B956" i="15"/>
  <c r="B955" i="15"/>
  <c r="B954" i="15"/>
  <c r="B953" i="15"/>
  <c r="B952" i="15"/>
  <c r="B951" i="15"/>
  <c r="B950" i="15"/>
  <c r="B949" i="15"/>
  <c r="B948" i="15"/>
  <c r="B947" i="15"/>
  <c r="B943" i="15"/>
  <c r="B942" i="15"/>
  <c r="B941" i="15"/>
  <c r="B940" i="15"/>
  <c r="B939" i="15"/>
  <c r="B938" i="15"/>
  <c r="B937" i="15"/>
  <c r="B936" i="15"/>
  <c r="B935" i="15"/>
  <c r="B934" i="15"/>
  <c r="B933" i="15"/>
  <c r="B932" i="15"/>
  <c r="B931" i="15"/>
  <c r="B930" i="15"/>
  <c r="B929" i="15"/>
  <c r="B928" i="15"/>
  <c r="B927" i="15"/>
  <c r="B926" i="15"/>
  <c r="B925" i="15"/>
  <c r="B924" i="15"/>
  <c r="B923" i="15"/>
  <c r="B922" i="15"/>
  <c r="B921" i="15"/>
  <c r="B920" i="15"/>
  <c r="B919" i="15"/>
  <c r="B918" i="15"/>
  <c r="B917" i="15"/>
  <c r="B916" i="15"/>
  <c r="B915" i="15"/>
  <c r="B914" i="15"/>
  <c r="B913" i="15"/>
  <c r="B912" i="15"/>
  <c r="B911" i="15"/>
  <c r="B910" i="15"/>
  <c r="B909" i="15"/>
  <c r="B908" i="15"/>
  <c r="B907" i="15"/>
  <c r="B903" i="15"/>
  <c r="B902" i="15"/>
  <c r="B901" i="15"/>
  <c r="B900" i="15"/>
  <c r="B899" i="15"/>
  <c r="B898" i="15"/>
  <c r="B897" i="15"/>
  <c r="B896" i="15"/>
  <c r="B895" i="15"/>
  <c r="B894" i="15"/>
  <c r="B893" i="15"/>
  <c r="B892" i="15"/>
  <c r="B891" i="15"/>
  <c r="B890" i="15"/>
  <c r="B889" i="15"/>
  <c r="B888" i="15"/>
  <c r="B887" i="15"/>
  <c r="B886" i="15"/>
  <c r="B885" i="15"/>
  <c r="B884" i="15"/>
  <c r="B883" i="15"/>
  <c r="B882" i="15"/>
  <c r="B881" i="15"/>
  <c r="B880" i="15"/>
  <c r="B879" i="15"/>
  <c r="B878" i="15"/>
  <c r="B877" i="15"/>
  <c r="B876" i="15"/>
  <c r="B875" i="15"/>
  <c r="B874" i="15"/>
  <c r="B873" i="15"/>
  <c r="B872" i="15"/>
  <c r="B871" i="15"/>
  <c r="B870" i="15"/>
  <c r="B869" i="15"/>
  <c r="B868" i="15"/>
  <c r="B867" i="15"/>
  <c r="C26" i="22" a="1"/>
  <c r="C26" i="22" s="1"/>
  <c r="C10" i="22" a="1"/>
  <c r="C10" i="22" s="1"/>
  <c r="C7" i="22" a="1"/>
  <c r="C7" i="22" s="1"/>
  <c r="C30" i="22" a="1"/>
  <c r="C30" i="22" s="1"/>
  <c r="C29" i="22" a="1"/>
  <c r="C29" i="22" s="1"/>
  <c r="C28" i="22" a="1"/>
  <c r="C28" i="22" s="1"/>
  <c r="C27" i="22" a="1"/>
  <c r="C27" i="22" s="1"/>
  <c r="C25" i="22" a="1"/>
  <c r="C25" i="22" s="1"/>
  <c r="C24" i="22" a="1"/>
  <c r="C24" i="22" s="1"/>
  <c r="C22" i="22" a="1"/>
  <c r="C22" i="22" s="1"/>
  <c r="C21" i="22" a="1"/>
  <c r="C21" i="22" s="1"/>
  <c r="C20" i="22" a="1"/>
  <c r="C20" i="22" s="1"/>
  <c r="C19" i="22" a="1"/>
  <c r="C19" i="22" s="1"/>
  <c r="C18" i="22" a="1"/>
  <c r="C18" i="22" s="1"/>
  <c r="C31" i="22" a="1"/>
  <c r="C31" i="22" s="1"/>
  <c r="C23" i="22" a="1"/>
  <c r="C23" i="22" s="1"/>
  <c r="C15" i="22" a="1"/>
  <c r="C15" i="22" s="1"/>
  <c r="C14" i="22" a="1"/>
  <c r="C14" i="22" s="1"/>
  <c r="C13" i="22" a="1"/>
  <c r="C13" i="22" s="1"/>
  <c r="C12" i="22" a="1"/>
  <c r="C12" i="22" s="1"/>
  <c r="C11" i="22" a="1"/>
  <c r="C11" i="22" s="1"/>
  <c r="C9" i="22" a="1"/>
  <c r="C9" i="22" s="1"/>
  <c r="C8" i="22" a="1"/>
  <c r="C8" i="22" s="1"/>
  <c r="C6" i="22" a="1"/>
  <c r="C6" i="22" s="1"/>
  <c r="C5" i="22" a="1"/>
  <c r="C5" i="22" s="1"/>
  <c r="C4" i="22" a="1"/>
  <c r="C4" i="22" s="1"/>
  <c r="C3" i="22" a="1"/>
  <c r="C3" i="22" s="1"/>
  <c r="C2" i="22" a="1"/>
  <c r="C2" i="22" s="1"/>
  <c r="A34" i="26" l="1"/>
  <c r="E33" i="26"/>
  <c r="H680" i="15"/>
  <c r="H673" i="15"/>
  <c r="I687" i="15"/>
  <c r="J686" i="15"/>
  <c r="I674" i="15"/>
  <c r="H675" i="15"/>
  <c r="I685" i="15"/>
  <c r="K677" i="15"/>
  <c r="J679" i="15"/>
  <c r="H683" i="15"/>
  <c r="K676" i="15"/>
  <c r="I680" i="15"/>
  <c r="I673" i="15"/>
  <c r="J687" i="15"/>
  <c r="K674" i="15"/>
  <c r="I675" i="15"/>
  <c r="H685" i="15"/>
  <c r="K679" i="15"/>
  <c r="I683" i="15"/>
  <c r="I682" i="15"/>
  <c r="J680" i="15"/>
  <c r="H684" i="15"/>
  <c r="K687" i="15"/>
  <c r="H682" i="15"/>
  <c r="J674" i="15"/>
  <c r="J675" i="15"/>
  <c r="J681" i="15"/>
  <c r="I677" i="15"/>
  <c r="K678" i="15"/>
  <c r="J683" i="15"/>
  <c r="I684" i="15"/>
  <c r="K680" i="15"/>
  <c r="J684" i="15"/>
  <c r="K682" i="15"/>
  <c r="I671" i="15"/>
  <c r="K681" i="15"/>
  <c r="H672" i="15"/>
  <c r="I678" i="15"/>
  <c r="I688" i="15"/>
  <c r="K675" i="15"/>
  <c r="J673" i="15"/>
  <c r="K684" i="15"/>
  <c r="K686" i="15"/>
  <c r="J682" i="15"/>
  <c r="H671" i="15"/>
  <c r="J685" i="15"/>
  <c r="I672" i="15"/>
  <c r="J678" i="15"/>
  <c r="J688" i="15"/>
  <c r="H676" i="15"/>
  <c r="H677" i="15"/>
  <c r="K683" i="15"/>
  <c r="K673" i="15"/>
  <c r="H686" i="15"/>
  <c r="J671" i="15"/>
  <c r="K685" i="15"/>
  <c r="H681" i="15"/>
  <c r="J672" i="15"/>
  <c r="H679" i="15"/>
  <c r="K688" i="15"/>
  <c r="I676" i="15"/>
  <c r="I681" i="15"/>
  <c r="H688" i="15"/>
  <c r="H687" i="15"/>
  <c r="I686" i="15"/>
  <c r="H674" i="15"/>
  <c r="K671" i="15"/>
  <c r="J677" i="15"/>
  <c r="K672" i="15"/>
  <c r="I679" i="15"/>
  <c r="J676" i="15"/>
  <c r="H678" i="15"/>
  <c r="K629" i="15"/>
  <c r="H641" i="15"/>
  <c r="H640" i="15"/>
  <c r="H639" i="15"/>
  <c r="K631" i="15"/>
  <c r="H626" i="15"/>
  <c r="I625" i="15"/>
  <c r="J635" i="15"/>
  <c r="I637" i="15"/>
  <c r="H636" i="15"/>
  <c r="J623" i="15"/>
  <c r="I629" i="15"/>
  <c r="K640" i="15"/>
  <c r="J624" i="15"/>
  <c r="I639" i="15"/>
  <c r="H631" i="15"/>
  <c r="K625" i="15"/>
  <c r="H628" i="15"/>
  <c r="K635" i="15"/>
  <c r="I627" i="15"/>
  <c r="J637" i="15"/>
  <c r="K636" i="15"/>
  <c r="I633" i="15"/>
  <c r="J629" i="15"/>
  <c r="J632" i="15"/>
  <c r="I640" i="15"/>
  <c r="K624" i="15"/>
  <c r="J631" i="15"/>
  <c r="K630" i="15"/>
  <c r="H625" i="15"/>
  <c r="J628" i="15"/>
  <c r="J627" i="15"/>
  <c r="I636" i="15"/>
  <c r="I634" i="15"/>
  <c r="H632" i="15"/>
  <c r="H622" i="15"/>
  <c r="I624" i="15"/>
  <c r="J633" i="15"/>
  <c r="I630" i="15"/>
  <c r="K638" i="15"/>
  <c r="K628" i="15"/>
  <c r="I642" i="15"/>
  <c r="K627" i="15"/>
  <c r="H634" i="15"/>
  <c r="H630" i="15"/>
  <c r="J641" i="15"/>
  <c r="I632" i="15"/>
  <c r="I622" i="15"/>
  <c r="K633" i="15"/>
  <c r="I626" i="15"/>
  <c r="J630" i="15"/>
  <c r="I638" i="15"/>
  <c r="J642" i="15"/>
  <c r="K634" i="15"/>
  <c r="K623" i="15"/>
  <c r="H624" i="15"/>
  <c r="I628" i="15"/>
  <c r="I641" i="15"/>
  <c r="K622" i="15"/>
  <c r="K639" i="15"/>
  <c r="H633" i="15"/>
  <c r="J626" i="15"/>
  <c r="H638" i="15"/>
  <c r="H635" i="15"/>
  <c r="K642" i="15"/>
  <c r="K637" i="15"/>
  <c r="J634" i="15"/>
  <c r="H623" i="15"/>
  <c r="K632" i="15"/>
  <c r="H627" i="15"/>
  <c r="H629" i="15"/>
  <c r="K641" i="15"/>
  <c r="J640" i="15"/>
  <c r="J622" i="15"/>
  <c r="J639" i="15"/>
  <c r="K626" i="15"/>
  <c r="J625" i="15"/>
  <c r="J638" i="15"/>
  <c r="I635" i="15"/>
  <c r="H642" i="15"/>
  <c r="H637" i="15"/>
  <c r="I623" i="15"/>
  <c r="I631" i="15"/>
  <c r="J636" i="15"/>
  <c r="J659" i="15"/>
  <c r="I664" i="15"/>
  <c r="H655" i="15"/>
  <c r="I658" i="15"/>
  <c r="J654" i="15"/>
  <c r="J653" i="15"/>
  <c r="K648" i="15"/>
  <c r="K652" i="15"/>
  <c r="K661" i="15"/>
  <c r="H651" i="15"/>
  <c r="K664" i="15"/>
  <c r="I655" i="15"/>
  <c r="J658" i="15"/>
  <c r="K649" i="15"/>
  <c r="K654" i="15"/>
  <c r="K653" i="15"/>
  <c r="K657" i="15"/>
  <c r="I662" i="15"/>
  <c r="K665" i="15"/>
  <c r="J647" i="15"/>
  <c r="I661" i="15"/>
  <c r="I651" i="15"/>
  <c r="J655" i="15"/>
  <c r="J665" i="15"/>
  <c r="H649" i="15"/>
  <c r="H666" i="15"/>
  <c r="H654" i="15"/>
  <c r="H653" i="15"/>
  <c r="K647" i="15"/>
  <c r="H657" i="15"/>
  <c r="K655" i="15"/>
  <c r="I657" i="15"/>
  <c r="J662" i="15"/>
  <c r="H659" i="15"/>
  <c r="I656" i="15"/>
  <c r="H663" i="15"/>
  <c r="J666" i="15"/>
  <c r="J660" i="15"/>
  <c r="I650" i="15"/>
  <c r="I647" i="15"/>
  <c r="I653" i="15"/>
  <c r="H662" i="15"/>
  <c r="I659" i="15"/>
  <c r="J651" i="15"/>
  <c r="J656" i="15"/>
  <c r="I665" i="15"/>
  <c r="I663" i="15"/>
  <c r="K666" i="15"/>
  <c r="I660" i="15"/>
  <c r="H648" i="15"/>
  <c r="H652" i="15"/>
  <c r="H650" i="15"/>
  <c r="H647" i="15"/>
  <c r="H656" i="15"/>
  <c r="I666" i="15"/>
  <c r="K662" i="15"/>
  <c r="K659" i="15"/>
  <c r="H664" i="15"/>
  <c r="K656" i="15"/>
  <c r="K658" i="15"/>
  <c r="H665" i="15"/>
  <c r="J663" i="15"/>
  <c r="K660" i="15"/>
  <c r="I648" i="15"/>
  <c r="I652" i="15"/>
  <c r="J650" i="15"/>
  <c r="K651" i="15"/>
  <c r="H660" i="15"/>
  <c r="J661" i="15"/>
  <c r="J664" i="15"/>
  <c r="H658" i="15"/>
  <c r="J649" i="15"/>
  <c r="K663" i="15"/>
  <c r="I654" i="15"/>
  <c r="J648" i="15"/>
  <c r="J652" i="15"/>
  <c r="J657" i="15"/>
  <c r="H661" i="15"/>
  <c r="L661" i="15" s="1"/>
  <c r="O661" i="15" s="1"/>
  <c r="I649" i="15"/>
  <c r="K650" i="15"/>
  <c r="H606" i="15"/>
  <c r="H602" i="15"/>
  <c r="K608" i="15"/>
  <c r="K604" i="15"/>
  <c r="K610" i="15"/>
  <c r="J616" i="15"/>
  <c r="K603" i="15"/>
  <c r="J598" i="15"/>
  <c r="J615" i="15"/>
  <c r="H600" i="15"/>
  <c r="K613" i="15"/>
  <c r="J606" i="15"/>
  <c r="K602" i="15"/>
  <c r="I608" i="15"/>
  <c r="I604" i="15"/>
  <c r="I610" i="15"/>
  <c r="J599" i="15"/>
  <c r="J603" i="15"/>
  <c r="I598" i="15"/>
  <c r="K611" i="15"/>
  <c r="K615" i="15"/>
  <c r="J600" i="15"/>
  <c r="I613" i="15"/>
  <c r="J612" i="15"/>
  <c r="H598" i="15"/>
  <c r="K606" i="15"/>
  <c r="J602" i="15"/>
  <c r="H608" i="15"/>
  <c r="H604" i="15"/>
  <c r="H610" i="15"/>
  <c r="I599" i="15"/>
  <c r="H605" i="15"/>
  <c r="K598" i="15"/>
  <c r="I611" i="15"/>
  <c r="I607" i="15"/>
  <c r="I614" i="15"/>
  <c r="J605" i="15"/>
  <c r="I612" i="15"/>
  <c r="K601" i="15"/>
  <c r="I609" i="15"/>
  <c r="K599" i="15"/>
  <c r="I605" i="15"/>
  <c r="K617" i="15"/>
  <c r="J611" i="15"/>
  <c r="J607" i="15"/>
  <c r="K614" i="15"/>
  <c r="K609" i="15"/>
  <c r="H614" i="15"/>
  <c r="K612" i="15"/>
  <c r="J601" i="15"/>
  <c r="H609" i="15"/>
  <c r="K616" i="15"/>
  <c r="K605" i="15"/>
  <c r="I617" i="15"/>
  <c r="K607" i="15"/>
  <c r="J614" i="15"/>
  <c r="I602" i="15"/>
  <c r="H611" i="15"/>
  <c r="H612" i="15"/>
  <c r="I601" i="15"/>
  <c r="J609" i="15"/>
  <c r="I616" i="15"/>
  <c r="I603" i="15"/>
  <c r="H617" i="15"/>
  <c r="I615" i="15"/>
  <c r="K600" i="15"/>
  <c r="H613" i="15"/>
  <c r="J608" i="15"/>
  <c r="H607" i="15"/>
  <c r="I606" i="15"/>
  <c r="H601" i="15"/>
  <c r="J604" i="15"/>
  <c r="J610" i="15"/>
  <c r="H616" i="15"/>
  <c r="H603" i="15"/>
  <c r="J617" i="15"/>
  <c r="H615" i="15"/>
  <c r="I600" i="15"/>
  <c r="J613" i="15"/>
  <c r="H599" i="15"/>
  <c r="G1267" i="15"/>
  <c r="G907" i="15"/>
  <c r="B1133" i="15"/>
  <c r="B1093" i="15"/>
  <c r="G1107" i="15"/>
  <c r="G1027" i="15"/>
  <c r="J28" i="20" a="1"/>
  <c r="J28" i="20" s="1"/>
  <c r="K13" i="20" a="1"/>
  <c r="K13" i="20" s="1"/>
  <c r="AF13" i="20" a="1"/>
  <c r="AF13" i="20" s="1"/>
  <c r="W25" i="20" a="1"/>
  <c r="W25" i="20" s="1"/>
  <c r="P13" i="20" a="1"/>
  <c r="P13" i="20" s="1"/>
  <c r="K19" i="20" a="1"/>
  <c r="K19" i="20" s="1"/>
  <c r="Y10" i="20" a="1"/>
  <c r="Y10" i="20" s="1"/>
  <c r="R28" i="20" a="1"/>
  <c r="R28" i="20" s="1"/>
  <c r="AL19" i="20" a="1"/>
  <c r="AL19" i="20" s="1"/>
  <c r="S13" i="20" a="1"/>
  <c r="S13" i="20" s="1"/>
  <c r="N19" i="20" a="1"/>
  <c r="N19" i="20" s="1"/>
  <c r="AB10" i="20" a="1"/>
  <c r="AB10" i="20" s="1"/>
  <c r="Z28" i="20" a="1"/>
  <c r="Z28" i="20" s="1"/>
  <c r="F19" i="20" a="1"/>
  <c r="F19" i="20" s="1"/>
  <c r="X13" i="20" a="1"/>
  <c r="X13" i="20" s="1"/>
  <c r="S19" i="20" a="1"/>
  <c r="S19" i="20" s="1"/>
  <c r="G25" i="20" a="1"/>
  <c r="G25" i="20" s="1"/>
  <c r="AH28" i="20" a="1"/>
  <c r="AH28" i="20" s="1"/>
  <c r="AA13" i="20" a="1"/>
  <c r="AA13" i="20" s="1"/>
  <c r="V19" i="20" a="1"/>
  <c r="V19" i="20" s="1"/>
  <c r="O25" i="20" a="1"/>
  <c r="O25" i="20" s="1"/>
  <c r="AA19" i="20" a="1"/>
  <c r="AA19" i="20" s="1"/>
  <c r="AI13" i="20" a="1"/>
  <c r="AI13" i="20" s="1"/>
  <c r="AD19" i="20" a="1"/>
  <c r="AD19" i="20" s="1"/>
  <c r="AE25" i="20" a="1"/>
  <c r="AE25" i="20" s="1"/>
  <c r="H13" i="20" a="1"/>
  <c r="H13" i="20" s="1"/>
  <c r="AN13" i="20" a="1"/>
  <c r="AN13" i="20" s="1"/>
  <c r="AI19" i="20" a="1"/>
  <c r="AI19" i="20" s="1"/>
  <c r="AM25" i="20" a="1"/>
  <c r="AM25" i="20" s="1"/>
  <c r="AJ10" i="20" a="1"/>
  <c r="AJ10" i="20" s="1"/>
  <c r="I10" i="20" a="1"/>
  <c r="I10" i="20" s="1"/>
  <c r="L10" i="20" a="1"/>
  <c r="L10" i="20" s="1"/>
  <c r="Q10" i="20" a="1"/>
  <c r="Q10" i="20" s="1"/>
  <c r="T10" i="20" a="1"/>
  <c r="T10" i="20" s="1"/>
  <c r="AG22" i="20" a="1"/>
  <c r="AG22" i="20" s="1"/>
  <c r="J13" i="20" a="1"/>
  <c r="J13" i="20" s="1"/>
  <c r="R13" i="20" a="1"/>
  <c r="R13" i="20" s="1"/>
  <c r="Z13" i="20" a="1"/>
  <c r="Z13" i="20" s="1"/>
  <c r="AH13" i="20" a="1"/>
  <c r="AH13" i="20" s="1"/>
  <c r="E19" i="20" a="1"/>
  <c r="E19" i="20" s="1"/>
  <c r="M19" i="20" a="1"/>
  <c r="M19" i="20" s="1"/>
  <c r="U19" i="20" a="1"/>
  <c r="U19" i="20" s="1"/>
  <c r="AC19" i="20" a="1"/>
  <c r="AC19" i="20" s="1"/>
  <c r="AK19" i="20" a="1"/>
  <c r="AK19" i="20" s="1"/>
  <c r="H22" i="20" a="1"/>
  <c r="H22" i="20" s="1"/>
  <c r="P22" i="20" a="1"/>
  <c r="P22" i="20" s="1"/>
  <c r="X22" i="20" a="1"/>
  <c r="X22" i="20" s="1"/>
  <c r="AF22" i="20" a="1"/>
  <c r="AF22" i="20" s="1"/>
  <c r="AN22" i="20" a="1"/>
  <c r="AN22" i="20" s="1"/>
  <c r="K10" i="20" a="1"/>
  <c r="K10" i="20" s="1"/>
  <c r="S10" i="20" a="1"/>
  <c r="S10" i="20" s="1"/>
  <c r="AA10" i="20" a="1"/>
  <c r="AA10" i="20" s="1"/>
  <c r="AI10" i="20" a="1"/>
  <c r="AI10" i="20" s="1"/>
  <c r="F25" i="20" a="1"/>
  <c r="F25" i="20" s="1"/>
  <c r="N25" i="20" a="1"/>
  <c r="N25" i="20" s="1"/>
  <c r="V25" i="20" a="1"/>
  <c r="V25" i="20" s="1"/>
  <c r="AD25" i="20" a="1"/>
  <c r="AD25" i="20" s="1"/>
  <c r="AL25" i="20" a="1"/>
  <c r="AL25" i="20" s="1"/>
  <c r="I28" i="20" a="1"/>
  <c r="I28" i="20" s="1"/>
  <c r="Q28" i="20" a="1"/>
  <c r="Q28" i="20" s="1"/>
  <c r="Y28" i="20" a="1"/>
  <c r="Y28" i="20" s="1"/>
  <c r="AG28" i="20" a="1"/>
  <c r="AG28" i="20" s="1"/>
  <c r="AO28" i="20" a="1"/>
  <c r="AO28" i="20" s="1"/>
  <c r="L13" i="20" a="1"/>
  <c r="L13" i="20" s="1"/>
  <c r="T13" i="20" a="1"/>
  <c r="T13" i="20" s="1"/>
  <c r="AB13" i="20" a="1"/>
  <c r="AB13" i="20" s="1"/>
  <c r="AJ13" i="20" a="1"/>
  <c r="AJ13" i="20" s="1"/>
  <c r="G19" i="20" a="1"/>
  <c r="G19" i="20" s="1"/>
  <c r="O19" i="20" a="1"/>
  <c r="O19" i="20" s="1"/>
  <c r="W19" i="20" a="1"/>
  <c r="W19" i="20" s="1"/>
  <c r="AE19" i="20" a="1"/>
  <c r="AE19" i="20" s="1"/>
  <c r="AM19" i="20" a="1"/>
  <c r="AM19" i="20" s="1"/>
  <c r="J22" i="20" a="1"/>
  <c r="J22" i="20" s="1"/>
  <c r="R22" i="20" a="1"/>
  <c r="R22" i="20" s="1"/>
  <c r="Z22" i="20" a="1"/>
  <c r="Z22" i="20" s="1"/>
  <c r="AH22" i="20" a="1"/>
  <c r="AH22" i="20" s="1"/>
  <c r="E10" i="20" a="1"/>
  <c r="E10" i="20" s="1"/>
  <c r="M10" i="20" a="1"/>
  <c r="M10" i="20" s="1"/>
  <c r="U10" i="20" a="1"/>
  <c r="U10" i="20" s="1"/>
  <c r="AC10" i="20" a="1"/>
  <c r="AC10" i="20" s="1"/>
  <c r="AK10" i="20" a="1"/>
  <c r="AK10" i="20" s="1"/>
  <c r="H25" i="20" a="1"/>
  <c r="H25" i="20" s="1"/>
  <c r="P25" i="20" a="1"/>
  <c r="P25" i="20" s="1"/>
  <c r="X25" i="20" a="1"/>
  <c r="X25" i="20" s="1"/>
  <c r="AF25" i="20" a="1"/>
  <c r="AF25" i="20" s="1"/>
  <c r="AN25" i="20" a="1"/>
  <c r="AN25" i="20" s="1"/>
  <c r="K28" i="20" a="1"/>
  <c r="K28" i="20" s="1"/>
  <c r="S28" i="20" a="1"/>
  <c r="S28" i="20" s="1"/>
  <c r="AA28" i="20" a="1"/>
  <c r="AA28" i="20" s="1"/>
  <c r="AI28" i="20" a="1"/>
  <c r="AI28" i="20" s="1"/>
  <c r="Q22" i="20" a="1"/>
  <c r="Q22" i="20" s="1"/>
  <c r="AO22" i="20" a="1"/>
  <c r="AO22" i="20" s="1"/>
  <c r="E13" i="20" a="1"/>
  <c r="E13" i="20" s="1"/>
  <c r="M13" i="20" a="1"/>
  <c r="M13" i="20" s="1"/>
  <c r="U13" i="20" a="1"/>
  <c r="U13" i="20" s="1"/>
  <c r="AC13" i="20" a="1"/>
  <c r="AC13" i="20" s="1"/>
  <c r="AK13" i="20" a="1"/>
  <c r="AK13" i="20" s="1"/>
  <c r="H19" i="20" a="1"/>
  <c r="H19" i="20" s="1"/>
  <c r="P19" i="20" a="1"/>
  <c r="P19" i="20" s="1"/>
  <c r="X19" i="20" a="1"/>
  <c r="X19" i="20" s="1"/>
  <c r="AF19" i="20" a="1"/>
  <c r="AF19" i="20" s="1"/>
  <c r="AN19" i="20" a="1"/>
  <c r="AN19" i="20" s="1"/>
  <c r="K22" i="20" a="1"/>
  <c r="K22" i="20" s="1"/>
  <c r="S22" i="20" a="1"/>
  <c r="S22" i="20" s="1"/>
  <c r="AA22" i="20" a="1"/>
  <c r="AA22" i="20" s="1"/>
  <c r="AI22" i="20" a="1"/>
  <c r="AI22" i="20" s="1"/>
  <c r="F10" i="20" a="1"/>
  <c r="F10" i="20" s="1"/>
  <c r="N10" i="20" a="1"/>
  <c r="N10" i="20" s="1"/>
  <c r="V10" i="20" a="1"/>
  <c r="V10" i="20" s="1"/>
  <c r="AD10" i="20" a="1"/>
  <c r="AD10" i="20" s="1"/>
  <c r="AL10" i="20" a="1"/>
  <c r="AL10" i="20" s="1"/>
  <c r="I25" i="20" a="1"/>
  <c r="I25" i="20" s="1"/>
  <c r="Q25" i="20" a="1"/>
  <c r="Q25" i="20" s="1"/>
  <c r="Y25" i="20" a="1"/>
  <c r="Y25" i="20" s="1"/>
  <c r="AG25" i="20" a="1"/>
  <c r="AG25" i="20" s="1"/>
  <c r="AO25" i="20" a="1"/>
  <c r="AO25" i="20" s="1"/>
  <c r="L28" i="20" a="1"/>
  <c r="L28" i="20" s="1"/>
  <c r="T28" i="20" a="1"/>
  <c r="T28" i="20" s="1"/>
  <c r="AB28" i="20" a="1"/>
  <c r="AB28" i="20" s="1"/>
  <c r="AJ28" i="20" a="1"/>
  <c r="AJ28" i="20" s="1"/>
  <c r="F13" i="20" a="1"/>
  <c r="F13" i="20" s="1"/>
  <c r="N13" i="20" a="1"/>
  <c r="N13" i="20" s="1"/>
  <c r="V13" i="20" a="1"/>
  <c r="V13" i="20" s="1"/>
  <c r="AD13" i="20" a="1"/>
  <c r="AD13" i="20" s="1"/>
  <c r="AL13" i="20" a="1"/>
  <c r="AL13" i="20" s="1"/>
  <c r="I19" i="20" a="1"/>
  <c r="I19" i="20" s="1"/>
  <c r="Q19" i="20" a="1"/>
  <c r="Q19" i="20" s="1"/>
  <c r="Y19" i="20" a="1"/>
  <c r="Y19" i="20" s="1"/>
  <c r="AG19" i="20" a="1"/>
  <c r="AG19" i="20" s="1"/>
  <c r="AO19" i="20" a="1"/>
  <c r="AO19" i="20" s="1"/>
  <c r="L22" i="20" a="1"/>
  <c r="L22" i="20" s="1"/>
  <c r="T22" i="20" a="1"/>
  <c r="T22" i="20" s="1"/>
  <c r="AB22" i="20" a="1"/>
  <c r="AB22" i="20" s="1"/>
  <c r="AJ22" i="20" a="1"/>
  <c r="AJ22" i="20" s="1"/>
  <c r="G10" i="20" a="1"/>
  <c r="G10" i="20" s="1"/>
  <c r="O10" i="20" a="1"/>
  <c r="O10" i="20" s="1"/>
  <c r="W10" i="20" a="1"/>
  <c r="W10" i="20" s="1"/>
  <c r="AE10" i="20" a="1"/>
  <c r="AE10" i="20" s="1"/>
  <c r="AM10" i="20" a="1"/>
  <c r="AM10" i="20" s="1"/>
  <c r="J25" i="20" a="1"/>
  <c r="J25" i="20" s="1"/>
  <c r="R25" i="20" a="1"/>
  <c r="R25" i="20" s="1"/>
  <c r="Z25" i="20" a="1"/>
  <c r="Z25" i="20" s="1"/>
  <c r="AH25" i="20" a="1"/>
  <c r="AH25" i="20" s="1"/>
  <c r="E28" i="20" a="1"/>
  <c r="E28" i="20" s="1"/>
  <c r="M28" i="20" a="1"/>
  <c r="M28" i="20" s="1"/>
  <c r="U28" i="20" a="1"/>
  <c r="U28" i="20" s="1"/>
  <c r="AC28" i="20" a="1"/>
  <c r="AC28" i="20" s="1"/>
  <c r="AK28" i="20" a="1"/>
  <c r="AK28" i="20" s="1"/>
  <c r="G13" i="20" a="1"/>
  <c r="G13" i="20" s="1"/>
  <c r="O13" i="20" a="1"/>
  <c r="O13" i="20" s="1"/>
  <c r="W13" i="20" a="1"/>
  <c r="W13" i="20" s="1"/>
  <c r="AE13" i="20" a="1"/>
  <c r="AE13" i="20" s="1"/>
  <c r="AM13" i="20" a="1"/>
  <c r="AM13" i="20" s="1"/>
  <c r="J19" i="20" a="1"/>
  <c r="J19" i="20" s="1"/>
  <c r="R19" i="20" a="1"/>
  <c r="R19" i="20" s="1"/>
  <c r="Z19" i="20" a="1"/>
  <c r="Z19" i="20" s="1"/>
  <c r="AH19" i="20" a="1"/>
  <c r="AH19" i="20" s="1"/>
  <c r="E22" i="20" a="1"/>
  <c r="E22" i="20" s="1"/>
  <c r="M22" i="20" a="1"/>
  <c r="M22" i="20" s="1"/>
  <c r="U22" i="20" a="1"/>
  <c r="U22" i="20" s="1"/>
  <c r="AC22" i="20" a="1"/>
  <c r="AC22" i="20" s="1"/>
  <c r="AK22" i="20" a="1"/>
  <c r="AK22" i="20" s="1"/>
  <c r="H10" i="20" a="1"/>
  <c r="H10" i="20" s="1"/>
  <c r="P10" i="20" a="1"/>
  <c r="P10" i="20" s="1"/>
  <c r="X10" i="20" a="1"/>
  <c r="X10" i="20" s="1"/>
  <c r="AF10" i="20" a="1"/>
  <c r="AF10" i="20" s="1"/>
  <c r="AN10" i="20" a="1"/>
  <c r="AN10" i="20" s="1"/>
  <c r="K25" i="20" a="1"/>
  <c r="K25" i="20" s="1"/>
  <c r="S25" i="20" a="1"/>
  <c r="S25" i="20" s="1"/>
  <c r="AA25" i="20" a="1"/>
  <c r="AA25" i="20" s="1"/>
  <c r="AI25" i="20" a="1"/>
  <c r="AI25" i="20" s="1"/>
  <c r="F28" i="20" a="1"/>
  <c r="F28" i="20" s="1"/>
  <c r="N28" i="20" a="1"/>
  <c r="N28" i="20" s="1"/>
  <c r="V28" i="20" a="1"/>
  <c r="V28" i="20" s="1"/>
  <c r="AD28" i="20" a="1"/>
  <c r="AD28" i="20" s="1"/>
  <c r="AL28" i="20" a="1"/>
  <c r="AL28" i="20" s="1"/>
  <c r="I22" i="20" a="1"/>
  <c r="I22" i="20" s="1"/>
  <c r="F22" i="20" a="1"/>
  <c r="F22" i="20" s="1"/>
  <c r="N22" i="20" a="1"/>
  <c r="N22" i="20" s="1"/>
  <c r="V22" i="20" a="1"/>
  <c r="V22" i="20" s="1"/>
  <c r="AD22" i="20" a="1"/>
  <c r="AD22" i="20" s="1"/>
  <c r="AL22" i="20" a="1"/>
  <c r="AL22" i="20" s="1"/>
  <c r="AG10" i="20" a="1"/>
  <c r="AG10" i="20" s="1"/>
  <c r="AO10" i="20" a="1"/>
  <c r="AO10" i="20" s="1"/>
  <c r="L25" i="20" a="1"/>
  <c r="L25" i="20" s="1"/>
  <c r="T25" i="20" a="1"/>
  <c r="T25" i="20" s="1"/>
  <c r="AB25" i="20" a="1"/>
  <c r="AB25" i="20" s="1"/>
  <c r="AJ25" i="20" a="1"/>
  <c r="AJ25" i="20" s="1"/>
  <c r="G28" i="20" a="1"/>
  <c r="G28" i="20" s="1"/>
  <c r="O28" i="20" a="1"/>
  <c r="O28" i="20" s="1"/>
  <c r="W28" i="20" a="1"/>
  <c r="W28" i="20" s="1"/>
  <c r="AE28" i="20" a="1"/>
  <c r="AE28" i="20" s="1"/>
  <c r="AM28" i="20" a="1"/>
  <c r="AM28" i="20" s="1"/>
  <c r="Y22" i="20" a="1"/>
  <c r="Y22" i="20" s="1"/>
  <c r="I13" i="20" a="1"/>
  <c r="I13" i="20" s="1"/>
  <c r="Q13" i="20" a="1"/>
  <c r="Q13" i="20" s="1"/>
  <c r="Y13" i="20" a="1"/>
  <c r="Y13" i="20" s="1"/>
  <c r="AG13" i="20" a="1"/>
  <c r="AG13" i="20" s="1"/>
  <c r="L19" i="20" a="1"/>
  <c r="L19" i="20" s="1"/>
  <c r="T19" i="20" a="1"/>
  <c r="T19" i="20" s="1"/>
  <c r="AB19" i="20" a="1"/>
  <c r="AB19" i="20" s="1"/>
  <c r="G22" i="20" a="1"/>
  <c r="G22" i="20" s="1"/>
  <c r="O22" i="20" a="1"/>
  <c r="O22" i="20" s="1"/>
  <c r="W22" i="20" a="1"/>
  <c r="W22" i="20" s="1"/>
  <c r="AE22" i="20" a="1"/>
  <c r="AE22" i="20" s="1"/>
  <c r="J10" i="20" a="1"/>
  <c r="J10" i="20" s="1"/>
  <c r="R10" i="20" a="1"/>
  <c r="R10" i="20" s="1"/>
  <c r="Z10" i="20" a="1"/>
  <c r="Z10" i="20" s="1"/>
  <c r="E25" i="20" a="1"/>
  <c r="E25" i="20" s="1"/>
  <c r="M25" i="20" a="1"/>
  <c r="M25" i="20" s="1"/>
  <c r="U25" i="20" a="1"/>
  <c r="U25" i="20" s="1"/>
  <c r="AC25" i="20" a="1"/>
  <c r="AC25" i="20" s="1"/>
  <c r="H28" i="20" a="1"/>
  <c r="H28" i="20" s="1"/>
  <c r="P28" i="20" a="1"/>
  <c r="P28" i="20" s="1"/>
  <c r="X28" i="20" a="1"/>
  <c r="X28" i="20" s="1"/>
  <c r="AF28" i="20" a="1"/>
  <c r="AF28" i="20" s="1"/>
  <c r="G1307" i="15"/>
  <c r="CY17" i="2"/>
  <c r="A15" i="21" a="1"/>
  <c r="A15" i="21" s="1"/>
  <c r="E948" i="15"/>
  <c r="G947" i="15"/>
  <c r="E989" i="15"/>
  <c r="G987" i="15"/>
  <c r="A84" i="20" a="1"/>
  <c r="A84" i="20" s="1"/>
  <c r="A94" i="20" s="1" a="1"/>
  <c r="A94" i="20" s="1"/>
  <c r="E1269" i="15"/>
  <c r="G1269" i="15" s="1"/>
  <c r="G1268" i="15"/>
  <c r="G1187" i="15"/>
  <c r="G1347" i="15"/>
  <c r="G1147" i="15"/>
  <c r="DG15" i="2"/>
  <c r="DG17" i="2"/>
  <c r="DG19" i="2"/>
  <c r="DG21" i="2"/>
  <c r="DG23" i="2"/>
  <c r="DG25" i="2"/>
  <c r="DG27" i="2"/>
  <c r="DG29" i="2"/>
  <c r="DG31" i="2"/>
  <c r="DG33" i="2"/>
  <c r="DG35" i="2"/>
  <c r="DG37" i="2"/>
  <c r="DG39" i="2"/>
  <c r="DG41" i="2"/>
  <c r="DG43" i="2"/>
  <c r="DG45" i="2"/>
  <c r="DG47" i="2"/>
  <c r="DG49" i="2"/>
  <c r="DG51" i="2"/>
  <c r="CY53" i="2"/>
  <c r="CY52" i="2"/>
  <c r="CY51" i="2"/>
  <c r="CY50" i="2"/>
  <c r="CY49" i="2"/>
  <c r="CY48" i="2"/>
  <c r="CY47" i="2"/>
  <c r="CY46" i="2"/>
  <c r="CY45" i="2"/>
  <c r="CY44" i="2"/>
  <c r="CY43" i="2"/>
  <c r="CY42" i="2"/>
  <c r="CY41" i="2"/>
  <c r="CY40" i="2"/>
  <c r="CY39" i="2"/>
  <c r="CY38" i="2"/>
  <c r="CY37" i="2"/>
  <c r="CY36" i="2"/>
  <c r="CY35" i="2"/>
  <c r="CY34" i="2"/>
  <c r="CY33" i="2"/>
  <c r="CY32" i="2"/>
  <c r="CY31" i="2"/>
  <c r="CY30" i="2"/>
  <c r="CY29" i="2"/>
  <c r="CY28" i="2"/>
  <c r="CY27" i="2"/>
  <c r="CY26" i="2"/>
  <c r="CY25" i="2"/>
  <c r="CY24" i="2"/>
  <c r="CY23" i="2"/>
  <c r="CY22" i="2"/>
  <c r="CY21" i="2"/>
  <c r="CY14" i="2"/>
  <c r="CY16" i="2"/>
  <c r="CY18" i="2"/>
  <c r="CY20" i="2"/>
  <c r="CU37" i="2"/>
  <c r="CU52" i="2"/>
  <c r="CU44" i="2"/>
  <c r="CU36" i="2"/>
  <c r="CU47" i="2"/>
  <c r="CU39" i="2"/>
  <c r="CU50" i="2"/>
  <c r="CU42" i="2"/>
  <c r="CU34" i="2"/>
  <c r="CU31" i="2"/>
  <c r="CU30" i="2"/>
  <c r="CU29" i="2"/>
  <c r="CU28" i="2"/>
  <c r="CU27" i="2"/>
  <c r="CU26" i="2"/>
  <c r="CU25" i="2"/>
  <c r="CU53" i="2"/>
  <c r="CU46" i="2"/>
  <c r="CU38" i="2"/>
  <c r="CU14" i="2"/>
  <c r="CU15" i="2"/>
  <c r="CU16" i="2"/>
  <c r="CU17" i="2"/>
  <c r="CU18" i="2"/>
  <c r="CU19" i="2"/>
  <c r="CU20" i="2"/>
  <c r="CU21" i="2"/>
  <c r="CU33" i="2"/>
  <c r="E1349" i="15"/>
  <c r="G1348" i="15"/>
  <c r="E1309" i="15"/>
  <c r="G1308" i="15"/>
  <c r="E1228" i="15"/>
  <c r="E1189" i="15"/>
  <c r="G1188" i="15"/>
  <c r="E1149" i="15"/>
  <c r="G1148" i="15"/>
  <c r="E1109" i="15"/>
  <c r="G1108" i="15"/>
  <c r="E1068" i="15"/>
  <c r="E1029" i="15"/>
  <c r="G1028" i="15"/>
  <c r="E909" i="15"/>
  <c r="G908" i="15"/>
  <c r="E868" i="15"/>
  <c r="L624" i="15" l="1"/>
  <c r="O624" i="15" s="1"/>
  <c r="L678" i="15"/>
  <c r="O678" i="15" s="1"/>
  <c r="L637" i="15"/>
  <c r="O637" i="15" s="1"/>
  <c r="L642" i="15"/>
  <c r="O642" i="15" s="1"/>
  <c r="L674" i="15"/>
  <c r="O674" i="15" s="1"/>
  <c r="L599" i="15"/>
  <c r="O599" i="15" s="1"/>
  <c r="L687" i="15"/>
  <c r="O687" i="15" s="1"/>
  <c r="A35" i="26"/>
  <c r="E34" i="26"/>
  <c r="G34" i="26" a="1"/>
  <c r="G34" i="26" s="1"/>
  <c r="L629" i="15"/>
  <c r="O629" i="15" s="1"/>
  <c r="L627" i="15"/>
  <c r="O627" i="15" s="1"/>
  <c r="L601" i="15"/>
  <c r="O601" i="15" s="1"/>
  <c r="L658" i="15"/>
  <c r="O658" i="15" s="1"/>
  <c r="L671" i="15"/>
  <c r="O671" i="15" s="1"/>
  <c r="L638" i="15"/>
  <c r="O638" i="15" s="1"/>
  <c r="L633" i="15"/>
  <c r="O633" i="15" s="1"/>
  <c r="L617" i="15"/>
  <c r="O617" i="15" s="1"/>
  <c r="L605" i="15"/>
  <c r="O605" i="15" s="1"/>
  <c r="L679" i="15"/>
  <c r="O679" i="15" s="1"/>
  <c r="L608" i="15"/>
  <c r="O608" i="15" s="1"/>
  <c r="L660" i="15"/>
  <c r="O660" i="15" s="1"/>
  <c r="L650" i="15"/>
  <c r="O650" i="15" s="1"/>
  <c r="L663" i="15"/>
  <c r="O663" i="15" s="1"/>
  <c r="L653" i="15"/>
  <c r="O653" i="15" s="1"/>
  <c r="L635" i="15"/>
  <c r="O635" i="15" s="1"/>
  <c r="L631" i="15"/>
  <c r="O631" i="15" s="1"/>
  <c r="D694" i="15" s="1"/>
  <c r="L682" i="15"/>
  <c r="O682" i="15" s="1"/>
  <c r="L603" i="15"/>
  <c r="O603" i="15" s="1"/>
  <c r="L612" i="15"/>
  <c r="O612" i="15" s="1"/>
  <c r="L652" i="15"/>
  <c r="O652" i="15" s="1"/>
  <c r="L654" i="15"/>
  <c r="O654" i="15" s="1"/>
  <c r="L655" i="15"/>
  <c r="O655" i="15" s="1"/>
  <c r="L688" i="15"/>
  <c r="O688" i="15" s="1"/>
  <c r="L613" i="15"/>
  <c r="O613" i="15" s="1"/>
  <c r="L609" i="15"/>
  <c r="O609" i="15" s="1"/>
  <c r="L616" i="15"/>
  <c r="O616" i="15" s="1"/>
  <c r="L611" i="15"/>
  <c r="O611" i="15" s="1"/>
  <c r="L600" i="15"/>
  <c r="O600" i="15" s="1"/>
  <c r="L602" i="15"/>
  <c r="O602" i="15" s="1"/>
  <c r="L664" i="15"/>
  <c r="O664" i="15" s="1"/>
  <c r="L648" i="15"/>
  <c r="O648" i="15" s="1"/>
  <c r="L662" i="15"/>
  <c r="O662" i="15" s="1"/>
  <c r="L659" i="15"/>
  <c r="O659" i="15" s="1"/>
  <c r="L666" i="15"/>
  <c r="O666" i="15" s="1"/>
  <c r="L651" i="15"/>
  <c r="O651" i="15" s="1"/>
  <c r="L625" i="15"/>
  <c r="O625" i="15" s="1"/>
  <c r="L626" i="15"/>
  <c r="O626" i="15" s="1"/>
  <c r="L686" i="15"/>
  <c r="O686" i="15" s="1"/>
  <c r="L684" i="15"/>
  <c r="O684" i="15" s="1"/>
  <c r="L675" i="15"/>
  <c r="O675" i="15" s="1"/>
  <c r="L598" i="15"/>
  <c r="O598" i="15" s="1"/>
  <c r="L606" i="15"/>
  <c r="O606" i="15" s="1"/>
  <c r="L649" i="15"/>
  <c r="O649" i="15" s="1"/>
  <c r="L630" i="15"/>
  <c r="O630" i="15" s="1"/>
  <c r="L672" i="15"/>
  <c r="O672" i="15" s="1"/>
  <c r="F692" i="15" s="1"/>
  <c r="L614" i="15"/>
  <c r="O614" i="15" s="1"/>
  <c r="L623" i="15"/>
  <c r="O623" i="15" s="1"/>
  <c r="L634" i="15"/>
  <c r="O634" i="15" s="1"/>
  <c r="L622" i="15"/>
  <c r="O622" i="15" s="1"/>
  <c r="L639" i="15"/>
  <c r="O639" i="15" s="1"/>
  <c r="E695" i="15"/>
  <c r="L632" i="15"/>
  <c r="O632" i="15" s="1"/>
  <c r="L640" i="15"/>
  <c r="O640" i="15" s="1"/>
  <c r="L677" i="15"/>
  <c r="O677" i="15" s="1"/>
  <c r="F694" i="15" s="1"/>
  <c r="L610" i="15"/>
  <c r="O610" i="15" s="1"/>
  <c r="L656" i="15"/>
  <c r="O656" i="15" s="1"/>
  <c r="L657" i="15"/>
  <c r="O657" i="15" s="1"/>
  <c r="L628" i="15"/>
  <c r="O628" i="15" s="1"/>
  <c r="L636" i="15"/>
  <c r="O636" i="15" s="1"/>
  <c r="L641" i="15"/>
  <c r="O641" i="15" s="1"/>
  <c r="L676" i="15"/>
  <c r="O676" i="15" s="1"/>
  <c r="L683" i="15"/>
  <c r="O683" i="15" s="1"/>
  <c r="L673" i="15"/>
  <c r="O673" i="15" s="1"/>
  <c r="L615" i="15"/>
  <c r="O615" i="15" s="1"/>
  <c r="C697" i="15" s="1"/>
  <c r="L607" i="15"/>
  <c r="O607" i="15" s="1"/>
  <c r="L604" i="15"/>
  <c r="O604" i="15" s="1"/>
  <c r="L665" i="15"/>
  <c r="O665" i="15" s="1"/>
  <c r="L647" i="15"/>
  <c r="O647" i="15" s="1"/>
  <c r="L681" i="15"/>
  <c r="O681" i="15" s="1"/>
  <c r="L685" i="15"/>
  <c r="O685" i="15" s="1"/>
  <c r="L680" i="15"/>
  <c r="O680" i="15" s="1"/>
  <c r="F695" i="15" s="1"/>
  <c r="B1134" i="15"/>
  <c r="B1094" i="15"/>
  <c r="E1270" i="15"/>
  <c r="A104" i="20" a="1"/>
  <c r="A104" i="20" s="1"/>
  <c r="A17" i="21" a="1"/>
  <c r="A17" i="21" s="1"/>
  <c r="G989" i="15"/>
  <c r="E990" i="15"/>
  <c r="E949" i="15"/>
  <c r="G948" i="15"/>
  <c r="G1349" i="15"/>
  <c r="E1350" i="15"/>
  <c r="G1309" i="15"/>
  <c r="E1310" i="15"/>
  <c r="E1271" i="15"/>
  <c r="G1270" i="15"/>
  <c r="E1229" i="15"/>
  <c r="G1228" i="15"/>
  <c r="G1189" i="15"/>
  <c r="E1190" i="15"/>
  <c r="E1150" i="15"/>
  <c r="G1149" i="15"/>
  <c r="G1109" i="15"/>
  <c r="E1110" i="15"/>
  <c r="E1069" i="15"/>
  <c r="G1068" i="15"/>
  <c r="G1029" i="15"/>
  <c r="E1030" i="15"/>
  <c r="G909" i="15"/>
  <c r="E910" i="15"/>
  <c r="E869" i="15"/>
  <c r="G868" i="15"/>
  <c r="C693" i="15" l="1"/>
  <c r="D695" i="15"/>
  <c r="F697" i="15"/>
  <c r="C694" i="15"/>
  <c r="C35" i="26" a="1"/>
  <c r="C35" i="26" s="1"/>
  <c r="E35" i="26"/>
  <c r="G35" i="26" a="1"/>
  <c r="G35" i="26" s="1"/>
  <c r="D692" i="15"/>
  <c r="E692" i="15"/>
  <c r="E697" i="15"/>
  <c r="D696" i="15"/>
  <c r="D697" i="15"/>
  <c r="G697" i="15" s="1"/>
  <c r="D693" i="15"/>
  <c r="E694" i="15"/>
  <c r="G694" i="15" s="1"/>
  <c r="F693" i="15"/>
  <c r="C696" i="15"/>
  <c r="E693" i="15"/>
  <c r="E696" i="15"/>
  <c r="F696" i="15"/>
  <c r="C692" i="15"/>
  <c r="G692" i="15" s="1"/>
  <c r="C695" i="15"/>
  <c r="G695" i="15" s="1"/>
  <c r="B1135" i="15"/>
  <c r="B1095" i="15"/>
  <c r="A114" i="20" a="1"/>
  <c r="A114" i="20" s="1"/>
  <c r="F69" i="25"/>
  <c r="A19" i="21" a="1"/>
  <c r="A19" i="21" s="1"/>
  <c r="G949" i="15"/>
  <c r="E950" i="15"/>
  <c r="G990" i="15"/>
  <c r="E991" i="15"/>
  <c r="E1351" i="15"/>
  <c r="G1350" i="15"/>
  <c r="G1310" i="15"/>
  <c r="E1311" i="15"/>
  <c r="G1271" i="15"/>
  <c r="E1272" i="15"/>
  <c r="E1230" i="15"/>
  <c r="G1229" i="15"/>
  <c r="G1190" i="15"/>
  <c r="E1191" i="15"/>
  <c r="E1151" i="15"/>
  <c r="G1150" i="15"/>
  <c r="G1110" i="15"/>
  <c r="E1111" i="15"/>
  <c r="E1070" i="15"/>
  <c r="G1069" i="15"/>
  <c r="G1030" i="15"/>
  <c r="E1031" i="15"/>
  <c r="E911" i="15"/>
  <c r="G910" i="15"/>
  <c r="E870" i="15"/>
  <c r="G869" i="15"/>
  <c r="C16" i="26" l="1" a="1"/>
  <c r="C16" i="26" s="1"/>
  <c r="C15" i="26" a="1"/>
  <c r="C15" i="26" s="1"/>
  <c r="G693" i="15"/>
  <c r="D710" i="15" s="1"/>
  <c r="D750" i="15" s="1"/>
  <c r="D790" i="15" s="1"/>
  <c r="D721" i="15"/>
  <c r="D761" i="15" s="1"/>
  <c r="D801" i="15" s="1"/>
  <c r="D719" i="15"/>
  <c r="D759" i="15" s="1"/>
  <c r="D799" i="15" s="1"/>
  <c r="D720" i="15"/>
  <c r="D760" i="15" s="1"/>
  <c r="D800" i="15" s="1"/>
  <c r="D722" i="15"/>
  <c r="D762" i="15" s="1"/>
  <c r="D802" i="15" s="1"/>
  <c r="D718" i="15"/>
  <c r="D758" i="15" s="1"/>
  <c r="D798" i="15" s="1"/>
  <c r="D738" i="15"/>
  <c r="D778" i="15" s="1"/>
  <c r="D818" i="15" s="1"/>
  <c r="D739" i="15"/>
  <c r="D779" i="15" s="1"/>
  <c r="D819" i="15" s="1"/>
  <c r="D740" i="15"/>
  <c r="D780" i="15" s="1"/>
  <c r="D820" i="15" s="1"/>
  <c r="D741" i="15"/>
  <c r="D781" i="15" s="1"/>
  <c r="D821" i="15" s="1"/>
  <c r="D737" i="15"/>
  <c r="D777" i="15" s="1"/>
  <c r="D817" i="15" s="1"/>
  <c r="D706" i="15"/>
  <c r="D746" i="15" s="1"/>
  <c r="D786" i="15" s="1"/>
  <c r="D707" i="15"/>
  <c r="D747" i="15" s="1"/>
  <c r="D787" i="15" s="1"/>
  <c r="D708" i="15"/>
  <c r="D748" i="15" s="1"/>
  <c r="D788" i="15" s="1"/>
  <c r="D705" i="15"/>
  <c r="D745" i="15" s="1"/>
  <c r="D785" i="15" s="1"/>
  <c r="G696" i="15"/>
  <c r="D726" i="15"/>
  <c r="D766" i="15" s="1"/>
  <c r="D806" i="15" s="1"/>
  <c r="D727" i="15"/>
  <c r="D767" i="15" s="1"/>
  <c r="D807" i="15" s="1"/>
  <c r="D723" i="15"/>
  <c r="D763" i="15" s="1"/>
  <c r="D803" i="15" s="1"/>
  <c r="D724" i="15"/>
  <c r="D764" i="15" s="1"/>
  <c r="D804" i="15" s="1"/>
  <c r="D725" i="15"/>
  <c r="D765" i="15" s="1"/>
  <c r="D805" i="15" s="1"/>
  <c r="B1136" i="15"/>
  <c r="B1096" i="15"/>
  <c r="A124" i="20" a="1"/>
  <c r="A124" i="20" s="1"/>
  <c r="A21" i="21" a="1"/>
  <c r="A21" i="21" s="1"/>
  <c r="G991" i="15"/>
  <c r="E992" i="15"/>
  <c r="E951" i="15"/>
  <c r="G950" i="15"/>
  <c r="G1351" i="15"/>
  <c r="E1352" i="15"/>
  <c r="E1312" i="15"/>
  <c r="G1311" i="15"/>
  <c r="G1272" i="15"/>
  <c r="E1273" i="15"/>
  <c r="E1231" i="15"/>
  <c r="G1230" i="15"/>
  <c r="G1191" i="15"/>
  <c r="E1192" i="15"/>
  <c r="G1151" i="15"/>
  <c r="E1152" i="15"/>
  <c r="E1112" i="15"/>
  <c r="G1111" i="15"/>
  <c r="E1071" i="15"/>
  <c r="G1070" i="15"/>
  <c r="E1032" i="15"/>
  <c r="G1031" i="15"/>
  <c r="G911" i="15"/>
  <c r="E912" i="15"/>
  <c r="E871" i="15"/>
  <c r="G870" i="15"/>
  <c r="D717" i="15" l="1"/>
  <c r="D757" i="15" s="1"/>
  <c r="D797" i="15" s="1"/>
  <c r="D716" i="15"/>
  <c r="D756" i="15" s="1"/>
  <c r="D796" i="15" s="1"/>
  <c r="D714" i="15"/>
  <c r="D754" i="15" s="1"/>
  <c r="D794" i="15" s="1"/>
  <c r="D715" i="15"/>
  <c r="D755" i="15" s="1"/>
  <c r="D795" i="15" s="1"/>
  <c r="D713" i="15"/>
  <c r="D753" i="15" s="1"/>
  <c r="D793" i="15" s="1"/>
  <c r="D712" i="15"/>
  <c r="D752" i="15" s="1"/>
  <c r="D792" i="15" s="1"/>
  <c r="D711" i="15"/>
  <c r="D751" i="15" s="1"/>
  <c r="D791" i="15" s="1"/>
  <c r="D709" i="15"/>
  <c r="D749" i="15" s="1"/>
  <c r="D789" i="15" s="1"/>
  <c r="D732" i="15"/>
  <c r="D772" i="15" s="1"/>
  <c r="D812" i="15" s="1"/>
  <c r="D728" i="15"/>
  <c r="D768" i="15" s="1"/>
  <c r="D808" i="15" s="1"/>
  <c r="D733" i="15"/>
  <c r="D773" i="15" s="1"/>
  <c r="D813" i="15" s="1"/>
  <c r="D734" i="15"/>
  <c r="D774" i="15" s="1"/>
  <c r="D814" i="15" s="1"/>
  <c r="D729" i="15"/>
  <c r="D769" i="15" s="1"/>
  <c r="D809" i="15" s="1"/>
  <c r="D735" i="15"/>
  <c r="D775" i="15" s="1"/>
  <c r="D815" i="15" s="1"/>
  <c r="D736" i="15"/>
  <c r="D776" i="15" s="1"/>
  <c r="D816" i="15" s="1"/>
  <c r="D730" i="15"/>
  <c r="D770" i="15" s="1"/>
  <c r="D810" i="15" s="1"/>
  <c r="D731" i="15"/>
  <c r="D771" i="15" s="1"/>
  <c r="D811" i="15" s="1"/>
  <c r="B1137" i="15"/>
  <c r="B1097" i="15"/>
  <c r="A134" i="20" a="1"/>
  <c r="A134" i="20" s="1"/>
  <c r="A23" i="21" a="1"/>
  <c r="A23" i="21" s="1"/>
  <c r="E952" i="15"/>
  <c r="G951" i="15"/>
  <c r="G992" i="15"/>
  <c r="E993" i="15"/>
  <c r="G1352" i="15"/>
  <c r="E1353" i="15"/>
  <c r="E1313" i="15"/>
  <c r="G1312" i="15"/>
  <c r="G1273" i="15"/>
  <c r="E1274" i="15"/>
  <c r="E1232" i="15"/>
  <c r="G1231" i="15"/>
  <c r="E1193" i="15"/>
  <c r="G1192" i="15"/>
  <c r="G1152" i="15"/>
  <c r="E1153" i="15"/>
  <c r="E1113" i="15"/>
  <c r="G1112" i="15"/>
  <c r="G1071" i="15"/>
  <c r="E1072" i="15"/>
  <c r="E1033" i="15"/>
  <c r="G1032" i="15"/>
  <c r="E913" i="15"/>
  <c r="G912" i="15"/>
  <c r="G871" i="15"/>
  <c r="E872" i="15"/>
  <c r="B1138" i="15" l="1"/>
  <c r="B1098" i="15"/>
  <c r="A144" i="20" a="1"/>
  <c r="A144" i="20" s="1"/>
  <c r="A25" i="21" a="1"/>
  <c r="A25" i="21" s="1"/>
  <c r="G993" i="15"/>
  <c r="E994" i="15"/>
  <c r="E953" i="15"/>
  <c r="G952" i="15"/>
  <c r="G1353" i="15"/>
  <c r="E1354" i="15"/>
  <c r="E1314" i="15"/>
  <c r="G1313" i="15"/>
  <c r="E1275" i="15"/>
  <c r="G1274" i="15"/>
  <c r="G1232" i="15"/>
  <c r="E1233" i="15"/>
  <c r="E1194" i="15"/>
  <c r="G1193" i="15"/>
  <c r="E1154" i="15"/>
  <c r="G1153" i="15"/>
  <c r="E1114" i="15"/>
  <c r="G1113" i="15"/>
  <c r="G1072" i="15"/>
  <c r="E1073" i="15"/>
  <c r="E1034" i="15"/>
  <c r="G1033" i="15"/>
  <c r="E914" i="15"/>
  <c r="G913" i="15"/>
  <c r="G872" i="15"/>
  <c r="E873" i="15"/>
  <c r="B1139" i="15" l="1"/>
  <c r="B1099" i="15"/>
  <c r="A154" i="20" a="1"/>
  <c r="A154" i="20" s="1"/>
  <c r="A27" i="21" a="1"/>
  <c r="A27" i="21" s="1"/>
  <c r="E954" i="15"/>
  <c r="G953" i="15"/>
  <c r="E995" i="15"/>
  <c r="G994" i="15"/>
  <c r="E1355" i="15"/>
  <c r="G1354" i="15"/>
  <c r="G1314" i="15"/>
  <c r="E1315" i="15"/>
  <c r="E1276" i="15"/>
  <c r="G1275" i="15"/>
  <c r="E1234" i="15"/>
  <c r="G1233" i="15"/>
  <c r="G1194" i="15"/>
  <c r="E1195" i="15"/>
  <c r="G1154" i="15"/>
  <c r="E1155" i="15"/>
  <c r="G1114" i="15"/>
  <c r="E1115" i="15"/>
  <c r="E1074" i="15"/>
  <c r="G1073" i="15"/>
  <c r="G1034" i="15"/>
  <c r="E1035" i="15"/>
  <c r="G914" i="15"/>
  <c r="E915" i="15"/>
  <c r="E874" i="15"/>
  <c r="G873" i="15"/>
  <c r="B1140" i="15" l="1"/>
  <c r="B1100" i="15"/>
  <c r="A164" i="20" a="1"/>
  <c r="A164" i="20" s="1"/>
  <c r="A29" i="21" a="1"/>
  <c r="A29" i="21" s="1"/>
  <c r="E996" i="15"/>
  <c r="G995" i="15"/>
  <c r="G954" i="15"/>
  <c r="E955" i="15"/>
  <c r="E1356" i="15"/>
  <c r="G1355" i="15"/>
  <c r="G1315" i="15"/>
  <c r="E1316" i="15"/>
  <c r="E1277" i="15"/>
  <c r="G1276" i="15"/>
  <c r="E1235" i="15"/>
  <c r="G1234" i="15"/>
  <c r="E1196" i="15"/>
  <c r="G1195" i="15"/>
  <c r="E1156" i="15"/>
  <c r="G1155" i="15"/>
  <c r="E1116" i="15"/>
  <c r="G1115" i="15"/>
  <c r="E1075" i="15"/>
  <c r="G1074" i="15"/>
  <c r="E1036" i="15"/>
  <c r="G1035" i="15"/>
  <c r="G915" i="15"/>
  <c r="E916" i="15"/>
  <c r="E875" i="15"/>
  <c r="G874" i="15"/>
  <c r="B1141" i="15" l="1"/>
  <c r="B1101" i="15"/>
  <c r="A31" i="21" a="1"/>
  <c r="A31" i="21" s="1"/>
  <c r="E956" i="15"/>
  <c r="G955" i="15"/>
  <c r="G996" i="15"/>
  <c r="E997" i="15"/>
  <c r="E1357" i="15"/>
  <c r="G1356" i="15"/>
  <c r="E1317" i="15"/>
  <c r="G1316" i="15"/>
  <c r="G1277" i="15"/>
  <c r="E1278" i="15"/>
  <c r="G1235" i="15"/>
  <c r="E1236" i="15"/>
  <c r="E1197" i="15"/>
  <c r="G1196" i="15"/>
  <c r="E1157" i="15"/>
  <c r="G1156" i="15"/>
  <c r="E1117" i="15"/>
  <c r="G1116" i="15"/>
  <c r="G1075" i="15"/>
  <c r="E1076" i="15"/>
  <c r="E1037" i="15"/>
  <c r="G1036" i="15"/>
  <c r="E917" i="15"/>
  <c r="G916" i="15"/>
  <c r="G875" i="15"/>
  <c r="E876" i="15"/>
  <c r="B1142" i="15" l="1"/>
  <c r="B1102" i="15"/>
  <c r="A33" i="21" a="1"/>
  <c r="A33" i="21" s="1"/>
  <c r="G997" i="15"/>
  <c r="E998" i="15"/>
  <c r="G956" i="15"/>
  <c r="E957" i="15"/>
  <c r="G1357" i="15"/>
  <c r="E1358" i="15"/>
  <c r="G1317" i="15"/>
  <c r="E1318" i="15"/>
  <c r="E1279" i="15"/>
  <c r="G1278" i="15"/>
  <c r="E1237" i="15"/>
  <c r="G1236" i="15"/>
  <c r="G1197" i="15"/>
  <c r="E1198" i="15"/>
  <c r="E1158" i="15"/>
  <c r="G1157" i="15"/>
  <c r="G1117" i="15"/>
  <c r="E1118" i="15"/>
  <c r="E1077" i="15"/>
  <c r="G1076" i="15"/>
  <c r="G1037" i="15"/>
  <c r="E1038" i="15"/>
  <c r="G917" i="15"/>
  <c r="E918" i="15"/>
  <c r="E877" i="15"/>
  <c r="G876" i="15"/>
  <c r="B1143" i="15" l="1"/>
  <c r="B1103" i="15"/>
  <c r="A35" i="21" a="1"/>
  <c r="A35" i="21" s="1"/>
  <c r="G957" i="15"/>
  <c r="E958" i="15"/>
  <c r="G998" i="15"/>
  <c r="E999" i="15"/>
  <c r="E1359" i="15"/>
  <c r="G1358" i="15"/>
  <c r="G1318" i="15"/>
  <c r="E1319" i="15"/>
  <c r="G1279" i="15"/>
  <c r="E1280" i="15"/>
  <c r="E1238" i="15"/>
  <c r="G1237" i="15"/>
  <c r="G1198" i="15"/>
  <c r="E1199" i="15"/>
  <c r="G1158" i="15"/>
  <c r="E1159" i="15"/>
  <c r="G1118" i="15"/>
  <c r="E1119" i="15"/>
  <c r="G1077" i="15"/>
  <c r="E1078" i="15"/>
  <c r="G1038" i="15"/>
  <c r="E1039" i="15"/>
  <c r="E919" i="15"/>
  <c r="G918" i="15"/>
  <c r="G877" i="15"/>
  <c r="E878" i="15"/>
  <c r="A37" i="21" l="1" a="1"/>
  <c r="A37" i="21" s="1"/>
  <c r="G958" i="15"/>
  <c r="E959" i="15"/>
  <c r="G999" i="15"/>
  <c r="E1000" i="15"/>
  <c r="G1359" i="15"/>
  <c r="E1360" i="15"/>
  <c r="E1320" i="15"/>
  <c r="G1319" i="15"/>
  <c r="G1280" i="15"/>
  <c r="E1281" i="15"/>
  <c r="E1239" i="15"/>
  <c r="G1238" i="15"/>
  <c r="G1199" i="15"/>
  <c r="E1200" i="15"/>
  <c r="G1159" i="15"/>
  <c r="E1160" i="15"/>
  <c r="E1120" i="15"/>
  <c r="G1119" i="15"/>
  <c r="E1079" i="15"/>
  <c r="G1078" i="15"/>
  <c r="G1039" i="15"/>
  <c r="E1040" i="15"/>
  <c r="G919" i="15"/>
  <c r="E920" i="15"/>
  <c r="E879" i="15"/>
  <c r="G878" i="15"/>
  <c r="A39" i="21" l="1" a="1"/>
  <c r="A39" i="21" s="1"/>
  <c r="G1000" i="15"/>
  <c r="E1001" i="15"/>
  <c r="G959" i="15"/>
  <c r="E960" i="15"/>
  <c r="G1360" i="15"/>
  <c r="E1361" i="15"/>
  <c r="E1321" i="15"/>
  <c r="G1320" i="15"/>
  <c r="G1281" i="15"/>
  <c r="E1282" i="15"/>
  <c r="G1239" i="15"/>
  <c r="E1240" i="15"/>
  <c r="E1201" i="15"/>
  <c r="G1200" i="15"/>
  <c r="G1160" i="15"/>
  <c r="E1161" i="15"/>
  <c r="E1121" i="15"/>
  <c r="G1120" i="15"/>
  <c r="G1079" i="15"/>
  <c r="E1080" i="15"/>
  <c r="E1041" i="15"/>
  <c r="G1040" i="15"/>
  <c r="E921" i="15"/>
  <c r="G920" i="15"/>
  <c r="G879" i="15"/>
  <c r="E880" i="15"/>
  <c r="E961" i="15" l="1"/>
  <c r="G960" i="15"/>
  <c r="G1001" i="15"/>
  <c r="E1002" i="15"/>
  <c r="G1361" i="15"/>
  <c r="E1362" i="15"/>
  <c r="E1322" i="15"/>
  <c r="G1321" i="15"/>
  <c r="E1283" i="15"/>
  <c r="G1282" i="15"/>
  <c r="E1241" i="15"/>
  <c r="G1240" i="15"/>
  <c r="E1202" i="15"/>
  <c r="G1201" i="15"/>
  <c r="E1162" i="15"/>
  <c r="G1161" i="15"/>
  <c r="E1122" i="15"/>
  <c r="G1121" i="15"/>
  <c r="G1080" i="15"/>
  <c r="E1081" i="15"/>
  <c r="E1042" i="15"/>
  <c r="G1041" i="15"/>
  <c r="E922" i="15"/>
  <c r="G921" i="15"/>
  <c r="G880" i="15"/>
  <c r="E881" i="15"/>
  <c r="E1003" i="15" l="1"/>
  <c r="G1002" i="15"/>
  <c r="G961" i="15"/>
  <c r="E962" i="15"/>
  <c r="E1363" i="15"/>
  <c r="G1362" i="15"/>
  <c r="G1322" i="15"/>
  <c r="E1323" i="15"/>
  <c r="E1284" i="15"/>
  <c r="G1283" i="15"/>
  <c r="E1242" i="15"/>
  <c r="G1241" i="15"/>
  <c r="G1202" i="15"/>
  <c r="E1203" i="15"/>
  <c r="G1162" i="15"/>
  <c r="E1163" i="15"/>
  <c r="G1122" i="15"/>
  <c r="E1123" i="15"/>
  <c r="E1082" i="15"/>
  <c r="G1081" i="15"/>
  <c r="G1042" i="15"/>
  <c r="E1043" i="15"/>
  <c r="G922" i="15"/>
  <c r="E923" i="15"/>
  <c r="E882" i="15"/>
  <c r="G881" i="15"/>
  <c r="E963" i="15" l="1"/>
  <c r="G962" i="15"/>
  <c r="E1004" i="15"/>
  <c r="G1003" i="15"/>
  <c r="G1363" i="15"/>
  <c r="E1364" i="15"/>
  <c r="E1324" i="15"/>
  <c r="G1323" i="15"/>
  <c r="E1285" i="15"/>
  <c r="G1284" i="15"/>
  <c r="E1243" i="15"/>
  <c r="G1242" i="15"/>
  <c r="E1204" i="15"/>
  <c r="G1203" i="15"/>
  <c r="E1164" i="15"/>
  <c r="G1163" i="15"/>
  <c r="E1124" i="15"/>
  <c r="G1123" i="15"/>
  <c r="G1082" i="15"/>
  <c r="E1083" i="15"/>
  <c r="G1043" i="15"/>
  <c r="E1044" i="15"/>
  <c r="G923" i="15"/>
  <c r="E924" i="15"/>
  <c r="E883" i="15"/>
  <c r="G882" i="15"/>
  <c r="G1004" i="15" l="1"/>
  <c r="E1005" i="15"/>
  <c r="E964" i="15"/>
  <c r="G963" i="15"/>
  <c r="E1365" i="15"/>
  <c r="G1364" i="15"/>
  <c r="E1325" i="15"/>
  <c r="G1324" i="15"/>
  <c r="G1285" i="15"/>
  <c r="E1286" i="15"/>
  <c r="G1243" i="15"/>
  <c r="E1244" i="15"/>
  <c r="E1205" i="15"/>
  <c r="G1204" i="15"/>
  <c r="E1165" i="15"/>
  <c r="G1164" i="15"/>
  <c r="E1125" i="15"/>
  <c r="G1124" i="15"/>
  <c r="G1083" i="15"/>
  <c r="E1084" i="15"/>
  <c r="E1045" i="15"/>
  <c r="G1044" i="15"/>
  <c r="E925" i="15"/>
  <c r="G924" i="15"/>
  <c r="G883" i="15"/>
  <c r="E884" i="15"/>
  <c r="G964" i="15" l="1"/>
  <c r="E965" i="15"/>
  <c r="G1005" i="15"/>
  <c r="E1006" i="15"/>
  <c r="G1365" i="15"/>
  <c r="E1366" i="15"/>
  <c r="G1325" i="15"/>
  <c r="E1326" i="15"/>
  <c r="E1287" i="15"/>
  <c r="G1286" i="15"/>
  <c r="E1245" i="15"/>
  <c r="G1244" i="15"/>
  <c r="G1205" i="15"/>
  <c r="E1206" i="15"/>
  <c r="E1166" i="15"/>
  <c r="G1165" i="15"/>
  <c r="G1125" i="15"/>
  <c r="E1126" i="15"/>
  <c r="E1085" i="15"/>
  <c r="G1084" i="15"/>
  <c r="G1045" i="15"/>
  <c r="E1046" i="15"/>
  <c r="G925" i="15"/>
  <c r="E926" i="15"/>
  <c r="E885" i="15"/>
  <c r="G884" i="15"/>
  <c r="G1006" i="15" l="1"/>
  <c r="E1007" i="15"/>
  <c r="E966" i="15"/>
  <c r="G965" i="15"/>
  <c r="E1367" i="15"/>
  <c r="G1366" i="15"/>
  <c r="G1326" i="15"/>
  <c r="E1327" i="15"/>
  <c r="G1287" i="15"/>
  <c r="E1288" i="15"/>
  <c r="E1246" i="15"/>
  <c r="G1245" i="15"/>
  <c r="G1206" i="15"/>
  <c r="E1207" i="15"/>
  <c r="E1167" i="15"/>
  <c r="G1166" i="15"/>
  <c r="G1126" i="15"/>
  <c r="E1127" i="15"/>
  <c r="G1085" i="15"/>
  <c r="E1086" i="15"/>
  <c r="G1046" i="15"/>
  <c r="E1047" i="15"/>
  <c r="E927" i="15"/>
  <c r="G926" i="15"/>
  <c r="G885" i="15"/>
  <c r="E886" i="15"/>
  <c r="E967" i="15" l="1"/>
  <c r="G966" i="15"/>
  <c r="G1007" i="15"/>
  <c r="E1008" i="15"/>
  <c r="G1367" i="15"/>
  <c r="E1368" i="15"/>
  <c r="G1327" i="15"/>
  <c r="E1328" i="15"/>
  <c r="G1288" i="15"/>
  <c r="E1289" i="15"/>
  <c r="E1247" i="15"/>
  <c r="G1246" i="15"/>
  <c r="G1207" i="15"/>
  <c r="E1208" i="15"/>
  <c r="G1167" i="15"/>
  <c r="E1168" i="15"/>
  <c r="E1128" i="15"/>
  <c r="G1127" i="15"/>
  <c r="E1087" i="15"/>
  <c r="G1086" i="15"/>
  <c r="G1047" i="15"/>
  <c r="E1048" i="15"/>
  <c r="G927" i="15"/>
  <c r="E928" i="15"/>
  <c r="E887" i="15"/>
  <c r="G886" i="15"/>
  <c r="G1008" i="15" l="1"/>
  <c r="E1009" i="15"/>
  <c r="G967" i="15"/>
  <c r="E968" i="15"/>
  <c r="G1368" i="15"/>
  <c r="E1369" i="15"/>
  <c r="E1329" i="15"/>
  <c r="G1328" i="15"/>
  <c r="G1289" i="15"/>
  <c r="E1290" i="15"/>
  <c r="G1247" i="15"/>
  <c r="E1248" i="15"/>
  <c r="E1209" i="15"/>
  <c r="G1208" i="15"/>
  <c r="G1168" i="15"/>
  <c r="E1169" i="15"/>
  <c r="E1129" i="15"/>
  <c r="G1128" i="15"/>
  <c r="G1087" i="15"/>
  <c r="E1088" i="15"/>
  <c r="E1049" i="15"/>
  <c r="G1048" i="15"/>
  <c r="E929" i="15"/>
  <c r="G928" i="15"/>
  <c r="G887" i="15"/>
  <c r="E888" i="15"/>
  <c r="G968" i="15" l="1"/>
  <c r="E969" i="15"/>
  <c r="G1009" i="15"/>
  <c r="E1010" i="15"/>
  <c r="G1369" i="15"/>
  <c r="E1370" i="15"/>
  <c r="E1330" i="15"/>
  <c r="G1329" i="15"/>
  <c r="E1291" i="15"/>
  <c r="G1290" i="15"/>
  <c r="G1248" i="15"/>
  <c r="E1249" i="15"/>
  <c r="E1210" i="15"/>
  <c r="G1209" i="15"/>
  <c r="E1170" i="15"/>
  <c r="G1169" i="15"/>
  <c r="E1130" i="15"/>
  <c r="G1129" i="15"/>
  <c r="E1089" i="15"/>
  <c r="G1088" i="15"/>
  <c r="E1050" i="15"/>
  <c r="G1049" i="15"/>
  <c r="E930" i="15"/>
  <c r="G929" i="15"/>
  <c r="E889" i="15"/>
  <c r="G888" i="15"/>
  <c r="E1011" i="15" l="1"/>
  <c r="G1010" i="15"/>
  <c r="E970" i="15"/>
  <c r="G969" i="15"/>
  <c r="E1371" i="15"/>
  <c r="G1370" i="15"/>
  <c r="G1330" i="15"/>
  <c r="E1331" i="15"/>
  <c r="E1292" i="15"/>
  <c r="G1291" i="15"/>
  <c r="E1250" i="15"/>
  <c r="G1249" i="15"/>
  <c r="G1210" i="15"/>
  <c r="E1211" i="15"/>
  <c r="G1170" i="15"/>
  <c r="E1171" i="15"/>
  <c r="G1130" i="15"/>
  <c r="E1131" i="15"/>
  <c r="E1090" i="15"/>
  <c r="G1089" i="15"/>
  <c r="G1050" i="15"/>
  <c r="E1051" i="15"/>
  <c r="G930" i="15"/>
  <c r="E931" i="15"/>
  <c r="E890" i="15"/>
  <c r="G889" i="15"/>
  <c r="E971" i="15" l="1"/>
  <c r="G970" i="15"/>
  <c r="E1012" i="15"/>
  <c r="G1011" i="15"/>
  <c r="G1371" i="15"/>
  <c r="E1372" i="15"/>
  <c r="E1332" i="15"/>
  <c r="G1331" i="15"/>
  <c r="E1293" i="15"/>
  <c r="G1292" i="15"/>
  <c r="E1251" i="15"/>
  <c r="G1250" i="15"/>
  <c r="E1212" i="15"/>
  <c r="G1211" i="15"/>
  <c r="E1172" i="15"/>
  <c r="G1171" i="15"/>
  <c r="E1132" i="15"/>
  <c r="G1131" i="15"/>
  <c r="G1090" i="15"/>
  <c r="E1091" i="15"/>
  <c r="E1052" i="15"/>
  <c r="G1051" i="15"/>
  <c r="G931" i="15"/>
  <c r="E932" i="15"/>
  <c r="E891" i="15"/>
  <c r="G890" i="15"/>
  <c r="G1012" i="15" l="1"/>
  <c r="E1013" i="15"/>
  <c r="G971" i="15"/>
  <c r="E972" i="15"/>
  <c r="E1373" i="15"/>
  <c r="G1372" i="15"/>
  <c r="E1333" i="15"/>
  <c r="G1332" i="15"/>
  <c r="G1293" i="15"/>
  <c r="E1294" i="15"/>
  <c r="G1251" i="15"/>
  <c r="E1252" i="15"/>
  <c r="E1213" i="15"/>
  <c r="G1212" i="15"/>
  <c r="E1173" i="15"/>
  <c r="G1172" i="15"/>
  <c r="E1133" i="15"/>
  <c r="G1132" i="15"/>
  <c r="G1091" i="15"/>
  <c r="E1092" i="15"/>
  <c r="E1053" i="15"/>
  <c r="G1052" i="15"/>
  <c r="E933" i="15"/>
  <c r="G932" i="15"/>
  <c r="G891" i="15"/>
  <c r="E892" i="15"/>
  <c r="E973" i="15" l="1"/>
  <c r="G972" i="15"/>
  <c r="G1013" i="15"/>
  <c r="E1014" i="15"/>
  <c r="G1373" i="15"/>
  <c r="E1374" i="15"/>
  <c r="G1333" i="15"/>
  <c r="E1334" i="15"/>
  <c r="E1295" i="15"/>
  <c r="G1294" i="15"/>
  <c r="E1253" i="15"/>
  <c r="G1252" i="15"/>
  <c r="G1213" i="15"/>
  <c r="E1214" i="15"/>
  <c r="E1174" i="15"/>
  <c r="G1173" i="15"/>
  <c r="G1133" i="15"/>
  <c r="E1134" i="15"/>
  <c r="E1093" i="15"/>
  <c r="G1092" i="15"/>
  <c r="G1053" i="15"/>
  <c r="E1054" i="15"/>
  <c r="G933" i="15"/>
  <c r="E934" i="15"/>
  <c r="E893" i="15"/>
  <c r="G892" i="15"/>
  <c r="G1014" i="15" l="1"/>
  <c r="E1015" i="15"/>
  <c r="G973" i="15"/>
  <c r="E974" i="15"/>
  <c r="E1375" i="15"/>
  <c r="G1374" i="15"/>
  <c r="G1334" i="15"/>
  <c r="E1335" i="15"/>
  <c r="G1295" i="15"/>
  <c r="E1296" i="15"/>
  <c r="E1254" i="15"/>
  <c r="G1253" i="15"/>
  <c r="G1214" i="15"/>
  <c r="E1215" i="15"/>
  <c r="E1175" i="15"/>
  <c r="G1174" i="15"/>
  <c r="G1134" i="15"/>
  <c r="E1135" i="15"/>
  <c r="E1094" i="15"/>
  <c r="G1093" i="15"/>
  <c r="G1054" i="15"/>
  <c r="E1055" i="15"/>
  <c r="E935" i="15"/>
  <c r="G934" i="15"/>
  <c r="E894" i="15"/>
  <c r="G893" i="15"/>
  <c r="E975" i="15" l="1"/>
  <c r="G974" i="15"/>
  <c r="G1015" i="15"/>
  <c r="E1016" i="15"/>
  <c r="G1375" i="15"/>
  <c r="E1376" i="15"/>
  <c r="E1336" i="15"/>
  <c r="G1335" i="15"/>
  <c r="G1296" i="15"/>
  <c r="E1297" i="15"/>
  <c r="E1255" i="15"/>
  <c r="G1254" i="15"/>
  <c r="G1215" i="15"/>
  <c r="E1216" i="15"/>
  <c r="G1175" i="15"/>
  <c r="E1176" i="15"/>
  <c r="E1136" i="15"/>
  <c r="G1135" i="15"/>
  <c r="E1095" i="15"/>
  <c r="G1094" i="15"/>
  <c r="E1056" i="15"/>
  <c r="G1055" i="15"/>
  <c r="G935" i="15"/>
  <c r="E936" i="15"/>
  <c r="E895" i="15"/>
  <c r="G894" i="15"/>
  <c r="G1016" i="15" l="1"/>
  <c r="E1017" i="15"/>
  <c r="G975" i="15"/>
  <c r="E976" i="15"/>
  <c r="E1377" i="15"/>
  <c r="G1376" i="15"/>
  <c r="E1337" i="15"/>
  <c r="G1336" i="15"/>
  <c r="G1297" i="15"/>
  <c r="E1298" i="15"/>
  <c r="G1255" i="15"/>
  <c r="E1256" i="15"/>
  <c r="E1217" i="15"/>
  <c r="G1216" i="15"/>
  <c r="G1176" i="15"/>
  <c r="E1177" i="15"/>
  <c r="E1137" i="15"/>
  <c r="G1136" i="15"/>
  <c r="G1095" i="15"/>
  <c r="E1096" i="15"/>
  <c r="E1057" i="15"/>
  <c r="G1056" i="15"/>
  <c r="E937" i="15"/>
  <c r="G936" i="15"/>
  <c r="G895" i="15"/>
  <c r="E896" i="15"/>
  <c r="E977" i="15" l="1"/>
  <c r="G976" i="15"/>
  <c r="G1017" i="15"/>
  <c r="E1018" i="15"/>
  <c r="G1377" i="15"/>
  <c r="E1378" i="15"/>
  <c r="E1338" i="15"/>
  <c r="G1337" i="15"/>
  <c r="E1299" i="15"/>
  <c r="G1298" i="15"/>
  <c r="G1256" i="15"/>
  <c r="E1257" i="15"/>
  <c r="E1218" i="15"/>
  <c r="G1217" i="15"/>
  <c r="E1178" i="15"/>
  <c r="G1177" i="15"/>
  <c r="E1138" i="15"/>
  <c r="G1137" i="15"/>
  <c r="G1096" i="15"/>
  <c r="E1097" i="15"/>
  <c r="E1058" i="15"/>
  <c r="G1057" i="15"/>
  <c r="E938" i="15"/>
  <c r="G937" i="15"/>
  <c r="G896" i="15"/>
  <c r="E897" i="15"/>
  <c r="E1019" i="15" l="1"/>
  <c r="G1018" i="15"/>
  <c r="G977" i="15"/>
  <c r="E978" i="15"/>
  <c r="E1379" i="15"/>
  <c r="G1378" i="15"/>
  <c r="G1338" i="15"/>
  <c r="E1339" i="15"/>
  <c r="E1300" i="15"/>
  <c r="G1299" i="15"/>
  <c r="E1258" i="15"/>
  <c r="G1257" i="15"/>
  <c r="G1218" i="15"/>
  <c r="E1219" i="15"/>
  <c r="G1178" i="15"/>
  <c r="E1179" i="15"/>
  <c r="G1138" i="15"/>
  <c r="E1139" i="15"/>
  <c r="E1098" i="15"/>
  <c r="G1097" i="15"/>
  <c r="G1058" i="15"/>
  <c r="E1059" i="15"/>
  <c r="G938" i="15"/>
  <c r="E939" i="15"/>
  <c r="E898" i="15"/>
  <c r="G897" i="15"/>
  <c r="G978" i="15" l="1"/>
  <c r="E979" i="15"/>
  <c r="E1020" i="15"/>
  <c r="G1019" i="15"/>
  <c r="G1379" i="15"/>
  <c r="E1380" i="15"/>
  <c r="E1340" i="15"/>
  <c r="G1339" i="15"/>
  <c r="E1301" i="15"/>
  <c r="G1300" i="15"/>
  <c r="G1258" i="15"/>
  <c r="E1259" i="15"/>
  <c r="E1220" i="15"/>
  <c r="G1219" i="15"/>
  <c r="E1180" i="15"/>
  <c r="G1179" i="15"/>
  <c r="E1140" i="15"/>
  <c r="G1139" i="15"/>
  <c r="G1098" i="15"/>
  <c r="E1099" i="15"/>
  <c r="G1059" i="15"/>
  <c r="E1060" i="15"/>
  <c r="G939" i="15"/>
  <c r="E940" i="15"/>
  <c r="G898" i="15"/>
  <c r="E899" i="15"/>
  <c r="G1020" i="15" l="1"/>
  <c r="E1021" i="15"/>
  <c r="E980" i="15"/>
  <c r="G979" i="15"/>
  <c r="E1381" i="15"/>
  <c r="G1380" i="15"/>
  <c r="E1341" i="15"/>
  <c r="G1340" i="15"/>
  <c r="G1301" i="15"/>
  <c r="E1302" i="15"/>
  <c r="G1259" i="15"/>
  <c r="E1260" i="15"/>
  <c r="E1221" i="15"/>
  <c r="G1220" i="15"/>
  <c r="E1181" i="15"/>
  <c r="G1180" i="15"/>
  <c r="E1141" i="15"/>
  <c r="G1140" i="15"/>
  <c r="G1099" i="15"/>
  <c r="E1100" i="15"/>
  <c r="E1061" i="15"/>
  <c r="G1060" i="15"/>
  <c r="E941" i="15"/>
  <c r="G940" i="15"/>
  <c r="G899" i="15"/>
  <c r="E900" i="15"/>
  <c r="E981" i="15" l="1"/>
  <c r="G980" i="15"/>
  <c r="G1021" i="15"/>
  <c r="E1022" i="15"/>
  <c r="G1381" i="15"/>
  <c r="E1382" i="15"/>
  <c r="G1341" i="15"/>
  <c r="E1342" i="15"/>
  <c r="E1303" i="15"/>
  <c r="G1303" i="15" s="1"/>
  <c r="G1302" i="15"/>
  <c r="E1261" i="15"/>
  <c r="G1260" i="15"/>
  <c r="G1221" i="15"/>
  <c r="E1222" i="15"/>
  <c r="E1182" i="15"/>
  <c r="G1181" i="15"/>
  <c r="G1141" i="15"/>
  <c r="E1142" i="15"/>
  <c r="E1101" i="15"/>
  <c r="G1100" i="15"/>
  <c r="G1061" i="15"/>
  <c r="E1062" i="15"/>
  <c r="G941" i="15"/>
  <c r="E942" i="15"/>
  <c r="E901" i="15"/>
  <c r="G900" i="15"/>
  <c r="G1022" i="15" l="1"/>
  <c r="E1023" i="15"/>
  <c r="G1023" i="15" s="1"/>
  <c r="G981" i="15"/>
  <c r="E982" i="15"/>
  <c r="E1383" i="15"/>
  <c r="G1383" i="15" s="1"/>
  <c r="G1382" i="15"/>
  <c r="G1342" i="15"/>
  <c r="E1343" i="15"/>
  <c r="G1343" i="15" s="1"/>
  <c r="E1262" i="15"/>
  <c r="G1261" i="15"/>
  <c r="G1222" i="15"/>
  <c r="E1223" i="15"/>
  <c r="G1223" i="15" s="1"/>
  <c r="E1183" i="15"/>
  <c r="G1183" i="15" s="1"/>
  <c r="G1182" i="15"/>
  <c r="G1142" i="15"/>
  <c r="E1143" i="15"/>
  <c r="G1143" i="15" s="1"/>
  <c r="G1101" i="15"/>
  <c r="E1102" i="15"/>
  <c r="G1062" i="15"/>
  <c r="E1063" i="15"/>
  <c r="G1063" i="15" s="1"/>
  <c r="E943" i="15"/>
  <c r="G943" i="15" s="1"/>
  <c r="G942" i="15"/>
  <c r="G901" i="15"/>
  <c r="E902" i="15"/>
  <c r="E983" i="15" l="1"/>
  <c r="G983" i="15" s="1"/>
  <c r="G982" i="15"/>
  <c r="E1263" i="15"/>
  <c r="G1263" i="15" s="1"/>
  <c r="G1262" i="15"/>
  <c r="E1103" i="15"/>
  <c r="G1103" i="15" s="1"/>
  <c r="G1102" i="15"/>
  <c r="E903" i="15"/>
  <c r="G903" i="15" s="1"/>
  <c r="G902" i="15"/>
  <c r="C102" i="22" l="1" a="1"/>
  <c r="C102" i="22" s="1"/>
  <c r="C68" i="22" a="1"/>
  <c r="C68" i="22" s="1"/>
  <c r="AM12" i="2" l="1"/>
  <c r="C907" i="15"/>
  <c r="C947" i="15" s="1"/>
  <c r="B827" i="15"/>
  <c r="D833" i="15"/>
  <c r="D840" i="15"/>
  <c r="E827" i="15"/>
  <c r="E828" i="15" s="1"/>
  <c r="E829" i="15" s="1"/>
  <c r="E830" i="15" s="1"/>
  <c r="E831" i="15" s="1"/>
  <c r="E832" i="15" s="1"/>
  <c r="E833" i="15" s="1"/>
  <c r="E834" i="15" s="1"/>
  <c r="E835" i="15" s="1"/>
  <c r="E836" i="15" s="1"/>
  <c r="E837" i="15" s="1"/>
  <c r="E838" i="15" s="1"/>
  <c r="E839" i="15" s="1"/>
  <c r="E840" i="15" s="1"/>
  <c r="E841" i="15" s="1"/>
  <c r="E842" i="15" s="1"/>
  <c r="E843" i="15" s="1"/>
  <c r="E844" i="15" s="1"/>
  <c r="E845" i="15" s="1"/>
  <c r="E846" i="15" s="1"/>
  <c r="E847" i="15" s="1"/>
  <c r="E848" i="15" s="1"/>
  <c r="E849" i="15" s="1"/>
  <c r="E850" i="15" s="1"/>
  <c r="E851" i="15" s="1"/>
  <c r="E852" i="15" s="1"/>
  <c r="E853" i="15" s="1"/>
  <c r="E854" i="15" s="1"/>
  <c r="E855" i="15" s="1"/>
  <c r="E856" i="15" s="1"/>
  <c r="E857" i="15" s="1"/>
  <c r="E858" i="15" s="1"/>
  <c r="U840" i="15"/>
  <c r="U841" i="15"/>
  <c r="U831" i="15"/>
  <c r="U832" i="15"/>
  <c r="U833" i="15"/>
  <c r="U834" i="15"/>
  <c r="U835" i="15"/>
  <c r="U836" i="15"/>
  <c r="U837" i="15"/>
  <c r="U838" i="15"/>
  <c r="U839" i="15"/>
  <c r="C193" i="22" a="1"/>
  <c r="C193" i="22" s="1"/>
  <c r="C175" i="22" a="1"/>
  <c r="C175" i="22" s="1"/>
  <c r="H16" i="2"/>
  <c r="H15" i="2"/>
  <c r="H14" i="2"/>
  <c r="C15" i="2"/>
  <c r="C14" i="2"/>
  <c r="C16" i="2"/>
  <c r="B828" i="15" l="1"/>
  <c r="B829" i="15" s="1"/>
  <c r="B830" i="15" s="1"/>
  <c r="B831" i="15" s="1"/>
  <c r="B832" i="15" s="1"/>
  <c r="B833" i="15" s="1"/>
  <c r="B834" i="15" s="1"/>
  <c r="B835" i="15" s="1"/>
  <c r="B836" i="15" s="1"/>
  <c r="B837" i="15" s="1"/>
  <c r="B838" i="15" s="1"/>
  <c r="B839" i="15" s="1"/>
  <c r="B840" i="15" s="1"/>
  <c r="B841" i="15" s="1"/>
  <c r="B842" i="15" s="1"/>
  <c r="B843" i="15" s="1"/>
  <c r="B844" i="15" s="1"/>
  <c r="B845" i="15" s="1"/>
  <c r="B846" i="15" s="1"/>
  <c r="B847" i="15" s="1"/>
  <c r="B848" i="15" s="1"/>
  <c r="B849" i="15" s="1"/>
  <c r="B850" i="15" s="1"/>
  <c r="B851" i="15" s="1"/>
  <c r="B852" i="15" s="1"/>
  <c r="B853" i="15" s="1"/>
  <c r="B854" i="15" s="1"/>
  <c r="B855" i="15" s="1"/>
  <c r="B856" i="15" s="1"/>
  <c r="B857" i="15" s="1"/>
  <c r="B858" i="15" s="1"/>
  <c r="B859" i="15" s="1"/>
  <c r="B860" i="15" s="1"/>
  <c r="B861" i="15" s="1"/>
  <c r="B862" i="15" s="1"/>
  <c r="B863" i="15" s="1"/>
  <c r="B1347" i="15"/>
  <c r="B1348" i="15" s="1"/>
  <c r="B1349" i="15" s="1"/>
  <c r="B1350" i="15" s="1"/>
  <c r="B1351" i="15" s="1"/>
  <c r="B1352" i="15" s="1"/>
  <c r="B1353" i="15" s="1"/>
  <c r="B1354" i="15" s="1"/>
  <c r="B1355" i="15" s="1"/>
  <c r="B1356" i="15" s="1"/>
  <c r="B1357" i="15" s="1"/>
  <c r="B1358" i="15" s="1"/>
  <c r="B1359" i="15" s="1"/>
  <c r="B1360" i="15" s="1"/>
  <c r="B1361" i="15" s="1"/>
  <c r="B1362" i="15" s="1"/>
  <c r="B1363" i="15" s="1"/>
  <c r="B1364" i="15" s="1"/>
  <c r="B1365" i="15" s="1"/>
  <c r="B1366" i="15" s="1"/>
  <c r="B1367" i="15" s="1"/>
  <c r="B1368" i="15" s="1"/>
  <c r="B1369" i="15" s="1"/>
  <c r="B1370" i="15" s="1"/>
  <c r="B1371" i="15" s="1"/>
  <c r="B1372" i="15" s="1"/>
  <c r="B1373" i="15" s="1"/>
  <c r="B1374" i="15" s="1"/>
  <c r="B1375" i="15" s="1"/>
  <c r="B1376" i="15" s="1"/>
  <c r="B1377" i="15" s="1"/>
  <c r="B1378" i="15" s="1"/>
  <c r="B1379" i="15" s="1"/>
  <c r="B1380" i="15" s="1"/>
  <c r="B1381" i="15" s="1"/>
  <c r="B1382" i="15" s="1"/>
  <c r="B1383" i="15" s="1"/>
  <c r="D880" i="15"/>
  <c r="D920" i="15" s="1"/>
  <c r="D960" i="15" s="1"/>
  <c r="D873" i="15"/>
  <c r="D913" i="15" s="1"/>
  <c r="D953" i="15" s="1"/>
  <c r="C1027" i="15"/>
  <c r="C1067" i="15" s="1"/>
  <c r="C1107" i="15" s="1"/>
  <c r="C1147" i="15" s="1"/>
  <c r="C1187" i="15" s="1"/>
  <c r="C1227" i="15" s="1"/>
  <c r="C1267" i="15" s="1"/>
  <c r="C1307" i="15" s="1"/>
  <c r="C1347" i="15" s="1"/>
  <c r="C987" i="15"/>
  <c r="G858" i="15"/>
  <c r="E859" i="15"/>
  <c r="D993" i="15" l="1"/>
  <c r="D1033" i="15"/>
  <c r="D1073" i="15" s="1"/>
  <c r="D1113" i="15" s="1"/>
  <c r="D1153" i="15" s="1"/>
  <c r="D1193" i="15" s="1"/>
  <c r="D1233" i="15" s="1"/>
  <c r="D1273" i="15" s="1"/>
  <c r="D1313" i="15" s="1"/>
  <c r="D1353" i="15" s="1"/>
  <c r="D1000" i="15"/>
  <c r="D1040" i="15"/>
  <c r="D1080" i="15" s="1"/>
  <c r="D1120" i="15" s="1"/>
  <c r="D1160" i="15" s="1"/>
  <c r="D1200" i="15" s="1"/>
  <c r="D1240" i="15" s="1"/>
  <c r="D1280" i="15" s="1"/>
  <c r="D1320" i="15" s="1"/>
  <c r="D1360" i="15" s="1"/>
  <c r="E860" i="15"/>
  <c r="G859" i="15"/>
  <c r="G860" i="15" l="1"/>
  <c r="E861" i="15"/>
  <c r="E862" i="15" l="1"/>
  <c r="G861" i="15"/>
  <c r="E863" i="15" l="1"/>
  <c r="G863" i="15" s="1"/>
  <c r="G862" i="15"/>
  <c r="E720" i="15" l="1"/>
  <c r="D842" i="15" s="1"/>
  <c r="E723" i="15"/>
  <c r="D845" i="15" s="1"/>
  <c r="D153" i="22"/>
  <c r="D173" i="22"/>
  <c r="E173" i="22" s="1"/>
  <c r="F173" i="22" s="1"/>
  <c r="C156" i="22" a="1"/>
  <c r="C156" i="22" s="1"/>
  <c r="C136" i="22" a="1"/>
  <c r="C136" i="22" s="1"/>
  <c r="C119" i="22" a="1"/>
  <c r="C119" i="22" s="1"/>
  <c r="C85" i="22" a="1"/>
  <c r="C85" i="22" s="1"/>
  <c r="C51" i="22" a="1"/>
  <c r="C51" i="22" s="1"/>
  <c r="C34" i="22" a="1"/>
  <c r="A862" i="15"/>
  <c r="A863" i="15"/>
  <c r="A828" i="15"/>
  <c r="A829" i="15"/>
  <c r="A830" i="15"/>
  <c r="A831" i="15"/>
  <c r="A832" i="15"/>
  <c r="A833" i="15"/>
  <c r="A834" i="15"/>
  <c r="A835" i="15"/>
  <c r="A836" i="15"/>
  <c r="A837" i="15"/>
  <c r="A838" i="15"/>
  <c r="A839" i="15"/>
  <c r="A840" i="15"/>
  <c r="A841" i="15"/>
  <c r="A842" i="15"/>
  <c r="A843" i="15"/>
  <c r="A844" i="15"/>
  <c r="A845" i="15"/>
  <c r="A846" i="15"/>
  <c r="A847" i="15"/>
  <c r="A848" i="15"/>
  <c r="A849" i="15"/>
  <c r="A850" i="15"/>
  <c r="A851" i="15"/>
  <c r="A852" i="15"/>
  <c r="A853" i="15"/>
  <c r="A854" i="15"/>
  <c r="A855" i="15"/>
  <c r="A856" i="15"/>
  <c r="A857" i="15"/>
  <c r="A858" i="15"/>
  <c r="A859" i="15"/>
  <c r="A860" i="15"/>
  <c r="A861" i="15"/>
  <c r="A827" i="15"/>
  <c r="A786" i="15"/>
  <c r="A787" i="15"/>
  <c r="A788" i="15"/>
  <c r="A789" i="15"/>
  <c r="A790" i="15"/>
  <c r="A791" i="15"/>
  <c r="A792" i="15"/>
  <c r="A793" i="15"/>
  <c r="A794" i="15"/>
  <c r="A795" i="15"/>
  <c r="A796" i="15"/>
  <c r="A797" i="15"/>
  <c r="A798" i="15"/>
  <c r="A799" i="15"/>
  <c r="A800" i="15"/>
  <c r="A801" i="15"/>
  <c r="A802" i="15"/>
  <c r="A803" i="15"/>
  <c r="A804" i="15"/>
  <c r="A805" i="15"/>
  <c r="A806" i="15"/>
  <c r="A807" i="15"/>
  <c r="A808" i="15"/>
  <c r="A809" i="15"/>
  <c r="A810" i="15"/>
  <c r="A811" i="15"/>
  <c r="A812" i="15"/>
  <c r="A813" i="15"/>
  <c r="A814" i="15"/>
  <c r="A815" i="15"/>
  <c r="A816" i="15"/>
  <c r="A817" i="15"/>
  <c r="A818" i="15"/>
  <c r="A819" i="15"/>
  <c r="A820" i="15"/>
  <c r="A821" i="15"/>
  <c r="A785" i="15"/>
  <c r="B786" i="15"/>
  <c r="E758" i="15"/>
  <c r="E798" i="15" s="1"/>
  <c r="G745" i="15"/>
  <c r="G785" i="15" s="1"/>
  <c r="F745" i="15"/>
  <c r="F785" i="15" s="1"/>
  <c r="B746" i="15"/>
  <c r="A780" i="15"/>
  <c r="A781" i="15"/>
  <c r="A776" i="15"/>
  <c r="A777" i="15"/>
  <c r="A778" i="15"/>
  <c r="A779" i="15"/>
  <c r="A746" i="15"/>
  <c r="A747" i="15"/>
  <c r="A748" i="15"/>
  <c r="A749" i="15"/>
  <c r="A750" i="15"/>
  <c r="A751" i="15"/>
  <c r="A752" i="15"/>
  <c r="A753" i="15"/>
  <c r="A754" i="15"/>
  <c r="A755" i="15"/>
  <c r="A756" i="15"/>
  <c r="A757" i="15"/>
  <c r="A758" i="15"/>
  <c r="A759" i="15"/>
  <c r="A760" i="15"/>
  <c r="A761" i="15"/>
  <c r="A762" i="15"/>
  <c r="A763" i="15"/>
  <c r="A764" i="15"/>
  <c r="A765" i="15"/>
  <c r="A766" i="15"/>
  <c r="A767" i="15"/>
  <c r="A768" i="15"/>
  <c r="A769" i="15"/>
  <c r="A770" i="15"/>
  <c r="A771" i="15"/>
  <c r="A772" i="15"/>
  <c r="A773" i="15"/>
  <c r="A774" i="15"/>
  <c r="A775" i="15"/>
  <c r="A745" i="15"/>
  <c r="C745" i="15"/>
  <c r="J705" i="15"/>
  <c r="I706" i="15"/>
  <c r="H705" i="15"/>
  <c r="F706" i="15"/>
  <c r="J706" i="15" s="1"/>
  <c r="E728" i="15"/>
  <c r="D850" i="15" s="1"/>
  <c r="E719" i="15"/>
  <c r="E709" i="15"/>
  <c r="A706" i="15"/>
  <c r="A707" i="15"/>
  <c r="A708" i="15"/>
  <c r="A709" i="15"/>
  <c r="A710" i="15"/>
  <c r="A711" i="15"/>
  <c r="A712" i="15"/>
  <c r="A713" i="15"/>
  <c r="A714" i="15"/>
  <c r="A715" i="15"/>
  <c r="A716" i="15"/>
  <c r="A717" i="15"/>
  <c r="A718" i="15"/>
  <c r="A719" i="15"/>
  <c r="A720" i="15"/>
  <c r="A721" i="15"/>
  <c r="A722" i="15"/>
  <c r="A723" i="15"/>
  <c r="A724" i="15"/>
  <c r="A725" i="15"/>
  <c r="A726" i="15"/>
  <c r="A727" i="15"/>
  <c r="A728" i="15"/>
  <c r="A729" i="15"/>
  <c r="A730" i="15"/>
  <c r="A731" i="15"/>
  <c r="A732" i="15"/>
  <c r="A733" i="15"/>
  <c r="A734" i="15"/>
  <c r="A735" i="15"/>
  <c r="A736" i="15"/>
  <c r="A737" i="15"/>
  <c r="A738" i="15"/>
  <c r="A739" i="15"/>
  <c r="A740" i="15"/>
  <c r="A741" i="15"/>
  <c r="A705" i="15"/>
  <c r="E706" i="15"/>
  <c r="E705" i="15"/>
  <c r="C706" i="15"/>
  <c r="C707" i="15" s="1"/>
  <c r="C708" i="15" s="1"/>
  <c r="C748" i="15" s="1"/>
  <c r="C788" i="15" s="1"/>
  <c r="B706" i="15"/>
  <c r="G706" i="15"/>
  <c r="G707" i="15" s="1"/>
  <c r="G708" i="15" s="1"/>
  <c r="G709" i="15" s="1"/>
  <c r="G710" i="15" s="1"/>
  <c r="G711" i="15" s="1"/>
  <c r="G712" i="15" s="1"/>
  <c r="G713" i="15" s="1"/>
  <c r="G714" i="15" s="1"/>
  <c r="G715" i="15" s="1"/>
  <c r="G716" i="15" s="1"/>
  <c r="G717" i="15" s="1"/>
  <c r="G718" i="15" s="1"/>
  <c r="G719" i="15" s="1"/>
  <c r="G720" i="15" s="1"/>
  <c r="G721" i="15" s="1"/>
  <c r="G722" i="15" s="1"/>
  <c r="G723" i="15" s="1"/>
  <c r="G724" i="15" s="1"/>
  <c r="G725" i="15" s="1"/>
  <c r="G726" i="15" s="1"/>
  <c r="G727" i="15" s="1"/>
  <c r="G728" i="15" s="1"/>
  <c r="G729" i="15" s="1"/>
  <c r="G730" i="15" s="1"/>
  <c r="G731" i="15" s="1"/>
  <c r="G732" i="15" s="1"/>
  <c r="G733" i="15" s="1"/>
  <c r="G734" i="15" s="1"/>
  <c r="G735" i="15" s="1"/>
  <c r="G736" i="15" s="1"/>
  <c r="G737" i="15" s="1"/>
  <c r="G738" i="15" s="1"/>
  <c r="G739" i="15" s="1"/>
  <c r="G740" i="15" s="1"/>
  <c r="G741" i="15" s="1"/>
  <c r="G781" i="15" s="1"/>
  <c r="G821" i="15" s="1"/>
  <c r="I532" i="15"/>
  <c r="I372" i="15"/>
  <c r="I12" i="15"/>
  <c r="I172" i="15"/>
  <c r="I292" i="15"/>
  <c r="I252" i="15"/>
  <c r="AA84" i="15"/>
  <c r="AB84" i="15"/>
  <c r="AA85" i="15"/>
  <c r="AB85" i="15"/>
  <c r="AA86" i="15"/>
  <c r="AB86" i="15"/>
  <c r="AA87" i="15"/>
  <c r="AB87" i="15"/>
  <c r="AA88" i="15"/>
  <c r="AB88" i="15"/>
  <c r="AA89" i="15"/>
  <c r="AB89" i="15"/>
  <c r="AA90" i="15"/>
  <c r="AB90" i="15"/>
  <c r="A532" i="15"/>
  <c r="A492" i="15"/>
  <c r="A452" i="15"/>
  <c r="P452" i="15" s="1"/>
  <c r="P453" i="15" s="1"/>
  <c r="A412" i="15"/>
  <c r="A372" i="15"/>
  <c r="A332" i="15"/>
  <c r="A292" i="15"/>
  <c r="A252" i="15"/>
  <c r="P252" i="15" s="1"/>
  <c r="P253" i="15" s="1"/>
  <c r="P10" i="15"/>
  <c r="P11" i="15" s="1"/>
  <c r="A212" i="15"/>
  <c r="P212" i="15" s="1"/>
  <c r="P213" i="15" s="1"/>
  <c r="A172" i="15"/>
  <c r="G827" i="15"/>
  <c r="G828" i="15"/>
  <c r="U828" i="15"/>
  <c r="G829" i="15"/>
  <c r="U829" i="15"/>
  <c r="G830" i="15"/>
  <c r="U830" i="15"/>
  <c r="G831" i="15"/>
  <c r="G832" i="15"/>
  <c r="G833" i="15"/>
  <c r="G834" i="15"/>
  <c r="G835" i="15"/>
  <c r="G836" i="15"/>
  <c r="G837" i="15"/>
  <c r="G838" i="15"/>
  <c r="G839" i="15"/>
  <c r="G840" i="15"/>
  <c r="G841" i="15"/>
  <c r="G842" i="15"/>
  <c r="G843" i="15"/>
  <c r="G844" i="15"/>
  <c r="G845" i="15"/>
  <c r="G846" i="15"/>
  <c r="G847" i="15"/>
  <c r="G848" i="15"/>
  <c r="G849" i="15"/>
  <c r="G850" i="15"/>
  <c r="G851" i="15"/>
  <c r="G852" i="15"/>
  <c r="G853" i="15"/>
  <c r="G854" i="15"/>
  <c r="G855" i="15"/>
  <c r="G856" i="15"/>
  <c r="G857" i="15"/>
  <c r="A132" i="15"/>
  <c r="A92" i="15"/>
  <c r="A52" i="15"/>
  <c r="A12" i="15"/>
  <c r="K1056" i="19"/>
  <c r="K1055" i="19"/>
  <c r="K1054" i="19"/>
  <c r="K1053" i="19"/>
  <c r="K1052" i="19"/>
  <c r="K1051" i="19"/>
  <c r="K1050" i="19"/>
  <c r="K1049" i="19"/>
  <c r="K1048" i="19"/>
  <c r="K1047" i="19"/>
  <c r="K1046" i="19"/>
  <c r="K1045" i="19"/>
  <c r="K1044" i="19"/>
  <c r="K1043" i="19"/>
  <c r="K1042" i="19"/>
  <c r="K1041" i="19"/>
  <c r="K1040" i="19"/>
  <c r="K1039" i="19"/>
  <c r="K1038" i="19"/>
  <c r="K1037" i="19"/>
  <c r="K1036" i="19"/>
  <c r="K1035" i="19"/>
  <c r="K1034" i="19"/>
  <c r="K1033" i="19"/>
  <c r="K1032" i="19"/>
  <c r="K1031" i="19"/>
  <c r="K1030" i="19"/>
  <c r="K1029" i="19"/>
  <c r="K1028" i="19"/>
  <c r="K1027" i="19"/>
  <c r="K1026" i="19"/>
  <c r="K1025" i="19"/>
  <c r="K1024" i="19"/>
  <c r="K1023" i="19"/>
  <c r="K1022" i="19"/>
  <c r="K1021" i="19"/>
  <c r="K1020" i="19"/>
  <c r="K979" i="19"/>
  <c r="K978" i="19"/>
  <c r="K977" i="19"/>
  <c r="K976" i="19"/>
  <c r="K975" i="19"/>
  <c r="K974" i="19"/>
  <c r="K973" i="19"/>
  <c r="K972" i="19"/>
  <c r="K971" i="19"/>
  <c r="K970" i="19"/>
  <c r="K969" i="19"/>
  <c r="K968" i="19"/>
  <c r="K967" i="19"/>
  <c r="K966" i="19"/>
  <c r="K965" i="19"/>
  <c r="K964" i="19"/>
  <c r="K963" i="19"/>
  <c r="K962" i="19"/>
  <c r="K961" i="19"/>
  <c r="K960" i="19"/>
  <c r="K959" i="19"/>
  <c r="K958" i="19"/>
  <c r="K957" i="19"/>
  <c r="K956" i="19"/>
  <c r="K955" i="19"/>
  <c r="K954" i="19"/>
  <c r="K953" i="19"/>
  <c r="K952" i="19"/>
  <c r="K951" i="19"/>
  <c r="K950" i="19"/>
  <c r="K949" i="19"/>
  <c r="K948" i="19"/>
  <c r="K947" i="19"/>
  <c r="K946" i="19"/>
  <c r="K945" i="19"/>
  <c r="K944" i="19"/>
  <c r="K943" i="19"/>
  <c r="K902" i="19"/>
  <c r="K901" i="19"/>
  <c r="K900" i="19"/>
  <c r="K899" i="19"/>
  <c r="K898" i="19"/>
  <c r="K897" i="19"/>
  <c r="K896" i="19"/>
  <c r="K895" i="19"/>
  <c r="K894" i="19"/>
  <c r="K893" i="19"/>
  <c r="K892" i="19"/>
  <c r="K891" i="19"/>
  <c r="K890" i="19"/>
  <c r="K889" i="19"/>
  <c r="K888" i="19"/>
  <c r="K887" i="19"/>
  <c r="K886" i="19"/>
  <c r="K885" i="19"/>
  <c r="K884" i="19"/>
  <c r="K883" i="19"/>
  <c r="K882" i="19"/>
  <c r="K881" i="19"/>
  <c r="K880" i="19"/>
  <c r="K879" i="19"/>
  <c r="K878" i="19"/>
  <c r="K877" i="19"/>
  <c r="K876" i="19"/>
  <c r="K875" i="19"/>
  <c r="K874" i="19"/>
  <c r="K873" i="19"/>
  <c r="K872" i="19"/>
  <c r="K871" i="19"/>
  <c r="K870" i="19"/>
  <c r="K869" i="19"/>
  <c r="K868" i="19"/>
  <c r="K867" i="19"/>
  <c r="K866" i="19"/>
  <c r="K825" i="19"/>
  <c r="K824" i="19"/>
  <c r="K823" i="19"/>
  <c r="K822" i="19"/>
  <c r="K821" i="19"/>
  <c r="K820" i="19"/>
  <c r="K819" i="19"/>
  <c r="K818" i="19"/>
  <c r="K817" i="19"/>
  <c r="K816" i="19"/>
  <c r="K815" i="19"/>
  <c r="K814" i="19"/>
  <c r="K813" i="19"/>
  <c r="K812" i="19"/>
  <c r="K811" i="19"/>
  <c r="K810" i="19"/>
  <c r="K809" i="19"/>
  <c r="K808" i="19"/>
  <c r="K807" i="19"/>
  <c r="K806" i="19"/>
  <c r="K805" i="19"/>
  <c r="K804" i="19"/>
  <c r="K803" i="19"/>
  <c r="K802" i="19"/>
  <c r="K801" i="19"/>
  <c r="K800" i="19"/>
  <c r="K799" i="19"/>
  <c r="K798" i="19"/>
  <c r="K797" i="19"/>
  <c r="K796" i="19"/>
  <c r="K795" i="19"/>
  <c r="K794" i="19"/>
  <c r="K793" i="19"/>
  <c r="K792" i="19"/>
  <c r="K791" i="19"/>
  <c r="K790" i="19"/>
  <c r="K789" i="19"/>
  <c r="K748" i="19"/>
  <c r="K747" i="19"/>
  <c r="K746" i="19"/>
  <c r="K745" i="19"/>
  <c r="K744" i="19"/>
  <c r="K743" i="19"/>
  <c r="K742" i="19"/>
  <c r="K741" i="19"/>
  <c r="K740" i="19"/>
  <c r="K739" i="19"/>
  <c r="K738" i="19"/>
  <c r="K737" i="19"/>
  <c r="K736" i="19"/>
  <c r="K735" i="19"/>
  <c r="K734" i="19"/>
  <c r="K733" i="19"/>
  <c r="K732" i="19"/>
  <c r="K731" i="19"/>
  <c r="K730" i="19"/>
  <c r="K729" i="19"/>
  <c r="K728" i="19"/>
  <c r="K727" i="19"/>
  <c r="K726" i="19"/>
  <c r="K725" i="19"/>
  <c r="K724" i="19"/>
  <c r="K723" i="19"/>
  <c r="K722" i="19"/>
  <c r="K721" i="19"/>
  <c r="K720" i="19"/>
  <c r="K719" i="19"/>
  <c r="K718" i="19"/>
  <c r="K717" i="19"/>
  <c r="K716" i="19"/>
  <c r="K715" i="19"/>
  <c r="K714" i="19"/>
  <c r="K713" i="19"/>
  <c r="K712" i="19"/>
  <c r="K671" i="19"/>
  <c r="K670" i="19"/>
  <c r="K669" i="19"/>
  <c r="K668" i="19"/>
  <c r="K667" i="19"/>
  <c r="K666" i="19"/>
  <c r="K665" i="19"/>
  <c r="K664" i="19"/>
  <c r="K663" i="19"/>
  <c r="K662" i="19"/>
  <c r="K661" i="19"/>
  <c r="K660" i="19"/>
  <c r="K659" i="19"/>
  <c r="K658" i="19"/>
  <c r="K657" i="19"/>
  <c r="K656" i="19"/>
  <c r="K655" i="19"/>
  <c r="K654" i="19"/>
  <c r="K653" i="19"/>
  <c r="K652" i="19"/>
  <c r="K651" i="19"/>
  <c r="K650" i="19"/>
  <c r="K649" i="19"/>
  <c r="K648" i="19"/>
  <c r="K647" i="19"/>
  <c r="K646" i="19"/>
  <c r="K645" i="19"/>
  <c r="K644" i="19"/>
  <c r="K643" i="19"/>
  <c r="K642" i="19"/>
  <c r="K641" i="19"/>
  <c r="K640" i="19"/>
  <c r="K639" i="19"/>
  <c r="K638" i="19"/>
  <c r="K637" i="19"/>
  <c r="K636" i="19"/>
  <c r="K635" i="19"/>
  <c r="K594" i="19"/>
  <c r="K593" i="19"/>
  <c r="K592" i="19"/>
  <c r="K591" i="19"/>
  <c r="K590" i="19"/>
  <c r="K589" i="19"/>
  <c r="K588" i="19"/>
  <c r="K587" i="19"/>
  <c r="K586" i="19"/>
  <c r="K585" i="19"/>
  <c r="K584" i="19"/>
  <c r="K583" i="19"/>
  <c r="K582" i="19"/>
  <c r="K581" i="19"/>
  <c r="K580" i="19"/>
  <c r="K579" i="19"/>
  <c r="K578" i="19"/>
  <c r="K577" i="19"/>
  <c r="K576" i="19"/>
  <c r="K575" i="19"/>
  <c r="K574" i="19"/>
  <c r="K573" i="19"/>
  <c r="K572" i="19"/>
  <c r="K571" i="19"/>
  <c r="K570" i="19"/>
  <c r="K569" i="19"/>
  <c r="K568" i="19"/>
  <c r="K567" i="19"/>
  <c r="K566" i="19"/>
  <c r="K565" i="19"/>
  <c r="K564" i="19"/>
  <c r="K563" i="19"/>
  <c r="K562" i="19"/>
  <c r="K561" i="19"/>
  <c r="K560" i="19"/>
  <c r="K559" i="19"/>
  <c r="K558" i="19"/>
  <c r="K517" i="19"/>
  <c r="K516" i="19"/>
  <c r="K515" i="19"/>
  <c r="K514" i="19"/>
  <c r="K513" i="19"/>
  <c r="K512" i="19"/>
  <c r="K511" i="19"/>
  <c r="K510" i="19"/>
  <c r="K509" i="19"/>
  <c r="K508" i="19"/>
  <c r="K507" i="19"/>
  <c r="K506" i="19"/>
  <c r="K505" i="19"/>
  <c r="K504" i="19"/>
  <c r="K503" i="19"/>
  <c r="K502" i="19"/>
  <c r="K501" i="19"/>
  <c r="K500" i="19"/>
  <c r="K499" i="19"/>
  <c r="K498" i="19"/>
  <c r="K497" i="19"/>
  <c r="K496" i="19"/>
  <c r="K495" i="19"/>
  <c r="K494" i="19"/>
  <c r="K493" i="19"/>
  <c r="K492" i="19"/>
  <c r="K491" i="19"/>
  <c r="K490" i="19"/>
  <c r="K489" i="19"/>
  <c r="K488" i="19"/>
  <c r="K487" i="19"/>
  <c r="K486" i="19"/>
  <c r="K485" i="19"/>
  <c r="K484" i="19"/>
  <c r="K483" i="19"/>
  <c r="K482" i="19"/>
  <c r="K481" i="19"/>
  <c r="K440" i="19"/>
  <c r="K439" i="19"/>
  <c r="K438" i="19"/>
  <c r="K437" i="19"/>
  <c r="K436" i="19"/>
  <c r="K435" i="19"/>
  <c r="K434" i="19"/>
  <c r="K433" i="19"/>
  <c r="K432" i="19"/>
  <c r="K431" i="19"/>
  <c r="K430" i="19"/>
  <c r="K429" i="19"/>
  <c r="K428" i="19"/>
  <c r="K427" i="19"/>
  <c r="K426" i="19"/>
  <c r="K425" i="19"/>
  <c r="K424" i="19"/>
  <c r="K423" i="19"/>
  <c r="K422" i="19"/>
  <c r="K421" i="19"/>
  <c r="K420" i="19"/>
  <c r="K419" i="19"/>
  <c r="K418" i="19"/>
  <c r="K417" i="19"/>
  <c r="K416" i="19"/>
  <c r="K415" i="19"/>
  <c r="K414" i="19"/>
  <c r="K413" i="19"/>
  <c r="K412" i="19"/>
  <c r="K411" i="19"/>
  <c r="K410" i="19"/>
  <c r="K409" i="19"/>
  <c r="K408" i="19"/>
  <c r="K407" i="19"/>
  <c r="K406" i="19"/>
  <c r="K405" i="19"/>
  <c r="K404" i="19"/>
  <c r="K363" i="19"/>
  <c r="K362" i="19"/>
  <c r="K361" i="19"/>
  <c r="K360" i="19"/>
  <c r="K359" i="19"/>
  <c r="K358" i="19"/>
  <c r="K357" i="19"/>
  <c r="K356" i="19"/>
  <c r="K355" i="19"/>
  <c r="K354" i="19"/>
  <c r="K353" i="19"/>
  <c r="K352" i="19"/>
  <c r="K351" i="19"/>
  <c r="K350" i="19"/>
  <c r="K349" i="19"/>
  <c r="K348" i="19"/>
  <c r="K347" i="19"/>
  <c r="K346" i="19"/>
  <c r="K345" i="19"/>
  <c r="K344" i="19"/>
  <c r="K343" i="19"/>
  <c r="K342" i="19"/>
  <c r="K341" i="19"/>
  <c r="K340" i="19"/>
  <c r="K339" i="19"/>
  <c r="K338" i="19"/>
  <c r="K337" i="19"/>
  <c r="K336" i="19"/>
  <c r="K335" i="19"/>
  <c r="K334" i="19"/>
  <c r="K333" i="19"/>
  <c r="K332" i="19"/>
  <c r="K331" i="19"/>
  <c r="K330" i="19"/>
  <c r="K329" i="19"/>
  <c r="K328" i="19"/>
  <c r="K327" i="19"/>
  <c r="K286" i="19"/>
  <c r="K285" i="19"/>
  <c r="K284" i="19"/>
  <c r="K283" i="19"/>
  <c r="K282" i="19"/>
  <c r="K281" i="19"/>
  <c r="K280" i="19"/>
  <c r="K279" i="19"/>
  <c r="K278" i="19"/>
  <c r="K277" i="19"/>
  <c r="K276" i="19"/>
  <c r="K275" i="19"/>
  <c r="K274" i="19"/>
  <c r="K273" i="19"/>
  <c r="K272" i="19"/>
  <c r="K271" i="19"/>
  <c r="K270" i="19"/>
  <c r="K269" i="19"/>
  <c r="K268" i="19"/>
  <c r="K267" i="19"/>
  <c r="K266" i="19"/>
  <c r="K265" i="19"/>
  <c r="K264" i="19"/>
  <c r="K263" i="19"/>
  <c r="K262" i="19"/>
  <c r="K261" i="19"/>
  <c r="K260" i="19"/>
  <c r="K259" i="19"/>
  <c r="K258" i="19"/>
  <c r="K257" i="19"/>
  <c r="K256" i="19"/>
  <c r="K255" i="19"/>
  <c r="K254" i="19"/>
  <c r="K253" i="19"/>
  <c r="K252" i="19"/>
  <c r="K251" i="19"/>
  <c r="K250" i="19"/>
  <c r="K209" i="19"/>
  <c r="K208" i="19"/>
  <c r="K207" i="19"/>
  <c r="K206" i="19"/>
  <c r="K205" i="19"/>
  <c r="K204" i="19"/>
  <c r="K203" i="19"/>
  <c r="K202" i="19"/>
  <c r="K201" i="19"/>
  <c r="K200" i="19"/>
  <c r="K199" i="19"/>
  <c r="K198" i="19"/>
  <c r="K197" i="19"/>
  <c r="K196" i="19"/>
  <c r="K195" i="19"/>
  <c r="K194" i="19"/>
  <c r="K193" i="19"/>
  <c r="K192" i="19"/>
  <c r="K191" i="19"/>
  <c r="K190" i="19"/>
  <c r="K189" i="19"/>
  <c r="K188" i="19"/>
  <c r="K187" i="19"/>
  <c r="K186" i="19"/>
  <c r="K185" i="19"/>
  <c r="K184" i="19"/>
  <c r="K183" i="19"/>
  <c r="K182" i="19"/>
  <c r="K181" i="19"/>
  <c r="K180" i="19"/>
  <c r="K179" i="19"/>
  <c r="K178" i="19"/>
  <c r="K177" i="19"/>
  <c r="K176" i="19"/>
  <c r="K175" i="19"/>
  <c r="K174" i="19"/>
  <c r="K173" i="19"/>
  <c r="K132" i="19"/>
  <c r="K131" i="19"/>
  <c r="K130" i="19"/>
  <c r="K129" i="19"/>
  <c r="K128" i="19"/>
  <c r="K127" i="19"/>
  <c r="K126" i="19"/>
  <c r="K125" i="19"/>
  <c r="K124" i="19"/>
  <c r="K123" i="19"/>
  <c r="K122" i="19"/>
  <c r="K121" i="19"/>
  <c r="K120" i="19"/>
  <c r="K119" i="19"/>
  <c r="K118" i="19"/>
  <c r="K117" i="19"/>
  <c r="K116" i="19"/>
  <c r="K115" i="19"/>
  <c r="K114" i="19"/>
  <c r="K113" i="19"/>
  <c r="K112" i="19"/>
  <c r="K111" i="19"/>
  <c r="K110" i="19"/>
  <c r="K109" i="19"/>
  <c r="K108" i="19"/>
  <c r="K107" i="19"/>
  <c r="K106" i="19"/>
  <c r="K105" i="19"/>
  <c r="K104" i="19"/>
  <c r="K103" i="19"/>
  <c r="K102" i="19"/>
  <c r="K101" i="19"/>
  <c r="K100" i="19"/>
  <c r="K99" i="19"/>
  <c r="K98" i="19"/>
  <c r="K97" i="19"/>
  <c r="K96" i="19"/>
  <c r="K55" i="19"/>
  <c r="A50" i="15" s="1"/>
  <c r="F50" i="15" s="1"/>
  <c r="I50" i="15" s="1"/>
  <c r="K54" i="19"/>
  <c r="A49" i="15" s="1"/>
  <c r="A89" i="15" s="1"/>
  <c r="F89" i="15" s="1"/>
  <c r="I89" i="15" s="1"/>
  <c r="K53" i="19"/>
  <c r="A48" i="15" s="1"/>
  <c r="F48" i="15" s="1"/>
  <c r="I48" i="15" s="1"/>
  <c r="K52" i="19"/>
  <c r="A47" i="15" s="1"/>
  <c r="F47" i="15" s="1"/>
  <c r="I47" i="15" s="1"/>
  <c r="K51" i="19"/>
  <c r="A46" i="15" s="1"/>
  <c r="F46" i="15" s="1"/>
  <c r="I46" i="15" s="1"/>
  <c r="K50" i="19"/>
  <c r="A45" i="15" s="1"/>
  <c r="F45" i="15" s="1"/>
  <c r="I45" i="15" s="1"/>
  <c r="K49" i="19"/>
  <c r="K48" i="19"/>
  <c r="A43" i="15" s="1"/>
  <c r="A283" i="15" s="1"/>
  <c r="F283" i="15" s="1"/>
  <c r="I283" i="15" s="1"/>
  <c r="K47" i="19"/>
  <c r="A42" i="15" s="1"/>
  <c r="A242" i="15" s="1"/>
  <c r="F242" i="15" s="1"/>
  <c r="I242" i="15" s="1"/>
  <c r="K46" i="19"/>
  <c r="A41" i="15" s="1"/>
  <c r="A441" i="15" s="1"/>
  <c r="F441" i="15" s="1"/>
  <c r="I441" i="15" s="1"/>
  <c r="K45" i="19"/>
  <c r="A40" i="15" s="1"/>
  <c r="A440" i="15" s="1"/>
  <c r="K44" i="19"/>
  <c r="A39" i="15" s="1"/>
  <c r="A559" i="15" s="1"/>
  <c r="K43" i="19"/>
  <c r="A38" i="15" s="1"/>
  <c r="A78" i="15" s="1"/>
  <c r="K42" i="19"/>
  <c r="A37" i="15" s="1"/>
  <c r="A517" i="15" s="1"/>
  <c r="F517" i="15" s="1"/>
  <c r="I517" i="15" s="1"/>
  <c r="K41" i="19"/>
  <c r="A36" i="15" s="1"/>
  <c r="A76" i="15" s="1"/>
  <c r="K40" i="19"/>
  <c r="A35" i="15" s="1"/>
  <c r="A395" i="15" s="1"/>
  <c r="F395" i="15" s="1"/>
  <c r="I395" i="15" s="1"/>
  <c r="K39" i="19"/>
  <c r="A34" i="15" s="1"/>
  <c r="A314" i="15" s="1"/>
  <c r="F314" i="15" s="1"/>
  <c r="I314" i="15" s="1"/>
  <c r="K38" i="19"/>
  <c r="A33" i="15" s="1"/>
  <c r="A473" i="15" s="1"/>
  <c r="F473" i="15" s="1"/>
  <c r="I473" i="15" s="1"/>
  <c r="K37" i="19"/>
  <c r="A32" i="15" s="1"/>
  <c r="A472" i="15" s="1"/>
  <c r="K36" i="19"/>
  <c r="A31" i="15" s="1"/>
  <c r="A551" i="15" s="1"/>
  <c r="K35" i="19"/>
  <c r="A30" i="15" s="1"/>
  <c r="A110" i="15" s="1"/>
  <c r="K34" i="19"/>
  <c r="A29" i="15" s="1"/>
  <c r="A509" i="15" s="1"/>
  <c r="K33" i="19"/>
  <c r="K32" i="19"/>
  <c r="A27" i="15" s="1"/>
  <c r="A347" i="15" s="1"/>
  <c r="F347" i="15" s="1"/>
  <c r="I347" i="15" s="1"/>
  <c r="K31" i="19"/>
  <c r="A26" i="15" s="1"/>
  <c r="A226" i="15" s="1"/>
  <c r="F226" i="15" s="1"/>
  <c r="I226" i="15" s="1"/>
  <c r="K30" i="19"/>
  <c r="A25" i="15" s="1"/>
  <c r="A505" i="15" s="1"/>
  <c r="K29" i="19"/>
  <c r="A24" i="15" s="1"/>
  <c r="A424" i="15" s="1"/>
  <c r="K28" i="19"/>
  <c r="A23" i="15" s="1"/>
  <c r="K27" i="19"/>
  <c r="A22" i="15" s="1"/>
  <c r="A62" i="15" s="1"/>
  <c r="K26" i="19"/>
  <c r="A21" i="15" s="1"/>
  <c r="A501" i="15" s="1"/>
  <c r="K25" i="19"/>
  <c r="A20" i="15" s="1"/>
  <c r="A60" i="15" s="1"/>
  <c r="K24" i="19"/>
  <c r="K23" i="19"/>
  <c r="A18" i="15" s="1"/>
  <c r="A258" i="15" s="1"/>
  <c r="K22" i="19"/>
  <c r="A17" i="15" s="1"/>
  <c r="A457" i="15" s="1"/>
  <c r="K21" i="19"/>
  <c r="A16" i="15" s="1"/>
  <c r="A416" i="15" s="1"/>
  <c r="K20" i="19"/>
  <c r="A15" i="15" s="1"/>
  <c r="K19" i="19"/>
  <c r="A14" i="15" s="1"/>
  <c r="A534" i="15" s="1"/>
  <c r="I1086" i="19" a="1"/>
  <c r="I1086" i="19" s="1"/>
  <c r="H1086" i="19" a="1"/>
  <c r="H1086" i="19" s="1"/>
  <c r="G1086" i="19" a="1"/>
  <c r="G1086" i="19" s="1"/>
  <c r="F1086" i="19" a="1"/>
  <c r="F1086" i="19" s="1"/>
  <c r="E1086" i="19" a="1"/>
  <c r="E1086" i="19" s="1"/>
  <c r="N1050" i="19" s="1"/>
  <c r="D1086" i="19" a="1"/>
  <c r="D1086" i="19" s="1"/>
  <c r="M1050" i="19" s="1"/>
  <c r="C1086" i="19" a="1"/>
  <c r="C1086" i="19" s="1"/>
  <c r="B1086" i="19" a="1"/>
  <c r="B1086" i="19" s="1"/>
  <c r="I1085" i="19" a="1"/>
  <c r="I1085" i="19" s="1"/>
  <c r="H1085" i="19" a="1"/>
  <c r="H1085" i="19" s="1"/>
  <c r="G1085" i="19" a="1"/>
  <c r="G1085" i="19" s="1"/>
  <c r="F1085" i="19" a="1"/>
  <c r="F1085" i="19" s="1"/>
  <c r="E1085" i="19" a="1"/>
  <c r="E1085" i="19" s="1"/>
  <c r="D1085" i="19" a="1"/>
  <c r="D1085" i="19" s="1"/>
  <c r="C1085" i="19" a="1"/>
  <c r="C1085" i="19" s="1"/>
  <c r="B1085" i="19" a="1"/>
  <c r="B1085" i="19" s="1"/>
  <c r="I1084" i="19" a="1"/>
  <c r="I1084" i="19" s="1"/>
  <c r="H1084" i="19" a="1"/>
  <c r="H1084" i="19" s="1"/>
  <c r="G1084" i="19" a="1"/>
  <c r="G1084" i="19" s="1"/>
  <c r="F1084" i="19" a="1"/>
  <c r="F1084" i="19" s="1"/>
  <c r="E1084" i="19" a="1"/>
  <c r="E1084" i="19" s="1"/>
  <c r="D1084" i="19" a="1"/>
  <c r="D1084" i="19" s="1"/>
  <c r="C1084" i="19" a="1"/>
  <c r="C1084" i="19" s="1"/>
  <c r="B1084" i="19" a="1"/>
  <c r="B1084" i="19" s="1"/>
  <c r="I1083" i="19" a="1"/>
  <c r="I1083" i="19" s="1"/>
  <c r="H1083" i="19" a="1"/>
  <c r="H1083" i="19" s="1"/>
  <c r="G1083" i="19" a="1"/>
  <c r="G1083" i="19" s="1"/>
  <c r="F1083" i="19" a="1"/>
  <c r="F1083" i="19" s="1"/>
  <c r="E1083" i="19" a="1"/>
  <c r="E1083" i="19" s="1"/>
  <c r="D1083" i="19" a="1"/>
  <c r="D1083" i="19" s="1"/>
  <c r="C1083" i="19" a="1"/>
  <c r="C1083" i="19" s="1"/>
  <c r="B1083" i="19" a="1"/>
  <c r="B1083" i="19" s="1"/>
  <c r="I1009" i="19" a="1"/>
  <c r="I1009" i="19" s="1"/>
  <c r="H1009" i="19" a="1"/>
  <c r="H1009" i="19" s="1"/>
  <c r="G1009" i="19" a="1"/>
  <c r="G1009" i="19" s="1"/>
  <c r="F1009" i="19" a="1"/>
  <c r="F1009" i="19" s="1"/>
  <c r="E1009" i="19" a="1"/>
  <c r="E1009" i="19" s="1"/>
  <c r="D1009" i="19" a="1"/>
  <c r="D1009" i="19" s="1"/>
  <c r="C1009" i="19" a="1"/>
  <c r="C1009" i="19" s="1"/>
  <c r="B1009" i="19" a="1"/>
  <c r="B1009" i="19" s="1"/>
  <c r="I1008" i="19" a="1"/>
  <c r="I1008" i="19" s="1"/>
  <c r="H1008" i="19" a="1"/>
  <c r="H1008" i="19" s="1"/>
  <c r="G1008" i="19" a="1"/>
  <c r="G1008" i="19" s="1"/>
  <c r="F1008" i="19" a="1"/>
  <c r="F1008" i="19" s="1"/>
  <c r="E1008" i="19" a="1"/>
  <c r="E1008" i="19" s="1"/>
  <c r="D1008" i="19" a="1"/>
  <c r="D1008" i="19" s="1"/>
  <c r="C1008" i="19" a="1"/>
  <c r="C1008" i="19" s="1"/>
  <c r="B1008" i="19" a="1"/>
  <c r="B1008" i="19" s="1"/>
  <c r="I1007" i="19" a="1"/>
  <c r="I1007" i="19" s="1"/>
  <c r="H1007" i="19" a="1"/>
  <c r="H1007" i="19" s="1"/>
  <c r="G1007" i="19" a="1"/>
  <c r="G1007" i="19" s="1"/>
  <c r="F1007" i="19" a="1"/>
  <c r="F1007" i="19" s="1"/>
  <c r="E1007" i="19" a="1"/>
  <c r="E1007" i="19" s="1"/>
  <c r="D1007" i="19" a="1"/>
  <c r="D1007" i="19" s="1"/>
  <c r="C1007" i="19" a="1"/>
  <c r="C1007" i="19" s="1"/>
  <c r="B1007" i="19" a="1"/>
  <c r="B1007" i="19" s="1"/>
  <c r="I1006" i="19" a="1"/>
  <c r="I1006" i="19" s="1"/>
  <c r="H1006" i="19" a="1"/>
  <c r="H1006" i="19" s="1"/>
  <c r="G1006" i="19" a="1"/>
  <c r="G1006" i="19" s="1"/>
  <c r="F1006" i="19" a="1"/>
  <c r="F1006" i="19" s="1"/>
  <c r="E1006" i="19" a="1"/>
  <c r="E1006" i="19" s="1"/>
  <c r="D1006" i="19" a="1"/>
  <c r="D1006" i="19" s="1"/>
  <c r="C1006" i="19" a="1"/>
  <c r="C1006" i="19" s="1"/>
  <c r="B1006" i="19" a="1"/>
  <c r="B1006" i="19" s="1"/>
  <c r="I932" i="19" a="1"/>
  <c r="I932" i="19" s="1"/>
  <c r="H932" i="19" a="1"/>
  <c r="H932" i="19" s="1"/>
  <c r="G932" i="19" a="1"/>
  <c r="G932" i="19" s="1"/>
  <c r="F932" i="19" a="1"/>
  <c r="F932" i="19" s="1"/>
  <c r="E932" i="19" a="1"/>
  <c r="E932" i="19" s="1"/>
  <c r="D932" i="19" a="1"/>
  <c r="D932" i="19" s="1"/>
  <c r="C932" i="19" a="1"/>
  <c r="C932" i="19" s="1"/>
  <c r="B932" i="19" a="1"/>
  <c r="B932" i="19" s="1"/>
  <c r="I931" i="19" a="1"/>
  <c r="I931" i="19" s="1"/>
  <c r="H931" i="19" a="1"/>
  <c r="H931" i="19" s="1"/>
  <c r="G931" i="19" a="1"/>
  <c r="G931" i="19" s="1"/>
  <c r="F931" i="19" a="1"/>
  <c r="F931" i="19" s="1"/>
  <c r="E931" i="19" a="1"/>
  <c r="E931" i="19" s="1"/>
  <c r="D931" i="19" a="1"/>
  <c r="D931" i="19" s="1"/>
  <c r="C931" i="19" a="1"/>
  <c r="C931" i="19" s="1"/>
  <c r="B931" i="19" a="1"/>
  <c r="B931" i="19" s="1"/>
  <c r="I930" i="19" a="1"/>
  <c r="I930" i="19" s="1"/>
  <c r="H930" i="19" a="1"/>
  <c r="H930" i="19" s="1"/>
  <c r="G930" i="19" a="1"/>
  <c r="G930" i="19" s="1"/>
  <c r="F930" i="19" a="1"/>
  <c r="F930" i="19" s="1"/>
  <c r="E930" i="19" a="1"/>
  <c r="E930" i="19" s="1"/>
  <c r="D930" i="19" a="1"/>
  <c r="D930" i="19" s="1"/>
  <c r="C930" i="19" a="1"/>
  <c r="C930" i="19" s="1"/>
  <c r="B930" i="19" a="1"/>
  <c r="B930" i="19" s="1"/>
  <c r="I929" i="19" a="1"/>
  <c r="I929" i="19" s="1"/>
  <c r="H929" i="19" a="1"/>
  <c r="H929" i="19" s="1"/>
  <c r="G929" i="19" a="1"/>
  <c r="G929" i="19" s="1"/>
  <c r="F929" i="19" a="1"/>
  <c r="F929" i="19" s="1"/>
  <c r="E929" i="19" a="1"/>
  <c r="E929" i="19" s="1"/>
  <c r="D929" i="19" a="1"/>
  <c r="D929" i="19" s="1"/>
  <c r="C929" i="19" a="1"/>
  <c r="C929" i="19" s="1"/>
  <c r="B929" i="19" a="1"/>
  <c r="B929" i="19" s="1"/>
  <c r="I855" i="19" a="1"/>
  <c r="I855" i="19" s="1"/>
  <c r="H855" i="19" a="1"/>
  <c r="H855" i="19" s="1"/>
  <c r="G855" i="19" a="1"/>
  <c r="G855" i="19" s="1"/>
  <c r="F855" i="19" a="1"/>
  <c r="F855" i="19" s="1"/>
  <c r="E855" i="19" a="1"/>
  <c r="E855" i="19" s="1"/>
  <c r="D855" i="19" a="1"/>
  <c r="D855" i="19" s="1"/>
  <c r="C855" i="19" a="1"/>
  <c r="C855" i="19" s="1"/>
  <c r="B855" i="19" a="1"/>
  <c r="B855" i="19" s="1"/>
  <c r="I854" i="19" a="1"/>
  <c r="I854" i="19" s="1"/>
  <c r="H854" i="19" a="1"/>
  <c r="H854" i="19" s="1"/>
  <c r="G854" i="19" a="1"/>
  <c r="G854" i="19" s="1"/>
  <c r="F854" i="19" a="1"/>
  <c r="F854" i="19" s="1"/>
  <c r="E854" i="19" a="1"/>
  <c r="E854" i="19" s="1"/>
  <c r="D854" i="19" a="1"/>
  <c r="D854" i="19" s="1"/>
  <c r="C854" i="19" a="1"/>
  <c r="C854" i="19" s="1"/>
  <c r="B854" i="19" a="1"/>
  <c r="B854" i="19" s="1"/>
  <c r="I853" i="19" a="1"/>
  <c r="I853" i="19" s="1"/>
  <c r="H853" i="19" a="1"/>
  <c r="H853" i="19" s="1"/>
  <c r="G853" i="19" a="1"/>
  <c r="G853" i="19" s="1"/>
  <c r="F853" i="19" a="1"/>
  <c r="F853" i="19" s="1"/>
  <c r="E853" i="19" a="1"/>
  <c r="E853" i="19" s="1"/>
  <c r="D853" i="19" a="1"/>
  <c r="D853" i="19" s="1"/>
  <c r="C853" i="19" a="1"/>
  <c r="C853" i="19" s="1"/>
  <c r="B853" i="19" a="1"/>
  <c r="B853" i="19" s="1"/>
  <c r="I852" i="19" a="1"/>
  <c r="I852" i="19" s="1"/>
  <c r="H852" i="19" a="1"/>
  <c r="H852" i="19" s="1"/>
  <c r="G852" i="19" a="1"/>
  <c r="G852" i="19" s="1"/>
  <c r="F852" i="19" a="1"/>
  <c r="F852" i="19" s="1"/>
  <c r="E852" i="19" a="1"/>
  <c r="E852" i="19" s="1"/>
  <c r="D852" i="19" a="1"/>
  <c r="D852" i="19" s="1"/>
  <c r="C852" i="19" a="1"/>
  <c r="C852" i="19" s="1"/>
  <c r="B852" i="19" a="1"/>
  <c r="B852" i="19" s="1"/>
  <c r="I778" i="19" a="1"/>
  <c r="I778" i="19" s="1"/>
  <c r="H778" i="19" a="1"/>
  <c r="H778" i="19" s="1"/>
  <c r="G778" i="19" a="1"/>
  <c r="G778" i="19" s="1"/>
  <c r="F778" i="19" a="1"/>
  <c r="F778" i="19" s="1"/>
  <c r="E778" i="19" a="1"/>
  <c r="E778" i="19" s="1"/>
  <c r="D778" i="19" a="1"/>
  <c r="D778" i="19" s="1"/>
  <c r="C778" i="19" a="1"/>
  <c r="C778" i="19" s="1"/>
  <c r="B778" i="19" a="1"/>
  <c r="B778" i="19" s="1"/>
  <c r="I777" i="19" a="1"/>
  <c r="I777" i="19" s="1"/>
  <c r="H777" i="19" a="1"/>
  <c r="H777" i="19" s="1"/>
  <c r="G777" i="19" a="1"/>
  <c r="G777" i="19" s="1"/>
  <c r="F777" i="19" a="1"/>
  <c r="F777" i="19" s="1"/>
  <c r="E777" i="19" a="1"/>
  <c r="E777" i="19" s="1"/>
  <c r="D777" i="19" a="1"/>
  <c r="D777" i="19" s="1"/>
  <c r="C777" i="19" a="1"/>
  <c r="C777" i="19" s="1"/>
  <c r="B777" i="19" a="1"/>
  <c r="B777" i="19" s="1"/>
  <c r="I776" i="19" a="1"/>
  <c r="I776" i="19" s="1"/>
  <c r="H776" i="19" a="1"/>
  <c r="H776" i="19" s="1"/>
  <c r="G776" i="19" a="1"/>
  <c r="G776" i="19" s="1"/>
  <c r="F776" i="19" a="1"/>
  <c r="F776" i="19" s="1"/>
  <c r="E776" i="19" a="1"/>
  <c r="E776" i="19" s="1"/>
  <c r="D776" i="19" a="1"/>
  <c r="D776" i="19" s="1"/>
  <c r="C776" i="19" a="1"/>
  <c r="C776" i="19" s="1"/>
  <c r="B776" i="19" a="1"/>
  <c r="B776" i="19" s="1"/>
  <c r="I775" i="19" a="1"/>
  <c r="I775" i="19" s="1"/>
  <c r="H775" i="19" a="1"/>
  <c r="H775" i="19" s="1"/>
  <c r="G775" i="19" a="1"/>
  <c r="G775" i="19" s="1"/>
  <c r="F775" i="19" a="1"/>
  <c r="F775" i="19" s="1"/>
  <c r="E775" i="19" a="1"/>
  <c r="E775" i="19" s="1"/>
  <c r="D775" i="19" a="1"/>
  <c r="D775" i="19" s="1"/>
  <c r="C775" i="19" a="1"/>
  <c r="C775" i="19" s="1"/>
  <c r="B775" i="19" a="1"/>
  <c r="B775" i="19" s="1"/>
  <c r="I701" i="19" a="1"/>
  <c r="I701" i="19" s="1"/>
  <c r="H701" i="19" a="1"/>
  <c r="H701" i="19" s="1"/>
  <c r="G701" i="19" a="1"/>
  <c r="G701" i="19" s="1"/>
  <c r="F701" i="19" a="1"/>
  <c r="F701" i="19" s="1"/>
  <c r="E701" i="19" a="1"/>
  <c r="E701" i="19" s="1"/>
  <c r="D701" i="19" a="1"/>
  <c r="D701" i="19" s="1"/>
  <c r="C701" i="19" a="1"/>
  <c r="C701" i="19" s="1"/>
  <c r="B701" i="19" a="1"/>
  <c r="B701" i="19" s="1"/>
  <c r="I700" i="19" a="1"/>
  <c r="I700" i="19" s="1"/>
  <c r="H700" i="19" a="1"/>
  <c r="H700" i="19" s="1"/>
  <c r="G700" i="19" a="1"/>
  <c r="G700" i="19" s="1"/>
  <c r="F700" i="19" a="1"/>
  <c r="F700" i="19" s="1"/>
  <c r="E700" i="19" a="1"/>
  <c r="E700" i="19" s="1"/>
  <c r="D700" i="19" a="1"/>
  <c r="D700" i="19" s="1"/>
  <c r="C700" i="19" a="1"/>
  <c r="C700" i="19" s="1"/>
  <c r="B700" i="19" a="1"/>
  <c r="B700" i="19" s="1"/>
  <c r="I699" i="19" a="1"/>
  <c r="I699" i="19" s="1"/>
  <c r="H699" i="19" a="1"/>
  <c r="H699" i="19" s="1"/>
  <c r="G699" i="19" a="1"/>
  <c r="G699" i="19" s="1"/>
  <c r="F699" i="19" a="1"/>
  <c r="F699" i="19" s="1"/>
  <c r="E699" i="19" a="1"/>
  <c r="E699" i="19" s="1"/>
  <c r="D699" i="19" a="1"/>
  <c r="D699" i="19" s="1"/>
  <c r="C699" i="19" a="1"/>
  <c r="C699" i="19" s="1"/>
  <c r="B699" i="19" a="1"/>
  <c r="B699" i="19" s="1"/>
  <c r="I698" i="19" a="1"/>
  <c r="I698" i="19" s="1"/>
  <c r="H698" i="19" a="1"/>
  <c r="H698" i="19" s="1"/>
  <c r="G698" i="19" a="1"/>
  <c r="G698" i="19" s="1"/>
  <c r="F698" i="19" a="1"/>
  <c r="F698" i="19" s="1"/>
  <c r="E698" i="19" a="1"/>
  <c r="E698" i="19" s="1"/>
  <c r="D698" i="19" a="1"/>
  <c r="D698" i="19" s="1"/>
  <c r="C698" i="19" a="1"/>
  <c r="C698" i="19" s="1"/>
  <c r="B698" i="19" a="1"/>
  <c r="B698" i="19" s="1"/>
  <c r="I624" i="19" a="1"/>
  <c r="I624" i="19" s="1"/>
  <c r="H624" i="19" a="1"/>
  <c r="H624" i="19" s="1"/>
  <c r="G624" i="19" a="1"/>
  <c r="G624" i="19" s="1"/>
  <c r="F624" i="19" a="1"/>
  <c r="F624" i="19" s="1"/>
  <c r="E624" i="19" a="1"/>
  <c r="E624" i="19" s="1"/>
  <c r="D624" i="19" a="1"/>
  <c r="D624" i="19" s="1"/>
  <c r="C624" i="19" a="1"/>
  <c r="C624" i="19" s="1"/>
  <c r="B624" i="19" a="1"/>
  <c r="B624" i="19" s="1"/>
  <c r="I623" i="19" a="1"/>
  <c r="I623" i="19" s="1"/>
  <c r="H623" i="19" a="1"/>
  <c r="H623" i="19" s="1"/>
  <c r="G623" i="19" a="1"/>
  <c r="G623" i="19" s="1"/>
  <c r="F623" i="19" a="1"/>
  <c r="F623" i="19" s="1"/>
  <c r="E623" i="19" a="1"/>
  <c r="E623" i="19" s="1"/>
  <c r="D623" i="19" a="1"/>
  <c r="D623" i="19" s="1"/>
  <c r="C623" i="19" a="1"/>
  <c r="C623" i="19" s="1"/>
  <c r="B623" i="19" a="1"/>
  <c r="B623" i="19" s="1"/>
  <c r="I622" i="19" a="1"/>
  <c r="I622" i="19" s="1"/>
  <c r="H622" i="19" a="1"/>
  <c r="H622" i="19" s="1"/>
  <c r="G622" i="19" a="1"/>
  <c r="G622" i="19" s="1"/>
  <c r="F622" i="19" a="1"/>
  <c r="F622" i="19" s="1"/>
  <c r="E622" i="19" a="1"/>
  <c r="E622" i="19" s="1"/>
  <c r="D622" i="19" a="1"/>
  <c r="D622" i="19" s="1"/>
  <c r="C622" i="19" a="1"/>
  <c r="C622" i="19" s="1"/>
  <c r="B622" i="19" a="1"/>
  <c r="B622" i="19" s="1"/>
  <c r="I621" i="19" a="1"/>
  <c r="I621" i="19" s="1"/>
  <c r="H621" i="19" a="1"/>
  <c r="H621" i="19" s="1"/>
  <c r="G621" i="19" a="1"/>
  <c r="G621" i="19" s="1"/>
  <c r="F621" i="19" a="1"/>
  <c r="F621" i="19" s="1"/>
  <c r="E621" i="19" a="1"/>
  <c r="E621" i="19" s="1"/>
  <c r="D621" i="19" a="1"/>
  <c r="D621" i="19" s="1"/>
  <c r="C621" i="19" a="1"/>
  <c r="C621" i="19" s="1"/>
  <c r="B621" i="19" a="1"/>
  <c r="B621" i="19" s="1"/>
  <c r="C1026" i="19"/>
  <c r="C614" i="19"/>
  <c r="C574" i="19"/>
  <c r="C566" i="19"/>
  <c r="C558" i="19"/>
  <c r="C43" i="19"/>
  <c r="C27" i="19"/>
  <c r="I545" i="19" a="1"/>
  <c r="I545" i="19" s="1"/>
  <c r="H545" i="19" a="1"/>
  <c r="H545" i="19" s="1"/>
  <c r="G545" i="19" a="1"/>
  <c r="G545" i="19" s="1"/>
  <c r="F545" i="19" a="1"/>
  <c r="F545" i="19" s="1"/>
  <c r="E545" i="19" a="1"/>
  <c r="E545" i="19" s="1"/>
  <c r="D545" i="19" a="1"/>
  <c r="D545" i="19" s="1"/>
  <c r="C545" i="19" a="1"/>
  <c r="C545" i="19" s="1"/>
  <c r="B545" i="19" a="1"/>
  <c r="B545" i="19" s="1"/>
  <c r="I544" i="19" a="1"/>
  <c r="I544" i="19" s="1"/>
  <c r="H544" i="19" a="1"/>
  <c r="H544" i="19" s="1"/>
  <c r="G544" i="19" a="1"/>
  <c r="G544" i="19" s="1"/>
  <c r="F544" i="19" a="1"/>
  <c r="F544" i="19" s="1"/>
  <c r="E544" i="19" a="1"/>
  <c r="E544" i="19" s="1"/>
  <c r="D544" i="19" a="1"/>
  <c r="D544" i="19" s="1"/>
  <c r="C544" i="19" a="1"/>
  <c r="C544" i="19" s="1"/>
  <c r="B544" i="19" a="1"/>
  <c r="B544" i="19" s="1"/>
  <c r="C1021" i="19"/>
  <c r="D1021" i="19"/>
  <c r="E1021" i="19"/>
  <c r="F1021" i="19"/>
  <c r="G1021" i="19"/>
  <c r="H1021" i="19"/>
  <c r="I1021" i="19"/>
  <c r="C1022" i="19"/>
  <c r="D1022" i="19"/>
  <c r="E1022" i="19"/>
  <c r="F1022" i="19"/>
  <c r="G1022" i="19"/>
  <c r="H1022" i="19"/>
  <c r="I1022" i="19"/>
  <c r="C1023" i="19"/>
  <c r="D1023" i="19"/>
  <c r="E1023" i="19"/>
  <c r="F1023" i="19"/>
  <c r="G1023" i="19"/>
  <c r="H1023" i="19"/>
  <c r="I1023" i="19"/>
  <c r="C1024" i="19"/>
  <c r="D1024" i="19"/>
  <c r="E1024" i="19"/>
  <c r="F1024" i="19"/>
  <c r="G1024" i="19"/>
  <c r="H1024" i="19"/>
  <c r="I1024" i="19"/>
  <c r="C1025" i="19"/>
  <c r="D1025" i="19"/>
  <c r="E1025" i="19"/>
  <c r="F1025" i="19"/>
  <c r="G1025" i="19"/>
  <c r="H1025" i="19"/>
  <c r="I1025" i="19"/>
  <c r="D1026" i="19"/>
  <c r="E1026" i="19"/>
  <c r="F1026" i="19"/>
  <c r="G1026" i="19"/>
  <c r="H1026" i="19"/>
  <c r="I1026" i="19"/>
  <c r="C1027" i="19"/>
  <c r="D1027" i="19"/>
  <c r="E1027" i="19"/>
  <c r="F1027" i="19"/>
  <c r="G1027" i="19"/>
  <c r="H1027" i="19"/>
  <c r="I1027" i="19"/>
  <c r="C1028" i="19"/>
  <c r="D1028" i="19"/>
  <c r="E1028" i="19"/>
  <c r="F1028" i="19"/>
  <c r="G1028" i="19"/>
  <c r="H1028" i="19"/>
  <c r="I1028" i="19"/>
  <c r="C1029" i="19"/>
  <c r="D1029" i="19"/>
  <c r="E1029" i="19"/>
  <c r="F1029" i="19"/>
  <c r="G1029" i="19"/>
  <c r="H1029" i="19"/>
  <c r="I1029" i="19"/>
  <c r="C1030" i="19"/>
  <c r="D1030" i="19"/>
  <c r="E1030" i="19"/>
  <c r="F1030" i="19"/>
  <c r="G1030" i="19"/>
  <c r="H1030" i="19"/>
  <c r="I1030" i="19"/>
  <c r="C1031" i="19"/>
  <c r="D1031" i="19"/>
  <c r="E1031" i="19"/>
  <c r="F1031" i="19"/>
  <c r="G1031" i="19"/>
  <c r="H1031" i="19"/>
  <c r="I1031" i="19"/>
  <c r="D1032" i="19"/>
  <c r="E1032" i="19"/>
  <c r="F1032" i="19"/>
  <c r="G1032" i="19"/>
  <c r="H1032" i="19"/>
  <c r="I1032" i="19"/>
  <c r="C1033" i="19"/>
  <c r="D1033" i="19"/>
  <c r="E1033" i="19"/>
  <c r="F1033" i="19"/>
  <c r="G1033" i="19"/>
  <c r="H1033" i="19"/>
  <c r="I1033" i="19"/>
  <c r="C1034" i="19"/>
  <c r="D1034" i="19"/>
  <c r="E1034" i="19"/>
  <c r="F1034" i="19"/>
  <c r="G1034" i="19"/>
  <c r="H1034" i="19"/>
  <c r="I1034" i="19"/>
  <c r="C1035" i="19"/>
  <c r="D1035" i="19"/>
  <c r="E1035" i="19"/>
  <c r="F1035" i="19"/>
  <c r="G1035" i="19"/>
  <c r="H1035" i="19"/>
  <c r="I1035" i="19"/>
  <c r="C1036" i="19"/>
  <c r="D1036" i="19"/>
  <c r="E1036" i="19"/>
  <c r="F1036" i="19"/>
  <c r="G1036" i="19"/>
  <c r="H1036" i="19"/>
  <c r="I1036" i="19"/>
  <c r="C1037" i="19"/>
  <c r="D1037" i="19"/>
  <c r="E1037" i="19"/>
  <c r="F1037" i="19"/>
  <c r="G1037" i="19"/>
  <c r="H1037" i="19"/>
  <c r="I1037" i="19"/>
  <c r="C1038" i="19"/>
  <c r="D1038" i="19"/>
  <c r="E1038" i="19"/>
  <c r="F1038" i="19"/>
  <c r="G1038" i="19"/>
  <c r="H1038" i="19"/>
  <c r="I1038" i="19"/>
  <c r="C1039" i="19"/>
  <c r="D1039" i="19"/>
  <c r="E1039" i="19"/>
  <c r="F1039" i="19"/>
  <c r="G1039" i="19"/>
  <c r="H1039" i="19"/>
  <c r="I1039" i="19"/>
  <c r="C1040" i="19"/>
  <c r="D1040" i="19"/>
  <c r="E1040" i="19"/>
  <c r="F1040" i="19"/>
  <c r="G1040" i="19"/>
  <c r="H1040" i="19"/>
  <c r="I1040" i="19"/>
  <c r="C1041" i="19"/>
  <c r="D1041" i="19"/>
  <c r="E1041" i="19"/>
  <c r="F1041" i="19"/>
  <c r="G1041" i="19"/>
  <c r="H1041" i="19"/>
  <c r="I1041" i="19"/>
  <c r="C1042" i="19"/>
  <c r="D1042" i="19"/>
  <c r="E1042" i="19"/>
  <c r="F1042" i="19"/>
  <c r="G1042" i="19"/>
  <c r="H1042" i="19"/>
  <c r="I1042" i="19"/>
  <c r="C1043" i="19"/>
  <c r="D1043" i="19"/>
  <c r="E1043" i="19"/>
  <c r="F1043" i="19"/>
  <c r="G1043" i="19"/>
  <c r="H1043" i="19"/>
  <c r="I1043" i="19"/>
  <c r="C1044" i="19"/>
  <c r="D1044" i="19"/>
  <c r="E1044" i="19"/>
  <c r="F1044" i="19"/>
  <c r="G1044" i="19"/>
  <c r="H1044" i="19"/>
  <c r="I1044" i="19"/>
  <c r="C1045" i="19"/>
  <c r="D1045" i="19"/>
  <c r="E1045" i="19"/>
  <c r="F1045" i="19"/>
  <c r="G1045" i="19"/>
  <c r="H1045" i="19"/>
  <c r="I1045" i="19"/>
  <c r="C1046" i="19"/>
  <c r="D1046" i="19"/>
  <c r="E1046" i="19"/>
  <c r="F1046" i="19"/>
  <c r="G1046" i="19"/>
  <c r="H1046" i="19"/>
  <c r="I1046" i="19"/>
  <c r="C1047" i="19"/>
  <c r="D1047" i="19"/>
  <c r="E1047" i="19"/>
  <c r="F1047" i="19"/>
  <c r="G1047" i="19"/>
  <c r="H1047" i="19"/>
  <c r="I1047" i="19"/>
  <c r="C1048" i="19"/>
  <c r="D1048" i="19"/>
  <c r="E1048" i="19"/>
  <c r="F1048" i="19"/>
  <c r="G1048" i="19"/>
  <c r="H1048" i="19"/>
  <c r="I1048" i="19"/>
  <c r="C1049" i="19"/>
  <c r="D1049" i="19"/>
  <c r="E1049" i="19"/>
  <c r="F1049" i="19"/>
  <c r="G1049" i="19"/>
  <c r="H1049" i="19"/>
  <c r="I1049" i="19"/>
  <c r="C1050" i="19"/>
  <c r="D1050" i="19"/>
  <c r="E1050" i="19"/>
  <c r="F1050" i="19"/>
  <c r="G1050" i="19"/>
  <c r="H1050" i="19"/>
  <c r="I1050" i="19"/>
  <c r="C1051" i="19"/>
  <c r="D1051" i="19"/>
  <c r="E1051" i="19"/>
  <c r="F1051" i="19"/>
  <c r="G1051" i="19"/>
  <c r="H1051" i="19"/>
  <c r="I1051" i="19"/>
  <c r="C1052" i="19"/>
  <c r="D1052" i="19"/>
  <c r="E1052" i="19"/>
  <c r="F1052" i="19"/>
  <c r="G1052" i="19"/>
  <c r="H1052" i="19"/>
  <c r="I1052" i="19"/>
  <c r="C1053" i="19"/>
  <c r="D1053" i="19"/>
  <c r="E1053" i="19"/>
  <c r="F1053" i="19"/>
  <c r="G1053" i="19"/>
  <c r="H1053" i="19"/>
  <c r="I1053" i="19"/>
  <c r="C1054" i="19"/>
  <c r="D1054" i="19"/>
  <c r="E1054" i="19"/>
  <c r="F1054" i="19"/>
  <c r="G1054" i="19"/>
  <c r="H1054" i="19"/>
  <c r="I1054" i="19"/>
  <c r="C1055" i="19"/>
  <c r="D1055" i="19"/>
  <c r="E1055" i="19"/>
  <c r="F1055" i="19"/>
  <c r="G1055" i="19"/>
  <c r="H1055" i="19"/>
  <c r="I1055" i="19"/>
  <c r="C1056" i="19"/>
  <c r="D1056" i="19"/>
  <c r="E1056" i="19"/>
  <c r="F1056" i="19"/>
  <c r="G1056" i="19"/>
  <c r="H1056" i="19"/>
  <c r="I1056" i="19"/>
  <c r="C1057" i="19"/>
  <c r="D1057" i="19"/>
  <c r="E1057" i="19"/>
  <c r="F1057" i="19"/>
  <c r="G1057" i="19"/>
  <c r="H1057" i="19"/>
  <c r="I1057" i="19"/>
  <c r="D1058" i="19"/>
  <c r="E1058" i="19"/>
  <c r="F1058" i="19"/>
  <c r="G1058" i="19"/>
  <c r="H1058" i="19"/>
  <c r="I1058" i="19"/>
  <c r="C1059" i="19"/>
  <c r="D1059" i="19"/>
  <c r="E1059" i="19"/>
  <c r="F1059" i="19"/>
  <c r="G1059" i="19"/>
  <c r="H1059" i="19"/>
  <c r="I1059" i="19"/>
  <c r="C1060" i="19"/>
  <c r="D1060" i="19"/>
  <c r="E1060" i="19"/>
  <c r="F1060" i="19"/>
  <c r="G1060" i="19"/>
  <c r="H1060" i="19"/>
  <c r="I1060" i="19"/>
  <c r="C1061" i="19"/>
  <c r="D1061" i="19"/>
  <c r="E1061" i="19"/>
  <c r="F1061" i="19"/>
  <c r="G1061" i="19"/>
  <c r="H1061" i="19"/>
  <c r="I1061" i="19"/>
  <c r="C1062" i="19"/>
  <c r="D1062" i="19"/>
  <c r="E1062" i="19"/>
  <c r="F1062" i="19"/>
  <c r="G1062" i="19"/>
  <c r="H1062" i="19"/>
  <c r="I1062" i="19"/>
  <c r="C1063" i="19"/>
  <c r="D1063" i="19"/>
  <c r="E1063" i="19"/>
  <c r="F1063" i="19"/>
  <c r="G1063" i="19"/>
  <c r="H1063" i="19"/>
  <c r="I1063" i="19"/>
  <c r="D1064" i="19"/>
  <c r="E1064" i="19"/>
  <c r="F1064" i="19"/>
  <c r="G1064" i="19"/>
  <c r="H1064" i="19"/>
  <c r="I1064" i="19"/>
  <c r="C1065" i="19"/>
  <c r="D1065" i="19"/>
  <c r="E1065" i="19"/>
  <c r="F1065" i="19"/>
  <c r="G1065" i="19"/>
  <c r="H1065" i="19"/>
  <c r="I1065" i="19"/>
  <c r="C1066" i="19"/>
  <c r="D1066" i="19"/>
  <c r="E1066" i="19"/>
  <c r="F1066" i="19"/>
  <c r="G1066" i="19"/>
  <c r="H1066" i="19"/>
  <c r="I1066" i="19"/>
  <c r="C1067" i="19"/>
  <c r="D1067" i="19"/>
  <c r="E1067" i="19"/>
  <c r="F1067" i="19"/>
  <c r="G1067" i="19"/>
  <c r="H1067" i="19"/>
  <c r="I1067" i="19"/>
  <c r="C1068" i="19"/>
  <c r="D1068" i="19"/>
  <c r="E1068" i="19"/>
  <c r="F1068" i="19"/>
  <c r="G1068" i="19"/>
  <c r="H1068" i="19"/>
  <c r="I1068" i="19"/>
  <c r="C1069" i="19"/>
  <c r="D1069" i="19"/>
  <c r="E1069" i="19"/>
  <c r="F1069" i="19"/>
  <c r="G1069" i="19"/>
  <c r="H1069" i="19"/>
  <c r="I1069" i="19"/>
  <c r="C1070" i="19"/>
  <c r="D1070" i="19"/>
  <c r="E1070" i="19"/>
  <c r="F1070" i="19"/>
  <c r="G1070" i="19"/>
  <c r="H1070" i="19"/>
  <c r="I1070" i="19"/>
  <c r="C1071" i="19"/>
  <c r="D1071" i="19"/>
  <c r="E1071" i="19"/>
  <c r="F1071" i="19"/>
  <c r="G1071" i="19"/>
  <c r="H1071" i="19"/>
  <c r="I1071" i="19"/>
  <c r="C1072" i="19"/>
  <c r="D1072" i="19"/>
  <c r="E1072" i="19"/>
  <c r="F1072" i="19"/>
  <c r="G1072" i="19"/>
  <c r="H1072" i="19"/>
  <c r="I1072" i="19"/>
  <c r="C1073" i="19"/>
  <c r="D1073" i="19"/>
  <c r="E1073" i="19"/>
  <c r="F1073" i="19"/>
  <c r="G1073" i="19"/>
  <c r="H1073" i="19"/>
  <c r="I1073" i="19"/>
  <c r="C1074" i="19"/>
  <c r="D1074" i="19"/>
  <c r="E1074" i="19"/>
  <c r="F1074" i="19"/>
  <c r="G1074" i="19"/>
  <c r="H1074" i="19"/>
  <c r="I1074" i="19"/>
  <c r="C1075" i="19"/>
  <c r="D1075" i="19"/>
  <c r="E1075" i="19"/>
  <c r="F1075" i="19"/>
  <c r="G1075" i="19"/>
  <c r="H1075" i="19"/>
  <c r="I1075" i="19"/>
  <c r="C1076" i="19"/>
  <c r="D1076" i="19"/>
  <c r="E1076" i="19"/>
  <c r="F1076" i="19"/>
  <c r="G1076" i="19"/>
  <c r="H1076" i="19"/>
  <c r="I1076" i="19"/>
  <c r="C1077" i="19"/>
  <c r="D1077" i="19"/>
  <c r="E1077" i="19"/>
  <c r="F1077" i="19"/>
  <c r="G1077" i="19"/>
  <c r="H1077" i="19"/>
  <c r="I1077" i="19"/>
  <c r="C1078" i="19"/>
  <c r="D1078" i="19"/>
  <c r="E1078" i="19"/>
  <c r="F1078" i="19"/>
  <c r="G1078" i="19"/>
  <c r="H1078" i="19"/>
  <c r="I1078" i="19"/>
  <c r="C1079" i="19"/>
  <c r="D1079" i="19"/>
  <c r="E1079" i="19"/>
  <c r="F1079" i="19"/>
  <c r="G1079" i="19"/>
  <c r="H1079" i="19"/>
  <c r="I1079" i="19"/>
  <c r="C1080" i="19"/>
  <c r="D1080" i="19"/>
  <c r="E1080" i="19"/>
  <c r="F1080" i="19"/>
  <c r="G1080" i="19"/>
  <c r="H1080" i="19"/>
  <c r="I1080" i="19"/>
  <c r="D1020" i="19"/>
  <c r="M1020" i="19" s="1"/>
  <c r="E1020" i="19"/>
  <c r="N1020" i="19" s="1"/>
  <c r="F1020" i="19"/>
  <c r="O1020" i="19" s="1"/>
  <c r="G1020" i="19"/>
  <c r="H1020" i="19"/>
  <c r="I1020" i="19"/>
  <c r="C1020" i="19"/>
  <c r="C944" i="19"/>
  <c r="D944" i="19"/>
  <c r="E944" i="19"/>
  <c r="F944" i="19"/>
  <c r="G944" i="19"/>
  <c r="H944" i="19"/>
  <c r="I944" i="19"/>
  <c r="C945" i="19"/>
  <c r="D945" i="19"/>
  <c r="E945" i="19"/>
  <c r="F945" i="19"/>
  <c r="G945" i="19"/>
  <c r="H945" i="19"/>
  <c r="I945" i="19"/>
  <c r="C946" i="19"/>
  <c r="D946" i="19"/>
  <c r="E946" i="19"/>
  <c r="F946" i="19"/>
  <c r="G946" i="19"/>
  <c r="H946" i="19"/>
  <c r="I946" i="19"/>
  <c r="C947" i="19"/>
  <c r="D947" i="19"/>
  <c r="E947" i="19"/>
  <c r="F947" i="19"/>
  <c r="G947" i="19"/>
  <c r="H947" i="19"/>
  <c r="I947" i="19"/>
  <c r="C948" i="19"/>
  <c r="D948" i="19"/>
  <c r="E948" i="19"/>
  <c r="F948" i="19"/>
  <c r="G948" i="19"/>
  <c r="H948" i="19"/>
  <c r="I948" i="19"/>
  <c r="C949" i="19"/>
  <c r="D949" i="19"/>
  <c r="E949" i="19"/>
  <c r="F949" i="19"/>
  <c r="G949" i="19"/>
  <c r="H949" i="19"/>
  <c r="I949" i="19"/>
  <c r="C950" i="19"/>
  <c r="D950" i="19"/>
  <c r="E950" i="19"/>
  <c r="F950" i="19"/>
  <c r="G950" i="19"/>
  <c r="H950" i="19"/>
  <c r="I950" i="19"/>
  <c r="C951" i="19"/>
  <c r="D951" i="19"/>
  <c r="E951" i="19"/>
  <c r="F951" i="19"/>
  <c r="G951" i="19"/>
  <c r="H951" i="19"/>
  <c r="I951" i="19"/>
  <c r="C952" i="19"/>
  <c r="D952" i="19"/>
  <c r="E952" i="19"/>
  <c r="F952" i="19"/>
  <c r="G952" i="19"/>
  <c r="H952" i="19"/>
  <c r="I952" i="19"/>
  <c r="C953" i="19"/>
  <c r="D953" i="19"/>
  <c r="E953" i="19"/>
  <c r="F953" i="19"/>
  <c r="G953" i="19"/>
  <c r="H953" i="19"/>
  <c r="I953" i="19"/>
  <c r="C954" i="19"/>
  <c r="D954" i="19"/>
  <c r="E954" i="19"/>
  <c r="F954" i="19"/>
  <c r="G954" i="19"/>
  <c r="H954" i="19"/>
  <c r="I954" i="19"/>
  <c r="C955" i="19"/>
  <c r="D955" i="19"/>
  <c r="E955" i="19"/>
  <c r="F955" i="19"/>
  <c r="G955" i="19"/>
  <c r="H955" i="19"/>
  <c r="I955" i="19"/>
  <c r="C956" i="19"/>
  <c r="D956" i="19"/>
  <c r="E956" i="19"/>
  <c r="F956" i="19"/>
  <c r="G956" i="19"/>
  <c r="H956" i="19"/>
  <c r="I956" i="19"/>
  <c r="C957" i="19"/>
  <c r="D957" i="19"/>
  <c r="E957" i="19"/>
  <c r="F957" i="19"/>
  <c r="G957" i="19"/>
  <c r="H957" i="19"/>
  <c r="I957" i="19"/>
  <c r="C958" i="19"/>
  <c r="D958" i="19"/>
  <c r="E958" i="19"/>
  <c r="F958" i="19"/>
  <c r="G958" i="19"/>
  <c r="H958" i="19"/>
  <c r="I958" i="19"/>
  <c r="C959" i="19"/>
  <c r="D959" i="19"/>
  <c r="E959" i="19"/>
  <c r="F959" i="19"/>
  <c r="G959" i="19"/>
  <c r="H959" i="19"/>
  <c r="I959" i="19"/>
  <c r="C960" i="19"/>
  <c r="D960" i="19"/>
  <c r="E960" i="19"/>
  <c r="F960" i="19"/>
  <c r="G960" i="19"/>
  <c r="H960" i="19"/>
  <c r="I960" i="19"/>
  <c r="C961" i="19"/>
  <c r="D961" i="19"/>
  <c r="E961" i="19"/>
  <c r="F961" i="19"/>
  <c r="G961" i="19"/>
  <c r="H961" i="19"/>
  <c r="I961" i="19"/>
  <c r="C962" i="19"/>
  <c r="D962" i="19"/>
  <c r="E962" i="19"/>
  <c r="F962" i="19"/>
  <c r="G962" i="19"/>
  <c r="H962" i="19"/>
  <c r="I962" i="19"/>
  <c r="C963" i="19"/>
  <c r="D963" i="19"/>
  <c r="E963" i="19"/>
  <c r="F963" i="19"/>
  <c r="G963" i="19"/>
  <c r="H963" i="19"/>
  <c r="I963" i="19"/>
  <c r="C964" i="19"/>
  <c r="D964" i="19"/>
  <c r="E964" i="19"/>
  <c r="F964" i="19"/>
  <c r="G964" i="19"/>
  <c r="H964" i="19"/>
  <c r="I964" i="19"/>
  <c r="C965" i="19"/>
  <c r="D965" i="19"/>
  <c r="E965" i="19"/>
  <c r="F965" i="19"/>
  <c r="G965" i="19"/>
  <c r="H965" i="19"/>
  <c r="I965" i="19"/>
  <c r="C966" i="19"/>
  <c r="D966" i="19"/>
  <c r="E966" i="19"/>
  <c r="F966" i="19"/>
  <c r="G966" i="19"/>
  <c r="H966" i="19"/>
  <c r="I966" i="19"/>
  <c r="C967" i="19"/>
  <c r="D967" i="19"/>
  <c r="E967" i="19"/>
  <c r="F967" i="19"/>
  <c r="G967" i="19"/>
  <c r="H967" i="19"/>
  <c r="I967" i="19"/>
  <c r="C968" i="19"/>
  <c r="D968" i="19"/>
  <c r="E968" i="19"/>
  <c r="F968" i="19"/>
  <c r="G968" i="19"/>
  <c r="H968" i="19"/>
  <c r="I968" i="19"/>
  <c r="C969" i="19"/>
  <c r="D969" i="19"/>
  <c r="E969" i="19"/>
  <c r="F969" i="19"/>
  <c r="G969" i="19"/>
  <c r="H969" i="19"/>
  <c r="I969" i="19"/>
  <c r="C970" i="19"/>
  <c r="D970" i="19"/>
  <c r="E970" i="19"/>
  <c r="F970" i="19"/>
  <c r="G970" i="19"/>
  <c r="H970" i="19"/>
  <c r="I970" i="19"/>
  <c r="C971" i="19"/>
  <c r="D971" i="19"/>
  <c r="E971" i="19"/>
  <c r="F971" i="19"/>
  <c r="G971" i="19"/>
  <c r="H971" i="19"/>
  <c r="I971" i="19"/>
  <c r="C972" i="19"/>
  <c r="D972" i="19"/>
  <c r="E972" i="19"/>
  <c r="F972" i="19"/>
  <c r="G972" i="19"/>
  <c r="H972" i="19"/>
  <c r="I972" i="19"/>
  <c r="C973" i="19"/>
  <c r="D973" i="19"/>
  <c r="E973" i="19"/>
  <c r="F973" i="19"/>
  <c r="G973" i="19"/>
  <c r="H973" i="19"/>
  <c r="I973" i="19"/>
  <c r="C974" i="19"/>
  <c r="D974" i="19"/>
  <c r="E974" i="19"/>
  <c r="F974" i="19"/>
  <c r="G974" i="19"/>
  <c r="H974" i="19"/>
  <c r="I974" i="19"/>
  <c r="C975" i="19"/>
  <c r="D975" i="19"/>
  <c r="E975" i="19"/>
  <c r="F975" i="19"/>
  <c r="G975" i="19"/>
  <c r="H975" i="19"/>
  <c r="I975" i="19"/>
  <c r="C976" i="19"/>
  <c r="D976" i="19"/>
  <c r="E976" i="19"/>
  <c r="F976" i="19"/>
  <c r="G976" i="19"/>
  <c r="H976" i="19"/>
  <c r="I976" i="19"/>
  <c r="C977" i="19"/>
  <c r="D977" i="19"/>
  <c r="E977" i="19"/>
  <c r="F977" i="19"/>
  <c r="G977" i="19"/>
  <c r="H977" i="19"/>
  <c r="I977" i="19"/>
  <c r="C978" i="19"/>
  <c r="D978" i="19"/>
  <c r="E978" i="19"/>
  <c r="F978" i="19"/>
  <c r="G978" i="19"/>
  <c r="H978" i="19"/>
  <c r="I978" i="19"/>
  <c r="C979" i="19"/>
  <c r="D979" i="19"/>
  <c r="E979" i="19"/>
  <c r="F979" i="19"/>
  <c r="G979" i="19"/>
  <c r="H979" i="19"/>
  <c r="I979" i="19"/>
  <c r="C980" i="19"/>
  <c r="D980" i="19"/>
  <c r="E980" i="19"/>
  <c r="F980" i="19"/>
  <c r="G980" i="19"/>
  <c r="H980" i="19"/>
  <c r="I980" i="19"/>
  <c r="C981" i="19"/>
  <c r="D981" i="19"/>
  <c r="E981" i="19"/>
  <c r="F981" i="19"/>
  <c r="G981" i="19"/>
  <c r="H981" i="19"/>
  <c r="I981" i="19"/>
  <c r="C982" i="19"/>
  <c r="D982" i="19"/>
  <c r="E982" i="19"/>
  <c r="F982" i="19"/>
  <c r="G982" i="19"/>
  <c r="H982" i="19"/>
  <c r="I982" i="19"/>
  <c r="C983" i="19"/>
  <c r="D983" i="19"/>
  <c r="E983" i="19"/>
  <c r="F983" i="19"/>
  <c r="G983" i="19"/>
  <c r="H983" i="19"/>
  <c r="I983" i="19"/>
  <c r="C984" i="19"/>
  <c r="D984" i="19"/>
  <c r="E984" i="19"/>
  <c r="F984" i="19"/>
  <c r="G984" i="19"/>
  <c r="H984" i="19"/>
  <c r="I984" i="19"/>
  <c r="C985" i="19"/>
  <c r="D985" i="19"/>
  <c r="E985" i="19"/>
  <c r="F985" i="19"/>
  <c r="G985" i="19"/>
  <c r="H985" i="19"/>
  <c r="I985" i="19"/>
  <c r="C986" i="19"/>
  <c r="D986" i="19"/>
  <c r="E986" i="19"/>
  <c r="F986" i="19"/>
  <c r="G986" i="19"/>
  <c r="H986" i="19"/>
  <c r="I986" i="19"/>
  <c r="C987" i="19"/>
  <c r="D987" i="19"/>
  <c r="E987" i="19"/>
  <c r="F987" i="19"/>
  <c r="G987" i="19"/>
  <c r="H987" i="19"/>
  <c r="I987" i="19"/>
  <c r="C988" i="19"/>
  <c r="D988" i="19"/>
  <c r="E988" i="19"/>
  <c r="F988" i="19"/>
  <c r="G988" i="19"/>
  <c r="H988" i="19"/>
  <c r="I988" i="19"/>
  <c r="C989" i="19"/>
  <c r="D989" i="19"/>
  <c r="E989" i="19"/>
  <c r="F989" i="19"/>
  <c r="G989" i="19"/>
  <c r="H989" i="19"/>
  <c r="I989" i="19"/>
  <c r="C990" i="19"/>
  <c r="D990" i="19"/>
  <c r="E990" i="19"/>
  <c r="F990" i="19"/>
  <c r="G990" i="19"/>
  <c r="H990" i="19"/>
  <c r="I990" i="19"/>
  <c r="C991" i="19"/>
  <c r="D991" i="19"/>
  <c r="E991" i="19"/>
  <c r="F991" i="19"/>
  <c r="G991" i="19"/>
  <c r="H991" i="19"/>
  <c r="I991" i="19"/>
  <c r="C992" i="19"/>
  <c r="D992" i="19"/>
  <c r="E992" i="19"/>
  <c r="F992" i="19"/>
  <c r="G992" i="19"/>
  <c r="H992" i="19"/>
  <c r="I992" i="19"/>
  <c r="C993" i="19"/>
  <c r="D993" i="19"/>
  <c r="E993" i="19"/>
  <c r="F993" i="19"/>
  <c r="G993" i="19"/>
  <c r="H993" i="19"/>
  <c r="I993" i="19"/>
  <c r="C994" i="19"/>
  <c r="D994" i="19"/>
  <c r="E994" i="19"/>
  <c r="F994" i="19"/>
  <c r="G994" i="19"/>
  <c r="H994" i="19"/>
  <c r="I994" i="19"/>
  <c r="C995" i="19"/>
  <c r="D995" i="19"/>
  <c r="E995" i="19"/>
  <c r="F995" i="19"/>
  <c r="G995" i="19"/>
  <c r="H995" i="19"/>
  <c r="I995" i="19"/>
  <c r="C996" i="19"/>
  <c r="D996" i="19"/>
  <c r="E996" i="19"/>
  <c r="F996" i="19"/>
  <c r="G996" i="19"/>
  <c r="H996" i="19"/>
  <c r="I996" i="19"/>
  <c r="C997" i="19"/>
  <c r="D997" i="19"/>
  <c r="E997" i="19"/>
  <c r="F997" i="19"/>
  <c r="G997" i="19"/>
  <c r="H997" i="19"/>
  <c r="I997" i="19"/>
  <c r="C998" i="19"/>
  <c r="D998" i="19"/>
  <c r="E998" i="19"/>
  <c r="F998" i="19"/>
  <c r="G998" i="19"/>
  <c r="H998" i="19"/>
  <c r="I998" i="19"/>
  <c r="C999" i="19"/>
  <c r="D999" i="19"/>
  <c r="E999" i="19"/>
  <c r="F999" i="19"/>
  <c r="G999" i="19"/>
  <c r="H999" i="19"/>
  <c r="I999" i="19"/>
  <c r="C1000" i="19"/>
  <c r="D1000" i="19"/>
  <c r="E1000" i="19"/>
  <c r="F1000" i="19"/>
  <c r="G1000" i="19"/>
  <c r="H1000" i="19"/>
  <c r="I1000" i="19"/>
  <c r="C1001" i="19"/>
  <c r="D1001" i="19"/>
  <c r="E1001" i="19"/>
  <c r="F1001" i="19"/>
  <c r="G1001" i="19"/>
  <c r="H1001" i="19"/>
  <c r="I1001" i="19"/>
  <c r="D1002" i="19"/>
  <c r="E1002" i="19"/>
  <c r="F1002" i="19"/>
  <c r="G1002" i="19"/>
  <c r="H1002" i="19"/>
  <c r="I1002" i="19"/>
  <c r="C1003" i="19"/>
  <c r="D1003" i="19"/>
  <c r="E1003" i="19"/>
  <c r="F1003" i="19"/>
  <c r="G1003" i="19"/>
  <c r="H1003" i="19"/>
  <c r="I1003" i="19"/>
  <c r="D943" i="19"/>
  <c r="M943" i="19" s="1"/>
  <c r="E943" i="19"/>
  <c r="N943" i="19" s="1"/>
  <c r="F943" i="19"/>
  <c r="O943" i="19" s="1"/>
  <c r="G943" i="19"/>
  <c r="H943" i="19"/>
  <c r="I943" i="19"/>
  <c r="C867" i="19"/>
  <c r="D867" i="19"/>
  <c r="E867" i="19"/>
  <c r="F867" i="19"/>
  <c r="G867" i="19"/>
  <c r="H867" i="19"/>
  <c r="I867" i="19"/>
  <c r="C868" i="19"/>
  <c r="D868" i="19"/>
  <c r="E868" i="19"/>
  <c r="F868" i="19"/>
  <c r="G868" i="19"/>
  <c r="H868" i="19"/>
  <c r="I868" i="19"/>
  <c r="C869" i="19"/>
  <c r="D869" i="19"/>
  <c r="E869" i="19"/>
  <c r="F869" i="19"/>
  <c r="G869" i="19"/>
  <c r="H869" i="19"/>
  <c r="I869" i="19"/>
  <c r="C870" i="19"/>
  <c r="D870" i="19"/>
  <c r="E870" i="19"/>
  <c r="F870" i="19"/>
  <c r="G870" i="19"/>
  <c r="H870" i="19"/>
  <c r="I870" i="19"/>
  <c r="C871" i="19"/>
  <c r="D871" i="19"/>
  <c r="E871" i="19"/>
  <c r="F871" i="19"/>
  <c r="G871" i="19"/>
  <c r="H871" i="19"/>
  <c r="I871" i="19"/>
  <c r="C872" i="19"/>
  <c r="D872" i="19"/>
  <c r="E872" i="19"/>
  <c r="F872" i="19"/>
  <c r="G872" i="19"/>
  <c r="H872" i="19"/>
  <c r="I872" i="19"/>
  <c r="C873" i="19"/>
  <c r="D873" i="19"/>
  <c r="E873" i="19"/>
  <c r="F873" i="19"/>
  <c r="G873" i="19"/>
  <c r="H873" i="19"/>
  <c r="I873" i="19"/>
  <c r="C874" i="19"/>
  <c r="D874" i="19"/>
  <c r="E874" i="19"/>
  <c r="F874" i="19"/>
  <c r="G874" i="19"/>
  <c r="H874" i="19"/>
  <c r="I874" i="19"/>
  <c r="C875" i="19"/>
  <c r="D875" i="19"/>
  <c r="E875" i="19"/>
  <c r="F875" i="19"/>
  <c r="G875" i="19"/>
  <c r="H875" i="19"/>
  <c r="I875" i="19"/>
  <c r="C876" i="19"/>
  <c r="D876" i="19"/>
  <c r="E876" i="19"/>
  <c r="F876" i="19"/>
  <c r="G876" i="19"/>
  <c r="H876" i="19"/>
  <c r="I876" i="19"/>
  <c r="C877" i="19"/>
  <c r="D877" i="19"/>
  <c r="E877" i="19"/>
  <c r="F877" i="19"/>
  <c r="G877" i="19"/>
  <c r="H877" i="19"/>
  <c r="I877" i="19"/>
  <c r="C878" i="19"/>
  <c r="D878" i="19"/>
  <c r="E878" i="19"/>
  <c r="F878" i="19"/>
  <c r="G878" i="19"/>
  <c r="H878" i="19"/>
  <c r="I878" i="19"/>
  <c r="C879" i="19"/>
  <c r="D879" i="19"/>
  <c r="E879" i="19"/>
  <c r="F879" i="19"/>
  <c r="G879" i="19"/>
  <c r="H879" i="19"/>
  <c r="I879" i="19"/>
  <c r="C880" i="19"/>
  <c r="D880" i="19"/>
  <c r="E880" i="19"/>
  <c r="F880" i="19"/>
  <c r="G880" i="19"/>
  <c r="H880" i="19"/>
  <c r="I880" i="19"/>
  <c r="C881" i="19"/>
  <c r="D881" i="19"/>
  <c r="E881" i="19"/>
  <c r="F881" i="19"/>
  <c r="G881" i="19"/>
  <c r="H881" i="19"/>
  <c r="I881" i="19"/>
  <c r="C882" i="19"/>
  <c r="D882" i="19"/>
  <c r="E882" i="19"/>
  <c r="F882" i="19"/>
  <c r="G882" i="19"/>
  <c r="H882" i="19"/>
  <c r="I882" i="19"/>
  <c r="C883" i="19"/>
  <c r="D883" i="19"/>
  <c r="E883" i="19"/>
  <c r="F883" i="19"/>
  <c r="G883" i="19"/>
  <c r="H883" i="19"/>
  <c r="I883" i="19"/>
  <c r="C884" i="19"/>
  <c r="D884" i="19"/>
  <c r="E884" i="19"/>
  <c r="F884" i="19"/>
  <c r="G884" i="19"/>
  <c r="H884" i="19"/>
  <c r="I884" i="19"/>
  <c r="C885" i="19"/>
  <c r="D885" i="19"/>
  <c r="E885" i="19"/>
  <c r="F885" i="19"/>
  <c r="G885" i="19"/>
  <c r="H885" i="19"/>
  <c r="I885" i="19"/>
  <c r="C886" i="19"/>
  <c r="D886" i="19"/>
  <c r="E886" i="19"/>
  <c r="F886" i="19"/>
  <c r="G886" i="19"/>
  <c r="H886" i="19"/>
  <c r="I886" i="19"/>
  <c r="C887" i="19"/>
  <c r="D887" i="19"/>
  <c r="E887" i="19"/>
  <c r="F887" i="19"/>
  <c r="G887" i="19"/>
  <c r="H887" i="19"/>
  <c r="I887" i="19"/>
  <c r="C888" i="19"/>
  <c r="D888" i="19"/>
  <c r="E888" i="19"/>
  <c r="F888" i="19"/>
  <c r="G888" i="19"/>
  <c r="H888" i="19"/>
  <c r="I888" i="19"/>
  <c r="C889" i="19"/>
  <c r="D889" i="19"/>
  <c r="E889" i="19"/>
  <c r="F889" i="19"/>
  <c r="G889" i="19"/>
  <c r="H889" i="19"/>
  <c r="I889" i="19"/>
  <c r="C890" i="19"/>
  <c r="D890" i="19"/>
  <c r="E890" i="19"/>
  <c r="F890" i="19"/>
  <c r="G890" i="19"/>
  <c r="H890" i="19"/>
  <c r="I890" i="19"/>
  <c r="C891" i="19"/>
  <c r="D891" i="19"/>
  <c r="E891" i="19"/>
  <c r="F891" i="19"/>
  <c r="G891" i="19"/>
  <c r="H891" i="19"/>
  <c r="I891" i="19"/>
  <c r="C892" i="19"/>
  <c r="D892" i="19"/>
  <c r="E892" i="19"/>
  <c r="F892" i="19"/>
  <c r="G892" i="19"/>
  <c r="H892" i="19"/>
  <c r="I892" i="19"/>
  <c r="C893" i="19"/>
  <c r="D893" i="19"/>
  <c r="E893" i="19"/>
  <c r="F893" i="19"/>
  <c r="G893" i="19"/>
  <c r="H893" i="19"/>
  <c r="I893" i="19"/>
  <c r="C894" i="19"/>
  <c r="D894" i="19"/>
  <c r="E894" i="19"/>
  <c r="F894" i="19"/>
  <c r="G894" i="19"/>
  <c r="H894" i="19"/>
  <c r="I894" i="19"/>
  <c r="C895" i="19"/>
  <c r="D895" i="19"/>
  <c r="E895" i="19"/>
  <c r="F895" i="19"/>
  <c r="G895" i="19"/>
  <c r="H895" i="19"/>
  <c r="I895" i="19"/>
  <c r="C896" i="19"/>
  <c r="D896" i="19"/>
  <c r="E896" i="19"/>
  <c r="F896" i="19"/>
  <c r="G896" i="19"/>
  <c r="H896" i="19"/>
  <c r="I896" i="19"/>
  <c r="C897" i="19"/>
  <c r="D897" i="19"/>
  <c r="E897" i="19"/>
  <c r="F897" i="19"/>
  <c r="G897" i="19"/>
  <c r="H897" i="19"/>
  <c r="I897" i="19"/>
  <c r="C898" i="19"/>
  <c r="D898" i="19"/>
  <c r="E898" i="19"/>
  <c r="F898" i="19"/>
  <c r="G898" i="19"/>
  <c r="H898" i="19"/>
  <c r="I898" i="19"/>
  <c r="C899" i="19"/>
  <c r="D899" i="19"/>
  <c r="E899" i="19"/>
  <c r="F899" i="19"/>
  <c r="G899" i="19"/>
  <c r="H899" i="19"/>
  <c r="I899" i="19"/>
  <c r="C900" i="19"/>
  <c r="D900" i="19"/>
  <c r="E900" i="19"/>
  <c r="F900" i="19"/>
  <c r="G900" i="19"/>
  <c r="H900" i="19"/>
  <c r="I900" i="19"/>
  <c r="C901" i="19"/>
  <c r="D901" i="19"/>
  <c r="E901" i="19"/>
  <c r="F901" i="19"/>
  <c r="G901" i="19"/>
  <c r="H901" i="19"/>
  <c r="I901" i="19"/>
  <c r="C902" i="19"/>
  <c r="D902" i="19"/>
  <c r="E902" i="19"/>
  <c r="F902" i="19"/>
  <c r="G902" i="19"/>
  <c r="H902" i="19"/>
  <c r="I902" i="19"/>
  <c r="C903" i="19"/>
  <c r="D903" i="19"/>
  <c r="E903" i="19"/>
  <c r="F903" i="19"/>
  <c r="G903" i="19"/>
  <c r="H903" i="19"/>
  <c r="I903" i="19"/>
  <c r="C904" i="19"/>
  <c r="D904" i="19"/>
  <c r="E904" i="19"/>
  <c r="F904" i="19"/>
  <c r="G904" i="19"/>
  <c r="H904" i="19"/>
  <c r="I904" i="19"/>
  <c r="C905" i="19"/>
  <c r="D905" i="19"/>
  <c r="E905" i="19"/>
  <c r="F905" i="19"/>
  <c r="G905" i="19"/>
  <c r="H905" i="19"/>
  <c r="I905" i="19"/>
  <c r="C906" i="19"/>
  <c r="D906" i="19"/>
  <c r="E906" i="19"/>
  <c r="F906" i="19"/>
  <c r="G906" i="19"/>
  <c r="H906" i="19"/>
  <c r="I906" i="19"/>
  <c r="C907" i="19"/>
  <c r="D907" i="19"/>
  <c r="E907" i="19"/>
  <c r="F907" i="19"/>
  <c r="G907" i="19"/>
  <c r="H907" i="19"/>
  <c r="I907" i="19"/>
  <c r="C908" i="19"/>
  <c r="D908" i="19"/>
  <c r="E908" i="19"/>
  <c r="F908" i="19"/>
  <c r="G908" i="19"/>
  <c r="H908" i="19"/>
  <c r="I908" i="19"/>
  <c r="C909" i="19"/>
  <c r="D909" i="19"/>
  <c r="E909" i="19"/>
  <c r="F909" i="19"/>
  <c r="G909" i="19"/>
  <c r="H909" i="19"/>
  <c r="I909" i="19"/>
  <c r="C910" i="19"/>
  <c r="D910" i="19"/>
  <c r="E910" i="19"/>
  <c r="F910" i="19"/>
  <c r="G910" i="19"/>
  <c r="H910" i="19"/>
  <c r="I910" i="19"/>
  <c r="C911" i="19"/>
  <c r="D911" i="19"/>
  <c r="E911" i="19"/>
  <c r="F911" i="19"/>
  <c r="G911" i="19"/>
  <c r="H911" i="19"/>
  <c r="I911" i="19"/>
  <c r="C912" i="19"/>
  <c r="D912" i="19"/>
  <c r="E912" i="19"/>
  <c r="F912" i="19"/>
  <c r="G912" i="19"/>
  <c r="H912" i="19"/>
  <c r="I912" i="19"/>
  <c r="C913" i="19"/>
  <c r="D913" i="19"/>
  <c r="E913" i="19"/>
  <c r="F913" i="19"/>
  <c r="G913" i="19"/>
  <c r="H913" i="19"/>
  <c r="I913" i="19"/>
  <c r="C914" i="19"/>
  <c r="D914" i="19"/>
  <c r="E914" i="19"/>
  <c r="F914" i="19"/>
  <c r="G914" i="19"/>
  <c r="H914" i="19"/>
  <c r="I914" i="19"/>
  <c r="C915" i="19"/>
  <c r="D915" i="19"/>
  <c r="E915" i="19"/>
  <c r="F915" i="19"/>
  <c r="G915" i="19"/>
  <c r="H915" i="19"/>
  <c r="I915" i="19"/>
  <c r="C916" i="19"/>
  <c r="D916" i="19"/>
  <c r="E916" i="19"/>
  <c r="F916" i="19"/>
  <c r="G916" i="19"/>
  <c r="H916" i="19"/>
  <c r="I916" i="19"/>
  <c r="C917" i="19"/>
  <c r="D917" i="19"/>
  <c r="E917" i="19"/>
  <c r="F917" i="19"/>
  <c r="G917" i="19"/>
  <c r="H917" i="19"/>
  <c r="I917" i="19"/>
  <c r="C918" i="19"/>
  <c r="D918" i="19"/>
  <c r="E918" i="19"/>
  <c r="F918" i="19"/>
  <c r="G918" i="19"/>
  <c r="H918" i="19"/>
  <c r="I918" i="19"/>
  <c r="C919" i="19"/>
  <c r="D919" i="19"/>
  <c r="E919" i="19"/>
  <c r="F919" i="19"/>
  <c r="G919" i="19"/>
  <c r="H919" i="19"/>
  <c r="I919" i="19"/>
  <c r="C920" i="19"/>
  <c r="D920" i="19"/>
  <c r="E920" i="19"/>
  <c r="F920" i="19"/>
  <c r="G920" i="19"/>
  <c r="H920" i="19"/>
  <c r="I920" i="19"/>
  <c r="C921" i="19"/>
  <c r="D921" i="19"/>
  <c r="E921" i="19"/>
  <c r="F921" i="19"/>
  <c r="G921" i="19"/>
  <c r="H921" i="19"/>
  <c r="I921" i="19"/>
  <c r="C922" i="19"/>
  <c r="D922" i="19"/>
  <c r="E922" i="19"/>
  <c r="F922" i="19"/>
  <c r="G922" i="19"/>
  <c r="H922" i="19"/>
  <c r="I922" i="19"/>
  <c r="C923" i="19"/>
  <c r="D923" i="19"/>
  <c r="E923" i="19"/>
  <c r="F923" i="19"/>
  <c r="G923" i="19"/>
  <c r="H923" i="19"/>
  <c r="I923" i="19"/>
  <c r="C924" i="19"/>
  <c r="D924" i="19"/>
  <c r="E924" i="19"/>
  <c r="F924" i="19"/>
  <c r="G924" i="19"/>
  <c r="H924" i="19"/>
  <c r="I924" i="19"/>
  <c r="C925" i="19"/>
  <c r="D925" i="19"/>
  <c r="E925" i="19"/>
  <c r="F925" i="19"/>
  <c r="G925" i="19"/>
  <c r="H925" i="19"/>
  <c r="I925" i="19"/>
  <c r="C926" i="19"/>
  <c r="D926" i="19"/>
  <c r="E926" i="19"/>
  <c r="F926" i="19"/>
  <c r="G926" i="19"/>
  <c r="H926" i="19"/>
  <c r="I926" i="19"/>
  <c r="D866" i="19"/>
  <c r="M866" i="19" s="1"/>
  <c r="E866" i="19"/>
  <c r="N866" i="19" s="1"/>
  <c r="F866" i="19"/>
  <c r="O866" i="19" s="1"/>
  <c r="G866" i="19"/>
  <c r="H866" i="19"/>
  <c r="I866" i="19"/>
  <c r="C866" i="19"/>
  <c r="C790" i="19"/>
  <c r="D790" i="19"/>
  <c r="E790" i="19"/>
  <c r="F790" i="19"/>
  <c r="G790" i="19"/>
  <c r="H790" i="19"/>
  <c r="I790" i="19"/>
  <c r="C791" i="19"/>
  <c r="D791" i="19"/>
  <c r="E791" i="19"/>
  <c r="F791" i="19"/>
  <c r="G791" i="19"/>
  <c r="H791" i="19"/>
  <c r="I791" i="19"/>
  <c r="C792" i="19"/>
  <c r="D792" i="19"/>
  <c r="E792" i="19"/>
  <c r="F792" i="19"/>
  <c r="G792" i="19"/>
  <c r="H792" i="19"/>
  <c r="I792" i="19"/>
  <c r="C793" i="19"/>
  <c r="D793" i="19"/>
  <c r="E793" i="19"/>
  <c r="F793" i="19"/>
  <c r="G793" i="19"/>
  <c r="H793" i="19"/>
  <c r="I793" i="19"/>
  <c r="C794" i="19"/>
  <c r="D794" i="19"/>
  <c r="E794" i="19"/>
  <c r="F794" i="19"/>
  <c r="G794" i="19"/>
  <c r="H794" i="19"/>
  <c r="I794" i="19"/>
  <c r="D795" i="19"/>
  <c r="E795" i="19"/>
  <c r="F795" i="19"/>
  <c r="G795" i="19"/>
  <c r="H795" i="19"/>
  <c r="I795" i="19"/>
  <c r="C796" i="19"/>
  <c r="D796" i="19"/>
  <c r="E796" i="19"/>
  <c r="F796" i="19"/>
  <c r="G796" i="19"/>
  <c r="H796" i="19"/>
  <c r="I796" i="19"/>
  <c r="C797" i="19"/>
  <c r="D797" i="19"/>
  <c r="E797" i="19"/>
  <c r="F797" i="19"/>
  <c r="G797" i="19"/>
  <c r="H797" i="19"/>
  <c r="I797" i="19"/>
  <c r="C798" i="19"/>
  <c r="D798" i="19"/>
  <c r="E798" i="19"/>
  <c r="F798" i="19"/>
  <c r="G798" i="19"/>
  <c r="H798" i="19"/>
  <c r="I798" i="19"/>
  <c r="C799" i="19"/>
  <c r="D799" i="19"/>
  <c r="E799" i="19"/>
  <c r="F799" i="19"/>
  <c r="G799" i="19"/>
  <c r="H799" i="19"/>
  <c r="I799" i="19"/>
  <c r="C800" i="19"/>
  <c r="D800" i="19"/>
  <c r="E800" i="19"/>
  <c r="F800" i="19"/>
  <c r="G800" i="19"/>
  <c r="H800" i="19"/>
  <c r="I800" i="19"/>
  <c r="C801" i="19"/>
  <c r="D801" i="19"/>
  <c r="E801" i="19"/>
  <c r="F801" i="19"/>
  <c r="G801" i="19"/>
  <c r="H801" i="19"/>
  <c r="I801" i="19"/>
  <c r="C802" i="19"/>
  <c r="D802" i="19"/>
  <c r="E802" i="19"/>
  <c r="F802" i="19"/>
  <c r="G802" i="19"/>
  <c r="H802" i="19"/>
  <c r="I802" i="19"/>
  <c r="D803" i="19"/>
  <c r="E803" i="19"/>
  <c r="F803" i="19"/>
  <c r="G803" i="19"/>
  <c r="H803" i="19"/>
  <c r="I803" i="19"/>
  <c r="C804" i="19"/>
  <c r="D804" i="19"/>
  <c r="E804" i="19"/>
  <c r="F804" i="19"/>
  <c r="G804" i="19"/>
  <c r="H804" i="19"/>
  <c r="I804" i="19"/>
  <c r="C805" i="19"/>
  <c r="D805" i="19"/>
  <c r="E805" i="19"/>
  <c r="F805" i="19"/>
  <c r="G805" i="19"/>
  <c r="H805" i="19"/>
  <c r="I805" i="19"/>
  <c r="C806" i="19"/>
  <c r="D806" i="19"/>
  <c r="E806" i="19"/>
  <c r="F806" i="19"/>
  <c r="G806" i="19"/>
  <c r="H806" i="19"/>
  <c r="I806" i="19"/>
  <c r="C807" i="19"/>
  <c r="D807" i="19"/>
  <c r="E807" i="19"/>
  <c r="F807" i="19"/>
  <c r="G807" i="19"/>
  <c r="H807" i="19"/>
  <c r="I807" i="19"/>
  <c r="C808" i="19"/>
  <c r="D808" i="19"/>
  <c r="E808" i="19"/>
  <c r="F808" i="19"/>
  <c r="G808" i="19"/>
  <c r="H808" i="19"/>
  <c r="I808" i="19"/>
  <c r="C809" i="19"/>
  <c r="D809" i="19"/>
  <c r="E809" i="19"/>
  <c r="F809" i="19"/>
  <c r="G809" i="19"/>
  <c r="H809" i="19"/>
  <c r="I809" i="19"/>
  <c r="C810" i="19"/>
  <c r="D810" i="19"/>
  <c r="E810" i="19"/>
  <c r="F810" i="19"/>
  <c r="G810" i="19"/>
  <c r="H810" i="19"/>
  <c r="I810" i="19"/>
  <c r="D811" i="19"/>
  <c r="E811" i="19"/>
  <c r="F811" i="19"/>
  <c r="G811" i="19"/>
  <c r="H811" i="19"/>
  <c r="I811" i="19"/>
  <c r="C812" i="19"/>
  <c r="D812" i="19"/>
  <c r="E812" i="19"/>
  <c r="F812" i="19"/>
  <c r="G812" i="19"/>
  <c r="H812" i="19"/>
  <c r="I812" i="19"/>
  <c r="C813" i="19"/>
  <c r="D813" i="19"/>
  <c r="E813" i="19"/>
  <c r="F813" i="19"/>
  <c r="G813" i="19"/>
  <c r="H813" i="19"/>
  <c r="I813" i="19"/>
  <c r="C814" i="19"/>
  <c r="D814" i="19"/>
  <c r="E814" i="19"/>
  <c r="F814" i="19"/>
  <c r="G814" i="19"/>
  <c r="H814" i="19"/>
  <c r="I814" i="19"/>
  <c r="C815" i="19"/>
  <c r="D815" i="19"/>
  <c r="E815" i="19"/>
  <c r="F815" i="19"/>
  <c r="G815" i="19"/>
  <c r="H815" i="19"/>
  <c r="I815" i="19"/>
  <c r="C816" i="19"/>
  <c r="D816" i="19"/>
  <c r="E816" i="19"/>
  <c r="F816" i="19"/>
  <c r="G816" i="19"/>
  <c r="H816" i="19"/>
  <c r="I816" i="19"/>
  <c r="C817" i="19"/>
  <c r="D817" i="19"/>
  <c r="E817" i="19"/>
  <c r="F817" i="19"/>
  <c r="G817" i="19"/>
  <c r="H817" i="19"/>
  <c r="I817" i="19"/>
  <c r="C818" i="19"/>
  <c r="D818" i="19"/>
  <c r="E818" i="19"/>
  <c r="F818" i="19"/>
  <c r="G818" i="19"/>
  <c r="H818" i="19"/>
  <c r="I818" i="19"/>
  <c r="D819" i="19"/>
  <c r="E819" i="19"/>
  <c r="F819" i="19"/>
  <c r="G819" i="19"/>
  <c r="H819" i="19"/>
  <c r="I819" i="19"/>
  <c r="C820" i="19"/>
  <c r="D820" i="19"/>
  <c r="E820" i="19"/>
  <c r="F820" i="19"/>
  <c r="G820" i="19"/>
  <c r="H820" i="19"/>
  <c r="I820" i="19"/>
  <c r="C821" i="19"/>
  <c r="D821" i="19"/>
  <c r="E821" i="19"/>
  <c r="F821" i="19"/>
  <c r="G821" i="19"/>
  <c r="H821" i="19"/>
  <c r="I821" i="19"/>
  <c r="C822" i="19"/>
  <c r="D822" i="19"/>
  <c r="E822" i="19"/>
  <c r="F822" i="19"/>
  <c r="G822" i="19"/>
  <c r="H822" i="19"/>
  <c r="I822" i="19"/>
  <c r="C823" i="19"/>
  <c r="D823" i="19"/>
  <c r="E823" i="19"/>
  <c r="F823" i="19"/>
  <c r="G823" i="19"/>
  <c r="H823" i="19"/>
  <c r="I823" i="19"/>
  <c r="C824" i="19"/>
  <c r="D824" i="19"/>
  <c r="E824" i="19"/>
  <c r="F824" i="19"/>
  <c r="G824" i="19"/>
  <c r="H824" i="19"/>
  <c r="I824" i="19"/>
  <c r="C825" i="19"/>
  <c r="D825" i="19"/>
  <c r="E825" i="19"/>
  <c r="F825" i="19"/>
  <c r="G825" i="19"/>
  <c r="H825" i="19"/>
  <c r="I825" i="19"/>
  <c r="C826" i="19"/>
  <c r="D826" i="19"/>
  <c r="E826" i="19"/>
  <c r="F826" i="19"/>
  <c r="G826" i="19"/>
  <c r="H826" i="19"/>
  <c r="I826" i="19"/>
  <c r="D827" i="19"/>
  <c r="E827" i="19"/>
  <c r="F827" i="19"/>
  <c r="G827" i="19"/>
  <c r="H827" i="19"/>
  <c r="I827" i="19"/>
  <c r="C828" i="19"/>
  <c r="D828" i="19"/>
  <c r="E828" i="19"/>
  <c r="F828" i="19"/>
  <c r="G828" i="19"/>
  <c r="H828" i="19"/>
  <c r="I828" i="19"/>
  <c r="C829" i="19"/>
  <c r="D829" i="19"/>
  <c r="E829" i="19"/>
  <c r="F829" i="19"/>
  <c r="G829" i="19"/>
  <c r="H829" i="19"/>
  <c r="I829" i="19"/>
  <c r="C830" i="19"/>
  <c r="D830" i="19"/>
  <c r="E830" i="19"/>
  <c r="F830" i="19"/>
  <c r="G830" i="19"/>
  <c r="H830" i="19"/>
  <c r="I830" i="19"/>
  <c r="C831" i="19"/>
  <c r="D831" i="19"/>
  <c r="E831" i="19"/>
  <c r="F831" i="19"/>
  <c r="G831" i="19"/>
  <c r="H831" i="19"/>
  <c r="I831" i="19"/>
  <c r="C832" i="19"/>
  <c r="D832" i="19"/>
  <c r="E832" i="19"/>
  <c r="F832" i="19"/>
  <c r="G832" i="19"/>
  <c r="H832" i="19"/>
  <c r="I832" i="19"/>
  <c r="C833" i="19"/>
  <c r="D833" i="19"/>
  <c r="E833" i="19"/>
  <c r="F833" i="19"/>
  <c r="G833" i="19"/>
  <c r="H833" i="19"/>
  <c r="I833" i="19"/>
  <c r="C834" i="19"/>
  <c r="D834" i="19"/>
  <c r="E834" i="19"/>
  <c r="F834" i="19"/>
  <c r="G834" i="19"/>
  <c r="H834" i="19"/>
  <c r="I834" i="19"/>
  <c r="D835" i="19"/>
  <c r="E835" i="19"/>
  <c r="F835" i="19"/>
  <c r="G835" i="19"/>
  <c r="H835" i="19"/>
  <c r="I835" i="19"/>
  <c r="C836" i="19"/>
  <c r="D836" i="19"/>
  <c r="E836" i="19"/>
  <c r="F836" i="19"/>
  <c r="G836" i="19"/>
  <c r="H836" i="19"/>
  <c r="I836" i="19"/>
  <c r="C837" i="19"/>
  <c r="D837" i="19"/>
  <c r="E837" i="19"/>
  <c r="F837" i="19"/>
  <c r="G837" i="19"/>
  <c r="H837" i="19"/>
  <c r="I837" i="19"/>
  <c r="C838" i="19"/>
  <c r="D838" i="19"/>
  <c r="E838" i="19"/>
  <c r="F838" i="19"/>
  <c r="G838" i="19"/>
  <c r="H838" i="19"/>
  <c r="I838" i="19"/>
  <c r="C839" i="19"/>
  <c r="D839" i="19"/>
  <c r="E839" i="19"/>
  <c r="F839" i="19"/>
  <c r="G839" i="19"/>
  <c r="H839" i="19"/>
  <c r="I839" i="19"/>
  <c r="C840" i="19"/>
  <c r="D840" i="19"/>
  <c r="E840" i="19"/>
  <c r="F840" i="19"/>
  <c r="G840" i="19"/>
  <c r="H840" i="19"/>
  <c r="I840" i="19"/>
  <c r="C841" i="19"/>
  <c r="D841" i="19"/>
  <c r="E841" i="19"/>
  <c r="F841" i="19"/>
  <c r="G841" i="19"/>
  <c r="H841" i="19"/>
  <c r="I841" i="19"/>
  <c r="C842" i="19"/>
  <c r="D842" i="19"/>
  <c r="E842" i="19"/>
  <c r="F842" i="19"/>
  <c r="G842" i="19"/>
  <c r="H842" i="19"/>
  <c r="I842" i="19"/>
  <c r="D843" i="19"/>
  <c r="E843" i="19"/>
  <c r="F843" i="19"/>
  <c r="G843" i="19"/>
  <c r="H843" i="19"/>
  <c r="I843" i="19"/>
  <c r="C844" i="19"/>
  <c r="D844" i="19"/>
  <c r="E844" i="19"/>
  <c r="F844" i="19"/>
  <c r="G844" i="19"/>
  <c r="H844" i="19"/>
  <c r="I844" i="19"/>
  <c r="C845" i="19"/>
  <c r="D845" i="19"/>
  <c r="E845" i="19"/>
  <c r="F845" i="19"/>
  <c r="G845" i="19"/>
  <c r="H845" i="19"/>
  <c r="I845" i="19"/>
  <c r="C846" i="19"/>
  <c r="D846" i="19"/>
  <c r="E846" i="19"/>
  <c r="F846" i="19"/>
  <c r="G846" i="19"/>
  <c r="H846" i="19"/>
  <c r="I846" i="19"/>
  <c r="C847" i="19"/>
  <c r="D847" i="19"/>
  <c r="E847" i="19"/>
  <c r="F847" i="19"/>
  <c r="G847" i="19"/>
  <c r="H847" i="19"/>
  <c r="I847" i="19"/>
  <c r="C848" i="19"/>
  <c r="D848" i="19"/>
  <c r="E848" i="19"/>
  <c r="F848" i="19"/>
  <c r="G848" i="19"/>
  <c r="H848" i="19"/>
  <c r="I848" i="19"/>
  <c r="C849" i="19"/>
  <c r="D849" i="19"/>
  <c r="E849" i="19"/>
  <c r="F849" i="19"/>
  <c r="G849" i="19"/>
  <c r="H849" i="19"/>
  <c r="I849" i="19"/>
  <c r="D789" i="19"/>
  <c r="M789" i="19" s="1"/>
  <c r="E789" i="19"/>
  <c r="N789" i="19" s="1"/>
  <c r="F789" i="19"/>
  <c r="O789" i="19" s="1"/>
  <c r="G789" i="19"/>
  <c r="H789" i="19"/>
  <c r="I789" i="19"/>
  <c r="C789" i="19"/>
  <c r="C713" i="19"/>
  <c r="D713" i="19"/>
  <c r="E713" i="19"/>
  <c r="F713" i="19"/>
  <c r="G713" i="19"/>
  <c r="H713" i="19"/>
  <c r="I713" i="19"/>
  <c r="C714" i="19"/>
  <c r="D714" i="19"/>
  <c r="E714" i="19"/>
  <c r="F714" i="19"/>
  <c r="G714" i="19"/>
  <c r="H714" i="19"/>
  <c r="I714" i="19"/>
  <c r="C715" i="19"/>
  <c r="D715" i="19"/>
  <c r="E715" i="19"/>
  <c r="F715" i="19"/>
  <c r="G715" i="19"/>
  <c r="H715" i="19"/>
  <c r="I715" i="19"/>
  <c r="C716" i="19"/>
  <c r="D716" i="19"/>
  <c r="E716" i="19"/>
  <c r="F716" i="19"/>
  <c r="G716" i="19"/>
  <c r="H716" i="19"/>
  <c r="I716" i="19"/>
  <c r="C717" i="19"/>
  <c r="D717" i="19"/>
  <c r="E717" i="19"/>
  <c r="F717" i="19"/>
  <c r="G717" i="19"/>
  <c r="H717" i="19"/>
  <c r="I717" i="19"/>
  <c r="C718" i="19"/>
  <c r="D718" i="19"/>
  <c r="E718" i="19"/>
  <c r="F718" i="19"/>
  <c r="G718" i="19"/>
  <c r="H718" i="19"/>
  <c r="I718" i="19"/>
  <c r="C719" i="19"/>
  <c r="D719" i="19"/>
  <c r="E719" i="19"/>
  <c r="F719" i="19"/>
  <c r="G719" i="19"/>
  <c r="H719" i="19"/>
  <c r="I719" i="19"/>
  <c r="C720" i="19"/>
  <c r="D720" i="19"/>
  <c r="E720" i="19"/>
  <c r="F720" i="19"/>
  <c r="G720" i="19"/>
  <c r="H720" i="19"/>
  <c r="I720" i="19"/>
  <c r="C721" i="19"/>
  <c r="D721" i="19"/>
  <c r="E721" i="19"/>
  <c r="F721" i="19"/>
  <c r="G721" i="19"/>
  <c r="H721" i="19"/>
  <c r="I721" i="19"/>
  <c r="C722" i="19"/>
  <c r="D722" i="19"/>
  <c r="E722" i="19"/>
  <c r="F722" i="19"/>
  <c r="G722" i="19"/>
  <c r="H722" i="19"/>
  <c r="I722" i="19"/>
  <c r="C723" i="19"/>
  <c r="D723" i="19"/>
  <c r="E723" i="19"/>
  <c r="F723" i="19"/>
  <c r="G723" i="19"/>
  <c r="H723" i="19"/>
  <c r="I723" i="19"/>
  <c r="C724" i="19"/>
  <c r="D724" i="19"/>
  <c r="E724" i="19"/>
  <c r="F724" i="19"/>
  <c r="G724" i="19"/>
  <c r="H724" i="19"/>
  <c r="I724" i="19"/>
  <c r="C725" i="19"/>
  <c r="D725" i="19"/>
  <c r="E725" i="19"/>
  <c r="F725" i="19"/>
  <c r="G725" i="19"/>
  <c r="H725" i="19"/>
  <c r="I725" i="19"/>
  <c r="C726" i="19"/>
  <c r="D726" i="19"/>
  <c r="E726" i="19"/>
  <c r="F726" i="19"/>
  <c r="G726" i="19"/>
  <c r="H726" i="19"/>
  <c r="I726" i="19"/>
  <c r="C727" i="19"/>
  <c r="D727" i="19"/>
  <c r="E727" i="19"/>
  <c r="F727" i="19"/>
  <c r="G727" i="19"/>
  <c r="H727" i="19"/>
  <c r="I727" i="19"/>
  <c r="C728" i="19"/>
  <c r="D728" i="19"/>
  <c r="E728" i="19"/>
  <c r="F728" i="19"/>
  <c r="G728" i="19"/>
  <c r="H728" i="19"/>
  <c r="I728" i="19"/>
  <c r="C729" i="19"/>
  <c r="D729" i="19"/>
  <c r="E729" i="19"/>
  <c r="F729" i="19"/>
  <c r="G729" i="19"/>
  <c r="H729" i="19"/>
  <c r="I729" i="19"/>
  <c r="C730" i="19"/>
  <c r="D730" i="19"/>
  <c r="E730" i="19"/>
  <c r="F730" i="19"/>
  <c r="G730" i="19"/>
  <c r="H730" i="19"/>
  <c r="I730" i="19"/>
  <c r="C731" i="19"/>
  <c r="D731" i="19"/>
  <c r="E731" i="19"/>
  <c r="F731" i="19"/>
  <c r="G731" i="19"/>
  <c r="H731" i="19"/>
  <c r="I731" i="19"/>
  <c r="C732" i="19"/>
  <c r="D732" i="19"/>
  <c r="E732" i="19"/>
  <c r="F732" i="19"/>
  <c r="G732" i="19"/>
  <c r="H732" i="19"/>
  <c r="I732" i="19"/>
  <c r="C733" i="19"/>
  <c r="D733" i="19"/>
  <c r="E733" i="19"/>
  <c r="F733" i="19"/>
  <c r="G733" i="19"/>
  <c r="H733" i="19"/>
  <c r="I733" i="19"/>
  <c r="C734" i="19"/>
  <c r="D734" i="19"/>
  <c r="E734" i="19"/>
  <c r="F734" i="19"/>
  <c r="G734" i="19"/>
  <c r="H734" i="19"/>
  <c r="I734" i="19"/>
  <c r="C735" i="19"/>
  <c r="D735" i="19"/>
  <c r="E735" i="19"/>
  <c r="F735" i="19"/>
  <c r="G735" i="19"/>
  <c r="H735" i="19"/>
  <c r="I735" i="19"/>
  <c r="C736" i="19"/>
  <c r="D736" i="19"/>
  <c r="E736" i="19"/>
  <c r="F736" i="19"/>
  <c r="G736" i="19"/>
  <c r="H736" i="19"/>
  <c r="I736" i="19"/>
  <c r="C737" i="19"/>
  <c r="D737" i="19"/>
  <c r="E737" i="19"/>
  <c r="F737" i="19"/>
  <c r="G737" i="19"/>
  <c r="H737" i="19"/>
  <c r="I737" i="19"/>
  <c r="C738" i="19"/>
  <c r="D738" i="19"/>
  <c r="E738" i="19"/>
  <c r="F738" i="19"/>
  <c r="G738" i="19"/>
  <c r="H738" i="19"/>
  <c r="I738" i="19"/>
  <c r="C739" i="19"/>
  <c r="D739" i="19"/>
  <c r="E739" i="19"/>
  <c r="F739" i="19"/>
  <c r="G739" i="19"/>
  <c r="H739" i="19"/>
  <c r="I739" i="19"/>
  <c r="C740" i="19"/>
  <c r="D740" i="19"/>
  <c r="E740" i="19"/>
  <c r="F740" i="19"/>
  <c r="G740" i="19"/>
  <c r="H740" i="19"/>
  <c r="I740" i="19"/>
  <c r="C741" i="19"/>
  <c r="D741" i="19"/>
  <c r="E741" i="19"/>
  <c r="F741" i="19"/>
  <c r="G741" i="19"/>
  <c r="H741" i="19"/>
  <c r="I741" i="19"/>
  <c r="C742" i="19"/>
  <c r="D742" i="19"/>
  <c r="E742" i="19"/>
  <c r="F742" i="19"/>
  <c r="G742" i="19"/>
  <c r="H742" i="19"/>
  <c r="I742" i="19"/>
  <c r="C743" i="19"/>
  <c r="D743" i="19"/>
  <c r="E743" i="19"/>
  <c r="F743" i="19"/>
  <c r="G743" i="19"/>
  <c r="H743" i="19"/>
  <c r="I743" i="19"/>
  <c r="C744" i="19"/>
  <c r="D744" i="19"/>
  <c r="E744" i="19"/>
  <c r="F744" i="19"/>
  <c r="G744" i="19"/>
  <c r="H744" i="19"/>
  <c r="I744" i="19"/>
  <c r="C745" i="19"/>
  <c r="D745" i="19"/>
  <c r="E745" i="19"/>
  <c r="F745" i="19"/>
  <c r="G745" i="19"/>
  <c r="H745" i="19"/>
  <c r="I745" i="19"/>
  <c r="C746" i="19"/>
  <c r="D746" i="19"/>
  <c r="E746" i="19"/>
  <c r="F746" i="19"/>
  <c r="G746" i="19"/>
  <c r="H746" i="19"/>
  <c r="I746" i="19"/>
  <c r="C747" i="19"/>
  <c r="D747" i="19"/>
  <c r="E747" i="19"/>
  <c r="F747" i="19"/>
  <c r="G747" i="19"/>
  <c r="H747" i="19"/>
  <c r="I747" i="19"/>
  <c r="C748" i="19"/>
  <c r="D748" i="19"/>
  <c r="E748" i="19"/>
  <c r="F748" i="19"/>
  <c r="G748" i="19"/>
  <c r="H748" i="19"/>
  <c r="I748" i="19"/>
  <c r="C749" i="19"/>
  <c r="D749" i="19"/>
  <c r="E749" i="19"/>
  <c r="F749" i="19"/>
  <c r="G749" i="19"/>
  <c r="H749" i="19"/>
  <c r="I749" i="19"/>
  <c r="C750" i="19"/>
  <c r="D750" i="19"/>
  <c r="E750" i="19"/>
  <c r="F750" i="19"/>
  <c r="G750" i="19"/>
  <c r="H750" i="19"/>
  <c r="I750" i="19"/>
  <c r="C751" i="19"/>
  <c r="D751" i="19"/>
  <c r="E751" i="19"/>
  <c r="F751" i="19"/>
  <c r="G751" i="19"/>
  <c r="H751" i="19"/>
  <c r="I751" i="19"/>
  <c r="C752" i="19"/>
  <c r="D752" i="19"/>
  <c r="E752" i="19"/>
  <c r="F752" i="19"/>
  <c r="G752" i="19"/>
  <c r="H752" i="19"/>
  <c r="I752" i="19"/>
  <c r="C753" i="19"/>
  <c r="D753" i="19"/>
  <c r="E753" i="19"/>
  <c r="F753" i="19"/>
  <c r="G753" i="19"/>
  <c r="H753" i="19"/>
  <c r="I753" i="19"/>
  <c r="C754" i="19"/>
  <c r="D754" i="19"/>
  <c r="E754" i="19"/>
  <c r="F754" i="19"/>
  <c r="G754" i="19"/>
  <c r="H754" i="19"/>
  <c r="I754" i="19"/>
  <c r="C755" i="19"/>
  <c r="D755" i="19"/>
  <c r="E755" i="19"/>
  <c r="F755" i="19"/>
  <c r="G755" i="19"/>
  <c r="H755" i="19"/>
  <c r="I755" i="19"/>
  <c r="C756" i="19"/>
  <c r="D756" i="19"/>
  <c r="E756" i="19"/>
  <c r="F756" i="19"/>
  <c r="G756" i="19"/>
  <c r="H756" i="19"/>
  <c r="I756" i="19"/>
  <c r="C757" i="19"/>
  <c r="D757" i="19"/>
  <c r="E757" i="19"/>
  <c r="F757" i="19"/>
  <c r="G757" i="19"/>
  <c r="H757" i="19"/>
  <c r="I757" i="19"/>
  <c r="C758" i="19"/>
  <c r="D758" i="19"/>
  <c r="E758" i="19"/>
  <c r="F758" i="19"/>
  <c r="G758" i="19"/>
  <c r="H758" i="19"/>
  <c r="I758" i="19"/>
  <c r="C759" i="19"/>
  <c r="D759" i="19"/>
  <c r="E759" i="19"/>
  <c r="F759" i="19"/>
  <c r="G759" i="19"/>
  <c r="H759" i="19"/>
  <c r="I759" i="19"/>
  <c r="C760" i="19"/>
  <c r="D760" i="19"/>
  <c r="E760" i="19"/>
  <c r="F760" i="19"/>
  <c r="G760" i="19"/>
  <c r="H760" i="19"/>
  <c r="I760" i="19"/>
  <c r="C761" i="19"/>
  <c r="D761" i="19"/>
  <c r="E761" i="19"/>
  <c r="F761" i="19"/>
  <c r="G761" i="19"/>
  <c r="H761" i="19"/>
  <c r="I761" i="19"/>
  <c r="C762" i="19"/>
  <c r="D762" i="19"/>
  <c r="E762" i="19"/>
  <c r="F762" i="19"/>
  <c r="G762" i="19"/>
  <c r="H762" i="19"/>
  <c r="I762" i="19"/>
  <c r="C763" i="19"/>
  <c r="D763" i="19"/>
  <c r="E763" i="19"/>
  <c r="F763" i="19"/>
  <c r="G763" i="19"/>
  <c r="H763" i="19"/>
  <c r="I763" i="19"/>
  <c r="C764" i="19"/>
  <c r="D764" i="19"/>
  <c r="E764" i="19"/>
  <c r="F764" i="19"/>
  <c r="G764" i="19"/>
  <c r="H764" i="19"/>
  <c r="I764" i="19"/>
  <c r="C765" i="19"/>
  <c r="D765" i="19"/>
  <c r="E765" i="19"/>
  <c r="F765" i="19"/>
  <c r="G765" i="19"/>
  <c r="H765" i="19"/>
  <c r="I765" i="19"/>
  <c r="C766" i="19"/>
  <c r="D766" i="19"/>
  <c r="E766" i="19"/>
  <c r="F766" i="19"/>
  <c r="G766" i="19"/>
  <c r="H766" i="19"/>
  <c r="I766" i="19"/>
  <c r="C767" i="19"/>
  <c r="D767" i="19"/>
  <c r="E767" i="19"/>
  <c r="F767" i="19"/>
  <c r="G767" i="19"/>
  <c r="H767" i="19"/>
  <c r="I767" i="19"/>
  <c r="C768" i="19"/>
  <c r="D768" i="19"/>
  <c r="E768" i="19"/>
  <c r="F768" i="19"/>
  <c r="G768" i="19"/>
  <c r="H768" i="19"/>
  <c r="I768" i="19"/>
  <c r="C769" i="19"/>
  <c r="D769" i="19"/>
  <c r="E769" i="19"/>
  <c r="F769" i="19"/>
  <c r="G769" i="19"/>
  <c r="H769" i="19"/>
  <c r="I769" i="19"/>
  <c r="C770" i="19"/>
  <c r="D770" i="19"/>
  <c r="E770" i="19"/>
  <c r="F770" i="19"/>
  <c r="G770" i="19"/>
  <c r="H770" i="19"/>
  <c r="I770" i="19"/>
  <c r="C771" i="19"/>
  <c r="D771" i="19"/>
  <c r="E771" i="19"/>
  <c r="F771" i="19"/>
  <c r="G771" i="19"/>
  <c r="H771" i="19"/>
  <c r="I771" i="19"/>
  <c r="C772" i="19"/>
  <c r="D772" i="19"/>
  <c r="E772" i="19"/>
  <c r="F772" i="19"/>
  <c r="G772" i="19"/>
  <c r="H772" i="19"/>
  <c r="I772" i="19"/>
  <c r="D712" i="19"/>
  <c r="M712" i="19" s="1"/>
  <c r="E712" i="19"/>
  <c r="N712" i="19" s="1"/>
  <c r="F712" i="19"/>
  <c r="O712" i="19" s="1"/>
  <c r="G712" i="19"/>
  <c r="H712" i="19"/>
  <c r="I712" i="19"/>
  <c r="C712" i="19"/>
  <c r="C636" i="19"/>
  <c r="D636" i="19"/>
  <c r="E636" i="19"/>
  <c r="F636" i="19"/>
  <c r="G636" i="19"/>
  <c r="H636" i="19"/>
  <c r="I636" i="19"/>
  <c r="C637" i="19"/>
  <c r="D637" i="19"/>
  <c r="E637" i="19"/>
  <c r="F637" i="19"/>
  <c r="G637" i="19"/>
  <c r="H637" i="19"/>
  <c r="I637" i="19"/>
  <c r="C638" i="19"/>
  <c r="D638" i="19"/>
  <c r="E638" i="19"/>
  <c r="F638" i="19"/>
  <c r="G638" i="19"/>
  <c r="H638" i="19"/>
  <c r="I638" i="19"/>
  <c r="C639" i="19"/>
  <c r="D639" i="19"/>
  <c r="E639" i="19"/>
  <c r="F639" i="19"/>
  <c r="G639" i="19"/>
  <c r="H639" i="19"/>
  <c r="I639" i="19"/>
  <c r="C640" i="19"/>
  <c r="D640" i="19"/>
  <c r="E640" i="19"/>
  <c r="F640" i="19"/>
  <c r="G640" i="19"/>
  <c r="H640" i="19"/>
  <c r="I640" i="19"/>
  <c r="C641" i="19"/>
  <c r="D641" i="19"/>
  <c r="E641" i="19"/>
  <c r="F641" i="19"/>
  <c r="G641" i="19"/>
  <c r="H641" i="19"/>
  <c r="I641" i="19"/>
  <c r="C642" i="19"/>
  <c r="D642" i="19"/>
  <c r="E642" i="19"/>
  <c r="F642" i="19"/>
  <c r="G642" i="19"/>
  <c r="H642" i="19"/>
  <c r="I642" i="19"/>
  <c r="C643" i="19"/>
  <c r="D643" i="19"/>
  <c r="E643" i="19"/>
  <c r="F643" i="19"/>
  <c r="G643" i="19"/>
  <c r="H643" i="19"/>
  <c r="I643" i="19"/>
  <c r="C644" i="19"/>
  <c r="D644" i="19"/>
  <c r="E644" i="19"/>
  <c r="D24" i="28" s="1" a="1"/>
  <c r="D24" i="28" s="1"/>
  <c r="F644" i="19"/>
  <c r="G644" i="19"/>
  <c r="H644" i="19"/>
  <c r="I644" i="19"/>
  <c r="C645" i="19"/>
  <c r="D645" i="19"/>
  <c r="E645" i="19"/>
  <c r="D25" i="28" s="1" a="1"/>
  <c r="D25" i="28" s="1"/>
  <c r="F645" i="19"/>
  <c r="G645" i="19"/>
  <c r="H645" i="19"/>
  <c r="I645" i="19"/>
  <c r="C646" i="19"/>
  <c r="D646" i="19"/>
  <c r="E646" i="19"/>
  <c r="F646" i="19"/>
  <c r="G646" i="19"/>
  <c r="H646" i="19"/>
  <c r="I646" i="19"/>
  <c r="C647" i="19"/>
  <c r="D647" i="19"/>
  <c r="E647" i="19"/>
  <c r="F647" i="19"/>
  <c r="G647" i="19"/>
  <c r="H647" i="19"/>
  <c r="I647" i="19"/>
  <c r="C648" i="19"/>
  <c r="D648" i="19"/>
  <c r="E648" i="19"/>
  <c r="D28" i="28" s="1" a="1"/>
  <c r="D28" i="28" s="1"/>
  <c r="F648" i="19"/>
  <c r="G648" i="19"/>
  <c r="H648" i="19"/>
  <c r="I648" i="19"/>
  <c r="C649" i="19"/>
  <c r="D649" i="19"/>
  <c r="E649" i="19"/>
  <c r="D29" i="28" s="1" a="1"/>
  <c r="D29" i="28" s="1"/>
  <c r="F649" i="19"/>
  <c r="G649" i="19"/>
  <c r="H649" i="19"/>
  <c r="I649" i="19"/>
  <c r="C650" i="19"/>
  <c r="D650" i="19"/>
  <c r="E650" i="19"/>
  <c r="F650" i="19"/>
  <c r="G650" i="19"/>
  <c r="H650" i="19"/>
  <c r="I650" i="19"/>
  <c r="C651" i="19"/>
  <c r="D651" i="19"/>
  <c r="E651" i="19"/>
  <c r="F651" i="19"/>
  <c r="G651" i="19"/>
  <c r="H651" i="19"/>
  <c r="I651" i="19"/>
  <c r="C652" i="19"/>
  <c r="D652" i="19"/>
  <c r="E652" i="19"/>
  <c r="D32" i="28" s="1" a="1"/>
  <c r="D32" i="28" s="1"/>
  <c r="F652" i="19"/>
  <c r="G652" i="19"/>
  <c r="H652" i="19"/>
  <c r="I652" i="19"/>
  <c r="C653" i="19"/>
  <c r="D653" i="19"/>
  <c r="E653" i="19"/>
  <c r="D33" i="28" s="1" a="1"/>
  <c r="D33" i="28" s="1"/>
  <c r="F653" i="19"/>
  <c r="G653" i="19"/>
  <c r="H653" i="19"/>
  <c r="I653" i="19"/>
  <c r="C654" i="19"/>
  <c r="D654" i="19"/>
  <c r="E654" i="19"/>
  <c r="D34" i="28" s="1" a="1"/>
  <c r="D34" i="28" s="1"/>
  <c r="F654" i="19"/>
  <c r="G654" i="19"/>
  <c r="H654" i="19"/>
  <c r="I654" i="19"/>
  <c r="C655" i="19"/>
  <c r="D655" i="19"/>
  <c r="E655" i="19"/>
  <c r="F655" i="19"/>
  <c r="G655" i="19"/>
  <c r="H655" i="19"/>
  <c r="I655" i="19"/>
  <c r="C656" i="19"/>
  <c r="D656" i="19"/>
  <c r="E656" i="19"/>
  <c r="D36" i="28" s="1" a="1"/>
  <c r="D36" i="28" s="1"/>
  <c r="F656" i="19"/>
  <c r="G656" i="19"/>
  <c r="H656" i="19"/>
  <c r="I656" i="19"/>
  <c r="C657" i="19"/>
  <c r="D657" i="19"/>
  <c r="E657" i="19"/>
  <c r="D37" i="28" s="1" a="1"/>
  <c r="D37" i="28" s="1"/>
  <c r="F657" i="19"/>
  <c r="G657" i="19"/>
  <c r="H657" i="19"/>
  <c r="I657" i="19"/>
  <c r="C658" i="19"/>
  <c r="D658" i="19"/>
  <c r="E658" i="19"/>
  <c r="F658" i="19"/>
  <c r="G658" i="19"/>
  <c r="H658" i="19"/>
  <c r="I658" i="19"/>
  <c r="C659" i="19"/>
  <c r="D659" i="19"/>
  <c r="E659" i="19"/>
  <c r="F659" i="19"/>
  <c r="G659" i="19"/>
  <c r="H659" i="19"/>
  <c r="I659" i="19"/>
  <c r="C660" i="19"/>
  <c r="D660" i="19"/>
  <c r="E660" i="19"/>
  <c r="D40" i="28" s="1" a="1"/>
  <c r="D40" i="28" s="1"/>
  <c r="F660" i="19"/>
  <c r="G660" i="19"/>
  <c r="H660" i="19"/>
  <c r="I660" i="19"/>
  <c r="C661" i="19"/>
  <c r="D661" i="19"/>
  <c r="E661" i="19"/>
  <c r="D41" i="28" s="1" a="1"/>
  <c r="D41" i="28" s="1"/>
  <c r="F661" i="19"/>
  <c r="G661" i="19"/>
  <c r="H661" i="19"/>
  <c r="I661" i="19"/>
  <c r="C662" i="19"/>
  <c r="D662" i="19"/>
  <c r="E662" i="19"/>
  <c r="F662" i="19"/>
  <c r="G662" i="19"/>
  <c r="H662" i="19"/>
  <c r="I662" i="19"/>
  <c r="C663" i="19"/>
  <c r="D663" i="19"/>
  <c r="E663" i="19"/>
  <c r="F663" i="19"/>
  <c r="G663" i="19"/>
  <c r="H663" i="19"/>
  <c r="I663" i="19"/>
  <c r="C664" i="19"/>
  <c r="D664" i="19"/>
  <c r="E664" i="19"/>
  <c r="D44" i="28" s="1" a="1"/>
  <c r="D44" i="28" s="1"/>
  <c r="F664" i="19"/>
  <c r="G664" i="19"/>
  <c r="H664" i="19"/>
  <c r="I664" i="19"/>
  <c r="C665" i="19"/>
  <c r="D665" i="19"/>
  <c r="E665" i="19"/>
  <c r="D45" i="28" s="1" a="1"/>
  <c r="D45" i="28" s="1"/>
  <c r="F665" i="19"/>
  <c r="G665" i="19"/>
  <c r="H665" i="19"/>
  <c r="I665" i="19"/>
  <c r="C666" i="19"/>
  <c r="D666" i="19"/>
  <c r="E666" i="19"/>
  <c r="F666" i="19"/>
  <c r="G666" i="19"/>
  <c r="H666" i="19"/>
  <c r="I666" i="19"/>
  <c r="C667" i="19"/>
  <c r="D667" i="19"/>
  <c r="E667" i="19"/>
  <c r="F667" i="19"/>
  <c r="G667" i="19"/>
  <c r="H667" i="19"/>
  <c r="I667" i="19"/>
  <c r="C668" i="19"/>
  <c r="D668" i="19"/>
  <c r="E668" i="19"/>
  <c r="D48" i="28" s="1" a="1"/>
  <c r="D48" i="28" s="1"/>
  <c r="F668" i="19"/>
  <c r="G668" i="19"/>
  <c r="H668" i="19"/>
  <c r="I668" i="19"/>
  <c r="C669" i="19"/>
  <c r="D669" i="19"/>
  <c r="E669" i="19"/>
  <c r="D49" i="28" s="1" a="1"/>
  <c r="D49" i="28" s="1"/>
  <c r="F669" i="19"/>
  <c r="G669" i="19"/>
  <c r="H669" i="19"/>
  <c r="I669" i="19"/>
  <c r="C670" i="19"/>
  <c r="D670" i="19"/>
  <c r="E670" i="19"/>
  <c r="D50" i="28" s="1" a="1"/>
  <c r="D50" i="28" s="1"/>
  <c r="F670" i="19"/>
  <c r="G670" i="19"/>
  <c r="H670" i="19"/>
  <c r="I670" i="19"/>
  <c r="C671" i="19"/>
  <c r="D671" i="19"/>
  <c r="E671" i="19"/>
  <c r="F671" i="19"/>
  <c r="G671" i="19"/>
  <c r="H671" i="19"/>
  <c r="I671" i="19"/>
  <c r="C672" i="19"/>
  <c r="D672" i="19"/>
  <c r="E672" i="19"/>
  <c r="D52" i="28" s="1" a="1"/>
  <c r="D52" i="28" s="1"/>
  <c r="F672" i="19"/>
  <c r="G672" i="19"/>
  <c r="H672" i="19"/>
  <c r="I672" i="19"/>
  <c r="C673" i="19"/>
  <c r="D673" i="19"/>
  <c r="E673" i="19"/>
  <c r="D53" i="28" s="1" a="1"/>
  <c r="D53" i="28" s="1"/>
  <c r="F673" i="19"/>
  <c r="G673" i="19"/>
  <c r="H673" i="19"/>
  <c r="I673" i="19"/>
  <c r="C674" i="19"/>
  <c r="D674" i="19"/>
  <c r="E674" i="19"/>
  <c r="F674" i="19"/>
  <c r="G674" i="19"/>
  <c r="H674" i="19"/>
  <c r="I674" i="19"/>
  <c r="C675" i="19"/>
  <c r="D675" i="19"/>
  <c r="E675" i="19"/>
  <c r="F675" i="19"/>
  <c r="G675" i="19"/>
  <c r="H675" i="19"/>
  <c r="I675" i="19"/>
  <c r="C676" i="19"/>
  <c r="D676" i="19"/>
  <c r="E676" i="19"/>
  <c r="D56" i="28" s="1" a="1"/>
  <c r="D56" i="28" s="1"/>
  <c r="F676" i="19"/>
  <c r="G676" i="19"/>
  <c r="H676" i="19"/>
  <c r="I676" i="19"/>
  <c r="C677" i="19"/>
  <c r="D677" i="19"/>
  <c r="E677" i="19"/>
  <c r="D57" i="28" s="1" a="1"/>
  <c r="D57" i="28" s="1"/>
  <c r="F677" i="19"/>
  <c r="G677" i="19"/>
  <c r="H677" i="19"/>
  <c r="I677" i="19"/>
  <c r="C678" i="19"/>
  <c r="D678" i="19"/>
  <c r="E678" i="19"/>
  <c r="D58" i="28" s="1" a="1"/>
  <c r="D58" i="28" s="1"/>
  <c r="F678" i="19"/>
  <c r="G678" i="19"/>
  <c r="H678" i="19"/>
  <c r="I678" i="19"/>
  <c r="C679" i="19"/>
  <c r="D679" i="19"/>
  <c r="E679" i="19"/>
  <c r="F679" i="19"/>
  <c r="G679" i="19"/>
  <c r="H679" i="19"/>
  <c r="I679" i="19"/>
  <c r="C680" i="19"/>
  <c r="D680" i="19"/>
  <c r="E680" i="19"/>
  <c r="D60" i="28" s="1" a="1"/>
  <c r="D60" i="28" s="1"/>
  <c r="F680" i="19"/>
  <c r="G680" i="19"/>
  <c r="H680" i="19"/>
  <c r="I680" i="19"/>
  <c r="C681" i="19"/>
  <c r="D681" i="19"/>
  <c r="E681" i="19"/>
  <c r="D61" i="28" s="1" a="1"/>
  <c r="D61" i="28" s="1"/>
  <c r="F681" i="19"/>
  <c r="G681" i="19"/>
  <c r="H681" i="19"/>
  <c r="I681" i="19"/>
  <c r="C682" i="19"/>
  <c r="D682" i="19"/>
  <c r="E682" i="19"/>
  <c r="D62" i="28" s="1" a="1"/>
  <c r="D62" i="28" s="1"/>
  <c r="F682" i="19"/>
  <c r="G682" i="19"/>
  <c r="H682" i="19"/>
  <c r="I682" i="19"/>
  <c r="C683" i="19"/>
  <c r="D683" i="19"/>
  <c r="E683" i="19"/>
  <c r="D63" i="28" s="1" a="1"/>
  <c r="D63" i="28" s="1"/>
  <c r="F683" i="19"/>
  <c r="G683" i="19"/>
  <c r="H683" i="19"/>
  <c r="I683" i="19"/>
  <c r="C684" i="19"/>
  <c r="D684" i="19"/>
  <c r="E684" i="19"/>
  <c r="D64" i="28" s="1" a="1"/>
  <c r="D64" i="28" s="1"/>
  <c r="F684" i="19"/>
  <c r="G684" i="19"/>
  <c r="H684" i="19"/>
  <c r="I684" i="19"/>
  <c r="C685" i="19"/>
  <c r="D685" i="19"/>
  <c r="E685" i="19"/>
  <c r="D65" i="28" s="1" a="1"/>
  <c r="D65" i="28" s="1"/>
  <c r="F685" i="19"/>
  <c r="G685" i="19"/>
  <c r="H685" i="19"/>
  <c r="I685" i="19"/>
  <c r="C686" i="19"/>
  <c r="D686" i="19"/>
  <c r="E686" i="19"/>
  <c r="D66" i="28" s="1" a="1"/>
  <c r="D66" i="28" s="1"/>
  <c r="F686" i="19"/>
  <c r="G686" i="19"/>
  <c r="H686" i="19"/>
  <c r="I686" i="19"/>
  <c r="C687" i="19"/>
  <c r="D687" i="19"/>
  <c r="E687" i="19"/>
  <c r="D67" i="28" s="1" a="1"/>
  <c r="D67" i="28" s="1"/>
  <c r="F687" i="19"/>
  <c r="G687" i="19"/>
  <c r="H687" i="19"/>
  <c r="I687" i="19"/>
  <c r="C688" i="19"/>
  <c r="D688" i="19"/>
  <c r="E688" i="19"/>
  <c r="D68" i="28" s="1" a="1"/>
  <c r="D68" i="28" s="1"/>
  <c r="F688" i="19"/>
  <c r="G688" i="19"/>
  <c r="H688" i="19"/>
  <c r="I688" i="19"/>
  <c r="C689" i="19"/>
  <c r="D689" i="19"/>
  <c r="E689" i="19"/>
  <c r="D69" i="28" s="1" a="1"/>
  <c r="D69" i="28" s="1"/>
  <c r="F689" i="19"/>
  <c r="G689" i="19"/>
  <c r="H689" i="19"/>
  <c r="I689" i="19"/>
  <c r="C690" i="19"/>
  <c r="D690" i="19"/>
  <c r="E690" i="19"/>
  <c r="D70" i="28" s="1" a="1"/>
  <c r="D70" i="28" s="1"/>
  <c r="F690" i="19"/>
  <c r="G690" i="19"/>
  <c r="H690" i="19"/>
  <c r="I690" i="19"/>
  <c r="C691" i="19"/>
  <c r="D691" i="19"/>
  <c r="E691" i="19"/>
  <c r="F691" i="19"/>
  <c r="G691" i="19"/>
  <c r="H691" i="19"/>
  <c r="I691" i="19"/>
  <c r="C692" i="19"/>
  <c r="D692" i="19"/>
  <c r="E692" i="19"/>
  <c r="D72" i="28" s="1" a="1"/>
  <c r="D72" i="28" s="1"/>
  <c r="F692" i="19"/>
  <c r="G692" i="19"/>
  <c r="H692" i="19"/>
  <c r="I692" i="19"/>
  <c r="C693" i="19"/>
  <c r="D693" i="19"/>
  <c r="E693" i="19"/>
  <c r="D73" i="28" s="1" a="1"/>
  <c r="D73" i="28" s="1"/>
  <c r="F693" i="19"/>
  <c r="G693" i="19"/>
  <c r="H693" i="19"/>
  <c r="I693" i="19"/>
  <c r="C694" i="19"/>
  <c r="D694" i="19"/>
  <c r="E694" i="19"/>
  <c r="D74" i="28" s="1" a="1"/>
  <c r="D74" i="28" s="1"/>
  <c r="F694" i="19"/>
  <c r="G694" i="19"/>
  <c r="H694" i="19"/>
  <c r="I694" i="19"/>
  <c r="C695" i="19"/>
  <c r="D695" i="19"/>
  <c r="E695" i="19"/>
  <c r="F695" i="19"/>
  <c r="G695" i="19"/>
  <c r="H695" i="19"/>
  <c r="I695" i="19"/>
  <c r="D635" i="19"/>
  <c r="M635" i="19" s="1"/>
  <c r="E635" i="19"/>
  <c r="F635" i="19"/>
  <c r="O635" i="19" s="1"/>
  <c r="G635" i="19"/>
  <c r="H635" i="19"/>
  <c r="I635" i="19"/>
  <c r="C635" i="19"/>
  <c r="C559" i="19"/>
  <c r="D559" i="19"/>
  <c r="E559" i="19"/>
  <c r="H16" i="28" s="1" a="1"/>
  <c r="H16" i="28" s="1"/>
  <c r="F559" i="19"/>
  <c r="G559" i="19"/>
  <c r="H559" i="19"/>
  <c r="I559" i="19"/>
  <c r="C560" i="19"/>
  <c r="D560" i="19"/>
  <c r="E560" i="19"/>
  <c r="H17" i="28" s="1" a="1"/>
  <c r="H17" i="28" s="1"/>
  <c r="F560" i="19"/>
  <c r="G560" i="19"/>
  <c r="H560" i="19"/>
  <c r="I560" i="19"/>
  <c r="C561" i="19"/>
  <c r="D561" i="19"/>
  <c r="E561" i="19"/>
  <c r="H18" i="28" s="1" a="1"/>
  <c r="H18" i="28" s="1"/>
  <c r="F561" i="19"/>
  <c r="G561" i="19"/>
  <c r="H561" i="19"/>
  <c r="I561" i="19"/>
  <c r="C562" i="19"/>
  <c r="D562" i="19"/>
  <c r="E562" i="19"/>
  <c r="H19" i="28" s="1" a="1"/>
  <c r="H19" i="28" s="1"/>
  <c r="F562" i="19"/>
  <c r="G562" i="19"/>
  <c r="H562" i="19"/>
  <c r="I562" i="19"/>
  <c r="C563" i="19"/>
  <c r="D563" i="19"/>
  <c r="E563" i="19"/>
  <c r="H20" i="28" s="1" a="1"/>
  <c r="H20" i="28" s="1"/>
  <c r="F563" i="19"/>
  <c r="G563" i="19"/>
  <c r="H563" i="19"/>
  <c r="I563" i="19"/>
  <c r="C564" i="19"/>
  <c r="D564" i="19"/>
  <c r="E564" i="19"/>
  <c r="H21" i="28" s="1" a="1"/>
  <c r="H21" i="28" s="1"/>
  <c r="F564" i="19"/>
  <c r="G564" i="19"/>
  <c r="H564" i="19"/>
  <c r="I564" i="19"/>
  <c r="C565" i="19"/>
  <c r="D565" i="19"/>
  <c r="E565" i="19"/>
  <c r="H22" i="28" s="1" a="1"/>
  <c r="H22" i="28" s="1"/>
  <c r="F565" i="19"/>
  <c r="G565" i="19"/>
  <c r="H565" i="19"/>
  <c r="I565" i="19"/>
  <c r="D566" i="19"/>
  <c r="E566" i="19"/>
  <c r="H23" i="28" s="1" a="1"/>
  <c r="H23" i="28" s="1"/>
  <c r="F566" i="19"/>
  <c r="G566" i="19"/>
  <c r="H566" i="19"/>
  <c r="I566" i="19"/>
  <c r="C567" i="19"/>
  <c r="D567" i="19"/>
  <c r="E567" i="19"/>
  <c r="H24" i="28" s="1" a="1"/>
  <c r="H24" i="28" s="1"/>
  <c r="F567" i="19"/>
  <c r="G567" i="19"/>
  <c r="H567" i="19"/>
  <c r="I567" i="19"/>
  <c r="C568" i="19"/>
  <c r="D568" i="19"/>
  <c r="E568" i="19"/>
  <c r="H25" i="28" s="1" a="1"/>
  <c r="H25" i="28" s="1"/>
  <c r="F568" i="19"/>
  <c r="G568" i="19"/>
  <c r="H568" i="19"/>
  <c r="I568" i="19"/>
  <c r="C569" i="19"/>
  <c r="D569" i="19"/>
  <c r="E569" i="19"/>
  <c r="H26" i="28" s="1" a="1"/>
  <c r="H26" i="28" s="1"/>
  <c r="F569" i="19"/>
  <c r="G569" i="19"/>
  <c r="H569" i="19"/>
  <c r="I569" i="19"/>
  <c r="C570" i="19"/>
  <c r="D570" i="19"/>
  <c r="E570" i="19"/>
  <c r="H27" i="28" s="1" a="1"/>
  <c r="H27" i="28" s="1"/>
  <c r="F570" i="19"/>
  <c r="G570" i="19"/>
  <c r="H570" i="19"/>
  <c r="I570" i="19"/>
  <c r="C571" i="19"/>
  <c r="D571" i="19"/>
  <c r="E571" i="19"/>
  <c r="H28" i="28" s="1" a="1"/>
  <c r="H28" i="28" s="1"/>
  <c r="F571" i="19"/>
  <c r="G571" i="19"/>
  <c r="H571" i="19"/>
  <c r="I571" i="19"/>
  <c r="C572" i="19"/>
  <c r="D572" i="19"/>
  <c r="E572" i="19"/>
  <c r="H29" i="28" s="1" a="1"/>
  <c r="H29" i="28" s="1"/>
  <c r="F572" i="19"/>
  <c r="G572" i="19"/>
  <c r="H572" i="19"/>
  <c r="I572" i="19"/>
  <c r="C573" i="19"/>
  <c r="D573" i="19"/>
  <c r="E573" i="19"/>
  <c r="H30" i="28" s="1" a="1"/>
  <c r="H30" i="28" s="1"/>
  <c r="F573" i="19"/>
  <c r="G573" i="19"/>
  <c r="H573" i="19"/>
  <c r="I573" i="19"/>
  <c r="D574" i="19"/>
  <c r="E574" i="19"/>
  <c r="H31" i="28" s="1" a="1"/>
  <c r="H31" i="28" s="1"/>
  <c r="F574" i="19"/>
  <c r="G574" i="19"/>
  <c r="H574" i="19"/>
  <c r="I574" i="19"/>
  <c r="C575" i="19"/>
  <c r="D575" i="19"/>
  <c r="E575" i="19"/>
  <c r="H32" i="28" s="1" a="1"/>
  <c r="H32" i="28" s="1"/>
  <c r="F575" i="19"/>
  <c r="G575" i="19"/>
  <c r="H575" i="19"/>
  <c r="I575" i="19"/>
  <c r="C576" i="19"/>
  <c r="D576" i="19"/>
  <c r="E576" i="19"/>
  <c r="H33" i="28" s="1" a="1"/>
  <c r="H33" i="28" s="1"/>
  <c r="F576" i="19"/>
  <c r="G576" i="19"/>
  <c r="H576" i="19"/>
  <c r="I576" i="19"/>
  <c r="C577" i="19"/>
  <c r="D577" i="19"/>
  <c r="E577" i="19"/>
  <c r="H34" i="28" s="1" a="1"/>
  <c r="H34" i="28" s="1"/>
  <c r="F577" i="19"/>
  <c r="G577" i="19"/>
  <c r="H577" i="19"/>
  <c r="I577" i="19"/>
  <c r="C578" i="19"/>
  <c r="D578" i="19"/>
  <c r="E578" i="19"/>
  <c r="H35" i="28" s="1" a="1"/>
  <c r="H35" i="28" s="1"/>
  <c r="F578" i="19"/>
  <c r="G578" i="19"/>
  <c r="H578" i="19"/>
  <c r="I578" i="19"/>
  <c r="C579" i="19"/>
  <c r="D579" i="19"/>
  <c r="E579" i="19"/>
  <c r="H36" i="28" s="1" a="1"/>
  <c r="H36" i="28" s="1"/>
  <c r="F579" i="19"/>
  <c r="G579" i="19"/>
  <c r="H579" i="19"/>
  <c r="I579" i="19"/>
  <c r="C580" i="19"/>
  <c r="D580" i="19"/>
  <c r="E580" i="19"/>
  <c r="H37" i="28" s="1" a="1"/>
  <c r="H37" i="28" s="1"/>
  <c r="F580" i="19"/>
  <c r="G580" i="19"/>
  <c r="H580" i="19"/>
  <c r="I580" i="19"/>
  <c r="C581" i="19"/>
  <c r="D581" i="19"/>
  <c r="E581" i="19"/>
  <c r="H38" i="28" s="1" a="1"/>
  <c r="H38" i="28" s="1"/>
  <c r="F581" i="19"/>
  <c r="G581" i="19"/>
  <c r="H581" i="19"/>
  <c r="I581" i="19"/>
  <c r="C582" i="19"/>
  <c r="D582" i="19"/>
  <c r="E582" i="19"/>
  <c r="H39" i="28" s="1" a="1"/>
  <c r="H39" i="28" s="1"/>
  <c r="F582" i="19"/>
  <c r="G582" i="19"/>
  <c r="H582" i="19"/>
  <c r="I582" i="19"/>
  <c r="C583" i="19"/>
  <c r="D583" i="19"/>
  <c r="E583" i="19"/>
  <c r="H40" i="28" s="1" a="1"/>
  <c r="H40" i="28" s="1"/>
  <c r="F583" i="19"/>
  <c r="G583" i="19"/>
  <c r="H583" i="19"/>
  <c r="I583" i="19"/>
  <c r="C584" i="19"/>
  <c r="D584" i="19"/>
  <c r="E584" i="19"/>
  <c r="H41" i="28" s="1" a="1"/>
  <c r="H41" i="28" s="1"/>
  <c r="F584" i="19"/>
  <c r="G584" i="19"/>
  <c r="H584" i="19"/>
  <c r="I584" i="19"/>
  <c r="C585" i="19"/>
  <c r="D585" i="19"/>
  <c r="E585" i="19"/>
  <c r="H42" i="28" s="1" a="1"/>
  <c r="H42" i="28" s="1"/>
  <c r="F585" i="19"/>
  <c r="G585" i="19"/>
  <c r="H585" i="19"/>
  <c r="I585" i="19"/>
  <c r="C586" i="19"/>
  <c r="D586" i="19"/>
  <c r="E586" i="19"/>
  <c r="H43" i="28" s="1" a="1"/>
  <c r="H43" i="28" s="1"/>
  <c r="F586" i="19"/>
  <c r="G586" i="19"/>
  <c r="H586" i="19"/>
  <c r="I586" i="19"/>
  <c r="D587" i="19"/>
  <c r="E587" i="19"/>
  <c r="H44" i="28" s="1" a="1"/>
  <c r="H44" i="28" s="1"/>
  <c r="F587" i="19"/>
  <c r="G587" i="19"/>
  <c r="H587" i="19"/>
  <c r="I587" i="19"/>
  <c r="C588" i="19"/>
  <c r="D588" i="19"/>
  <c r="E588" i="19"/>
  <c r="H45" i="28" s="1" a="1"/>
  <c r="H45" i="28" s="1"/>
  <c r="F588" i="19"/>
  <c r="G588" i="19"/>
  <c r="H588" i="19"/>
  <c r="I588" i="19"/>
  <c r="C589" i="19"/>
  <c r="D589" i="19"/>
  <c r="E589" i="19"/>
  <c r="H46" i="28" s="1" a="1"/>
  <c r="H46" i="28" s="1"/>
  <c r="F589" i="19"/>
  <c r="G589" i="19"/>
  <c r="H589" i="19"/>
  <c r="I589" i="19"/>
  <c r="C590" i="19"/>
  <c r="D590" i="19"/>
  <c r="E590" i="19"/>
  <c r="H47" i="28" s="1" a="1"/>
  <c r="H47" i="28" s="1"/>
  <c r="F590" i="19"/>
  <c r="G590" i="19"/>
  <c r="H590" i="19"/>
  <c r="I590" i="19"/>
  <c r="C591" i="19"/>
  <c r="D591" i="19"/>
  <c r="E591" i="19"/>
  <c r="H48" i="28" s="1" a="1"/>
  <c r="H48" i="28" s="1"/>
  <c r="F591" i="19"/>
  <c r="G591" i="19"/>
  <c r="H591" i="19"/>
  <c r="I591" i="19"/>
  <c r="C592" i="19"/>
  <c r="D592" i="19"/>
  <c r="E592" i="19"/>
  <c r="H49" i="28" s="1" a="1"/>
  <c r="H49" i="28" s="1"/>
  <c r="F592" i="19"/>
  <c r="G592" i="19"/>
  <c r="H592" i="19"/>
  <c r="I592" i="19"/>
  <c r="C593" i="19"/>
  <c r="D593" i="19"/>
  <c r="E593" i="19"/>
  <c r="H50" i="28" s="1" a="1"/>
  <c r="H50" i="28" s="1"/>
  <c r="F593" i="19"/>
  <c r="G593" i="19"/>
  <c r="H593" i="19"/>
  <c r="I593" i="19"/>
  <c r="C594" i="19"/>
  <c r="D594" i="19"/>
  <c r="E594" i="19"/>
  <c r="H51" i="28" s="1" a="1"/>
  <c r="H51" i="28" s="1"/>
  <c r="F594" i="19"/>
  <c r="G594" i="19"/>
  <c r="H594" i="19"/>
  <c r="I594" i="19"/>
  <c r="C595" i="19"/>
  <c r="D595" i="19"/>
  <c r="E595" i="19"/>
  <c r="H52" i="28" s="1" a="1"/>
  <c r="H52" i="28" s="1"/>
  <c r="F595" i="19"/>
  <c r="G595" i="19"/>
  <c r="H595" i="19"/>
  <c r="I595" i="19"/>
  <c r="C596" i="19"/>
  <c r="D596" i="19"/>
  <c r="E596" i="19"/>
  <c r="H53" i="28" s="1" a="1"/>
  <c r="H53" i="28" s="1"/>
  <c r="F596" i="19"/>
  <c r="G596" i="19"/>
  <c r="H596" i="19"/>
  <c r="I596" i="19"/>
  <c r="C597" i="19"/>
  <c r="D597" i="19"/>
  <c r="E597" i="19"/>
  <c r="H54" i="28" s="1" a="1"/>
  <c r="H54" i="28" s="1"/>
  <c r="F597" i="19"/>
  <c r="G597" i="19"/>
  <c r="H597" i="19"/>
  <c r="I597" i="19"/>
  <c r="D598" i="19"/>
  <c r="E598" i="19"/>
  <c r="H55" i="28" s="1" a="1"/>
  <c r="H55" i="28" s="1"/>
  <c r="F598" i="19"/>
  <c r="G598" i="19"/>
  <c r="H598" i="19"/>
  <c r="I598" i="19"/>
  <c r="C599" i="19"/>
  <c r="D599" i="19"/>
  <c r="E599" i="19"/>
  <c r="H56" i="28" s="1" a="1"/>
  <c r="H56" i="28" s="1"/>
  <c r="F599" i="19"/>
  <c r="G599" i="19"/>
  <c r="H599" i="19"/>
  <c r="I599" i="19"/>
  <c r="C600" i="19"/>
  <c r="D600" i="19"/>
  <c r="E600" i="19"/>
  <c r="H57" i="28" s="1" a="1"/>
  <c r="H57" i="28" s="1"/>
  <c r="F600" i="19"/>
  <c r="G600" i="19"/>
  <c r="H600" i="19"/>
  <c r="I600" i="19"/>
  <c r="C601" i="19"/>
  <c r="D601" i="19"/>
  <c r="E601" i="19"/>
  <c r="H58" i="28" s="1" a="1"/>
  <c r="H58" i="28" s="1"/>
  <c r="F601" i="19"/>
  <c r="G601" i="19"/>
  <c r="H601" i="19"/>
  <c r="I601" i="19"/>
  <c r="C602" i="19"/>
  <c r="D602" i="19"/>
  <c r="E602" i="19"/>
  <c r="H59" i="28" s="1" a="1"/>
  <c r="H59" i="28" s="1"/>
  <c r="F602" i="19"/>
  <c r="G602" i="19"/>
  <c r="H602" i="19"/>
  <c r="I602" i="19"/>
  <c r="D603" i="19"/>
  <c r="E603" i="19"/>
  <c r="H60" i="28" s="1" a="1"/>
  <c r="H60" i="28" s="1"/>
  <c r="F603" i="19"/>
  <c r="G603" i="19"/>
  <c r="H603" i="19"/>
  <c r="I603" i="19"/>
  <c r="C604" i="19"/>
  <c r="D604" i="19"/>
  <c r="E604" i="19"/>
  <c r="H61" i="28" s="1" a="1"/>
  <c r="H61" i="28" s="1"/>
  <c r="F604" i="19"/>
  <c r="G604" i="19"/>
  <c r="H604" i="19"/>
  <c r="I604" i="19"/>
  <c r="C605" i="19"/>
  <c r="D605" i="19"/>
  <c r="E605" i="19"/>
  <c r="H62" i="28" s="1" a="1"/>
  <c r="H62" i="28" s="1"/>
  <c r="F605" i="19"/>
  <c r="G605" i="19"/>
  <c r="H605" i="19"/>
  <c r="I605" i="19"/>
  <c r="C606" i="19"/>
  <c r="D606" i="19"/>
  <c r="E606" i="19"/>
  <c r="H63" i="28" s="1" a="1"/>
  <c r="H63" i="28" s="1"/>
  <c r="F606" i="19"/>
  <c r="G606" i="19"/>
  <c r="H606" i="19"/>
  <c r="I606" i="19"/>
  <c r="C607" i="19"/>
  <c r="D607" i="19"/>
  <c r="E607" i="19"/>
  <c r="H64" i="28" s="1" a="1"/>
  <c r="H64" i="28" s="1"/>
  <c r="F607" i="19"/>
  <c r="G607" i="19"/>
  <c r="H607" i="19"/>
  <c r="I607" i="19"/>
  <c r="C608" i="19"/>
  <c r="D608" i="19"/>
  <c r="E608" i="19"/>
  <c r="H65" i="28" s="1" a="1"/>
  <c r="H65" i="28" s="1"/>
  <c r="F608" i="19"/>
  <c r="G608" i="19"/>
  <c r="H608" i="19"/>
  <c r="I608" i="19"/>
  <c r="C609" i="19"/>
  <c r="D609" i="19"/>
  <c r="E609" i="19"/>
  <c r="H66" i="28" s="1" a="1"/>
  <c r="H66" i="28" s="1"/>
  <c r="F609" i="19"/>
  <c r="G609" i="19"/>
  <c r="H609" i="19"/>
  <c r="I609" i="19"/>
  <c r="C610" i="19"/>
  <c r="D610" i="19"/>
  <c r="E610" i="19"/>
  <c r="H67" i="28" s="1" a="1"/>
  <c r="H67" i="28" s="1"/>
  <c r="F610" i="19"/>
  <c r="G610" i="19"/>
  <c r="H610" i="19"/>
  <c r="I610" i="19"/>
  <c r="C611" i="19"/>
  <c r="D611" i="19"/>
  <c r="E611" i="19"/>
  <c r="H68" i="28" s="1" a="1"/>
  <c r="H68" i="28" s="1"/>
  <c r="F611" i="19"/>
  <c r="G611" i="19"/>
  <c r="H611" i="19"/>
  <c r="I611" i="19"/>
  <c r="C612" i="19"/>
  <c r="D612" i="19"/>
  <c r="E612" i="19"/>
  <c r="H69" i="28" s="1" a="1"/>
  <c r="H69" i="28" s="1"/>
  <c r="F612" i="19"/>
  <c r="G612" i="19"/>
  <c r="H612" i="19"/>
  <c r="I612" i="19"/>
  <c r="C613" i="19"/>
  <c r="D613" i="19"/>
  <c r="E613" i="19"/>
  <c r="H70" i="28" s="1" a="1"/>
  <c r="H70" i="28" s="1"/>
  <c r="F613" i="19"/>
  <c r="G613" i="19"/>
  <c r="H613" i="19"/>
  <c r="I613" i="19"/>
  <c r="D614" i="19"/>
  <c r="E614" i="19"/>
  <c r="H71" i="28" s="1" a="1"/>
  <c r="H71" i="28" s="1"/>
  <c r="F614" i="19"/>
  <c r="G614" i="19"/>
  <c r="H614" i="19"/>
  <c r="I614" i="19"/>
  <c r="C615" i="19"/>
  <c r="D615" i="19"/>
  <c r="E615" i="19"/>
  <c r="H72" i="28" s="1" a="1"/>
  <c r="H72" i="28" s="1"/>
  <c r="F615" i="19"/>
  <c r="G615" i="19"/>
  <c r="H615" i="19"/>
  <c r="I615" i="19"/>
  <c r="C616" i="19"/>
  <c r="D616" i="19"/>
  <c r="E616" i="19"/>
  <c r="H73" i="28" s="1" a="1"/>
  <c r="H73" i="28" s="1"/>
  <c r="F616" i="19"/>
  <c r="G616" i="19"/>
  <c r="H616" i="19"/>
  <c r="I616" i="19"/>
  <c r="C617" i="19"/>
  <c r="D617" i="19"/>
  <c r="E617" i="19"/>
  <c r="H74" i="28" s="1" a="1"/>
  <c r="H74" i="28" s="1"/>
  <c r="F617" i="19"/>
  <c r="G617" i="19"/>
  <c r="H617" i="19"/>
  <c r="I617" i="19"/>
  <c r="C618" i="19"/>
  <c r="D618" i="19"/>
  <c r="E618" i="19"/>
  <c r="H75" i="28" s="1" a="1"/>
  <c r="H75" i="28" s="1"/>
  <c r="F618" i="19"/>
  <c r="G618" i="19"/>
  <c r="H618" i="19"/>
  <c r="I618" i="19"/>
  <c r="D558" i="19"/>
  <c r="M558" i="19" s="1"/>
  <c r="E558" i="19"/>
  <c r="F558" i="19"/>
  <c r="O558" i="19" s="1"/>
  <c r="G558" i="19"/>
  <c r="H558" i="19"/>
  <c r="I558" i="19"/>
  <c r="C482" i="19"/>
  <c r="D482" i="19"/>
  <c r="E482" i="19"/>
  <c r="F482" i="19"/>
  <c r="G482" i="19"/>
  <c r="H482" i="19"/>
  <c r="I482" i="19"/>
  <c r="C483" i="19"/>
  <c r="D483" i="19"/>
  <c r="E483" i="19"/>
  <c r="F483" i="19"/>
  <c r="G483" i="19"/>
  <c r="H483" i="19"/>
  <c r="I483" i="19"/>
  <c r="C484" i="19"/>
  <c r="D484" i="19"/>
  <c r="E484" i="19"/>
  <c r="F484" i="19"/>
  <c r="G484" i="19"/>
  <c r="H484" i="19"/>
  <c r="I484" i="19"/>
  <c r="C485" i="19"/>
  <c r="D485" i="19"/>
  <c r="E485" i="19"/>
  <c r="F485" i="19"/>
  <c r="G485" i="19"/>
  <c r="H485" i="19"/>
  <c r="I485" i="19"/>
  <c r="C486" i="19"/>
  <c r="D486" i="19"/>
  <c r="E486" i="19"/>
  <c r="F486" i="19"/>
  <c r="G486" i="19"/>
  <c r="H486" i="19"/>
  <c r="I486" i="19"/>
  <c r="C487" i="19"/>
  <c r="D487" i="19"/>
  <c r="E487" i="19"/>
  <c r="F487" i="19"/>
  <c r="G487" i="19"/>
  <c r="H487" i="19"/>
  <c r="I487" i="19"/>
  <c r="C488" i="19"/>
  <c r="D488" i="19"/>
  <c r="E488" i="19"/>
  <c r="F488" i="19"/>
  <c r="G488" i="19"/>
  <c r="H488" i="19"/>
  <c r="I488" i="19"/>
  <c r="C489" i="19"/>
  <c r="D489" i="19"/>
  <c r="E489" i="19"/>
  <c r="F489" i="19"/>
  <c r="G489" i="19"/>
  <c r="H489" i="19"/>
  <c r="I489" i="19"/>
  <c r="C490" i="19"/>
  <c r="D490" i="19"/>
  <c r="E490" i="19"/>
  <c r="F490" i="19"/>
  <c r="G490" i="19"/>
  <c r="H490" i="19"/>
  <c r="I490" i="19"/>
  <c r="C491" i="19"/>
  <c r="D491" i="19"/>
  <c r="E491" i="19"/>
  <c r="F491" i="19"/>
  <c r="G491" i="19"/>
  <c r="H491" i="19"/>
  <c r="I491" i="19"/>
  <c r="C492" i="19"/>
  <c r="D492" i="19"/>
  <c r="E492" i="19"/>
  <c r="F492" i="19"/>
  <c r="G492" i="19"/>
  <c r="H492" i="19"/>
  <c r="I492" i="19"/>
  <c r="C493" i="19"/>
  <c r="D493" i="19"/>
  <c r="E493" i="19"/>
  <c r="F493" i="19"/>
  <c r="G493" i="19"/>
  <c r="H493" i="19"/>
  <c r="I493" i="19"/>
  <c r="C494" i="19"/>
  <c r="D494" i="19"/>
  <c r="E494" i="19"/>
  <c r="F494" i="19"/>
  <c r="G494" i="19"/>
  <c r="H494" i="19"/>
  <c r="I494" i="19"/>
  <c r="C495" i="19"/>
  <c r="D495" i="19"/>
  <c r="E495" i="19"/>
  <c r="F495" i="19"/>
  <c r="G495" i="19"/>
  <c r="H495" i="19"/>
  <c r="I495" i="19"/>
  <c r="C496" i="19"/>
  <c r="D496" i="19"/>
  <c r="E496" i="19"/>
  <c r="F496" i="19"/>
  <c r="G496" i="19"/>
  <c r="H496" i="19"/>
  <c r="I496" i="19"/>
  <c r="C497" i="19"/>
  <c r="D497" i="19"/>
  <c r="E497" i="19"/>
  <c r="F497" i="19"/>
  <c r="G497" i="19"/>
  <c r="H497" i="19"/>
  <c r="I497" i="19"/>
  <c r="C498" i="19"/>
  <c r="D498" i="19"/>
  <c r="E498" i="19"/>
  <c r="F498" i="19"/>
  <c r="G498" i="19"/>
  <c r="H498" i="19"/>
  <c r="I498" i="19"/>
  <c r="C499" i="19"/>
  <c r="D499" i="19"/>
  <c r="E499" i="19"/>
  <c r="F499" i="19"/>
  <c r="G499" i="19"/>
  <c r="H499" i="19"/>
  <c r="I499" i="19"/>
  <c r="C500" i="19"/>
  <c r="D500" i="19"/>
  <c r="E500" i="19"/>
  <c r="F500" i="19"/>
  <c r="G500" i="19"/>
  <c r="H500" i="19"/>
  <c r="I500" i="19"/>
  <c r="C501" i="19"/>
  <c r="D501" i="19"/>
  <c r="E501" i="19"/>
  <c r="F501" i="19"/>
  <c r="G501" i="19"/>
  <c r="H501" i="19"/>
  <c r="I501" i="19"/>
  <c r="C502" i="19"/>
  <c r="D502" i="19"/>
  <c r="E502" i="19"/>
  <c r="F502" i="19"/>
  <c r="G502" i="19"/>
  <c r="H502" i="19"/>
  <c r="I502" i="19"/>
  <c r="C503" i="19"/>
  <c r="D503" i="19"/>
  <c r="E503" i="19"/>
  <c r="F503" i="19"/>
  <c r="G503" i="19"/>
  <c r="H503" i="19"/>
  <c r="I503" i="19"/>
  <c r="C504" i="19"/>
  <c r="D504" i="19"/>
  <c r="E504" i="19"/>
  <c r="F504" i="19"/>
  <c r="G504" i="19"/>
  <c r="H504" i="19"/>
  <c r="I504" i="19"/>
  <c r="C505" i="19"/>
  <c r="D505" i="19"/>
  <c r="E505" i="19"/>
  <c r="F505" i="19"/>
  <c r="G505" i="19"/>
  <c r="H505" i="19"/>
  <c r="I505" i="19"/>
  <c r="C506" i="19"/>
  <c r="D506" i="19"/>
  <c r="E506" i="19"/>
  <c r="F506" i="19"/>
  <c r="G506" i="19"/>
  <c r="H506" i="19"/>
  <c r="I506" i="19"/>
  <c r="C507" i="19"/>
  <c r="D507" i="19"/>
  <c r="E507" i="19"/>
  <c r="F507" i="19"/>
  <c r="G507" i="19"/>
  <c r="H507" i="19"/>
  <c r="I507" i="19"/>
  <c r="C508" i="19"/>
  <c r="D508" i="19"/>
  <c r="E508" i="19"/>
  <c r="F508" i="19"/>
  <c r="G508" i="19"/>
  <c r="H508" i="19"/>
  <c r="I508" i="19"/>
  <c r="C509" i="19"/>
  <c r="D509" i="19"/>
  <c r="E509" i="19"/>
  <c r="F509" i="19"/>
  <c r="G509" i="19"/>
  <c r="H509" i="19"/>
  <c r="I509" i="19"/>
  <c r="C510" i="19"/>
  <c r="D510" i="19"/>
  <c r="E510" i="19"/>
  <c r="F510" i="19"/>
  <c r="G510" i="19"/>
  <c r="H510" i="19"/>
  <c r="I510" i="19"/>
  <c r="C511" i="19"/>
  <c r="D511" i="19"/>
  <c r="E511" i="19"/>
  <c r="F511" i="19"/>
  <c r="G511" i="19"/>
  <c r="H511" i="19"/>
  <c r="I511" i="19"/>
  <c r="C512" i="19"/>
  <c r="D512" i="19"/>
  <c r="E512" i="19"/>
  <c r="F512" i="19"/>
  <c r="G512" i="19"/>
  <c r="H512" i="19"/>
  <c r="I512" i="19"/>
  <c r="C513" i="19"/>
  <c r="D513" i="19"/>
  <c r="E513" i="19"/>
  <c r="F513" i="19"/>
  <c r="G513" i="19"/>
  <c r="H513" i="19"/>
  <c r="I513" i="19"/>
  <c r="C514" i="19"/>
  <c r="D514" i="19"/>
  <c r="E514" i="19"/>
  <c r="F514" i="19"/>
  <c r="G514" i="19"/>
  <c r="H514" i="19"/>
  <c r="I514" i="19"/>
  <c r="C515" i="19"/>
  <c r="D515" i="19"/>
  <c r="E515" i="19"/>
  <c r="F515" i="19"/>
  <c r="G515" i="19"/>
  <c r="H515" i="19"/>
  <c r="I515" i="19"/>
  <c r="C516" i="19"/>
  <c r="D516" i="19"/>
  <c r="E516" i="19"/>
  <c r="F516" i="19"/>
  <c r="G516" i="19"/>
  <c r="H516" i="19"/>
  <c r="I516" i="19"/>
  <c r="C517" i="19"/>
  <c r="D517" i="19"/>
  <c r="E517" i="19"/>
  <c r="F517" i="19"/>
  <c r="G517" i="19"/>
  <c r="H517" i="19"/>
  <c r="I517" i="19"/>
  <c r="C518" i="19"/>
  <c r="D518" i="19"/>
  <c r="E518" i="19"/>
  <c r="F518" i="19"/>
  <c r="G518" i="19"/>
  <c r="H518" i="19"/>
  <c r="I518" i="19"/>
  <c r="C519" i="19"/>
  <c r="D519" i="19"/>
  <c r="E519" i="19"/>
  <c r="F519" i="19"/>
  <c r="G519" i="19"/>
  <c r="H519" i="19"/>
  <c r="I519" i="19"/>
  <c r="C520" i="19"/>
  <c r="D520" i="19"/>
  <c r="E520" i="19"/>
  <c r="F520" i="19"/>
  <c r="G520" i="19"/>
  <c r="H520" i="19"/>
  <c r="I520" i="19"/>
  <c r="C521" i="19"/>
  <c r="D521" i="19"/>
  <c r="E521" i="19"/>
  <c r="F521" i="19"/>
  <c r="G521" i="19"/>
  <c r="H521" i="19"/>
  <c r="I521" i="19"/>
  <c r="C522" i="19"/>
  <c r="D522" i="19"/>
  <c r="E522" i="19"/>
  <c r="F522" i="19"/>
  <c r="G522" i="19"/>
  <c r="H522" i="19"/>
  <c r="I522" i="19"/>
  <c r="C523" i="19"/>
  <c r="D523" i="19"/>
  <c r="E523" i="19"/>
  <c r="F523" i="19"/>
  <c r="G523" i="19"/>
  <c r="H523" i="19"/>
  <c r="I523" i="19"/>
  <c r="C524" i="19"/>
  <c r="D524" i="19"/>
  <c r="E524" i="19"/>
  <c r="F524" i="19"/>
  <c r="G524" i="19"/>
  <c r="H524" i="19"/>
  <c r="I524" i="19"/>
  <c r="C525" i="19"/>
  <c r="D525" i="19"/>
  <c r="E525" i="19"/>
  <c r="F525" i="19"/>
  <c r="G525" i="19"/>
  <c r="H525" i="19"/>
  <c r="I525" i="19"/>
  <c r="C526" i="19"/>
  <c r="D526" i="19"/>
  <c r="E526" i="19"/>
  <c r="F526" i="19"/>
  <c r="G526" i="19"/>
  <c r="H526" i="19"/>
  <c r="I526" i="19"/>
  <c r="C527" i="19"/>
  <c r="D527" i="19"/>
  <c r="E527" i="19"/>
  <c r="F527" i="19"/>
  <c r="G527" i="19"/>
  <c r="H527" i="19"/>
  <c r="I527" i="19"/>
  <c r="C528" i="19"/>
  <c r="D528" i="19"/>
  <c r="E528" i="19"/>
  <c r="F528" i="19"/>
  <c r="G528" i="19"/>
  <c r="H528" i="19"/>
  <c r="I528" i="19"/>
  <c r="C529" i="19"/>
  <c r="D529" i="19"/>
  <c r="E529" i="19"/>
  <c r="F529" i="19"/>
  <c r="G529" i="19"/>
  <c r="H529" i="19"/>
  <c r="I529" i="19"/>
  <c r="C530" i="19"/>
  <c r="D530" i="19"/>
  <c r="E530" i="19"/>
  <c r="F530" i="19"/>
  <c r="G530" i="19"/>
  <c r="H530" i="19"/>
  <c r="I530" i="19"/>
  <c r="C531" i="19"/>
  <c r="D531" i="19"/>
  <c r="E531" i="19"/>
  <c r="F531" i="19"/>
  <c r="G531" i="19"/>
  <c r="H531" i="19"/>
  <c r="I531" i="19"/>
  <c r="C532" i="19"/>
  <c r="D532" i="19"/>
  <c r="E532" i="19"/>
  <c r="F532" i="19"/>
  <c r="G532" i="19"/>
  <c r="H532" i="19"/>
  <c r="I532" i="19"/>
  <c r="C533" i="19"/>
  <c r="D533" i="19"/>
  <c r="E533" i="19"/>
  <c r="F533" i="19"/>
  <c r="G533" i="19"/>
  <c r="H533" i="19"/>
  <c r="I533" i="19"/>
  <c r="C534" i="19"/>
  <c r="D534" i="19"/>
  <c r="E534" i="19"/>
  <c r="F534" i="19"/>
  <c r="G534" i="19"/>
  <c r="H534" i="19"/>
  <c r="I534" i="19"/>
  <c r="C535" i="19"/>
  <c r="D535" i="19"/>
  <c r="E535" i="19"/>
  <c r="F535" i="19"/>
  <c r="G535" i="19"/>
  <c r="H535" i="19"/>
  <c r="I535" i="19"/>
  <c r="C536" i="19"/>
  <c r="D536" i="19"/>
  <c r="E536" i="19"/>
  <c r="F536" i="19"/>
  <c r="G536" i="19"/>
  <c r="H536" i="19"/>
  <c r="I536" i="19"/>
  <c r="C537" i="19"/>
  <c r="D537" i="19"/>
  <c r="E537" i="19"/>
  <c r="F537" i="19"/>
  <c r="G537" i="19"/>
  <c r="H537" i="19"/>
  <c r="I537" i="19"/>
  <c r="C538" i="19"/>
  <c r="D538" i="19"/>
  <c r="E538" i="19"/>
  <c r="F538" i="19"/>
  <c r="G538" i="19"/>
  <c r="H538" i="19"/>
  <c r="I538" i="19"/>
  <c r="C539" i="19"/>
  <c r="D539" i="19"/>
  <c r="E539" i="19"/>
  <c r="F539" i="19"/>
  <c r="G539" i="19"/>
  <c r="H539" i="19"/>
  <c r="I539" i="19"/>
  <c r="C540" i="19"/>
  <c r="D540" i="19"/>
  <c r="E540" i="19"/>
  <c r="F540" i="19"/>
  <c r="G540" i="19"/>
  <c r="H540" i="19"/>
  <c r="I540" i="19"/>
  <c r="C541" i="19"/>
  <c r="D541" i="19"/>
  <c r="E541" i="19"/>
  <c r="F541" i="19"/>
  <c r="G541" i="19"/>
  <c r="H541" i="19"/>
  <c r="I541" i="19"/>
  <c r="D481" i="19"/>
  <c r="M481" i="19" s="1"/>
  <c r="E481" i="19"/>
  <c r="N481" i="19" s="1"/>
  <c r="F481" i="19"/>
  <c r="O481" i="19" s="1"/>
  <c r="G481" i="19"/>
  <c r="H481" i="19"/>
  <c r="I481" i="19"/>
  <c r="C481" i="19"/>
  <c r="C445" i="19"/>
  <c r="D445" i="19"/>
  <c r="E445" i="19"/>
  <c r="F445" i="19"/>
  <c r="G445" i="19"/>
  <c r="H445" i="19"/>
  <c r="I445" i="19"/>
  <c r="C446" i="19"/>
  <c r="D446" i="19"/>
  <c r="E446" i="19"/>
  <c r="F446" i="19"/>
  <c r="G446" i="19"/>
  <c r="H446" i="19"/>
  <c r="I446" i="19"/>
  <c r="C447" i="19"/>
  <c r="D447" i="19"/>
  <c r="E447" i="19"/>
  <c r="F447" i="19"/>
  <c r="G447" i="19"/>
  <c r="H447" i="19"/>
  <c r="I447" i="19"/>
  <c r="C448" i="19"/>
  <c r="D448" i="19"/>
  <c r="E448" i="19"/>
  <c r="F448" i="19"/>
  <c r="G448" i="19"/>
  <c r="H448" i="19"/>
  <c r="I448" i="19"/>
  <c r="C449" i="19"/>
  <c r="D449" i="19"/>
  <c r="E449" i="19"/>
  <c r="F449" i="19"/>
  <c r="G449" i="19"/>
  <c r="H449" i="19"/>
  <c r="I449" i="19"/>
  <c r="C450" i="19"/>
  <c r="D450" i="19"/>
  <c r="E450" i="19"/>
  <c r="F450" i="19"/>
  <c r="G450" i="19"/>
  <c r="H450" i="19"/>
  <c r="I450" i="19"/>
  <c r="C451" i="19"/>
  <c r="D451" i="19"/>
  <c r="E451" i="19"/>
  <c r="F451" i="19"/>
  <c r="G451" i="19"/>
  <c r="H451" i="19"/>
  <c r="I451" i="19"/>
  <c r="C452" i="19"/>
  <c r="D452" i="19"/>
  <c r="E452" i="19"/>
  <c r="F452" i="19"/>
  <c r="G452" i="19"/>
  <c r="H452" i="19"/>
  <c r="I452" i="19"/>
  <c r="C453" i="19"/>
  <c r="D453" i="19"/>
  <c r="E453" i="19"/>
  <c r="F453" i="19"/>
  <c r="G453" i="19"/>
  <c r="H453" i="19"/>
  <c r="I453" i="19"/>
  <c r="C454" i="19"/>
  <c r="D454" i="19"/>
  <c r="E454" i="19"/>
  <c r="F454" i="19"/>
  <c r="G454" i="19"/>
  <c r="H454" i="19"/>
  <c r="I454" i="19"/>
  <c r="C455" i="19"/>
  <c r="D455" i="19"/>
  <c r="E455" i="19"/>
  <c r="F455" i="19"/>
  <c r="G455" i="19"/>
  <c r="H455" i="19"/>
  <c r="I455" i="19"/>
  <c r="C456" i="19"/>
  <c r="D456" i="19"/>
  <c r="E456" i="19"/>
  <c r="F456" i="19"/>
  <c r="G456" i="19"/>
  <c r="H456" i="19"/>
  <c r="I456" i="19"/>
  <c r="C457" i="19"/>
  <c r="D457" i="19"/>
  <c r="E457" i="19"/>
  <c r="F457" i="19"/>
  <c r="G457" i="19"/>
  <c r="H457" i="19"/>
  <c r="I457" i="19"/>
  <c r="C458" i="19"/>
  <c r="D458" i="19"/>
  <c r="E458" i="19"/>
  <c r="F458" i="19"/>
  <c r="G458" i="19"/>
  <c r="H458" i="19"/>
  <c r="I458" i="19"/>
  <c r="C459" i="19"/>
  <c r="D459" i="19"/>
  <c r="E459" i="19"/>
  <c r="F459" i="19"/>
  <c r="G459" i="19"/>
  <c r="H459" i="19"/>
  <c r="I459" i="19"/>
  <c r="C460" i="19"/>
  <c r="D460" i="19"/>
  <c r="E460" i="19"/>
  <c r="F460" i="19"/>
  <c r="G460" i="19"/>
  <c r="H460" i="19"/>
  <c r="I460" i="19"/>
  <c r="C461" i="19"/>
  <c r="D461" i="19"/>
  <c r="E461" i="19"/>
  <c r="F461" i="19"/>
  <c r="G461" i="19"/>
  <c r="H461" i="19"/>
  <c r="I461" i="19"/>
  <c r="C462" i="19"/>
  <c r="D462" i="19"/>
  <c r="E462" i="19"/>
  <c r="F462" i="19"/>
  <c r="G462" i="19"/>
  <c r="H462" i="19"/>
  <c r="I462" i="19"/>
  <c r="C463" i="19"/>
  <c r="D463" i="19"/>
  <c r="E463" i="19"/>
  <c r="F463" i="19"/>
  <c r="G463" i="19"/>
  <c r="H463" i="19"/>
  <c r="I463" i="19"/>
  <c r="C464" i="19"/>
  <c r="D464" i="19"/>
  <c r="E464" i="19"/>
  <c r="F464" i="19"/>
  <c r="G464" i="19"/>
  <c r="H464" i="19"/>
  <c r="I464" i="19"/>
  <c r="C405" i="19"/>
  <c r="D405" i="19"/>
  <c r="E405" i="19"/>
  <c r="F405" i="19"/>
  <c r="G405" i="19"/>
  <c r="H405" i="19"/>
  <c r="I405" i="19"/>
  <c r="C406" i="19"/>
  <c r="D406" i="19"/>
  <c r="E406" i="19"/>
  <c r="F406" i="19"/>
  <c r="G406" i="19"/>
  <c r="H406" i="19"/>
  <c r="I406" i="19"/>
  <c r="C407" i="19"/>
  <c r="D407" i="19"/>
  <c r="E407" i="19"/>
  <c r="F407" i="19"/>
  <c r="G407" i="19"/>
  <c r="H407" i="19"/>
  <c r="I407" i="19"/>
  <c r="C408" i="19"/>
  <c r="D408" i="19"/>
  <c r="E408" i="19"/>
  <c r="F408" i="19"/>
  <c r="G408" i="19"/>
  <c r="H408" i="19"/>
  <c r="I408" i="19"/>
  <c r="C409" i="19"/>
  <c r="D409" i="19"/>
  <c r="E409" i="19"/>
  <c r="F409" i="19"/>
  <c r="G409" i="19"/>
  <c r="H409" i="19"/>
  <c r="I409" i="19"/>
  <c r="C410" i="19"/>
  <c r="D410" i="19"/>
  <c r="E410" i="19"/>
  <c r="F410" i="19"/>
  <c r="G410" i="19"/>
  <c r="H410" i="19"/>
  <c r="I410" i="19"/>
  <c r="C411" i="19"/>
  <c r="D411" i="19"/>
  <c r="E411" i="19"/>
  <c r="F411" i="19"/>
  <c r="G411" i="19"/>
  <c r="H411" i="19"/>
  <c r="I411" i="19"/>
  <c r="C412" i="19"/>
  <c r="D412" i="19"/>
  <c r="E412" i="19"/>
  <c r="F412" i="19"/>
  <c r="G412" i="19"/>
  <c r="H412" i="19"/>
  <c r="I412" i="19"/>
  <c r="C413" i="19"/>
  <c r="D413" i="19"/>
  <c r="E413" i="19"/>
  <c r="F413" i="19"/>
  <c r="G413" i="19"/>
  <c r="H413" i="19"/>
  <c r="I413" i="19"/>
  <c r="C414" i="19"/>
  <c r="D414" i="19"/>
  <c r="E414" i="19"/>
  <c r="F414" i="19"/>
  <c r="G414" i="19"/>
  <c r="H414" i="19"/>
  <c r="I414" i="19"/>
  <c r="C415" i="19"/>
  <c r="D415" i="19"/>
  <c r="E415" i="19"/>
  <c r="F415" i="19"/>
  <c r="G415" i="19"/>
  <c r="H415" i="19"/>
  <c r="I415" i="19"/>
  <c r="C416" i="19"/>
  <c r="D416" i="19"/>
  <c r="E416" i="19"/>
  <c r="F416" i="19"/>
  <c r="G416" i="19"/>
  <c r="H416" i="19"/>
  <c r="I416" i="19"/>
  <c r="C417" i="19"/>
  <c r="D417" i="19"/>
  <c r="E417" i="19"/>
  <c r="F417" i="19"/>
  <c r="G417" i="19"/>
  <c r="H417" i="19"/>
  <c r="I417" i="19"/>
  <c r="C418" i="19"/>
  <c r="D418" i="19"/>
  <c r="E418" i="19"/>
  <c r="F418" i="19"/>
  <c r="G418" i="19"/>
  <c r="H418" i="19"/>
  <c r="I418" i="19"/>
  <c r="C419" i="19"/>
  <c r="D419" i="19"/>
  <c r="E419" i="19"/>
  <c r="F419" i="19"/>
  <c r="G419" i="19"/>
  <c r="H419" i="19"/>
  <c r="I419" i="19"/>
  <c r="C420" i="19"/>
  <c r="D420" i="19"/>
  <c r="E420" i="19"/>
  <c r="F420" i="19"/>
  <c r="G420" i="19"/>
  <c r="H420" i="19"/>
  <c r="I420" i="19"/>
  <c r="C421" i="19"/>
  <c r="D421" i="19"/>
  <c r="E421" i="19"/>
  <c r="F421" i="19"/>
  <c r="G421" i="19"/>
  <c r="H421" i="19"/>
  <c r="I421" i="19"/>
  <c r="C422" i="19"/>
  <c r="D422" i="19"/>
  <c r="E422" i="19"/>
  <c r="F422" i="19"/>
  <c r="G422" i="19"/>
  <c r="H422" i="19"/>
  <c r="I422" i="19"/>
  <c r="C423" i="19"/>
  <c r="D423" i="19"/>
  <c r="E423" i="19"/>
  <c r="F423" i="19"/>
  <c r="G423" i="19"/>
  <c r="H423" i="19"/>
  <c r="I423" i="19"/>
  <c r="C424" i="19"/>
  <c r="D424" i="19"/>
  <c r="E424" i="19"/>
  <c r="F424" i="19"/>
  <c r="G424" i="19"/>
  <c r="H424" i="19"/>
  <c r="I424" i="19"/>
  <c r="C425" i="19"/>
  <c r="D425" i="19"/>
  <c r="E425" i="19"/>
  <c r="F425" i="19"/>
  <c r="G425" i="19"/>
  <c r="H425" i="19"/>
  <c r="I425" i="19"/>
  <c r="C426" i="19"/>
  <c r="D426" i="19"/>
  <c r="E426" i="19"/>
  <c r="F426" i="19"/>
  <c r="G426" i="19"/>
  <c r="H426" i="19"/>
  <c r="I426" i="19"/>
  <c r="C427" i="19"/>
  <c r="D427" i="19"/>
  <c r="E427" i="19"/>
  <c r="F427" i="19"/>
  <c r="G427" i="19"/>
  <c r="H427" i="19"/>
  <c r="I427" i="19"/>
  <c r="C428" i="19"/>
  <c r="D428" i="19"/>
  <c r="E428" i="19"/>
  <c r="F428" i="19"/>
  <c r="G428" i="19"/>
  <c r="H428" i="19"/>
  <c r="I428" i="19"/>
  <c r="C429" i="19"/>
  <c r="D429" i="19"/>
  <c r="E429" i="19"/>
  <c r="F429" i="19"/>
  <c r="G429" i="19"/>
  <c r="H429" i="19"/>
  <c r="I429" i="19"/>
  <c r="C430" i="19"/>
  <c r="D430" i="19"/>
  <c r="E430" i="19"/>
  <c r="F430" i="19"/>
  <c r="G430" i="19"/>
  <c r="H430" i="19"/>
  <c r="I430" i="19"/>
  <c r="C431" i="19"/>
  <c r="D431" i="19"/>
  <c r="E431" i="19"/>
  <c r="F431" i="19"/>
  <c r="G431" i="19"/>
  <c r="H431" i="19"/>
  <c r="I431" i="19"/>
  <c r="C432" i="19"/>
  <c r="D432" i="19"/>
  <c r="E432" i="19"/>
  <c r="F432" i="19"/>
  <c r="G432" i="19"/>
  <c r="H432" i="19"/>
  <c r="I432" i="19"/>
  <c r="C433" i="19"/>
  <c r="D433" i="19"/>
  <c r="E433" i="19"/>
  <c r="F433" i="19"/>
  <c r="G433" i="19"/>
  <c r="H433" i="19"/>
  <c r="I433" i="19"/>
  <c r="C434" i="19"/>
  <c r="D434" i="19"/>
  <c r="E434" i="19"/>
  <c r="F434" i="19"/>
  <c r="G434" i="19"/>
  <c r="H434" i="19"/>
  <c r="I434" i="19"/>
  <c r="C435" i="19"/>
  <c r="D435" i="19"/>
  <c r="E435" i="19"/>
  <c r="F435" i="19"/>
  <c r="G435" i="19"/>
  <c r="H435" i="19"/>
  <c r="I435" i="19"/>
  <c r="C436" i="19"/>
  <c r="D436" i="19"/>
  <c r="E436" i="19"/>
  <c r="F436" i="19"/>
  <c r="G436" i="19"/>
  <c r="H436" i="19"/>
  <c r="I436" i="19"/>
  <c r="C437" i="19"/>
  <c r="D437" i="19"/>
  <c r="E437" i="19"/>
  <c r="F437" i="19"/>
  <c r="G437" i="19"/>
  <c r="H437" i="19"/>
  <c r="I437" i="19"/>
  <c r="C438" i="19"/>
  <c r="D438" i="19"/>
  <c r="E438" i="19"/>
  <c r="F438" i="19"/>
  <c r="G438" i="19"/>
  <c r="H438" i="19"/>
  <c r="I438" i="19"/>
  <c r="C439" i="19"/>
  <c r="D439" i="19"/>
  <c r="E439" i="19"/>
  <c r="F439" i="19"/>
  <c r="G439" i="19"/>
  <c r="H439" i="19"/>
  <c r="I439" i="19"/>
  <c r="C440" i="19"/>
  <c r="D440" i="19"/>
  <c r="E440" i="19"/>
  <c r="F440" i="19"/>
  <c r="G440" i="19"/>
  <c r="H440" i="19"/>
  <c r="I440" i="19"/>
  <c r="C441" i="19"/>
  <c r="D441" i="19"/>
  <c r="E441" i="19"/>
  <c r="F441" i="19"/>
  <c r="G441" i="19"/>
  <c r="H441" i="19"/>
  <c r="I441" i="19"/>
  <c r="C442" i="19"/>
  <c r="D442" i="19"/>
  <c r="E442" i="19"/>
  <c r="F442" i="19"/>
  <c r="G442" i="19"/>
  <c r="H442" i="19"/>
  <c r="I442" i="19"/>
  <c r="C443" i="19"/>
  <c r="D443" i="19"/>
  <c r="E443" i="19"/>
  <c r="F443" i="19"/>
  <c r="G443" i="19"/>
  <c r="H443" i="19"/>
  <c r="I443" i="19"/>
  <c r="C444" i="19"/>
  <c r="D444" i="19"/>
  <c r="E444" i="19"/>
  <c r="F444" i="19"/>
  <c r="G444" i="19"/>
  <c r="H444" i="19"/>
  <c r="I444" i="19"/>
  <c r="D404" i="19"/>
  <c r="M404" i="19" s="1"/>
  <c r="E404" i="19"/>
  <c r="N404" i="19" s="1"/>
  <c r="F404" i="19"/>
  <c r="O404" i="19" s="1"/>
  <c r="G404" i="19"/>
  <c r="H404" i="19"/>
  <c r="I404" i="19"/>
  <c r="C404" i="19"/>
  <c r="C368" i="19"/>
  <c r="D368" i="19"/>
  <c r="E368" i="19"/>
  <c r="F368" i="19"/>
  <c r="G368" i="19"/>
  <c r="H368" i="19"/>
  <c r="I368" i="19"/>
  <c r="C369" i="19"/>
  <c r="D369" i="19"/>
  <c r="E369" i="19"/>
  <c r="F369" i="19"/>
  <c r="G369" i="19"/>
  <c r="H369" i="19"/>
  <c r="I369" i="19"/>
  <c r="C370" i="19"/>
  <c r="D370" i="19"/>
  <c r="E370" i="19"/>
  <c r="F370" i="19"/>
  <c r="G370" i="19"/>
  <c r="H370" i="19"/>
  <c r="I370" i="19"/>
  <c r="D371" i="19"/>
  <c r="E371" i="19"/>
  <c r="F371" i="19"/>
  <c r="G371" i="19"/>
  <c r="H371" i="19"/>
  <c r="I371" i="19"/>
  <c r="C372" i="19"/>
  <c r="D372" i="19"/>
  <c r="E372" i="19"/>
  <c r="F372" i="19"/>
  <c r="G372" i="19"/>
  <c r="H372" i="19"/>
  <c r="I372" i="19"/>
  <c r="C373" i="19"/>
  <c r="D373" i="19"/>
  <c r="E373" i="19"/>
  <c r="F373" i="19"/>
  <c r="G373" i="19"/>
  <c r="H373" i="19"/>
  <c r="I373" i="19"/>
  <c r="C374" i="19"/>
  <c r="D374" i="19"/>
  <c r="E374" i="19"/>
  <c r="F374" i="19"/>
  <c r="G374" i="19"/>
  <c r="H374" i="19"/>
  <c r="I374" i="19"/>
  <c r="D375" i="19"/>
  <c r="E375" i="19"/>
  <c r="F375" i="19"/>
  <c r="G375" i="19"/>
  <c r="H375" i="19"/>
  <c r="I375" i="19"/>
  <c r="C376" i="19"/>
  <c r="D376" i="19"/>
  <c r="E376" i="19"/>
  <c r="F376" i="19"/>
  <c r="G376" i="19"/>
  <c r="H376" i="19"/>
  <c r="I376" i="19"/>
  <c r="C377" i="19"/>
  <c r="D377" i="19"/>
  <c r="E377" i="19"/>
  <c r="F377" i="19"/>
  <c r="G377" i="19"/>
  <c r="H377" i="19"/>
  <c r="I377" i="19"/>
  <c r="C378" i="19"/>
  <c r="D378" i="19"/>
  <c r="E378" i="19"/>
  <c r="F378" i="19"/>
  <c r="G378" i="19"/>
  <c r="H378" i="19"/>
  <c r="I378" i="19"/>
  <c r="D379" i="19"/>
  <c r="E379" i="19"/>
  <c r="F379" i="19"/>
  <c r="G379" i="19"/>
  <c r="H379" i="19"/>
  <c r="I379" i="19"/>
  <c r="C380" i="19"/>
  <c r="D380" i="19"/>
  <c r="E380" i="19"/>
  <c r="F380" i="19"/>
  <c r="G380" i="19"/>
  <c r="H380" i="19"/>
  <c r="I380" i="19"/>
  <c r="C381" i="19"/>
  <c r="D381" i="19"/>
  <c r="E381" i="19"/>
  <c r="F381" i="19"/>
  <c r="G381" i="19"/>
  <c r="H381" i="19"/>
  <c r="I381" i="19"/>
  <c r="C382" i="19"/>
  <c r="D382" i="19"/>
  <c r="E382" i="19"/>
  <c r="F382" i="19"/>
  <c r="G382" i="19"/>
  <c r="H382" i="19"/>
  <c r="I382" i="19"/>
  <c r="D383" i="19"/>
  <c r="E383" i="19"/>
  <c r="F383" i="19"/>
  <c r="G383" i="19"/>
  <c r="H383" i="19"/>
  <c r="I383" i="19"/>
  <c r="C384" i="19"/>
  <c r="D384" i="19"/>
  <c r="E384" i="19"/>
  <c r="F384" i="19"/>
  <c r="G384" i="19"/>
  <c r="H384" i="19"/>
  <c r="I384" i="19"/>
  <c r="C385" i="19"/>
  <c r="D385" i="19"/>
  <c r="E385" i="19"/>
  <c r="F385" i="19"/>
  <c r="G385" i="19"/>
  <c r="H385" i="19"/>
  <c r="I385" i="19"/>
  <c r="C386" i="19"/>
  <c r="D386" i="19"/>
  <c r="E386" i="19"/>
  <c r="F386" i="19"/>
  <c r="G386" i="19"/>
  <c r="H386" i="19"/>
  <c r="I386" i="19"/>
  <c r="D387" i="19"/>
  <c r="E387" i="19"/>
  <c r="F387" i="19"/>
  <c r="G387" i="19"/>
  <c r="H387" i="19"/>
  <c r="I387" i="19"/>
  <c r="C328" i="19"/>
  <c r="D328" i="19"/>
  <c r="E328" i="19"/>
  <c r="F328" i="19"/>
  <c r="G328" i="19"/>
  <c r="H328" i="19"/>
  <c r="I328" i="19"/>
  <c r="C329" i="19"/>
  <c r="D329" i="19"/>
  <c r="E329" i="19"/>
  <c r="F329" i="19"/>
  <c r="G329" i="19"/>
  <c r="H329" i="19"/>
  <c r="I329" i="19"/>
  <c r="C330" i="19"/>
  <c r="D330" i="19"/>
  <c r="E330" i="19"/>
  <c r="F330" i="19"/>
  <c r="G330" i="19"/>
  <c r="H330" i="19"/>
  <c r="I330" i="19"/>
  <c r="D331" i="19"/>
  <c r="E331" i="19"/>
  <c r="F331" i="19"/>
  <c r="G331" i="19"/>
  <c r="H331" i="19"/>
  <c r="I331" i="19"/>
  <c r="C332" i="19"/>
  <c r="D332" i="19"/>
  <c r="E332" i="19"/>
  <c r="F332" i="19"/>
  <c r="G332" i="19"/>
  <c r="H332" i="19"/>
  <c r="I332" i="19"/>
  <c r="C333" i="19"/>
  <c r="D333" i="19"/>
  <c r="E333" i="19"/>
  <c r="F333" i="19"/>
  <c r="G333" i="19"/>
  <c r="H333" i="19"/>
  <c r="I333" i="19"/>
  <c r="C334" i="19"/>
  <c r="D334" i="19"/>
  <c r="E334" i="19"/>
  <c r="F334" i="19"/>
  <c r="G334" i="19"/>
  <c r="H334" i="19"/>
  <c r="I334" i="19"/>
  <c r="D335" i="19"/>
  <c r="E335" i="19"/>
  <c r="F335" i="19"/>
  <c r="G335" i="19"/>
  <c r="H335" i="19"/>
  <c r="I335" i="19"/>
  <c r="C336" i="19"/>
  <c r="D336" i="19"/>
  <c r="E336" i="19"/>
  <c r="F336" i="19"/>
  <c r="G336" i="19"/>
  <c r="H336" i="19"/>
  <c r="I336" i="19"/>
  <c r="C337" i="19"/>
  <c r="D337" i="19"/>
  <c r="E337" i="19"/>
  <c r="F337" i="19"/>
  <c r="G337" i="19"/>
  <c r="H337" i="19"/>
  <c r="I337" i="19"/>
  <c r="C338" i="19"/>
  <c r="D338" i="19"/>
  <c r="E338" i="19"/>
  <c r="F338" i="19"/>
  <c r="G338" i="19"/>
  <c r="H338" i="19"/>
  <c r="I338" i="19"/>
  <c r="D339" i="19"/>
  <c r="E339" i="19"/>
  <c r="F339" i="19"/>
  <c r="G339" i="19"/>
  <c r="H339" i="19"/>
  <c r="I339" i="19"/>
  <c r="C340" i="19"/>
  <c r="D340" i="19"/>
  <c r="E340" i="19"/>
  <c r="F340" i="19"/>
  <c r="G340" i="19"/>
  <c r="H340" i="19"/>
  <c r="I340" i="19"/>
  <c r="C341" i="19"/>
  <c r="D341" i="19"/>
  <c r="E341" i="19"/>
  <c r="F341" i="19"/>
  <c r="G341" i="19"/>
  <c r="H341" i="19"/>
  <c r="I341" i="19"/>
  <c r="C342" i="19"/>
  <c r="D342" i="19"/>
  <c r="E342" i="19"/>
  <c r="F342" i="19"/>
  <c r="G342" i="19"/>
  <c r="H342" i="19"/>
  <c r="I342" i="19"/>
  <c r="D343" i="19"/>
  <c r="E343" i="19"/>
  <c r="F343" i="19"/>
  <c r="G343" i="19"/>
  <c r="H343" i="19"/>
  <c r="I343" i="19"/>
  <c r="C344" i="19"/>
  <c r="D344" i="19"/>
  <c r="E344" i="19"/>
  <c r="F344" i="19"/>
  <c r="G344" i="19"/>
  <c r="H344" i="19"/>
  <c r="I344" i="19"/>
  <c r="C345" i="19"/>
  <c r="D345" i="19"/>
  <c r="E345" i="19"/>
  <c r="F345" i="19"/>
  <c r="G345" i="19"/>
  <c r="H345" i="19"/>
  <c r="I345" i="19"/>
  <c r="C346" i="19"/>
  <c r="D346" i="19"/>
  <c r="E346" i="19"/>
  <c r="F346" i="19"/>
  <c r="G346" i="19"/>
  <c r="H346" i="19"/>
  <c r="I346" i="19"/>
  <c r="D347" i="19"/>
  <c r="E347" i="19"/>
  <c r="F347" i="19"/>
  <c r="G347" i="19"/>
  <c r="H347" i="19"/>
  <c r="I347" i="19"/>
  <c r="C348" i="19"/>
  <c r="D348" i="19"/>
  <c r="E348" i="19"/>
  <c r="F348" i="19"/>
  <c r="G348" i="19"/>
  <c r="H348" i="19"/>
  <c r="I348" i="19"/>
  <c r="C349" i="19"/>
  <c r="D349" i="19"/>
  <c r="E349" i="19"/>
  <c r="F349" i="19"/>
  <c r="G349" i="19"/>
  <c r="H349" i="19"/>
  <c r="I349" i="19"/>
  <c r="C350" i="19"/>
  <c r="D350" i="19"/>
  <c r="E350" i="19"/>
  <c r="F350" i="19"/>
  <c r="G350" i="19"/>
  <c r="H350" i="19"/>
  <c r="I350" i="19"/>
  <c r="D351" i="19"/>
  <c r="E351" i="19"/>
  <c r="F351" i="19"/>
  <c r="G351" i="19"/>
  <c r="H351" i="19"/>
  <c r="I351" i="19"/>
  <c r="C352" i="19"/>
  <c r="D352" i="19"/>
  <c r="E352" i="19"/>
  <c r="F352" i="19"/>
  <c r="G352" i="19"/>
  <c r="H352" i="19"/>
  <c r="I352" i="19"/>
  <c r="C353" i="19"/>
  <c r="D353" i="19"/>
  <c r="E353" i="19"/>
  <c r="F353" i="19"/>
  <c r="G353" i="19"/>
  <c r="H353" i="19"/>
  <c r="I353" i="19"/>
  <c r="C354" i="19"/>
  <c r="D354" i="19"/>
  <c r="E354" i="19"/>
  <c r="F354" i="19"/>
  <c r="G354" i="19"/>
  <c r="H354" i="19"/>
  <c r="I354" i="19"/>
  <c r="D355" i="19"/>
  <c r="E355" i="19"/>
  <c r="F355" i="19"/>
  <c r="G355" i="19"/>
  <c r="H355" i="19"/>
  <c r="I355" i="19"/>
  <c r="C356" i="19"/>
  <c r="D356" i="19"/>
  <c r="E356" i="19"/>
  <c r="F356" i="19"/>
  <c r="G356" i="19"/>
  <c r="H356" i="19"/>
  <c r="I356" i="19"/>
  <c r="C357" i="19"/>
  <c r="D357" i="19"/>
  <c r="E357" i="19"/>
  <c r="F357" i="19"/>
  <c r="G357" i="19"/>
  <c r="H357" i="19"/>
  <c r="I357" i="19"/>
  <c r="C358" i="19"/>
  <c r="D358" i="19"/>
  <c r="E358" i="19"/>
  <c r="F358" i="19"/>
  <c r="G358" i="19"/>
  <c r="H358" i="19"/>
  <c r="I358" i="19"/>
  <c r="D359" i="19"/>
  <c r="E359" i="19"/>
  <c r="F359" i="19"/>
  <c r="G359" i="19"/>
  <c r="H359" i="19"/>
  <c r="I359" i="19"/>
  <c r="C360" i="19"/>
  <c r="D360" i="19"/>
  <c r="E360" i="19"/>
  <c r="F360" i="19"/>
  <c r="G360" i="19"/>
  <c r="H360" i="19"/>
  <c r="I360" i="19"/>
  <c r="C361" i="19"/>
  <c r="D361" i="19"/>
  <c r="E361" i="19"/>
  <c r="F361" i="19"/>
  <c r="G361" i="19"/>
  <c r="H361" i="19"/>
  <c r="I361" i="19"/>
  <c r="C362" i="19"/>
  <c r="D362" i="19"/>
  <c r="E362" i="19"/>
  <c r="F362" i="19"/>
  <c r="G362" i="19"/>
  <c r="H362" i="19"/>
  <c r="I362" i="19"/>
  <c r="D363" i="19"/>
  <c r="E363" i="19"/>
  <c r="F363" i="19"/>
  <c r="G363" i="19"/>
  <c r="H363" i="19"/>
  <c r="I363" i="19"/>
  <c r="C364" i="19"/>
  <c r="D364" i="19"/>
  <c r="E364" i="19"/>
  <c r="F364" i="19"/>
  <c r="G364" i="19"/>
  <c r="H364" i="19"/>
  <c r="I364" i="19"/>
  <c r="C365" i="19"/>
  <c r="D365" i="19"/>
  <c r="E365" i="19"/>
  <c r="F365" i="19"/>
  <c r="G365" i="19"/>
  <c r="H365" i="19"/>
  <c r="I365" i="19"/>
  <c r="C366" i="19"/>
  <c r="D366" i="19"/>
  <c r="E366" i="19"/>
  <c r="F366" i="19"/>
  <c r="G366" i="19"/>
  <c r="H366" i="19"/>
  <c r="I366" i="19"/>
  <c r="D367" i="19"/>
  <c r="E367" i="19"/>
  <c r="F367" i="19"/>
  <c r="G367" i="19"/>
  <c r="H367" i="19"/>
  <c r="I367" i="19"/>
  <c r="D327" i="19"/>
  <c r="M327" i="19" s="1"/>
  <c r="E327" i="19"/>
  <c r="N327" i="19" s="1"/>
  <c r="F327" i="19"/>
  <c r="O327" i="19" s="1"/>
  <c r="G327" i="19"/>
  <c r="H327" i="19"/>
  <c r="I327" i="19"/>
  <c r="C327" i="19"/>
  <c r="C291" i="19"/>
  <c r="D291" i="19"/>
  <c r="E291" i="19"/>
  <c r="F291" i="19"/>
  <c r="G291" i="19"/>
  <c r="H291" i="19"/>
  <c r="I291" i="19"/>
  <c r="C292" i="19"/>
  <c r="D292" i="19"/>
  <c r="E292" i="19"/>
  <c r="F292" i="19"/>
  <c r="G292" i="19"/>
  <c r="H292" i="19"/>
  <c r="I292" i="19"/>
  <c r="C293" i="19"/>
  <c r="D293" i="19"/>
  <c r="E293" i="19"/>
  <c r="F293" i="19"/>
  <c r="G293" i="19"/>
  <c r="H293" i="19"/>
  <c r="I293" i="19"/>
  <c r="C294" i="19"/>
  <c r="D294" i="19"/>
  <c r="E294" i="19"/>
  <c r="F294" i="19"/>
  <c r="G294" i="19"/>
  <c r="H294" i="19"/>
  <c r="I294" i="19"/>
  <c r="C295" i="19"/>
  <c r="D295" i="19"/>
  <c r="E295" i="19"/>
  <c r="F295" i="19"/>
  <c r="G295" i="19"/>
  <c r="H295" i="19"/>
  <c r="I295" i="19"/>
  <c r="C296" i="19"/>
  <c r="D296" i="19"/>
  <c r="E296" i="19"/>
  <c r="F296" i="19"/>
  <c r="G296" i="19"/>
  <c r="H296" i="19"/>
  <c r="I296" i="19"/>
  <c r="C297" i="19"/>
  <c r="D297" i="19"/>
  <c r="E297" i="19"/>
  <c r="F297" i="19"/>
  <c r="G297" i="19"/>
  <c r="H297" i="19"/>
  <c r="I297" i="19"/>
  <c r="C298" i="19"/>
  <c r="D298" i="19"/>
  <c r="E298" i="19"/>
  <c r="F298" i="19"/>
  <c r="G298" i="19"/>
  <c r="H298" i="19"/>
  <c r="I298" i="19"/>
  <c r="C299" i="19"/>
  <c r="D299" i="19"/>
  <c r="E299" i="19"/>
  <c r="F299" i="19"/>
  <c r="G299" i="19"/>
  <c r="H299" i="19"/>
  <c r="I299" i="19"/>
  <c r="C300" i="19"/>
  <c r="D300" i="19"/>
  <c r="E300" i="19"/>
  <c r="F300" i="19"/>
  <c r="G300" i="19"/>
  <c r="H300" i="19"/>
  <c r="I300" i="19"/>
  <c r="C301" i="19"/>
  <c r="D301" i="19"/>
  <c r="E301" i="19"/>
  <c r="F301" i="19"/>
  <c r="G301" i="19"/>
  <c r="H301" i="19"/>
  <c r="I301" i="19"/>
  <c r="C302" i="19"/>
  <c r="D302" i="19"/>
  <c r="E302" i="19"/>
  <c r="F302" i="19"/>
  <c r="G302" i="19"/>
  <c r="H302" i="19"/>
  <c r="I302" i="19"/>
  <c r="C303" i="19"/>
  <c r="D303" i="19"/>
  <c r="E303" i="19"/>
  <c r="F303" i="19"/>
  <c r="G303" i="19"/>
  <c r="H303" i="19"/>
  <c r="I303" i="19"/>
  <c r="C304" i="19"/>
  <c r="D304" i="19"/>
  <c r="E304" i="19"/>
  <c r="F304" i="19"/>
  <c r="G304" i="19"/>
  <c r="H304" i="19"/>
  <c r="I304" i="19"/>
  <c r="D305" i="19"/>
  <c r="E305" i="19"/>
  <c r="F305" i="19"/>
  <c r="G305" i="19"/>
  <c r="H305" i="19"/>
  <c r="I305" i="19"/>
  <c r="C306" i="19"/>
  <c r="D306" i="19"/>
  <c r="E306" i="19"/>
  <c r="F306" i="19"/>
  <c r="G306" i="19"/>
  <c r="H306" i="19"/>
  <c r="I306" i="19"/>
  <c r="C307" i="19"/>
  <c r="D307" i="19"/>
  <c r="E307" i="19"/>
  <c r="F307" i="19"/>
  <c r="G307" i="19"/>
  <c r="H307" i="19"/>
  <c r="I307" i="19"/>
  <c r="C308" i="19"/>
  <c r="D308" i="19"/>
  <c r="E308" i="19"/>
  <c r="F308" i="19"/>
  <c r="G308" i="19"/>
  <c r="H308" i="19"/>
  <c r="I308" i="19"/>
  <c r="C309" i="19"/>
  <c r="D309" i="19"/>
  <c r="E309" i="19"/>
  <c r="F309" i="19"/>
  <c r="G309" i="19"/>
  <c r="H309" i="19"/>
  <c r="I309" i="19"/>
  <c r="C310" i="19"/>
  <c r="D310" i="19"/>
  <c r="E310" i="19"/>
  <c r="F310" i="19"/>
  <c r="G310" i="19"/>
  <c r="H310" i="19"/>
  <c r="I310" i="19"/>
  <c r="C251" i="19"/>
  <c r="D251" i="19"/>
  <c r="E251" i="19"/>
  <c r="F251" i="19"/>
  <c r="G251" i="19"/>
  <c r="H251" i="19"/>
  <c r="I251" i="19"/>
  <c r="C252" i="19"/>
  <c r="D252" i="19"/>
  <c r="E252" i="19"/>
  <c r="F252" i="19"/>
  <c r="G252" i="19"/>
  <c r="H252" i="19"/>
  <c r="I252" i="19"/>
  <c r="C253" i="19"/>
  <c r="D253" i="19"/>
  <c r="E253" i="19"/>
  <c r="F253" i="19"/>
  <c r="G253" i="19"/>
  <c r="H253" i="19"/>
  <c r="I253" i="19"/>
  <c r="C254" i="19"/>
  <c r="D254" i="19"/>
  <c r="E254" i="19"/>
  <c r="F254" i="19"/>
  <c r="G254" i="19"/>
  <c r="H254" i="19"/>
  <c r="I254" i="19"/>
  <c r="C255" i="19"/>
  <c r="D255" i="19"/>
  <c r="E255" i="19"/>
  <c r="F255" i="19"/>
  <c r="G255" i="19"/>
  <c r="H255" i="19"/>
  <c r="I255" i="19"/>
  <c r="C256" i="19"/>
  <c r="D256" i="19"/>
  <c r="E256" i="19"/>
  <c r="F256" i="19"/>
  <c r="G256" i="19"/>
  <c r="H256" i="19"/>
  <c r="I256" i="19"/>
  <c r="D257" i="19"/>
  <c r="E257" i="19"/>
  <c r="F257" i="19"/>
  <c r="G257" i="19"/>
  <c r="H257" i="19"/>
  <c r="I257" i="19"/>
  <c r="C258" i="19"/>
  <c r="D258" i="19"/>
  <c r="E258" i="19"/>
  <c r="F258" i="19"/>
  <c r="G258" i="19"/>
  <c r="H258" i="19"/>
  <c r="I258" i="19"/>
  <c r="C259" i="19"/>
  <c r="D259" i="19"/>
  <c r="E259" i="19"/>
  <c r="F259" i="19"/>
  <c r="G259" i="19"/>
  <c r="H259" i="19"/>
  <c r="I259" i="19"/>
  <c r="C260" i="19"/>
  <c r="D260" i="19"/>
  <c r="E260" i="19"/>
  <c r="F260" i="19"/>
  <c r="G260" i="19"/>
  <c r="H260" i="19"/>
  <c r="I260" i="19"/>
  <c r="C261" i="19"/>
  <c r="D261" i="19"/>
  <c r="E261" i="19"/>
  <c r="F261" i="19"/>
  <c r="G261" i="19"/>
  <c r="H261" i="19"/>
  <c r="I261" i="19"/>
  <c r="C262" i="19"/>
  <c r="D262" i="19"/>
  <c r="E262" i="19"/>
  <c r="F262" i="19"/>
  <c r="G262" i="19"/>
  <c r="H262" i="19"/>
  <c r="I262" i="19"/>
  <c r="C263" i="19"/>
  <c r="D263" i="19"/>
  <c r="E263" i="19"/>
  <c r="F263" i="19"/>
  <c r="G263" i="19"/>
  <c r="H263" i="19"/>
  <c r="I263" i="19"/>
  <c r="C264" i="19"/>
  <c r="D264" i="19"/>
  <c r="E264" i="19"/>
  <c r="F264" i="19"/>
  <c r="G264" i="19"/>
  <c r="H264" i="19"/>
  <c r="I264" i="19"/>
  <c r="C265" i="19"/>
  <c r="D265" i="19"/>
  <c r="E265" i="19"/>
  <c r="F265" i="19"/>
  <c r="G265" i="19"/>
  <c r="H265" i="19"/>
  <c r="I265" i="19"/>
  <c r="C266" i="19"/>
  <c r="D266" i="19"/>
  <c r="E266" i="19"/>
  <c r="F266" i="19"/>
  <c r="G266" i="19"/>
  <c r="H266" i="19"/>
  <c r="I266" i="19"/>
  <c r="C267" i="19"/>
  <c r="D267" i="19"/>
  <c r="E267" i="19"/>
  <c r="F267" i="19"/>
  <c r="G267" i="19"/>
  <c r="H267" i="19"/>
  <c r="I267" i="19"/>
  <c r="C268" i="19"/>
  <c r="D268" i="19"/>
  <c r="E268" i="19"/>
  <c r="F268" i="19"/>
  <c r="G268" i="19"/>
  <c r="H268" i="19"/>
  <c r="I268" i="19"/>
  <c r="C269" i="19"/>
  <c r="D269" i="19"/>
  <c r="E269" i="19"/>
  <c r="F269" i="19"/>
  <c r="G269" i="19"/>
  <c r="H269" i="19"/>
  <c r="I269" i="19"/>
  <c r="C270" i="19"/>
  <c r="D270" i="19"/>
  <c r="E270" i="19"/>
  <c r="F270" i="19"/>
  <c r="G270" i="19"/>
  <c r="H270" i="19"/>
  <c r="I270" i="19"/>
  <c r="C271" i="19"/>
  <c r="D271" i="19"/>
  <c r="E271" i="19"/>
  <c r="F271" i="19"/>
  <c r="G271" i="19"/>
  <c r="H271" i="19"/>
  <c r="I271" i="19"/>
  <c r="C272" i="19"/>
  <c r="D272" i="19"/>
  <c r="E272" i="19"/>
  <c r="F272" i="19"/>
  <c r="G272" i="19"/>
  <c r="H272" i="19"/>
  <c r="I272" i="19"/>
  <c r="D273" i="19"/>
  <c r="E273" i="19"/>
  <c r="F273" i="19"/>
  <c r="G273" i="19"/>
  <c r="H273" i="19"/>
  <c r="I273" i="19"/>
  <c r="C274" i="19"/>
  <c r="D274" i="19"/>
  <c r="E274" i="19"/>
  <c r="F274" i="19"/>
  <c r="G274" i="19"/>
  <c r="H274" i="19"/>
  <c r="I274" i="19"/>
  <c r="C275" i="19"/>
  <c r="D275" i="19"/>
  <c r="E275" i="19"/>
  <c r="F275" i="19"/>
  <c r="G275" i="19"/>
  <c r="H275" i="19"/>
  <c r="I275" i="19"/>
  <c r="C276" i="19"/>
  <c r="D276" i="19"/>
  <c r="E276" i="19"/>
  <c r="F276" i="19"/>
  <c r="G276" i="19"/>
  <c r="H276" i="19"/>
  <c r="I276" i="19"/>
  <c r="C277" i="19"/>
  <c r="D277" i="19"/>
  <c r="E277" i="19"/>
  <c r="F277" i="19"/>
  <c r="G277" i="19"/>
  <c r="H277" i="19"/>
  <c r="I277" i="19"/>
  <c r="C278" i="19"/>
  <c r="D278" i="19"/>
  <c r="E278" i="19"/>
  <c r="F278" i="19"/>
  <c r="G278" i="19"/>
  <c r="H278" i="19"/>
  <c r="I278" i="19"/>
  <c r="C279" i="19"/>
  <c r="D279" i="19"/>
  <c r="E279" i="19"/>
  <c r="F279" i="19"/>
  <c r="G279" i="19"/>
  <c r="H279" i="19"/>
  <c r="I279" i="19"/>
  <c r="C280" i="19"/>
  <c r="D280" i="19"/>
  <c r="E280" i="19"/>
  <c r="F280" i="19"/>
  <c r="G280" i="19"/>
  <c r="H280" i="19"/>
  <c r="I280" i="19"/>
  <c r="C281" i="19"/>
  <c r="D281" i="19"/>
  <c r="E281" i="19"/>
  <c r="F281" i="19"/>
  <c r="G281" i="19"/>
  <c r="H281" i="19"/>
  <c r="I281" i="19"/>
  <c r="C282" i="19"/>
  <c r="D282" i="19"/>
  <c r="E282" i="19"/>
  <c r="F282" i="19"/>
  <c r="G282" i="19"/>
  <c r="H282" i="19"/>
  <c r="I282" i="19"/>
  <c r="C283" i="19"/>
  <c r="D283" i="19"/>
  <c r="E283" i="19"/>
  <c r="F283" i="19"/>
  <c r="G283" i="19"/>
  <c r="H283" i="19"/>
  <c r="I283" i="19"/>
  <c r="C284" i="19"/>
  <c r="D284" i="19"/>
  <c r="E284" i="19"/>
  <c r="F284" i="19"/>
  <c r="G284" i="19"/>
  <c r="H284" i="19"/>
  <c r="I284" i="19"/>
  <c r="C285" i="19"/>
  <c r="D285" i="19"/>
  <c r="E285" i="19"/>
  <c r="F285" i="19"/>
  <c r="G285" i="19"/>
  <c r="H285" i="19"/>
  <c r="I285" i="19"/>
  <c r="C286" i="19"/>
  <c r="D286" i="19"/>
  <c r="E286" i="19"/>
  <c r="F286" i="19"/>
  <c r="G286" i="19"/>
  <c r="H286" i="19"/>
  <c r="I286" i="19"/>
  <c r="C287" i="19"/>
  <c r="D287" i="19"/>
  <c r="E287" i="19"/>
  <c r="F287" i="19"/>
  <c r="G287" i="19"/>
  <c r="H287" i="19"/>
  <c r="I287" i="19"/>
  <c r="C288" i="19"/>
  <c r="D288" i="19"/>
  <c r="E288" i="19"/>
  <c r="F288" i="19"/>
  <c r="G288" i="19"/>
  <c r="H288" i="19"/>
  <c r="I288" i="19"/>
  <c r="D289" i="19"/>
  <c r="E289" i="19"/>
  <c r="F289" i="19"/>
  <c r="G289" i="19"/>
  <c r="H289" i="19"/>
  <c r="I289" i="19"/>
  <c r="C290" i="19"/>
  <c r="D290" i="19"/>
  <c r="E290" i="19"/>
  <c r="F290" i="19"/>
  <c r="G290" i="19"/>
  <c r="H290" i="19"/>
  <c r="I290" i="19"/>
  <c r="D250" i="19"/>
  <c r="M250" i="19" s="1"/>
  <c r="E250" i="19"/>
  <c r="N250" i="19" s="1"/>
  <c r="F250" i="19"/>
  <c r="O250" i="19" s="1"/>
  <c r="G250" i="19"/>
  <c r="H250" i="19"/>
  <c r="I250" i="19"/>
  <c r="C250" i="19"/>
  <c r="C214" i="19"/>
  <c r="D214" i="19"/>
  <c r="E214" i="19"/>
  <c r="F214" i="19"/>
  <c r="G214" i="19"/>
  <c r="H214" i="19"/>
  <c r="I214" i="19"/>
  <c r="C215" i="19"/>
  <c r="D215" i="19"/>
  <c r="E215" i="19"/>
  <c r="F215" i="19"/>
  <c r="G215" i="19"/>
  <c r="H215" i="19"/>
  <c r="I215" i="19"/>
  <c r="C216" i="19"/>
  <c r="D216" i="19"/>
  <c r="E216" i="19"/>
  <c r="F216" i="19"/>
  <c r="G216" i="19"/>
  <c r="H216" i="19"/>
  <c r="I216" i="19"/>
  <c r="C217" i="19"/>
  <c r="D217" i="19"/>
  <c r="E217" i="19"/>
  <c r="F217" i="19"/>
  <c r="G217" i="19"/>
  <c r="H217" i="19"/>
  <c r="I217" i="19"/>
  <c r="C218" i="19"/>
  <c r="D218" i="19"/>
  <c r="E218" i="19"/>
  <c r="F218" i="19"/>
  <c r="G218" i="19"/>
  <c r="H218" i="19"/>
  <c r="I218" i="19"/>
  <c r="C219" i="19"/>
  <c r="D219" i="19"/>
  <c r="E219" i="19"/>
  <c r="F219" i="19"/>
  <c r="G219" i="19"/>
  <c r="H219" i="19"/>
  <c r="I219" i="19"/>
  <c r="C220" i="19"/>
  <c r="D220" i="19"/>
  <c r="E220" i="19"/>
  <c r="F220" i="19"/>
  <c r="G220" i="19"/>
  <c r="H220" i="19"/>
  <c r="I220" i="19"/>
  <c r="C221" i="19"/>
  <c r="D221" i="19"/>
  <c r="E221" i="19"/>
  <c r="F221" i="19"/>
  <c r="G221" i="19"/>
  <c r="H221" i="19"/>
  <c r="I221" i="19"/>
  <c r="C222" i="19"/>
  <c r="D222" i="19"/>
  <c r="E222" i="19"/>
  <c r="F222" i="19"/>
  <c r="G222" i="19"/>
  <c r="H222" i="19"/>
  <c r="I222" i="19"/>
  <c r="C223" i="19"/>
  <c r="D223" i="19"/>
  <c r="E223" i="19"/>
  <c r="F223" i="19"/>
  <c r="G223" i="19"/>
  <c r="H223" i="19"/>
  <c r="I223" i="19"/>
  <c r="C224" i="19"/>
  <c r="D224" i="19"/>
  <c r="E224" i="19"/>
  <c r="F224" i="19"/>
  <c r="G224" i="19"/>
  <c r="H224" i="19"/>
  <c r="I224" i="19"/>
  <c r="C225" i="19"/>
  <c r="D225" i="19"/>
  <c r="E225" i="19"/>
  <c r="F225" i="19"/>
  <c r="G225" i="19"/>
  <c r="H225" i="19"/>
  <c r="I225" i="19"/>
  <c r="C226" i="19"/>
  <c r="D226" i="19"/>
  <c r="E226" i="19"/>
  <c r="F226" i="19"/>
  <c r="G226" i="19"/>
  <c r="H226" i="19"/>
  <c r="I226" i="19"/>
  <c r="C227" i="19"/>
  <c r="D227" i="19"/>
  <c r="E227" i="19"/>
  <c r="F227" i="19"/>
  <c r="G227" i="19"/>
  <c r="H227" i="19"/>
  <c r="I227" i="19"/>
  <c r="C228" i="19"/>
  <c r="D228" i="19"/>
  <c r="E228" i="19"/>
  <c r="F228" i="19"/>
  <c r="G228" i="19"/>
  <c r="H228" i="19"/>
  <c r="I228" i="19"/>
  <c r="C229" i="19"/>
  <c r="D229" i="19"/>
  <c r="E229" i="19"/>
  <c r="F229" i="19"/>
  <c r="G229" i="19"/>
  <c r="H229" i="19"/>
  <c r="I229" i="19"/>
  <c r="C230" i="19"/>
  <c r="D230" i="19"/>
  <c r="E230" i="19"/>
  <c r="F230" i="19"/>
  <c r="G230" i="19"/>
  <c r="H230" i="19"/>
  <c r="I230" i="19"/>
  <c r="C231" i="19"/>
  <c r="D231" i="19"/>
  <c r="E231" i="19"/>
  <c r="F231" i="19"/>
  <c r="G231" i="19"/>
  <c r="H231" i="19"/>
  <c r="I231" i="19"/>
  <c r="C232" i="19"/>
  <c r="D232" i="19"/>
  <c r="E232" i="19"/>
  <c r="F232" i="19"/>
  <c r="G232" i="19"/>
  <c r="H232" i="19"/>
  <c r="I232" i="19"/>
  <c r="C233" i="19"/>
  <c r="D233" i="19"/>
  <c r="E233" i="19"/>
  <c r="F233" i="19"/>
  <c r="G233" i="19"/>
  <c r="H233" i="19"/>
  <c r="I233" i="19"/>
  <c r="C174" i="19"/>
  <c r="D174" i="19"/>
  <c r="E174" i="19"/>
  <c r="F174" i="19"/>
  <c r="G174" i="19"/>
  <c r="H174" i="19"/>
  <c r="I174" i="19"/>
  <c r="D175" i="19"/>
  <c r="E175" i="19"/>
  <c r="F175" i="19"/>
  <c r="G175" i="19"/>
  <c r="H175" i="19"/>
  <c r="I175" i="19"/>
  <c r="C176" i="19"/>
  <c r="D176" i="19"/>
  <c r="E176" i="19"/>
  <c r="F176" i="19"/>
  <c r="G176" i="19"/>
  <c r="H176" i="19"/>
  <c r="I176" i="19"/>
  <c r="C177" i="19"/>
  <c r="D177" i="19"/>
  <c r="E177" i="19"/>
  <c r="F177" i="19"/>
  <c r="G177" i="19"/>
  <c r="H177" i="19"/>
  <c r="I177" i="19"/>
  <c r="C178" i="19"/>
  <c r="D178" i="19"/>
  <c r="E178" i="19"/>
  <c r="F178" i="19"/>
  <c r="G178" i="19"/>
  <c r="H178" i="19"/>
  <c r="I178" i="19"/>
  <c r="C179" i="19"/>
  <c r="D179" i="19"/>
  <c r="E179" i="19"/>
  <c r="F179" i="19"/>
  <c r="G179" i="19"/>
  <c r="H179" i="19"/>
  <c r="I179" i="19"/>
  <c r="C180" i="19"/>
  <c r="D180" i="19"/>
  <c r="E180" i="19"/>
  <c r="F180" i="19"/>
  <c r="G180" i="19"/>
  <c r="H180" i="19"/>
  <c r="I180" i="19"/>
  <c r="C181" i="19"/>
  <c r="D181" i="19"/>
  <c r="E181" i="19"/>
  <c r="F181" i="19"/>
  <c r="G181" i="19"/>
  <c r="H181" i="19"/>
  <c r="I181" i="19"/>
  <c r="C182" i="19"/>
  <c r="D182" i="19"/>
  <c r="E182" i="19"/>
  <c r="F182" i="19"/>
  <c r="G182" i="19"/>
  <c r="H182" i="19"/>
  <c r="I182" i="19"/>
  <c r="C183" i="19"/>
  <c r="D183" i="19"/>
  <c r="E183" i="19"/>
  <c r="F183" i="19"/>
  <c r="G183" i="19"/>
  <c r="H183" i="19"/>
  <c r="I183" i="19"/>
  <c r="C184" i="19"/>
  <c r="D184" i="19"/>
  <c r="E184" i="19"/>
  <c r="F184" i="19"/>
  <c r="G184" i="19"/>
  <c r="H184" i="19"/>
  <c r="I184" i="19"/>
  <c r="C185" i="19"/>
  <c r="D185" i="19"/>
  <c r="E185" i="19"/>
  <c r="F185" i="19"/>
  <c r="G185" i="19"/>
  <c r="H185" i="19"/>
  <c r="I185" i="19"/>
  <c r="C186" i="19"/>
  <c r="D186" i="19"/>
  <c r="E186" i="19"/>
  <c r="F186" i="19"/>
  <c r="G186" i="19"/>
  <c r="H186" i="19"/>
  <c r="I186" i="19"/>
  <c r="C187" i="19"/>
  <c r="D187" i="19"/>
  <c r="E187" i="19"/>
  <c r="F187" i="19"/>
  <c r="G187" i="19"/>
  <c r="H187" i="19"/>
  <c r="I187" i="19"/>
  <c r="C188" i="19"/>
  <c r="D188" i="19"/>
  <c r="E188" i="19"/>
  <c r="F188" i="19"/>
  <c r="G188" i="19"/>
  <c r="H188" i="19"/>
  <c r="I188" i="19"/>
  <c r="C189" i="19"/>
  <c r="D189" i="19"/>
  <c r="E189" i="19"/>
  <c r="F189" i="19"/>
  <c r="G189" i="19"/>
  <c r="H189" i="19"/>
  <c r="I189" i="19"/>
  <c r="C190" i="19"/>
  <c r="D190" i="19"/>
  <c r="E190" i="19"/>
  <c r="F190" i="19"/>
  <c r="G190" i="19"/>
  <c r="H190" i="19"/>
  <c r="I190" i="19"/>
  <c r="C191" i="19"/>
  <c r="D191" i="19"/>
  <c r="E191" i="19"/>
  <c r="F191" i="19"/>
  <c r="G191" i="19"/>
  <c r="H191" i="19"/>
  <c r="I191" i="19"/>
  <c r="C192" i="19"/>
  <c r="D192" i="19"/>
  <c r="E192" i="19"/>
  <c r="F192" i="19"/>
  <c r="G192" i="19"/>
  <c r="H192" i="19"/>
  <c r="I192" i="19"/>
  <c r="C193" i="19"/>
  <c r="D193" i="19"/>
  <c r="E193" i="19"/>
  <c r="F193" i="19"/>
  <c r="G193" i="19"/>
  <c r="H193" i="19"/>
  <c r="I193" i="19"/>
  <c r="C194" i="19"/>
  <c r="D194" i="19"/>
  <c r="E194" i="19"/>
  <c r="F194" i="19"/>
  <c r="G194" i="19"/>
  <c r="H194" i="19"/>
  <c r="I194" i="19"/>
  <c r="C195" i="19"/>
  <c r="D195" i="19"/>
  <c r="E195" i="19"/>
  <c r="F195" i="19"/>
  <c r="G195" i="19"/>
  <c r="H195" i="19"/>
  <c r="I195" i="19"/>
  <c r="C196" i="19"/>
  <c r="D196" i="19"/>
  <c r="E196" i="19"/>
  <c r="F196" i="19"/>
  <c r="G196" i="19"/>
  <c r="H196" i="19"/>
  <c r="I196" i="19"/>
  <c r="C197" i="19"/>
  <c r="D197" i="19"/>
  <c r="E197" i="19"/>
  <c r="F197" i="19"/>
  <c r="G197" i="19"/>
  <c r="H197" i="19"/>
  <c r="I197" i="19"/>
  <c r="C198" i="19"/>
  <c r="D198" i="19"/>
  <c r="E198" i="19"/>
  <c r="F198" i="19"/>
  <c r="G198" i="19"/>
  <c r="H198" i="19"/>
  <c r="I198" i="19"/>
  <c r="C199" i="19"/>
  <c r="D199" i="19"/>
  <c r="E199" i="19"/>
  <c r="F199" i="19"/>
  <c r="G199" i="19"/>
  <c r="H199" i="19"/>
  <c r="I199" i="19"/>
  <c r="C200" i="19"/>
  <c r="D200" i="19"/>
  <c r="E200" i="19"/>
  <c r="F200" i="19"/>
  <c r="G200" i="19"/>
  <c r="H200" i="19"/>
  <c r="I200" i="19"/>
  <c r="C201" i="19"/>
  <c r="D201" i="19"/>
  <c r="E201" i="19"/>
  <c r="F201" i="19"/>
  <c r="G201" i="19"/>
  <c r="H201" i="19"/>
  <c r="I201" i="19"/>
  <c r="C202" i="19"/>
  <c r="D202" i="19"/>
  <c r="E202" i="19"/>
  <c r="F202" i="19"/>
  <c r="G202" i="19"/>
  <c r="H202" i="19"/>
  <c r="I202" i="19"/>
  <c r="C203" i="19"/>
  <c r="D203" i="19"/>
  <c r="E203" i="19"/>
  <c r="F203" i="19"/>
  <c r="G203" i="19"/>
  <c r="H203" i="19"/>
  <c r="I203" i="19"/>
  <c r="C204" i="19"/>
  <c r="D204" i="19"/>
  <c r="E204" i="19"/>
  <c r="F204" i="19"/>
  <c r="G204" i="19"/>
  <c r="H204" i="19"/>
  <c r="I204" i="19"/>
  <c r="C205" i="19"/>
  <c r="D205" i="19"/>
  <c r="E205" i="19"/>
  <c r="F205" i="19"/>
  <c r="G205" i="19"/>
  <c r="H205" i="19"/>
  <c r="I205" i="19"/>
  <c r="C206" i="19"/>
  <c r="D206" i="19"/>
  <c r="E206" i="19"/>
  <c r="F206" i="19"/>
  <c r="G206" i="19"/>
  <c r="H206" i="19"/>
  <c r="I206" i="19"/>
  <c r="C207" i="19"/>
  <c r="D207" i="19"/>
  <c r="E207" i="19"/>
  <c r="F207" i="19"/>
  <c r="G207" i="19"/>
  <c r="H207" i="19"/>
  <c r="I207" i="19"/>
  <c r="C208" i="19"/>
  <c r="D208" i="19"/>
  <c r="E208" i="19"/>
  <c r="F208" i="19"/>
  <c r="G208" i="19"/>
  <c r="H208" i="19"/>
  <c r="I208" i="19"/>
  <c r="C209" i="19"/>
  <c r="D209" i="19"/>
  <c r="E209" i="19"/>
  <c r="F209" i="19"/>
  <c r="G209" i="19"/>
  <c r="H209" i="19"/>
  <c r="I209" i="19"/>
  <c r="C210" i="19"/>
  <c r="D210" i="19"/>
  <c r="E210" i="19"/>
  <c r="F210" i="19"/>
  <c r="G210" i="19"/>
  <c r="H210" i="19"/>
  <c r="I210" i="19"/>
  <c r="C211" i="19"/>
  <c r="D211" i="19"/>
  <c r="E211" i="19"/>
  <c r="F211" i="19"/>
  <c r="G211" i="19"/>
  <c r="H211" i="19"/>
  <c r="I211" i="19"/>
  <c r="C212" i="19"/>
  <c r="D212" i="19"/>
  <c r="E212" i="19"/>
  <c r="F212" i="19"/>
  <c r="G212" i="19"/>
  <c r="H212" i="19"/>
  <c r="I212" i="19"/>
  <c r="C213" i="19"/>
  <c r="D213" i="19"/>
  <c r="E213" i="19"/>
  <c r="F213" i="19"/>
  <c r="G213" i="19"/>
  <c r="H213" i="19"/>
  <c r="I213" i="19"/>
  <c r="D173" i="19"/>
  <c r="M173" i="19" s="1"/>
  <c r="E173" i="19"/>
  <c r="N173" i="19" s="1"/>
  <c r="F173" i="19"/>
  <c r="O173" i="19" s="1"/>
  <c r="G173" i="19"/>
  <c r="H173" i="19"/>
  <c r="I173" i="19"/>
  <c r="C173" i="19"/>
  <c r="D112" i="19"/>
  <c r="E112" i="19"/>
  <c r="F112" i="19"/>
  <c r="G112" i="19"/>
  <c r="H112" i="19"/>
  <c r="I112" i="19"/>
  <c r="C113" i="19"/>
  <c r="D113" i="19"/>
  <c r="E113" i="19"/>
  <c r="F113" i="19"/>
  <c r="G113" i="19"/>
  <c r="H113" i="19"/>
  <c r="I113" i="19"/>
  <c r="C114" i="19"/>
  <c r="D114" i="19"/>
  <c r="E114" i="19"/>
  <c r="F114" i="19"/>
  <c r="G114" i="19"/>
  <c r="H114" i="19"/>
  <c r="I114" i="19"/>
  <c r="C115" i="19"/>
  <c r="D115" i="19"/>
  <c r="E115" i="19"/>
  <c r="F115" i="19"/>
  <c r="G115" i="19"/>
  <c r="H115" i="19"/>
  <c r="I115" i="19"/>
  <c r="C116" i="19"/>
  <c r="D116" i="19"/>
  <c r="E116" i="19"/>
  <c r="F116" i="19"/>
  <c r="G116" i="19"/>
  <c r="H116" i="19"/>
  <c r="I116" i="19"/>
  <c r="C117" i="19"/>
  <c r="D117" i="19"/>
  <c r="E117" i="19"/>
  <c r="F117" i="19"/>
  <c r="G117" i="19"/>
  <c r="H117" i="19"/>
  <c r="I117" i="19"/>
  <c r="C118" i="19"/>
  <c r="D118" i="19"/>
  <c r="E118" i="19"/>
  <c r="F118" i="19"/>
  <c r="G118" i="19"/>
  <c r="H118" i="19"/>
  <c r="I118" i="19"/>
  <c r="C119" i="19"/>
  <c r="D119" i="19"/>
  <c r="E119" i="19"/>
  <c r="F119" i="19"/>
  <c r="G119" i="19"/>
  <c r="H119" i="19"/>
  <c r="I119" i="19"/>
  <c r="D120" i="19"/>
  <c r="E120" i="19"/>
  <c r="F120" i="19"/>
  <c r="G120" i="19"/>
  <c r="H120" i="19"/>
  <c r="I120" i="19"/>
  <c r="C121" i="19"/>
  <c r="D121" i="19"/>
  <c r="E121" i="19"/>
  <c r="F121" i="19"/>
  <c r="G121" i="19"/>
  <c r="H121" i="19"/>
  <c r="I121" i="19"/>
  <c r="C122" i="19"/>
  <c r="D122" i="19"/>
  <c r="E122" i="19"/>
  <c r="F122" i="19"/>
  <c r="G122" i="19"/>
  <c r="H122" i="19"/>
  <c r="I122" i="19"/>
  <c r="C123" i="19"/>
  <c r="D123" i="19"/>
  <c r="E123" i="19"/>
  <c r="F123" i="19"/>
  <c r="G123" i="19"/>
  <c r="H123" i="19"/>
  <c r="I123" i="19"/>
  <c r="C124" i="19"/>
  <c r="D124" i="19"/>
  <c r="E124" i="19"/>
  <c r="F124" i="19"/>
  <c r="G124" i="19"/>
  <c r="H124" i="19"/>
  <c r="I124" i="19"/>
  <c r="C125" i="19"/>
  <c r="D125" i="19"/>
  <c r="E125" i="19"/>
  <c r="F125" i="19"/>
  <c r="G125" i="19"/>
  <c r="H125" i="19"/>
  <c r="I125" i="19"/>
  <c r="C126" i="19"/>
  <c r="D126" i="19"/>
  <c r="E126" i="19"/>
  <c r="F126" i="19"/>
  <c r="G126" i="19"/>
  <c r="H126" i="19"/>
  <c r="I126" i="19"/>
  <c r="C127" i="19"/>
  <c r="D127" i="19"/>
  <c r="E127" i="19"/>
  <c r="F127" i="19"/>
  <c r="G127" i="19"/>
  <c r="H127" i="19"/>
  <c r="I127" i="19"/>
  <c r="D128" i="19"/>
  <c r="E128" i="19"/>
  <c r="F128" i="19"/>
  <c r="G128" i="19"/>
  <c r="H128" i="19"/>
  <c r="I128" i="19"/>
  <c r="C129" i="19"/>
  <c r="D129" i="19"/>
  <c r="E129" i="19"/>
  <c r="F129" i="19"/>
  <c r="G129" i="19"/>
  <c r="H129" i="19"/>
  <c r="I129" i="19"/>
  <c r="C130" i="19"/>
  <c r="D130" i="19"/>
  <c r="E130" i="19"/>
  <c r="F130" i="19"/>
  <c r="G130" i="19"/>
  <c r="H130" i="19"/>
  <c r="I130" i="19"/>
  <c r="C131" i="19"/>
  <c r="D131" i="19"/>
  <c r="E131" i="19"/>
  <c r="F131" i="19"/>
  <c r="G131" i="19"/>
  <c r="H131" i="19"/>
  <c r="I131" i="19"/>
  <c r="C132" i="19"/>
  <c r="D132" i="19"/>
  <c r="E132" i="19"/>
  <c r="F132" i="19"/>
  <c r="G132" i="19"/>
  <c r="H132" i="19"/>
  <c r="I132" i="19"/>
  <c r="C133" i="19"/>
  <c r="D133" i="19"/>
  <c r="E133" i="19"/>
  <c r="F133" i="19"/>
  <c r="G133" i="19"/>
  <c r="H133" i="19"/>
  <c r="I133" i="19"/>
  <c r="C134" i="19"/>
  <c r="D134" i="19"/>
  <c r="E134" i="19"/>
  <c r="F134" i="19"/>
  <c r="G134" i="19"/>
  <c r="H134" i="19"/>
  <c r="I134" i="19"/>
  <c r="C135" i="19"/>
  <c r="D135" i="19"/>
  <c r="E135" i="19"/>
  <c r="F135" i="19"/>
  <c r="G135" i="19"/>
  <c r="H135" i="19"/>
  <c r="I135" i="19"/>
  <c r="D136" i="19"/>
  <c r="E136" i="19"/>
  <c r="F136" i="19"/>
  <c r="G136" i="19"/>
  <c r="H136" i="19"/>
  <c r="I136" i="19"/>
  <c r="C137" i="19"/>
  <c r="D137" i="19"/>
  <c r="E137" i="19"/>
  <c r="F137" i="19"/>
  <c r="G137" i="19"/>
  <c r="H137" i="19"/>
  <c r="I137" i="19"/>
  <c r="C138" i="19"/>
  <c r="D138" i="19"/>
  <c r="E138" i="19"/>
  <c r="F138" i="19"/>
  <c r="G138" i="19"/>
  <c r="H138" i="19"/>
  <c r="I138" i="19"/>
  <c r="C139" i="19"/>
  <c r="D139" i="19"/>
  <c r="E139" i="19"/>
  <c r="F139" i="19"/>
  <c r="G139" i="19"/>
  <c r="H139" i="19"/>
  <c r="I139" i="19"/>
  <c r="C140" i="19"/>
  <c r="D140" i="19"/>
  <c r="E140" i="19"/>
  <c r="F140" i="19"/>
  <c r="G140" i="19"/>
  <c r="H140" i="19"/>
  <c r="I140" i="19"/>
  <c r="C141" i="19"/>
  <c r="D141" i="19"/>
  <c r="E141" i="19"/>
  <c r="F141" i="19"/>
  <c r="G141" i="19"/>
  <c r="H141" i="19"/>
  <c r="I141" i="19"/>
  <c r="C142" i="19"/>
  <c r="D142" i="19"/>
  <c r="E142" i="19"/>
  <c r="F142" i="19"/>
  <c r="G142" i="19"/>
  <c r="H142" i="19"/>
  <c r="I142" i="19"/>
  <c r="C143" i="19"/>
  <c r="D143" i="19"/>
  <c r="E143" i="19"/>
  <c r="F143" i="19"/>
  <c r="G143" i="19"/>
  <c r="H143" i="19"/>
  <c r="I143" i="19"/>
  <c r="D144" i="19"/>
  <c r="E144" i="19"/>
  <c r="F144" i="19"/>
  <c r="G144" i="19"/>
  <c r="H144" i="19"/>
  <c r="I144" i="19"/>
  <c r="C145" i="19"/>
  <c r="D145" i="19"/>
  <c r="E145" i="19"/>
  <c r="F145" i="19"/>
  <c r="G145" i="19"/>
  <c r="H145" i="19"/>
  <c r="I145" i="19"/>
  <c r="C146" i="19"/>
  <c r="D146" i="19"/>
  <c r="E146" i="19"/>
  <c r="F146" i="19"/>
  <c r="G146" i="19"/>
  <c r="H146" i="19"/>
  <c r="I146" i="19"/>
  <c r="C147" i="19"/>
  <c r="D147" i="19"/>
  <c r="E147" i="19"/>
  <c r="F147" i="19"/>
  <c r="G147" i="19"/>
  <c r="H147" i="19"/>
  <c r="I147" i="19"/>
  <c r="C148" i="19"/>
  <c r="D148" i="19"/>
  <c r="E148" i="19"/>
  <c r="F148" i="19"/>
  <c r="G148" i="19"/>
  <c r="H148" i="19"/>
  <c r="I148" i="19"/>
  <c r="C149" i="19"/>
  <c r="D149" i="19"/>
  <c r="E149" i="19"/>
  <c r="F149" i="19"/>
  <c r="G149" i="19"/>
  <c r="H149" i="19"/>
  <c r="I149" i="19"/>
  <c r="C150" i="19"/>
  <c r="D150" i="19"/>
  <c r="E150" i="19"/>
  <c r="F150" i="19"/>
  <c r="G150" i="19"/>
  <c r="H150" i="19"/>
  <c r="I150" i="19"/>
  <c r="C151" i="19"/>
  <c r="D151" i="19"/>
  <c r="E151" i="19"/>
  <c r="F151" i="19"/>
  <c r="G151" i="19"/>
  <c r="H151" i="19"/>
  <c r="I151" i="19"/>
  <c r="D152" i="19"/>
  <c r="E152" i="19"/>
  <c r="F152" i="19"/>
  <c r="G152" i="19"/>
  <c r="H152" i="19"/>
  <c r="I152" i="19"/>
  <c r="C153" i="19"/>
  <c r="D153" i="19"/>
  <c r="E153" i="19"/>
  <c r="F153" i="19"/>
  <c r="G153" i="19"/>
  <c r="H153" i="19"/>
  <c r="I153" i="19"/>
  <c r="C154" i="19"/>
  <c r="D154" i="19"/>
  <c r="E154" i="19"/>
  <c r="F154" i="19"/>
  <c r="G154" i="19"/>
  <c r="H154" i="19"/>
  <c r="I154" i="19"/>
  <c r="C155" i="19"/>
  <c r="D155" i="19"/>
  <c r="E155" i="19"/>
  <c r="F155" i="19"/>
  <c r="G155" i="19"/>
  <c r="H155" i="19"/>
  <c r="I155" i="19"/>
  <c r="C156" i="19"/>
  <c r="D156" i="19"/>
  <c r="E156" i="19"/>
  <c r="F156" i="19"/>
  <c r="G156" i="19"/>
  <c r="H156" i="19"/>
  <c r="I156" i="19"/>
  <c r="C97" i="19"/>
  <c r="D97" i="19"/>
  <c r="E97" i="19"/>
  <c r="F97" i="19"/>
  <c r="G97" i="19"/>
  <c r="H97" i="19"/>
  <c r="I97" i="19"/>
  <c r="C98" i="19"/>
  <c r="D98" i="19"/>
  <c r="E98" i="19"/>
  <c r="F98" i="19"/>
  <c r="G98" i="19"/>
  <c r="H98" i="19"/>
  <c r="I98" i="19"/>
  <c r="C99" i="19"/>
  <c r="D99" i="19"/>
  <c r="E99" i="19"/>
  <c r="F99" i="19"/>
  <c r="G99" i="19"/>
  <c r="H99" i="19"/>
  <c r="I99" i="19"/>
  <c r="C100" i="19"/>
  <c r="D100" i="19"/>
  <c r="E100" i="19"/>
  <c r="F100" i="19"/>
  <c r="G100" i="19"/>
  <c r="H100" i="19"/>
  <c r="I100" i="19"/>
  <c r="C101" i="19"/>
  <c r="D101" i="19"/>
  <c r="E101" i="19"/>
  <c r="F101" i="19"/>
  <c r="G101" i="19"/>
  <c r="H101" i="19"/>
  <c r="I101" i="19"/>
  <c r="C102" i="19"/>
  <c r="D102" i="19"/>
  <c r="E102" i="19"/>
  <c r="F102" i="19"/>
  <c r="G102" i="19"/>
  <c r="H102" i="19"/>
  <c r="I102" i="19"/>
  <c r="C103" i="19"/>
  <c r="D103" i="19"/>
  <c r="E103" i="19"/>
  <c r="F103" i="19"/>
  <c r="G103" i="19"/>
  <c r="H103" i="19"/>
  <c r="I103" i="19"/>
  <c r="D104" i="19"/>
  <c r="E104" i="19"/>
  <c r="F104" i="19"/>
  <c r="G104" i="19"/>
  <c r="H104" i="19"/>
  <c r="I104" i="19"/>
  <c r="C105" i="19"/>
  <c r="D105" i="19"/>
  <c r="E105" i="19"/>
  <c r="F105" i="19"/>
  <c r="G105" i="19"/>
  <c r="H105" i="19"/>
  <c r="I105" i="19"/>
  <c r="C106" i="19"/>
  <c r="D106" i="19"/>
  <c r="E106" i="19"/>
  <c r="F106" i="19"/>
  <c r="G106" i="19"/>
  <c r="H106" i="19"/>
  <c r="I106" i="19"/>
  <c r="C107" i="19"/>
  <c r="D107" i="19"/>
  <c r="E107" i="19"/>
  <c r="F107" i="19"/>
  <c r="G107" i="19"/>
  <c r="H107" i="19"/>
  <c r="I107" i="19"/>
  <c r="C108" i="19"/>
  <c r="D108" i="19"/>
  <c r="E108" i="19"/>
  <c r="F108" i="19"/>
  <c r="G108" i="19"/>
  <c r="H108" i="19"/>
  <c r="I108" i="19"/>
  <c r="C109" i="19"/>
  <c r="D109" i="19"/>
  <c r="E109" i="19"/>
  <c r="F109" i="19"/>
  <c r="G109" i="19"/>
  <c r="H109" i="19"/>
  <c r="I109" i="19"/>
  <c r="C110" i="19"/>
  <c r="D110" i="19"/>
  <c r="E110" i="19"/>
  <c r="F110" i="19"/>
  <c r="G110" i="19"/>
  <c r="H110" i="19"/>
  <c r="I110" i="19"/>
  <c r="C111" i="19"/>
  <c r="D111" i="19"/>
  <c r="E111" i="19"/>
  <c r="F111" i="19"/>
  <c r="G111" i="19"/>
  <c r="H111" i="19"/>
  <c r="I111" i="19"/>
  <c r="D96" i="19"/>
  <c r="M96" i="19" s="1"/>
  <c r="E96" i="19"/>
  <c r="N96" i="19" s="1"/>
  <c r="F96" i="19"/>
  <c r="O96" i="19" s="1"/>
  <c r="G96" i="19"/>
  <c r="H96" i="19"/>
  <c r="I96" i="19"/>
  <c r="C96" i="19"/>
  <c r="C20" i="19"/>
  <c r="D20" i="19"/>
  <c r="E20" i="19"/>
  <c r="F20" i="19"/>
  <c r="G20" i="19"/>
  <c r="H20" i="19"/>
  <c r="I20" i="19"/>
  <c r="C21" i="19"/>
  <c r="D21" i="19"/>
  <c r="E21" i="19"/>
  <c r="F21" i="19"/>
  <c r="G21" i="19"/>
  <c r="H21" i="19"/>
  <c r="I21" i="19"/>
  <c r="D22" i="19"/>
  <c r="E22" i="19"/>
  <c r="F22" i="19"/>
  <c r="G22" i="19"/>
  <c r="H22" i="19"/>
  <c r="I22" i="19"/>
  <c r="D23" i="19"/>
  <c r="E23" i="19"/>
  <c r="F23" i="19"/>
  <c r="G23" i="19"/>
  <c r="H23" i="19"/>
  <c r="I23" i="19"/>
  <c r="C24" i="19"/>
  <c r="D24" i="19"/>
  <c r="E24" i="19"/>
  <c r="F24" i="19"/>
  <c r="G24" i="19"/>
  <c r="H24" i="19"/>
  <c r="I24" i="19"/>
  <c r="C25" i="19"/>
  <c r="D25" i="19"/>
  <c r="E25" i="19"/>
  <c r="F25" i="19"/>
  <c r="G25" i="19"/>
  <c r="H25" i="19"/>
  <c r="I25" i="19"/>
  <c r="C26" i="19"/>
  <c r="D26" i="19"/>
  <c r="E26" i="19"/>
  <c r="F26" i="19"/>
  <c r="G26" i="19"/>
  <c r="H26" i="19"/>
  <c r="I26" i="19"/>
  <c r="D27" i="19"/>
  <c r="E27" i="19"/>
  <c r="F27" i="19"/>
  <c r="G27" i="19"/>
  <c r="H27" i="19"/>
  <c r="I27" i="19"/>
  <c r="C28" i="19"/>
  <c r="D28" i="19"/>
  <c r="E28" i="19"/>
  <c r="F28" i="19"/>
  <c r="G28" i="19"/>
  <c r="H28" i="19"/>
  <c r="I28" i="19"/>
  <c r="C29" i="19"/>
  <c r="D29" i="19"/>
  <c r="E29" i="19"/>
  <c r="F29" i="19"/>
  <c r="G29" i="19"/>
  <c r="H29" i="19"/>
  <c r="I29" i="19"/>
  <c r="C30" i="19"/>
  <c r="D30" i="19"/>
  <c r="E30" i="19"/>
  <c r="F30" i="19"/>
  <c r="G30" i="19"/>
  <c r="H30" i="19"/>
  <c r="I30" i="19"/>
  <c r="D31" i="19"/>
  <c r="E31" i="19"/>
  <c r="F31" i="19"/>
  <c r="G31" i="19"/>
  <c r="H31" i="19"/>
  <c r="I31" i="19"/>
  <c r="C32" i="19"/>
  <c r="D32" i="19"/>
  <c r="E32" i="19"/>
  <c r="F32" i="19"/>
  <c r="G32" i="19"/>
  <c r="H32" i="19"/>
  <c r="I32" i="19"/>
  <c r="C33" i="19"/>
  <c r="D33" i="19"/>
  <c r="E33" i="19"/>
  <c r="F33" i="19"/>
  <c r="G33" i="19"/>
  <c r="H33" i="19"/>
  <c r="I33" i="19"/>
  <c r="C34" i="19"/>
  <c r="D34" i="19"/>
  <c r="E34" i="19"/>
  <c r="F34" i="19"/>
  <c r="G34" i="19"/>
  <c r="H34" i="19"/>
  <c r="I34" i="19"/>
  <c r="D35" i="19"/>
  <c r="E35" i="19"/>
  <c r="F35" i="19"/>
  <c r="G35" i="19"/>
  <c r="H35" i="19"/>
  <c r="I35" i="19"/>
  <c r="C36" i="19"/>
  <c r="D36" i="19"/>
  <c r="E36" i="19"/>
  <c r="F36" i="19"/>
  <c r="G36" i="19"/>
  <c r="H36" i="19"/>
  <c r="I36" i="19"/>
  <c r="C37" i="19"/>
  <c r="D37" i="19"/>
  <c r="E37" i="19"/>
  <c r="F37" i="19"/>
  <c r="G37" i="19"/>
  <c r="H37" i="19"/>
  <c r="I37" i="19"/>
  <c r="D38" i="19"/>
  <c r="E38" i="19"/>
  <c r="F38" i="19"/>
  <c r="G38" i="19"/>
  <c r="H38" i="19"/>
  <c r="I38" i="19"/>
  <c r="D39" i="19"/>
  <c r="E39" i="19"/>
  <c r="F39" i="19"/>
  <c r="G39" i="19"/>
  <c r="H39" i="19"/>
  <c r="I39" i="19"/>
  <c r="C40" i="19"/>
  <c r="D40" i="19"/>
  <c r="E40" i="19"/>
  <c r="F40" i="19"/>
  <c r="G40" i="19"/>
  <c r="H40" i="19"/>
  <c r="I40" i="19"/>
  <c r="C41" i="19"/>
  <c r="D41" i="19"/>
  <c r="E41" i="19"/>
  <c r="F41" i="19"/>
  <c r="G41" i="19"/>
  <c r="H41" i="19"/>
  <c r="I41" i="19"/>
  <c r="C42" i="19"/>
  <c r="D42" i="19"/>
  <c r="E42" i="19"/>
  <c r="F42" i="19"/>
  <c r="G42" i="19"/>
  <c r="H42" i="19"/>
  <c r="I42" i="19"/>
  <c r="D43" i="19"/>
  <c r="E43" i="19"/>
  <c r="F43" i="19"/>
  <c r="G43" i="19"/>
  <c r="H43" i="19"/>
  <c r="I43" i="19"/>
  <c r="C44" i="19"/>
  <c r="D44" i="19"/>
  <c r="E44" i="19"/>
  <c r="F44" i="19"/>
  <c r="G44" i="19"/>
  <c r="H44" i="19"/>
  <c r="I44" i="19"/>
  <c r="C45" i="19"/>
  <c r="D45" i="19"/>
  <c r="E45" i="19"/>
  <c r="F45" i="19"/>
  <c r="G45" i="19"/>
  <c r="H45" i="19"/>
  <c r="I45" i="19"/>
  <c r="C46" i="19"/>
  <c r="D46" i="19"/>
  <c r="E46" i="19"/>
  <c r="F46" i="19"/>
  <c r="G46" i="19"/>
  <c r="H46" i="19"/>
  <c r="I46" i="19"/>
  <c r="D47" i="19"/>
  <c r="E47" i="19"/>
  <c r="F47" i="19"/>
  <c r="G47" i="19"/>
  <c r="H47" i="19"/>
  <c r="I47" i="19"/>
  <c r="C48" i="19"/>
  <c r="D48" i="19"/>
  <c r="E48" i="19"/>
  <c r="F48" i="19"/>
  <c r="G48" i="19"/>
  <c r="H48" i="19"/>
  <c r="I48" i="19"/>
  <c r="D49" i="19"/>
  <c r="E49" i="19"/>
  <c r="F49" i="19"/>
  <c r="G49" i="19"/>
  <c r="H49" i="19"/>
  <c r="I49" i="19"/>
  <c r="C50" i="19"/>
  <c r="D50" i="19"/>
  <c r="E50" i="19"/>
  <c r="F50" i="19"/>
  <c r="G50" i="19"/>
  <c r="H50" i="19"/>
  <c r="I50" i="19"/>
  <c r="D51" i="19"/>
  <c r="E51" i="19"/>
  <c r="F51" i="19"/>
  <c r="G51" i="19"/>
  <c r="H51" i="19"/>
  <c r="I51" i="19"/>
  <c r="C52" i="19"/>
  <c r="D52" i="19"/>
  <c r="E52" i="19"/>
  <c r="F52" i="19"/>
  <c r="G52" i="19"/>
  <c r="H52" i="19"/>
  <c r="I52" i="19"/>
  <c r="C53" i="19"/>
  <c r="D53" i="19"/>
  <c r="E53" i="19"/>
  <c r="F53" i="19"/>
  <c r="G53" i="19"/>
  <c r="H53" i="19"/>
  <c r="I53" i="19"/>
  <c r="D54" i="19"/>
  <c r="E54" i="19"/>
  <c r="F54" i="19"/>
  <c r="G54" i="19"/>
  <c r="H54" i="19"/>
  <c r="I54" i="19"/>
  <c r="D55" i="19"/>
  <c r="E55" i="19"/>
  <c r="F55" i="19"/>
  <c r="G55" i="19"/>
  <c r="H55" i="19"/>
  <c r="I55" i="19"/>
  <c r="C56" i="19"/>
  <c r="D56" i="19"/>
  <c r="E56" i="19"/>
  <c r="F56" i="19"/>
  <c r="G56" i="19"/>
  <c r="H56" i="19"/>
  <c r="I56" i="19"/>
  <c r="C57" i="19"/>
  <c r="D57" i="19"/>
  <c r="E57" i="19"/>
  <c r="F57" i="19"/>
  <c r="G57" i="19"/>
  <c r="H57" i="19"/>
  <c r="I57" i="19"/>
  <c r="C58" i="19"/>
  <c r="D58" i="19"/>
  <c r="E58" i="19"/>
  <c r="F58" i="19"/>
  <c r="G58" i="19"/>
  <c r="H58" i="19"/>
  <c r="I58" i="19"/>
  <c r="C59" i="19"/>
  <c r="D59" i="19"/>
  <c r="E59" i="19"/>
  <c r="F59" i="19"/>
  <c r="G59" i="19"/>
  <c r="H59" i="19"/>
  <c r="I59" i="19"/>
  <c r="C60" i="19"/>
  <c r="D60" i="19"/>
  <c r="E60" i="19"/>
  <c r="F60" i="19"/>
  <c r="G60" i="19"/>
  <c r="H60" i="19"/>
  <c r="I60" i="19"/>
  <c r="C61" i="19"/>
  <c r="D61" i="19"/>
  <c r="E61" i="19"/>
  <c r="F61" i="19"/>
  <c r="G61" i="19"/>
  <c r="H61" i="19"/>
  <c r="I61" i="19"/>
  <c r="C62" i="19"/>
  <c r="D62" i="19"/>
  <c r="E62" i="19"/>
  <c r="F62" i="19"/>
  <c r="G62" i="19"/>
  <c r="H62" i="19"/>
  <c r="I62" i="19"/>
  <c r="D63" i="19"/>
  <c r="E63" i="19"/>
  <c r="F63" i="19"/>
  <c r="G63" i="19"/>
  <c r="H63" i="19"/>
  <c r="I63" i="19"/>
  <c r="C64" i="19"/>
  <c r="D64" i="19"/>
  <c r="E64" i="19"/>
  <c r="F64" i="19"/>
  <c r="G64" i="19"/>
  <c r="H64" i="19"/>
  <c r="I64" i="19"/>
  <c r="D65" i="19"/>
  <c r="E65" i="19"/>
  <c r="F65" i="19"/>
  <c r="G65" i="19"/>
  <c r="H65" i="19"/>
  <c r="I65" i="19"/>
  <c r="C66" i="19"/>
  <c r="D66" i="19"/>
  <c r="E66" i="19"/>
  <c r="F66" i="19"/>
  <c r="G66" i="19"/>
  <c r="H66" i="19"/>
  <c r="I66" i="19"/>
  <c r="C67" i="19"/>
  <c r="D67" i="19"/>
  <c r="E67" i="19"/>
  <c r="F67" i="19"/>
  <c r="G67" i="19"/>
  <c r="H67" i="19"/>
  <c r="I67" i="19"/>
  <c r="C68" i="19"/>
  <c r="D68" i="19"/>
  <c r="E68" i="19"/>
  <c r="F68" i="19"/>
  <c r="G68" i="19"/>
  <c r="H68" i="19"/>
  <c r="I68" i="19"/>
  <c r="C69" i="19"/>
  <c r="D69" i="19"/>
  <c r="E69" i="19"/>
  <c r="F69" i="19"/>
  <c r="G69" i="19"/>
  <c r="H69" i="19"/>
  <c r="I69" i="19"/>
  <c r="C70" i="19"/>
  <c r="D70" i="19"/>
  <c r="E70" i="19"/>
  <c r="F70" i="19"/>
  <c r="G70" i="19"/>
  <c r="H70" i="19"/>
  <c r="I70" i="19"/>
  <c r="D71" i="19"/>
  <c r="E71" i="19"/>
  <c r="F71" i="19"/>
  <c r="G71" i="19"/>
  <c r="H71" i="19"/>
  <c r="I71" i="19"/>
  <c r="C72" i="19"/>
  <c r="D72" i="19"/>
  <c r="E72" i="19"/>
  <c r="F72" i="19"/>
  <c r="G72" i="19"/>
  <c r="H72" i="19"/>
  <c r="I72" i="19"/>
  <c r="C73" i="19"/>
  <c r="D73" i="19"/>
  <c r="E73" i="19"/>
  <c r="F73" i="19"/>
  <c r="G73" i="19"/>
  <c r="H73" i="19"/>
  <c r="I73" i="19"/>
  <c r="C74" i="19"/>
  <c r="D74" i="19"/>
  <c r="E74" i="19"/>
  <c r="F74" i="19"/>
  <c r="G74" i="19"/>
  <c r="H74" i="19"/>
  <c r="I74" i="19"/>
  <c r="C75" i="19"/>
  <c r="D75" i="19"/>
  <c r="E75" i="19"/>
  <c r="F75" i="19"/>
  <c r="G75" i="19"/>
  <c r="H75" i="19"/>
  <c r="I75" i="19"/>
  <c r="C76" i="19"/>
  <c r="D76" i="19"/>
  <c r="E76" i="19"/>
  <c r="F76" i="19"/>
  <c r="G76" i="19"/>
  <c r="H76" i="19"/>
  <c r="I76" i="19"/>
  <c r="C77" i="19"/>
  <c r="D77" i="19"/>
  <c r="E77" i="19"/>
  <c r="F77" i="19"/>
  <c r="G77" i="19"/>
  <c r="H77" i="19"/>
  <c r="I77" i="19"/>
  <c r="C78" i="19"/>
  <c r="D78" i="19"/>
  <c r="E78" i="19"/>
  <c r="F78" i="19"/>
  <c r="G78" i="19"/>
  <c r="H78" i="19"/>
  <c r="I78" i="19"/>
  <c r="C79" i="19"/>
  <c r="D79" i="19"/>
  <c r="E79" i="19"/>
  <c r="F79" i="19"/>
  <c r="G79" i="19"/>
  <c r="H79" i="19"/>
  <c r="I79" i="19"/>
  <c r="D19" i="19"/>
  <c r="M19" i="19" s="1"/>
  <c r="E19" i="19"/>
  <c r="N19" i="19" s="1"/>
  <c r="F19" i="19"/>
  <c r="O19" i="19" s="1"/>
  <c r="G19" i="19"/>
  <c r="H19" i="19"/>
  <c r="I19" i="19"/>
  <c r="C19" i="19"/>
  <c r="D20" i="28" l="1" a="1"/>
  <c r="D20" i="28" s="1"/>
  <c r="D16" i="28" a="1"/>
  <c r="D16" i="28" s="1"/>
  <c r="D27" i="28" a="1"/>
  <c r="D27" i="28" s="1"/>
  <c r="D23" i="28" a="1"/>
  <c r="D23" i="28" s="1"/>
  <c r="D39" i="28" a="1"/>
  <c r="D39" i="28" s="1"/>
  <c r="N558" i="19"/>
  <c r="H15" i="28" a="1"/>
  <c r="H15" i="28" s="1"/>
  <c r="K47" i="28" s="1"/>
  <c r="L47" i="28" s="1"/>
  <c r="D75" i="28" a="1"/>
  <c r="D75" i="28" s="1"/>
  <c r="D35" i="28" a="1"/>
  <c r="D35" i="28" s="1"/>
  <c r="D55" i="28" a="1"/>
  <c r="D55" i="28" s="1"/>
  <c r="D19" i="28" a="1"/>
  <c r="D19" i="28" s="1"/>
  <c r="D54" i="28" a="1"/>
  <c r="D54" i="28" s="1"/>
  <c r="D46" i="28" a="1"/>
  <c r="D46" i="28" s="1"/>
  <c r="D42" i="28" a="1"/>
  <c r="D42" i="28" s="1"/>
  <c r="D38" i="28" a="1"/>
  <c r="D38" i="28" s="1"/>
  <c r="D30" i="28" a="1"/>
  <c r="D30" i="28" s="1"/>
  <c r="D26" i="28" a="1"/>
  <c r="D26" i="28" s="1"/>
  <c r="D22" i="28" a="1"/>
  <c r="D22" i="28" s="1"/>
  <c r="D18" i="28" a="1"/>
  <c r="D18" i="28" s="1"/>
  <c r="D43" i="28" a="1"/>
  <c r="D43" i="28" s="1"/>
  <c r="D71" i="28" a="1"/>
  <c r="D71" i="28" s="1"/>
  <c r="D31" i="28" a="1"/>
  <c r="D31" i="28" s="1"/>
  <c r="D51" i="28" a="1"/>
  <c r="D51" i="28" s="1"/>
  <c r="D47" i="28" a="1"/>
  <c r="D47" i="28" s="1"/>
  <c r="D59" i="28" a="1"/>
  <c r="D59" i="28" s="1"/>
  <c r="D21" i="28" a="1"/>
  <c r="D21" i="28" s="1"/>
  <c r="D17" i="28" a="1"/>
  <c r="D17" i="28" s="1"/>
  <c r="N635" i="19"/>
  <c r="D15" i="28" a="1"/>
  <c r="D15" i="28" s="1"/>
  <c r="A870" i="15"/>
  <c r="A910" i="15" s="1"/>
  <c r="A950" i="15" s="1"/>
  <c r="A901" i="15"/>
  <c r="A941" i="15" s="1"/>
  <c r="A981" i="15" s="1"/>
  <c r="A893" i="15"/>
  <c r="A933" i="15" s="1"/>
  <c r="A973" i="15" s="1"/>
  <c r="A885" i="15"/>
  <c r="A925" i="15" s="1"/>
  <c r="A965" i="15" s="1"/>
  <c r="A877" i="15"/>
  <c r="A917" i="15" s="1"/>
  <c r="A957" i="15" s="1"/>
  <c r="A869" i="15"/>
  <c r="A909" i="15" s="1"/>
  <c r="A949" i="15" s="1"/>
  <c r="A887" i="15"/>
  <c r="A927" i="15" s="1"/>
  <c r="A967" i="15" s="1"/>
  <c r="A878" i="15"/>
  <c r="A918" i="15" s="1"/>
  <c r="A958" i="15" s="1"/>
  <c r="A900" i="15"/>
  <c r="A940" i="15" s="1"/>
  <c r="A980" i="15" s="1"/>
  <c r="A892" i="15"/>
  <c r="A932" i="15" s="1"/>
  <c r="A972" i="15" s="1"/>
  <c r="A884" i="15"/>
  <c r="A924" i="15" s="1"/>
  <c r="A964" i="15" s="1"/>
  <c r="A876" i="15"/>
  <c r="A916" i="15" s="1"/>
  <c r="A956" i="15" s="1"/>
  <c r="A868" i="15"/>
  <c r="A908" i="15" s="1"/>
  <c r="A948" i="15" s="1"/>
  <c r="A895" i="15"/>
  <c r="A935" i="15" s="1"/>
  <c r="A975" i="15" s="1"/>
  <c r="A899" i="15"/>
  <c r="A939" i="15" s="1"/>
  <c r="A979" i="15" s="1"/>
  <c r="A891" i="15"/>
  <c r="A931" i="15" s="1"/>
  <c r="A971" i="15" s="1"/>
  <c r="A883" i="15"/>
  <c r="A923" i="15" s="1"/>
  <c r="A963" i="15" s="1"/>
  <c r="A875" i="15"/>
  <c r="A915" i="15" s="1"/>
  <c r="A955" i="15" s="1"/>
  <c r="A903" i="15"/>
  <c r="A943" i="15" s="1"/>
  <c r="A983" i="15" s="1"/>
  <c r="A894" i="15"/>
  <c r="A934" i="15" s="1"/>
  <c r="A974" i="15" s="1"/>
  <c r="A898" i="15"/>
  <c r="A938" i="15" s="1"/>
  <c r="A978" i="15" s="1"/>
  <c r="A890" i="15"/>
  <c r="A930" i="15" s="1"/>
  <c r="A970" i="15" s="1"/>
  <c r="A882" i="15"/>
  <c r="A922" i="15" s="1"/>
  <c r="A962" i="15" s="1"/>
  <c r="A874" i="15"/>
  <c r="A914" i="15" s="1"/>
  <c r="A954" i="15" s="1"/>
  <c r="A902" i="15"/>
  <c r="A942" i="15" s="1"/>
  <c r="A982" i="15" s="1"/>
  <c r="A871" i="15"/>
  <c r="A911" i="15" s="1"/>
  <c r="A951" i="15" s="1"/>
  <c r="A886" i="15"/>
  <c r="A926" i="15" s="1"/>
  <c r="A966" i="15" s="1"/>
  <c r="A897" i="15"/>
  <c r="A937" i="15" s="1"/>
  <c r="A977" i="15" s="1"/>
  <c r="A889" i="15"/>
  <c r="A929" i="15" s="1"/>
  <c r="A969" i="15" s="1"/>
  <c r="A881" i="15"/>
  <c r="A921" i="15" s="1"/>
  <c r="A961" i="15" s="1"/>
  <c r="A873" i="15"/>
  <c r="A913" i="15" s="1"/>
  <c r="A953" i="15" s="1"/>
  <c r="A879" i="15"/>
  <c r="A919" i="15" s="1"/>
  <c r="A959" i="15" s="1"/>
  <c r="A867" i="15"/>
  <c r="A907" i="15" s="1"/>
  <c r="A947" i="15" s="1"/>
  <c r="A896" i="15"/>
  <c r="A936" i="15" s="1"/>
  <c r="A976" i="15" s="1"/>
  <c r="A888" i="15"/>
  <c r="A928" i="15" s="1"/>
  <c r="A968" i="15" s="1"/>
  <c r="A880" i="15"/>
  <c r="A920" i="15" s="1"/>
  <c r="A960" i="15" s="1"/>
  <c r="A872" i="15"/>
  <c r="A912" i="15" s="1"/>
  <c r="A952" i="15" s="1"/>
  <c r="C785" i="15"/>
  <c r="B787" i="15"/>
  <c r="B788" i="15" s="1"/>
  <c r="B747" i="15"/>
  <c r="M705" i="15"/>
  <c r="N705" i="15" s="1"/>
  <c r="I707" i="15"/>
  <c r="B707" i="15"/>
  <c r="H706" i="15"/>
  <c r="H707" i="15" s="1"/>
  <c r="H708" i="15" s="1"/>
  <c r="H709" i="15" s="1"/>
  <c r="H710" i="15" s="1"/>
  <c r="H711" i="15" s="1"/>
  <c r="H712" i="15" s="1"/>
  <c r="H713" i="15" s="1"/>
  <c r="H714" i="15" s="1"/>
  <c r="H715" i="15" s="1"/>
  <c r="H716" i="15" s="1"/>
  <c r="H717" i="15" s="1"/>
  <c r="H718" i="15" s="1"/>
  <c r="H719" i="15" s="1"/>
  <c r="H720" i="15" s="1"/>
  <c r="H721" i="15" s="1"/>
  <c r="H722" i="15" s="1"/>
  <c r="H723" i="15" s="1"/>
  <c r="H724" i="15" s="1"/>
  <c r="H725" i="15" s="1"/>
  <c r="H726" i="15" s="1"/>
  <c r="H727" i="15" s="1"/>
  <c r="H728" i="15" s="1"/>
  <c r="H729" i="15" s="1"/>
  <c r="H730" i="15" s="1"/>
  <c r="H731" i="15" s="1"/>
  <c r="H732" i="15" s="1"/>
  <c r="H733" i="15" s="1"/>
  <c r="H734" i="15" s="1"/>
  <c r="H735" i="15" s="1"/>
  <c r="H736" i="15" s="1"/>
  <c r="H737" i="15" s="1"/>
  <c r="H738" i="15" s="1"/>
  <c r="H739" i="15" s="1"/>
  <c r="H740" i="15" s="1"/>
  <c r="H741" i="15" s="1"/>
  <c r="H781" i="15" s="1"/>
  <c r="H821" i="15" s="1"/>
  <c r="D890" i="15"/>
  <c r="D930" i="15" s="1"/>
  <c r="D970" i="15" s="1"/>
  <c r="D885" i="15"/>
  <c r="D925" i="15" s="1"/>
  <c r="D965" i="15" s="1"/>
  <c r="D882" i="15"/>
  <c r="D922" i="15" s="1"/>
  <c r="D962" i="15" s="1"/>
  <c r="N795" i="19"/>
  <c r="N819" i="19"/>
  <c r="N1035" i="19"/>
  <c r="O1050" i="19"/>
  <c r="M795" i="19"/>
  <c r="M819" i="19"/>
  <c r="M1035" i="19"/>
  <c r="O795" i="19"/>
  <c r="O819" i="19"/>
  <c r="O1035" i="19"/>
  <c r="O573" i="19"/>
  <c r="M564" i="19"/>
  <c r="O810" i="19"/>
  <c r="M174" i="19"/>
  <c r="M804" i="19"/>
  <c r="L283" i="15"/>
  <c r="O487" i="19"/>
  <c r="N650" i="19"/>
  <c r="M881" i="19"/>
  <c r="M727" i="19"/>
  <c r="M487" i="19"/>
  <c r="N727" i="19"/>
  <c r="N487" i="19"/>
  <c r="O727" i="19"/>
  <c r="A28" i="15"/>
  <c r="A68" i="15" s="1"/>
  <c r="A19" i="15"/>
  <c r="A379" i="15" s="1"/>
  <c r="F379" i="15" s="1"/>
  <c r="I379" i="15" s="1"/>
  <c r="O97" i="19"/>
  <c r="M742" i="19"/>
  <c r="N790" i="19"/>
  <c r="N973" i="19"/>
  <c r="A44" i="15"/>
  <c r="F44" i="15" s="1"/>
  <c r="I44" i="15" s="1"/>
  <c r="N328" i="19"/>
  <c r="O174" i="19"/>
  <c r="N1021" i="19"/>
  <c r="M1021" i="19"/>
  <c r="P12" i="15"/>
  <c r="P13" i="15" s="1"/>
  <c r="P14" i="15" s="1"/>
  <c r="P15" i="15" s="1"/>
  <c r="E721" i="15"/>
  <c r="D843" i="15" s="1"/>
  <c r="E707" i="15"/>
  <c r="E747" i="15" s="1"/>
  <c r="E787" i="15" s="1"/>
  <c r="D827" i="15"/>
  <c r="E727" i="15"/>
  <c r="D841" i="15"/>
  <c r="E768" i="15"/>
  <c r="E808" i="15" s="1"/>
  <c r="E740" i="15"/>
  <c r="D828" i="15"/>
  <c r="V827" i="15" a="1"/>
  <c r="V827" i="15" s="1"/>
  <c r="E737" i="15"/>
  <c r="D831" i="15"/>
  <c r="E153" i="22"/>
  <c r="G173" i="22"/>
  <c r="C34" i="22"/>
  <c r="G758" i="15"/>
  <c r="G798" i="15" s="1"/>
  <c r="G774" i="15"/>
  <c r="G814" i="15" s="1"/>
  <c r="H753" i="15"/>
  <c r="H793" i="15" s="1"/>
  <c r="G750" i="15"/>
  <c r="G790" i="15" s="1"/>
  <c r="G766" i="15"/>
  <c r="G806" i="15" s="1"/>
  <c r="E745" i="15"/>
  <c r="E785" i="15" s="1"/>
  <c r="E760" i="15"/>
  <c r="E800" i="15" s="1"/>
  <c r="G777" i="15"/>
  <c r="G817" i="15" s="1"/>
  <c r="G769" i="15"/>
  <c r="G809" i="15" s="1"/>
  <c r="G761" i="15"/>
  <c r="G801" i="15" s="1"/>
  <c r="G753" i="15"/>
  <c r="G793" i="15" s="1"/>
  <c r="G780" i="15"/>
  <c r="G820" i="15" s="1"/>
  <c r="G772" i="15"/>
  <c r="G812" i="15" s="1"/>
  <c r="G764" i="15"/>
  <c r="G804" i="15" s="1"/>
  <c r="G756" i="15"/>
  <c r="G796" i="15" s="1"/>
  <c r="G748" i="15"/>
  <c r="G788" i="15" s="1"/>
  <c r="C747" i="15"/>
  <c r="C787" i="15" s="1"/>
  <c r="H745" i="15"/>
  <c r="H785" i="15" s="1"/>
  <c r="G775" i="15"/>
  <c r="G815" i="15" s="1"/>
  <c r="G767" i="15"/>
  <c r="G807" i="15" s="1"/>
  <c r="G759" i="15"/>
  <c r="G799" i="15" s="1"/>
  <c r="G751" i="15"/>
  <c r="G791" i="15" s="1"/>
  <c r="H746" i="15"/>
  <c r="H786" i="15" s="1"/>
  <c r="G778" i="15"/>
  <c r="G818" i="15" s="1"/>
  <c r="G770" i="15"/>
  <c r="G810" i="15" s="1"/>
  <c r="G762" i="15"/>
  <c r="G802" i="15" s="1"/>
  <c r="H757" i="15"/>
  <c r="H797" i="15" s="1"/>
  <c r="G754" i="15"/>
  <c r="G794" i="15" s="1"/>
  <c r="H749" i="15"/>
  <c r="H789" i="15" s="1"/>
  <c r="G746" i="15"/>
  <c r="G786" i="15" s="1"/>
  <c r="G773" i="15"/>
  <c r="G813" i="15" s="1"/>
  <c r="G765" i="15"/>
  <c r="G805" i="15" s="1"/>
  <c r="H760" i="15"/>
  <c r="H800" i="15" s="1"/>
  <c r="E759" i="15"/>
  <c r="E799" i="15" s="1"/>
  <c r="G757" i="15"/>
  <c r="G797" i="15" s="1"/>
  <c r="H752" i="15"/>
  <c r="H792" i="15" s="1"/>
  <c r="G749" i="15"/>
  <c r="G789" i="15" s="1"/>
  <c r="F746" i="15"/>
  <c r="F786" i="15" s="1"/>
  <c r="G776" i="15"/>
  <c r="G816" i="15" s="1"/>
  <c r="G768" i="15"/>
  <c r="G808" i="15" s="1"/>
  <c r="H763" i="15"/>
  <c r="H803" i="15" s="1"/>
  <c r="G760" i="15"/>
  <c r="G800" i="15" s="1"/>
  <c r="G752" i="15"/>
  <c r="G792" i="15" s="1"/>
  <c r="H747" i="15"/>
  <c r="H787" i="15" s="1"/>
  <c r="E746" i="15"/>
  <c r="E786" i="15" s="1"/>
  <c r="G779" i="15"/>
  <c r="G819" i="15" s="1"/>
  <c r="G771" i="15"/>
  <c r="G811" i="15" s="1"/>
  <c r="G763" i="15"/>
  <c r="G803" i="15" s="1"/>
  <c r="H758" i="15"/>
  <c r="H798" i="15" s="1"/>
  <c r="G755" i="15"/>
  <c r="G795" i="15" s="1"/>
  <c r="H750" i="15"/>
  <c r="H790" i="15" s="1"/>
  <c r="E749" i="15"/>
  <c r="E789" i="15" s="1"/>
  <c r="G747" i="15"/>
  <c r="G787" i="15" s="1"/>
  <c r="C746" i="15"/>
  <c r="C786" i="15" s="1"/>
  <c r="E726" i="15"/>
  <c r="F707" i="15"/>
  <c r="F747" i="15" s="1"/>
  <c r="F787" i="15" s="1"/>
  <c r="E708" i="15"/>
  <c r="D830" i="15" s="1"/>
  <c r="E710" i="15"/>
  <c r="E741" i="15"/>
  <c r="A565" i="15"/>
  <c r="F565" i="15" s="1"/>
  <c r="I565" i="15" s="1"/>
  <c r="A569" i="15"/>
  <c r="F569" i="15" s="1"/>
  <c r="I569" i="15" s="1"/>
  <c r="A351" i="15"/>
  <c r="F351" i="15" s="1"/>
  <c r="I351" i="15" s="1"/>
  <c r="A529" i="15"/>
  <c r="F529" i="15" s="1"/>
  <c r="I529" i="15" s="1"/>
  <c r="F12" i="15"/>
  <c r="P92" i="15"/>
  <c r="P93" i="15" s="1"/>
  <c r="F92" i="15"/>
  <c r="P292" i="15"/>
  <c r="P293" i="15" s="1"/>
  <c r="F292" i="15"/>
  <c r="P132" i="15"/>
  <c r="P133" i="15" s="1"/>
  <c r="F132" i="15"/>
  <c r="P332" i="15"/>
  <c r="P333" i="15" s="1"/>
  <c r="F332" i="15"/>
  <c r="A530" i="15"/>
  <c r="F530" i="15" s="1"/>
  <c r="I530" i="15" s="1"/>
  <c r="A570" i="15"/>
  <c r="F570" i="15" s="1"/>
  <c r="I570" i="15" s="1"/>
  <c r="A566" i="15"/>
  <c r="F566" i="15" s="1"/>
  <c r="I566" i="15" s="1"/>
  <c r="P372" i="15"/>
  <c r="P373" i="15" s="1"/>
  <c r="F372" i="15"/>
  <c r="P412" i="15"/>
  <c r="P413" i="15" s="1"/>
  <c r="F412" i="15"/>
  <c r="A526" i="15"/>
  <c r="F526" i="15" s="1"/>
  <c r="I526" i="15" s="1"/>
  <c r="P172" i="15"/>
  <c r="P173" i="15" s="1"/>
  <c r="F172" i="15"/>
  <c r="A561" i="15"/>
  <c r="A562" i="15"/>
  <c r="F562" i="15" s="1"/>
  <c r="I562" i="15" s="1"/>
  <c r="P492" i="15"/>
  <c r="P493" i="15" s="1"/>
  <c r="F492" i="15"/>
  <c r="A410" i="15"/>
  <c r="F410" i="15" s="1"/>
  <c r="I410" i="15" s="1"/>
  <c r="A519" i="15"/>
  <c r="F519" i="15" s="1"/>
  <c r="I519" i="15" s="1"/>
  <c r="A568" i="15"/>
  <c r="F568" i="15" s="1"/>
  <c r="I568" i="15" s="1"/>
  <c r="F252" i="15"/>
  <c r="P532" i="15"/>
  <c r="P533" i="15" s="1"/>
  <c r="P534" i="15" s="1"/>
  <c r="F532" i="15"/>
  <c r="A471" i="15"/>
  <c r="F471" i="15" s="1"/>
  <c r="I471" i="15" s="1"/>
  <c r="A518" i="15"/>
  <c r="F518" i="15" s="1"/>
  <c r="I518" i="15" s="1"/>
  <c r="F212" i="15"/>
  <c r="P52" i="15"/>
  <c r="P53" i="15" s="1"/>
  <c r="F52" i="15"/>
  <c r="A462" i="15"/>
  <c r="F462" i="15" s="1"/>
  <c r="I462" i="15" s="1"/>
  <c r="A514" i="15"/>
  <c r="F514" i="15" s="1"/>
  <c r="I514" i="15" s="1"/>
  <c r="A567" i="15"/>
  <c r="F567" i="15" s="1"/>
  <c r="I567" i="15" s="1"/>
  <c r="A563" i="15"/>
  <c r="F563" i="15" s="1"/>
  <c r="I563" i="15" s="1"/>
  <c r="A560" i="15"/>
  <c r="F452" i="15"/>
  <c r="C709" i="15"/>
  <c r="C749" i="15" s="1"/>
  <c r="C789" i="15" s="1"/>
  <c r="S104" i="19"/>
  <c r="S185" i="19"/>
  <c r="R104" i="19"/>
  <c r="R31" i="19"/>
  <c r="S27" i="19"/>
  <c r="Q27" i="19"/>
  <c r="Q335" i="19"/>
  <c r="O328" i="19"/>
  <c r="Q416" i="19"/>
  <c r="S489" i="19"/>
  <c r="R643" i="19"/>
  <c r="R724" i="19"/>
  <c r="S797" i="19"/>
  <c r="Q878" i="19"/>
  <c r="S262" i="19"/>
  <c r="S412" i="19"/>
  <c r="R489" i="19"/>
  <c r="Q643" i="19"/>
  <c r="Q724" i="19"/>
  <c r="R797" i="19"/>
  <c r="S874" i="19"/>
  <c r="Q955" i="19"/>
  <c r="R185" i="19"/>
  <c r="R262" i="19"/>
  <c r="M328" i="19"/>
  <c r="R412" i="19"/>
  <c r="Q489" i="19"/>
  <c r="S720" i="19"/>
  <c r="Q797" i="19"/>
  <c r="R874" i="19"/>
  <c r="S951" i="19"/>
  <c r="Q104" i="19"/>
  <c r="Q185" i="19"/>
  <c r="Q262" i="19"/>
  <c r="Q412" i="19"/>
  <c r="S570" i="19"/>
  <c r="R720" i="19"/>
  <c r="Q874" i="19"/>
  <c r="R951" i="19"/>
  <c r="S31" i="19"/>
  <c r="S108" i="19"/>
  <c r="S181" i="19"/>
  <c r="S258" i="19"/>
  <c r="S339" i="19"/>
  <c r="R570" i="19"/>
  <c r="S647" i="19"/>
  <c r="Q720" i="19"/>
  <c r="R108" i="19"/>
  <c r="R181" i="19"/>
  <c r="R258" i="19"/>
  <c r="R339" i="19"/>
  <c r="S493" i="19"/>
  <c r="Q570" i="19"/>
  <c r="S566" i="19"/>
  <c r="R647" i="19"/>
  <c r="S801" i="19"/>
  <c r="Q31" i="19"/>
  <c r="R27" i="19"/>
  <c r="Q108" i="19"/>
  <c r="Q181" i="19"/>
  <c r="Q258" i="19"/>
  <c r="Q339" i="19"/>
  <c r="S335" i="19"/>
  <c r="S416" i="19"/>
  <c r="R493" i="19"/>
  <c r="R566" i="19"/>
  <c r="Q647" i="19"/>
  <c r="R801" i="19"/>
  <c r="S878" i="19"/>
  <c r="R335" i="19"/>
  <c r="R416" i="19"/>
  <c r="Q493" i="19"/>
  <c r="Q566" i="19"/>
  <c r="S643" i="19"/>
  <c r="S724" i="19"/>
  <c r="Q801" i="19"/>
  <c r="R878" i="19"/>
  <c r="S1028" i="19"/>
  <c r="Q951" i="19"/>
  <c r="R1028" i="19"/>
  <c r="Q1028" i="19"/>
  <c r="O1021" i="19"/>
  <c r="S955" i="19"/>
  <c r="R955" i="19"/>
  <c r="S1032" i="19"/>
  <c r="R1032" i="19"/>
  <c r="Q1032" i="19"/>
  <c r="A558" i="15"/>
  <c r="A550" i="15"/>
  <c r="A542" i="15"/>
  <c r="A469" i="15"/>
  <c r="F469" i="15" s="1"/>
  <c r="I469" i="15" s="1"/>
  <c r="A525" i="15"/>
  <c r="F525" i="15" s="1"/>
  <c r="I525" i="15" s="1"/>
  <c r="A557" i="15"/>
  <c r="F557" i="15" s="1"/>
  <c r="I557" i="15" s="1"/>
  <c r="A549" i="15"/>
  <c r="F549" i="15" s="1"/>
  <c r="I549" i="15" s="1"/>
  <c r="A541" i="15"/>
  <c r="F541" i="15" s="1"/>
  <c r="I541" i="15" s="1"/>
  <c r="A556" i="15"/>
  <c r="A540" i="15"/>
  <c r="A523" i="15"/>
  <c r="F523" i="15" s="1"/>
  <c r="I523" i="15" s="1"/>
  <c r="A555" i="15"/>
  <c r="A547" i="15"/>
  <c r="A510" i="15"/>
  <c r="A554" i="15"/>
  <c r="A546" i="15"/>
  <c r="A538" i="15"/>
  <c r="A487" i="15"/>
  <c r="F487" i="15" s="1"/>
  <c r="I487" i="15" s="1"/>
  <c r="A528" i="15"/>
  <c r="F528" i="15" s="1"/>
  <c r="I528" i="15" s="1"/>
  <c r="A522" i="15"/>
  <c r="F522" i="15" s="1"/>
  <c r="I522" i="15" s="1"/>
  <c r="A515" i="15"/>
  <c r="F515" i="15" s="1"/>
  <c r="I515" i="15" s="1"/>
  <c r="A553" i="15"/>
  <c r="A545" i="15"/>
  <c r="A537" i="15"/>
  <c r="A516" i="15"/>
  <c r="F516" i="15" s="1"/>
  <c r="I516" i="15" s="1"/>
  <c r="A478" i="15"/>
  <c r="F478" i="15" s="1"/>
  <c r="I478" i="15" s="1"/>
  <c r="A502" i="15"/>
  <c r="A527" i="15"/>
  <c r="F527" i="15" s="1"/>
  <c r="I527" i="15" s="1"/>
  <c r="A521" i="15"/>
  <c r="F521" i="15" s="1"/>
  <c r="I521" i="15" s="1"/>
  <c r="A552" i="15"/>
  <c r="A544" i="15"/>
  <c r="A536" i="15"/>
  <c r="A520" i="15"/>
  <c r="F520" i="15" s="1"/>
  <c r="I520" i="15" s="1"/>
  <c r="A543" i="15"/>
  <c r="F543" i="15" s="1"/>
  <c r="I543" i="15" s="1"/>
  <c r="A535" i="15"/>
  <c r="F535" i="15" s="1"/>
  <c r="I535" i="15" s="1"/>
  <c r="A494" i="15"/>
  <c r="A422" i="15"/>
  <c r="A490" i="15"/>
  <c r="F490" i="15" s="1"/>
  <c r="I490" i="15" s="1"/>
  <c r="A481" i="15"/>
  <c r="F481" i="15" s="1"/>
  <c r="I481" i="15" s="1"/>
  <c r="A474" i="15"/>
  <c r="F474" i="15" s="1"/>
  <c r="I474" i="15" s="1"/>
  <c r="A465" i="15"/>
  <c r="F465" i="15" s="1"/>
  <c r="I465" i="15" s="1"/>
  <c r="A500" i="15"/>
  <c r="A446" i="15"/>
  <c r="F446" i="15" s="1"/>
  <c r="I446" i="15" s="1"/>
  <c r="A483" i="15"/>
  <c r="F483" i="15" s="1"/>
  <c r="I483" i="15" s="1"/>
  <c r="A480" i="15"/>
  <c r="F480" i="15" s="1"/>
  <c r="I480" i="15" s="1"/>
  <c r="A467" i="15"/>
  <c r="F467" i="15" s="1"/>
  <c r="I467" i="15" s="1"/>
  <c r="A464" i="15"/>
  <c r="F464" i="15" s="1"/>
  <c r="I464" i="15" s="1"/>
  <c r="A507" i="15"/>
  <c r="A485" i="15"/>
  <c r="F485" i="15" s="1"/>
  <c r="I485" i="15" s="1"/>
  <c r="A437" i="15"/>
  <c r="F437" i="15" s="1"/>
  <c r="I437" i="15" s="1"/>
  <c r="A486" i="15"/>
  <c r="F486" i="15" s="1"/>
  <c r="I486" i="15" s="1"/>
  <c r="A477" i="15"/>
  <c r="F477" i="15" s="1"/>
  <c r="I477" i="15" s="1"/>
  <c r="A470" i="15"/>
  <c r="F470" i="15" s="1"/>
  <c r="I470" i="15" s="1"/>
  <c r="A461" i="15"/>
  <c r="F461" i="15" s="1"/>
  <c r="I461" i="15" s="1"/>
  <c r="A506" i="15"/>
  <c r="A498" i="15"/>
  <c r="A433" i="15"/>
  <c r="F433" i="15" s="1"/>
  <c r="I433" i="15" s="1"/>
  <c r="A479" i="15"/>
  <c r="F479" i="15" s="1"/>
  <c r="I479" i="15" s="1"/>
  <c r="A476" i="15"/>
  <c r="F476" i="15" s="1"/>
  <c r="I476" i="15" s="1"/>
  <c r="A463" i="15"/>
  <c r="F463" i="15" s="1"/>
  <c r="I463" i="15" s="1"/>
  <c r="A460" i="15"/>
  <c r="F460" i="15" s="1"/>
  <c r="I460" i="15" s="1"/>
  <c r="A513" i="15"/>
  <c r="A497" i="15"/>
  <c r="A430" i="15"/>
  <c r="F430" i="15" s="1"/>
  <c r="I430" i="15" s="1"/>
  <c r="A489" i="15"/>
  <c r="F489" i="15" s="1"/>
  <c r="I489" i="15" s="1"/>
  <c r="A482" i="15"/>
  <c r="F482" i="15" s="1"/>
  <c r="I482" i="15" s="1"/>
  <c r="A466" i="15"/>
  <c r="F466" i="15" s="1"/>
  <c r="I466" i="15" s="1"/>
  <c r="A512" i="15"/>
  <c r="A504" i="15"/>
  <c r="A496" i="15"/>
  <c r="A427" i="15"/>
  <c r="F427" i="15" s="1"/>
  <c r="I427" i="15" s="1"/>
  <c r="A488" i="15"/>
  <c r="F488" i="15" s="1"/>
  <c r="I488" i="15" s="1"/>
  <c r="A475" i="15"/>
  <c r="F475" i="15" s="1"/>
  <c r="I475" i="15" s="1"/>
  <c r="A511" i="15"/>
  <c r="A503" i="15"/>
  <c r="A495" i="15"/>
  <c r="F472" i="15"/>
  <c r="I472" i="15" s="1"/>
  <c r="A400" i="15"/>
  <c r="F400" i="15" s="1"/>
  <c r="I400" i="15" s="1"/>
  <c r="A378" i="15"/>
  <c r="F378" i="15" s="1"/>
  <c r="I378" i="15" s="1"/>
  <c r="A346" i="15"/>
  <c r="F346" i="15" s="1"/>
  <c r="I346" i="15" s="1"/>
  <c r="A399" i="15"/>
  <c r="F399" i="15" s="1"/>
  <c r="I399" i="15" s="1"/>
  <c r="A426" i="15"/>
  <c r="A439" i="15"/>
  <c r="F439" i="15" s="1"/>
  <c r="I439" i="15" s="1"/>
  <c r="A436" i="15"/>
  <c r="F436" i="15" s="1"/>
  <c r="I436" i="15" s="1"/>
  <c r="A454" i="15"/>
  <c r="P454" i="15" s="1"/>
  <c r="A391" i="15"/>
  <c r="F391" i="15" s="1"/>
  <c r="I391" i="15" s="1"/>
  <c r="A418" i="15"/>
  <c r="A448" i="15"/>
  <c r="F448" i="15" s="1"/>
  <c r="I448" i="15" s="1"/>
  <c r="A435" i="15"/>
  <c r="F435" i="15" s="1"/>
  <c r="I435" i="15" s="1"/>
  <c r="A432" i="15"/>
  <c r="F432" i="15" s="1"/>
  <c r="I432" i="15" s="1"/>
  <c r="A408" i="15"/>
  <c r="F408" i="15" s="1"/>
  <c r="I408" i="15" s="1"/>
  <c r="A386" i="15"/>
  <c r="F386" i="15" s="1"/>
  <c r="I386" i="15" s="1"/>
  <c r="A445" i="15"/>
  <c r="F445" i="15" s="1"/>
  <c r="I445" i="15" s="1"/>
  <c r="A438" i="15"/>
  <c r="F438" i="15" s="1"/>
  <c r="I438" i="15" s="1"/>
  <c r="A429" i="15"/>
  <c r="F429" i="15" s="1"/>
  <c r="I429" i="15" s="1"/>
  <c r="A458" i="15"/>
  <c r="A407" i="15"/>
  <c r="F407" i="15" s="1"/>
  <c r="I407" i="15" s="1"/>
  <c r="A447" i="15"/>
  <c r="F447" i="15" s="1"/>
  <c r="I447" i="15" s="1"/>
  <c r="A431" i="15"/>
  <c r="F431" i="15" s="1"/>
  <c r="I431" i="15" s="1"/>
  <c r="A402" i="15"/>
  <c r="F402" i="15" s="1"/>
  <c r="I402" i="15" s="1"/>
  <c r="A384" i="15"/>
  <c r="F384" i="15" s="1"/>
  <c r="I384" i="15" s="1"/>
  <c r="A450" i="15"/>
  <c r="F450" i="15" s="1"/>
  <c r="I450" i="15" s="1"/>
  <c r="A434" i="15"/>
  <c r="F434" i="15" s="1"/>
  <c r="I434" i="15" s="1"/>
  <c r="A456" i="15"/>
  <c r="A394" i="15"/>
  <c r="F394" i="15" s="1"/>
  <c r="I394" i="15" s="1"/>
  <c r="A449" i="15"/>
  <c r="F449" i="15" s="1"/>
  <c r="I449" i="15" s="1"/>
  <c r="A442" i="15"/>
  <c r="F442" i="15" s="1"/>
  <c r="I442" i="15" s="1"/>
  <c r="A355" i="15"/>
  <c r="F355" i="15" s="1"/>
  <c r="I355" i="15" s="1"/>
  <c r="A383" i="15"/>
  <c r="F383" i="15" s="1"/>
  <c r="I383" i="15" s="1"/>
  <c r="A443" i="15"/>
  <c r="F443" i="15" s="1"/>
  <c r="I443" i="15" s="1"/>
  <c r="A455" i="15"/>
  <c r="F440" i="15"/>
  <c r="I440" i="15" s="1"/>
  <c r="A265" i="15"/>
  <c r="F265" i="15" s="1"/>
  <c r="I265" i="15" s="1"/>
  <c r="A414" i="15"/>
  <c r="A313" i="15"/>
  <c r="F313" i="15" s="1"/>
  <c r="I313" i="15" s="1"/>
  <c r="A352" i="15"/>
  <c r="F352" i="15" s="1"/>
  <c r="I352" i="15" s="1"/>
  <c r="A409" i="15"/>
  <c r="F409" i="15" s="1"/>
  <c r="I409" i="15" s="1"/>
  <c r="A406" i="15"/>
  <c r="F406" i="15" s="1"/>
  <c r="I406" i="15" s="1"/>
  <c r="A403" i="15"/>
  <c r="F403" i="15" s="1"/>
  <c r="I403" i="15" s="1"/>
  <c r="A393" i="15"/>
  <c r="F393" i="15" s="1"/>
  <c r="I393" i="15" s="1"/>
  <c r="A390" i="15"/>
  <c r="F390" i="15" s="1"/>
  <c r="I390" i="15" s="1"/>
  <c r="A387" i="15"/>
  <c r="F387" i="15" s="1"/>
  <c r="I387" i="15" s="1"/>
  <c r="A420" i="15"/>
  <c r="F420" i="15" s="1"/>
  <c r="I420" i="15" s="1"/>
  <c r="A421" i="15"/>
  <c r="A370" i="15"/>
  <c r="F370" i="15" s="1"/>
  <c r="I370" i="15" s="1"/>
  <c r="A396" i="15"/>
  <c r="F396" i="15" s="1"/>
  <c r="I396" i="15" s="1"/>
  <c r="A380" i="15"/>
  <c r="F380" i="15" s="1"/>
  <c r="I380" i="15" s="1"/>
  <c r="A392" i="15"/>
  <c r="F392" i="15" s="1"/>
  <c r="I392" i="15" s="1"/>
  <c r="A425" i="15"/>
  <c r="A417" i="15"/>
  <c r="A381" i="15"/>
  <c r="F381" i="15" s="1"/>
  <c r="I381" i="15" s="1"/>
  <c r="A362" i="15"/>
  <c r="F362" i="15" s="1"/>
  <c r="I362" i="15" s="1"/>
  <c r="A401" i="15"/>
  <c r="F401" i="15" s="1"/>
  <c r="I401" i="15" s="1"/>
  <c r="A398" i="15"/>
  <c r="F398" i="15" s="1"/>
  <c r="I398" i="15" s="1"/>
  <c r="A385" i="15"/>
  <c r="F385" i="15" s="1"/>
  <c r="I385" i="15" s="1"/>
  <c r="A382" i="15"/>
  <c r="F382" i="15" s="1"/>
  <c r="I382" i="15" s="1"/>
  <c r="A397" i="15"/>
  <c r="F397" i="15" s="1"/>
  <c r="I397" i="15" s="1"/>
  <c r="A405" i="15"/>
  <c r="F405" i="15" s="1"/>
  <c r="I405" i="15" s="1"/>
  <c r="A389" i="15"/>
  <c r="F389" i="15" s="1"/>
  <c r="I389" i="15" s="1"/>
  <c r="A359" i="15"/>
  <c r="F359" i="15" s="1"/>
  <c r="I359" i="15" s="1"/>
  <c r="A423" i="15"/>
  <c r="A415" i="15"/>
  <c r="A309" i="15"/>
  <c r="F309" i="15" s="1"/>
  <c r="I309" i="15" s="1"/>
  <c r="A330" i="15"/>
  <c r="F330" i="15" s="1"/>
  <c r="I330" i="15" s="1"/>
  <c r="A300" i="15"/>
  <c r="F300" i="15" s="1"/>
  <c r="I300" i="15" s="1"/>
  <c r="A369" i="15"/>
  <c r="F369" i="15" s="1"/>
  <c r="I369" i="15" s="1"/>
  <c r="A358" i="15"/>
  <c r="F358" i="15" s="1"/>
  <c r="I358" i="15" s="1"/>
  <c r="A345" i="15"/>
  <c r="F345" i="15" s="1"/>
  <c r="I345" i="15" s="1"/>
  <c r="A341" i="15"/>
  <c r="A298" i="15"/>
  <c r="F298" i="15" s="1"/>
  <c r="I298" i="15" s="1"/>
  <c r="A368" i="15"/>
  <c r="F368" i="15" s="1"/>
  <c r="I368" i="15" s="1"/>
  <c r="A365" i="15"/>
  <c r="F365" i="15" s="1"/>
  <c r="I365" i="15" s="1"/>
  <c r="A354" i="15"/>
  <c r="F354" i="15" s="1"/>
  <c r="I354" i="15" s="1"/>
  <c r="A344" i="15"/>
  <c r="F344" i="15" s="1"/>
  <c r="I344" i="15" s="1"/>
  <c r="A340" i="15"/>
  <c r="F340" i="15" s="1"/>
  <c r="I340" i="15" s="1"/>
  <c r="A334" i="15"/>
  <c r="A361" i="15"/>
  <c r="F361" i="15" s="1"/>
  <c r="I361" i="15" s="1"/>
  <c r="A377" i="15"/>
  <c r="A366" i="15"/>
  <c r="F366" i="15" s="1"/>
  <c r="I366" i="15" s="1"/>
  <c r="A374" i="15"/>
  <c r="A317" i="15"/>
  <c r="F317" i="15" s="1"/>
  <c r="I317" i="15" s="1"/>
  <c r="A367" i="15"/>
  <c r="F367" i="15" s="1"/>
  <c r="I367" i="15" s="1"/>
  <c r="A360" i="15"/>
  <c r="F360" i="15" s="1"/>
  <c r="I360" i="15" s="1"/>
  <c r="A357" i="15"/>
  <c r="F357" i="15" s="1"/>
  <c r="I357" i="15" s="1"/>
  <c r="A350" i="15"/>
  <c r="F350" i="15" s="1"/>
  <c r="I350" i="15" s="1"/>
  <c r="A343" i="15"/>
  <c r="F343" i="15" s="1"/>
  <c r="I343" i="15" s="1"/>
  <c r="A376" i="15"/>
  <c r="A349" i="15"/>
  <c r="F349" i="15" s="1"/>
  <c r="I349" i="15" s="1"/>
  <c r="A363" i="15"/>
  <c r="F363" i="15" s="1"/>
  <c r="I363" i="15" s="1"/>
  <c r="A356" i="15"/>
  <c r="F356" i="15" s="1"/>
  <c r="I356" i="15" s="1"/>
  <c r="A353" i="15"/>
  <c r="F353" i="15" s="1"/>
  <c r="I353" i="15" s="1"/>
  <c r="A342" i="15"/>
  <c r="F342" i="15" s="1"/>
  <c r="I342" i="15" s="1"/>
  <c r="A375" i="15"/>
  <c r="A323" i="15"/>
  <c r="F323" i="15" s="1"/>
  <c r="I323" i="15" s="1"/>
  <c r="A320" i="15"/>
  <c r="F320" i="15" s="1"/>
  <c r="I320" i="15" s="1"/>
  <c r="A304" i="15"/>
  <c r="F304" i="15" s="1"/>
  <c r="I304" i="15" s="1"/>
  <c r="A326" i="15"/>
  <c r="F326" i="15" s="1"/>
  <c r="I326" i="15" s="1"/>
  <c r="A319" i="15"/>
  <c r="F319" i="15" s="1"/>
  <c r="I319" i="15" s="1"/>
  <c r="A316" i="15"/>
  <c r="F316" i="15" s="1"/>
  <c r="I316" i="15" s="1"/>
  <c r="A303" i="15"/>
  <c r="F303" i="15" s="1"/>
  <c r="I303" i="15" s="1"/>
  <c r="A328" i="15"/>
  <c r="F328" i="15" s="1"/>
  <c r="I328" i="15" s="1"/>
  <c r="A264" i="15"/>
  <c r="F264" i="15" s="1"/>
  <c r="I264" i="15" s="1"/>
  <c r="A322" i="15"/>
  <c r="F322" i="15" s="1"/>
  <c r="I322" i="15" s="1"/>
  <c r="A315" i="15"/>
  <c r="F315" i="15" s="1"/>
  <c r="I315" i="15" s="1"/>
  <c r="A312" i="15"/>
  <c r="F312" i="15" s="1"/>
  <c r="I312" i="15" s="1"/>
  <c r="A307" i="15"/>
  <c r="F307" i="15" s="1"/>
  <c r="I307" i="15" s="1"/>
  <c r="A338" i="15"/>
  <c r="A286" i="15"/>
  <c r="F286" i="15" s="1"/>
  <c r="I286" i="15" s="1"/>
  <c r="A329" i="15"/>
  <c r="F329" i="15" s="1"/>
  <c r="I329" i="15" s="1"/>
  <c r="A318" i="15"/>
  <c r="F318" i="15" s="1"/>
  <c r="I318" i="15" s="1"/>
  <c r="A311" i="15"/>
  <c r="F311" i="15" s="1"/>
  <c r="I311" i="15" s="1"/>
  <c r="A302" i="15"/>
  <c r="F302" i="15" s="1"/>
  <c r="I302" i="15" s="1"/>
  <c r="A337" i="15"/>
  <c r="A327" i="15"/>
  <c r="F327" i="15" s="1"/>
  <c r="I327" i="15" s="1"/>
  <c r="A325" i="15"/>
  <c r="F325" i="15" s="1"/>
  <c r="I325" i="15" s="1"/>
  <c r="A306" i="15"/>
  <c r="F306" i="15" s="1"/>
  <c r="I306" i="15" s="1"/>
  <c r="A301" i="15"/>
  <c r="F301" i="15" s="1"/>
  <c r="I301" i="15" s="1"/>
  <c r="A336" i="15"/>
  <c r="F336" i="15" s="1"/>
  <c r="I336" i="15" s="1"/>
  <c r="A267" i="15"/>
  <c r="F267" i="15" s="1"/>
  <c r="I267" i="15" s="1"/>
  <c r="A321" i="15"/>
  <c r="F321" i="15" s="1"/>
  <c r="I321" i="15" s="1"/>
  <c r="A310" i="15"/>
  <c r="F310" i="15" s="1"/>
  <c r="I310" i="15" s="1"/>
  <c r="A305" i="15"/>
  <c r="F305" i="15" s="1"/>
  <c r="I305" i="15" s="1"/>
  <c r="A335" i="15"/>
  <c r="A245" i="15"/>
  <c r="F245" i="15" s="1"/>
  <c r="I245" i="15" s="1"/>
  <c r="A261" i="15"/>
  <c r="F261" i="15" s="1"/>
  <c r="I261" i="15" s="1"/>
  <c r="A289" i="15"/>
  <c r="F289" i="15" s="1"/>
  <c r="I289" i="15" s="1"/>
  <c r="A282" i="15"/>
  <c r="F282" i="15" s="1"/>
  <c r="I282" i="15" s="1"/>
  <c r="A279" i="15"/>
  <c r="F279" i="15" s="1"/>
  <c r="I279" i="15" s="1"/>
  <c r="A271" i="15"/>
  <c r="F271" i="15" s="1"/>
  <c r="I271" i="15" s="1"/>
  <c r="A294" i="15"/>
  <c r="A236" i="15"/>
  <c r="F236" i="15" s="1"/>
  <c r="I236" i="15" s="1"/>
  <c r="A263" i="15"/>
  <c r="F263" i="15" s="1"/>
  <c r="I263" i="15" s="1"/>
  <c r="A285" i="15"/>
  <c r="F285" i="15" s="1"/>
  <c r="I285" i="15" s="1"/>
  <c r="A278" i="15"/>
  <c r="F278" i="15" s="1"/>
  <c r="I278" i="15" s="1"/>
  <c r="A275" i="15"/>
  <c r="F275" i="15" s="1"/>
  <c r="I275" i="15" s="1"/>
  <c r="A270" i="15"/>
  <c r="F270" i="15" s="1"/>
  <c r="I270" i="15" s="1"/>
  <c r="A235" i="15"/>
  <c r="F235" i="15" s="1"/>
  <c r="I235" i="15" s="1"/>
  <c r="A260" i="15"/>
  <c r="A281" i="15"/>
  <c r="F281" i="15" s="1"/>
  <c r="I281" i="15" s="1"/>
  <c r="A274" i="15"/>
  <c r="F274" i="15" s="1"/>
  <c r="I274" i="15" s="1"/>
  <c r="A229" i="15"/>
  <c r="F229" i="15" s="1"/>
  <c r="I229" i="15" s="1"/>
  <c r="A288" i="15"/>
  <c r="F288" i="15" s="1"/>
  <c r="I288" i="15" s="1"/>
  <c r="A277" i="15"/>
  <c r="F277" i="15" s="1"/>
  <c r="I277" i="15" s="1"/>
  <c r="A269" i="15"/>
  <c r="F269" i="15" s="1"/>
  <c r="I269" i="15" s="1"/>
  <c r="A266" i="15"/>
  <c r="A262" i="15"/>
  <c r="F262" i="15" s="1"/>
  <c r="I262" i="15" s="1"/>
  <c r="A273" i="15"/>
  <c r="F273" i="15" s="1"/>
  <c r="I273" i="15" s="1"/>
  <c r="A297" i="15"/>
  <c r="F297" i="15" s="1"/>
  <c r="I297" i="15" s="1"/>
  <c r="A200" i="15"/>
  <c r="F200" i="15" s="1"/>
  <c r="I200" i="15" s="1"/>
  <c r="A254" i="15"/>
  <c r="P254" i="15" s="1"/>
  <c r="A280" i="15"/>
  <c r="F280" i="15" s="1"/>
  <c r="I280" i="15" s="1"/>
  <c r="A272" i="15"/>
  <c r="F272" i="15" s="1"/>
  <c r="I272" i="15" s="1"/>
  <c r="A296" i="15"/>
  <c r="F296" i="15" s="1"/>
  <c r="I296" i="15" s="1"/>
  <c r="A290" i="15"/>
  <c r="F290" i="15" s="1"/>
  <c r="I290" i="15" s="1"/>
  <c r="A287" i="15"/>
  <c r="F287" i="15" s="1"/>
  <c r="I287" i="15" s="1"/>
  <c r="A276" i="15"/>
  <c r="F276" i="15" s="1"/>
  <c r="I276" i="15" s="1"/>
  <c r="A295" i="15"/>
  <c r="A238" i="15"/>
  <c r="F238" i="15" s="1"/>
  <c r="I238" i="15" s="1"/>
  <c r="A70" i="15"/>
  <c r="A193" i="15"/>
  <c r="F193" i="15" s="1"/>
  <c r="I193" i="15" s="1"/>
  <c r="A225" i="15"/>
  <c r="F225" i="15" s="1"/>
  <c r="I225" i="15" s="1"/>
  <c r="A248" i="15"/>
  <c r="F248" i="15" s="1"/>
  <c r="I248" i="15" s="1"/>
  <c r="A241" i="15"/>
  <c r="F241" i="15" s="1"/>
  <c r="I241" i="15" s="1"/>
  <c r="A232" i="15"/>
  <c r="F232" i="15" s="1"/>
  <c r="I232" i="15" s="1"/>
  <c r="A167" i="15"/>
  <c r="F167" i="15" s="1"/>
  <c r="I167" i="15" s="1"/>
  <c r="A191" i="15"/>
  <c r="F191" i="15" s="1"/>
  <c r="I191" i="15" s="1"/>
  <c r="A224" i="15"/>
  <c r="F224" i="15" s="1"/>
  <c r="I224" i="15" s="1"/>
  <c r="A250" i="15"/>
  <c r="F250" i="15" s="1"/>
  <c r="I250" i="15" s="1"/>
  <c r="A247" i="15"/>
  <c r="F247" i="15" s="1"/>
  <c r="I247" i="15" s="1"/>
  <c r="A234" i="15"/>
  <c r="F234" i="15" s="1"/>
  <c r="I234" i="15" s="1"/>
  <c r="A231" i="15"/>
  <c r="F231" i="15" s="1"/>
  <c r="I231" i="15" s="1"/>
  <c r="A190" i="15"/>
  <c r="F190" i="15" s="1"/>
  <c r="I190" i="15" s="1"/>
  <c r="A237" i="15"/>
  <c r="F237" i="15" s="1"/>
  <c r="I237" i="15" s="1"/>
  <c r="A209" i="15"/>
  <c r="F209" i="15" s="1"/>
  <c r="I209" i="15" s="1"/>
  <c r="A184" i="15"/>
  <c r="F184" i="15" s="1"/>
  <c r="I184" i="15" s="1"/>
  <c r="A223" i="15"/>
  <c r="F223" i="15" s="1"/>
  <c r="I223" i="15" s="1"/>
  <c r="A221" i="15"/>
  <c r="F221" i="15" s="1"/>
  <c r="I221" i="15" s="1"/>
  <c r="A246" i="15"/>
  <c r="F246" i="15" s="1"/>
  <c r="I246" i="15" s="1"/>
  <c r="A243" i="15"/>
  <c r="F243" i="15" s="1"/>
  <c r="I243" i="15" s="1"/>
  <c r="A230" i="15"/>
  <c r="F230" i="15" s="1"/>
  <c r="I230" i="15" s="1"/>
  <c r="A227" i="15"/>
  <c r="F227" i="15" s="1"/>
  <c r="I227" i="15" s="1"/>
  <c r="A257" i="15"/>
  <c r="A207" i="15"/>
  <c r="F207" i="15" s="1"/>
  <c r="I207" i="15" s="1"/>
  <c r="A181" i="15"/>
  <c r="F181" i="15" s="1"/>
  <c r="I181" i="15" s="1"/>
  <c r="A220" i="15"/>
  <c r="A249" i="15"/>
  <c r="F249" i="15" s="1"/>
  <c r="I249" i="15" s="1"/>
  <c r="A240" i="15"/>
  <c r="F240" i="15" s="1"/>
  <c r="I240" i="15" s="1"/>
  <c r="A233" i="15"/>
  <c r="F233" i="15" s="1"/>
  <c r="I233" i="15" s="1"/>
  <c r="A256" i="15"/>
  <c r="A222" i="15"/>
  <c r="F222" i="15" s="1"/>
  <c r="I222" i="15" s="1"/>
  <c r="A206" i="15"/>
  <c r="F206" i="15" s="1"/>
  <c r="I206" i="15" s="1"/>
  <c r="A239" i="15"/>
  <c r="F239" i="15" s="1"/>
  <c r="I239" i="15" s="1"/>
  <c r="A255" i="15"/>
  <c r="A174" i="15"/>
  <c r="A100" i="15"/>
  <c r="A180" i="15"/>
  <c r="A214" i="15"/>
  <c r="P214" i="15" s="1"/>
  <c r="A96" i="15"/>
  <c r="A203" i="15"/>
  <c r="F203" i="15" s="1"/>
  <c r="I203" i="15" s="1"/>
  <c r="A196" i="15"/>
  <c r="F196" i="15" s="1"/>
  <c r="I196" i="15" s="1"/>
  <c r="A187" i="15"/>
  <c r="F187" i="15" s="1"/>
  <c r="I187" i="15" s="1"/>
  <c r="A127" i="15"/>
  <c r="F127" i="15" s="1"/>
  <c r="I127" i="15" s="1"/>
  <c r="A161" i="15"/>
  <c r="F161" i="15" s="1"/>
  <c r="I161" i="15" s="1"/>
  <c r="A178" i="15"/>
  <c r="A205" i="15"/>
  <c r="F205" i="15" s="1"/>
  <c r="I205" i="15" s="1"/>
  <c r="A202" i="15"/>
  <c r="F202" i="15" s="1"/>
  <c r="I202" i="15" s="1"/>
  <c r="A189" i="15"/>
  <c r="F189" i="15" s="1"/>
  <c r="I189" i="15" s="1"/>
  <c r="A186" i="15"/>
  <c r="F186" i="15" s="1"/>
  <c r="I186" i="15" s="1"/>
  <c r="A142" i="15"/>
  <c r="A177" i="15"/>
  <c r="F177" i="15" s="1"/>
  <c r="I177" i="15" s="1"/>
  <c r="A208" i="15"/>
  <c r="F208" i="15" s="1"/>
  <c r="I208" i="15" s="1"/>
  <c r="A199" i="15"/>
  <c r="F199" i="15" s="1"/>
  <c r="I199" i="15" s="1"/>
  <c r="A192" i="15"/>
  <c r="F192" i="15" s="1"/>
  <c r="I192" i="15" s="1"/>
  <c r="A183" i="15"/>
  <c r="F183" i="15" s="1"/>
  <c r="I183" i="15" s="1"/>
  <c r="A218" i="15"/>
  <c r="A154" i="15"/>
  <c r="F154" i="15" s="1"/>
  <c r="I154" i="15" s="1"/>
  <c r="A176" i="15"/>
  <c r="F176" i="15" s="1"/>
  <c r="I176" i="15" s="1"/>
  <c r="A201" i="15"/>
  <c r="F201" i="15" s="1"/>
  <c r="I201" i="15" s="1"/>
  <c r="A198" i="15"/>
  <c r="F198" i="15" s="1"/>
  <c r="I198" i="15" s="1"/>
  <c r="A185" i="15"/>
  <c r="F185" i="15" s="1"/>
  <c r="I185" i="15" s="1"/>
  <c r="A182" i="15"/>
  <c r="F182" i="15" s="1"/>
  <c r="I182" i="15" s="1"/>
  <c r="A217" i="15"/>
  <c r="A170" i="15"/>
  <c r="F170" i="15" s="1"/>
  <c r="I170" i="15" s="1"/>
  <c r="A175" i="15"/>
  <c r="F175" i="15" s="1"/>
  <c r="I175" i="15" s="1"/>
  <c r="A195" i="15"/>
  <c r="F195" i="15" s="1"/>
  <c r="I195" i="15" s="1"/>
  <c r="A216" i="15"/>
  <c r="A151" i="15"/>
  <c r="F151" i="15" s="1"/>
  <c r="I151" i="15" s="1"/>
  <c r="A210" i="15"/>
  <c r="F210" i="15" s="1"/>
  <c r="I210" i="15" s="1"/>
  <c r="A197" i="15"/>
  <c r="F197" i="15" s="1"/>
  <c r="I197" i="15" s="1"/>
  <c r="A194" i="15"/>
  <c r="F194" i="15" s="1"/>
  <c r="I194" i="15" s="1"/>
  <c r="A215" i="15"/>
  <c r="F215" i="15" s="1"/>
  <c r="I215" i="15" s="1"/>
  <c r="A86" i="15"/>
  <c r="F86" i="15" s="1"/>
  <c r="I86" i="15" s="1"/>
  <c r="A140" i="15"/>
  <c r="A157" i="15"/>
  <c r="F157" i="15" s="1"/>
  <c r="I157" i="15" s="1"/>
  <c r="A120" i="15"/>
  <c r="A166" i="15"/>
  <c r="F166" i="15" s="1"/>
  <c r="I166" i="15" s="1"/>
  <c r="A163" i="15"/>
  <c r="F163" i="15" s="1"/>
  <c r="I163" i="15" s="1"/>
  <c r="A160" i="15"/>
  <c r="F160" i="15" s="1"/>
  <c r="I160" i="15" s="1"/>
  <c r="A150" i="15"/>
  <c r="F150" i="15" s="1"/>
  <c r="I150" i="15" s="1"/>
  <c r="A116" i="15"/>
  <c r="A134" i="15"/>
  <c r="A138" i="15"/>
  <c r="A169" i="15"/>
  <c r="F169" i="15" s="1"/>
  <c r="I169" i="15" s="1"/>
  <c r="A153" i="15"/>
  <c r="F153" i="15" s="1"/>
  <c r="I153" i="15" s="1"/>
  <c r="A147" i="15"/>
  <c r="A112" i="15"/>
  <c r="A145" i="15"/>
  <c r="A137" i="15"/>
  <c r="A162" i="15"/>
  <c r="F162" i="15" s="1"/>
  <c r="I162" i="15" s="1"/>
  <c r="A159" i="15"/>
  <c r="F159" i="15" s="1"/>
  <c r="I159" i="15" s="1"/>
  <c r="A156" i="15"/>
  <c r="F156" i="15" s="1"/>
  <c r="I156" i="15" s="1"/>
  <c r="A141" i="15"/>
  <c r="A144" i="15"/>
  <c r="A136" i="15"/>
  <c r="A165" i="15"/>
  <c r="F165" i="15" s="1"/>
  <c r="I165" i="15" s="1"/>
  <c r="A149" i="15"/>
  <c r="F149" i="15" s="1"/>
  <c r="I149" i="15" s="1"/>
  <c r="A104" i="15"/>
  <c r="A143" i="15"/>
  <c r="A135" i="15"/>
  <c r="A168" i="15"/>
  <c r="F168" i="15" s="1"/>
  <c r="I168" i="15" s="1"/>
  <c r="A158" i="15"/>
  <c r="F158" i="15" s="1"/>
  <c r="I158" i="15" s="1"/>
  <c r="A155" i="15"/>
  <c r="F155" i="15" s="1"/>
  <c r="I155" i="15" s="1"/>
  <c r="A152" i="15"/>
  <c r="F152" i="15" s="1"/>
  <c r="I152" i="15" s="1"/>
  <c r="A146" i="15"/>
  <c r="A85" i="15"/>
  <c r="F85" i="15" s="1"/>
  <c r="I85" i="15" s="1"/>
  <c r="A118" i="15"/>
  <c r="A102" i="15"/>
  <c r="A126" i="15"/>
  <c r="F126" i="15" s="1"/>
  <c r="I126" i="15" s="1"/>
  <c r="A119" i="15"/>
  <c r="A111" i="15"/>
  <c r="A103" i="15"/>
  <c r="A95" i="15"/>
  <c r="F49" i="15"/>
  <c r="I49" i="15" s="1"/>
  <c r="A117" i="15"/>
  <c r="A109" i="15"/>
  <c r="A101" i="15"/>
  <c r="A130" i="15"/>
  <c r="F130" i="15" s="1"/>
  <c r="I130" i="15" s="1"/>
  <c r="A125" i="15"/>
  <c r="F125" i="15" s="1"/>
  <c r="I125" i="15" s="1"/>
  <c r="A115" i="15"/>
  <c r="A107" i="15"/>
  <c r="A129" i="15"/>
  <c r="F129" i="15" s="1"/>
  <c r="I129" i="15" s="1"/>
  <c r="A123" i="15"/>
  <c r="F123" i="15" s="1"/>
  <c r="I123" i="15" s="1"/>
  <c r="A94" i="15"/>
  <c r="A114" i="15"/>
  <c r="A106" i="15"/>
  <c r="A98" i="15"/>
  <c r="A121" i="15"/>
  <c r="A113" i="15"/>
  <c r="A105" i="15"/>
  <c r="A97" i="15"/>
  <c r="A128" i="15"/>
  <c r="F128" i="15" s="1"/>
  <c r="I128" i="15" s="1"/>
  <c r="A122" i="15"/>
  <c r="A69" i="15"/>
  <c r="A61" i="15"/>
  <c r="A54" i="15"/>
  <c r="A83" i="15"/>
  <c r="A75" i="15"/>
  <c r="A67" i="15"/>
  <c r="A77" i="15"/>
  <c r="A90" i="15"/>
  <c r="F90" i="15" s="1"/>
  <c r="I90" i="15" s="1"/>
  <c r="A82" i="15"/>
  <c r="A74" i="15"/>
  <c r="A66" i="15"/>
  <c r="A58" i="15"/>
  <c r="A81" i="15"/>
  <c r="A73" i="15"/>
  <c r="A65" i="15"/>
  <c r="A57" i="15"/>
  <c r="A88" i="15"/>
  <c r="F88" i="15" s="1"/>
  <c r="I88" i="15" s="1"/>
  <c r="A80" i="15"/>
  <c r="A72" i="15"/>
  <c r="A64" i="15"/>
  <c r="A56" i="15"/>
  <c r="A87" i="15"/>
  <c r="F87" i="15" s="1"/>
  <c r="I87" i="15" s="1"/>
  <c r="A79" i="15"/>
  <c r="A71" i="15"/>
  <c r="A63" i="15"/>
  <c r="A55" i="15"/>
  <c r="R46" i="15"/>
  <c r="R45" i="15"/>
  <c r="R47" i="15"/>
  <c r="R48" i="15"/>
  <c r="R50" i="15"/>
  <c r="F534" i="15"/>
  <c r="I534" i="15" s="1"/>
  <c r="F559" i="15"/>
  <c r="I559" i="15" s="1"/>
  <c r="F551" i="15"/>
  <c r="I551" i="15" s="1"/>
  <c r="F457" i="15"/>
  <c r="I457" i="15" s="1"/>
  <c r="F424" i="15"/>
  <c r="I424" i="15" s="1"/>
  <c r="F416" i="15"/>
  <c r="I416" i="15" s="1"/>
  <c r="F258" i="15"/>
  <c r="I258" i="15" s="1"/>
  <c r="N559" i="19"/>
  <c r="O484" i="19"/>
  <c r="O405" i="19"/>
  <c r="O251" i="19"/>
  <c r="O22" i="19"/>
  <c r="C943" i="19"/>
  <c r="C811" i="19"/>
  <c r="C819" i="19"/>
  <c r="C1032" i="19"/>
  <c r="C1058" i="19"/>
  <c r="C598" i="19"/>
  <c r="C603" i="19"/>
  <c r="C587" i="19"/>
  <c r="C1064" i="19"/>
  <c r="C843" i="19"/>
  <c r="C835" i="19"/>
  <c r="C827" i="19"/>
  <c r="C803" i="19"/>
  <c r="C795" i="19"/>
  <c r="C1002" i="19"/>
  <c r="C22" i="19"/>
  <c r="C38" i="19"/>
  <c r="C54" i="19"/>
  <c r="C175" i="19"/>
  <c r="C347" i="19"/>
  <c r="C144" i="19"/>
  <c r="C23" i="19"/>
  <c r="C31" i="19"/>
  <c r="C39" i="19"/>
  <c r="C47" i="19"/>
  <c r="C55" i="19"/>
  <c r="C63" i="19"/>
  <c r="C71" i="19"/>
  <c r="C120" i="19"/>
  <c r="C331" i="19"/>
  <c r="C371" i="19"/>
  <c r="C136" i="19"/>
  <c r="C49" i="19"/>
  <c r="C65" i="19"/>
  <c r="C335" i="19"/>
  <c r="C343" i="19"/>
  <c r="C351" i="19"/>
  <c r="C359" i="19"/>
  <c r="C367" i="19"/>
  <c r="C375" i="19"/>
  <c r="C383" i="19"/>
  <c r="C289" i="19"/>
  <c r="C339" i="19"/>
  <c r="C379" i="19"/>
  <c r="C305" i="19"/>
  <c r="C128" i="19"/>
  <c r="C355" i="19"/>
  <c r="C112" i="19"/>
  <c r="C35" i="19"/>
  <c r="C51" i="19"/>
  <c r="C363" i="19"/>
  <c r="C387" i="19"/>
  <c r="C273" i="19"/>
  <c r="C104" i="19"/>
  <c r="C152" i="19"/>
  <c r="C257" i="19"/>
  <c r="K46" i="28" l="1"/>
  <c r="L46" i="28" s="1"/>
  <c r="H766" i="15"/>
  <c r="H806" i="15" s="1"/>
  <c r="H755" i="15"/>
  <c r="H795" i="15" s="1"/>
  <c r="H748" i="15"/>
  <c r="H788" i="15" s="1"/>
  <c r="H768" i="15"/>
  <c r="H808" i="15" s="1"/>
  <c r="H779" i="15"/>
  <c r="H819" i="15" s="1"/>
  <c r="H751" i="15"/>
  <c r="H791" i="15" s="1"/>
  <c r="H774" i="15"/>
  <c r="H814" i="15" s="1"/>
  <c r="H754" i="15"/>
  <c r="H794" i="15" s="1"/>
  <c r="H765" i="15"/>
  <c r="H805" i="15" s="1"/>
  <c r="H767" i="15"/>
  <c r="H807" i="15" s="1"/>
  <c r="H771" i="15"/>
  <c r="H811" i="15" s="1"/>
  <c r="H762" i="15"/>
  <c r="H802" i="15" s="1"/>
  <c r="H772" i="15"/>
  <c r="H812" i="15" s="1"/>
  <c r="H769" i="15"/>
  <c r="H809" i="15" s="1"/>
  <c r="H775" i="15"/>
  <c r="H815" i="15" s="1"/>
  <c r="H780" i="15"/>
  <c r="H820" i="15" s="1"/>
  <c r="H764" i="15"/>
  <c r="H804" i="15" s="1"/>
  <c r="A308" i="15"/>
  <c r="F308" i="15" s="1"/>
  <c r="I308" i="15" s="1"/>
  <c r="H777" i="15"/>
  <c r="H817" i="15" s="1"/>
  <c r="A548" i="15"/>
  <c r="F548" i="15" s="1"/>
  <c r="I548" i="15" s="1"/>
  <c r="H759" i="15"/>
  <c r="H799" i="15" s="1"/>
  <c r="H756" i="15"/>
  <c r="H796" i="15" s="1"/>
  <c r="H761" i="15"/>
  <c r="H801" i="15" s="1"/>
  <c r="H776" i="15"/>
  <c r="H816" i="15" s="1"/>
  <c r="H773" i="15"/>
  <c r="H813" i="15" s="1"/>
  <c r="H770" i="15"/>
  <c r="H810" i="15" s="1"/>
  <c r="M786" i="15"/>
  <c r="N786" i="15" s="1"/>
  <c r="H778" i="15"/>
  <c r="H818" i="15" s="1"/>
  <c r="A1034" i="15"/>
  <c r="A1074" i="15" s="1"/>
  <c r="A1114" i="15" s="1"/>
  <c r="A1154" i="15" s="1"/>
  <c r="A1194" i="15" s="1"/>
  <c r="A1234" i="15" s="1"/>
  <c r="A1274" i="15" s="1"/>
  <c r="A1314" i="15" s="1"/>
  <c r="A1354" i="15" s="1"/>
  <c r="A994" i="15"/>
  <c r="A1033" i="15"/>
  <c r="A1073" i="15" s="1"/>
  <c r="A1113" i="15" s="1"/>
  <c r="A1153" i="15" s="1"/>
  <c r="A1193" i="15" s="1"/>
  <c r="A1233" i="15" s="1"/>
  <c r="A1273" i="15" s="1"/>
  <c r="A1313" i="15" s="1"/>
  <c r="A1353" i="15" s="1"/>
  <c r="A993" i="15"/>
  <c r="A1002" i="15"/>
  <c r="A1042" i="15"/>
  <c r="A1082" i="15" s="1"/>
  <c r="A1122" i="15" s="1"/>
  <c r="A1162" i="15" s="1"/>
  <c r="A1202" i="15" s="1"/>
  <c r="A1242" i="15" s="1"/>
  <c r="A1282" i="15" s="1"/>
  <c r="A1322" i="15" s="1"/>
  <c r="A1362" i="15" s="1"/>
  <c r="A1019" i="15"/>
  <c r="A1059" i="15"/>
  <c r="A1099" i="15" s="1"/>
  <c r="A1139" i="15" s="1"/>
  <c r="A1179" i="15" s="1"/>
  <c r="A1219" i="15" s="1"/>
  <c r="A1259" i="15" s="1"/>
  <c r="A1299" i="15" s="1"/>
  <c r="A1339" i="15" s="1"/>
  <c r="A1379" i="15" s="1"/>
  <c r="A1047" i="15"/>
  <c r="A1087" i="15" s="1"/>
  <c r="A1127" i="15" s="1"/>
  <c r="A1167" i="15" s="1"/>
  <c r="A1207" i="15" s="1"/>
  <c r="A1247" i="15" s="1"/>
  <c r="A1287" i="15" s="1"/>
  <c r="A1327" i="15" s="1"/>
  <c r="A1367" i="15" s="1"/>
  <c r="A1007" i="15"/>
  <c r="A1051" i="15"/>
  <c r="A1091" i="15" s="1"/>
  <c r="A1131" i="15" s="1"/>
  <c r="A1171" i="15" s="1"/>
  <c r="A1211" i="15" s="1"/>
  <c r="A1251" i="15" s="1"/>
  <c r="A1291" i="15" s="1"/>
  <c r="A1331" i="15" s="1"/>
  <c r="A1371" i="15" s="1"/>
  <c r="A1011" i="15"/>
  <c r="A1041" i="15"/>
  <c r="A1081" i="15" s="1"/>
  <c r="A1121" i="15" s="1"/>
  <c r="A1161" i="15" s="1"/>
  <c r="A1201" i="15" s="1"/>
  <c r="A1241" i="15" s="1"/>
  <c r="A1281" i="15" s="1"/>
  <c r="A1321" i="15" s="1"/>
  <c r="A1361" i="15" s="1"/>
  <c r="A1001" i="15"/>
  <c r="A1050" i="15"/>
  <c r="A1090" i="15" s="1"/>
  <c r="A1130" i="15" s="1"/>
  <c r="A1170" i="15" s="1"/>
  <c r="A1210" i="15" s="1"/>
  <c r="A1250" i="15" s="1"/>
  <c r="A1290" i="15" s="1"/>
  <c r="A1330" i="15" s="1"/>
  <c r="A1370" i="15" s="1"/>
  <c r="A1010" i="15"/>
  <c r="A1015" i="15"/>
  <c r="A1055" i="15"/>
  <c r="A1095" i="15" s="1"/>
  <c r="A1135" i="15" s="1"/>
  <c r="A1175" i="15" s="1"/>
  <c r="A1215" i="15" s="1"/>
  <c r="A1255" i="15" s="1"/>
  <c r="A1295" i="15" s="1"/>
  <c r="A1335" i="15" s="1"/>
  <c r="A1375" i="15" s="1"/>
  <c r="A1029" i="15"/>
  <c r="A1069" i="15" s="1"/>
  <c r="A1109" i="15" s="1"/>
  <c r="A1149" i="15" s="1"/>
  <c r="A1189" i="15" s="1"/>
  <c r="A1229" i="15" s="1"/>
  <c r="A1269" i="15" s="1"/>
  <c r="A1309" i="15" s="1"/>
  <c r="A1349" i="15" s="1"/>
  <c r="A989" i="15"/>
  <c r="A1038" i="15"/>
  <c r="A1078" i="15" s="1"/>
  <c r="A1118" i="15" s="1"/>
  <c r="A1158" i="15" s="1"/>
  <c r="A1198" i="15" s="1"/>
  <c r="A1238" i="15" s="1"/>
  <c r="A1278" i="15" s="1"/>
  <c r="A1318" i="15" s="1"/>
  <c r="A1358" i="15" s="1"/>
  <c r="A998" i="15"/>
  <c r="A1032" i="15"/>
  <c r="A1072" i="15" s="1"/>
  <c r="A1112" i="15" s="1"/>
  <c r="A1152" i="15" s="1"/>
  <c r="A1192" i="15" s="1"/>
  <c r="A1232" i="15" s="1"/>
  <c r="A1272" i="15" s="1"/>
  <c r="A1312" i="15" s="1"/>
  <c r="A1352" i="15" s="1"/>
  <c r="A992" i="15"/>
  <c r="A1049" i="15"/>
  <c r="A1089" i="15" s="1"/>
  <c r="A1129" i="15" s="1"/>
  <c r="A1169" i="15" s="1"/>
  <c r="A1209" i="15" s="1"/>
  <c r="A1249" i="15" s="1"/>
  <c r="A1289" i="15" s="1"/>
  <c r="A1329" i="15" s="1"/>
  <c r="A1369" i="15" s="1"/>
  <c r="A1009" i="15"/>
  <c r="A1058" i="15"/>
  <c r="A1098" i="15" s="1"/>
  <c r="A1138" i="15" s="1"/>
  <c r="A1178" i="15" s="1"/>
  <c r="A1218" i="15" s="1"/>
  <c r="A1258" i="15" s="1"/>
  <c r="A1298" i="15" s="1"/>
  <c r="A1338" i="15" s="1"/>
  <c r="A1378" i="15" s="1"/>
  <c r="A1018" i="15"/>
  <c r="A1028" i="15"/>
  <c r="A1068" i="15" s="1"/>
  <c r="A1108" i="15" s="1"/>
  <c r="A1148" i="15" s="1"/>
  <c r="A1188" i="15" s="1"/>
  <c r="A1228" i="15" s="1"/>
  <c r="A1268" i="15" s="1"/>
  <c r="A1308" i="15" s="1"/>
  <c r="A1348" i="15" s="1"/>
  <c r="A988" i="15"/>
  <c r="A1037" i="15"/>
  <c r="A1077" i="15" s="1"/>
  <c r="A1117" i="15" s="1"/>
  <c r="A1157" i="15" s="1"/>
  <c r="A1197" i="15" s="1"/>
  <c r="A1237" i="15" s="1"/>
  <c r="A1277" i="15" s="1"/>
  <c r="A1317" i="15" s="1"/>
  <c r="A1357" i="15" s="1"/>
  <c r="A997" i="15"/>
  <c r="A1039" i="15"/>
  <c r="A1079" i="15" s="1"/>
  <c r="A1119" i="15" s="1"/>
  <c r="A1159" i="15" s="1"/>
  <c r="A1199" i="15" s="1"/>
  <c r="A1239" i="15" s="1"/>
  <c r="A1279" i="15" s="1"/>
  <c r="A1319" i="15" s="1"/>
  <c r="A1359" i="15" s="1"/>
  <c r="A999" i="15"/>
  <c r="A1040" i="15"/>
  <c r="A1080" i="15" s="1"/>
  <c r="A1120" i="15" s="1"/>
  <c r="A1160" i="15" s="1"/>
  <c r="A1200" i="15" s="1"/>
  <c r="A1240" i="15" s="1"/>
  <c r="A1280" i="15" s="1"/>
  <c r="A1320" i="15" s="1"/>
  <c r="A1360" i="15" s="1"/>
  <c r="A1000" i="15"/>
  <c r="A1057" i="15"/>
  <c r="A1097" i="15" s="1"/>
  <c r="A1137" i="15" s="1"/>
  <c r="A1177" i="15" s="1"/>
  <c r="A1217" i="15" s="1"/>
  <c r="A1257" i="15" s="1"/>
  <c r="A1297" i="15" s="1"/>
  <c r="A1337" i="15" s="1"/>
  <c r="A1377" i="15" s="1"/>
  <c r="A1017" i="15"/>
  <c r="A1054" i="15"/>
  <c r="A1094" i="15" s="1"/>
  <c r="A1134" i="15" s="1"/>
  <c r="A1174" i="15" s="1"/>
  <c r="A1214" i="15" s="1"/>
  <c r="A1254" i="15" s="1"/>
  <c r="A1294" i="15" s="1"/>
  <c r="A1334" i="15" s="1"/>
  <c r="A1374" i="15" s="1"/>
  <c r="A1014" i="15"/>
  <c r="A996" i="15"/>
  <c r="A1036" i="15"/>
  <c r="A1076" i="15" s="1"/>
  <c r="A1116" i="15" s="1"/>
  <c r="A1156" i="15" s="1"/>
  <c r="A1196" i="15" s="1"/>
  <c r="A1236" i="15" s="1"/>
  <c r="A1276" i="15" s="1"/>
  <c r="A1316" i="15" s="1"/>
  <c r="A1356" i="15" s="1"/>
  <c r="A1045" i="15"/>
  <c r="A1085" i="15" s="1"/>
  <c r="A1125" i="15" s="1"/>
  <c r="A1165" i="15" s="1"/>
  <c r="A1205" i="15" s="1"/>
  <c r="A1245" i="15" s="1"/>
  <c r="A1285" i="15" s="1"/>
  <c r="A1325" i="15" s="1"/>
  <c r="A1365" i="15" s="1"/>
  <c r="A1005" i="15"/>
  <c r="A1023" i="15"/>
  <c r="A1063" i="15"/>
  <c r="A1103" i="15" s="1"/>
  <c r="A1143" i="15" s="1"/>
  <c r="A1183" i="15" s="1"/>
  <c r="A1223" i="15" s="1"/>
  <c r="A1263" i="15" s="1"/>
  <c r="A1303" i="15" s="1"/>
  <c r="A1343" i="15" s="1"/>
  <c r="A1383" i="15" s="1"/>
  <c r="A1044" i="15"/>
  <c r="A1084" i="15" s="1"/>
  <c r="A1124" i="15" s="1"/>
  <c r="A1164" i="15" s="1"/>
  <c r="A1204" i="15" s="1"/>
  <c r="A1244" i="15" s="1"/>
  <c r="A1284" i="15" s="1"/>
  <c r="A1324" i="15" s="1"/>
  <c r="A1364" i="15" s="1"/>
  <c r="A1004" i="15"/>
  <c r="A1056" i="15"/>
  <c r="A1096" i="15" s="1"/>
  <c r="A1136" i="15" s="1"/>
  <c r="A1176" i="15" s="1"/>
  <c r="A1216" i="15" s="1"/>
  <c r="A1256" i="15" s="1"/>
  <c r="A1296" i="15" s="1"/>
  <c r="A1336" i="15" s="1"/>
  <c r="A1376" i="15" s="1"/>
  <c r="A1016" i="15"/>
  <c r="A1031" i="15"/>
  <c r="A1071" i="15" s="1"/>
  <c r="A1111" i="15" s="1"/>
  <c r="A1151" i="15" s="1"/>
  <c r="A1191" i="15" s="1"/>
  <c r="A1231" i="15" s="1"/>
  <c r="A1271" i="15" s="1"/>
  <c r="A1311" i="15" s="1"/>
  <c r="A1351" i="15" s="1"/>
  <c r="A991" i="15"/>
  <c r="A1035" i="15"/>
  <c r="A1075" i="15" s="1"/>
  <c r="A1115" i="15" s="1"/>
  <c r="A1155" i="15" s="1"/>
  <c r="A1195" i="15" s="1"/>
  <c r="A1235" i="15" s="1"/>
  <c r="A1275" i="15" s="1"/>
  <c r="A1315" i="15" s="1"/>
  <c r="A1355" i="15" s="1"/>
  <c r="A995" i="15"/>
  <c r="A1052" i="15"/>
  <c r="A1092" i="15" s="1"/>
  <c r="A1132" i="15" s="1"/>
  <c r="A1172" i="15" s="1"/>
  <c r="A1212" i="15" s="1"/>
  <c r="A1252" i="15" s="1"/>
  <c r="A1292" i="15" s="1"/>
  <c r="A1332" i="15" s="1"/>
  <c r="A1372" i="15" s="1"/>
  <c r="A1012" i="15"/>
  <c r="A1061" i="15"/>
  <c r="A1101" i="15" s="1"/>
  <c r="A1141" i="15" s="1"/>
  <c r="A1181" i="15" s="1"/>
  <c r="A1221" i="15" s="1"/>
  <c r="A1261" i="15" s="1"/>
  <c r="A1301" i="15" s="1"/>
  <c r="A1341" i="15" s="1"/>
  <c r="A1381" i="15" s="1"/>
  <c r="A1021" i="15"/>
  <c r="A1048" i="15"/>
  <c r="A1088" i="15" s="1"/>
  <c r="A1128" i="15" s="1"/>
  <c r="A1168" i="15" s="1"/>
  <c r="A1208" i="15" s="1"/>
  <c r="A1248" i="15" s="1"/>
  <c r="A1288" i="15" s="1"/>
  <c r="A1328" i="15" s="1"/>
  <c r="A1368" i="15" s="1"/>
  <c r="A1008" i="15"/>
  <c r="A1046" i="15"/>
  <c r="A1086" i="15" s="1"/>
  <c r="A1126" i="15" s="1"/>
  <c r="A1166" i="15" s="1"/>
  <c r="A1206" i="15" s="1"/>
  <c r="A1246" i="15" s="1"/>
  <c r="A1286" i="15" s="1"/>
  <c r="A1326" i="15" s="1"/>
  <c r="A1366" i="15" s="1"/>
  <c r="A1006" i="15"/>
  <c r="A1053" i="15"/>
  <c r="A1093" i="15" s="1"/>
  <c r="A1133" i="15" s="1"/>
  <c r="A1173" i="15" s="1"/>
  <c r="A1213" i="15" s="1"/>
  <c r="A1253" i="15" s="1"/>
  <c r="A1293" i="15" s="1"/>
  <c r="A1333" i="15" s="1"/>
  <c r="A1373" i="15" s="1"/>
  <c r="A1013" i="15"/>
  <c r="A987" i="15"/>
  <c r="A1027" i="15"/>
  <c r="A1067" i="15" s="1"/>
  <c r="A1107" i="15" s="1"/>
  <c r="A1147" i="15" s="1"/>
  <c r="A1187" i="15" s="1"/>
  <c r="A1227" i="15" s="1"/>
  <c r="A1267" i="15" s="1"/>
  <c r="A1307" i="15" s="1"/>
  <c r="A1347" i="15" s="1"/>
  <c r="A1062" i="15"/>
  <c r="A1102" i="15" s="1"/>
  <c r="A1142" i="15" s="1"/>
  <c r="A1182" i="15" s="1"/>
  <c r="A1222" i="15" s="1"/>
  <c r="A1262" i="15" s="1"/>
  <c r="A1302" i="15" s="1"/>
  <c r="A1342" i="15" s="1"/>
  <c r="A1382" i="15" s="1"/>
  <c r="A1022" i="15"/>
  <c r="A1043" i="15"/>
  <c r="A1083" i="15" s="1"/>
  <c r="A1123" i="15" s="1"/>
  <c r="A1163" i="15" s="1"/>
  <c r="A1203" i="15" s="1"/>
  <c r="A1243" i="15" s="1"/>
  <c r="A1283" i="15" s="1"/>
  <c r="A1323" i="15" s="1"/>
  <c r="A1363" i="15" s="1"/>
  <c r="A1003" i="15"/>
  <c r="A1060" i="15"/>
  <c r="A1100" i="15" s="1"/>
  <c r="A1140" i="15" s="1"/>
  <c r="A1180" i="15" s="1"/>
  <c r="A1220" i="15" s="1"/>
  <c r="A1260" i="15" s="1"/>
  <c r="A1300" i="15" s="1"/>
  <c r="A1340" i="15" s="1"/>
  <c r="A1380" i="15" s="1"/>
  <c r="A1020" i="15"/>
  <c r="A990" i="15"/>
  <c r="A1030" i="15"/>
  <c r="A1070" i="15" s="1"/>
  <c r="A1110" i="15" s="1"/>
  <c r="A1150" i="15" s="1"/>
  <c r="A1190" i="15" s="1"/>
  <c r="A1230" i="15" s="1"/>
  <c r="A1270" i="15" s="1"/>
  <c r="A1310" i="15" s="1"/>
  <c r="A1350" i="15" s="1"/>
  <c r="A508" i="15"/>
  <c r="F508" i="15" s="1"/>
  <c r="I508" i="15" s="1"/>
  <c r="A188" i="15"/>
  <c r="F188" i="15" s="1"/>
  <c r="I188" i="15" s="1"/>
  <c r="A268" i="15"/>
  <c r="F268" i="15" s="1"/>
  <c r="I268" i="15" s="1"/>
  <c r="L268" i="15" s="1"/>
  <c r="M746" i="15"/>
  <c r="N746" i="15" s="1"/>
  <c r="A388" i="15"/>
  <c r="F388" i="15" s="1"/>
  <c r="I388" i="15" s="1"/>
  <c r="B748" i="15"/>
  <c r="M747" i="15"/>
  <c r="N747" i="15" s="1"/>
  <c r="A108" i="15"/>
  <c r="A428" i="15"/>
  <c r="F428" i="15" s="1"/>
  <c r="I428" i="15" s="1"/>
  <c r="M787" i="15"/>
  <c r="N787" i="15" s="1"/>
  <c r="A228" i="15"/>
  <c r="F228" i="15" s="1"/>
  <c r="I228" i="15" s="1"/>
  <c r="M745" i="15"/>
  <c r="N745" i="15" s="1"/>
  <c r="A148" i="15"/>
  <c r="F148" i="15" s="1"/>
  <c r="I148" i="15" s="1"/>
  <c r="A348" i="15"/>
  <c r="F348" i="15" s="1"/>
  <c r="I348" i="15" s="1"/>
  <c r="A468" i="15"/>
  <c r="F468" i="15" s="1"/>
  <c r="I468" i="15" s="1"/>
  <c r="M785" i="15"/>
  <c r="N785" i="15" s="1"/>
  <c r="A484" i="15"/>
  <c r="F484" i="15" s="1"/>
  <c r="I484" i="15" s="1"/>
  <c r="A84" i="15"/>
  <c r="F84" i="15" s="1"/>
  <c r="I84" i="15" s="1"/>
  <c r="A244" i="15"/>
  <c r="F244" i="15" s="1"/>
  <c r="I244" i="15" s="1"/>
  <c r="A404" i="15"/>
  <c r="F404" i="15" s="1"/>
  <c r="I404" i="15" s="1"/>
  <c r="A204" i="15"/>
  <c r="F204" i="15" s="1"/>
  <c r="I204" i="15" s="1"/>
  <c r="A564" i="15"/>
  <c r="F564" i="15" s="1"/>
  <c r="I564" i="15" s="1"/>
  <c r="M706" i="15"/>
  <c r="N706" i="15" s="1"/>
  <c r="A324" i="15"/>
  <c r="F324" i="15" s="1"/>
  <c r="I324" i="15" s="1"/>
  <c r="A124" i="15"/>
  <c r="F124" i="15" s="1"/>
  <c r="I124" i="15" s="1"/>
  <c r="A164" i="15"/>
  <c r="F164" i="15" s="1"/>
  <c r="I164" i="15" s="1"/>
  <c r="A284" i="15"/>
  <c r="F284" i="15" s="1"/>
  <c r="I284" i="15" s="1"/>
  <c r="L284" i="15" s="1"/>
  <c r="A364" i="15"/>
  <c r="F364" i="15" s="1"/>
  <c r="I364" i="15" s="1"/>
  <c r="A444" i="15"/>
  <c r="F444" i="15" s="1"/>
  <c r="I444" i="15" s="1"/>
  <c r="A524" i="15"/>
  <c r="F524" i="15" s="1"/>
  <c r="I524" i="15" s="1"/>
  <c r="I708" i="15"/>
  <c r="A99" i="15"/>
  <c r="A419" i="15"/>
  <c r="F419" i="15" s="1"/>
  <c r="I419" i="15" s="1"/>
  <c r="A219" i="15"/>
  <c r="F219" i="15" s="1"/>
  <c r="I219" i="15" s="1"/>
  <c r="A179" i="15"/>
  <c r="A539" i="15"/>
  <c r="F539" i="15" s="1"/>
  <c r="I539" i="15" s="1"/>
  <c r="A339" i="15"/>
  <c r="F339" i="15" s="1"/>
  <c r="I339" i="15" s="1"/>
  <c r="A499" i="15"/>
  <c r="F499" i="15" s="1"/>
  <c r="I499" i="15" s="1"/>
  <c r="A59" i="15"/>
  <c r="A299" i="15"/>
  <c r="F299" i="15" s="1"/>
  <c r="I299" i="15" s="1"/>
  <c r="A259" i="15"/>
  <c r="F259" i="15" s="1"/>
  <c r="I259" i="15" s="1"/>
  <c r="A459" i="15"/>
  <c r="F459" i="15" s="1"/>
  <c r="I459" i="15" s="1"/>
  <c r="A139" i="15"/>
  <c r="B708" i="15"/>
  <c r="D1042" i="15"/>
  <c r="D1082" i="15" s="1"/>
  <c r="D1122" i="15" s="1"/>
  <c r="D1162" i="15" s="1"/>
  <c r="D1202" i="15" s="1"/>
  <c r="D1242" i="15" s="1"/>
  <c r="D1282" i="15" s="1"/>
  <c r="D1322" i="15" s="1"/>
  <c r="D1362" i="15" s="1"/>
  <c r="D1002" i="15"/>
  <c r="D1045" i="15"/>
  <c r="D1085" i="15" s="1"/>
  <c r="D1125" i="15" s="1"/>
  <c r="D1165" i="15" s="1"/>
  <c r="D1205" i="15" s="1"/>
  <c r="D1245" i="15" s="1"/>
  <c r="D1285" i="15" s="1"/>
  <c r="D1325" i="15" s="1"/>
  <c r="D1365" i="15" s="1"/>
  <c r="D1005" i="15"/>
  <c r="D1050" i="15"/>
  <c r="D1090" i="15" s="1"/>
  <c r="D1130" i="15" s="1"/>
  <c r="D1170" i="15" s="1"/>
  <c r="D1210" i="15" s="1"/>
  <c r="D1250" i="15" s="1"/>
  <c r="D1290" i="15" s="1"/>
  <c r="D1330" i="15" s="1"/>
  <c r="D1370" i="15" s="1"/>
  <c r="D1010" i="15"/>
  <c r="D871" i="15"/>
  <c r="D911" i="15" s="1"/>
  <c r="D951" i="15" s="1"/>
  <c r="D867" i="15"/>
  <c r="D907" i="15" s="1"/>
  <c r="D947" i="15" s="1"/>
  <c r="D870" i="15"/>
  <c r="D910" i="15" s="1"/>
  <c r="D950" i="15" s="1"/>
  <c r="D883" i="15"/>
  <c r="D923" i="15" s="1"/>
  <c r="D963" i="15" s="1"/>
  <c r="D868" i="15"/>
  <c r="D908" i="15" s="1"/>
  <c r="D948" i="15" s="1"/>
  <c r="D881" i="15"/>
  <c r="D921" i="15" s="1"/>
  <c r="D961" i="15" s="1"/>
  <c r="R44" i="15"/>
  <c r="M573" i="19"/>
  <c r="N573" i="19"/>
  <c r="N20" i="19"/>
  <c r="C15" i="15" s="1" a="1"/>
  <c r="C15" i="15" s="1"/>
  <c r="N97" i="19"/>
  <c r="O790" i="19"/>
  <c r="N174" i="19"/>
  <c r="O881" i="19"/>
  <c r="M790" i="19"/>
  <c r="O650" i="19"/>
  <c r="N791" i="19"/>
  <c r="N810" i="19"/>
  <c r="O564" i="19"/>
  <c r="N564" i="19"/>
  <c r="O20" i="19"/>
  <c r="D15" i="15" s="1" a="1"/>
  <c r="D15" i="15" s="1"/>
  <c r="O804" i="19"/>
  <c r="N804" i="19"/>
  <c r="M810" i="19"/>
  <c r="L281" i="15"/>
  <c r="L280" i="15"/>
  <c r="L262" i="15"/>
  <c r="L258" i="15"/>
  <c r="L271" i="15"/>
  <c r="L269" i="15"/>
  <c r="L270" i="15"/>
  <c r="L279" i="15"/>
  <c r="L276" i="15"/>
  <c r="L277" i="15"/>
  <c r="L275" i="15"/>
  <c r="L282" i="15"/>
  <c r="L267" i="15"/>
  <c r="L265" i="15"/>
  <c r="L272" i="15"/>
  <c r="L287" i="15"/>
  <c r="L288" i="15"/>
  <c r="L278" i="15"/>
  <c r="L289" i="15"/>
  <c r="L290" i="15"/>
  <c r="L285" i="15"/>
  <c r="L261" i="15"/>
  <c r="L264" i="15"/>
  <c r="L273" i="15"/>
  <c r="L274" i="15"/>
  <c r="L263" i="15"/>
  <c r="L286" i="15"/>
  <c r="N742" i="19"/>
  <c r="N881" i="19"/>
  <c r="M650" i="19"/>
  <c r="M20" i="19"/>
  <c r="B15" i="15" s="1" a="1"/>
  <c r="B15" i="15" s="1"/>
  <c r="N176" i="19"/>
  <c r="M176" i="19"/>
  <c r="O176" i="19"/>
  <c r="M718" i="19"/>
  <c r="O718" i="19"/>
  <c r="N718" i="19"/>
  <c r="M656" i="19"/>
  <c r="O656" i="19"/>
  <c r="N656" i="19"/>
  <c r="N867" i="19"/>
  <c r="M1022" i="19"/>
  <c r="N1022" i="19"/>
  <c r="O1022" i="19"/>
  <c r="O482" i="19"/>
  <c r="M482" i="19"/>
  <c r="N636" i="19"/>
  <c r="O944" i="19"/>
  <c r="M944" i="19"/>
  <c r="M949" i="19"/>
  <c r="O949" i="19"/>
  <c r="N949" i="19"/>
  <c r="N733" i="19"/>
  <c r="M733" i="19"/>
  <c r="O733" i="19"/>
  <c r="M964" i="19"/>
  <c r="O964" i="19"/>
  <c r="N964" i="19"/>
  <c r="N22" i="19"/>
  <c r="M483" i="19"/>
  <c r="O483" i="19"/>
  <c r="N483" i="19"/>
  <c r="O329" i="19"/>
  <c r="N329" i="19"/>
  <c r="M329" i="19"/>
  <c r="O588" i="19"/>
  <c r="N588" i="19"/>
  <c r="M588" i="19"/>
  <c r="O713" i="19"/>
  <c r="M713" i="19"/>
  <c r="O867" i="19"/>
  <c r="M636" i="19"/>
  <c r="M559" i="19"/>
  <c r="O559" i="19"/>
  <c r="N482" i="19"/>
  <c r="N713" i="19"/>
  <c r="M175" i="19"/>
  <c r="O175" i="19"/>
  <c r="N175" i="19"/>
  <c r="M251" i="19"/>
  <c r="N251" i="19"/>
  <c r="N579" i="19"/>
  <c r="M579" i="19"/>
  <c r="O579" i="19"/>
  <c r="N872" i="19"/>
  <c r="M872" i="19"/>
  <c r="O872" i="19"/>
  <c r="N1026" i="19"/>
  <c r="M1026" i="19"/>
  <c r="O1026" i="19"/>
  <c r="O636" i="19"/>
  <c r="M22" i="19"/>
  <c r="O330" i="19"/>
  <c r="N330" i="19"/>
  <c r="M330" i="19"/>
  <c r="N405" i="19"/>
  <c r="N1041" i="19"/>
  <c r="M1041" i="19"/>
  <c r="O1041" i="19"/>
  <c r="M641" i="19"/>
  <c r="O641" i="19"/>
  <c r="N641" i="19"/>
  <c r="O887" i="19"/>
  <c r="N887" i="19"/>
  <c r="M887" i="19"/>
  <c r="N944" i="19"/>
  <c r="M484" i="19"/>
  <c r="N252" i="19"/>
  <c r="M252" i="19"/>
  <c r="O252" i="19"/>
  <c r="M867" i="19"/>
  <c r="N484" i="19"/>
  <c r="M405" i="19"/>
  <c r="M665" i="19"/>
  <c r="O665" i="19"/>
  <c r="N665" i="19"/>
  <c r="M496" i="19"/>
  <c r="O496" i="19"/>
  <c r="N496" i="19"/>
  <c r="O21" i="19"/>
  <c r="N21" i="19"/>
  <c r="M21" i="19"/>
  <c r="M896" i="19"/>
  <c r="O896" i="19"/>
  <c r="N896" i="19"/>
  <c r="M958" i="19"/>
  <c r="O958" i="19"/>
  <c r="N958" i="19"/>
  <c r="M98" i="19"/>
  <c r="O742" i="19"/>
  <c r="M97" i="19"/>
  <c r="O973" i="19"/>
  <c r="N98" i="19"/>
  <c r="M973" i="19"/>
  <c r="E722" i="15"/>
  <c r="E761" i="15"/>
  <c r="E801" i="15" s="1"/>
  <c r="P374" i="15"/>
  <c r="P375" i="15" s="1"/>
  <c r="P376" i="15" s="1"/>
  <c r="P377" i="15" s="1"/>
  <c r="P378" i="15" s="1"/>
  <c r="E725" i="15"/>
  <c r="D847" i="15" s="1"/>
  <c r="E780" i="15"/>
  <c r="E820" i="15" s="1"/>
  <c r="D862" i="15"/>
  <c r="E750" i="15"/>
  <c r="E790" i="15" s="1"/>
  <c r="D832" i="15"/>
  <c r="E777" i="15"/>
  <c r="E817" i="15" s="1"/>
  <c r="D859" i="15"/>
  <c r="E767" i="15"/>
  <c r="E807" i="15" s="1"/>
  <c r="D849" i="15"/>
  <c r="E781" i="15"/>
  <c r="E821" i="15" s="1"/>
  <c r="D863" i="15"/>
  <c r="E766" i="15"/>
  <c r="E806" i="15" s="1"/>
  <c r="D848" i="15"/>
  <c r="E739" i="15"/>
  <c r="D829" i="15"/>
  <c r="F153" i="22"/>
  <c r="H173" i="22"/>
  <c r="P94" i="15"/>
  <c r="D94" i="15" s="1" a="1"/>
  <c r="D94" i="15" s="1"/>
  <c r="P134" i="15"/>
  <c r="C134" i="15" s="1" a="1"/>
  <c r="C134" i="15" s="1"/>
  <c r="B789" i="15"/>
  <c r="E738" i="15"/>
  <c r="E748" i="15"/>
  <c r="E788" i="15" s="1"/>
  <c r="P414" i="15"/>
  <c r="P415" i="15" s="1"/>
  <c r="P416" i="15" s="1"/>
  <c r="P417" i="15" s="1"/>
  <c r="P418" i="15" s="1"/>
  <c r="F708" i="15"/>
  <c r="F748" i="15" s="1"/>
  <c r="F788" i="15" s="1"/>
  <c r="J707" i="15"/>
  <c r="M707" i="15" s="1"/>
  <c r="N707" i="15" s="1"/>
  <c r="E736" i="15"/>
  <c r="E751" i="15"/>
  <c r="E791" i="15" s="1"/>
  <c r="P334" i="15"/>
  <c r="P335" i="15" s="1"/>
  <c r="P336" i="15" s="1"/>
  <c r="P337" i="15" s="1"/>
  <c r="P338" i="15" s="1"/>
  <c r="P174" i="15"/>
  <c r="C174" i="15" s="1" a="1"/>
  <c r="C174" i="15" s="1"/>
  <c r="E763" i="15"/>
  <c r="E803" i="15" s="1"/>
  <c r="P494" i="15"/>
  <c r="P495" i="15" s="1"/>
  <c r="P496" i="15" s="1"/>
  <c r="P497" i="15" s="1"/>
  <c r="P498" i="15" s="1"/>
  <c r="P294" i="15"/>
  <c r="P295" i="15" s="1"/>
  <c r="P296" i="15" s="1"/>
  <c r="P297" i="15" s="1"/>
  <c r="P298" i="15" s="1"/>
  <c r="F560" i="15"/>
  <c r="I560" i="15" s="1"/>
  <c r="P54" i="15"/>
  <c r="P55" i="15" s="1"/>
  <c r="P56" i="15" s="1"/>
  <c r="P57" i="15" s="1"/>
  <c r="P58" i="15" s="1"/>
  <c r="F561" i="15"/>
  <c r="I561" i="15" s="1"/>
  <c r="C710" i="15"/>
  <c r="C750" i="15" s="1"/>
  <c r="C790" i="15" s="1"/>
  <c r="P535" i="15"/>
  <c r="P536" i="15" s="1"/>
  <c r="P537" i="15" s="1"/>
  <c r="P538" i="15" s="1"/>
  <c r="F341" i="15"/>
  <c r="I341" i="15" s="1"/>
  <c r="F260" i="15"/>
  <c r="I260" i="15" s="1"/>
  <c r="F266" i="15"/>
  <c r="I266" i="15" s="1"/>
  <c r="F220" i="15"/>
  <c r="I220" i="15" s="1"/>
  <c r="R49" i="15"/>
  <c r="F146" i="15"/>
  <c r="I146" i="15" s="1"/>
  <c r="F147" i="15"/>
  <c r="I147" i="15" s="1"/>
  <c r="P455" i="15"/>
  <c r="P456" i="15" s="1"/>
  <c r="P457" i="15" s="1"/>
  <c r="P458" i="15" s="1"/>
  <c r="F122" i="15"/>
  <c r="I122" i="15" s="1"/>
  <c r="P215" i="15"/>
  <c r="P216" i="15" s="1"/>
  <c r="P217" i="15" s="1"/>
  <c r="P218" i="15" s="1"/>
  <c r="P255" i="15"/>
  <c r="P256" i="15" s="1"/>
  <c r="P257" i="15" s="1"/>
  <c r="P258" i="15" s="1"/>
  <c r="F544" i="15"/>
  <c r="I544" i="15" s="1"/>
  <c r="F538" i="15"/>
  <c r="I538" i="15" s="1"/>
  <c r="F536" i="15"/>
  <c r="I536" i="15" s="1"/>
  <c r="F540" i="15"/>
  <c r="I540" i="15" s="1"/>
  <c r="F553" i="15"/>
  <c r="I553" i="15" s="1"/>
  <c r="F555" i="15"/>
  <c r="I555" i="15" s="1"/>
  <c r="F542" i="15"/>
  <c r="I542" i="15" s="1"/>
  <c r="F546" i="15"/>
  <c r="I546" i="15" s="1"/>
  <c r="F545" i="15"/>
  <c r="I545" i="15" s="1"/>
  <c r="F547" i="15"/>
  <c r="I547" i="15" s="1"/>
  <c r="F556" i="15"/>
  <c r="I556" i="15" s="1"/>
  <c r="F550" i="15"/>
  <c r="I550" i="15" s="1"/>
  <c r="F537" i="15"/>
  <c r="I537" i="15" s="1"/>
  <c r="F554" i="15"/>
  <c r="I554" i="15" s="1"/>
  <c r="F552" i="15"/>
  <c r="I552" i="15" s="1"/>
  <c r="F558" i="15"/>
  <c r="I558" i="15" s="1"/>
  <c r="F513" i="15"/>
  <c r="I513" i="15" s="1"/>
  <c r="F502" i="15"/>
  <c r="I502" i="15" s="1"/>
  <c r="F503" i="15"/>
  <c r="I503" i="15" s="1"/>
  <c r="F501" i="15"/>
  <c r="I501" i="15" s="1"/>
  <c r="F505" i="15"/>
  <c r="I505" i="15" s="1"/>
  <c r="F498" i="15"/>
  <c r="I498" i="15" s="1"/>
  <c r="F512" i="15"/>
  <c r="I512" i="15" s="1"/>
  <c r="F509" i="15"/>
  <c r="I509" i="15" s="1"/>
  <c r="F506" i="15"/>
  <c r="I506" i="15" s="1"/>
  <c r="F497" i="15"/>
  <c r="I497" i="15" s="1"/>
  <c r="F511" i="15"/>
  <c r="I511" i="15" s="1"/>
  <c r="F504" i="15"/>
  <c r="I504" i="15" s="1"/>
  <c r="F507" i="15"/>
  <c r="I507" i="15" s="1"/>
  <c r="F500" i="15"/>
  <c r="I500" i="15" s="1"/>
  <c r="F496" i="15"/>
  <c r="I496" i="15" s="1"/>
  <c r="F494" i="15"/>
  <c r="I494" i="15" s="1"/>
  <c r="F510" i="15"/>
  <c r="I510" i="15" s="1"/>
  <c r="F495" i="15"/>
  <c r="I495" i="15" s="1"/>
  <c r="F454" i="15"/>
  <c r="I454" i="15" s="1"/>
  <c r="F455" i="15"/>
  <c r="I455" i="15" s="1"/>
  <c r="F456" i="15"/>
  <c r="I456" i="15" s="1"/>
  <c r="F458" i="15"/>
  <c r="I458" i="15" s="1"/>
  <c r="F422" i="15"/>
  <c r="I422" i="15" s="1"/>
  <c r="F418" i="15"/>
  <c r="I418" i="15" s="1"/>
  <c r="F415" i="15"/>
  <c r="I415" i="15" s="1"/>
  <c r="F425" i="15"/>
  <c r="I425" i="15" s="1"/>
  <c r="F417" i="15"/>
  <c r="I417" i="15" s="1"/>
  <c r="F414" i="15"/>
  <c r="I414" i="15" s="1"/>
  <c r="F426" i="15"/>
  <c r="I426" i="15" s="1"/>
  <c r="F421" i="15"/>
  <c r="I421" i="15" s="1"/>
  <c r="F423" i="15"/>
  <c r="I423" i="15" s="1"/>
  <c r="F377" i="15"/>
  <c r="I377" i="15" s="1"/>
  <c r="F376" i="15"/>
  <c r="I376" i="15" s="1"/>
  <c r="F374" i="15"/>
  <c r="I374" i="15" s="1"/>
  <c r="F375" i="15"/>
  <c r="I375" i="15" s="1"/>
  <c r="F334" i="15"/>
  <c r="I334" i="15" s="1"/>
  <c r="F335" i="15"/>
  <c r="I335" i="15" s="1"/>
  <c r="D14" i="15" a="1"/>
  <c r="D14" i="15" s="1"/>
  <c r="F337" i="15"/>
  <c r="I337" i="15" s="1"/>
  <c r="C14" i="15" a="1"/>
  <c r="C14" i="15" s="1"/>
  <c r="F338" i="15"/>
  <c r="I338" i="15" s="1"/>
  <c r="F294" i="15"/>
  <c r="I294" i="15" s="1"/>
  <c r="B14" i="15" a="1"/>
  <c r="B14" i="15" s="1"/>
  <c r="F295" i="15"/>
  <c r="I295" i="15" s="1"/>
  <c r="F257" i="15"/>
  <c r="I257" i="15" s="1"/>
  <c r="F255" i="15"/>
  <c r="I255" i="15" s="1"/>
  <c r="F254" i="15"/>
  <c r="I254" i="15" s="1"/>
  <c r="F256" i="15"/>
  <c r="I256" i="15" s="1"/>
  <c r="P16" i="15"/>
  <c r="F174" i="15"/>
  <c r="I174" i="15" s="1"/>
  <c r="F179" i="15"/>
  <c r="I179" i="15" s="1"/>
  <c r="F218" i="15"/>
  <c r="I218" i="15" s="1"/>
  <c r="F217" i="15"/>
  <c r="I217" i="15" s="1"/>
  <c r="F180" i="15"/>
  <c r="I180" i="15" s="1"/>
  <c r="F178" i="15"/>
  <c r="I178" i="15" s="1"/>
  <c r="F214" i="15"/>
  <c r="I214" i="15" s="1"/>
  <c r="F216" i="15"/>
  <c r="I216" i="15" s="1"/>
  <c r="D85" i="19" a="1"/>
  <c r="D85" i="19" s="1"/>
  <c r="M49" i="19" s="1"/>
  <c r="E316" i="19" a="1"/>
  <c r="E316" i="19" s="1"/>
  <c r="N280" i="19" s="1"/>
  <c r="H159" i="19" a="1"/>
  <c r="H159" i="19" s="1"/>
  <c r="F85" i="19" a="1"/>
  <c r="F85" i="19" s="1"/>
  <c r="O49" i="19" s="1"/>
  <c r="G390" i="19" a="1"/>
  <c r="G390" i="19" s="1"/>
  <c r="G468" i="19" a="1"/>
  <c r="G468" i="19" s="1"/>
  <c r="H162" i="19" a="1"/>
  <c r="H162" i="19" s="1"/>
  <c r="C315" i="19" a="1"/>
  <c r="C315" i="19" s="1"/>
  <c r="I82" i="19" a="1"/>
  <c r="I82" i="19" s="1"/>
  <c r="D316" i="19" a="1"/>
  <c r="D316" i="19" s="1"/>
  <c r="M280" i="19" s="1"/>
  <c r="B84" i="19" a="1"/>
  <c r="B84" i="19" s="1"/>
  <c r="F82" i="19" a="1"/>
  <c r="F82" i="19" s="1"/>
  <c r="O25" i="19" s="1"/>
  <c r="E83" i="19" a="1"/>
  <c r="E83" i="19" s="1"/>
  <c r="N34" i="19" s="1"/>
  <c r="H83" i="19" a="1"/>
  <c r="H83" i="19" s="1"/>
  <c r="E84" i="19" a="1"/>
  <c r="E84" i="19" s="1"/>
  <c r="N40" i="19" s="1"/>
  <c r="F84" i="19" a="1"/>
  <c r="F84" i="19" s="1"/>
  <c r="O40" i="19" s="1"/>
  <c r="B82" i="19" a="1"/>
  <c r="B82" i="19" s="1"/>
  <c r="G82" i="19" a="1"/>
  <c r="G82" i="19" s="1"/>
  <c r="D83" i="19" a="1"/>
  <c r="D83" i="19" s="1"/>
  <c r="M34" i="19" s="1"/>
  <c r="C82" i="19" a="1"/>
  <c r="C82" i="19" s="1"/>
  <c r="I83" i="19" a="1"/>
  <c r="I83" i="19" s="1"/>
  <c r="C83" i="19" a="1"/>
  <c r="C83" i="19" s="1"/>
  <c r="G84" i="19" a="1"/>
  <c r="G84" i="19" s="1"/>
  <c r="D84" i="19" a="1"/>
  <c r="D84" i="19" s="1"/>
  <c r="M40" i="19" s="1"/>
  <c r="F83" i="19" a="1"/>
  <c r="F83" i="19" s="1"/>
  <c r="O34" i="19" s="1"/>
  <c r="I85" i="19" a="1"/>
  <c r="I85" i="19" s="1"/>
  <c r="H82" i="19" a="1"/>
  <c r="H82" i="19" s="1"/>
  <c r="E82" i="19" a="1"/>
  <c r="E82" i="19" s="1"/>
  <c r="N25" i="19" s="1"/>
  <c r="C84" i="19" a="1"/>
  <c r="C84" i="19" s="1"/>
  <c r="G83" i="19" a="1"/>
  <c r="G83" i="19" s="1"/>
  <c r="B83" i="19" a="1"/>
  <c r="B83" i="19" s="1"/>
  <c r="D82" i="19" a="1"/>
  <c r="D82" i="19" s="1"/>
  <c r="M25" i="19" s="1"/>
  <c r="H160" i="19" a="1"/>
  <c r="H160" i="19" s="1"/>
  <c r="I159" i="19" a="1"/>
  <c r="I159" i="19" s="1"/>
  <c r="B159" i="19" a="1"/>
  <c r="B159" i="19" s="1"/>
  <c r="H161" i="19" a="1"/>
  <c r="H161" i="19" s="1"/>
  <c r="G159" i="19" a="1"/>
  <c r="G159" i="19" s="1"/>
  <c r="F159" i="19" a="1"/>
  <c r="F159" i="19" s="1"/>
  <c r="O102" i="19" s="1"/>
  <c r="E159" i="19" a="1"/>
  <c r="E159" i="19" s="1"/>
  <c r="N102" i="19" s="1"/>
  <c r="E160" i="19" a="1"/>
  <c r="E160" i="19" s="1"/>
  <c r="N111" i="19" s="1"/>
  <c r="C159" i="19" a="1"/>
  <c r="C159" i="19" s="1"/>
  <c r="D159" i="19" a="1"/>
  <c r="D159" i="19" s="1"/>
  <c r="M102" i="19" s="1"/>
  <c r="I239" i="19" a="1"/>
  <c r="I239" i="19" s="1"/>
  <c r="G237" i="19" a="1"/>
  <c r="G237" i="19" s="1"/>
  <c r="B238" i="19" a="1"/>
  <c r="B238" i="19" s="1"/>
  <c r="D238" i="19" a="1"/>
  <c r="D238" i="19" s="1"/>
  <c r="M194" i="19" s="1"/>
  <c r="I237" i="19" a="1"/>
  <c r="I237" i="19" s="1"/>
  <c r="D239" i="19" a="1"/>
  <c r="D239" i="19" s="1"/>
  <c r="M203" i="19" s="1"/>
  <c r="H239" i="19" a="1"/>
  <c r="H239" i="19" s="1"/>
  <c r="G236" i="19" a="1"/>
  <c r="G236" i="19" s="1"/>
  <c r="E239" i="19" a="1"/>
  <c r="E239" i="19" s="1"/>
  <c r="N203" i="19" s="1"/>
  <c r="B237" i="19" a="1"/>
  <c r="B237" i="19" s="1"/>
  <c r="D237" i="19" a="1"/>
  <c r="D237" i="19" s="1"/>
  <c r="M188" i="19" s="1"/>
  <c r="E238" i="19" a="1"/>
  <c r="E238" i="19" s="1"/>
  <c r="N194" i="19" s="1"/>
  <c r="E236" i="19" a="1"/>
  <c r="E236" i="19" s="1"/>
  <c r="N179" i="19" s="1"/>
  <c r="C237" i="19" a="1"/>
  <c r="C237" i="19" s="1"/>
  <c r="H238" i="19" a="1"/>
  <c r="H238" i="19" s="1"/>
  <c r="B236" i="19" a="1"/>
  <c r="B236" i="19" s="1"/>
  <c r="F237" i="19" a="1"/>
  <c r="F237" i="19" s="1"/>
  <c r="O188" i="19" s="1"/>
  <c r="E237" i="19" a="1"/>
  <c r="E237" i="19" s="1"/>
  <c r="N188" i="19" s="1"/>
  <c r="G239" i="19" a="1"/>
  <c r="G239" i="19" s="1"/>
  <c r="F239" i="19" a="1"/>
  <c r="F239" i="19" s="1"/>
  <c r="O203" i="19" s="1"/>
  <c r="D236" i="19" a="1"/>
  <c r="D236" i="19" s="1"/>
  <c r="M179" i="19" s="1"/>
  <c r="F236" i="19" a="1"/>
  <c r="F236" i="19" s="1"/>
  <c r="O179" i="19" s="1"/>
  <c r="I238" i="19" a="1"/>
  <c r="I238" i="19" s="1"/>
  <c r="I236" i="19" a="1"/>
  <c r="I236" i="19" s="1"/>
  <c r="G238" i="19" a="1"/>
  <c r="G238" i="19" s="1"/>
  <c r="C238" i="19" a="1"/>
  <c r="C238" i="19" s="1"/>
  <c r="C236" i="19" a="1"/>
  <c r="C236" i="19" s="1"/>
  <c r="H237" i="19" a="1"/>
  <c r="H237" i="19" s="1"/>
  <c r="H236" i="19" a="1"/>
  <c r="H236" i="19" s="1"/>
  <c r="B239" i="19" a="1"/>
  <c r="B239" i="19" s="1"/>
  <c r="F238" i="19" a="1"/>
  <c r="F238" i="19" s="1"/>
  <c r="O194" i="19" s="1"/>
  <c r="C239" i="19" a="1"/>
  <c r="C239" i="19" s="1"/>
  <c r="B313" i="19" a="1"/>
  <c r="B313" i="19" s="1"/>
  <c r="G313" i="19" a="1"/>
  <c r="G313" i="19" s="1"/>
  <c r="B314" i="19" a="1"/>
  <c r="B314" i="19" s="1"/>
  <c r="C313" i="19" a="1"/>
  <c r="C313" i="19" s="1"/>
  <c r="G314" i="19" a="1"/>
  <c r="G314" i="19" s="1"/>
  <c r="D315" i="19" a="1"/>
  <c r="D315" i="19" s="1"/>
  <c r="M271" i="19" s="1"/>
  <c r="G315" i="19" a="1"/>
  <c r="G315" i="19" s="1"/>
  <c r="C314" i="19" a="1"/>
  <c r="C314" i="19" s="1"/>
  <c r="H316" i="19" a="1"/>
  <c r="H316" i="19" s="1"/>
  <c r="B316" i="19" a="1"/>
  <c r="B316" i="19" s="1"/>
  <c r="H314" i="19" a="1"/>
  <c r="H314" i="19" s="1"/>
  <c r="H315" i="19" a="1"/>
  <c r="H315" i="19" s="1"/>
  <c r="C316" i="19" a="1"/>
  <c r="C316" i="19" s="1"/>
  <c r="F313" i="19" a="1"/>
  <c r="F313" i="19" s="1"/>
  <c r="O256" i="19" s="1"/>
  <c r="H313" i="19" a="1"/>
  <c r="H313" i="19" s="1"/>
  <c r="I313" i="19" a="1"/>
  <c r="I313" i="19" s="1"/>
  <c r="E313" i="19" a="1"/>
  <c r="E313" i="19" s="1"/>
  <c r="N256" i="19" s="1"/>
  <c r="D314" i="19" a="1"/>
  <c r="D314" i="19" s="1"/>
  <c r="M265" i="19" s="1"/>
  <c r="B315" i="19" a="1"/>
  <c r="B315" i="19" s="1"/>
  <c r="F315" i="19" a="1"/>
  <c r="F315" i="19" s="1"/>
  <c r="O271" i="19" s="1"/>
  <c r="I314" i="19" a="1"/>
  <c r="I314" i="19" s="1"/>
  <c r="E314" i="19" a="1"/>
  <c r="E314" i="19" s="1"/>
  <c r="N265" i="19" s="1"/>
  <c r="G316" i="19" a="1"/>
  <c r="G316" i="19" s="1"/>
  <c r="F314" i="19" a="1"/>
  <c r="F314" i="19" s="1"/>
  <c r="O265" i="19" s="1"/>
  <c r="I315" i="19" a="1"/>
  <c r="I315" i="19" s="1"/>
  <c r="E315" i="19" a="1"/>
  <c r="E315" i="19" s="1"/>
  <c r="N271" i="19" s="1"/>
  <c r="F316" i="19" a="1"/>
  <c r="F316" i="19" s="1"/>
  <c r="O280" i="19" s="1"/>
  <c r="D313" i="19" a="1"/>
  <c r="D313" i="19" s="1"/>
  <c r="M256" i="19" s="1"/>
  <c r="I316" i="19" a="1"/>
  <c r="I316" i="19" s="1"/>
  <c r="F392" i="19" a="1"/>
  <c r="F392" i="19" s="1"/>
  <c r="O348" i="19" s="1"/>
  <c r="F391" i="19" a="1"/>
  <c r="F391" i="19" s="1"/>
  <c r="O342" i="19" s="1"/>
  <c r="D390" i="19" a="1"/>
  <c r="D390" i="19" s="1"/>
  <c r="M333" i="19" s="1"/>
  <c r="G391" i="19" a="1"/>
  <c r="G391" i="19" s="1"/>
  <c r="C391" i="19" a="1"/>
  <c r="C391" i="19" s="1"/>
  <c r="C393" i="19" a="1"/>
  <c r="C393" i="19" s="1"/>
  <c r="B392" i="19" a="1"/>
  <c r="B392" i="19" s="1"/>
  <c r="G392" i="19" a="1"/>
  <c r="G392" i="19" s="1"/>
  <c r="G393" i="19" a="1"/>
  <c r="G393" i="19" s="1"/>
  <c r="F390" i="19" a="1"/>
  <c r="F390" i="19" s="1"/>
  <c r="O333" i="19" s="1"/>
  <c r="H390" i="19" a="1"/>
  <c r="H390" i="19" s="1"/>
  <c r="E390" i="19" a="1"/>
  <c r="E390" i="19" s="1"/>
  <c r="N333" i="19" s="1"/>
  <c r="I390" i="19" a="1"/>
  <c r="I390" i="19" s="1"/>
  <c r="H392" i="19" a="1"/>
  <c r="H392" i="19" s="1"/>
  <c r="D391" i="19" a="1"/>
  <c r="D391" i="19" s="1"/>
  <c r="M342" i="19" s="1"/>
  <c r="C390" i="19" a="1"/>
  <c r="C390" i="19" s="1"/>
  <c r="E391" i="19" a="1"/>
  <c r="E391" i="19" s="1"/>
  <c r="N342" i="19" s="1"/>
  <c r="I391" i="19" a="1"/>
  <c r="I391" i="19" s="1"/>
  <c r="H393" i="19" a="1"/>
  <c r="H393" i="19" s="1"/>
  <c r="B393" i="19" a="1"/>
  <c r="B393" i="19" s="1"/>
  <c r="H391" i="19" a="1"/>
  <c r="H391" i="19" s="1"/>
  <c r="E392" i="19" a="1"/>
  <c r="E392" i="19" s="1"/>
  <c r="N348" i="19" s="1"/>
  <c r="I392" i="19" a="1"/>
  <c r="I392" i="19" s="1"/>
  <c r="F393" i="19" a="1"/>
  <c r="F393" i="19" s="1"/>
  <c r="O357" i="19" s="1"/>
  <c r="C392" i="19" a="1"/>
  <c r="C392" i="19" s="1"/>
  <c r="D393" i="19" a="1"/>
  <c r="D393" i="19" s="1"/>
  <c r="M357" i="19" s="1"/>
  <c r="E393" i="19" a="1"/>
  <c r="E393" i="19" s="1"/>
  <c r="N357" i="19" s="1"/>
  <c r="I393" i="19" a="1"/>
  <c r="I393" i="19" s="1"/>
  <c r="B391" i="19" a="1"/>
  <c r="B391" i="19" s="1"/>
  <c r="B390" i="19" a="1"/>
  <c r="B390" i="19" s="1"/>
  <c r="D392" i="19" a="1"/>
  <c r="D392" i="19" s="1"/>
  <c r="M348" i="19" s="1"/>
  <c r="D469" i="19" a="1"/>
  <c r="D469" i="19" s="1"/>
  <c r="M425" i="19" s="1"/>
  <c r="C470" i="19" a="1"/>
  <c r="C470" i="19" s="1"/>
  <c r="C469" i="19" a="1"/>
  <c r="C469" i="19" s="1"/>
  <c r="G469" i="19" a="1"/>
  <c r="G469" i="19" s="1"/>
  <c r="F469" i="19" a="1"/>
  <c r="F469" i="19" s="1"/>
  <c r="O425" i="19" s="1"/>
  <c r="C467" i="19" a="1"/>
  <c r="C467" i="19" s="1"/>
  <c r="H470" i="19" a="1"/>
  <c r="H470" i="19" s="1"/>
  <c r="G470" i="19" a="1"/>
  <c r="G470" i="19" s="1"/>
  <c r="C468" i="19" a="1"/>
  <c r="C468" i="19" s="1"/>
  <c r="H468" i="19" a="1"/>
  <c r="H468" i="19" s="1"/>
  <c r="E467" i="19" a="1"/>
  <c r="E467" i="19" s="1"/>
  <c r="N410" i="19" s="1"/>
  <c r="I467" i="19" a="1"/>
  <c r="I467" i="19" s="1"/>
  <c r="H469" i="19" a="1"/>
  <c r="H469" i="19" s="1"/>
  <c r="D470" i="19" a="1"/>
  <c r="D470" i="19" s="1"/>
  <c r="M434" i="19" s="1"/>
  <c r="E468" i="19" a="1"/>
  <c r="E468" i="19" s="1"/>
  <c r="N419" i="19" s="1"/>
  <c r="I468" i="19" a="1"/>
  <c r="I468" i="19" s="1"/>
  <c r="D468" i="19" a="1"/>
  <c r="D468" i="19" s="1"/>
  <c r="M419" i="19" s="1"/>
  <c r="D467" i="19" a="1"/>
  <c r="D467" i="19" s="1"/>
  <c r="M410" i="19" s="1"/>
  <c r="E469" i="19" a="1"/>
  <c r="E469" i="19" s="1"/>
  <c r="N425" i="19" s="1"/>
  <c r="I469" i="19" a="1"/>
  <c r="I469" i="19" s="1"/>
  <c r="B470" i="19" a="1"/>
  <c r="B470" i="19" s="1"/>
  <c r="B469" i="19" a="1"/>
  <c r="B469" i="19" s="1"/>
  <c r="E470" i="19" a="1"/>
  <c r="E470" i="19" s="1"/>
  <c r="N434" i="19" s="1"/>
  <c r="I470" i="19" a="1"/>
  <c r="I470" i="19" s="1"/>
  <c r="H467" i="19" a="1"/>
  <c r="H467" i="19" s="1"/>
  <c r="B467" i="19" a="1"/>
  <c r="B467" i="19" s="1"/>
  <c r="F470" i="19" a="1"/>
  <c r="F470" i="19" s="1"/>
  <c r="O434" i="19" s="1"/>
  <c r="G467" i="19" a="1"/>
  <c r="G467" i="19" s="1"/>
  <c r="B468" i="19" a="1"/>
  <c r="B468" i="19" s="1"/>
  <c r="F468" i="19" a="1"/>
  <c r="F468" i="19" s="1"/>
  <c r="O419" i="19" s="1"/>
  <c r="F467" i="19" a="1"/>
  <c r="F467" i="19" s="1"/>
  <c r="O410" i="19" s="1"/>
  <c r="E547" i="19" a="1"/>
  <c r="E547" i="19" s="1"/>
  <c r="N511" i="19" s="1"/>
  <c r="E546" i="19" a="1"/>
  <c r="E546" i="19" s="1"/>
  <c r="N502" i="19" s="1"/>
  <c r="G546" i="19" a="1"/>
  <c r="G546" i="19" s="1"/>
  <c r="F546" i="19" a="1"/>
  <c r="F546" i="19" s="1"/>
  <c r="O502" i="19" s="1"/>
  <c r="D547" i="19" a="1"/>
  <c r="D547" i="19" s="1"/>
  <c r="M511" i="19" s="1"/>
  <c r="D546" i="19" a="1"/>
  <c r="D546" i="19" s="1"/>
  <c r="M502" i="19" s="1"/>
  <c r="I546" i="19" a="1"/>
  <c r="I546" i="19" s="1"/>
  <c r="C547" i="19" a="1"/>
  <c r="C547" i="19" s="1"/>
  <c r="C546" i="19" a="1"/>
  <c r="C546" i="19" s="1"/>
  <c r="I547" i="19" a="1"/>
  <c r="I547" i="19" s="1"/>
  <c r="B547" i="19" a="1"/>
  <c r="B547" i="19" s="1"/>
  <c r="B546" i="19" a="1"/>
  <c r="B546" i="19" s="1"/>
  <c r="G547" i="19" a="1"/>
  <c r="G547" i="19" s="1"/>
  <c r="F547" i="19" a="1"/>
  <c r="F547" i="19" s="1"/>
  <c r="O511" i="19" s="1"/>
  <c r="H547" i="19" a="1"/>
  <c r="H547" i="19" s="1"/>
  <c r="H546" i="19" a="1"/>
  <c r="H546" i="19" s="1"/>
  <c r="M788" i="15" l="1"/>
  <c r="N788" i="15" s="1"/>
  <c r="P339" i="15"/>
  <c r="P419" i="15"/>
  <c r="P420" i="15" s="1"/>
  <c r="P421" i="15" s="1"/>
  <c r="P422" i="15" s="1"/>
  <c r="P423" i="15" s="1"/>
  <c r="P424" i="15" s="1"/>
  <c r="P425" i="15" s="1"/>
  <c r="P426" i="15" s="1"/>
  <c r="P427" i="15" s="1"/>
  <c r="P428" i="15" s="1"/>
  <c r="P459" i="15"/>
  <c r="P259" i="15"/>
  <c r="P219" i="15"/>
  <c r="P299" i="15"/>
  <c r="P300" i="15" s="1"/>
  <c r="B749" i="15"/>
  <c r="M748" i="15"/>
  <c r="N748" i="15" s="1"/>
  <c r="P539" i="15"/>
  <c r="P540" i="15" s="1"/>
  <c r="P541" i="15" s="1"/>
  <c r="P542" i="15" s="1"/>
  <c r="P543" i="15" s="1"/>
  <c r="P544" i="15" s="1"/>
  <c r="P545" i="15" s="1"/>
  <c r="P546" i="15" s="1"/>
  <c r="P547" i="15" s="1"/>
  <c r="P548" i="15" s="1"/>
  <c r="P549" i="15" s="1"/>
  <c r="P550" i="15" s="1"/>
  <c r="P551" i="15" s="1"/>
  <c r="P552" i="15" s="1"/>
  <c r="P553" i="15" s="1"/>
  <c r="P554" i="15" s="1"/>
  <c r="P555" i="15" s="1"/>
  <c r="P556" i="15" s="1"/>
  <c r="P557" i="15" s="1"/>
  <c r="P558" i="15" s="1"/>
  <c r="P559" i="15" s="1"/>
  <c r="P560" i="15" s="1"/>
  <c r="P561" i="15" s="1"/>
  <c r="X141" i="20" a="1"/>
  <c r="X141" i="20" s="1"/>
  <c r="P101" i="20" a="1"/>
  <c r="P101" i="20" s="1"/>
  <c r="AG51" i="20" a="1"/>
  <c r="AG51" i="20" s="1"/>
  <c r="M41" i="20" a="1"/>
  <c r="M41" i="20" s="1"/>
  <c r="W111" i="20" a="1"/>
  <c r="W111" i="20" s="1"/>
  <c r="AL41" i="20" a="1"/>
  <c r="AL41" i="20" s="1"/>
  <c r="E71" i="20" a="1"/>
  <c r="E71" i="20" s="1"/>
  <c r="I709" i="15"/>
  <c r="AB101" i="20" a="1"/>
  <c r="AB101" i="20" s="1"/>
  <c r="V81" i="20" a="1"/>
  <c r="V81" i="20" s="1"/>
  <c r="X51" i="20" a="1"/>
  <c r="X51" i="20" s="1"/>
  <c r="AN81" i="20" a="1"/>
  <c r="AN81" i="20" s="1"/>
  <c r="F141" i="20" a="1"/>
  <c r="F141" i="20" s="1"/>
  <c r="L71" i="20" a="1"/>
  <c r="L71" i="20" s="1"/>
  <c r="P171" i="20" a="1"/>
  <c r="P171" i="20" s="1"/>
  <c r="AC61" i="20" a="1"/>
  <c r="AC61" i="20" s="1"/>
  <c r="V41" i="20" a="1"/>
  <c r="V41" i="20" s="1"/>
  <c r="O101" i="20" a="1"/>
  <c r="O101" i="20" s="1"/>
  <c r="S41" i="20" a="1"/>
  <c r="S41" i="20" s="1"/>
  <c r="AK51" i="20" a="1"/>
  <c r="AK51" i="20" s="1"/>
  <c r="AD121" i="20" a="1"/>
  <c r="AD121" i="20" s="1"/>
  <c r="AJ81" i="20" a="1"/>
  <c r="AJ81" i="20" s="1"/>
  <c r="Z51" i="20" a="1"/>
  <c r="Z51" i="20" s="1"/>
  <c r="AB51" i="20" a="1"/>
  <c r="AB51" i="20" s="1"/>
  <c r="AB171" i="20" a="1"/>
  <c r="AB171" i="20" s="1"/>
  <c r="Q161" i="20" a="1"/>
  <c r="Q161" i="20" s="1"/>
  <c r="Q51" i="20" a="1"/>
  <c r="Q51" i="20" s="1"/>
  <c r="Z131" i="20" a="1"/>
  <c r="Z131" i="20" s="1"/>
  <c r="AN41" i="20" a="1"/>
  <c r="AN41" i="20" s="1"/>
  <c r="V61" i="20" a="1"/>
  <c r="V61" i="20" s="1"/>
  <c r="R81" i="20" a="1"/>
  <c r="R81" i="20" s="1"/>
  <c r="X171" i="20" a="1"/>
  <c r="X171" i="20" s="1"/>
  <c r="AN51" i="20" a="1"/>
  <c r="AN51" i="20" s="1"/>
  <c r="N111" i="20" a="1"/>
  <c r="N111" i="20" s="1"/>
  <c r="P499" i="15"/>
  <c r="P500" i="15" s="1"/>
  <c r="P501" i="15" s="1"/>
  <c r="P502" i="15" s="1"/>
  <c r="P503" i="15" s="1"/>
  <c r="P504" i="15" s="1"/>
  <c r="P505" i="15" s="1"/>
  <c r="P506" i="15" s="1"/>
  <c r="P507" i="15" s="1"/>
  <c r="P508" i="15" s="1"/>
  <c r="P509" i="15" s="1"/>
  <c r="P510" i="15" s="1"/>
  <c r="P511" i="15" s="1"/>
  <c r="P512" i="15" s="1"/>
  <c r="P513" i="15" s="1"/>
  <c r="P514" i="15" s="1"/>
  <c r="P515" i="15" s="1"/>
  <c r="M131" i="20" a="1"/>
  <c r="M131" i="20" s="1"/>
  <c r="Q61" i="20" a="1"/>
  <c r="Q61" i="20" s="1"/>
  <c r="AL81" i="20" a="1"/>
  <c r="AL81" i="20" s="1"/>
  <c r="H151" i="20" a="1"/>
  <c r="H151" i="20" s="1"/>
  <c r="AG71" i="20" a="1"/>
  <c r="AG71" i="20" s="1"/>
  <c r="AL111" i="20" a="1"/>
  <c r="AL111" i="20" s="1"/>
  <c r="T91" i="20" a="1"/>
  <c r="T91" i="20" s="1"/>
  <c r="S61" i="20" a="1"/>
  <c r="S61" i="20" s="1"/>
  <c r="P59" i="15"/>
  <c r="P60" i="15" s="1"/>
  <c r="P61" i="15" s="1"/>
  <c r="P62" i="15" s="1"/>
  <c r="P63" i="15" s="1"/>
  <c r="P64" i="15" s="1"/>
  <c r="P65" i="15" s="1"/>
  <c r="P66" i="15" s="1"/>
  <c r="P67" i="15" s="1"/>
  <c r="P68" i="15" s="1"/>
  <c r="P69" i="15" s="1"/>
  <c r="P70" i="15" s="1"/>
  <c r="P71" i="15" s="1"/>
  <c r="P72" i="15" s="1"/>
  <c r="P73" i="15" s="1"/>
  <c r="P74" i="15" s="1"/>
  <c r="P75" i="15" s="1"/>
  <c r="P76" i="15" s="1"/>
  <c r="P77" i="15" s="1"/>
  <c r="P78" i="15" s="1"/>
  <c r="P79" i="15" s="1"/>
  <c r="P80" i="15" s="1"/>
  <c r="P81" i="15" s="1"/>
  <c r="P82" i="15" s="1"/>
  <c r="P83" i="15" s="1"/>
  <c r="P84" i="15" s="1"/>
  <c r="P85" i="15" s="1"/>
  <c r="AF71" i="20" a="1"/>
  <c r="AF71" i="20" s="1"/>
  <c r="K151" i="20" a="1"/>
  <c r="K151" i="20" s="1"/>
  <c r="G91" i="20" a="1"/>
  <c r="G91" i="20" s="1"/>
  <c r="R131" i="20" a="1"/>
  <c r="R131" i="20" s="1"/>
  <c r="AJ71" i="20" a="1"/>
  <c r="AJ71" i="20" s="1"/>
  <c r="P41" i="20" a="1"/>
  <c r="P41" i="20" s="1"/>
  <c r="N41" i="20" a="1"/>
  <c r="N41" i="20" s="1"/>
  <c r="L101" i="20" a="1"/>
  <c r="L101" i="20" s="1"/>
  <c r="AI81" i="20" a="1"/>
  <c r="AI81" i="20" s="1"/>
  <c r="AO121" i="20" a="1"/>
  <c r="AO121" i="20" s="1"/>
  <c r="Y51" i="20" a="1"/>
  <c r="Y51" i="20" s="1"/>
  <c r="U71" i="20" a="1"/>
  <c r="U71" i="20" s="1"/>
  <c r="V71" i="20" a="1"/>
  <c r="V71" i="20" s="1"/>
  <c r="AC91" i="20" a="1"/>
  <c r="AC91" i="20" s="1"/>
  <c r="AA141" i="20" a="1"/>
  <c r="AA141" i="20" s="1"/>
  <c r="AG61" i="20" a="1"/>
  <c r="AG61" i="20" s="1"/>
  <c r="AB61" i="20" a="1"/>
  <c r="AB61" i="20" s="1"/>
  <c r="Y91" i="20" a="1"/>
  <c r="Y91" i="20" s="1"/>
  <c r="R91" i="20" a="1"/>
  <c r="R91" i="20" s="1"/>
  <c r="J151" i="20" a="1"/>
  <c r="J151" i="20" s="1"/>
  <c r="Z41" i="20" a="1"/>
  <c r="Z41" i="20" s="1"/>
  <c r="AD171" i="20" a="1"/>
  <c r="AD171" i="20" s="1"/>
  <c r="W91" i="20" a="1"/>
  <c r="W91" i="20" s="1"/>
  <c r="AE61" i="20" a="1"/>
  <c r="AE61" i="20" s="1"/>
  <c r="X91" i="20" a="1"/>
  <c r="X91" i="20" s="1"/>
  <c r="Q171" i="20" a="1"/>
  <c r="Q171" i="20" s="1"/>
  <c r="P81" i="20" a="1"/>
  <c r="P81" i="20" s="1"/>
  <c r="AA81" i="20" a="1"/>
  <c r="AA81" i="20" s="1"/>
  <c r="AF51" i="20" a="1"/>
  <c r="AF51" i="20" s="1"/>
  <c r="AL121" i="20" a="1"/>
  <c r="AL121" i="20" s="1"/>
  <c r="AO41" i="20" a="1"/>
  <c r="AO41" i="20" s="1"/>
  <c r="AO71" i="20" a="1"/>
  <c r="AO71" i="20" s="1"/>
  <c r="W101" i="20" a="1"/>
  <c r="W101" i="20" s="1"/>
  <c r="F91" i="20" a="1"/>
  <c r="F91" i="20" s="1"/>
  <c r="H141" i="20" a="1"/>
  <c r="H141" i="20" s="1"/>
  <c r="Q41" i="20" a="1"/>
  <c r="Q41" i="20" s="1"/>
  <c r="T41" i="20" a="1"/>
  <c r="T41" i="20" s="1"/>
  <c r="R141" i="20" a="1"/>
  <c r="R141" i="20" s="1"/>
  <c r="U161" i="20" a="1"/>
  <c r="U161" i="20" s="1"/>
  <c r="AB141" i="20" a="1"/>
  <c r="AB141" i="20" s="1"/>
  <c r="AA171" i="20" a="1"/>
  <c r="AA171" i="20" s="1"/>
  <c r="AF41" i="20" a="1"/>
  <c r="AF41" i="20" s="1"/>
  <c r="F151" i="20" a="1"/>
  <c r="F151" i="20" s="1"/>
  <c r="AH51" i="20" a="1"/>
  <c r="AH51" i="20" s="1"/>
  <c r="N171" i="20" a="1"/>
  <c r="N171" i="20" s="1"/>
  <c r="S71" i="20" a="1"/>
  <c r="S71" i="20" s="1"/>
  <c r="I81" i="20" a="1"/>
  <c r="I81" i="20" s="1"/>
  <c r="AF141" i="20" a="1"/>
  <c r="AF141" i="20" s="1"/>
  <c r="AK101" i="20" a="1"/>
  <c r="AK101" i="20" s="1"/>
  <c r="AN161" i="20" a="1"/>
  <c r="AN161" i="20" s="1"/>
  <c r="Q71" i="20" a="1"/>
  <c r="Q71" i="20" s="1"/>
  <c r="T71" i="20" a="1"/>
  <c r="T71" i="20" s="1"/>
  <c r="AM51" i="20" a="1"/>
  <c r="AM51" i="20" s="1"/>
  <c r="AK91" i="20" a="1"/>
  <c r="AK91" i="20" s="1"/>
  <c r="AI121" i="20" a="1"/>
  <c r="AI121" i="20" s="1"/>
  <c r="AA71" i="20" a="1"/>
  <c r="AA71" i="20" s="1"/>
  <c r="AA41" i="20" a="1"/>
  <c r="AA41" i="20" s="1"/>
  <c r="AM41" i="20" a="1"/>
  <c r="AM41" i="20" s="1"/>
  <c r="F81" i="20" a="1"/>
  <c r="F81" i="20" s="1"/>
  <c r="AC131" i="20" a="1"/>
  <c r="AC131" i="20" s="1"/>
  <c r="L131" i="20" a="1"/>
  <c r="L131" i="20" s="1"/>
  <c r="AJ91" i="20" a="1"/>
  <c r="AJ91" i="20" s="1"/>
  <c r="AE41" i="20" a="1"/>
  <c r="AE41" i="20" s="1"/>
  <c r="AM61" i="20" a="1"/>
  <c r="AM61" i="20" s="1"/>
  <c r="V171" i="20" a="1"/>
  <c r="V171" i="20" s="1"/>
  <c r="X61" i="20" a="1"/>
  <c r="X61" i="20" s="1"/>
  <c r="Y81" i="20" a="1"/>
  <c r="Y81" i="20" s="1"/>
  <c r="L91" i="20" a="1"/>
  <c r="L91" i="20" s="1"/>
  <c r="P71" i="20" a="1"/>
  <c r="P71" i="20" s="1"/>
  <c r="AK81" i="20" a="1"/>
  <c r="AK81" i="20" s="1"/>
  <c r="J51" i="20" a="1"/>
  <c r="J51" i="20" s="1"/>
  <c r="E61" i="20" a="1"/>
  <c r="E61" i="20" s="1"/>
  <c r="AF121" i="20" a="1"/>
  <c r="AF121" i="20" s="1"/>
  <c r="AI141" i="20" a="1"/>
  <c r="AI141" i="20" s="1"/>
  <c r="R151" i="20" a="1"/>
  <c r="R151" i="20" s="1"/>
  <c r="AD91" i="20" a="1"/>
  <c r="AD91" i="20" s="1"/>
  <c r="I51" i="20" a="1"/>
  <c r="I51" i="20" s="1"/>
  <c r="U101" i="20" a="1"/>
  <c r="U101" i="20" s="1"/>
  <c r="J41" i="20" a="1"/>
  <c r="J41" i="20" s="1"/>
  <c r="N91" i="20" a="1"/>
  <c r="N91" i="20" s="1"/>
  <c r="H51" i="20" a="1"/>
  <c r="H51" i="20" s="1"/>
  <c r="AK131" i="20" a="1"/>
  <c r="AK131" i="20" s="1"/>
  <c r="AG161" i="20" a="1"/>
  <c r="AG161" i="20" s="1"/>
  <c r="I91" i="20" a="1"/>
  <c r="I91" i="20" s="1"/>
  <c r="M81" i="20" a="1"/>
  <c r="M81" i="20" s="1"/>
  <c r="AD61" i="20" a="1"/>
  <c r="AD61" i="20" s="1"/>
  <c r="N131" i="20" a="1"/>
  <c r="N131" i="20" s="1"/>
  <c r="AH151" i="20" a="1"/>
  <c r="AH151" i="20" s="1"/>
  <c r="P61" i="20" a="1"/>
  <c r="P61" i="20" s="1"/>
  <c r="S51" i="20" a="1"/>
  <c r="S51" i="20" s="1"/>
  <c r="AK71" i="20" a="1"/>
  <c r="AK71" i="20" s="1"/>
  <c r="AG91" i="20" a="1"/>
  <c r="AG91" i="20" s="1"/>
  <c r="S131" i="20" a="1"/>
  <c r="S131" i="20" s="1"/>
  <c r="U171" i="20" a="1"/>
  <c r="U171" i="20" s="1"/>
  <c r="K41" i="20" a="1"/>
  <c r="K41" i="20" s="1"/>
  <c r="AF81" i="20" a="1"/>
  <c r="AF81" i="20" s="1"/>
  <c r="K81" i="20" a="1"/>
  <c r="K81" i="20" s="1"/>
  <c r="AF91" i="20" a="1"/>
  <c r="AF91" i="20" s="1"/>
  <c r="L51" i="20" a="1"/>
  <c r="L51" i="20" s="1"/>
  <c r="AI51" i="20" a="1"/>
  <c r="AI51" i="20" s="1"/>
  <c r="Y41" i="20" a="1"/>
  <c r="Y41" i="20" s="1"/>
  <c r="T81" i="20" a="1"/>
  <c r="T81" i="20" s="1"/>
  <c r="AN91" i="20" a="1"/>
  <c r="AN91" i="20" s="1"/>
  <c r="AH81" i="20" a="1"/>
  <c r="AH81" i="20" s="1"/>
  <c r="AM111" i="20" a="1"/>
  <c r="AM111" i="20" s="1"/>
  <c r="V141" i="20" a="1"/>
  <c r="V141" i="20" s="1"/>
  <c r="AF151" i="20" a="1"/>
  <c r="AF151" i="20" s="1"/>
  <c r="G101" i="20" a="1"/>
  <c r="G101" i="20" s="1"/>
  <c r="U141" i="20" a="1"/>
  <c r="U141" i="20" s="1"/>
  <c r="I61" i="20" a="1"/>
  <c r="I61" i="20" s="1"/>
  <c r="AC101" i="20" a="1"/>
  <c r="AC101" i="20" s="1"/>
  <c r="W41" i="20" a="1"/>
  <c r="W41" i="20" s="1"/>
  <c r="F71" i="20" a="1"/>
  <c r="F71" i="20" s="1"/>
  <c r="AC51" i="20" a="1"/>
  <c r="AC51" i="20" s="1"/>
  <c r="S141" i="20" a="1"/>
  <c r="S141" i="20" s="1"/>
  <c r="O61" i="20" a="1"/>
  <c r="O61" i="20" s="1"/>
  <c r="V151" i="20" a="1"/>
  <c r="V151" i="20" s="1"/>
  <c r="AC161" i="20" a="1"/>
  <c r="AC161" i="20" s="1"/>
  <c r="AL161" i="20" a="1"/>
  <c r="AL161" i="20" s="1"/>
  <c r="M91" i="20" a="1"/>
  <c r="M91" i="20" s="1"/>
  <c r="AD71" i="20" a="1"/>
  <c r="AD71" i="20" s="1"/>
  <c r="F121" i="20" a="1"/>
  <c r="F121" i="20" s="1"/>
  <c r="H171" i="20" a="1"/>
  <c r="H171" i="20" s="1"/>
  <c r="AI41" i="20" a="1"/>
  <c r="AI41" i="20" s="1"/>
  <c r="J61" i="20" a="1"/>
  <c r="J61" i="20" s="1"/>
  <c r="W81" i="20" a="1"/>
  <c r="W81" i="20" s="1"/>
  <c r="E121" i="20" a="1"/>
  <c r="E121" i="20" s="1"/>
  <c r="Z121" i="20" a="1"/>
  <c r="Z121" i="20" s="1"/>
  <c r="AG41" i="20" a="1"/>
  <c r="AG41" i="20" s="1"/>
  <c r="AA51" i="20" a="1"/>
  <c r="AA51" i="20" s="1"/>
  <c r="AE101" i="20" a="1"/>
  <c r="AE101" i="20" s="1"/>
  <c r="E111" i="20" a="1"/>
  <c r="E111" i="20" s="1"/>
  <c r="AN131" i="20" a="1"/>
  <c r="AN131" i="20" s="1"/>
  <c r="AO51" i="20" a="1"/>
  <c r="AO51" i="20" s="1"/>
  <c r="Z61" i="20" a="1"/>
  <c r="Z61" i="20" s="1"/>
  <c r="F51" i="20" a="1"/>
  <c r="F51" i="20" s="1"/>
  <c r="E101" i="20" a="1"/>
  <c r="E101" i="20" s="1"/>
  <c r="X121" i="20" a="1"/>
  <c r="X121" i="20" s="1"/>
  <c r="G111" i="20" a="1"/>
  <c r="G111" i="20" s="1"/>
  <c r="E81" i="20" a="1"/>
  <c r="E81" i="20" s="1"/>
  <c r="I121" i="20" a="1"/>
  <c r="I121" i="20" s="1"/>
  <c r="O141" i="20" a="1"/>
  <c r="O141" i="20" s="1"/>
  <c r="AC111" i="20" a="1"/>
  <c r="AC111" i="20" s="1"/>
  <c r="AC41" i="20" a="1"/>
  <c r="AC41" i="20" s="1"/>
  <c r="N71" i="20" a="1"/>
  <c r="N71" i="20" s="1"/>
  <c r="S81" i="20" a="1"/>
  <c r="S81" i="20" s="1"/>
  <c r="V91" i="20" a="1"/>
  <c r="V91" i="20" s="1"/>
  <c r="T61" i="20" a="1"/>
  <c r="T61" i="20" s="1"/>
  <c r="AE121" i="20" a="1"/>
  <c r="AE121" i="20" s="1"/>
  <c r="W71" i="20" a="1"/>
  <c r="W71" i="20" s="1"/>
  <c r="H91" i="20" a="1"/>
  <c r="H91" i="20" s="1"/>
  <c r="AA61" i="20" a="1"/>
  <c r="AA61" i="20" s="1"/>
  <c r="AH41" i="20" a="1"/>
  <c r="AH41" i="20" s="1"/>
  <c r="I141" i="20" a="1"/>
  <c r="I141" i="20" s="1"/>
  <c r="P51" i="20" a="1"/>
  <c r="P51" i="20" s="1"/>
  <c r="AN151" i="20" a="1"/>
  <c r="AN151" i="20" s="1"/>
  <c r="AJ161" i="20" a="1"/>
  <c r="AJ161" i="20" s="1"/>
  <c r="AO61" i="20" a="1"/>
  <c r="AO61" i="20" s="1"/>
  <c r="W121" i="20" a="1"/>
  <c r="W121" i="20" s="1"/>
  <c r="AL61" i="20" a="1"/>
  <c r="AL61" i="20" s="1"/>
  <c r="Y131" i="20" a="1"/>
  <c r="Y131" i="20" s="1"/>
  <c r="K91" i="20" a="1"/>
  <c r="K91" i="20" s="1"/>
  <c r="H61" i="20" a="1"/>
  <c r="H61" i="20" s="1"/>
  <c r="R61" i="20" a="1"/>
  <c r="R61" i="20" s="1"/>
  <c r="H81" i="20" a="1"/>
  <c r="H81" i="20" s="1"/>
  <c r="M121" i="20" a="1"/>
  <c r="M121" i="20" s="1"/>
  <c r="Q111" i="20" a="1"/>
  <c r="Q111" i="20" s="1"/>
  <c r="AN61" i="20" a="1"/>
  <c r="AN61" i="20" s="1"/>
  <c r="R71" i="20" a="1"/>
  <c r="R71" i="20" s="1"/>
  <c r="AE81" i="20" a="1"/>
  <c r="AE81" i="20" s="1"/>
  <c r="M111" i="20" a="1"/>
  <c r="M111" i="20" s="1"/>
  <c r="AG111" i="20" a="1"/>
  <c r="AG111" i="20" s="1"/>
  <c r="Z71" i="20" a="1"/>
  <c r="Z71" i="20" s="1"/>
  <c r="AC81" i="20" a="1"/>
  <c r="AC81" i="20" s="1"/>
  <c r="K141" i="20" a="1"/>
  <c r="K141" i="20" s="1"/>
  <c r="AC171" i="20" a="1"/>
  <c r="AC171" i="20" s="1"/>
  <c r="K51" i="20" a="1"/>
  <c r="K51" i="20" s="1"/>
  <c r="W61" i="20" a="1"/>
  <c r="W61" i="20" s="1"/>
  <c r="P91" i="20" a="1"/>
  <c r="P91" i="20" s="1"/>
  <c r="E171" i="20" a="1"/>
  <c r="E171" i="20" s="1"/>
  <c r="Y71" i="20" a="1"/>
  <c r="Y71" i="20" s="1"/>
  <c r="AJ61" i="20" a="1"/>
  <c r="AJ61" i="20" s="1"/>
  <c r="E91" i="20" a="1"/>
  <c r="E91" i="20" s="1"/>
  <c r="AL151" i="20" a="1"/>
  <c r="AL151" i="20" s="1"/>
  <c r="T111" i="20" a="1"/>
  <c r="T111" i="20" s="1"/>
  <c r="AJ51" i="20" a="1"/>
  <c r="AJ51" i="20" s="1"/>
  <c r="J71" i="20" a="1"/>
  <c r="J71" i="20" s="1"/>
  <c r="O91" i="20" a="1"/>
  <c r="O91" i="20" s="1"/>
  <c r="AI131" i="20" a="1"/>
  <c r="AI131" i="20" s="1"/>
  <c r="J101" i="20" a="1"/>
  <c r="J101" i="20" s="1"/>
  <c r="U41" i="20" a="1"/>
  <c r="U41" i="20" s="1"/>
  <c r="L81" i="20" a="1"/>
  <c r="L81" i="20" s="1"/>
  <c r="AB91" i="20" a="1"/>
  <c r="AB91" i="20" s="1"/>
  <c r="U121" i="20" a="1"/>
  <c r="U121" i="20" s="1"/>
  <c r="L121" i="20" a="1"/>
  <c r="L121" i="20" s="1"/>
  <c r="U81" i="20" a="1"/>
  <c r="U81" i="20" s="1"/>
  <c r="M101" i="20" a="1"/>
  <c r="M101" i="20" s="1"/>
  <c r="N161" i="20" a="1"/>
  <c r="N161" i="20" s="1"/>
  <c r="AD101" i="20" a="1"/>
  <c r="AD101" i="20" s="1"/>
  <c r="AK61" i="20" a="1"/>
  <c r="AK61" i="20" s="1"/>
  <c r="N81" i="20" a="1"/>
  <c r="N81" i="20" s="1"/>
  <c r="I41" i="20" a="1"/>
  <c r="I41" i="20" s="1"/>
  <c r="M71" i="20" a="1"/>
  <c r="M71" i="20" s="1"/>
  <c r="P151" i="20" a="1"/>
  <c r="P151" i="20" s="1"/>
  <c r="AD81" i="20" a="1"/>
  <c r="AD81" i="20" s="1"/>
  <c r="AL51" i="20" a="1"/>
  <c r="AL51" i="20" s="1"/>
  <c r="AE51" i="20" a="1"/>
  <c r="AE51" i="20" s="1"/>
  <c r="F131" i="20" a="1"/>
  <c r="F131" i="20" s="1"/>
  <c r="AO101" i="20" a="1"/>
  <c r="AO101" i="20" s="1"/>
  <c r="K71" i="20" a="1"/>
  <c r="K71" i="20" s="1"/>
  <c r="O111" i="20" a="1"/>
  <c r="O111" i="20" s="1"/>
  <c r="AC71" i="20" a="1"/>
  <c r="AC71" i="20" s="1"/>
  <c r="AE71" i="20" a="1"/>
  <c r="AE71" i="20" s="1"/>
  <c r="X101" i="20" a="1"/>
  <c r="X101" i="20" s="1"/>
  <c r="G41" i="20" a="1"/>
  <c r="G41" i="20" s="1"/>
  <c r="G81" i="20" a="1"/>
  <c r="G81" i="20" s="1"/>
  <c r="AB71" i="20" a="1"/>
  <c r="AB71" i="20" s="1"/>
  <c r="R41" i="20" a="1"/>
  <c r="R41" i="20" s="1"/>
  <c r="F111" i="20" a="1"/>
  <c r="F111" i="20" s="1"/>
  <c r="Z161" i="20" a="1"/>
  <c r="Z161" i="20" s="1"/>
  <c r="AB41" i="20" a="1"/>
  <c r="AB41" i="20" s="1"/>
  <c r="AL131" i="20" a="1"/>
  <c r="AL131" i="20" s="1"/>
  <c r="Q81" i="20" a="1"/>
  <c r="Q81" i="20" s="1"/>
  <c r="F101" i="20" a="1"/>
  <c r="F101" i="20" s="1"/>
  <c r="AM161" i="20" a="1"/>
  <c r="AM161" i="20" s="1"/>
  <c r="AI71" i="20" a="1"/>
  <c r="AI71" i="20" s="1"/>
  <c r="J91" i="20" a="1"/>
  <c r="J91" i="20" s="1"/>
  <c r="H41" i="20" a="1"/>
  <c r="H41" i="20" s="1"/>
  <c r="N101" i="20" a="1"/>
  <c r="N101" i="20" s="1"/>
  <c r="R171" i="20" a="1"/>
  <c r="R171" i="20" s="1"/>
  <c r="E51" i="20" a="1"/>
  <c r="E51" i="20" s="1"/>
  <c r="U111" i="20" a="1"/>
  <c r="U111" i="20" s="1"/>
  <c r="AF161" i="20" a="1"/>
  <c r="AF161" i="20" s="1"/>
  <c r="G131" i="20" a="1"/>
  <c r="G131" i="20" s="1"/>
  <c r="AJ171" i="20" a="1"/>
  <c r="AJ171" i="20" s="1"/>
  <c r="Y121" i="20" a="1"/>
  <c r="Y121" i="20" s="1"/>
  <c r="S91" i="20" a="1"/>
  <c r="S91" i="20" s="1"/>
  <c r="F171" i="20" a="1"/>
  <c r="F171" i="20" s="1"/>
  <c r="L141" i="20" a="1"/>
  <c r="L141" i="20" s="1"/>
  <c r="Q131" i="20" a="1"/>
  <c r="Q131" i="20" s="1"/>
  <c r="R111" i="20" a="1"/>
  <c r="R111" i="20" s="1"/>
  <c r="X41" i="20" a="1"/>
  <c r="X41" i="20" s="1"/>
  <c r="G171" i="20" a="1"/>
  <c r="G171" i="20" s="1"/>
  <c r="AL171" i="20" a="1"/>
  <c r="AL171" i="20" s="1"/>
  <c r="Q141" i="20" a="1"/>
  <c r="Q141" i="20" s="1"/>
  <c r="O51" i="20" a="1"/>
  <c r="O51" i="20" s="1"/>
  <c r="O131" i="20" a="1"/>
  <c r="O131" i="20" s="1"/>
  <c r="AH61" i="20" a="1"/>
  <c r="AH61" i="20" s="1"/>
  <c r="N51" i="20" a="1"/>
  <c r="N51" i="20" s="1"/>
  <c r="G121" i="20" a="1"/>
  <c r="G121" i="20" s="1"/>
  <c r="AO81" i="20" a="1"/>
  <c r="AO81" i="20" s="1"/>
  <c r="I131" i="20" a="1"/>
  <c r="I131" i="20" s="1"/>
  <c r="AM171" i="20" a="1"/>
  <c r="AM171" i="20" s="1"/>
  <c r="AC151" i="20" a="1"/>
  <c r="AC151" i="20" s="1"/>
  <c r="AD131" i="20" a="1"/>
  <c r="AD131" i="20" s="1"/>
  <c r="K101" i="20" a="1"/>
  <c r="K101" i="20" s="1"/>
  <c r="W131" i="20" a="1"/>
  <c r="W131" i="20" s="1"/>
  <c r="AK161" i="20" a="1"/>
  <c r="AK161" i="20" s="1"/>
  <c r="AL91" i="20" a="1"/>
  <c r="AL91" i="20" s="1"/>
  <c r="J131" i="20" a="1"/>
  <c r="J131" i="20" s="1"/>
  <c r="AG81" i="20" a="1"/>
  <c r="AG81" i="20" s="1"/>
  <c r="Y141" i="20" a="1"/>
  <c r="Y141" i="20" s="1"/>
  <c r="Y101" i="20" a="1"/>
  <c r="Y101" i="20" s="1"/>
  <c r="AI61" i="20" a="1"/>
  <c r="AI61" i="20" s="1"/>
  <c r="M171" i="20" a="1"/>
  <c r="M171" i="20" s="1"/>
  <c r="Z91" i="20" a="1"/>
  <c r="Z91" i="20" s="1"/>
  <c r="AJ101" i="20" a="1"/>
  <c r="AJ101" i="20" s="1"/>
  <c r="G151" i="20" a="1"/>
  <c r="G151" i="20" s="1"/>
  <c r="AB81" i="20" a="1"/>
  <c r="AB81" i="20" s="1"/>
  <c r="N121" i="20" a="1"/>
  <c r="N121" i="20" s="1"/>
  <c r="AJ111" i="20" a="1"/>
  <c r="AJ111" i="20" s="1"/>
  <c r="AF111" i="20" a="1"/>
  <c r="AF111" i="20" s="1"/>
  <c r="T151" i="20" a="1"/>
  <c r="T151" i="20" s="1"/>
  <c r="AM151" i="20" a="1"/>
  <c r="AM151" i="20" s="1"/>
  <c r="T51" i="20" a="1"/>
  <c r="T51" i="20" s="1"/>
  <c r="AF61" i="20" a="1"/>
  <c r="AF61" i="20" s="1"/>
  <c r="U91" i="20" a="1"/>
  <c r="U91" i="20" s="1"/>
  <c r="G51" i="20" a="1"/>
  <c r="G51" i="20" s="1"/>
  <c r="AC121" i="20" a="1"/>
  <c r="AC121" i="20" s="1"/>
  <c r="AE171" i="20" a="1"/>
  <c r="AE171" i="20" s="1"/>
  <c r="AD151" i="20" a="1"/>
  <c r="AD151" i="20" s="1"/>
  <c r="AO151" i="20" a="1"/>
  <c r="AO151" i="20" s="1"/>
  <c r="AF101" i="20" a="1"/>
  <c r="AF101" i="20" s="1"/>
  <c r="R101" i="20" a="1"/>
  <c r="R101" i="20" s="1"/>
  <c r="AB111" i="20" a="1"/>
  <c r="AB111" i="20" s="1"/>
  <c r="AF171" i="20" a="1"/>
  <c r="AF171" i="20" s="1"/>
  <c r="AM101" i="20" a="1"/>
  <c r="AM101" i="20" s="1"/>
  <c r="AH161" i="20" a="1"/>
  <c r="AH161" i="20" s="1"/>
  <c r="AH131" i="20" a="1"/>
  <c r="AH131" i="20" s="1"/>
  <c r="Z111" i="20" a="1"/>
  <c r="Z111" i="20" s="1"/>
  <c r="AL141" i="20" a="1"/>
  <c r="AL141" i="20" s="1"/>
  <c r="AI171" i="20" a="1"/>
  <c r="AI171" i="20" s="1"/>
  <c r="AK111" i="20" a="1"/>
  <c r="AK111" i="20" s="1"/>
  <c r="AG151" i="20" a="1"/>
  <c r="AG151" i="20" s="1"/>
  <c r="T101" i="20" a="1"/>
  <c r="T101" i="20" s="1"/>
  <c r="Y161" i="20" a="1"/>
  <c r="Y161" i="20" s="1"/>
  <c r="P111" i="20" a="1"/>
  <c r="P111" i="20" s="1"/>
  <c r="J111" i="20" a="1"/>
  <c r="J111" i="20" s="1"/>
  <c r="T121" i="20" a="1"/>
  <c r="T121" i="20" s="1"/>
  <c r="Y171" i="20" a="1"/>
  <c r="Y171" i="20" s="1"/>
  <c r="AM71" i="20" a="1"/>
  <c r="AM71" i="20" s="1"/>
  <c r="X111" i="20" a="1"/>
  <c r="X111" i="20" s="1"/>
  <c r="AM121" i="20" a="1"/>
  <c r="AM121" i="20" s="1"/>
  <c r="R121" i="20" a="1"/>
  <c r="R121" i="20" s="1"/>
  <c r="AM141" i="20" a="1"/>
  <c r="AM141" i="20" s="1"/>
  <c r="AJ151" i="20" a="1"/>
  <c r="AJ151" i="20" s="1"/>
  <c r="AE111" i="20" a="1"/>
  <c r="AE111" i="20" s="1"/>
  <c r="Q91" i="20" a="1"/>
  <c r="Q91" i="20" s="1"/>
  <c r="AD161" i="20" a="1"/>
  <c r="AD161" i="20" s="1"/>
  <c r="U151" i="20" a="1"/>
  <c r="U151" i="20" s="1"/>
  <c r="L111" i="20" a="1"/>
  <c r="L111" i="20" s="1"/>
  <c r="I171" i="20" a="1"/>
  <c r="I171" i="20" s="1"/>
  <c r="Z151" i="20" a="1"/>
  <c r="Z151" i="20" s="1"/>
  <c r="M141" i="20" a="1"/>
  <c r="M141" i="20" s="1"/>
  <c r="X131" i="20" a="1"/>
  <c r="X131" i="20" s="1"/>
  <c r="Z171" i="20" a="1"/>
  <c r="Z171" i="20" s="1"/>
  <c r="X81" i="20" a="1"/>
  <c r="X81" i="20" s="1"/>
  <c r="H121" i="20" a="1"/>
  <c r="H121" i="20" s="1"/>
  <c r="AH171" i="20" a="1"/>
  <c r="AH171" i="20" s="1"/>
  <c r="K131" i="20" a="1"/>
  <c r="K131" i="20" s="1"/>
  <c r="AI161" i="20" a="1"/>
  <c r="AI161" i="20" s="1"/>
  <c r="X161" i="20" a="1"/>
  <c r="X161" i="20" s="1"/>
  <c r="X71" i="20" a="1"/>
  <c r="X71" i="20" s="1"/>
  <c r="V101" i="20" a="1"/>
  <c r="V101" i="20" s="1"/>
  <c r="Y111" i="20" a="1"/>
  <c r="Y111" i="20" s="1"/>
  <c r="P141" i="20" a="1"/>
  <c r="P141" i="20" s="1"/>
  <c r="J171" i="20" a="1"/>
  <c r="J171" i="20" s="1"/>
  <c r="AO111" i="20" a="1"/>
  <c r="AO111" i="20" s="1"/>
  <c r="R161" i="20" a="1"/>
  <c r="R161" i="20" s="1"/>
  <c r="AN141" i="20" a="1"/>
  <c r="AN141" i="20" s="1"/>
  <c r="T131" i="20" a="1"/>
  <c r="T131" i="20" s="1"/>
  <c r="AE91" i="20" a="1"/>
  <c r="AE91" i="20" s="1"/>
  <c r="AO131" i="20" a="1"/>
  <c r="AO131" i="20" s="1"/>
  <c r="S161" i="20" a="1"/>
  <c r="S161" i="20" s="1"/>
  <c r="Z141" i="20" a="1"/>
  <c r="Z141" i="20" s="1"/>
  <c r="AN121" i="20" a="1"/>
  <c r="AN121" i="20" s="1"/>
  <c r="AN171" i="20" a="1"/>
  <c r="AN171" i="20" s="1"/>
  <c r="AK171" i="20" a="1"/>
  <c r="AK171" i="20" s="1"/>
  <c r="AD111" i="20" a="1"/>
  <c r="AD111" i="20" s="1"/>
  <c r="I101" i="20" a="1"/>
  <c r="I101" i="20" s="1"/>
  <c r="S111" i="20" a="1"/>
  <c r="S111" i="20" s="1"/>
  <c r="W151" i="20" a="1"/>
  <c r="W151" i="20" s="1"/>
  <c r="S171" i="20" a="1"/>
  <c r="S171" i="20" s="1"/>
  <c r="S121" i="20" a="1"/>
  <c r="S121" i="20" s="1"/>
  <c r="AG141" i="20" a="1"/>
  <c r="AG141" i="20" s="1"/>
  <c r="E151" i="20" a="1"/>
  <c r="E151" i="20" s="1"/>
  <c r="AA121" i="20" a="1"/>
  <c r="AA121" i="20" s="1"/>
  <c r="Y151" i="20" a="1"/>
  <c r="Y151" i="20" s="1"/>
  <c r="O121" i="20" a="1"/>
  <c r="O121" i="20" s="1"/>
  <c r="N61" i="20" a="1"/>
  <c r="N61" i="20" s="1"/>
  <c r="AK151" i="20" a="1"/>
  <c r="AK151" i="20" s="1"/>
  <c r="G61" i="20" a="1"/>
  <c r="G61" i="20" s="1"/>
  <c r="AD51" i="20" a="1"/>
  <c r="AD51" i="20" s="1"/>
  <c r="AH111" i="20" a="1"/>
  <c r="AH111" i="20" s="1"/>
  <c r="V51" i="20" a="1"/>
  <c r="V51" i="20" s="1"/>
  <c r="AO161" i="20" a="1"/>
  <c r="AO161" i="20" s="1"/>
  <c r="AL71" i="20" a="1"/>
  <c r="AL71" i="20" s="1"/>
  <c r="AK121" i="20" a="1"/>
  <c r="AK121" i="20" s="1"/>
  <c r="AN101" i="20" a="1"/>
  <c r="AN101" i="20" s="1"/>
  <c r="J121" i="20" a="1"/>
  <c r="J121" i="20" s="1"/>
  <c r="AB121" i="20" a="1"/>
  <c r="AB121" i="20" s="1"/>
  <c r="AG171" i="20" a="1"/>
  <c r="AG171" i="20" s="1"/>
  <c r="AO91" i="20" a="1"/>
  <c r="AO91" i="20" s="1"/>
  <c r="V121" i="20" a="1"/>
  <c r="V121" i="20" s="1"/>
  <c r="AH101" i="20" a="1"/>
  <c r="AH101" i="20" s="1"/>
  <c r="K121" i="20" a="1"/>
  <c r="K121" i="20" s="1"/>
  <c r="O161" i="20" a="1"/>
  <c r="O161" i="20" s="1"/>
  <c r="AJ131" i="20" a="1"/>
  <c r="AJ131" i="20" s="1"/>
  <c r="V131" i="20" a="1"/>
  <c r="V131" i="20" s="1"/>
  <c r="Q151" i="20" a="1"/>
  <c r="Q151" i="20" s="1"/>
  <c r="AH141" i="20" a="1"/>
  <c r="AH141" i="20" s="1"/>
  <c r="AG131" i="20" a="1"/>
  <c r="AG131" i="20" s="1"/>
  <c r="I161" i="20" a="1"/>
  <c r="I161" i="20" s="1"/>
  <c r="AD41" i="20" a="1"/>
  <c r="AD41" i="20" s="1"/>
  <c r="U61" i="20" a="1"/>
  <c r="U61" i="20" s="1"/>
  <c r="H111" i="20" a="1"/>
  <c r="H111" i="20" s="1"/>
  <c r="O41" i="20" a="1"/>
  <c r="O41" i="20" s="1"/>
  <c r="U51" i="20" a="1"/>
  <c r="U51" i="20" s="1"/>
  <c r="AN71" i="20" a="1"/>
  <c r="AN71" i="20" s="1"/>
  <c r="M51" i="20" a="1"/>
  <c r="M51" i="20" s="1"/>
  <c r="Q121" i="20" a="1"/>
  <c r="Q121" i="20" s="1"/>
  <c r="L61" i="20" a="1"/>
  <c r="L61" i="20" s="1"/>
  <c r="F161" i="20" a="1"/>
  <c r="F161" i="20" s="1"/>
  <c r="N151" i="20" a="1"/>
  <c r="N151" i="20" s="1"/>
  <c r="AH71" i="20" a="1"/>
  <c r="AH71" i="20" s="1"/>
  <c r="G141" i="20" a="1"/>
  <c r="G141" i="20" s="1"/>
  <c r="E41" i="20" a="1"/>
  <c r="E41" i="20" s="1"/>
  <c r="M161" i="20" a="1"/>
  <c r="M161" i="20" s="1"/>
  <c r="K161" i="20" a="1"/>
  <c r="K161" i="20" s="1"/>
  <c r="AK41" i="20" a="1"/>
  <c r="AK41" i="20" s="1"/>
  <c r="V111" i="20" a="1"/>
  <c r="V111" i="20" s="1"/>
  <c r="AG121" i="20" a="1"/>
  <c r="AG121" i="20" s="1"/>
  <c r="AA91" i="20" a="1"/>
  <c r="AA91" i="20" s="1"/>
  <c r="AE131" i="20" a="1"/>
  <c r="AE131" i="20" s="1"/>
  <c r="K171" i="20" a="1"/>
  <c r="K171" i="20" s="1"/>
  <c r="H71" i="20" a="1"/>
  <c r="H71" i="20" s="1"/>
  <c r="P121" i="20" a="1"/>
  <c r="P121" i="20" s="1"/>
  <c r="U131" i="20" a="1"/>
  <c r="U131" i="20" s="1"/>
  <c r="V161" i="20" a="1"/>
  <c r="V161" i="20" s="1"/>
  <c r="I151" i="20" a="1"/>
  <c r="I151" i="20" s="1"/>
  <c r="L161" i="20" a="1"/>
  <c r="L161" i="20" s="1"/>
  <c r="AE151" i="20" a="1"/>
  <c r="AE151" i="20" s="1"/>
  <c r="AJ141" i="20" a="1"/>
  <c r="AJ141" i="20" s="1"/>
  <c r="I111" i="20" a="1"/>
  <c r="I111" i="20" s="1"/>
  <c r="AE161" i="20" a="1"/>
  <c r="AE161" i="20" s="1"/>
  <c r="AB161" i="20" a="1"/>
  <c r="AB161" i="20" s="1"/>
  <c r="AN111" i="20" a="1"/>
  <c r="AN111" i="20" s="1"/>
  <c r="AA131" i="20" a="1"/>
  <c r="AA131" i="20" s="1"/>
  <c r="J81" i="20" a="1"/>
  <c r="J81" i="20" s="1"/>
  <c r="AG101" i="20" a="1"/>
  <c r="AG101" i="20" s="1"/>
  <c r="F41" i="20" a="1"/>
  <c r="F41" i="20" s="1"/>
  <c r="Q101" i="20" a="1"/>
  <c r="Q101" i="20" s="1"/>
  <c r="E141" i="20" a="1"/>
  <c r="E141" i="20" s="1"/>
  <c r="S101" i="20" a="1"/>
  <c r="S101" i="20" s="1"/>
  <c r="W141" i="20" a="1"/>
  <c r="W141" i="20" s="1"/>
  <c r="AB131" i="20" a="1"/>
  <c r="AB131" i="20" s="1"/>
  <c r="X151" i="20" a="1"/>
  <c r="X151" i="20" s="1"/>
  <c r="H131" i="20" a="1"/>
  <c r="H131" i="20" s="1"/>
  <c r="AK141" i="20" a="1"/>
  <c r="AK141" i="20" s="1"/>
  <c r="AJ121" i="20" a="1"/>
  <c r="AJ121" i="20" s="1"/>
  <c r="AO171" i="20" a="1"/>
  <c r="AO171" i="20" s="1"/>
  <c r="AF131" i="20" a="1"/>
  <c r="AF131" i="20" s="1"/>
  <c r="W161" i="20" a="1"/>
  <c r="W161" i="20" s="1"/>
  <c r="AB151" i="20" a="1"/>
  <c r="AB151" i="20" s="1"/>
  <c r="AA151" i="20" a="1"/>
  <c r="AA151" i="20" s="1"/>
  <c r="W171" i="20" a="1"/>
  <c r="W171" i="20" s="1"/>
  <c r="T171" i="20" a="1"/>
  <c r="T171" i="20" s="1"/>
  <c r="E131" i="20" a="1"/>
  <c r="E131" i="20" s="1"/>
  <c r="I71" i="20" a="1"/>
  <c r="I71" i="20" s="1"/>
  <c r="F61" i="20" a="1"/>
  <c r="F61" i="20" s="1"/>
  <c r="H101" i="20" a="1"/>
  <c r="H101" i="20" s="1"/>
  <c r="K61" i="20" a="1"/>
  <c r="K61" i="20" s="1"/>
  <c r="AM81" i="20" a="1"/>
  <c r="AM81" i="20" s="1"/>
  <c r="Y61" i="20" a="1"/>
  <c r="Y61" i="20" s="1"/>
  <c r="P131" i="20" a="1"/>
  <c r="P131" i="20" s="1"/>
  <c r="AH91" i="20" a="1"/>
  <c r="AH91" i="20" s="1"/>
  <c r="K111" i="20" a="1"/>
  <c r="K111" i="20" s="1"/>
  <c r="O151" i="20" a="1"/>
  <c r="O151" i="20" s="1"/>
  <c r="T141" i="20" a="1"/>
  <c r="T141" i="20" s="1"/>
  <c r="S151" i="20" a="1"/>
  <c r="S151" i="20" s="1"/>
  <c r="J141" i="20" a="1"/>
  <c r="J141" i="20" s="1"/>
  <c r="AI91" i="20" a="1"/>
  <c r="AI91" i="20" s="1"/>
  <c r="AM131" i="20" a="1"/>
  <c r="AM131" i="20" s="1"/>
  <c r="AI151" i="20" a="1"/>
  <c r="AI151" i="20" s="1"/>
  <c r="AI101" i="20" a="1"/>
  <c r="AI101" i="20" s="1"/>
  <c r="O171" i="20" a="1"/>
  <c r="O171" i="20" s="1"/>
  <c r="T161" i="20" a="1"/>
  <c r="T161" i="20" s="1"/>
  <c r="AH121" i="20" a="1"/>
  <c r="AH121" i="20" s="1"/>
  <c r="P161" i="20" a="1"/>
  <c r="P161" i="20" s="1"/>
  <c r="M151" i="20" a="1"/>
  <c r="M151" i="20" s="1"/>
  <c r="AC141" i="20" a="1"/>
  <c r="AC141" i="20" s="1"/>
  <c r="R51" i="20" a="1"/>
  <c r="R51" i="20" s="1"/>
  <c r="M61" i="20" a="1"/>
  <c r="M61" i="20" s="1"/>
  <c r="O71" i="20" a="1"/>
  <c r="O71" i="20" s="1"/>
  <c r="AJ41" i="20" a="1"/>
  <c r="AJ41" i="20" s="1"/>
  <c r="G71" i="20" a="1"/>
  <c r="G71" i="20" s="1"/>
  <c r="AD141" i="20" a="1"/>
  <c r="AD141" i="20" s="1"/>
  <c r="Z101" i="20" a="1"/>
  <c r="Z101" i="20" s="1"/>
  <c r="N141" i="20" a="1"/>
  <c r="N141" i="20" s="1"/>
  <c r="G161" i="20" a="1"/>
  <c r="G161" i="20" s="1"/>
  <c r="L151" i="20" a="1"/>
  <c r="L151" i="20" s="1"/>
  <c r="AL101" i="20" a="1"/>
  <c r="AL101" i="20" s="1"/>
  <c r="J161" i="20" a="1"/>
  <c r="J161" i="20" s="1"/>
  <c r="AA101" i="20" a="1"/>
  <c r="AA101" i="20" s="1"/>
  <c r="AE141" i="20" a="1"/>
  <c r="AE141" i="20" s="1"/>
  <c r="AA161" i="20" a="1"/>
  <c r="AA161" i="20" s="1"/>
  <c r="AA111" i="20" a="1"/>
  <c r="AA111" i="20" s="1"/>
  <c r="H161" i="20" a="1"/>
  <c r="H161" i="20" s="1"/>
  <c r="L171" i="20" a="1"/>
  <c r="L171" i="20" s="1"/>
  <c r="AI111" i="20" a="1"/>
  <c r="AI111" i="20" s="1"/>
  <c r="AO141" i="20" a="1"/>
  <c r="AO141" i="20" s="1"/>
  <c r="E161" i="20" a="1"/>
  <c r="E161" i="20" s="1"/>
  <c r="O81" i="20" a="1"/>
  <c r="O81" i="20" s="1"/>
  <c r="AM91" i="20" a="1"/>
  <c r="AM91" i="20" s="1"/>
  <c r="Z81" i="20" a="1"/>
  <c r="Z81" i="20" s="1"/>
  <c r="W51" i="20" a="1"/>
  <c r="W51" i="20" s="1"/>
  <c r="L41" i="20" a="1"/>
  <c r="L41" i="20" s="1"/>
  <c r="D1043" i="15"/>
  <c r="D1083" i="15" s="1"/>
  <c r="D1123" i="15" s="1"/>
  <c r="D1163" i="15" s="1"/>
  <c r="D1203" i="15" s="1"/>
  <c r="D1243" i="15" s="1"/>
  <c r="D1283" i="15" s="1"/>
  <c r="D1323" i="15" s="1"/>
  <c r="D1363" i="15" s="1"/>
  <c r="D1003" i="15"/>
  <c r="D1030" i="15"/>
  <c r="D1070" i="15" s="1"/>
  <c r="D1110" i="15" s="1"/>
  <c r="D1150" i="15" s="1"/>
  <c r="D1190" i="15" s="1"/>
  <c r="D1230" i="15" s="1"/>
  <c r="D1270" i="15" s="1"/>
  <c r="D1310" i="15" s="1"/>
  <c r="D1350" i="15" s="1"/>
  <c r="D990" i="15"/>
  <c r="D1027" i="15"/>
  <c r="D1067" i="15" s="1"/>
  <c r="D1107" i="15" s="1"/>
  <c r="D1147" i="15" s="1"/>
  <c r="D1187" i="15" s="1"/>
  <c r="D1227" i="15" s="1"/>
  <c r="D1267" i="15" s="1"/>
  <c r="D1307" i="15" s="1"/>
  <c r="D1347" i="15" s="1"/>
  <c r="D987" i="15"/>
  <c r="B709" i="15"/>
  <c r="D1041" i="15"/>
  <c r="D1081" i="15" s="1"/>
  <c r="D1121" i="15" s="1"/>
  <c r="D1161" i="15" s="1"/>
  <c r="D1201" i="15" s="1"/>
  <c r="D1241" i="15" s="1"/>
  <c r="D1281" i="15" s="1"/>
  <c r="D1321" i="15" s="1"/>
  <c r="D1361" i="15" s="1"/>
  <c r="D1001" i="15"/>
  <c r="D1031" i="15"/>
  <c r="D1071" i="15" s="1"/>
  <c r="D1111" i="15" s="1"/>
  <c r="D1151" i="15" s="1"/>
  <c r="D1191" i="15" s="1"/>
  <c r="D1231" i="15" s="1"/>
  <c r="D1271" i="15" s="1"/>
  <c r="D1311" i="15" s="1"/>
  <c r="D1351" i="15" s="1"/>
  <c r="D991" i="15"/>
  <c r="D1028" i="15"/>
  <c r="D1068" i="15" s="1"/>
  <c r="D1108" i="15" s="1"/>
  <c r="D1148" i="15" s="1"/>
  <c r="D1188" i="15" s="1"/>
  <c r="D1228" i="15" s="1"/>
  <c r="D1268" i="15" s="1"/>
  <c r="D1308" i="15" s="1"/>
  <c r="D1348" i="15" s="1"/>
  <c r="D988" i="15"/>
  <c r="D888" i="15"/>
  <c r="D928" i="15" s="1"/>
  <c r="D968" i="15" s="1"/>
  <c r="D872" i="15"/>
  <c r="D912" i="15" s="1"/>
  <c r="D952" i="15" s="1"/>
  <c r="D903" i="15"/>
  <c r="D943" i="15" s="1"/>
  <c r="D983" i="15" s="1"/>
  <c r="D887" i="15"/>
  <c r="D927" i="15" s="1"/>
  <c r="D967" i="15" s="1"/>
  <c r="D902" i="15"/>
  <c r="D942" i="15" s="1"/>
  <c r="D982" i="15" s="1"/>
  <c r="D899" i="15"/>
  <c r="D939" i="15" s="1"/>
  <c r="D979" i="15" s="1"/>
  <c r="D889" i="15"/>
  <c r="D929" i="15" s="1"/>
  <c r="D969" i="15" s="1"/>
  <c r="D869" i="15"/>
  <c r="D909" i="15" s="1"/>
  <c r="D949" i="15" s="1"/>
  <c r="M792" i="19"/>
  <c r="O791" i="19"/>
  <c r="M791" i="19"/>
  <c r="L266" i="15"/>
  <c r="L255" i="15"/>
  <c r="L257" i="15"/>
  <c r="L259" i="15"/>
  <c r="L260" i="15"/>
  <c r="L256" i="15"/>
  <c r="L254" i="15"/>
  <c r="O98" i="19"/>
  <c r="D56" i="15" s="1" a="1"/>
  <c r="D56" i="15" s="1"/>
  <c r="M177" i="19"/>
  <c r="O177" i="19"/>
  <c r="N177" i="19"/>
  <c r="N792" i="19"/>
  <c r="N1024" i="19"/>
  <c r="M1024" i="19"/>
  <c r="O1024" i="19"/>
  <c r="M714" i="19"/>
  <c r="N714" i="19"/>
  <c r="O714" i="19"/>
  <c r="M331" i="19"/>
  <c r="N331" i="19"/>
  <c r="O331" i="19"/>
  <c r="M407" i="19"/>
  <c r="O407" i="19"/>
  <c r="N407" i="19"/>
  <c r="M23" i="19"/>
  <c r="O23" i="19"/>
  <c r="N23" i="19"/>
  <c r="O485" i="19"/>
  <c r="N485" i="19"/>
  <c r="M485" i="19"/>
  <c r="C54" i="15" a="1"/>
  <c r="C54" i="15" s="1"/>
  <c r="N1023" i="19"/>
  <c r="O1023" i="19"/>
  <c r="M1023" i="19"/>
  <c r="O945" i="19"/>
  <c r="M945" i="19"/>
  <c r="N945" i="19"/>
  <c r="N868" i="19"/>
  <c r="M868" i="19"/>
  <c r="O868" i="19"/>
  <c r="N253" i="19"/>
  <c r="M253" i="19"/>
  <c r="O253" i="19"/>
  <c r="N637" i="19"/>
  <c r="O637" i="19"/>
  <c r="M637" i="19"/>
  <c r="M406" i="19"/>
  <c r="O406" i="19"/>
  <c r="N406" i="19"/>
  <c r="N560" i="19"/>
  <c r="O560" i="19"/>
  <c r="M560" i="19"/>
  <c r="M638" i="19"/>
  <c r="O638" i="19"/>
  <c r="N638" i="19"/>
  <c r="O254" i="19"/>
  <c r="N254" i="19"/>
  <c r="M254" i="19"/>
  <c r="M869" i="19"/>
  <c r="O869" i="19"/>
  <c r="N869" i="19"/>
  <c r="E724" i="15"/>
  <c r="D846" i="15" s="1"/>
  <c r="E762" i="15"/>
  <c r="E802" i="15" s="1"/>
  <c r="E765" i="15"/>
  <c r="E805" i="15" s="1"/>
  <c r="D54" i="15" a="1"/>
  <c r="D54" i="15" s="1"/>
  <c r="D844" i="15"/>
  <c r="B54" i="15" a="1"/>
  <c r="B54" i="15" s="1"/>
  <c r="B94" i="15" a="1"/>
  <c r="B94" i="15" s="1"/>
  <c r="B174" i="15" a="1"/>
  <c r="B174" i="15" s="1"/>
  <c r="C94" i="15" a="1"/>
  <c r="C94" i="15" s="1"/>
  <c r="K94" i="15" s="1"/>
  <c r="D174" i="15" a="1"/>
  <c r="D174" i="15" s="1"/>
  <c r="P175" i="15"/>
  <c r="P176" i="15" s="1"/>
  <c r="P177" i="15" s="1"/>
  <c r="P178" i="15" s="1"/>
  <c r="P179" i="15" s="1"/>
  <c r="P180" i="15" s="1"/>
  <c r="P181" i="15" s="1"/>
  <c r="P182" i="15" s="1"/>
  <c r="P95" i="15"/>
  <c r="P96" i="15" s="1"/>
  <c r="P97" i="15" s="1"/>
  <c r="P98" i="15" s="1"/>
  <c r="P99" i="15" s="1"/>
  <c r="P100" i="15" s="1"/>
  <c r="P101" i="15" s="1"/>
  <c r="P102" i="15" s="1"/>
  <c r="P103" i="15" s="1"/>
  <c r="P104" i="15" s="1"/>
  <c r="P105" i="15" s="1"/>
  <c r="P106" i="15" s="1"/>
  <c r="P107" i="15" s="1"/>
  <c r="P108" i="15" s="1"/>
  <c r="P109" i="15" s="1"/>
  <c r="P110" i="15" s="1"/>
  <c r="P111" i="15" s="1"/>
  <c r="P112" i="15" s="1"/>
  <c r="P113" i="15" s="1"/>
  <c r="P114" i="15" s="1"/>
  <c r="P115" i="15" s="1"/>
  <c r="P116" i="15" s="1"/>
  <c r="P117" i="15" s="1"/>
  <c r="P118" i="15" s="1"/>
  <c r="P119" i="15" s="1"/>
  <c r="P120" i="15" s="1"/>
  <c r="P121" i="15" s="1"/>
  <c r="P122" i="15" s="1"/>
  <c r="P123" i="15" s="1"/>
  <c r="E779" i="15"/>
  <c r="E819" i="15" s="1"/>
  <c r="D861" i="15"/>
  <c r="E776" i="15"/>
  <c r="E816" i="15" s="1"/>
  <c r="D858" i="15"/>
  <c r="E778" i="15"/>
  <c r="E818" i="15" s="1"/>
  <c r="D860" i="15"/>
  <c r="G153" i="22"/>
  <c r="I173" i="22"/>
  <c r="B134" i="15" a="1"/>
  <c r="B134" i="15" s="1"/>
  <c r="P135" i="15"/>
  <c r="P136" i="15" s="1"/>
  <c r="P137" i="15" s="1"/>
  <c r="P138" i="15" s="1"/>
  <c r="P139" i="15" s="1"/>
  <c r="P140" i="15" s="1"/>
  <c r="P141" i="15" s="1"/>
  <c r="P142" i="15" s="1"/>
  <c r="P143" i="15" s="1"/>
  <c r="P144" i="15" s="1"/>
  <c r="P145" i="15" s="1"/>
  <c r="P146" i="15" s="1"/>
  <c r="D134" i="15" a="1"/>
  <c r="D134" i="15" s="1"/>
  <c r="B790" i="15"/>
  <c r="J708" i="15"/>
  <c r="M708" i="15" s="1"/>
  <c r="N708" i="15" s="1"/>
  <c r="F709" i="15"/>
  <c r="F749" i="15" s="1"/>
  <c r="F789" i="15" s="1"/>
  <c r="M789" i="15" s="1"/>
  <c r="N789" i="15" s="1"/>
  <c r="E712" i="15"/>
  <c r="E735" i="15"/>
  <c r="C711" i="15"/>
  <c r="C751" i="15" s="1"/>
  <c r="C791" i="15" s="1"/>
  <c r="B515" i="15" a="1"/>
  <c r="B515" i="15" s="1"/>
  <c r="D515" i="15" a="1"/>
  <c r="D515" i="15" s="1"/>
  <c r="C515" i="15" a="1"/>
  <c r="C515" i="15" s="1"/>
  <c r="P516" i="15"/>
  <c r="P460" i="15"/>
  <c r="P429" i="15"/>
  <c r="P379" i="15"/>
  <c r="P340" i="15"/>
  <c r="P260" i="15"/>
  <c r="P220" i="15"/>
  <c r="B56" i="15" a="1"/>
  <c r="B56" i="15" s="1"/>
  <c r="C56" i="15" a="1"/>
  <c r="C56" i="15" s="1"/>
  <c r="D55" i="15" a="1"/>
  <c r="D55" i="15" s="1"/>
  <c r="C55" i="15" a="1"/>
  <c r="C55" i="15" s="1"/>
  <c r="B55" i="15" a="1"/>
  <c r="B55" i="15" s="1"/>
  <c r="D214" i="15" a="1"/>
  <c r="D214" i="15" s="1"/>
  <c r="C214" i="15" a="1"/>
  <c r="C214" i="15" s="1"/>
  <c r="B214" i="15" a="1"/>
  <c r="B214" i="15" s="1"/>
  <c r="P17" i="15"/>
  <c r="B16" i="15" a="1"/>
  <c r="B16" i="15" s="1"/>
  <c r="C16" i="15" a="1"/>
  <c r="C16" i="15" s="1"/>
  <c r="D16" i="15" a="1"/>
  <c r="D16" i="15" s="1"/>
  <c r="D160" i="19" a="1"/>
  <c r="D160" i="19" s="1"/>
  <c r="M111" i="19" s="1"/>
  <c r="B161" i="19" a="1"/>
  <c r="B161" i="19" s="1"/>
  <c r="D161" i="19" a="1"/>
  <c r="D161" i="19" s="1"/>
  <c r="M117" i="19" s="1"/>
  <c r="H85" i="19" a="1"/>
  <c r="H85" i="19" s="1"/>
  <c r="E161" i="19" a="1"/>
  <c r="E161" i="19" s="1"/>
  <c r="N117" i="19" s="1"/>
  <c r="I162" i="19" a="1"/>
  <c r="I162" i="19" s="1"/>
  <c r="G85" i="19" a="1"/>
  <c r="G85" i="19" s="1"/>
  <c r="G162" i="19" a="1"/>
  <c r="G162" i="19" s="1"/>
  <c r="D162" i="19" a="1"/>
  <c r="D162" i="19" s="1"/>
  <c r="M126" i="19" s="1"/>
  <c r="G160" i="19" a="1"/>
  <c r="G160" i="19" s="1"/>
  <c r="C85" i="19" a="1"/>
  <c r="C85" i="19" s="1"/>
  <c r="E85" i="19" a="1"/>
  <c r="E85" i="19" s="1"/>
  <c r="N49" i="19" s="1"/>
  <c r="G161" i="19" a="1"/>
  <c r="G161" i="19" s="1"/>
  <c r="F162" i="19" a="1"/>
  <c r="F162" i="19" s="1"/>
  <c r="O126" i="19" s="1"/>
  <c r="F160" i="19" a="1"/>
  <c r="F160" i="19" s="1"/>
  <c r="O111" i="19" s="1"/>
  <c r="C160" i="19" a="1"/>
  <c r="C160" i="19" s="1"/>
  <c r="I161" i="19" a="1"/>
  <c r="I161" i="19" s="1"/>
  <c r="B160" i="19" a="1"/>
  <c r="B160" i="19" s="1"/>
  <c r="B162" i="19" a="1"/>
  <c r="B162" i="19" s="1"/>
  <c r="B85" i="19" a="1"/>
  <c r="B85" i="19" s="1"/>
  <c r="I84" i="19" a="1"/>
  <c r="I84" i="19" s="1"/>
  <c r="C161" i="19" a="1"/>
  <c r="C161" i="19" s="1"/>
  <c r="C162" i="19" a="1"/>
  <c r="C162" i="19" s="1"/>
  <c r="E162" i="19" a="1"/>
  <c r="E162" i="19" s="1"/>
  <c r="N126" i="19" s="1"/>
  <c r="H84" i="19" a="1"/>
  <c r="H84" i="19" s="1"/>
  <c r="I160" i="19" a="1"/>
  <c r="I160" i="19" s="1"/>
  <c r="F161" i="19" a="1"/>
  <c r="F161" i="19" s="1"/>
  <c r="O117" i="19" s="1"/>
  <c r="D84" i="15" l="1" a="1"/>
  <c r="D84" i="15" s="1"/>
  <c r="B84" i="15" a="1"/>
  <c r="B84" i="15" s="1"/>
  <c r="C84" i="15" a="1"/>
  <c r="C84" i="15" s="1"/>
  <c r="E764" i="15"/>
  <c r="E804" i="15" s="1"/>
  <c r="B750" i="15"/>
  <c r="M749" i="15"/>
  <c r="N749" i="15" s="1"/>
  <c r="I710" i="15"/>
  <c r="D1023" i="15"/>
  <c r="D1063" i="15"/>
  <c r="D1103" i="15" s="1"/>
  <c r="D1143" i="15" s="1"/>
  <c r="D1183" i="15" s="1"/>
  <c r="D1223" i="15" s="1"/>
  <c r="D1263" i="15" s="1"/>
  <c r="D1303" i="15" s="1"/>
  <c r="D1343" i="15" s="1"/>
  <c r="D1383" i="15" s="1"/>
  <c r="D1059" i="15"/>
  <c r="D1099" i="15" s="1"/>
  <c r="D1139" i="15" s="1"/>
  <c r="D1179" i="15" s="1"/>
  <c r="D1219" i="15" s="1"/>
  <c r="D1259" i="15" s="1"/>
  <c r="D1299" i="15" s="1"/>
  <c r="D1339" i="15" s="1"/>
  <c r="D1379" i="15" s="1"/>
  <c r="D1019" i="15"/>
  <c r="D1032" i="15"/>
  <c r="D1072" i="15" s="1"/>
  <c r="D1112" i="15" s="1"/>
  <c r="D1152" i="15" s="1"/>
  <c r="D1192" i="15" s="1"/>
  <c r="D1232" i="15" s="1"/>
  <c r="D1272" i="15" s="1"/>
  <c r="D1312" i="15" s="1"/>
  <c r="D1352" i="15" s="1"/>
  <c r="D992" i="15"/>
  <c r="D1049" i="15"/>
  <c r="D1089" i="15" s="1"/>
  <c r="D1129" i="15" s="1"/>
  <c r="D1169" i="15" s="1"/>
  <c r="D1209" i="15" s="1"/>
  <c r="D1249" i="15" s="1"/>
  <c r="D1289" i="15" s="1"/>
  <c r="D1329" i="15" s="1"/>
  <c r="D1369" i="15" s="1"/>
  <c r="D1009" i="15"/>
  <c r="B710" i="15"/>
  <c r="D1048" i="15"/>
  <c r="D1088" i="15" s="1"/>
  <c r="D1128" i="15" s="1"/>
  <c r="D1168" i="15" s="1"/>
  <c r="D1208" i="15" s="1"/>
  <c r="D1248" i="15" s="1"/>
  <c r="D1288" i="15" s="1"/>
  <c r="D1328" i="15" s="1"/>
  <c r="D1368" i="15" s="1"/>
  <c r="D1008" i="15"/>
  <c r="D1022" i="15"/>
  <c r="D1062" i="15"/>
  <c r="D1102" i="15" s="1"/>
  <c r="D1142" i="15" s="1"/>
  <c r="D1182" i="15" s="1"/>
  <c r="D1222" i="15" s="1"/>
  <c r="D1262" i="15" s="1"/>
  <c r="D1302" i="15" s="1"/>
  <c r="D1342" i="15" s="1"/>
  <c r="D1382" i="15" s="1"/>
  <c r="D1047" i="15"/>
  <c r="D1087" i="15" s="1"/>
  <c r="D1127" i="15" s="1"/>
  <c r="D1167" i="15" s="1"/>
  <c r="D1207" i="15" s="1"/>
  <c r="D1247" i="15" s="1"/>
  <c r="D1287" i="15" s="1"/>
  <c r="D1327" i="15" s="1"/>
  <c r="D1367" i="15" s="1"/>
  <c r="D1007" i="15"/>
  <c r="D1029" i="15"/>
  <c r="D1069" i="15" s="1"/>
  <c r="D1109" i="15" s="1"/>
  <c r="D1149" i="15" s="1"/>
  <c r="D1189" i="15" s="1"/>
  <c r="D1229" i="15" s="1"/>
  <c r="D1269" i="15" s="1"/>
  <c r="D1309" i="15" s="1"/>
  <c r="D1349" i="15" s="1"/>
  <c r="D989" i="15"/>
  <c r="D901" i="15"/>
  <c r="D941" i="15" s="1"/>
  <c r="D981" i="15" s="1"/>
  <c r="D1061" i="15" s="1"/>
  <c r="D1101" i="15" s="1"/>
  <c r="D1141" i="15" s="1"/>
  <c r="D1181" i="15" s="1"/>
  <c r="D1221" i="15" s="1"/>
  <c r="D1261" i="15" s="1"/>
  <c r="D1301" i="15" s="1"/>
  <c r="D1341" i="15" s="1"/>
  <c r="D1381" i="15" s="1"/>
  <c r="D884" i="15"/>
  <c r="D924" i="15" s="1"/>
  <c r="D964" i="15" s="1"/>
  <c r="D886" i="15"/>
  <c r="D926" i="15" s="1"/>
  <c r="D966" i="15" s="1"/>
  <c r="D898" i="15"/>
  <c r="D938" i="15" s="1"/>
  <c r="D978" i="15" s="1"/>
  <c r="D900" i="15"/>
  <c r="D940" i="15" s="1"/>
  <c r="D980" i="15" s="1"/>
  <c r="O792" i="19"/>
  <c r="C135" i="15" a="1"/>
  <c r="C135" i="15" s="1"/>
  <c r="K54" i="15"/>
  <c r="N99" i="19"/>
  <c r="C57" i="15" s="1" a="1"/>
  <c r="C57" i="15" s="1"/>
  <c r="M99" i="19"/>
  <c r="B57" i="15" s="1" a="1"/>
  <c r="B57" i="15" s="1"/>
  <c r="O99" i="19"/>
  <c r="D57" i="15" s="1" a="1"/>
  <c r="D57" i="15" s="1"/>
  <c r="N408" i="19"/>
  <c r="M408" i="19"/>
  <c r="O408" i="19"/>
  <c r="O1025" i="19"/>
  <c r="N1025" i="19"/>
  <c r="M1025" i="19"/>
  <c r="M332" i="19"/>
  <c r="N332" i="19"/>
  <c r="O332" i="19"/>
  <c r="M486" i="19"/>
  <c r="B259" i="15" s="1" a="1"/>
  <c r="B259" i="15" s="1"/>
  <c r="N486" i="19"/>
  <c r="C259" i="15" s="1" a="1"/>
  <c r="C259" i="15" s="1"/>
  <c r="O486" i="19"/>
  <c r="D259" i="15" s="1" a="1"/>
  <c r="D259" i="15" s="1"/>
  <c r="N946" i="19"/>
  <c r="O946" i="19"/>
  <c r="M946" i="19"/>
  <c r="M561" i="19"/>
  <c r="O561" i="19"/>
  <c r="N561" i="19"/>
  <c r="N639" i="19"/>
  <c r="O639" i="19"/>
  <c r="M639" i="19"/>
  <c r="N24" i="19"/>
  <c r="M24" i="19"/>
  <c r="O24" i="19"/>
  <c r="N715" i="19"/>
  <c r="M715" i="19"/>
  <c r="O715" i="19"/>
  <c r="N793" i="19"/>
  <c r="O793" i="19"/>
  <c r="M793" i="19"/>
  <c r="O178" i="19"/>
  <c r="N178" i="19"/>
  <c r="M178" i="19"/>
  <c r="O255" i="19"/>
  <c r="N255" i="19"/>
  <c r="M255" i="19"/>
  <c r="O870" i="19"/>
  <c r="M870" i="19"/>
  <c r="N870" i="19"/>
  <c r="K56" i="15"/>
  <c r="K214" i="15"/>
  <c r="K515" i="15"/>
  <c r="K55" i="15"/>
  <c r="P147" i="15"/>
  <c r="P148" i="15" s="1"/>
  <c r="D135" i="15" a="1"/>
  <c r="D135" i="15" s="1"/>
  <c r="D175" i="15" a="1"/>
  <c r="D175" i="15" s="1"/>
  <c r="B175" i="15" a="1"/>
  <c r="B175" i="15" s="1"/>
  <c r="C175" i="15" a="1"/>
  <c r="C175" i="15" s="1"/>
  <c r="P183" i="15"/>
  <c r="C95" i="15" a="1"/>
  <c r="C95" i="15" s="1"/>
  <c r="B96" i="15" a="1"/>
  <c r="B96" i="15" s="1"/>
  <c r="C96" i="15" a="1"/>
  <c r="C96" i="15" s="1"/>
  <c r="B95" i="15" a="1"/>
  <c r="B95" i="15" s="1"/>
  <c r="D96" i="15" a="1"/>
  <c r="D96" i="15" s="1"/>
  <c r="D95" i="15" a="1"/>
  <c r="D95" i="15" s="1"/>
  <c r="B135" i="15" a="1"/>
  <c r="B135" i="15" s="1"/>
  <c r="E775" i="15"/>
  <c r="E815" i="15" s="1"/>
  <c r="D857" i="15"/>
  <c r="D834" i="15"/>
  <c r="H153" i="22"/>
  <c r="J173" i="22"/>
  <c r="E752" i="15"/>
  <c r="E792" i="15" s="1"/>
  <c r="B791" i="15"/>
  <c r="J709" i="15"/>
  <c r="M709" i="15" s="1"/>
  <c r="N709" i="15" s="1"/>
  <c r="F710" i="15"/>
  <c r="F750" i="15" s="1"/>
  <c r="F790" i="15" s="1"/>
  <c r="M790" i="15" s="1"/>
  <c r="N790" i="15" s="1"/>
  <c r="E713" i="15"/>
  <c r="E734" i="15"/>
  <c r="P562" i="15"/>
  <c r="C712" i="15"/>
  <c r="C752" i="15" s="1"/>
  <c r="C792" i="15" s="1"/>
  <c r="P517" i="15"/>
  <c r="C460" i="15" a="1"/>
  <c r="C460" i="15" s="1"/>
  <c r="P461" i="15"/>
  <c r="B460" i="15" a="1"/>
  <c r="B460" i="15" s="1"/>
  <c r="D460" i="15" a="1"/>
  <c r="D460" i="15" s="1"/>
  <c r="D429" i="15" a="1"/>
  <c r="D429" i="15" s="1"/>
  <c r="P430" i="15"/>
  <c r="C429" i="15" a="1"/>
  <c r="C429" i="15" s="1"/>
  <c r="B429" i="15" a="1"/>
  <c r="B429" i="15" s="1"/>
  <c r="P380" i="15"/>
  <c r="C340" i="15" a="1"/>
  <c r="C340" i="15" s="1"/>
  <c r="B340" i="15" a="1"/>
  <c r="B340" i="15" s="1"/>
  <c r="D340" i="15" a="1"/>
  <c r="D340" i="15" s="1"/>
  <c r="P341" i="15"/>
  <c r="D300" i="15" a="1"/>
  <c r="D300" i="15" s="1"/>
  <c r="C300" i="15" a="1"/>
  <c r="C300" i="15" s="1"/>
  <c r="B300" i="15" a="1"/>
  <c r="B300" i="15" s="1"/>
  <c r="P301" i="15"/>
  <c r="C260" i="15" a="1"/>
  <c r="C260" i="15" s="1"/>
  <c r="P261" i="15"/>
  <c r="D260" i="15" a="1"/>
  <c r="D260" i="15" s="1"/>
  <c r="B260" i="15" a="1"/>
  <c r="B260" i="15" s="1"/>
  <c r="P221" i="15"/>
  <c r="D220" i="15" a="1"/>
  <c r="D220" i="15" s="1"/>
  <c r="C220" i="15" a="1"/>
  <c r="C220" i="15" s="1"/>
  <c r="B220" i="15" a="1"/>
  <c r="B220" i="15" s="1"/>
  <c r="P184" i="15"/>
  <c r="P124" i="15"/>
  <c r="P86" i="15"/>
  <c r="D136" i="15" a="1"/>
  <c r="D136" i="15" s="1"/>
  <c r="C136" i="15" a="1"/>
  <c r="C136" i="15" s="1"/>
  <c r="B136" i="15" a="1"/>
  <c r="B136" i="15" s="1"/>
  <c r="C176" i="15" a="1"/>
  <c r="C176" i="15" s="1"/>
  <c r="B176" i="15" a="1"/>
  <c r="B176" i="15" s="1"/>
  <c r="D176" i="15" a="1"/>
  <c r="D176" i="15" s="1"/>
  <c r="D215" i="15" a="1"/>
  <c r="D215" i="15" s="1"/>
  <c r="C215" i="15" a="1"/>
  <c r="C215" i="15" s="1"/>
  <c r="B215" i="15" a="1"/>
  <c r="B215" i="15" s="1"/>
  <c r="D97" i="15" a="1"/>
  <c r="D97" i="15" s="1"/>
  <c r="C97" i="15" a="1"/>
  <c r="C97" i="15" s="1"/>
  <c r="B97" i="15" a="1"/>
  <c r="B97" i="15" s="1"/>
  <c r="P18" i="15"/>
  <c r="D17" i="15" a="1"/>
  <c r="D17" i="15" s="1"/>
  <c r="B17" i="15" a="1"/>
  <c r="B17" i="15" s="1"/>
  <c r="C17" i="15" a="1"/>
  <c r="C17" i="15" s="1"/>
  <c r="K84" i="15" l="1"/>
  <c r="Y84" i="15" s="1"/>
  <c r="AD84" i="15" s="1"/>
  <c r="B751" i="15"/>
  <c r="M750" i="15"/>
  <c r="N750" i="15" s="1"/>
  <c r="I711" i="15"/>
  <c r="D1046" i="15"/>
  <c r="D1086" i="15" s="1"/>
  <c r="D1126" i="15" s="1"/>
  <c r="D1166" i="15" s="1"/>
  <c r="D1206" i="15" s="1"/>
  <c r="D1246" i="15" s="1"/>
  <c r="D1286" i="15" s="1"/>
  <c r="D1326" i="15" s="1"/>
  <c r="D1366" i="15" s="1"/>
  <c r="D1006" i="15"/>
  <c r="D1021" i="15"/>
  <c r="D1060" i="15"/>
  <c r="D1100" i="15" s="1"/>
  <c r="D1140" i="15" s="1"/>
  <c r="D1180" i="15" s="1"/>
  <c r="D1220" i="15" s="1"/>
  <c r="D1260" i="15" s="1"/>
  <c r="D1300" i="15" s="1"/>
  <c r="D1340" i="15" s="1"/>
  <c r="D1380" i="15" s="1"/>
  <c r="D1020" i="15"/>
  <c r="B711" i="15"/>
  <c r="D1044" i="15"/>
  <c r="D1084" i="15" s="1"/>
  <c r="D1124" i="15" s="1"/>
  <c r="D1164" i="15" s="1"/>
  <c r="D1204" i="15" s="1"/>
  <c r="D1244" i="15" s="1"/>
  <c r="D1284" i="15" s="1"/>
  <c r="D1324" i="15" s="1"/>
  <c r="D1364" i="15" s="1"/>
  <c r="D1004" i="15"/>
  <c r="D1058" i="15"/>
  <c r="D1098" i="15" s="1"/>
  <c r="D1138" i="15" s="1"/>
  <c r="D1178" i="15" s="1"/>
  <c r="D1218" i="15" s="1"/>
  <c r="D1258" i="15" s="1"/>
  <c r="D1298" i="15" s="1"/>
  <c r="D1338" i="15" s="1"/>
  <c r="D1378" i="15" s="1"/>
  <c r="D1018" i="15"/>
  <c r="D874" i="15"/>
  <c r="D914" i="15" s="1"/>
  <c r="D954" i="15" s="1"/>
  <c r="D897" i="15"/>
  <c r="D937" i="15" s="1"/>
  <c r="D977" i="15" s="1"/>
  <c r="K340" i="15"/>
  <c r="N100" i="19"/>
  <c r="M100" i="19"/>
  <c r="B58" i="15" s="1" a="1"/>
  <c r="B58" i="15" s="1"/>
  <c r="O100" i="19"/>
  <c r="D58" i="15" s="1" a="1"/>
  <c r="D58" i="15" s="1"/>
  <c r="K215" i="15"/>
  <c r="O947" i="19"/>
  <c r="N947" i="19"/>
  <c r="M947" i="19"/>
  <c r="M180" i="19"/>
  <c r="O180" i="19"/>
  <c r="N180" i="19"/>
  <c r="O794" i="19"/>
  <c r="M794" i="19"/>
  <c r="N794" i="19"/>
  <c r="M257" i="19"/>
  <c r="N257" i="19"/>
  <c r="O257" i="19"/>
  <c r="O871" i="19"/>
  <c r="D459" i="15" s="1" a="1"/>
  <c r="D459" i="15" s="1"/>
  <c r="M871" i="19"/>
  <c r="B459" i="15" s="1" a="1"/>
  <c r="B459" i="15" s="1"/>
  <c r="N871" i="19"/>
  <c r="C459" i="15" s="1" a="1"/>
  <c r="C459" i="15" s="1"/>
  <c r="O409" i="19"/>
  <c r="D219" i="15" s="1" a="1"/>
  <c r="D219" i="15" s="1"/>
  <c r="M409" i="19"/>
  <c r="B219" i="15" s="1" a="1"/>
  <c r="B219" i="15" s="1"/>
  <c r="N409" i="19"/>
  <c r="C219" i="15" s="1" a="1"/>
  <c r="C219" i="15" s="1"/>
  <c r="O1027" i="19"/>
  <c r="N1027" i="19"/>
  <c r="M1027" i="19"/>
  <c r="K96" i="15"/>
  <c r="M334" i="19"/>
  <c r="B181" i="15" s="1" a="1"/>
  <c r="B181" i="15" s="1"/>
  <c r="O334" i="19"/>
  <c r="D181" i="15" s="1" a="1"/>
  <c r="D181" i="15" s="1"/>
  <c r="N334" i="19"/>
  <c r="C181" i="15" s="1" a="1"/>
  <c r="C181" i="15" s="1"/>
  <c r="O488" i="19"/>
  <c r="D261" i="15" s="1" a="1"/>
  <c r="D261" i="15" s="1"/>
  <c r="M488" i="19"/>
  <c r="B261" i="15" s="1" a="1"/>
  <c r="B261" i="15" s="1"/>
  <c r="N488" i="19"/>
  <c r="C261" i="15" s="1" a="1"/>
  <c r="C261" i="15" s="1"/>
  <c r="N26" i="19"/>
  <c r="M26" i="19"/>
  <c r="O26" i="19"/>
  <c r="M562" i="19"/>
  <c r="B298" i="15" s="1" a="1"/>
  <c r="B298" i="15" s="1"/>
  <c r="N562" i="19"/>
  <c r="C298" i="15" s="1" a="1"/>
  <c r="C298" i="15" s="1"/>
  <c r="O562" i="19"/>
  <c r="D298" i="15" s="1" a="1"/>
  <c r="D298" i="15" s="1"/>
  <c r="O640" i="19"/>
  <c r="D339" i="15" s="1" a="1"/>
  <c r="D339" i="15" s="1"/>
  <c r="M640" i="19"/>
  <c r="B339" i="15" s="1" a="1"/>
  <c r="B339" i="15" s="1"/>
  <c r="N640" i="19"/>
  <c r="C339" i="15" s="1" a="1"/>
  <c r="C339" i="15" s="1"/>
  <c r="O716" i="19"/>
  <c r="D378" i="15" s="1" a="1"/>
  <c r="D378" i="15" s="1"/>
  <c r="N716" i="19"/>
  <c r="C378" i="15" s="1" a="1"/>
  <c r="C378" i="15" s="1"/>
  <c r="M716" i="19"/>
  <c r="B378" i="15" s="1" a="1"/>
  <c r="B378" i="15" s="1"/>
  <c r="K460" i="15"/>
  <c r="K57" i="15"/>
  <c r="K429" i="15"/>
  <c r="K95" i="15"/>
  <c r="K97" i="15"/>
  <c r="K220" i="15"/>
  <c r="E774" i="15"/>
  <c r="E814" i="15" s="1"/>
  <c r="D856" i="15"/>
  <c r="E753" i="15"/>
  <c r="E793" i="15" s="1"/>
  <c r="D835" i="15"/>
  <c r="I153" i="22"/>
  <c r="K173" i="22"/>
  <c r="B792" i="15"/>
  <c r="J710" i="15"/>
  <c r="M710" i="15" s="1"/>
  <c r="N710" i="15" s="1"/>
  <c r="F711" i="15"/>
  <c r="F751" i="15" s="1"/>
  <c r="F791" i="15" s="1"/>
  <c r="M791" i="15" s="1"/>
  <c r="N791" i="15" s="1"/>
  <c r="E714" i="15"/>
  <c r="E733" i="15"/>
  <c r="P563" i="15"/>
  <c r="C713" i="15"/>
  <c r="C753" i="15" s="1"/>
  <c r="C793" i="15" s="1"/>
  <c r="P518" i="15"/>
  <c r="P462" i="15"/>
  <c r="P431" i="15"/>
  <c r="B380" i="15" a="1"/>
  <c r="B380" i="15" s="1"/>
  <c r="C380" i="15" a="1"/>
  <c r="C380" i="15" s="1"/>
  <c r="P381" i="15"/>
  <c r="D380" i="15" a="1"/>
  <c r="D380" i="15" s="1"/>
  <c r="P342" i="15"/>
  <c r="P302" i="15"/>
  <c r="P262" i="15"/>
  <c r="P222" i="15"/>
  <c r="P185" i="15"/>
  <c r="P149" i="15"/>
  <c r="B124" i="15" a="1"/>
  <c r="B124" i="15" s="1"/>
  <c r="C124" i="15" a="1"/>
  <c r="C124" i="15" s="1"/>
  <c r="D124" i="15" a="1"/>
  <c r="D124" i="15" s="1"/>
  <c r="P125" i="15"/>
  <c r="P87" i="15"/>
  <c r="B137" i="15" a="1"/>
  <c r="B137" i="15" s="1"/>
  <c r="D137" i="15" a="1"/>
  <c r="D137" i="15" s="1"/>
  <c r="C137" i="15" a="1"/>
  <c r="C137" i="15" s="1"/>
  <c r="D177" i="15" a="1"/>
  <c r="D177" i="15" s="1"/>
  <c r="C177" i="15" a="1"/>
  <c r="C177" i="15" s="1"/>
  <c r="B177" i="15" a="1"/>
  <c r="B177" i="15" s="1"/>
  <c r="C98" i="15" a="1"/>
  <c r="C98" i="15" s="1"/>
  <c r="D98" i="15" a="1"/>
  <c r="D98" i="15" s="1"/>
  <c r="B98" i="15" a="1"/>
  <c r="B98" i="15" s="1"/>
  <c r="C58" i="15" a="1"/>
  <c r="C58" i="15" s="1"/>
  <c r="C216" i="15" a="1"/>
  <c r="C216" i="15" s="1"/>
  <c r="B216" i="15" a="1"/>
  <c r="B216" i="15" s="1"/>
  <c r="D216" i="15" a="1"/>
  <c r="D216" i="15" s="1"/>
  <c r="P19" i="15"/>
  <c r="B18" i="15" a="1"/>
  <c r="B18" i="15" s="1"/>
  <c r="C18" i="15" a="1"/>
  <c r="C18" i="15" s="1"/>
  <c r="D18" i="15" a="1"/>
  <c r="D18" i="15" s="1"/>
  <c r="A6" i="4" a="1"/>
  <c r="A6" i="4" s="1"/>
  <c r="C3" i="4" a="1"/>
  <c r="BC26" i="2"/>
  <c r="BC24" i="2"/>
  <c r="BC22" i="2"/>
  <c r="BC20" i="2"/>
  <c r="BC18" i="2"/>
  <c r="BC16" i="2"/>
  <c r="BC14" i="2"/>
  <c r="BC53" i="2"/>
  <c r="AM48" i="2"/>
  <c r="AM47" i="2"/>
  <c r="AM46" i="2"/>
  <c r="AM40" i="2"/>
  <c r="AM39" i="2"/>
  <c r="AM38" i="2"/>
  <c r="AM32" i="2"/>
  <c r="AM31" i="2"/>
  <c r="AM30" i="2"/>
  <c r="AM24" i="2"/>
  <c r="AM23" i="2"/>
  <c r="AM22" i="2"/>
  <c r="AM16" i="2"/>
  <c r="AM15" i="2"/>
  <c r="AM14" i="2"/>
  <c r="AM53" i="2"/>
  <c r="BF51" i="2"/>
  <c r="BF47" i="2"/>
  <c r="AL47" i="2" s="1"/>
  <c r="BG45" i="2"/>
  <c r="BG46" i="2"/>
  <c r="BG47" i="2"/>
  <c r="BG48" i="2"/>
  <c r="BG49" i="2"/>
  <c r="BG50" i="2"/>
  <c r="BF38" i="2"/>
  <c r="BF33" i="2"/>
  <c r="AL33" i="2" s="1"/>
  <c r="BF28" i="2"/>
  <c r="BF19" i="2"/>
  <c r="BF15" i="2"/>
  <c r="AL15" i="2" s="1"/>
  <c r="C38" i="2"/>
  <c r="C39" i="2" s="1"/>
  <c r="D35" i="2"/>
  <c r="E35" i="2"/>
  <c r="F35" i="2"/>
  <c r="G35" i="2"/>
  <c r="H35" i="2"/>
  <c r="C35" i="2"/>
  <c r="W2" i="2"/>
  <c r="AI2" i="2" s="1"/>
  <c r="E38" i="2"/>
  <c r="D38" i="2"/>
  <c r="F38" i="2" s="1"/>
  <c r="CW6" i="2"/>
  <c r="CV6" i="2"/>
  <c r="CK6" i="2"/>
  <c r="CJ6" i="2"/>
  <c r="BY6" i="2"/>
  <c r="BX6" i="2"/>
  <c r="BM6" i="2"/>
  <c r="BL6" i="2"/>
  <c r="BA6" i="2"/>
  <c r="AZ6" i="2"/>
  <c r="AO6" i="2"/>
  <c r="AN6" i="2"/>
  <c r="AC6" i="2"/>
  <c r="J19" i="2"/>
  <c r="J18" i="2"/>
  <c r="J17" i="2"/>
  <c r="J14" i="2"/>
  <c r="J16" i="2" s="1"/>
  <c r="E19" i="2"/>
  <c r="AA55" i="15"/>
  <c r="AB55" i="15"/>
  <c r="AA56" i="15"/>
  <c r="AB56" i="15"/>
  <c r="AA58" i="15"/>
  <c r="AB58" i="15"/>
  <c r="AA59" i="15"/>
  <c r="AB59" i="15"/>
  <c r="AA60" i="15"/>
  <c r="AB60" i="15"/>
  <c r="AA62" i="15"/>
  <c r="AB62" i="15"/>
  <c r="AA63" i="15"/>
  <c r="AB63" i="15"/>
  <c r="AA64" i="15"/>
  <c r="AB64" i="15"/>
  <c r="AA65" i="15"/>
  <c r="AB65" i="15"/>
  <c r="AA67" i="15"/>
  <c r="AB67" i="15"/>
  <c r="AA68" i="15"/>
  <c r="AB68" i="15"/>
  <c r="AA69" i="15"/>
  <c r="AB69" i="15"/>
  <c r="AA70" i="15"/>
  <c r="AB70" i="15"/>
  <c r="AA71" i="15"/>
  <c r="AB71" i="15"/>
  <c r="AA73" i="15"/>
  <c r="AB73" i="15"/>
  <c r="AA74" i="15"/>
  <c r="AB74" i="15"/>
  <c r="AA75" i="15"/>
  <c r="AB75" i="15"/>
  <c r="AA76" i="15"/>
  <c r="AB76" i="15"/>
  <c r="AA78" i="15"/>
  <c r="AB78" i="15"/>
  <c r="AA79" i="15"/>
  <c r="AB79" i="15"/>
  <c r="AA80" i="15"/>
  <c r="AB80" i="15"/>
  <c r="AA82" i="15"/>
  <c r="AB82" i="15"/>
  <c r="AA83" i="15"/>
  <c r="AB83" i="15"/>
  <c r="AB54" i="15"/>
  <c r="AA54" i="15"/>
  <c r="L38" i="14"/>
  <c r="C60" i="5"/>
  <c r="AA27" i="4" l="1" a="1"/>
  <c r="AA27" i="4" s="1"/>
  <c r="AJ26" i="4" a="1"/>
  <c r="AJ26" i="4" s="1"/>
  <c r="AB26" i="4" a="1"/>
  <c r="AB26" i="4" s="1"/>
  <c r="T26" i="4" a="1"/>
  <c r="T26" i="4" s="1"/>
  <c r="L26" i="4" a="1"/>
  <c r="L26" i="4" s="1"/>
  <c r="D26" i="4" a="1"/>
  <c r="D26" i="4" s="1"/>
  <c r="AM27" i="4" a="1"/>
  <c r="AM27" i="4" s="1"/>
  <c r="AI27" i="4" a="1"/>
  <c r="AI27" i="4" s="1"/>
  <c r="AE27" i="4" a="1"/>
  <c r="AE27" i="4" s="1"/>
  <c r="W27" i="4" a="1"/>
  <c r="W27" i="4" s="1"/>
  <c r="S27" i="4" a="1"/>
  <c r="S27" i="4" s="1"/>
  <c r="O27" i="4" a="1"/>
  <c r="O27" i="4" s="1"/>
  <c r="K27" i="4" a="1"/>
  <c r="K27" i="4" s="1"/>
  <c r="G27" i="4" a="1"/>
  <c r="G27" i="4" s="1"/>
  <c r="AF26" i="4" a="1"/>
  <c r="AF26" i="4" s="1"/>
  <c r="X26" i="4" a="1"/>
  <c r="X26" i="4" s="1"/>
  <c r="P26" i="4" a="1"/>
  <c r="P26" i="4" s="1"/>
  <c r="H26" i="4" a="1"/>
  <c r="H26" i="4" s="1"/>
  <c r="Z27" i="4" a="1"/>
  <c r="Z27" i="4" s="1"/>
  <c r="F27" i="4" a="1"/>
  <c r="F27" i="4" s="1"/>
  <c r="AI26" i="4" a="1"/>
  <c r="AI26" i="4" s="1"/>
  <c r="AA26" i="4" a="1"/>
  <c r="AA26" i="4" s="1"/>
  <c r="S26" i="4" a="1"/>
  <c r="S26" i="4" s="1"/>
  <c r="K26" i="4" a="1"/>
  <c r="K26" i="4" s="1"/>
  <c r="J26" i="4" a="1"/>
  <c r="J26" i="4" s="1"/>
  <c r="AL27" i="4" a="1"/>
  <c r="AL27" i="4" s="1"/>
  <c r="AH27" i="4" a="1"/>
  <c r="AH27" i="4" s="1"/>
  <c r="AD27" i="4" a="1"/>
  <c r="AD27" i="4" s="1"/>
  <c r="V27" i="4" a="1"/>
  <c r="V27" i="4" s="1"/>
  <c r="R27" i="4" a="1"/>
  <c r="R27" i="4" s="1"/>
  <c r="N27" i="4" a="1"/>
  <c r="N27" i="4" s="1"/>
  <c r="J27" i="4" a="1"/>
  <c r="J27" i="4" s="1"/>
  <c r="AM26" i="4" a="1"/>
  <c r="AM26" i="4" s="1"/>
  <c r="AE26" i="4" a="1"/>
  <c r="AE26" i="4" s="1"/>
  <c r="W26" i="4" a="1"/>
  <c r="W26" i="4" s="1"/>
  <c r="O26" i="4" a="1"/>
  <c r="O26" i="4" s="1"/>
  <c r="G26" i="4" a="1"/>
  <c r="G26" i="4" s="1"/>
  <c r="F26" i="4" a="1"/>
  <c r="F26" i="4" s="1"/>
  <c r="AH26" i="4" a="1"/>
  <c r="AH26" i="4" s="1"/>
  <c r="R26" i="4" a="1"/>
  <c r="R26" i="4" s="1"/>
  <c r="AK27" i="4" a="1"/>
  <c r="AK27" i="4" s="1"/>
  <c r="AG27" i="4" a="1"/>
  <c r="AG27" i="4" s="1"/>
  <c r="AC27" i="4" a="1"/>
  <c r="AC27" i="4" s="1"/>
  <c r="Y27" i="4" a="1"/>
  <c r="Y27" i="4" s="1"/>
  <c r="U27" i="4" a="1"/>
  <c r="U27" i="4" s="1"/>
  <c r="Q27" i="4" a="1"/>
  <c r="Q27" i="4" s="1"/>
  <c r="M27" i="4" a="1"/>
  <c r="M27" i="4" s="1"/>
  <c r="I27" i="4" a="1"/>
  <c r="I27" i="4" s="1"/>
  <c r="E27" i="4" a="1"/>
  <c r="E27" i="4" s="1"/>
  <c r="AL26" i="4" a="1"/>
  <c r="AL26" i="4" s="1"/>
  <c r="AD26" i="4" a="1"/>
  <c r="AD26" i="4" s="1"/>
  <c r="Z26" i="4" a="1"/>
  <c r="Z26" i="4" s="1"/>
  <c r="V26" i="4" a="1"/>
  <c r="V26" i="4" s="1"/>
  <c r="N26" i="4" a="1"/>
  <c r="N26" i="4" s="1"/>
  <c r="AJ27" i="4" a="1"/>
  <c r="AJ27" i="4" s="1"/>
  <c r="AF27" i="4" a="1"/>
  <c r="AF27" i="4" s="1"/>
  <c r="AB27" i="4" a="1"/>
  <c r="AB27" i="4" s="1"/>
  <c r="X27" i="4" a="1"/>
  <c r="X27" i="4" s="1"/>
  <c r="T27" i="4" a="1"/>
  <c r="T27" i="4" s="1"/>
  <c r="P27" i="4" a="1"/>
  <c r="P27" i="4" s="1"/>
  <c r="L27" i="4" a="1"/>
  <c r="L27" i="4" s="1"/>
  <c r="H27" i="4" a="1"/>
  <c r="H27" i="4" s="1"/>
  <c r="D27" i="4" a="1"/>
  <c r="D27" i="4" s="1"/>
  <c r="AK26" i="4" a="1"/>
  <c r="AK26" i="4" s="1"/>
  <c r="AG26" i="4" a="1"/>
  <c r="AG26" i="4" s="1"/>
  <c r="AC26" i="4" a="1"/>
  <c r="AC26" i="4" s="1"/>
  <c r="Y26" i="4" a="1"/>
  <c r="Y26" i="4" s="1"/>
  <c r="U26" i="4" a="1"/>
  <c r="U26" i="4" s="1"/>
  <c r="Q26" i="4" a="1"/>
  <c r="Q26" i="4" s="1"/>
  <c r="M26" i="4" a="1"/>
  <c r="M26" i="4" s="1"/>
  <c r="I26" i="4" a="1"/>
  <c r="I26" i="4" s="1"/>
  <c r="E26" i="4" a="1"/>
  <c r="E26" i="4" s="1"/>
  <c r="AM15" i="4" a="1"/>
  <c r="AM15" i="4" s="1"/>
  <c r="AE15" i="4" a="1"/>
  <c r="AE15" i="4" s="1"/>
  <c r="AA15" i="4" a="1"/>
  <c r="AA15" i="4" s="1"/>
  <c r="W15" i="4" a="1"/>
  <c r="W15" i="4" s="1"/>
  <c r="S15" i="4" a="1"/>
  <c r="S15" i="4" s="1"/>
  <c r="O15" i="4" a="1"/>
  <c r="O15" i="4" s="1"/>
  <c r="K15" i="4" a="1"/>
  <c r="K15" i="4" s="1"/>
  <c r="G15" i="4" a="1"/>
  <c r="G15" i="4" s="1"/>
  <c r="AF14" i="4" a="1"/>
  <c r="AF14" i="4" s="1"/>
  <c r="AB14" i="4" a="1"/>
  <c r="AB14" i="4" s="1"/>
  <c r="X14" i="4" a="1"/>
  <c r="X14" i="4" s="1"/>
  <c r="P14" i="4" a="1"/>
  <c r="P14" i="4" s="1"/>
  <c r="H14" i="4" a="1"/>
  <c r="H14" i="4" s="1"/>
  <c r="D14" i="4" a="1"/>
  <c r="D14" i="4" s="1"/>
  <c r="S14" i="4" a="1"/>
  <c r="S14" i="4" s="1"/>
  <c r="G14" i="4" a="1"/>
  <c r="G14" i="4" s="1"/>
  <c r="J14" i="4" a="1"/>
  <c r="J14" i="4" s="1"/>
  <c r="AF15" i="4" a="1"/>
  <c r="AF15" i="4" s="1"/>
  <c r="L15" i="4" a="1"/>
  <c r="L15" i="4" s="1"/>
  <c r="Y14" i="4" a="1"/>
  <c r="Y14" i="4" s="1"/>
  <c r="AI15" i="4" a="1"/>
  <c r="AI15" i="4" s="1"/>
  <c r="AJ14" i="4" a="1"/>
  <c r="AJ14" i="4" s="1"/>
  <c r="T14" i="4" a="1"/>
  <c r="T14" i="4" s="1"/>
  <c r="L14" i="4" a="1"/>
  <c r="L14" i="4" s="1"/>
  <c r="T15" i="4" a="1"/>
  <c r="T15" i="4" s="1"/>
  <c r="AG14" i="4" a="1"/>
  <c r="AG14" i="4" s="1"/>
  <c r="I14" i="4" a="1"/>
  <c r="I14" i="4" s="1"/>
  <c r="AH15" i="4" a="1"/>
  <c r="AH15" i="4" s="1"/>
  <c r="AM14" i="4" a="1"/>
  <c r="AM14" i="4" s="1"/>
  <c r="W14" i="4" a="1"/>
  <c r="W14" i="4" s="1"/>
  <c r="K14" i="4" a="1"/>
  <c r="K14" i="4" s="1"/>
  <c r="AB15" i="4" a="1"/>
  <c r="AB15" i="4" s="1"/>
  <c r="D15" i="4" a="1"/>
  <c r="D15" i="4" s="1"/>
  <c r="U14" i="4" a="1"/>
  <c r="U14" i="4" s="1"/>
  <c r="AL15" i="4" a="1"/>
  <c r="AL15" i="4" s="1"/>
  <c r="AD15" i="4" a="1"/>
  <c r="AD15" i="4" s="1"/>
  <c r="Z15" i="4" a="1"/>
  <c r="Z15" i="4" s="1"/>
  <c r="V15" i="4" a="1"/>
  <c r="V15" i="4" s="1"/>
  <c r="R15" i="4" a="1"/>
  <c r="R15" i="4" s="1"/>
  <c r="N15" i="4" a="1"/>
  <c r="N15" i="4" s="1"/>
  <c r="J15" i="4" a="1"/>
  <c r="J15" i="4" s="1"/>
  <c r="F15" i="4" a="1"/>
  <c r="F15" i="4" s="1"/>
  <c r="AI14" i="4" a="1"/>
  <c r="AI14" i="4" s="1"/>
  <c r="AE14" i="4" a="1"/>
  <c r="AE14" i="4" s="1"/>
  <c r="AA14" i="4" a="1"/>
  <c r="AA14" i="4" s="1"/>
  <c r="O14" i="4" a="1"/>
  <c r="O14" i="4" s="1"/>
  <c r="P15" i="4" a="1"/>
  <c r="P15" i="4" s="1"/>
  <c r="AC14" i="4" a="1"/>
  <c r="AC14" i="4" s="1"/>
  <c r="E14" i="4" a="1"/>
  <c r="E14" i="4" s="1"/>
  <c r="AK15" i="4" a="1"/>
  <c r="AK15" i="4" s="1"/>
  <c r="AG15" i="4" a="1"/>
  <c r="AG15" i="4" s="1"/>
  <c r="AC15" i="4" a="1"/>
  <c r="AC15" i="4" s="1"/>
  <c r="Y15" i="4" a="1"/>
  <c r="Y15" i="4" s="1"/>
  <c r="U15" i="4" a="1"/>
  <c r="U15" i="4" s="1"/>
  <c r="Q15" i="4" a="1"/>
  <c r="Q15" i="4" s="1"/>
  <c r="M15" i="4" a="1"/>
  <c r="M15" i="4" s="1"/>
  <c r="I15" i="4" a="1"/>
  <c r="I15" i="4" s="1"/>
  <c r="E15" i="4" a="1"/>
  <c r="E15" i="4" s="1"/>
  <c r="AL14" i="4" a="1"/>
  <c r="AL14" i="4" s="1"/>
  <c r="AH14" i="4" a="1"/>
  <c r="AH14" i="4" s="1"/>
  <c r="AD14" i="4" a="1"/>
  <c r="AD14" i="4" s="1"/>
  <c r="Z14" i="4" a="1"/>
  <c r="Z14" i="4" s="1"/>
  <c r="V14" i="4" a="1"/>
  <c r="V14" i="4" s="1"/>
  <c r="R14" i="4" a="1"/>
  <c r="R14" i="4" s="1"/>
  <c r="N14" i="4" a="1"/>
  <c r="N14" i="4" s="1"/>
  <c r="F14" i="4" a="1"/>
  <c r="F14" i="4" s="1"/>
  <c r="X15" i="4" a="1"/>
  <c r="X15" i="4" s="1"/>
  <c r="H15" i="4" a="1"/>
  <c r="H15" i="4" s="1"/>
  <c r="Q14" i="4" a="1"/>
  <c r="Q14" i="4" s="1"/>
  <c r="M14" i="4" a="1"/>
  <c r="M14" i="4" s="1"/>
  <c r="AJ15" i="4" a="1"/>
  <c r="AJ15" i="4" s="1"/>
  <c r="AK14" i="4" a="1"/>
  <c r="AK14" i="4" s="1"/>
  <c r="BZ15" i="2"/>
  <c r="CB15" i="2" s="1"/>
  <c r="CC15" i="2" s="1"/>
  <c r="BF17" i="2"/>
  <c r="BF16" i="2"/>
  <c r="BH15" i="2"/>
  <c r="BF18" i="2"/>
  <c r="BH18" i="2" s="1"/>
  <c r="BZ19" i="2"/>
  <c r="CB19" i="2" s="1"/>
  <c r="CC19" i="2" s="1"/>
  <c r="J378" i="15" s="1" a="1"/>
  <c r="J378" i="15" s="1"/>
  <c r="K378" i="15" s="1"/>
  <c r="BF27" i="2"/>
  <c r="BH27" i="2" s="1"/>
  <c r="BF26" i="2"/>
  <c r="BH26" i="2" s="1"/>
  <c r="BF22" i="2"/>
  <c r="BH22" i="2" s="1"/>
  <c r="BF25" i="2"/>
  <c r="BH19" i="2"/>
  <c r="BF24" i="2"/>
  <c r="BH24" i="2" s="1"/>
  <c r="BF20" i="2"/>
  <c r="BH20" i="2" s="1"/>
  <c r="BF23" i="2"/>
  <c r="BH23" i="2" s="1"/>
  <c r="BF32" i="2"/>
  <c r="BH32" i="2" s="1"/>
  <c r="BF31" i="2"/>
  <c r="BH31" i="2" s="1"/>
  <c r="BF29" i="2"/>
  <c r="BH28" i="2"/>
  <c r="BZ33" i="2"/>
  <c r="CB33" i="2" s="1"/>
  <c r="CC33" i="2" s="1"/>
  <c r="J392" i="15" s="1" a="1"/>
  <c r="J392" i="15" s="1"/>
  <c r="BH33" i="2"/>
  <c r="BF37" i="2"/>
  <c r="BH37" i="2" s="1"/>
  <c r="BF35" i="2"/>
  <c r="BH35" i="2" s="1"/>
  <c r="BF34" i="2"/>
  <c r="BH34" i="2" s="1"/>
  <c r="BF50" i="2"/>
  <c r="BH50" i="2" s="1"/>
  <c r="BF49" i="2"/>
  <c r="BF48" i="2"/>
  <c r="BH47" i="2"/>
  <c r="AL38" i="2"/>
  <c r="DJ38" i="2" s="1"/>
  <c r="BF40" i="2"/>
  <c r="BH40" i="2" s="1"/>
  <c r="BH38" i="2"/>
  <c r="BF42" i="2"/>
  <c r="BH42" i="2" s="1"/>
  <c r="BF39" i="2"/>
  <c r="BH39" i="2" s="1"/>
  <c r="BF43" i="2"/>
  <c r="BF41" i="2"/>
  <c r="BF46" i="2"/>
  <c r="BH46" i="2" s="1"/>
  <c r="BF44" i="2"/>
  <c r="BZ51" i="2"/>
  <c r="CB51" i="2" s="1"/>
  <c r="CC51" i="2" s="1"/>
  <c r="J410" i="15" s="1" a="1"/>
  <c r="J410" i="15" s="1"/>
  <c r="BH51" i="2"/>
  <c r="B752" i="15"/>
  <c r="M751" i="15"/>
  <c r="N751" i="15" s="1"/>
  <c r="I712" i="15"/>
  <c r="B712" i="15"/>
  <c r="D1017" i="15"/>
  <c r="D1057" i="15"/>
  <c r="D1097" i="15" s="1"/>
  <c r="D1137" i="15" s="1"/>
  <c r="D1177" i="15" s="1"/>
  <c r="D1217" i="15" s="1"/>
  <c r="D1257" i="15" s="1"/>
  <c r="D1297" i="15" s="1"/>
  <c r="D1337" i="15" s="1"/>
  <c r="D1377" i="15" s="1"/>
  <c r="D1034" i="15"/>
  <c r="D1074" i="15" s="1"/>
  <c r="D1114" i="15" s="1"/>
  <c r="D1154" i="15" s="1"/>
  <c r="D1194" i="15" s="1"/>
  <c r="D1234" i="15" s="1"/>
  <c r="D1274" i="15" s="1"/>
  <c r="D1314" i="15" s="1"/>
  <c r="D1354" i="15" s="1"/>
  <c r="D994" i="15"/>
  <c r="D875" i="15"/>
  <c r="D915" i="15" s="1"/>
  <c r="D955" i="15" s="1"/>
  <c r="D896" i="15"/>
  <c r="D936" i="15" s="1"/>
  <c r="D976" i="15" s="1"/>
  <c r="BF52" i="2"/>
  <c r="AL51" i="2"/>
  <c r="BZ28" i="2"/>
  <c r="CB28" i="2" s="1"/>
  <c r="CC28" i="2" s="1"/>
  <c r="BH49" i="2"/>
  <c r="BZ47" i="2"/>
  <c r="CB47" i="2" s="1"/>
  <c r="CC47" i="2" s="1"/>
  <c r="DJ33" i="2"/>
  <c r="DL33" i="2" s="1"/>
  <c r="DM33" i="2" s="1"/>
  <c r="M272" i="15" s="1" a="1"/>
  <c r="M272" i="15" s="1"/>
  <c r="DF33" i="2"/>
  <c r="DH33" i="2" s="1"/>
  <c r="DI33" i="2" s="1"/>
  <c r="J152" i="15" s="1" a="1"/>
  <c r="J152" i="15" s="1"/>
  <c r="BZ38" i="2"/>
  <c r="CB38" i="2" s="1"/>
  <c r="CC38" i="2" s="1"/>
  <c r="DJ47" i="2"/>
  <c r="DL47" i="2" s="1"/>
  <c r="DM47" i="2" s="1"/>
  <c r="M286" i="15" s="1" a="1"/>
  <c r="M286" i="15" s="1"/>
  <c r="DF47" i="2"/>
  <c r="DH47" i="2" s="1"/>
  <c r="DI47" i="2" s="1"/>
  <c r="J166" i="15" s="1" a="1"/>
  <c r="J166" i="15" s="1"/>
  <c r="DJ15" i="2"/>
  <c r="DL15" i="2" s="1"/>
  <c r="DM15" i="2" s="1"/>
  <c r="M254" i="15" s="1" a="1"/>
  <c r="M254" i="15" s="1"/>
  <c r="DF15" i="2"/>
  <c r="DH15" i="2" s="1"/>
  <c r="DI15" i="2" s="1"/>
  <c r="AL52" i="2"/>
  <c r="AL28" i="2"/>
  <c r="J374" i="15" a="1"/>
  <c r="J374" i="15" s="1"/>
  <c r="CX15" i="2"/>
  <c r="CZ15" i="2" s="1"/>
  <c r="DA15" i="2" s="1"/>
  <c r="CT15" i="2"/>
  <c r="DJ51" i="2"/>
  <c r="DL51" i="2" s="1"/>
  <c r="DM51" i="2" s="1"/>
  <c r="M290" i="15" s="1" a="1"/>
  <c r="M290" i="15" s="1"/>
  <c r="DF51" i="2"/>
  <c r="DH51" i="2" s="1"/>
  <c r="DI51" i="2" s="1"/>
  <c r="J170" i="15" s="1" a="1"/>
  <c r="J170" i="15" s="1"/>
  <c r="AL19" i="2"/>
  <c r="K219" i="15"/>
  <c r="M101" i="19"/>
  <c r="B59" i="15" s="1" a="1"/>
  <c r="B59" i="15" s="1"/>
  <c r="O101" i="19"/>
  <c r="D59" i="15" s="1" a="1"/>
  <c r="D59" i="15" s="1"/>
  <c r="N101" i="19"/>
  <c r="C59" i="15" s="1" a="1"/>
  <c r="C59" i="15" s="1"/>
  <c r="N717" i="19"/>
  <c r="C379" i="15" s="1" a="1"/>
  <c r="C379" i="15" s="1"/>
  <c r="O717" i="19"/>
  <c r="D379" i="15" s="1" a="1"/>
  <c r="D379" i="15" s="1"/>
  <c r="M717" i="19"/>
  <c r="B379" i="15" s="1" a="1"/>
  <c r="B379" i="15" s="1"/>
  <c r="O181" i="19"/>
  <c r="S182" i="19" s="1"/>
  <c r="N181" i="19"/>
  <c r="R182" i="19" s="1"/>
  <c r="M181" i="19"/>
  <c r="Q182" i="19" s="1"/>
  <c r="N796" i="19"/>
  <c r="O796" i="19"/>
  <c r="M796" i="19"/>
  <c r="M258" i="19"/>
  <c r="Q259" i="19" s="1"/>
  <c r="N258" i="19"/>
  <c r="R259" i="19" s="1"/>
  <c r="O258" i="19"/>
  <c r="S259" i="19" s="1"/>
  <c r="M873" i="19"/>
  <c r="B461" i="15" s="1" a="1"/>
  <c r="B461" i="15" s="1"/>
  <c r="N873" i="19"/>
  <c r="C461" i="15" s="1" a="1"/>
  <c r="C461" i="15" s="1"/>
  <c r="O873" i="19"/>
  <c r="D461" i="15" s="1" a="1"/>
  <c r="D461" i="15" s="1"/>
  <c r="M27" i="19"/>
  <c r="Q28" i="19" s="1"/>
  <c r="N27" i="19"/>
  <c r="R28" i="19" s="1"/>
  <c r="O27" i="19"/>
  <c r="S28" i="19" s="1"/>
  <c r="K339" i="15"/>
  <c r="M948" i="19"/>
  <c r="N948" i="19"/>
  <c r="O948" i="19"/>
  <c r="G5" i="20"/>
  <c r="G33" i="20" s="1"/>
  <c r="O5" i="20"/>
  <c r="O33" i="20" s="1"/>
  <c r="W5" i="20"/>
  <c r="W33" i="20" s="1"/>
  <c r="AE5" i="20"/>
  <c r="AE33" i="20" s="1"/>
  <c r="AM5" i="20"/>
  <c r="AM33" i="20" s="1"/>
  <c r="Q5" i="20"/>
  <c r="Q33" i="20" s="1"/>
  <c r="H5" i="20"/>
  <c r="H33" i="20" s="1"/>
  <c r="P5" i="20"/>
  <c r="P33" i="20" s="1"/>
  <c r="X5" i="20"/>
  <c r="X33" i="20" s="1"/>
  <c r="AF5" i="20"/>
  <c r="AF33" i="20" s="1"/>
  <c r="AN5" i="20"/>
  <c r="AN33" i="20" s="1"/>
  <c r="I5" i="20"/>
  <c r="I33" i="20" s="1"/>
  <c r="Y5" i="20"/>
  <c r="Y33" i="20" s="1"/>
  <c r="AG5" i="20"/>
  <c r="AG33" i="20" s="1"/>
  <c r="AO5" i="20"/>
  <c r="AO33" i="20" s="1"/>
  <c r="J5" i="20"/>
  <c r="J33" i="20" s="1"/>
  <c r="R5" i="20"/>
  <c r="R33" i="20" s="1"/>
  <c r="Z5" i="20"/>
  <c r="Z33" i="20" s="1"/>
  <c r="AH5" i="20"/>
  <c r="AH33" i="20" s="1"/>
  <c r="K5" i="20"/>
  <c r="K33" i="20" s="1"/>
  <c r="S5" i="20"/>
  <c r="S33" i="20" s="1"/>
  <c r="AA5" i="20"/>
  <c r="AA33" i="20" s="1"/>
  <c r="AI5" i="20"/>
  <c r="AI33" i="20" s="1"/>
  <c r="N5" i="20"/>
  <c r="N33" i="20" s="1"/>
  <c r="V5" i="20"/>
  <c r="V33" i="20" s="1"/>
  <c r="AL5" i="20"/>
  <c r="AL33" i="20" s="1"/>
  <c r="L5" i="20"/>
  <c r="L33" i="20" s="1"/>
  <c r="T5" i="20"/>
  <c r="T33" i="20" s="1"/>
  <c r="AB5" i="20"/>
  <c r="AB33" i="20" s="1"/>
  <c r="AJ5" i="20"/>
  <c r="AJ33" i="20" s="1"/>
  <c r="F5" i="20"/>
  <c r="F33" i="20" s="1"/>
  <c r="AD5" i="20"/>
  <c r="AD33" i="20" s="1"/>
  <c r="M5" i="20"/>
  <c r="M33" i="20" s="1"/>
  <c r="U5" i="20"/>
  <c r="U33" i="20" s="1"/>
  <c r="AC5" i="20"/>
  <c r="AC33" i="20" s="1"/>
  <c r="AK5" i="20"/>
  <c r="AK33" i="20" s="1"/>
  <c r="M489" i="19"/>
  <c r="Q490" i="19" s="1"/>
  <c r="N489" i="19"/>
  <c r="C262" i="15" s="1" a="1"/>
  <c r="C262" i="15" s="1"/>
  <c r="O489" i="19"/>
  <c r="S490" i="19" s="1"/>
  <c r="K459" i="15"/>
  <c r="M335" i="19"/>
  <c r="B182" i="15" s="1" a="1"/>
  <c r="B182" i="15" s="1"/>
  <c r="O335" i="19"/>
  <c r="D182" i="15" s="1" a="1"/>
  <c r="D182" i="15" s="1"/>
  <c r="N335" i="19"/>
  <c r="C182" i="15" s="1" a="1"/>
  <c r="C182" i="15" s="1"/>
  <c r="M1028" i="19"/>
  <c r="O1028" i="19"/>
  <c r="N1028" i="19"/>
  <c r="M563" i="19"/>
  <c r="B299" i="15" s="1" a="1"/>
  <c r="B299" i="15" s="1"/>
  <c r="N563" i="19"/>
  <c r="C299" i="15" s="1" a="1"/>
  <c r="C299" i="15" s="1"/>
  <c r="O563" i="19"/>
  <c r="D299" i="15" s="1" a="1"/>
  <c r="D299" i="15" s="1"/>
  <c r="N411" i="19"/>
  <c r="C221" i="15" s="1" a="1"/>
  <c r="C221" i="15" s="1"/>
  <c r="M411" i="19"/>
  <c r="B221" i="15" s="1" a="1"/>
  <c r="B221" i="15" s="1"/>
  <c r="O411" i="19"/>
  <c r="D221" i="15" s="1" a="1"/>
  <c r="D221" i="15" s="1"/>
  <c r="N642" i="19"/>
  <c r="C341" i="15" s="1" a="1"/>
  <c r="C341" i="15" s="1"/>
  <c r="O642" i="19"/>
  <c r="D341" i="15" s="1" a="1"/>
  <c r="D341" i="15" s="1"/>
  <c r="M642" i="19"/>
  <c r="B341" i="15" s="1" a="1"/>
  <c r="B341" i="15" s="1"/>
  <c r="K216" i="15"/>
  <c r="K58" i="15"/>
  <c r="K124" i="15"/>
  <c r="K98" i="15"/>
  <c r="C3" i="4"/>
  <c r="BS13" i="2"/>
  <c r="BW13" i="2" s="1"/>
  <c r="E773" i="15"/>
  <c r="E813" i="15" s="1"/>
  <c r="D855" i="15"/>
  <c r="E754" i="15"/>
  <c r="E794" i="15" s="1"/>
  <c r="D836" i="15"/>
  <c r="J153" i="22"/>
  <c r="L173" i="22"/>
  <c r="B793" i="15"/>
  <c r="J711" i="15"/>
  <c r="F712" i="15"/>
  <c r="F752" i="15" s="1"/>
  <c r="F792" i="15" s="1"/>
  <c r="M792" i="15" s="1"/>
  <c r="N792" i="15" s="1"/>
  <c r="E715" i="15"/>
  <c r="E732" i="15"/>
  <c r="P564" i="15"/>
  <c r="C714" i="15"/>
  <c r="C754" i="15" s="1"/>
  <c r="C794" i="15" s="1"/>
  <c r="A8" i="4" a="1"/>
  <c r="A8" i="4" s="1"/>
  <c r="P519" i="15"/>
  <c r="P463" i="15"/>
  <c r="P432" i="15"/>
  <c r="P382" i="15"/>
  <c r="P343" i="15"/>
  <c r="P303" i="15"/>
  <c r="P263" i="15"/>
  <c r="P223" i="15"/>
  <c r="P186" i="15"/>
  <c r="B149" i="15" a="1"/>
  <c r="B149" i="15" s="1"/>
  <c r="C149" i="15" a="1"/>
  <c r="C149" i="15" s="1"/>
  <c r="D149" i="15" a="1"/>
  <c r="D149" i="15" s="1"/>
  <c r="P150" i="15"/>
  <c r="P126" i="15"/>
  <c r="P88" i="15"/>
  <c r="D99" i="15" a="1"/>
  <c r="D99" i="15" s="1"/>
  <c r="C99" i="15" a="1"/>
  <c r="C99" i="15" s="1"/>
  <c r="B99" i="15" a="1"/>
  <c r="B99" i="15" s="1"/>
  <c r="D178" i="15" a="1"/>
  <c r="D178" i="15" s="1"/>
  <c r="B178" i="15" a="1"/>
  <c r="B178" i="15" s="1"/>
  <c r="C178" i="15" a="1"/>
  <c r="C178" i="15" s="1"/>
  <c r="C217" i="15" a="1"/>
  <c r="C217" i="15" s="1"/>
  <c r="B217" i="15" a="1"/>
  <c r="B217" i="15" s="1"/>
  <c r="D217" i="15" a="1"/>
  <c r="D217" i="15" s="1"/>
  <c r="D138" i="15" a="1"/>
  <c r="D138" i="15" s="1"/>
  <c r="C138" i="15" a="1"/>
  <c r="C138" i="15" s="1"/>
  <c r="B138" i="15" a="1"/>
  <c r="B138" i="15" s="1"/>
  <c r="P20" i="15"/>
  <c r="B19" i="15" a="1"/>
  <c r="B19" i="15" s="1"/>
  <c r="C19" i="15" a="1"/>
  <c r="C19" i="15" s="1"/>
  <c r="D19" i="15" a="1"/>
  <c r="D19" i="15" s="1"/>
  <c r="BS22" i="2"/>
  <c r="BS24" i="2"/>
  <c r="BS26" i="2"/>
  <c r="BS28" i="2"/>
  <c r="BS30" i="2"/>
  <c r="BS32" i="2"/>
  <c r="BS34" i="2"/>
  <c r="BS36" i="2"/>
  <c r="BS38" i="2"/>
  <c r="BS40" i="2"/>
  <c r="BS42" i="2"/>
  <c r="BS44" i="2"/>
  <c r="BS46" i="2"/>
  <c r="BS48" i="2"/>
  <c r="BS50" i="2"/>
  <c r="BS52" i="2"/>
  <c r="BS15" i="2"/>
  <c r="BS17" i="2"/>
  <c r="BS19" i="2"/>
  <c r="BS21" i="2"/>
  <c r="BS23" i="2"/>
  <c r="BS25" i="2"/>
  <c r="BS27" i="2"/>
  <c r="BS29" i="2"/>
  <c r="BS31" i="2"/>
  <c r="BS33" i="2"/>
  <c r="BS35" i="2"/>
  <c r="BS37" i="2"/>
  <c r="BS39" i="2"/>
  <c r="BS41" i="2"/>
  <c r="BS43" i="2"/>
  <c r="BS45" i="2"/>
  <c r="BS47" i="2"/>
  <c r="BS49" i="2"/>
  <c r="BS51" i="2"/>
  <c r="BC28" i="2"/>
  <c r="BC30" i="2"/>
  <c r="BC32" i="2"/>
  <c r="BC34" i="2"/>
  <c r="BC36" i="2"/>
  <c r="BC38" i="2"/>
  <c r="BC40" i="2"/>
  <c r="BC42" i="2"/>
  <c r="BC44" i="2"/>
  <c r="BC46" i="2"/>
  <c r="BC48" i="2"/>
  <c r="BC50" i="2"/>
  <c r="BC52" i="2"/>
  <c r="BC15" i="2"/>
  <c r="BB15" i="2" s="1"/>
  <c r="BC17" i="2"/>
  <c r="BC19" i="2"/>
  <c r="BC21" i="2"/>
  <c r="BC23" i="2"/>
  <c r="BC25" i="2"/>
  <c r="BC27" i="2"/>
  <c r="BC29" i="2"/>
  <c r="BC31" i="2"/>
  <c r="BC33" i="2"/>
  <c r="BB33" i="2" s="1"/>
  <c r="BC35" i="2"/>
  <c r="BC37" i="2"/>
  <c r="BC39" i="2"/>
  <c r="BC41" i="2"/>
  <c r="BC43" i="2"/>
  <c r="BC45" i="2"/>
  <c r="BC47" i="2"/>
  <c r="BB47" i="2" s="1"/>
  <c r="BC49" i="2"/>
  <c r="BC51" i="2"/>
  <c r="BB51" i="2" s="1"/>
  <c r="AM17" i="2"/>
  <c r="AM25" i="2"/>
  <c r="AM33" i="2"/>
  <c r="AM41" i="2"/>
  <c r="AM49" i="2"/>
  <c r="AM18" i="2"/>
  <c r="AM26" i="2"/>
  <c r="AM34" i="2"/>
  <c r="AM42" i="2"/>
  <c r="AM50" i="2"/>
  <c r="AM19" i="2"/>
  <c r="AM27" i="2"/>
  <c r="AM35" i="2"/>
  <c r="AM43" i="2"/>
  <c r="AM51" i="2"/>
  <c r="AM20" i="2"/>
  <c r="AM28" i="2"/>
  <c r="AM36" i="2"/>
  <c r="AM44" i="2"/>
  <c r="AM52" i="2"/>
  <c r="AM21" i="2"/>
  <c r="AM29" i="2"/>
  <c r="AM37" i="2"/>
  <c r="AM45" i="2"/>
  <c r="BH44" i="2"/>
  <c r="BH43" i="2"/>
  <c r="BH41" i="2"/>
  <c r="BH48" i="2"/>
  <c r="BH29" i="2"/>
  <c r="BH17" i="2"/>
  <c r="BF21" i="2"/>
  <c r="BH21" i="2" s="1"/>
  <c r="C40" i="2"/>
  <c r="D39" i="2"/>
  <c r="BH25" i="2"/>
  <c r="BH16" i="2"/>
  <c r="AU2" i="2"/>
  <c r="BG2" i="2" s="1"/>
  <c r="BS2" i="2" s="1"/>
  <c r="CE2" i="2" s="1"/>
  <c r="J15" i="2"/>
  <c r="B262" i="15" l="1" a="1"/>
  <c r="B262" i="15" s="1"/>
  <c r="C27" i="4" a="1"/>
  <c r="C27" i="4" s="1"/>
  <c r="C26" i="4" a="1"/>
  <c r="C26" i="4" s="1"/>
  <c r="C15" i="4" a="1"/>
  <c r="C15" i="4" s="1"/>
  <c r="C14" i="4" a="1"/>
  <c r="C14" i="4" s="1"/>
  <c r="U24" i="4" a="1"/>
  <c r="U24" i="4" s="1"/>
  <c r="U25" i="4" a="1"/>
  <c r="U25" i="4" s="1"/>
  <c r="CT33" i="2"/>
  <c r="CX33" i="2"/>
  <c r="CZ33" i="2" s="1"/>
  <c r="DA33" i="2" s="1"/>
  <c r="CX51" i="2"/>
  <c r="CZ51" i="2" s="1"/>
  <c r="DA51" i="2" s="1"/>
  <c r="CT51" i="2"/>
  <c r="CV51" i="2" s="1"/>
  <c r="CW51" i="2" s="1"/>
  <c r="J570" i="15" s="1" a="1"/>
  <c r="J570" i="15" s="1"/>
  <c r="BB38" i="2"/>
  <c r="DF38" i="2"/>
  <c r="DH38" i="2" s="1"/>
  <c r="DI38" i="2" s="1"/>
  <c r="J157" i="15" s="1" a="1"/>
  <c r="J157" i="15" s="1"/>
  <c r="AI25" i="4" a="1"/>
  <c r="AI25" i="4" s="1"/>
  <c r="CT19" i="2"/>
  <c r="CV19" i="2" s="1"/>
  <c r="CW19" i="2" s="1"/>
  <c r="J538" i="15" s="1" a="1"/>
  <c r="J538" i="15" s="1"/>
  <c r="BB19" i="2"/>
  <c r="CX19" i="2"/>
  <c r="CZ19" i="2" s="1"/>
  <c r="DA19" i="2" s="1"/>
  <c r="DL38" i="2"/>
  <c r="DM38" i="2" s="1"/>
  <c r="Z24" i="4" a="1"/>
  <c r="Z24" i="4" s="1"/>
  <c r="BB28" i="2"/>
  <c r="CV15" i="2"/>
  <c r="CW15" i="2" s="1"/>
  <c r="J534" i="15" s="1" a="1"/>
  <c r="J534" i="15" s="1"/>
  <c r="AI24" i="4" a="1"/>
  <c r="AI24" i="4" s="1"/>
  <c r="BB52" i="2"/>
  <c r="CV33" i="2"/>
  <c r="CW33" i="2" s="1"/>
  <c r="J552" i="15" s="1" a="1"/>
  <c r="J552" i="15" s="1"/>
  <c r="BZ52" i="2"/>
  <c r="BH52" i="2"/>
  <c r="B753" i="15"/>
  <c r="M752" i="15"/>
  <c r="N752" i="15" s="1"/>
  <c r="M711" i="15"/>
  <c r="N711" i="15" s="1"/>
  <c r="I713" i="15"/>
  <c r="B713" i="15"/>
  <c r="D1056" i="15"/>
  <c r="D1096" i="15" s="1"/>
  <c r="D1136" i="15" s="1"/>
  <c r="D1176" i="15" s="1"/>
  <c r="D1216" i="15" s="1"/>
  <c r="D1256" i="15" s="1"/>
  <c r="D1296" i="15" s="1"/>
  <c r="D1336" i="15" s="1"/>
  <c r="D1376" i="15" s="1"/>
  <c r="D1016" i="15"/>
  <c r="D1035" i="15"/>
  <c r="D1075" i="15" s="1"/>
  <c r="D1115" i="15" s="1"/>
  <c r="D1155" i="15" s="1"/>
  <c r="D1195" i="15" s="1"/>
  <c r="D1235" i="15" s="1"/>
  <c r="D1275" i="15" s="1"/>
  <c r="D1315" i="15" s="1"/>
  <c r="D1355" i="15" s="1"/>
  <c r="D995" i="15"/>
  <c r="D876" i="15"/>
  <c r="D916" i="15" s="1"/>
  <c r="D956" i="15" s="1"/>
  <c r="D895" i="15"/>
  <c r="D935" i="15" s="1"/>
  <c r="D975" i="15" s="1"/>
  <c r="K221" i="15"/>
  <c r="K341" i="15"/>
  <c r="S1029" i="19"/>
  <c r="K461" i="15"/>
  <c r="Q1029" i="19"/>
  <c r="R336" i="19"/>
  <c r="AM24" i="4" a="1"/>
  <c r="AM24" i="4" s="1"/>
  <c r="AM25" i="4" a="1"/>
  <c r="AM25" i="4" s="1"/>
  <c r="BZ46" i="2"/>
  <c r="CB46" i="2" s="1"/>
  <c r="CC46" i="2" s="1"/>
  <c r="AL46" i="2"/>
  <c r="BB46" i="2" s="1"/>
  <c r="BZ27" i="2"/>
  <c r="CB27" i="2" s="1"/>
  <c r="CC27" i="2" s="1"/>
  <c r="AL27" i="2"/>
  <c r="BB27" i="2" s="1"/>
  <c r="BZ26" i="2"/>
  <c r="CB26" i="2" s="1"/>
  <c r="CC26" i="2" s="1"/>
  <c r="AL26" i="2"/>
  <c r="BZ35" i="2"/>
  <c r="CB35" i="2" s="1"/>
  <c r="CC35" i="2" s="1"/>
  <c r="AL35" i="2"/>
  <c r="BZ42" i="2"/>
  <c r="CB42" i="2" s="1"/>
  <c r="CC42" i="2" s="1"/>
  <c r="AL42" i="2"/>
  <c r="BZ18" i="2"/>
  <c r="CB18" i="2" s="1"/>
  <c r="CC18" i="2" s="1"/>
  <c r="AL18" i="2"/>
  <c r="BZ34" i="2"/>
  <c r="CB34" i="2" s="1"/>
  <c r="CC34" i="2" s="1"/>
  <c r="AL34" i="2"/>
  <c r="BZ43" i="2"/>
  <c r="CB43" i="2" s="1"/>
  <c r="CC43" i="2" s="1"/>
  <c r="AL43" i="2"/>
  <c r="BB43" i="2" s="1"/>
  <c r="R490" i="19"/>
  <c r="R1029" i="19"/>
  <c r="BZ37" i="2"/>
  <c r="CB37" i="2" s="1"/>
  <c r="CC37" i="2" s="1"/>
  <c r="AL37" i="2"/>
  <c r="BB37" i="2" s="1"/>
  <c r="BZ21" i="2"/>
  <c r="CB21" i="2" s="1"/>
  <c r="CC21" i="2" s="1"/>
  <c r="AL21" i="2"/>
  <c r="BZ48" i="2"/>
  <c r="CB48" i="2" s="1"/>
  <c r="CC48" i="2" s="1"/>
  <c r="AL48" i="2"/>
  <c r="BB48" i="2" s="1"/>
  <c r="BZ24" i="2"/>
  <c r="CB24" i="2" s="1"/>
  <c r="CC24" i="2" s="1"/>
  <c r="AL24" i="2"/>
  <c r="BZ20" i="2"/>
  <c r="CB20" i="2" s="1"/>
  <c r="CC20" i="2" s="1"/>
  <c r="AL20" i="2"/>
  <c r="BZ50" i="2"/>
  <c r="CB50" i="2" s="1"/>
  <c r="CC50" i="2" s="1"/>
  <c r="AL50" i="2"/>
  <c r="BB50" i="2" s="1"/>
  <c r="BZ23" i="2"/>
  <c r="CB23" i="2" s="1"/>
  <c r="CC23" i="2" s="1"/>
  <c r="AL23" i="2"/>
  <c r="DJ19" i="2"/>
  <c r="DF19" i="2"/>
  <c r="DH19" i="2" s="1"/>
  <c r="DI19" i="2" s="1"/>
  <c r="J387" i="15" a="1"/>
  <c r="J387" i="15" s="1"/>
  <c r="CX28" i="2"/>
  <c r="CZ28" i="2" s="1"/>
  <c r="DA28" i="2" s="1"/>
  <c r="CT28" i="2"/>
  <c r="DJ28" i="2"/>
  <c r="DF28" i="2"/>
  <c r="DH28" i="2" s="1"/>
  <c r="DI28" i="2" s="1"/>
  <c r="J147" i="15" s="1" a="1"/>
  <c r="J147" i="15" s="1"/>
  <c r="BZ39" i="2"/>
  <c r="CB39" i="2" s="1"/>
  <c r="CC39" i="2" s="1"/>
  <c r="AL39" i="2"/>
  <c r="BB39" i="2" s="1"/>
  <c r="BZ22" i="2"/>
  <c r="CB22" i="2" s="1"/>
  <c r="CC22" i="2" s="1"/>
  <c r="AL22" i="2"/>
  <c r="BZ41" i="2"/>
  <c r="CB41" i="2" s="1"/>
  <c r="CC41" i="2" s="1"/>
  <c r="AL41" i="2"/>
  <c r="BZ31" i="2"/>
  <c r="CB31" i="2" s="1"/>
  <c r="CC31" i="2" s="1"/>
  <c r="AL31" i="2"/>
  <c r="BB31" i="2" s="1"/>
  <c r="BZ17" i="2"/>
  <c r="CB17" i="2" s="1"/>
  <c r="CC17" i="2" s="1"/>
  <c r="AL17" i="2"/>
  <c r="BB17" i="2" s="1"/>
  <c r="BZ40" i="2"/>
  <c r="CB40" i="2" s="1"/>
  <c r="CC40" i="2" s="1"/>
  <c r="AL40" i="2"/>
  <c r="Q336" i="19"/>
  <c r="C44" i="25"/>
  <c r="DJ52" i="2"/>
  <c r="DL52" i="2" s="1"/>
  <c r="DM52" i="2" s="1"/>
  <c r="DF52" i="2"/>
  <c r="DH52" i="2" s="1"/>
  <c r="DI52" i="2" s="1"/>
  <c r="J406" i="15" a="1"/>
  <c r="J406" i="15" s="1"/>
  <c r="CT47" i="2"/>
  <c r="CX47" i="2"/>
  <c r="CZ47" i="2" s="1"/>
  <c r="DA47" i="2" s="1"/>
  <c r="BZ16" i="2"/>
  <c r="CB16" i="2" s="1"/>
  <c r="CC16" i="2" s="1"/>
  <c r="AL16" i="2"/>
  <c r="BZ32" i="2"/>
  <c r="CB32" i="2" s="1"/>
  <c r="CC32" i="2" s="1"/>
  <c r="AL32" i="2"/>
  <c r="BB32" i="2" s="1"/>
  <c r="BZ44" i="2"/>
  <c r="CB44" i="2" s="1"/>
  <c r="CC44" i="2" s="1"/>
  <c r="AL44" i="2"/>
  <c r="BZ25" i="2"/>
  <c r="CB25" i="2" s="1"/>
  <c r="CC25" i="2" s="1"/>
  <c r="AL25" i="2"/>
  <c r="BZ29" i="2"/>
  <c r="CB29" i="2" s="1"/>
  <c r="CC29" i="2" s="1"/>
  <c r="AL29" i="2"/>
  <c r="BB29" i="2" s="1"/>
  <c r="J397" i="15" a="1"/>
  <c r="J397" i="15" s="1"/>
  <c r="CT38" i="2"/>
  <c r="CX38" i="2"/>
  <c r="CZ38" i="2" s="1"/>
  <c r="DA38" i="2" s="1"/>
  <c r="BZ49" i="2"/>
  <c r="CB49" i="2" s="1"/>
  <c r="CC49" i="2" s="1"/>
  <c r="AL49" i="2"/>
  <c r="E5" i="20"/>
  <c r="C12" i="21" s="1" a="1"/>
  <c r="C12" i="21" s="1"/>
  <c r="C25" i="4" a="1"/>
  <c r="C25" i="4" s="1"/>
  <c r="C24" i="4" a="1"/>
  <c r="C24" i="4" s="1"/>
  <c r="D262" i="15" a="1"/>
  <c r="D262" i="15" s="1"/>
  <c r="M103" i="19"/>
  <c r="N103" i="19"/>
  <c r="O103" i="19"/>
  <c r="O1029" i="19"/>
  <c r="M1029" i="19"/>
  <c r="N1029" i="19"/>
  <c r="O412" i="19"/>
  <c r="D222" i="15" s="1" a="1"/>
  <c r="D222" i="15" s="1"/>
  <c r="M412" i="19"/>
  <c r="B222" i="15" s="1" a="1"/>
  <c r="B222" i="15" s="1"/>
  <c r="N412" i="19"/>
  <c r="C222" i="15" s="1" a="1"/>
  <c r="C222" i="15" s="1"/>
  <c r="N797" i="19"/>
  <c r="R798" i="19" s="1"/>
  <c r="M797" i="19"/>
  <c r="Q798" i="19" s="1"/>
  <c r="O797" i="19"/>
  <c r="S798" i="19" s="1"/>
  <c r="N182" i="19"/>
  <c r="O182" i="19"/>
  <c r="M182" i="19"/>
  <c r="N874" i="19"/>
  <c r="C462" i="15" s="1" a="1"/>
  <c r="C462" i="15" s="1"/>
  <c r="M874" i="19"/>
  <c r="B462" i="15" s="1" a="1"/>
  <c r="B462" i="15" s="1"/>
  <c r="O874" i="19"/>
  <c r="D462" i="15" s="1" a="1"/>
  <c r="D462" i="15" s="1"/>
  <c r="O259" i="19"/>
  <c r="N259" i="19"/>
  <c r="M259" i="19"/>
  <c r="K217" i="15"/>
  <c r="O950" i="19"/>
  <c r="N950" i="19"/>
  <c r="M950" i="19"/>
  <c r="O28" i="19"/>
  <c r="M28" i="19"/>
  <c r="N28" i="19"/>
  <c r="N565" i="19"/>
  <c r="C301" i="15" s="1" a="1"/>
  <c r="C301" i="15" s="1"/>
  <c r="O565" i="19"/>
  <c r="D301" i="15" s="1" a="1"/>
  <c r="D301" i="15" s="1"/>
  <c r="M565" i="19"/>
  <c r="B301" i="15" s="1" a="1"/>
  <c r="B301" i="15" s="1"/>
  <c r="O336" i="19"/>
  <c r="D183" i="15" s="1" a="1"/>
  <c r="D183" i="15" s="1"/>
  <c r="N336" i="19"/>
  <c r="C183" i="15" s="1" a="1"/>
  <c r="C183" i="15" s="1"/>
  <c r="M336" i="19"/>
  <c r="B183" i="15" s="1" a="1"/>
  <c r="B183" i="15" s="1"/>
  <c r="N643" i="19"/>
  <c r="C342" i="15" s="1" a="1"/>
  <c r="C342" i="15" s="1"/>
  <c r="M643" i="19"/>
  <c r="B342" i="15" s="1" a="1"/>
  <c r="B342" i="15" s="1"/>
  <c r="O643" i="19"/>
  <c r="D342" i="15" s="1" a="1"/>
  <c r="D342" i="15" s="1"/>
  <c r="N490" i="19"/>
  <c r="C263" i="15" s="1" a="1"/>
  <c r="C263" i="15" s="1"/>
  <c r="M490" i="19"/>
  <c r="B263" i="15" s="1" a="1"/>
  <c r="B263" i="15" s="1"/>
  <c r="O490" i="19"/>
  <c r="D263" i="15" s="1" a="1"/>
  <c r="D263" i="15" s="1"/>
  <c r="S336" i="19"/>
  <c r="M719" i="19"/>
  <c r="B381" i="15" s="1" a="1"/>
  <c r="B381" i="15" s="1"/>
  <c r="O719" i="19"/>
  <c r="D381" i="15" s="1" a="1"/>
  <c r="D381" i="15" s="1"/>
  <c r="N719" i="19"/>
  <c r="C381" i="15" s="1" a="1"/>
  <c r="C381" i="15" s="1"/>
  <c r="K99" i="15"/>
  <c r="K59" i="15"/>
  <c r="BW52" i="2"/>
  <c r="BW44" i="2"/>
  <c r="BW36" i="2"/>
  <c r="BW47" i="2"/>
  <c r="BV47" i="2" s="1"/>
  <c r="BW39" i="2"/>
  <c r="BW50" i="2"/>
  <c r="BW42" i="2"/>
  <c r="BW34" i="2"/>
  <c r="BW32" i="2"/>
  <c r="BV32" i="2" s="1"/>
  <c r="BW31" i="2"/>
  <c r="BW30" i="2"/>
  <c r="BW29" i="2"/>
  <c r="BW28" i="2"/>
  <c r="BV28" i="2" s="1"/>
  <c r="BW27" i="2"/>
  <c r="BW26" i="2"/>
  <c r="BW46" i="2"/>
  <c r="BW38" i="2"/>
  <c r="BV38" i="2" s="1"/>
  <c r="BW24" i="2"/>
  <c r="BW21" i="2"/>
  <c r="BV21" i="2" s="1"/>
  <c r="BW20" i="2"/>
  <c r="BW19" i="2"/>
  <c r="BV19" i="2" s="1"/>
  <c r="BW18" i="2"/>
  <c r="BW17" i="2"/>
  <c r="BW16" i="2"/>
  <c r="BW15" i="2"/>
  <c r="BV15" i="2" s="1"/>
  <c r="BW14" i="2"/>
  <c r="BW23" i="2"/>
  <c r="BW33" i="2"/>
  <c r="BV33" i="2" s="1"/>
  <c r="BW22" i="2"/>
  <c r="BW51" i="2"/>
  <c r="BV51" i="2" s="1"/>
  <c r="BW41" i="2"/>
  <c r="BW35" i="2"/>
  <c r="BW37" i="2"/>
  <c r="BW43" i="2"/>
  <c r="BW45" i="2"/>
  <c r="BW48" i="2"/>
  <c r="BV48" i="2" s="1"/>
  <c r="BW25" i="2"/>
  <c r="BW53" i="2"/>
  <c r="BW49" i="2"/>
  <c r="BW40" i="2"/>
  <c r="CE13" i="2"/>
  <c r="BS20" i="2"/>
  <c r="BS18" i="2"/>
  <c r="BS53" i="2"/>
  <c r="BS16" i="2"/>
  <c r="BS14" i="2"/>
  <c r="E755" i="15"/>
  <c r="E795" i="15" s="1"/>
  <c r="D837" i="15"/>
  <c r="E772" i="15"/>
  <c r="E812" i="15" s="1"/>
  <c r="D854" i="15"/>
  <c r="K153" i="22"/>
  <c r="M173" i="22"/>
  <c r="B794" i="15"/>
  <c r="J712" i="15"/>
  <c r="F713" i="15"/>
  <c r="F753" i="15" s="1"/>
  <c r="F793" i="15" s="1"/>
  <c r="M793" i="15" s="1"/>
  <c r="N793" i="15" s="1"/>
  <c r="E716" i="15"/>
  <c r="E731" i="15"/>
  <c r="B564" i="15" a="1"/>
  <c r="B564" i="15" s="1"/>
  <c r="D564" i="15" a="1"/>
  <c r="D564" i="15" s="1"/>
  <c r="P565" i="15"/>
  <c r="C564" i="15" a="1"/>
  <c r="C564" i="15" s="1"/>
  <c r="C715" i="15"/>
  <c r="C755" i="15" s="1"/>
  <c r="C795" i="15" s="1"/>
  <c r="A10" i="4" a="1"/>
  <c r="A10" i="4" s="1"/>
  <c r="P520" i="15"/>
  <c r="P464" i="15"/>
  <c r="P433" i="15"/>
  <c r="P383" i="15"/>
  <c r="P344" i="15"/>
  <c r="P304" i="15"/>
  <c r="P264" i="15"/>
  <c r="P224" i="15"/>
  <c r="P187" i="15"/>
  <c r="P151" i="15"/>
  <c r="P127" i="15"/>
  <c r="P89" i="15"/>
  <c r="D218" i="15" a="1"/>
  <c r="D218" i="15" s="1"/>
  <c r="C218" i="15" a="1"/>
  <c r="C218" i="15" s="1"/>
  <c r="B218" i="15" a="1"/>
  <c r="B218" i="15" s="1"/>
  <c r="D100" i="15" a="1"/>
  <c r="D100" i="15" s="1"/>
  <c r="C100" i="15" a="1"/>
  <c r="C100" i="15" s="1"/>
  <c r="B100" i="15" a="1"/>
  <c r="B100" i="15" s="1"/>
  <c r="C139" i="15" a="1"/>
  <c r="C139" i="15" s="1"/>
  <c r="B139" i="15" a="1"/>
  <c r="B139" i="15" s="1"/>
  <c r="D139" i="15" a="1"/>
  <c r="D139" i="15" s="1"/>
  <c r="D60" i="15" a="1"/>
  <c r="D60" i="15" s="1"/>
  <c r="B60" i="15" a="1"/>
  <c r="B60" i="15" s="1"/>
  <c r="C60" i="15" a="1"/>
  <c r="C60" i="15" s="1"/>
  <c r="B179" i="15" a="1"/>
  <c r="B179" i="15" s="1"/>
  <c r="C179" i="15" a="1"/>
  <c r="C179" i="15" s="1"/>
  <c r="D179" i="15" a="1"/>
  <c r="D179" i="15" s="1"/>
  <c r="P21" i="15"/>
  <c r="C20" i="15" a="1"/>
  <c r="C20" i="15" s="1"/>
  <c r="D20" i="15" a="1"/>
  <c r="D20" i="15" s="1"/>
  <c r="B20" i="15" a="1"/>
  <c r="B20" i="15" s="1"/>
  <c r="CQ2" i="2"/>
  <c r="DC2" i="2" s="1"/>
  <c r="L2" i="2"/>
  <c r="Y2" i="2"/>
  <c r="AK2" i="2" s="1"/>
  <c r="AW2" i="2" s="1"/>
  <c r="BI2" i="2" s="1"/>
  <c r="BU2" i="2" s="1"/>
  <c r="CG2" i="2" s="1"/>
  <c r="CS2" i="2" s="1"/>
  <c r="DE2" i="2" s="1"/>
  <c r="DQ2" i="2" s="1"/>
  <c r="EC2" i="2" s="1"/>
  <c r="E39" i="2"/>
  <c r="D40" i="2"/>
  <c r="BF30" i="2"/>
  <c r="BH30" i="2" s="1"/>
  <c r="D44" i="25" l="1"/>
  <c r="N44" i="25" s="1"/>
  <c r="E44" i="25"/>
  <c r="BV52" i="2"/>
  <c r="BX52" i="2" s="1"/>
  <c r="BY52" i="2" s="1"/>
  <c r="BV50" i="2"/>
  <c r="BV22" i="2"/>
  <c r="BX22" i="2" s="1"/>
  <c r="BY22" i="2" s="1"/>
  <c r="L124" i="20" s="1" a="1"/>
  <c r="L124" i="20" s="1"/>
  <c r="BV24" i="2"/>
  <c r="BX24" i="2" s="1"/>
  <c r="BY24" i="2" s="1"/>
  <c r="N124" i="20" s="1" a="1"/>
  <c r="N124" i="20" s="1"/>
  <c r="BV46" i="2"/>
  <c r="BX46" i="2" s="1"/>
  <c r="BY46" i="2" s="1"/>
  <c r="AJ124" i="20" s="1" a="1"/>
  <c r="AJ124" i="20" s="1"/>
  <c r="BV27" i="2"/>
  <c r="BX27" i="2" s="1"/>
  <c r="BY27" i="2" s="1"/>
  <c r="Q124" i="20" s="1" a="1"/>
  <c r="Q124" i="20" s="1"/>
  <c r="CB52" i="2"/>
  <c r="CC52" i="2" s="1"/>
  <c r="O48" i="25" s="1"/>
  <c r="C48" i="25"/>
  <c r="CX52" i="2"/>
  <c r="CZ52" i="2" s="1"/>
  <c r="DA52" i="2" s="1"/>
  <c r="CT52" i="2"/>
  <c r="BV26" i="2"/>
  <c r="BX26" i="2" s="1"/>
  <c r="BY26" i="2" s="1"/>
  <c r="P124" i="20" s="1" a="1"/>
  <c r="P124" i="20" s="1"/>
  <c r="BV42" i="2"/>
  <c r="BX38" i="2"/>
  <c r="BY38" i="2" s="1"/>
  <c r="AB124" i="20" s="1" a="1"/>
  <c r="AB124" i="20" s="1"/>
  <c r="BX51" i="2"/>
  <c r="BY51" i="2" s="1"/>
  <c r="AO124" i="20" s="1" a="1"/>
  <c r="AO124" i="20" s="1"/>
  <c r="BV18" i="2"/>
  <c r="BX18" i="2" s="1"/>
  <c r="BY18" i="2" s="1"/>
  <c r="H124" i="20" s="1" a="1"/>
  <c r="H124" i="20" s="1"/>
  <c r="CV28" i="2"/>
  <c r="CW28" i="2" s="1"/>
  <c r="J547" i="15" s="1" a="1"/>
  <c r="J547" i="15" s="1"/>
  <c r="BX19" i="2"/>
  <c r="BY19" i="2" s="1"/>
  <c r="I124" i="20" s="1" a="1"/>
  <c r="I124" i="20" s="1"/>
  <c r="BX33" i="2"/>
  <c r="BY33" i="2" s="1"/>
  <c r="W124" i="20" s="1" a="1"/>
  <c r="W124" i="20" s="1"/>
  <c r="BX47" i="2"/>
  <c r="BY47" i="2" s="1"/>
  <c r="AK124" i="20" s="1" a="1"/>
  <c r="AK124" i="20" s="1"/>
  <c r="CV47" i="2"/>
  <c r="CW47" i="2" s="1"/>
  <c r="J566" i="15" s="1" a="1"/>
  <c r="J566" i="15" s="1"/>
  <c r="BX15" i="2"/>
  <c r="BY15" i="2" s="1"/>
  <c r="E124" i="20" s="1" a="1"/>
  <c r="E124" i="20" s="1"/>
  <c r="BX28" i="2"/>
  <c r="BY28" i="2" s="1"/>
  <c r="R124" i="20" s="1" a="1"/>
  <c r="R124" i="20" s="1"/>
  <c r="BX21" i="2"/>
  <c r="BY21" i="2" s="1"/>
  <c r="K124" i="20" s="1" a="1"/>
  <c r="K124" i="20" s="1"/>
  <c r="CV38" i="2"/>
  <c r="CW38" i="2" s="1"/>
  <c r="J557" i="15" s="1" a="1"/>
  <c r="J557" i="15" s="1"/>
  <c r="M277" i="15" a="1"/>
  <c r="M277" i="15" s="1"/>
  <c r="Z25" i="4" a="1"/>
  <c r="Z25" i="4" s="1"/>
  <c r="B754" i="15"/>
  <c r="M753" i="15"/>
  <c r="N753" i="15" s="1"/>
  <c r="M712" i="15"/>
  <c r="N712" i="15" s="1"/>
  <c r="I714" i="15"/>
  <c r="B714" i="15"/>
  <c r="D1036" i="15"/>
  <c r="D1076" i="15" s="1"/>
  <c r="D1116" i="15" s="1"/>
  <c r="D1156" i="15" s="1"/>
  <c r="D1196" i="15" s="1"/>
  <c r="D1236" i="15" s="1"/>
  <c r="D1276" i="15" s="1"/>
  <c r="D1316" i="15" s="1"/>
  <c r="D1356" i="15" s="1"/>
  <c r="D996" i="15"/>
  <c r="D1015" i="15"/>
  <c r="D1055" i="15"/>
  <c r="D1095" i="15" s="1"/>
  <c r="D1135" i="15" s="1"/>
  <c r="D1175" i="15" s="1"/>
  <c r="D1215" i="15" s="1"/>
  <c r="D1255" i="15" s="1"/>
  <c r="D1295" i="15" s="1"/>
  <c r="D1335" i="15" s="1"/>
  <c r="D1375" i="15" s="1"/>
  <c r="D877" i="15"/>
  <c r="D917" i="15" s="1"/>
  <c r="D957" i="15" s="1"/>
  <c r="D894" i="15"/>
  <c r="D934" i="15" s="1"/>
  <c r="D974" i="15" s="1"/>
  <c r="BV25" i="2"/>
  <c r="BX25" i="2" s="1"/>
  <c r="BY25" i="2" s="1"/>
  <c r="O124" i="20" s="1" a="1"/>
  <c r="O124" i="20" s="1"/>
  <c r="BV16" i="2"/>
  <c r="BX16" i="2" s="1"/>
  <c r="BY16" i="2" s="1"/>
  <c r="F124" i="20" s="1" a="1"/>
  <c r="F124" i="20" s="1"/>
  <c r="BV49" i="2"/>
  <c r="BX49" i="2" s="1"/>
  <c r="BY49" i="2" s="1"/>
  <c r="AM124" i="20" s="1" a="1"/>
  <c r="AM124" i="20" s="1"/>
  <c r="BV43" i="2"/>
  <c r="BX43" i="2" s="1"/>
  <c r="BY43" i="2" s="1"/>
  <c r="AG124" i="20" s="1" a="1"/>
  <c r="AG124" i="20" s="1"/>
  <c r="BX50" i="2"/>
  <c r="BY50" i="2" s="1"/>
  <c r="AN124" i="20" s="1" a="1"/>
  <c r="AN124" i="20" s="1"/>
  <c r="BX48" i="2"/>
  <c r="BY48" i="2" s="1"/>
  <c r="AL124" i="20" s="1" a="1"/>
  <c r="AL124" i="20" s="1"/>
  <c r="BX42" i="2"/>
  <c r="BY42" i="2" s="1"/>
  <c r="AF124" i="20" s="1" a="1"/>
  <c r="AF124" i="20" s="1"/>
  <c r="BV40" i="2"/>
  <c r="BV37" i="2"/>
  <c r="BX32" i="2"/>
  <c r="BY32" i="2" s="1"/>
  <c r="V124" i="20" s="1" a="1"/>
  <c r="V124" i="20" s="1"/>
  <c r="BV29" i="2"/>
  <c r="BV23" i="2"/>
  <c r="R413" i="19"/>
  <c r="Q875" i="19"/>
  <c r="R644" i="19"/>
  <c r="BV20" i="2"/>
  <c r="BX20" i="2" s="1"/>
  <c r="BY20" i="2" s="1"/>
  <c r="J124" i="20" s="1" a="1"/>
  <c r="J124" i="20" s="1"/>
  <c r="Q644" i="19"/>
  <c r="S644" i="19"/>
  <c r="S413" i="19"/>
  <c r="BB41" i="2"/>
  <c r="BB23" i="2"/>
  <c r="BV34" i="2"/>
  <c r="BV35" i="2"/>
  <c r="BV41" i="2"/>
  <c r="BV17" i="2"/>
  <c r="DJ29" i="2"/>
  <c r="DL29" i="2" s="1"/>
  <c r="DM29" i="2" s="1"/>
  <c r="DF29" i="2"/>
  <c r="DH29" i="2" s="1"/>
  <c r="DI29" i="2" s="1"/>
  <c r="DJ16" i="2"/>
  <c r="DF16" i="2"/>
  <c r="DH16" i="2" s="1"/>
  <c r="DI16" i="2" s="1"/>
  <c r="BB16" i="2"/>
  <c r="C52" i="25"/>
  <c r="C43" i="25"/>
  <c r="C45" i="25"/>
  <c r="BB25" i="2"/>
  <c r="CX17" i="2"/>
  <c r="CZ17" i="2" s="1"/>
  <c r="DA17" i="2" s="1"/>
  <c r="CT17" i="2"/>
  <c r="CV17" i="2" s="1"/>
  <c r="CW17" i="2" s="1"/>
  <c r="CT22" i="2"/>
  <c r="CV22" i="2" s="1"/>
  <c r="CW22" i="2" s="1"/>
  <c r="CX22" i="2"/>
  <c r="CZ22" i="2" s="1"/>
  <c r="DA22" i="2" s="1"/>
  <c r="CT50" i="2"/>
  <c r="CV50" i="2" s="1"/>
  <c r="CW50" i="2" s="1"/>
  <c r="CX50" i="2"/>
  <c r="CZ50" i="2" s="1"/>
  <c r="DA50" i="2" s="1"/>
  <c r="CT48" i="2"/>
  <c r="CV48" i="2" s="1"/>
  <c r="CW48" i="2" s="1"/>
  <c r="CX48" i="2"/>
  <c r="CZ48" i="2" s="1"/>
  <c r="DA48" i="2" s="1"/>
  <c r="DJ34" i="2"/>
  <c r="DL34" i="2" s="1"/>
  <c r="DM34" i="2" s="1"/>
  <c r="DF34" i="2"/>
  <c r="DH34" i="2" s="1"/>
  <c r="DI34" i="2" s="1"/>
  <c r="CX29" i="2"/>
  <c r="CZ29" i="2" s="1"/>
  <c r="DA29" i="2" s="1"/>
  <c r="CT29" i="2"/>
  <c r="CV29" i="2" s="1"/>
  <c r="CW29" i="2" s="1"/>
  <c r="CT16" i="2"/>
  <c r="CV16" i="2" s="1"/>
  <c r="CW16" i="2" s="1"/>
  <c r="CX16" i="2"/>
  <c r="CZ16" i="2" s="1"/>
  <c r="DA16" i="2" s="1"/>
  <c r="DJ31" i="2"/>
  <c r="DL31" i="2" s="1"/>
  <c r="DM31" i="2" s="1"/>
  <c r="DF31" i="2"/>
  <c r="DH31" i="2" s="1"/>
  <c r="DI31" i="2" s="1"/>
  <c r="DJ39" i="2"/>
  <c r="DL39" i="2" s="1"/>
  <c r="DM39" i="2" s="1"/>
  <c r="DF39" i="2"/>
  <c r="DH39" i="2" s="1"/>
  <c r="DI39" i="2" s="1"/>
  <c r="DJ20" i="2"/>
  <c r="DF20" i="2"/>
  <c r="DH20" i="2" s="1"/>
  <c r="DI20" i="2" s="1"/>
  <c r="BB20" i="2"/>
  <c r="DJ21" i="2"/>
  <c r="DF21" i="2"/>
  <c r="DH21" i="2" s="1"/>
  <c r="DI21" i="2" s="1"/>
  <c r="CX34" i="2"/>
  <c r="CZ34" i="2" s="1"/>
  <c r="DA34" i="2" s="1"/>
  <c r="CT34" i="2"/>
  <c r="CV34" i="2" s="1"/>
  <c r="CW34" i="2" s="1"/>
  <c r="DJ27" i="2"/>
  <c r="DF27" i="2"/>
  <c r="DH27" i="2" s="1"/>
  <c r="DI27" i="2" s="1"/>
  <c r="DJ25" i="2"/>
  <c r="DF25" i="2"/>
  <c r="DH25" i="2" s="1"/>
  <c r="DI25" i="2" s="1"/>
  <c r="CX31" i="2"/>
  <c r="CZ31" i="2" s="1"/>
  <c r="DA31" i="2" s="1"/>
  <c r="CT31" i="2"/>
  <c r="CV31" i="2" s="1"/>
  <c r="CW31" i="2" s="1"/>
  <c r="CX39" i="2"/>
  <c r="CZ39" i="2" s="1"/>
  <c r="DA39" i="2" s="1"/>
  <c r="CT39" i="2"/>
  <c r="CV39" i="2" s="1"/>
  <c r="CW39" i="2" s="1"/>
  <c r="CT20" i="2"/>
  <c r="CV20" i="2" s="1"/>
  <c r="CW20" i="2" s="1"/>
  <c r="CX20" i="2"/>
  <c r="CZ20" i="2" s="1"/>
  <c r="DA20" i="2" s="1"/>
  <c r="J380" i="15" a="1"/>
  <c r="J380" i="15" s="1"/>
  <c r="K380" i="15" s="1"/>
  <c r="CT21" i="2"/>
  <c r="CX21" i="2"/>
  <c r="CZ21" i="2" s="1"/>
  <c r="DA21" i="2" s="1"/>
  <c r="DJ18" i="2"/>
  <c r="DF18" i="2"/>
  <c r="DH18" i="2" s="1"/>
  <c r="DI18" i="2" s="1"/>
  <c r="BB18" i="2"/>
  <c r="DJ42" i="2"/>
  <c r="DL42" i="2" s="1"/>
  <c r="DM42" i="2" s="1"/>
  <c r="DF42" i="2"/>
  <c r="DH42" i="2" s="1"/>
  <c r="DI42" i="2" s="1"/>
  <c r="CX27" i="2"/>
  <c r="CZ27" i="2" s="1"/>
  <c r="DA27" i="2" s="1"/>
  <c r="CT27" i="2"/>
  <c r="CV27" i="2" s="1"/>
  <c r="CW27" i="2" s="1"/>
  <c r="BV39" i="2"/>
  <c r="CX25" i="2"/>
  <c r="CZ25" i="2" s="1"/>
  <c r="DA25" i="2" s="1"/>
  <c r="CT25" i="2"/>
  <c r="CV25" i="2" s="1"/>
  <c r="CW25" i="2" s="1"/>
  <c r="DJ44" i="2"/>
  <c r="DL44" i="2" s="1"/>
  <c r="DM44" i="2" s="1"/>
  <c r="DF44" i="2"/>
  <c r="DH44" i="2" s="1"/>
  <c r="DI44" i="2" s="1"/>
  <c r="DJ24" i="2"/>
  <c r="DL24" i="2" s="1"/>
  <c r="DM24" i="2" s="1"/>
  <c r="DF24" i="2"/>
  <c r="DH24" i="2" s="1"/>
  <c r="DI24" i="2" s="1"/>
  <c r="BB24" i="2"/>
  <c r="BB44" i="2"/>
  <c r="CT18" i="2"/>
  <c r="CV18" i="2" s="1"/>
  <c r="CW18" i="2" s="1"/>
  <c r="CX18" i="2"/>
  <c r="CZ18" i="2" s="1"/>
  <c r="DA18" i="2" s="1"/>
  <c r="CT42" i="2"/>
  <c r="CV42" i="2" s="1"/>
  <c r="CW42" i="2" s="1"/>
  <c r="CX42" i="2"/>
  <c r="CZ42" i="2" s="1"/>
  <c r="DA42" i="2" s="1"/>
  <c r="CT44" i="2"/>
  <c r="CV44" i="2" s="1"/>
  <c r="CW44" i="2" s="1"/>
  <c r="CX44" i="2"/>
  <c r="CZ44" i="2" s="1"/>
  <c r="DA44" i="2" s="1"/>
  <c r="DL28" i="2"/>
  <c r="DM28" i="2" s="1"/>
  <c r="P24" i="4" a="1"/>
  <c r="P24" i="4" s="1"/>
  <c r="DL19" i="2"/>
  <c r="DM19" i="2" s="1"/>
  <c r="G24" i="4" a="1"/>
  <c r="G24" i="4" s="1"/>
  <c r="CT24" i="2"/>
  <c r="CV24" i="2" s="1"/>
  <c r="CW24" i="2" s="1"/>
  <c r="CX24" i="2"/>
  <c r="CZ24" i="2" s="1"/>
  <c r="DA24" i="2" s="1"/>
  <c r="DJ35" i="2"/>
  <c r="DL35" i="2" s="1"/>
  <c r="DM35" i="2" s="1"/>
  <c r="DF35" i="2"/>
  <c r="DH35" i="2" s="1"/>
  <c r="DI35" i="2" s="1"/>
  <c r="DJ49" i="2"/>
  <c r="DL49" i="2" s="1"/>
  <c r="DM49" i="2" s="1"/>
  <c r="DF49" i="2"/>
  <c r="DH49" i="2" s="1"/>
  <c r="DI49" i="2" s="1"/>
  <c r="DJ40" i="2"/>
  <c r="DL40" i="2" s="1"/>
  <c r="DM40" i="2" s="1"/>
  <c r="DF40" i="2"/>
  <c r="DH40" i="2" s="1"/>
  <c r="DI40" i="2" s="1"/>
  <c r="DJ41" i="2"/>
  <c r="DL41" i="2" s="1"/>
  <c r="DM41" i="2" s="1"/>
  <c r="DF41" i="2"/>
  <c r="DH41" i="2" s="1"/>
  <c r="DI41" i="2" s="1"/>
  <c r="DJ23" i="2"/>
  <c r="DF23" i="2"/>
  <c r="DH23" i="2" s="1"/>
  <c r="DI23" i="2" s="1"/>
  <c r="BB42" i="2"/>
  <c r="CT35" i="2"/>
  <c r="CV35" i="2" s="1"/>
  <c r="CW35" i="2" s="1"/>
  <c r="CX35" i="2"/>
  <c r="CZ35" i="2" s="1"/>
  <c r="DA35" i="2" s="1"/>
  <c r="DJ26" i="2"/>
  <c r="DL26" i="2" s="1"/>
  <c r="DM26" i="2" s="1"/>
  <c r="DF26" i="2"/>
  <c r="DH26" i="2" s="1"/>
  <c r="DI26" i="2" s="1"/>
  <c r="BB26" i="2"/>
  <c r="BV31" i="2"/>
  <c r="BV44" i="2"/>
  <c r="CT49" i="2"/>
  <c r="CV49" i="2" s="1"/>
  <c r="CW49" i="2" s="1"/>
  <c r="CX49" i="2"/>
  <c r="CZ49" i="2" s="1"/>
  <c r="DA49" i="2" s="1"/>
  <c r="DJ32" i="2"/>
  <c r="DL32" i="2" s="1"/>
  <c r="DM32" i="2" s="1"/>
  <c r="DF32" i="2"/>
  <c r="DH32" i="2" s="1"/>
  <c r="DI32" i="2" s="1"/>
  <c r="BB34" i="2"/>
  <c r="CT40" i="2"/>
  <c r="CV40" i="2" s="1"/>
  <c r="CW40" i="2" s="1"/>
  <c r="CX40" i="2"/>
  <c r="CZ40" i="2" s="1"/>
  <c r="DA40" i="2" s="1"/>
  <c r="CX41" i="2"/>
  <c r="CZ41" i="2" s="1"/>
  <c r="DA41" i="2" s="1"/>
  <c r="CT41" i="2"/>
  <c r="CV41" i="2" s="1"/>
  <c r="CW41" i="2" s="1"/>
  <c r="CT23" i="2"/>
  <c r="CV23" i="2" s="1"/>
  <c r="CW23" i="2" s="1"/>
  <c r="CX23" i="2"/>
  <c r="CZ23" i="2" s="1"/>
  <c r="DA23" i="2" s="1"/>
  <c r="DJ37" i="2"/>
  <c r="DL37" i="2" s="1"/>
  <c r="DM37" i="2" s="1"/>
  <c r="DF37" i="2"/>
  <c r="DH37" i="2" s="1"/>
  <c r="DI37" i="2" s="1"/>
  <c r="DJ43" i="2"/>
  <c r="DL43" i="2" s="1"/>
  <c r="DM43" i="2" s="1"/>
  <c r="DF43" i="2"/>
  <c r="DH43" i="2" s="1"/>
  <c r="DI43" i="2" s="1"/>
  <c r="BB49" i="2"/>
  <c r="BB35" i="2"/>
  <c r="CT26" i="2"/>
  <c r="CV26" i="2" s="1"/>
  <c r="CW26" i="2" s="1"/>
  <c r="CX26" i="2"/>
  <c r="CZ26" i="2" s="1"/>
  <c r="DA26" i="2" s="1"/>
  <c r="DJ46" i="2"/>
  <c r="DL46" i="2" s="1"/>
  <c r="DM46" i="2" s="1"/>
  <c r="DF46" i="2"/>
  <c r="DH46" i="2" s="1"/>
  <c r="DI46" i="2" s="1"/>
  <c r="BZ30" i="2"/>
  <c r="AL30" i="2"/>
  <c r="CT32" i="2"/>
  <c r="CV32" i="2" s="1"/>
  <c r="CW32" i="2" s="1"/>
  <c r="CX32" i="2"/>
  <c r="CZ32" i="2" s="1"/>
  <c r="DA32" i="2" s="1"/>
  <c r="DJ17" i="2"/>
  <c r="DF17" i="2"/>
  <c r="DH17" i="2" s="1"/>
  <c r="DI17" i="2" s="1"/>
  <c r="DJ22" i="2"/>
  <c r="DL22" i="2" s="1"/>
  <c r="DM22" i="2" s="1"/>
  <c r="DF22" i="2"/>
  <c r="DH22" i="2" s="1"/>
  <c r="DI22" i="2" s="1"/>
  <c r="BB22" i="2"/>
  <c r="BB21" i="2"/>
  <c r="DJ50" i="2"/>
  <c r="DL50" i="2" s="1"/>
  <c r="DM50" i="2" s="1"/>
  <c r="DF50" i="2"/>
  <c r="DH50" i="2" s="1"/>
  <c r="DI50" i="2" s="1"/>
  <c r="DJ48" i="2"/>
  <c r="DL48" i="2" s="1"/>
  <c r="DM48" i="2" s="1"/>
  <c r="DF48" i="2"/>
  <c r="DH48" i="2" s="1"/>
  <c r="DI48" i="2" s="1"/>
  <c r="CX37" i="2"/>
  <c r="CZ37" i="2" s="1"/>
  <c r="DA37" i="2" s="1"/>
  <c r="CT37" i="2"/>
  <c r="CV37" i="2" s="1"/>
  <c r="CW37" i="2" s="1"/>
  <c r="BB40" i="2"/>
  <c r="CX43" i="2"/>
  <c r="CZ43" i="2" s="1"/>
  <c r="DA43" i="2" s="1"/>
  <c r="CT43" i="2"/>
  <c r="CV43" i="2" s="1"/>
  <c r="CW43" i="2" s="1"/>
  <c r="CT46" i="2"/>
  <c r="CV46" i="2" s="1"/>
  <c r="CW46" i="2" s="1"/>
  <c r="CX46" i="2"/>
  <c r="CZ46" i="2" s="1"/>
  <c r="DA46" i="2" s="1"/>
  <c r="K222" i="15"/>
  <c r="K462" i="15"/>
  <c r="S875" i="19"/>
  <c r="E33" i="20"/>
  <c r="Q413" i="19"/>
  <c r="R875" i="19"/>
  <c r="K100" i="15"/>
  <c r="O104" i="19"/>
  <c r="S105" i="19" s="1"/>
  <c r="M104" i="19"/>
  <c r="Q105" i="19" s="1"/>
  <c r="N104" i="19"/>
  <c r="R105" i="19" s="1"/>
  <c r="O720" i="19"/>
  <c r="D382" i="15" s="1" a="1"/>
  <c r="D382" i="15" s="1"/>
  <c r="N720" i="19"/>
  <c r="C382" i="15" s="1" a="1"/>
  <c r="C382" i="15" s="1"/>
  <c r="M720" i="19"/>
  <c r="B382" i="15" s="1" a="1"/>
  <c r="B382" i="15" s="1"/>
  <c r="M644" i="19"/>
  <c r="B343" i="15" s="1" a="1"/>
  <c r="B343" i="15" s="1"/>
  <c r="N644" i="19"/>
  <c r="C343" i="15" s="1" a="1"/>
  <c r="C343" i="15" s="1"/>
  <c r="O644" i="19"/>
  <c r="D343" i="15" s="1" a="1"/>
  <c r="D343" i="15" s="1"/>
  <c r="M337" i="19"/>
  <c r="B184" i="15" s="1" a="1"/>
  <c r="B184" i="15" s="1"/>
  <c r="O337" i="19"/>
  <c r="D184" i="15" s="1" a="1"/>
  <c r="D184" i="15" s="1"/>
  <c r="N337" i="19"/>
  <c r="C184" i="15" s="1" a="1"/>
  <c r="C184" i="15" s="1"/>
  <c r="M875" i="19"/>
  <c r="B463" i="15" s="1" a="1"/>
  <c r="B463" i="15" s="1"/>
  <c r="N875" i="19"/>
  <c r="C463" i="15" s="1" a="1"/>
  <c r="C463" i="15" s="1"/>
  <c r="O875" i="19"/>
  <c r="D463" i="15" s="1" a="1"/>
  <c r="D463" i="15" s="1"/>
  <c r="O798" i="19"/>
  <c r="N798" i="19"/>
  <c r="M798" i="19"/>
  <c r="O260" i="19"/>
  <c r="N260" i="19"/>
  <c r="M260" i="19"/>
  <c r="O413" i="19"/>
  <c r="D223" i="15" s="1" a="1"/>
  <c r="D223" i="15" s="1"/>
  <c r="N413" i="19"/>
  <c r="C223" i="15" s="1" a="1"/>
  <c r="C223" i="15" s="1"/>
  <c r="M413" i="19"/>
  <c r="B223" i="15" s="1" a="1"/>
  <c r="B223" i="15" s="1"/>
  <c r="O29" i="19"/>
  <c r="N29" i="19"/>
  <c r="M29" i="19"/>
  <c r="M491" i="19"/>
  <c r="B264" i="15" s="1" a="1"/>
  <c r="B264" i="15" s="1"/>
  <c r="N491" i="19"/>
  <c r="C264" i="15" s="1" a="1"/>
  <c r="C264" i="15" s="1"/>
  <c r="O491" i="19"/>
  <c r="D264" i="15" s="1" a="1"/>
  <c r="D264" i="15" s="1"/>
  <c r="N1030" i="19"/>
  <c r="O1030" i="19"/>
  <c r="M1030" i="19"/>
  <c r="K342" i="15"/>
  <c r="N951" i="19"/>
  <c r="R952" i="19" s="1"/>
  <c r="M951" i="19"/>
  <c r="Q952" i="19" s="1"/>
  <c r="O951" i="19"/>
  <c r="S952" i="19" s="1"/>
  <c r="O183" i="19"/>
  <c r="N183" i="19"/>
  <c r="M183" i="19"/>
  <c r="N566" i="19"/>
  <c r="C302" i="15" s="1" a="1"/>
  <c r="C302" i="15" s="1"/>
  <c r="O566" i="19"/>
  <c r="D302" i="15" s="1" a="1"/>
  <c r="D302" i="15" s="1"/>
  <c r="M566" i="19"/>
  <c r="B302" i="15" s="1" a="1"/>
  <c r="B302" i="15" s="1"/>
  <c r="K60" i="15"/>
  <c r="K218" i="15"/>
  <c r="C46" i="25"/>
  <c r="CE46" i="2"/>
  <c r="CD46" i="2" s="1"/>
  <c r="CE38" i="2"/>
  <c r="CD38" i="2" s="1"/>
  <c r="CE49" i="2"/>
  <c r="CD49" i="2" s="1"/>
  <c r="CE41" i="2"/>
  <c r="CD41" i="2" s="1"/>
  <c r="CE52" i="2"/>
  <c r="CD52" i="2" s="1"/>
  <c r="CF52" i="2" s="1"/>
  <c r="CG52" i="2" s="1"/>
  <c r="CE44" i="2"/>
  <c r="CD44" i="2" s="1"/>
  <c r="CE36" i="2"/>
  <c r="CE32" i="2"/>
  <c r="CD32" i="2" s="1"/>
  <c r="CE31" i="2"/>
  <c r="CD31" i="2" s="1"/>
  <c r="CE30" i="2"/>
  <c r="CE29" i="2"/>
  <c r="CD29" i="2" s="1"/>
  <c r="CE28" i="2"/>
  <c r="CD28" i="2" s="1"/>
  <c r="CE27" i="2"/>
  <c r="CD27" i="2" s="1"/>
  <c r="CE26" i="2"/>
  <c r="CD26" i="2" s="1"/>
  <c r="CE25" i="2"/>
  <c r="CD25" i="2" s="1"/>
  <c r="CE48" i="2"/>
  <c r="CD48" i="2" s="1"/>
  <c r="CE40" i="2"/>
  <c r="CD40" i="2" s="1"/>
  <c r="CE34" i="2"/>
  <c r="CD34" i="2" s="1"/>
  <c r="CE21" i="2"/>
  <c r="CD21" i="2" s="1"/>
  <c r="CE20" i="2"/>
  <c r="CD20" i="2" s="1"/>
  <c r="CE19" i="2"/>
  <c r="CD19" i="2" s="1"/>
  <c r="CE18" i="2"/>
  <c r="CD18" i="2" s="1"/>
  <c r="CE17" i="2"/>
  <c r="CD17" i="2" s="1"/>
  <c r="CE16" i="2"/>
  <c r="CD16" i="2" s="1"/>
  <c r="CE15" i="2"/>
  <c r="CD15" i="2" s="1"/>
  <c r="CE14" i="2"/>
  <c r="CE37" i="2"/>
  <c r="CD37" i="2" s="1"/>
  <c r="CE24" i="2"/>
  <c r="CD24" i="2" s="1"/>
  <c r="CE51" i="2"/>
  <c r="CD51" i="2" s="1"/>
  <c r="CE43" i="2"/>
  <c r="CD43" i="2" s="1"/>
  <c r="CE23" i="2"/>
  <c r="CD23" i="2" s="1"/>
  <c r="CE35" i="2"/>
  <c r="CD35" i="2" s="1"/>
  <c r="CE39" i="2"/>
  <c r="CD39" i="2" s="1"/>
  <c r="CE53" i="2"/>
  <c r="CE33" i="2"/>
  <c r="CD33" i="2" s="1"/>
  <c r="CE42" i="2"/>
  <c r="CD42" i="2" s="1"/>
  <c r="CE47" i="2"/>
  <c r="CD47" i="2" s="1"/>
  <c r="CI13" i="2"/>
  <c r="CE45" i="2"/>
  <c r="CE22" i="2"/>
  <c r="CD22" i="2" s="1"/>
  <c r="CE50" i="2"/>
  <c r="CD50" i="2" s="1"/>
  <c r="E756" i="15"/>
  <c r="E796" i="15" s="1"/>
  <c r="D838" i="15"/>
  <c r="E771" i="15"/>
  <c r="E811" i="15" s="1"/>
  <c r="D853" i="15"/>
  <c r="L153" i="22"/>
  <c r="N173" i="22"/>
  <c r="B795" i="15"/>
  <c r="J713" i="15"/>
  <c r="F714" i="15"/>
  <c r="F754" i="15" s="1"/>
  <c r="F794" i="15" s="1"/>
  <c r="M794" i="15" s="1"/>
  <c r="N794" i="15" s="1"/>
  <c r="E717" i="15"/>
  <c r="E730" i="15"/>
  <c r="P566" i="15"/>
  <c r="C716" i="15"/>
  <c r="C756" i="15" s="1"/>
  <c r="C796" i="15" s="1"/>
  <c r="A16" i="4" a="1"/>
  <c r="A16" i="4" s="1"/>
  <c r="P521" i="15"/>
  <c r="P465" i="15"/>
  <c r="P434" i="15"/>
  <c r="P384" i="15"/>
  <c r="P345" i="15"/>
  <c r="P305" i="15"/>
  <c r="P265" i="15"/>
  <c r="P225" i="15"/>
  <c r="P188" i="15"/>
  <c r="P152" i="15"/>
  <c r="P128" i="15"/>
  <c r="P90" i="15"/>
  <c r="B101" i="15" a="1"/>
  <c r="B101" i="15" s="1"/>
  <c r="C101" i="15" a="1"/>
  <c r="C101" i="15" s="1"/>
  <c r="D101" i="15" a="1"/>
  <c r="D101" i="15" s="1"/>
  <c r="D180" i="15" a="1"/>
  <c r="D180" i="15" s="1"/>
  <c r="C180" i="15" a="1"/>
  <c r="C180" i="15" s="1"/>
  <c r="B180" i="15" a="1"/>
  <c r="B180" i="15" s="1"/>
  <c r="B61" i="15" a="1"/>
  <c r="B61" i="15" s="1"/>
  <c r="C61" i="15" a="1"/>
  <c r="C61" i="15" s="1"/>
  <c r="D61" i="15" a="1"/>
  <c r="D61" i="15" s="1"/>
  <c r="D140" i="15" a="1"/>
  <c r="D140" i="15" s="1"/>
  <c r="C140" i="15" a="1"/>
  <c r="C140" i="15" s="1"/>
  <c r="B140" i="15" a="1"/>
  <c r="B140" i="15" s="1"/>
  <c r="P22" i="15"/>
  <c r="B21" i="15" a="1"/>
  <c r="B21" i="15" s="1"/>
  <c r="C21" i="15" a="1"/>
  <c r="C21" i="15" s="1"/>
  <c r="D21" i="15" a="1"/>
  <c r="D21" i="15" s="1"/>
  <c r="R567" i="19"/>
  <c r="F39" i="2"/>
  <c r="E40" i="2"/>
  <c r="BF36" i="2"/>
  <c r="BH36" i="2" s="1"/>
  <c r="E45" i="25" l="1"/>
  <c r="D45" i="25"/>
  <c r="N45" i="25" s="1"/>
  <c r="D43" i="25"/>
  <c r="N43" i="25" s="1"/>
  <c r="E43" i="25"/>
  <c r="D52" i="25"/>
  <c r="N52" i="25" s="1"/>
  <c r="E52" i="25"/>
  <c r="F24" i="26" a="1"/>
  <c r="F24" i="26" s="1"/>
  <c r="D48" i="25"/>
  <c r="N48" i="25" s="1"/>
  <c r="E48" i="25"/>
  <c r="E46" i="25"/>
  <c r="D46" i="25"/>
  <c r="N46" i="25" s="1"/>
  <c r="H24" i="26" s="1" a="1"/>
  <c r="H24" i="26" s="1"/>
  <c r="CD30" i="2"/>
  <c r="CF15" i="2"/>
  <c r="CG15" i="2" s="1"/>
  <c r="E134" i="20" s="1" a="1"/>
  <c r="E134" i="20" s="1"/>
  <c r="J158" i="15" a="1"/>
  <c r="J158" i="15" s="1"/>
  <c r="CF33" i="2"/>
  <c r="CG33" i="2" s="1"/>
  <c r="W134" i="20" s="1" a="1"/>
  <c r="W134" i="20" s="1"/>
  <c r="CV21" i="2"/>
  <c r="CW21" i="2" s="1"/>
  <c r="J540" i="15" s="1" a="1"/>
  <c r="J540" i="15" s="1"/>
  <c r="CV52" i="2"/>
  <c r="CW52" i="2" s="1"/>
  <c r="O49" i="25" s="1"/>
  <c r="CF38" i="2"/>
  <c r="CG38" i="2" s="1"/>
  <c r="AB134" i="20" s="1" a="1"/>
  <c r="AB134" i="20" s="1"/>
  <c r="CF21" i="2"/>
  <c r="CG21" i="2" s="1"/>
  <c r="K134" i="20" s="1" a="1"/>
  <c r="K134" i="20" s="1"/>
  <c r="CF47" i="2"/>
  <c r="CG47" i="2" s="1"/>
  <c r="AK134" i="20" s="1" a="1"/>
  <c r="AK134" i="20" s="1"/>
  <c r="CF51" i="2"/>
  <c r="CG51" i="2" s="1"/>
  <c r="AO134" i="20" s="1" a="1"/>
  <c r="AO134" i="20" s="1"/>
  <c r="CF19" i="2"/>
  <c r="CG19" i="2" s="1"/>
  <c r="I134" i="20" s="1" a="1"/>
  <c r="I134" i="20" s="1"/>
  <c r="BV30" i="2"/>
  <c r="CB30" i="2"/>
  <c r="CC30" i="2" s="1"/>
  <c r="J389" i="15" s="1" a="1"/>
  <c r="J389" i="15" s="1"/>
  <c r="C56" i="25"/>
  <c r="C49" i="25"/>
  <c r="CF30" i="2"/>
  <c r="CG30" i="2" s="1"/>
  <c r="T134" i="20" s="1" a="1"/>
  <c r="T134" i="20" s="1"/>
  <c r="CF28" i="2"/>
  <c r="CG28" i="2" s="1"/>
  <c r="R134" i="20" s="1" a="1"/>
  <c r="R134" i="20" s="1"/>
  <c r="B755" i="15"/>
  <c r="M754" i="15"/>
  <c r="N754" i="15" s="1"/>
  <c r="M713" i="15"/>
  <c r="N713" i="15" s="1"/>
  <c r="I715" i="15"/>
  <c r="B715" i="15"/>
  <c r="D1037" i="15"/>
  <c r="D1077" i="15" s="1"/>
  <c r="D1117" i="15" s="1"/>
  <c r="D1157" i="15" s="1"/>
  <c r="D1197" i="15" s="1"/>
  <c r="D1237" i="15" s="1"/>
  <c r="D1277" i="15" s="1"/>
  <c r="D1317" i="15" s="1"/>
  <c r="D1357" i="15" s="1"/>
  <c r="D997" i="15"/>
  <c r="D1014" i="15"/>
  <c r="D1054" i="15"/>
  <c r="D1094" i="15" s="1"/>
  <c r="D1134" i="15" s="1"/>
  <c r="D1174" i="15" s="1"/>
  <c r="D1214" i="15" s="1"/>
  <c r="D1254" i="15" s="1"/>
  <c r="D1294" i="15" s="1"/>
  <c r="D1334" i="15" s="1"/>
  <c r="D1374" i="15" s="1"/>
  <c r="D893" i="15"/>
  <c r="D933" i="15" s="1"/>
  <c r="D973" i="15" s="1"/>
  <c r="D878" i="15"/>
  <c r="D918" i="15" s="1"/>
  <c r="D958" i="15" s="1"/>
  <c r="CF50" i="2"/>
  <c r="CG50" i="2" s="1"/>
  <c r="AN134" i="20" s="1" a="1"/>
  <c r="AN134" i="20" s="1"/>
  <c r="CF49" i="2"/>
  <c r="CG49" i="2" s="1"/>
  <c r="AM134" i="20" s="1" a="1"/>
  <c r="AM134" i="20" s="1"/>
  <c r="CF48" i="2"/>
  <c r="CG48" i="2" s="1"/>
  <c r="AL134" i="20" s="1" a="1"/>
  <c r="AL134" i="20" s="1"/>
  <c r="CF46" i="2"/>
  <c r="CG46" i="2" s="1"/>
  <c r="AJ134" i="20" s="1" a="1"/>
  <c r="AJ134" i="20" s="1"/>
  <c r="CF44" i="2"/>
  <c r="CG44" i="2" s="1"/>
  <c r="AH134" i="20" s="1" a="1"/>
  <c r="AH134" i="20" s="1"/>
  <c r="BX44" i="2"/>
  <c r="BY44" i="2" s="1"/>
  <c r="AH124" i="20" s="1" a="1"/>
  <c r="AH124" i="20" s="1"/>
  <c r="CF43" i="2"/>
  <c r="CG43" i="2" s="1"/>
  <c r="AG134" i="20" s="1" a="1"/>
  <c r="AG134" i="20" s="1"/>
  <c r="J162" i="15" a="1"/>
  <c r="J162" i="15" s="1"/>
  <c r="CF42" i="2"/>
  <c r="CG42" i="2" s="1"/>
  <c r="AF134" i="20" s="1" a="1"/>
  <c r="AF134" i="20" s="1"/>
  <c r="BX41" i="2"/>
  <c r="BY41" i="2" s="1"/>
  <c r="AE124" i="20" s="1" a="1"/>
  <c r="AE124" i="20" s="1"/>
  <c r="J160" i="15" a="1"/>
  <c r="J160" i="15" s="1"/>
  <c r="CF41" i="2"/>
  <c r="CG41" i="2" s="1"/>
  <c r="AE134" i="20" s="1" a="1"/>
  <c r="AE134" i="20" s="1"/>
  <c r="CF40" i="2"/>
  <c r="CG40" i="2" s="1"/>
  <c r="AD134" i="20" s="1" a="1"/>
  <c r="AD134" i="20" s="1"/>
  <c r="BX40" i="2"/>
  <c r="BY40" i="2" s="1"/>
  <c r="AD124" i="20" s="1" a="1"/>
  <c r="AD124" i="20" s="1"/>
  <c r="CF39" i="2"/>
  <c r="CG39" i="2" s="1"/>
  <c r="AC134" i="20" s="1" a="1"/>
  <c r="AC134" i="20" s="1"/>
  <c r="BX39" i="2"/>
  <c r="BY39" i="2" s="1"/>
  <c r="AC124" i="20" s="1" a="1"/>
  <c r="AC124" i="20" s="1"/>
  <c r="CF37" i="2"/>
  <c r="CG37" i="2" s="1"/>
  <c r="AA134" i="20" s="1" a="1"/>
  <c r="AA134" i="20" s="1"/>
  <c r="BX37" i="2"/>
  <c r="BY37" i="2" s="1"/>
  <c r="AA124" i="20" s="1" a="1"/>
  <c r="AA124" i="20" s="1"/>
  <c r="BX35" i="2"/>
  <c r="BY35" i="2" s="1"/>
  <c r="Y124" i="20" s="1" a="1"/>
  <c r="Y124" i="20" s="1"/>
  <c r="CF35" i="2"/>
  <c r="CG35" i="2" s="1"/>
  <c r="Y134" i="20" s="1" a="1"/>
  <c r="Y134" i="20" s="1"/>
  <c r="CF34" i="2"/>
  <c r="CG34" i="2" s="1"/>
  <c r="X134" i="20" s="1" a="1"/>
  <c r="X134" i="20" s="1"/>
  <c r="BX34" i="2"/>
  <c r="BY34" i="2" s="1"/>
  <c r="X124" i="20" s="1" a="1"/>
  <c r="X124" i="20" s="1"/>
  <c r="CF32" i="2"/>
  <c r="CG32" i="2" s="1"/>
  <c r="V134" i="20" s="1" a="1"/>
  <c r="V134" i="20" s="1"/>
  <c r="BX31" i="2"/>
  <c r="BY31" i="2" s="1"/>
  <c r="U124" i="20" s="1" a="1"/>
  <c r="U124" i="20" s="1"/>
  <c r="CF31" i="2"/>
  <c r="CG31" i="2" s="1"/>
  <c r="U134" i="20" s="1" a="1"/>
  <c r="U134" i="20" s="1"/>
  <c r="CF29" i="2"/>
  <c r="CG29" i="2" s="1"/>
  <c r="S134" i="20" s="1" a="1"/>
  <c r="S134" i="20" s="1"/>
  <c r="BX29" i="2"/>
  <c r="BY29" i="2" s="1"/>
  <c r="S124" i="20" s="1" a="1"/>
  <c r="S124" i="20" s="1"/>
  <c r="CF27" i="2"/>
  <c r="CG27" i="2" s="1"/>
  <c r="Q134" i="20" s="1" a="1"/>
  <c r="Q134" i="20" s="1"/>
  <c r="CF26" i="2"/>
  <c r="CG26" i="2" s="1"/>
  <c r="P134" i="20" s="1" a="1"/>
  <c r="P134" i="20" s="1"/>
  <c r="CF25" i="2"/>
  <c r="CG25" i="2" s="1"/>
  <c r="O134" i="20" s="1" a="1"/>
  <c r="O134" i="20" s="1"/>
  <c r="CF24" i="2"/>
  <c r="CG24" i="2" s="1"/>
  <c r="N134" i="20" s="1" a="1"/>
  <c r="N134" i="20" s="1"/>
  <c r="CF23" i="2"/>
  <c r="CG23" i="2" s="1"/>
  <c r="M134" i="20" s="1" a="1"/>
  <c r="M134" i="20" s="1"/>
  <c r="Q721" i="19"/>
  <c r="BX23" i="2"/>
  <c r="BY23" i="2" s="1"/>
  <c r="M124" i="20" s="1" a="1"/>
  <c r="M124" i="20" s="1"/>
  <c r="CF22" i="2"/>
  <c r="CG22" i="2" s="1"/>
  <c r="L134" i="20" s="1" a="1"/>
  <c r="L134" i="20" s="1"/>
  <c r="K223" i="15"/>
  <c r="K463" i="15"/>
  <c r="K343" i="15"/>
  <c r="CF20" i="2"/>
  <c r="CG20" i="2" s="1"/>
  <c r="J134" i="20" s="1" a="1"/>
  <c r="J134" i="20" s="1"/>
  <c r="S721" i="19"/>
  <c r="CF18" i="2"/>
  <c r="CG18" i="2" s="1"/>
  <c r="H134" i="20" s="1" a="1"/>
  <c r="H134" i="20" s="1"/>
  <c r="S567" i="19"/>
  <c r="Q567" i="19"/>
  <c r="CF17" i="2"/>
  <c r="CG17" i="2" s="1"/>
  <c r="G134" i="20" s="1" a="1"/>
  <c r="G134" i="20" s="1"/>
  <c r="R721" i="19"/>
  <c r="BX17" i="2"/>
  <c r="BY17" i="2" s="1"/>
  <c r="G124" i="20" s="1" a="1"/>
  <c r="G124" i="20" s="1"/>
  <c r="CF16" i="2"/>
  <c r="CG16" i="2" s="1"/>
  <c r="F134" i="20" s="1" a="1"/>
  <c r="F134" i="20" s="1"/>
  <c r="J384" i="15" a="1"/>
  <c r="J384" i="15" s="1"/>
  <c r="J402" i="15" a="1"/>
  <c r="J402" i="15" s="1"/>
  <c r="DL27" i="2"/>
  <c r="DM27" i="2" s="1"/>
  <c r="AH24" i="4" a="1"/>
  <c r="AH24" i="4" s="1"/>
  <c r="O24" i="4" a="1"/>
  <c r="O24" i="4" s="1"/>
  <c r="J407" i="15" a="1"/>
  <c r="J407" i="15" s="1"/>
  <c r="J393" i="15" a="1"/>
  <c r="J393" i="15" s="1"/>
  <c r="J399" i="15" a="1"/>
  <c r="J399" i="15" s="1"/>
  <c r="J381" i="15" a="1"/>
  <c r="J381" i="15" s="1"/>
  <c r="K381" i="15" s="1"/>
  <c r="J388" i="15" a="1"/>
  <c r="J388" i="15" s="1"/>
  <c r="J375" i="15" a="1"/>
  <c r="J375" i="15" s="1"/>
  <c r="M258" i="15" a="1"/>
  <c r="M258" i="15" s="1"/>
  <c r="G25" i="4" a="1"/>
  <c r="G25" i="4" s="1"/>
  <c r="J563" i="15" a="1"/>
  <c r="J563" i="15" s="1"/>
  <c r="J551" i="15" a="1"/>
  <c r="J551" i="15" s="1"/>
  <c r="J569" i="15" a="1"/>
  <c r="J569" i="15" s="1"/>
  <c r="J537" i="15" a="1"/>
  <c r="J537" i="15" s="1"/>
  <c r="J556" i="15" a="1"/>
  <c r="J556" i="15" s="1"/>
  <c r="J545" i="15" a="1"/>
  <c r="J545" i="15" s="1"/>
  <c r="J539" i="15" a="1"/>
  <c r="J539" i="15" s="1"/>
  <c r="J558" i="15" a="1"/>
  <c r="J558" i="15" s="1"/>
  <c r="CX30" i="2"/>
  <c r="CZ30" i="2" s="1"/>
  <c r="DA30" i="2" s="1"/>
  <c r="CT30" i="2"/>
  <c r="J391" i="15" a="1"/>
  <c r="J391" i="15" s="1"/>
  <c r="J396" i="15" a="1"/>
  <c r="J396" i="15" s="1"/>
  <c r="J385" i="15" a="1"/>
  <c r="J385" i="15" s="1"/>
  <c r="J409" i="15" a="1"/>
  <c r="J409" i="15" s="1"/>
  <c r="J403" i="15" a="1"/>
  <c r="J403" i="15" s="1"/>
  <c r="J377" i="15" a="1"/>
  <c r="J377" i="15" s="1"/>
  <c r="J379" i="15" a="1"/>
  <c r="J379" i="15" s="1"/>
  <c r="K379" i="15" s="1"/>
  <c r="J398" i="15" a="1"/>
  <c r="J398" i="15" s="1"/>
  <c r="DL16" i="2"/>
  <c r="DM16" i="2" s="1"/>
  <c r="AB24" i="4" a="1"/>
  <c r="AB24" i="4" s="1"/>
  <c r="J24" i="4" a="1"/>
  <c r="J24" i="4" s="1"/>
  <c r="Q24" i="4" a="1"/>
  <c r="Q24" i="4" s="1"/>
  <c r="AJ24" i="4" a="1"/>
  <c r="AJ24" i="4" s="1"/>
  <c r="D24" i="4" a="1"/>
  <c r="D24" i="4" s="1"/>
  <c r="V24" i="4" a="1"/>
  <c r="V24" i="4" s="1"/>
  <c r="DJ30" i="2"/>
  <c r="DF30" i="2"/>
  <c r="DH30" i="2" s="1"/>
  <c r="DI30" i="2" s="1"/>
  <c r="J149" i="15" s="1" a="1"/>
  <c r="J149" i="15" s="1"/>
  <c r="K149" i="15" s="1"/>
  <c r="BB30" i="2"/>
  <c r="J148" i="15" a="1"/>
  <c r="J148" i="15" s="1"/>
  <c r="J159" i="15" a="1"/>
  <c r="J159" i="15" s="1"/>
  <c r="J167" i="15" a="1"/>
  <c r="J167" i="15" s="1"/>
  <c r="J153" i="15" a="1"/>
  <c r="J153" i="15" s="1"/>
  <c r="J154" i="15" a="1"/>
  <c r="J154" i="15" s="1"/>
  <c r="J168" i="15" a="1"/>
  <c r="J168" i="15" s="1"/>
  <c r="J150" i="15" a="1"/>
  <c r="J150" i="15" s="1"/>
  <c r="J161" i="15" a="1"/>
  <c r="J161" i="15" s="1"/>
  <c r="J400" i="15" a="1"/>
  <c r="J400" i="15" s="1"/>
  <c r="J382" i="15" a="1"/>
  <c r="J382" i="15" s="1"/>
  <c r="K382" i="15" s="1"/>
  <c r="M267" i="15" a="1"/>
  <c r="M267" i="15" s="1"/>
  <c r="P25" i="4" a="1"/>
  <c r="P25" i="4" s="1"/>
  <c r="J565" i="15" a="1"/>
  <c r="J565" i="15" s="1"/>
  <c r="J546" i="15" a="1"/>
  <c r="J546" i="15" s="1"/>
  <c r="J151" i="15" a="1"/>
  <c r="J151" i="15" s="1"/>
  <c r="J163" i="15" a="1"/>
  <c r="J163" i="15" s="1"/>
  <c r="J156" i="15" a="1"/>
  <c r="J156" i="15" s="1"/>
  <c r="J169" i="15" a="1"/>
  <c r="J169" i="15" s="1"/>
  <c r="C53" i="25"/>
  <c r="DL17" i="2"/>
  <c r="DM17" i="2" s="1"/>
  <c r="L24" i="4" a="1"/>
  <c r="L24" i="4" s="1"/>
  <c r="W24" i="4" a="1"/>
  <c r="W24" i="4" s="1"/>
  <c r="AD24" i="4" a="1"/>
  <c r="AD24" i="4" s="1"/>
  <c r="AK24" i="4" a="1"/>
  <c r="AK24" i="4" s="1"/>
  <c r="E24" i="4" a="1"/>
  <c r="E24" i="4" s="1"/>
  <c r="S24" i="4" a="1"/>
  <c r="S24" i="4" s="1"/>
  <c r="J560" i="15" a="1"/>
  <c r="J560" i="15" s="1"/>
  <c r="J542" i="15" a="1"/>
  <c r="J542" i="15" s="1"/>
  <c r="DL18" i="2"/>
  <c r="DM18" i="2" s="1"/>
  <c r="N24" i="4" a="1"/>
  <c r="N24" i="4" s="1"/>
  <c r="Y24" i="4" a="1"/>
  <c r="Y24" i="4" s="1"/>
  <c r="T24" i="4" a="1"/>
  <c r="T24" i="4" s="1"/>
  <c r="AL24" i="4" a="1"/>
  <c r="AL24" i="4" s="1"/>
  <c r="F24" i="4" a="1"/>
  <c r="F24" i="4" s="1"/>
  <c r="AF24" i="4" a="1"/>
  <c r="AF24" i="4" s="1"/>
  <c r="J568" i="15" a="1"/>
  <c r="J568" i="15" s="1"/>
  <c r="J543" i="15" a="1"/>
  <c r="J543" i="15" s="1"/>
  <c r="J536" i="15" a="1"/>
  <c r="J536" i="15" s="1"/>
  <c r="J561" i="15" a="1"/>
  <c r="J561" i="15" s="1"/>
  <c r="J550" i="15" a="1"/>
  <c r="J550" i="15" s="1"/>
  <c r="J554" i="15" a="1"/>
  <c r="J554" i="15" s="1"/>
  <c r="C51" i="25"/>
  <c r="J405" i="15" a="1"/>
  <c r="J405" i="15" s="1"/>
  <c r="J386" i="15" a="1"/>
  <c r="J386" i="15" s="1"/>
  <c r="DL25" i="2"/>
  <c r="DM25" i="2" s="1"/>
  <c r="AE24" i="4" a="1"/>
  <c r="AE24" i="4" s="1"/>
  <c r="M24" i="4" a="1"/>
  <c r="M24" i="4" s="1"/>
  <c r="DL20" i="2"/>
  <c r="DM20" i="2" s="1"/>
  <c r="AA24" i="4" a="1"/>
  <c r="AA24" i="4" s="1"/>
  <c r="H24" i="4" a="1"/>
  <c r="H24" i="4" s="1"/>
  <c r="C80" i="25"/>
  <c r="DL23" i="2"/>
  <c r="DM23" i="2" s="1"/>
  <c r="K24" i="4" a="1"/>
  <c r="K24" i="4" s="1"/>
  <c r="AC24" i="4" a="1"/>
  <c r="AC24" i="4" s="1"/>
  <c r="J562" i="15" a="1"/>
  <c r="J562" i="15" s="1"/>
  <c r="J544" i="15" a="1"/>
  <c r="J544" i="15" s="1"/>
  <c r="J390" i="15" a="1"/>
  <c r="J390" i="15" s="1"/>
  <c r="J394" i="15" a="1"/>
  <c r="J394" i="15" s="1"/>
  <c r="J408" i="15" a="1"/>
  <c r="J408" i="15" s="1"/>
  <c r="J401" i="15" a="1"/>
  <c r="J401" i="15" s="1"/>
  <c r="J383" i="15" a="1"/>
  <c r="J383" i="15" s="1"/>
  <c r="J376" i="15" a="1"/>
  <c r="J376" i="15" s="1"/>
  <c r="BZ36" i="2"/>
  <c r="AL36" i="2"/>
  <c r="J165" i="15" a="1"/>
  <c r="J165" i="15" s="1"/>
  <c r="J146" i="15" a="1"/>
  <c r="J146" i="15" s="1"/>
  <c r="DL21" i="2"/>
  <c r="DM21" i="2" s="1"/>
  <c r="I24" i="4" a="1"/>
  <c r="I24" i="4" s="1"/>
  <c r="J559" i="15" a="1"/>
  <c r="J559" i="15" s="1"/>
  <c r="J541" i="15" a="1"/>
  <c r="J541" i="15" s="1"/>
  <c r="J567" i="15" a="1"/>
  <c r="J567" i="15" s="1"/>
  <c r="J535" i="15" a="1"/>
  <c r="J535" i="15" s="1"/>
  <c r="J548" i="15" a="1"/>
  <c r="J548" i="15" s="1"/>
  <c r="J553" i="15" a="1"/>
  <c r="J553" i="15" s="1"/>
  <c r="M105" i="19"/>
  <c r="O105" i="19"/>
  <c r="N105" i="19"/>
  <c r="O261" i="19"/>
  <c r="M261" i="19"/>
  <c r="N261" i="19"/>
  <c r="M645" i="19"/>
  <c r="B344" i="15" s="1" a="1"/>
  <c r="B344" i="15" s="1"/>
  <c r="N645" i="19"/>
  <c r="C344" i="15" s="1" a="1"/>
  <c r="C344" i="15" s="1"/>
  <c r="O645" i="19"/>
  <c r="D344" i="15" s="1" a="1"/>
  <c r="D344" i="15" s="1"/>
  <c r="M1031" i="19"/>
  <c r="O1031" i="19"/>
  <c r="N1031" i="19"/>
  <c r="M338" i="19"/>
  <c r="B185" i="15" s="1" a="1"/>
  <c r="B185" i="15" s="1"/>
  <c r="O338" i="19"/>
  <c r="D185" i="15" s="1" a="1"/>
  <c r="D185" i="15" s="1"/>
  <c r="N338" i="19"/>
  <c r="C185" i="15" s="1" a="1"/>
  <c r="C185" i="15" s="1"/>
  <c r="M30" i="19"/>
  <c r="O30" i="19"/>
  <c r="N30" i="19"/>
  <c r="N184" i="19"/>
  <c r="O184" i="19"/>
  <c r="M184" i="19"/>
  <c r="N414" i="19"/>
  <c r="C224" i="15" s="1" a="1"/>
  <c r="C224" i="15" s="1"/>
  <c r="O414" i="19"/>
  <c r="D224" i="15" s="1" a="1"/>
  <c r="D224" i="15" s="1"/>
  <c r="M414" i="19"/>
  <c r="B224" i="15" s="1" a="1"/>
  <c r="B224" i="15" s="1"/>
  <c r="N492" i="19"/>
  <c r="C265" i="15" s="1" a="1"/>
  <c r="C265" i="15" s="1"/>
  <c r="O492" i="19"/>
  <c r="D265" i="15" s="1" a="1"/>
  <c r="D265" i="15" s="1"/>
  <c r="M492" i="19"/>
  <c r="B265" i="15" s="1" a="1"/>
  <c r="B265" i="15" s="1"/>
  <c r="N721" i="19"/>
  <c r="C383" i="15" s="1" a="1"/>
  <c r="C383" i="15" s="1"/>
  <c r="O721" i="19"/>
  <c r="D383" i="15" s="1" a="1"/>
  <c r="D383" i="15" s="1"/>
  <c r="M721" i="19"/>
  <c r="B383" i="15" s="1" a="1"/>
  <c r="B383" i="15" s="1"/>
  <c r="N567" i="19"/>
  <c r="C303" i="15" s="1" a="1"/>
  <c r="C303" i="15" s="1"/>
  <c r="O567" i="19"/>
  <c r="D303" i="15" s="1" a="1"/>
  <c r="D303" i="15" s="1"/>
  <c r="M567" i="19"/>
  <c r="B303" i="15" s="1" a="1"/>
  <c r="B303" i="15" s="1"/>
  <c r="M799" i="19"/>
  <c r="N799" i="19"/>
  <c r="O799" i="19"/>
  <c r="N876" i="19"/>
  <c r="C464" i="15" s="1" a="1"/>
  <c r="C464" i="15" s="1"/>
  <c r="M876" i="19"/>
  <c r="B464" i="15" s="1" a="1"/>
  <c r="B464" i="15" s="1"/>
  <c r="O876" i="19"/>
  <c r="D464" i="15" s="1" a="1"/>
  <c r="D464" i="15" s="1"/>
  <c r="O952" i="19"/>
  <c r="M952" i="19"/>
  <c r="N952" i="19"/>
  <c r="K61" i="15"/>
  <c r="K101" i="15"/>
  <c r="C54" i="25"/>
  <c r="CI53" i="2"/>
  <c r="CI52" i="2"/>
  <c r="CH52" i="2" s="1"/>
  <c r="CJ52" i="2" s="1"/>
  <c r="CK52" i="2" s="1"/>
  <c r="CI51" i="2"/>
  <c r="CH51" i="2" s="1"/>
  <c r="CI50" i="2"/>
  <c r="CH50" i="2" s="1"/>
  <c r="CI49" i="2"/>
  <c r="CH49" i="2" s="1"/>
  <c r="CI48" i="2"/>
  <c r="CH48" i="2" s="1"/>
  <c r="CI47" i="2"/>
  <c r="CH47" i="2" s="1"/>
  <c r="CI46" i="2"/>
  <c r="CH46" i="2" s="1"/>
  <c r="CI45" i="2"/>
  <c r="CI44" i="2"/>
  <c r="CH44" i="2" s="1"/>
  <c r="CI43" i="2"/>
  <c r="CH43" i="2" s="1"/>
  <c r="CI42" i="2"/>
  <c r="CH42" i="2" s="1"/>
  <c r="CI41" i="2"/>
  <c r="CH41" i="2" s="1"/>
  <c r="CI40" i="2"/>
  <c r="CH40" i="2" s="1"/>
  <c r="CI39" i="2"/>
  <c r="CH39" i="2" s="1"/>
  <c r="CI38" i="2"/>
  <c r="CH38" i="2" s="1"/>
  <c r="CI37" i="2"/>
  <c r="CH37" i="2" s="1"/>
  <c r="CI36" i="2"/>
  <c r="CH36" i="2" s="1"/>
  <c r="CI35" i="2"/>
  <c r="CH35" i="2" s="1"/>
  <c r="CI34" i="2"/>
  <c r="CH34" i="2" s="1"/>
  <c r="CI33" i="2"/>
  <c r="CH33" i="2" s="1"/>
  <c r="CI32" i="2"/>
  <c r="CH32" i="2" s="1"/>
  <c r="CI31" i="2"/>
  <c r="CH31" i="2" s="1"/>
  <c r="CI30" i="2"/>
  <c r="CH30" i="2" s="1"/>
  <c r="CI29" i="2"/>
  <c r="CH29" i="2" s="1"/>
  <c r="CI28" i="2"/>
  <c r="CH28" i="2" s="1"/>
  <c r="CI27" i="2"/>
  <c r="CH27" i="2" s="1"/>
  <c r="CI26" i="2"/>
  <c r="CH26" i="2" s="1"/>
  <c r="CI25" i="2"/>
  <c r="CH25" i="2" s="1"/>
  <c r="CI24" i="2"/>
  <c r="CH24" i="2" s="1"/>
  <c r="CI23" i="2"/>
  <c r="CH23" i="2" s="1"/>
  <c r="CI22" i="2"/>
  <c r="CH22" i="2" s="1"/>
  <c r="CM13" i="2"/>
  <c r="CI21" i="2"/>
  <c r="CH21" i="2" s="1"/>
  <c r="CI17" i="2"/>
  <c r="CH17" i="2" s="1"/>
  <c r="CI15" i="2"/>
  <c r="CH15" i="2" s="1"/>
  <c r="CI19" i="2"/>
  <c r="CH19" i="2" s="1"/>
  <c r="CI20" i="2"/>
  <c r="CH20" i="2" s="1"/>
  <c r="CI18" i="2"/>
  <c r="CH18" i="2" s="1"/>
  <c r="CI16" i="2"/>
  <c r="CH16" i="2" s="1"/>
  <c r="CI14" i="2"/>
  <c r="BK18" i="2"/>
  <c r="BK14" i="2"/>
  <c r="BK53" i="2"/>
  <c r="BK32" i="2"/>
  <c r="BK48" i="2"/>
  <c r="BK25" i="2"/>
  <c r="BK41" i="2"/>
  <c r="BK16" i="2"/>
  <c r="BK34" i="2"/>
  <c r="BK50" i="2"/>
  <c r="BK27" i="2"/>
  <c r="BK43" i="2"/>
  <c r="BK20" i="2"/>
  <c r="BK36" i="2"/>
  <c r="BK52" i="2"/>
  <c r="BK29" i="2"/>
  <c r="BK45" i="2"/>
  <c r="BK51" i="2"/>
  <c r="BK22" i="2"/>
  <c r="BK38" i="2"/>
  <c r="BK15" i="2"/>
  <c r="BK31" i="2"/>
  <c r="BK47" i="2"/>
  <c r="BK26" i="2"/>
  <c r="BK19" i="2"/>
  <c r="BK35" i="2"/>
  <c r="BK24" i="2"/>
  <c r="BK40" i="2"/>
  <c r="BK17" i="2"/>
  <c r="BK33" i="2"/>
  <c r="BK49" i="2"/>
  <c r="BK42" i="2"/>
  <c r="BK28" i="2"/>
  <c r="BK44" i="2"/>
  <c r="BK21" i="2"/>
  <c r="BK37" i="2"/>
  <c r="BK30" i="2"/>
  <c r="BK46" i="2"/>
  <c r="BK23" i="2"/>
  <c r="BK39" i="2"/>
  <c r="D839" i="15"/>
  <c r="E770" i="15"/>
  <c r="E810" i="15" s="1"/>
  <c r="D852" i="15"/>
  <c r="M153" i="22"/>
  <c r="O173" i="22"/>
  <c r="B796" i="15"/>
  <c r="E729" i="15"/>
  <c r="C154" i="22" s="1" a="1"/>
  <c r="E757" i="15"/>
  <c r="E797" i="15" s="1"/>
  <c r="J714" i="15"/>
  <c r="M714" i="15" s="1"/>
  <c r="N714" i="15" s="1"/>
  <c r="F715" i="15"/>
  <c r="F755" i="15" s="1"/>
  <c r="F795" i="15" s="1"/>
  <c r="M795" i="15" s="1"/>
  <c r="N795" i="15" s="1"/>
  <c r="P567" i="15"/>
  <c r="C717" i="15"/>
  <c r="C757" i="15" s="1"/>
  <c r="C797" i="15" s="1"/>
  <c r="A18" i="4" a="1"/>
  <c r="A18" i="4" s="1"/>
  <c r="P522" i="15"/>
  <c r="P466" i="15"/>
  <c r="P435" i="15"/>
  <c r="P385" i="15"/>
  <c r="P346" i="15"/>
  <c r="P306" i="15"/>
  <c r="P266" i="15"/>
  <c r="P226" i="15"/>
  <c r="P189" i="15"/>
  <c r="P153" i="15"/>
  <c r="P129" i="15"/>
  <c r="P91" i="15"/>
  <c r="D62" i="15" a="1"/>
  <c r="D62" i="15" s="1"/>
  <c r="B62" i="15" a="1"/>
  <c r="B62" i="15" s="1"/>
  <c r="C62" i="15" a="1"/>
  <c r="C62" i="15" s="1"/>
  <c r="D141" i="15" a="1"/>
  <c r="D141" i="15" s="1"/>
  <c r="C141" i="15" a="1"/>
  <c r="C141" i="15" s="1"/>
  <c r="B141" i="15" a="1"/>
  <c r="B141" i="15" s="1"/>
  <c r="D102" i="15" a="1"/>
  <c r="D102" i="15" s="1"/>
  <c r="C102" i="15" a="1"/>
  <c r="C102" i="15" s="1"/>
  <c r="B102" i="15" a="1"/>
  <c r="B102" i="15" s="1"/>
  <c r="P23" i="15"/>
  <c r="C22" i="15" a="1"/>
  <c r="C22" i="15" s="1"/>
  <c r="D22" i="15" a="1"/>
  <c r="D22" i="15" s="1"/>
  <c r="B22" i="15" a="1"/>
  <c r="B22" i="15" s="1"/>
  <c r="F40" i="2"/>
  <c r="BF45" i="2"/>
  <c r="BH45" i="2" s="1"/>
  <c r="D51" i="25" l="1"/>
  <c r="N51" i="25" s="1"/>
  <c r="E51" i="25"/>
  <c r="E53" i="25"/>
  <c r="D53" i="25"/>
  <c r="N53" i="25" s="1"/>
  <c r="E80" i="25"/>
  <c r="D80" i="25"/>
  <c r="N80" i="25" s="1"/>
  <c r="E56" i="25"/>
  <c r="D56" i="25"/>
  <c r="N56" i="25" s="1"/>
  <c r="E54" i="25"/>
  <c r="D54" i="25"/>
  <c r="N54" i="25" s="1"/>
  <c r="D49" i="25"/>
  <c r="N49" i="25" s="1"/>
  <c r="E49" i="25"/>
  <c r="R144" i="20" a="1"/>
  <c r="R144" i="20" s="1"/>
  <c r="CJ28" i="2"/>
  <c r="CK28" i="2" s="1"/>
  <c r="C57" i="25"/>
  <c r="CJ30" i="2"/>
  <c r="CK30" i="2" s="1"/>
  <c r="T144" i="20" s="1" a="1"/>
  <c r="T144" i="20" s="1"/>
  <c r="CJ38" i="2"/>
  <c r="CK38" i="2" s="1"/>
  <c r="AB144" i="20" s="1" a="1"/>
  <c r="AB144" i="20" s="1"/>
  <c r="J549" i="15" a="1"/>
  <c r="J549" i="15" s="1"/>
  <c r="CV30" i="2"/>
  <c r="CW30" i="2" s="1"/>
  <c r="C84" i="25"/>
  <c r="CJ36" i="2"/>
  <c r="CK36" i="2" s="1"/>
  <c r="Z144" i="20" s="1" a="1"/>
  <c r="Z144" i="20" s="1"/>
  <c r="CJ47" i="2"/>
  <c r="CK47" i="2" s="1"/>
  <c r="AK144" i="20" s="1" a="1"/>
  <c r="AK144" i="20" s="1"/>
  <c r="BX30" i="2"/>
  <c r="BY30" i="2" s="1"/>
  <c r="T124" i="20" s="1" a="1"/>
  <c r="T124" i="20" s="1"/>
  <c r="CJ33" i="2"/>
  <c r="CK33" i="2" s="1"/>
  <c r="W144" i="20" s="1" a="1"/>
  <c r="W144" i="20" s="1"/>
  <c r="CJ21" i="2"/>
  <c r="CK21" i="2" s="1"/>
  <c r="K144" i="20" s="1" a="1"/>
  <c r="K144" i="20" s="1"/>
  <c r="CD36" i="2"/>
  <c r="CB36" i="2"/>
  <c r="CC36" i="2" s="1"/>
  <c r="CJ19" i="2"/>
  <c r="CK19" i="2" s="1"/>
  <c r="I144" i="20" s="1" a="1"/>
  <c r="I144" i="20" s="1"/>
  <c r="CJ15" i="2"/>
  <c r="CK15" i="2" s="1"/>
  <c r="E144" i="20" s="1" a="1"/>
  <c r="E144" i="20" s="1"/>
  <c r="CJ51" i="2"/>
  <c r="CK51" i="2" s="1"/>
  <c r="AO144" i="20" s="1" a="1"/>
  <c r="AO144" i="20" s="1"/>
  <c r="B756" i="15"/>
  <c r="M755" i="15"/>
  <c r="N755" i="15" s="1"/>
  <c r="I716" i="15"/>
  <c r="B716" i="15"/>
  <c r="D998" i="15"/>
  <c r="D1038" i="15"/>
  <c r="D1078" i="15" s="1"/>
  <c r="D1118" i="15" s="1"/>
  <c r="D1158" i="15" s="1"/>
  <c r="D1198" i="15" s="1"/>
  <c r="D1238" i="15" s="1"/>
  <c r="D1278" i="15" s="1"/>
  <c r="D1318" i="15" s="1"/>
  <c r="D1358" i="15" s="1"/>
  <c r="D1013" i="15"/>
  <c r="D1053" i="15"/>
  <c r="D1093" i="15" s="1"/>
  <c r="D1133" i="15" s="1"/>
  <c r="D1173" i="15" s="1"/>
  <c r="D1213" i="15" s="1"/>
  <c r="D1253" i="15" s="1"/>
  <c r="D1293" i="15" s="1"/>
  <c r="D1333" i="15" s="1"/>
  <c r="D1373" i="15" s="1"/>
  <c r="D892" i="15"/>
  <c r="D932" i="15" s="1"/>
  <c r="D972" i="15" s="1"/>
  <c r="D879" i="15"/>
  <c r="D919" i="15" s="1"/>
  <c r="D959" i="15" s="1"/>
  <c r="CJ50" i="2"/>
  <c r="CK50" i="2" s="1"/>
  <c r="AN144" i="20" s="1" a="1"/>
  <c r="AN144" i="20" s="1"/>
  <c r="CJ49" i="2"/>
  <c r="CK49" i="2" s="1"/>
  <c r="AM144" i="20" s="1" a="1"/>
  <c r="AM144" i="20" s="1"/>
  <c r="CJ48" i="2"/>
  <c r="CK48" i="2" s="1"/>
  <c r="AL144" i="20" s="1" a="1"/>
  <c r="AL144" i="20" s="1"/>
  <c r="CJ46" i="2"/>
  <c r="CK46" i="2" s="1"/>
  <c r="AJ144" i="20" s="1" a="1"/>
  <c r="AJ144" i="20" s="1"/>
  <c r="CJ44" i="2"/>
  <c r="CK44" i="2" s="1"/>
  <c r="AH144" i="20" s="1" a="1"/>
  <c r="AH144" i="20" s="1"/>
  <c r="CJ43" i="2"/>
  <c r="CK43" i="2" s="1"/>
  <c r="AG144" i="20" s="1" a="1"/>
  <c r="AG144" i="20" s="1"/>
  <c r="CJ42" i="2"/>
  <c r="CK42" i="2" s="1"/>
  <c r="AF144" i="20" s="1" a="1"/>
  <c r="AF144" i="20" s="1"/>
  <c r="CJ41" i="2"/>
  <c r="CK41" i="2" s="1"/>
  <c r="AE144" i="20" s="1" a="1"/>
  <c r="AE144" i="20" s="1"/>
  <c r="CJ40" i="2"/>
  <c r="CK40" i="2" s="1"/>
  <c r="AD144" i="20" s="1" a="1"/>
  <c r="AD144" i="20" s="1"/>
  <c r="CJ39" i="2"/>
  <c r="CK39" i="2" s="1"/>
  <c r="AC144" i="20" s="1" a="1"/>
  <c r="AC144" i="20" s="1"/>
  <c r="CJ37" i="2"/>
  <c r="CK37" i="2" s="1"/>
  <c r="AA144" i="20" s="1" a="1"/>
  <c r="AA144" i="20" s="1"/>
  <c r="CJ35" i="2"/>
  <c r="CK35" i="2" s="1"/>
  <c r="Y144" i="20" s="1" a="1"/>
  <c r="Y144" i="20" s="1"/>
  <c r="CJ34" i="2"/>
  <c r="CK34" i="2" s="1"/>
  <c r="X144" i="20" s="1" a="1"/>
  <c r="X144" i="20" s="1"/>
  <c r="CJ32" i="2"/>
  <c r="CK32" i="2" s="1"/>
  <c r="V144" i="20" s="1" a="1"/>
  <c r="V144" i="20" s="1"/>
  <c r="CJ31" i="2"/>
  <c r="CK31" i="2" s="1"/>
  <c r="U144" i="20" s="1" a="1"/>
  <c r="U144" i="20" s="1"/>
  <c r="CJ29" i="2"/>
  <c r="CK29" i="2" s="1"/>
  <c r="S144" i="20" s="1" a="1"/>
  <c r="S144" i="20" s="1"/>
  <c r="CJ27" i="2"/>
  <c r="CK27" i="2" s="1"/>
  <c r="Q144" i="20" s="1" a="1"/>
  <c r="Q144" i="20" s="1"/>
  <c r="CJ26" i="2"/>
  <c r="CK26" i="2" s="1"/>
  <c r="P144" i="20" s="1" a="1"/>
  <c r="P144" i="20" s="1"/>
  <c r="CJ25" i="2"/>
  <c r="CK25" i="2" s="1"/>
  <c r="O144" i="20" s="1" a="1"/>
  <c r="O144" i="20" s="1"/>
  <c r="CJ24" i="2"/>
  <c r="CK24" i="2" s="1"/>
  <c r="N144" i="20" s="1" a="1"/>
  <c r="N144" i="20" s="1"/>
  <c r="CJ23" i="2"/>
  <c r="CK23" i="2" s="1"/>
  <c r="M144" i="20" s="1" a="1"/>
  <c r="M144" i="20" s="1"/>
  <c r="CJ22" i="2"/>
  <c r="CK22" i="2" s="1"/>
  <c r="L144" i="20" s="1" a="1"/>
  <c r="L144" i="20" s="1"/>
  <c r="CJ20" i="2"/>
  <c r="CK20" i="2" s="1"/>
  <c r="J144" i="20" s="1" a="1"/>
  <c r="J144" i="20" s="1"/>
  <c r="K344" i="15"/>
  <c r="K383" i="15"/>
  <c r="CJ18" i="2"/>
  <c r="CK18" i="2" s="1"/>
  <c r="H144" i="20" s="1" a="1"/>
  <c r="H144" i="20" s="1"/>
  <c r="CJ17" i="2"/>
  <c r="CK17" i="2" s="1"/>
  <c r="G144" i="20" s="1" a="1"/>
  <c r="G144" i="20" s="1"/>
  <c r="CJ16" i="2"/>
  <c r="CK16" i="2" s="1"/>
  <c r="F144" i="20" s="1" a="1"/>
  <c r="F144" i="20" s="1"/>
  <c r="K102" i="15"/>
  <c r="M261" i="15" a="1"/>
  <c r="M261" i="15" s="1"/>
  <c r="N261" i="15" s="1"/>
  <c r="M273" i="15" a="1"/>
  <c r="M273" i="15" s="1"/>
  <c r="M287" i="15" a="1"/>
  <c r="M287" i="15" s="1"/>
  <c r="M268" i="15" a="1"/>
  <c r="M268" i="15" s="1"/>
  <c r="M279" i="15" a="1"/>
  <c r="M279" i="15" s="1"/>
  <c r="M255" i="15" a="1"/>
  <c r="M255" i="15" s="1"/>
  <c r="V25" i="4" a="1"/>
  <c r="V25" i="4" s="1"/>
  <c r="AJ25" i="4" a="1"/>
  <c r="AJ25" i="4" s="1"/>
  <c r="D25" i="4" a="1"/>
  <c r="D25" i="4" s="1"/>
  <c r="AB25" i="4" a="1"/>
  <c r="AB25" i="4" s="1"/>
  <c r="J25" i="4" a="1"/>
  <c r="J25" i="4" s="1"/>
  <c r="Q25" i="4" a="1"/>
  <c r="Q25" i="4" s="1"/>
  <c r="M285" i="15" a="1"/>
  <c r="M285" i="15" s="1"/>
  <c r="M266" i="15" a="1"/>
  <c r="M266" i="15" s="1"/>
  <c r="AH25" i="4" a="1"/>
  <c r="AH25" i="4" s="1"/>
  <c r="O25" i="4" a="1"/>
  <c r="O25" i="4" s="1"/>
  <c r="M260" i="15" a="1"/>
  <c r="M260" i="15" s="1"/>
  <c r="N260" i="15" s="1"/>
  <c r="I25" i="4" a="1"/>
  <c r="I25" i="4" s="1"/>
  <c r="DJ36" i="2"/>
  <c r="DF36" i="2"/>
  <c r="DH36" i="2" s="1"/>
  <c r="DI36" i="2" s="1"/>
  <c r="J155" i="15" s="1" a="1"/>
  <c r="J155" i="15" s="1"/>
  <c r="BB36" i="2"/>
  <c r="DL30" i="2"/>
  <c r="DM30" i="2" s="1"/>
  <c r="R24" i="4" a="1"/>
  <c r="R24" i="4" s="1"/>
  <c r="M283" i="15" a="1"/>
  <c r="M283" i="15" s="1"/>
  <c r="M265" i="15" a="1"/>
  <c r="M265" i="15" s="1"/>
  <c r="N265" i="15" s="1"/>
  <c r="M289" i="15" a="1"/>
  <c r="M289" i="15" s="1"/>
  <c r="M271" i="15" a="1"/>
  <c r="M271" i="15" s="1"/>
  <c r="M276" i="15" a="1"/>
  <c r="M276" i="15" s="1"/>
  <c r="M257" i="15" a="1"/>
  <c r="M257" i="15" s="1"/>
  <c r="AL25" i="4" a="1"/>
  <c r="AL25" i="4" s="1"/>
  <c r="F25" i="4" a="1"/>
  <c r="F25" i="4" s="1"/>
  <c r="Y25" i="4" a="1"/>
  <c r="Y25" i="4" s="1"/>
  <c r="AF25" i="4" a="1"/>
  <c r="AF25" i="4" s="1"/>
  <c r="N25" i="4" a="1"/>
  <c r="N25" i="4" s="1"/>
  <c r="T25" i="4" a="1"/>
  <c r="T25" i="4" s="1"/>
  <c r="J395" i="15" a="1"/>
  <c r="J395" i="15" s="1"/>
  <c r="CX36" i="2"/>
  <c r="CZ36" i="2" s="1"/>
  <c r="DA36" i="2" s="1"/>
  <c r="CT36" i="2"/>
  <c r="BV36" i="2"/>
  <c r="M278" i="15" a="1"/>
  <c r="M278" i="15" s="1"/>
  <c r="M259" i="15" a="1"/>
  <c r="M259" i="15" s="1"/>
  <c r="N259" i="15" s="1"/>
  <c r="AA25" i="4" a="1"/>
  <c r="AA25" i="4" s="1"/>
  <c r="H25" i="4" a="1"/>
  <c r="H25" i="4" s="1"/>
  <c r="M263" i="15" a="1"/>
  <c r="M263" i="15" s="1"/>
  <c r="N263" i="15" s="1"/>
  <c r="M288" i="15" a="1"/>
  <c r="M288" i="15" s="1"/>
  <c r="M270" i="15" a="1"/>
  <c r="M270" i="15" s="1"/>
  <c r="M274" i="15" a="1"/>
  <c r="M274" i="15" s="1"/>
  <c r="M281" i="15" a="1"/>
  <c r="M281" i="15" s="1"/>
  <c r="M256" i="15" a="1"/>
  <c r="M256" i="15" s="1"/>
  <c r="W25" i="4" a="1"/>
  <c r="W25" i="4" s="1"/>
  <c r="AD25" i="4" a="1"/>
  <c r="AD25" i="4" s="1"/>
  <c r="AK25" i="4" a="1"/>
  <c r="AK25" i="4" s="1"/>
  <c r="E25" i="4" a="1"/>
  <c r="E25" i="4" s="1"/>
  <c r="L25" i="4" a="1"/>
  <c r="L25" i="4" s="1"/>
  <c r="S25" i="4" a="1"/>
  <c r="S25" i="4" s="1"/>
  <c r="K62" i="15"/>
  <c r="M280" i="15" a="1"/>
  <c r="M280" i="15" s="1"/>
  <c r="M262" i="15" a="1"/>
  <c r="M262" i="15" s="1"/>
  <c r="N262" i="15" s="1"/>
  <c r="AC25" i="4" a="1"/>
  <c r="AC25" i="4" s="1"/>
  <c r="K25" i="4" a="1"/>
  <c r="K25" i="4" s="1"/>
  <c r="BZ45" i="2"/>
  <c r="AL45" i="2"/>
  <c r="C81" i="25"/>
  <c r="C79" i="25"/>
  <c r="C88" i="25"/>
  <c r="C82" i="25"/>
  <c r="M264" i="15" a="1"/>
  <c r="M264" i="15" s="1"/>
  <c r="N264" i="15" s="1"/>
  <c r="M282" i="15" a="1"/>
  <c r="M282" i="15" s="1"/>
  <c r="AE25" i="4" a="1"/>
  <c r="AE25" i="4" s="1"/>
  <c r="M25" i="4" a="1"/>
  <c r="M25" i="4" s="1"/>
  <c r="K464" i="15"/>
  <c r="K224" i="15"/>
  <c r="M106" i="19"/>
  <c r="N106" i="19"/>
  <c r="O106" i="19"/>
  <c r="M646" i="19"/>
  <c r="B345" i="15" s="1" a="1"/>
  <c r="B345" i="15" s="1"/>
  <c r="N646" i="19"/>
  <c r="C345" i="15" s="1" a="1"/>
  <c r="C345" i="15" s="1"/>
  <c r="O646" i="19"/>
  <c r="D345" i="15" s="1" a="1"/>
  <c r="D345" i="15" s="1"/>
  <c r="N185" i="19"/>
  <c r="O185" i="19"/>
  <c r="M185" i="19"/>
  <c r="N800" i="19"/>
  <c r="M800" i="19"/>
  <c r="O800" i="19"/>
  <c r="M262" i="19"/>
  <c r="O262" i="19"/>
  <c r="N262" i="19"/>
  <c r="M877" i="19"/>
  <c r="B465" i="15" s="1" a="1"/>
  <c r="B465" i="15" s="1"/>
  <c r="O877" i="19"/>
  <c r="D465" i="15" s="1" a="1"/>
  <c r="D465" i="15" s="1"/>
  <c r="N877" i="19"/>
  <c r="C465" i="15" s="1" a="1"/>
  <c r="C465" i="15" s="1"/>
  <c r="O493" i="19"/>
  <c r="S494" i="19" s="1"/>
  <c r="N493" i="19"/>
  <c r="R494" i="19" s="1"/>
  <c r="M493" i="19"/>
  <c r="B266" i="15" s="1" a="1"/>
  <c r="B266" i="15" s="1"/>
  <c r="O568" i="19"/>
  <c r="D304" i="15" s="1" a="1"/>
  <c r="D304" i="15" s="1"/>
  <c r="N568" i="19"/>
  <c r="C304" i="15" s="1" a="1"/>
  <c r="C304" i="15" s="1"/>
  <c r="M568" i="19"/>
  <c r="B304" i="15" s="1" a="1"/>
  <c r="B304" i="15" s="1"/>
  <c r="O722" i="19"/>
  <c r="D384" i="15" s="1" a="1"/>
  <c r="D384" i="15" s="1"/>
  <c r="M722" i="19"/>
  <c r="B384" i="15" s="1" a="1"/>
  <c r="B384" i="15" s="1"/>
  <c r="N722" i="19"/>
  <c r="C384" i="15" s="1" a="1"/>
  <c r="C384" i="15" s="1"/>
  <c r="M339" i="19"/>
  <c r="B186" i="15" s="1" a="1"/>
  <c r="B186" i="15" s="1"/>
  <c r="O339" i="19"/>
  <c r="D186" i="15" s="1" a="1"/>
  <c r="D186" i="15" s="1"/>
  <c r="N339" i="19"/>
  <c r="C186" i="15" s="1" a="1"/>
  <c r="C186" i="15" s="1"/>
  <c r="M415" i="19"/>
  <c r="B225" i="15" s="1" a="1"/>
  <c r="B225" i="15" s="1"/>
  <c r="O415" i="19"/>
  <c r="D225" i="15" s="1" a="1"/>
  <c r="D225" i="15" s="1"/>
  <c r="N415" i="19"/>
  <c r="C225" i="15" s="1" a="1"/>
  <c r="C225" i="15" s="1"/>
  <c r="N1032" i="19"/>
  <c r="M1032" i="19"/>
  <c r="O1032" i="19"/>
  <c r="O953" i="19"/>
  <c r="M953" i="19"/>
  <c r="N953" i="19"/>
  <c r="O31" i="19"/>
  <c r="S32" i="19" s="1"/>
  <c r="N31" i="19"/>
  <c r="R32" i="19" s="1"/>
  <c r="M31" i="19"/>
  <c r="Q32" i="19" s="1"/>
  <c r="L155" i="22"/>
  <c r="C47" i="25"/>
  <c r="F25" i="26" s="1" a="1"/>
  <c r="F25" i="26" s="1"/>
  <c r="CM53" i="2"/>
  <c r="CM45" i="2"/>
  <c r="CM37" i="2"/>
  <c r="CL37" i="2" s="1"/>
  <c r="CM48" i="2"/>
  <c r="CL48" i="2" s="1"/>
  <c r="CM40" i="2"/>
  <c r="CL40" i="2" s="1"/>
  <c r="CM51" i="2"/>
  <c r="CL51" i="2" s="1"/>
  <c r="CM43" i="2"/>
  <c r="CL43" i="2" s="1"/>
  <c r="CM35" i="2"/>
  <c r="CL35" i="2" s="1"/>
  <c r="CM31" i="2"/>
  <c r="CL31" i="2" s="1"/>
  <c r="CM30" i="2"/>
  <c r="CL30" i="2" s="1"/>
  <c r="CM29" i="2"/>
  <c r="CL29" i="2" s="1"/>
  <c r="CM28" i="2"/>
  <c r="CL28" i="2" s="1"/>
  <c r="CM27" i="2"/>
  <c r="CL27" i="2" s="1"/>
  <c r="CM26" i="2"/>
  <c r="CL26" i="2" s="1"/>
  <c r="CM25" i="2"/>
  <c r="CL25" i="2" s="1"/>
  <c r="CM47" i="2"/>
  <c r="CL47" i="2" s="1"/>
  <c r="CM39" i="2"/>
  <c r="CL39" i="2" s="1"/>
  <c r="CM21" i="2"/>
  <c r="CL21" i="2" s="1"/>
  <c r="CM20" i="2"/>
  <c r="CL20" i="2" s="1"/>
  <c r="CM19" i="2"/>
  <c r="CL19" i="2" s="1"/>
  <c r="CM18" i="2"/>
  <c r="CL18" i="2" s="1"/>
  <c r="CM17" i="2"/>
  <c r="CL17" i="2" s="1"/>
  <c r="CM16" i="2"/>
  <c r="CL16" i="2" s="1"/>
  <c r="CM15" i="2"/>
  <c r="CL15" i="2" s="1"/>
  <c r="CM14" i="2"/>
  <c r="CM32" i="2"/>
  <c r="CL32" i="2" s="1"/>
  <c r="CM50" i="2"/>
  <c r="CL50" i="2" s="1"/>
  <c r="CM42" i="2"/>
  <c r="CL42" i="2" s="1"/>
  <c r="CM36" i="2"/>
  <c r="CL36" i="2" s="1"/>
  <c r="CM33" i="2"/>
  <c r="CL33" i="2" s="1"/>
  <c r="CM24" i="2"/>
  <c r="CL24" i="2" s="1"/>
  <c r="CM49" i="2"/>
  <c r="CL49" i="2" s="1"/>
  <c r="CQ13" i="2"/>
  <c r="CM23" i="2"/>
  <c r="CL23" i="2" s="1"/>
  <c r="CM34" i="2"/>
  <c r="CL34" i="2" s="1"/>
  <c r="CM41" i="2"/>
  <c r="CL41" i="2" s="1"/>
  <c r="CM38" i="2"/>
  <c r="CL38" i="2" s="1"/>
  <c r="CM52" i="2"/>
  <c r="CL52" i="2" s="1"/>
  <c r="CN52" i="2" s="1"/>
  <c r="CO52" i="2" s="1"/>
  <c r="CM44" i="2"/>
  <c r="CL44" i="2" s="1"/>
  <c r="CM46" i="2"/>
  <c r="CL46" i="2" s="1"/>
  <c r="CM22" i="2"/>
  <c r="CL22" i="2" s="1"/>
  <c r="Z174" i="22"/>
  <c r="AJ174" i="22"/>
  <c r="V174" i="22"/>
  <c r="Q174" i="22"/>
  <c r="O174" i="22"/>
  <c r="C154" i="22"/>
  <c r="R174" i="22"/>
  <c r="P174" i="22"/>
  <c r="AH174" i="22"/>
  <c r="L174" i="22"/>
  <c r="AM174" i="22"/>
  <c r="E174" i="22"/>
  <c r="AD174" i="22"/>
  <c r="Y174" i="22"/>
  <c r="J174" i="22"/>
  <c r="H174" i="22"/>
  <c r="AC174" i="22"/>
  <c r="AK174" i="22"/>
  <c r="K174" i="22"/>
  <c r="F174" i="22"/>
  <c r="N174" i="22"/>
  <c r="AI174" i="22"/>
  <c r="G174" i="22"/>
  <c r="M174" i="22"/>
  <c r="AL174" i="22"/>
  <c r="AG174" i="22"/>
  <c r="S174" i="22"/>
  <c r="U174" i="22"/>
  <c r="W174" i="22"/>
  <c r="D174" i="22"/>
  <c r="AE174" i="22"/>
  <c r="X174" i="22"/>
  <c r="AA174" i="22"/>
  <c r="AF174" i="22"/>
  <c r="AB174" i="22"/>
  <c r="I174" i="22"/>
  <c r="T174" i="22"/>
  <c r="D155" i="22"/>
  <c r="E155" i="22"/>
  <c r="F155" i="22"/>
  <c r="G155" i="22"/>
  <c r="H155" i="22"/>
  <c r="I155" i="22"/>
  <c r="J155" i="22"/>
  <c r="K155" i="22"/>
  <c r="E769" i="15"/>
  <c r="E809" i="15" s="1"/>
  <c r="D851" i="15"/>
  <c r="N153" i="22"/>
  <c r="M155" i="22"/>
  <c r="P173" i="22"/>
  <c r="B797" i="15"/>
  <c r="J715" i="15"/>
  <c r="F716" i="15"/>
  <c r="F756" i="15" s="1"/>
  <c r="F796" i="15" s="1"/>
  <c r="M796" i="15" s="1"/>
  <c r="N796" i="15" s="1"/>
  <c r="P568" i="15"/>
  <c r="C718" i="15"/>
  <c r="C758" i="15" s="1"/>
  <c r="C798" i="15" s="1"/>
  <c r="A20" i="4" a="1"/>
  <c r="A20" i="4" s="1"/>
  <c r="F18" i="4" a="1"/>
  <c r="F18" i="4" s="1"/>
  <c r="H12" i="20" s="1" a="1"/>
  <c r="H12" i="20" s="1"/>
  <c r="M18" i="4" a="1"/>
  <c r="M18" i="4" s="1"/>
  <c r="O12" i="20" s="1" a="1"/>
  <c r="O12" i="20" s="1"/>
  <c r="S18" i="4" a="1"/>
  <c r="S18" i="4" s="1"/>
  <c r="U12" i="20" s="1" a="1"/>
  <c r="U12" i="20" s="1"/>
  <c r="X18" i="4" a="1"/>
  <c r="X18" i="4" s="1"/>
  <c r="Z12" i="20" s="1" a="1"/>
  <c r="Z12" i="20" s="1"/>
  <c r="AE18" i="4" a="1"/>
  <c r="AE18" i="4" s="1"/>
  <c r="AG12" i="20" s="1" a="1"/>
  <c r="AG12" i="20" s="1"/>
  <c r="H18" i="4" a="1"/>
  <c r="H18" i="4" s="1"/>
  <c r="J12" i="20" s="1" a="1"/>
  <c r="J12" i="20" s="1"/>
  <c r="AA18" i="4" a="1"/>
  <c r="AA18" i="4" s="1"/>
  <c r="AC12" i="20" s="1" a="1"/>
  <c r="AC12" i="20" s="1"/>
  <c r="E18" i="4" a="1"/>
  <c r="E18" i="4" s="1"/>
  <c r="G12" i="20" s="1" a="1"/>
  <c r="G12" i="20" s="1"/>
  <c r="L18" i="4" a="1"/>
  <c r="L18" i="4" s="1"/>
  <c r="N12" i="20" s="1" a="1"/>
  <c r="N12" i="20" s="1"/>
  <c r="R18" i="4" a="1"/>
  <c r="R18" i="4" s="1"/>
  <c r="T12" i="20" s="1" a="1"/>
  <c r="T12" i="20" s="1"/>
  <c r="AK18" i="4" a="1"/>
  <c r="AK18" i="4" s="1"/>
  <c r="AM12" i="20" s="1" a="1"/>
  <c r="AM12" i="20" s="1"/>
  <c r="G18" i="4" a="1"/>
  <c r="G18" i="4" s="1"/>
  <c r="I12" i="20" s="1" a="1"/>
  <c r="I12" i="20" s="1"/>
  <c r="P18" i="4" a="1"/>
  <c r="P18" i="4" s="1"/>
  <c r="R12" i="20" s="1" a="1"/>
  <c r="R12" i="20" s="1"/>
  <c r="Z18" i="4" a="1"/>
  <c r="Z18" i="4" s="1"/>
  <c r="AB12" i="20" s="1" a="1"/>
  <c r="AB12" i="20" s="1"/>
  <c r="AJ18" i="4" a="1"/>
  <c r="AJ18" i="4" s="1"/>
  <c r="AL12" i="20" s="1" a="1"/>
  <c r="AL12" i="20" s="1"/>
  <c r="Q18" i="4" a="1"/>
  <c r="Q18" i="4" s="1"/>
  <c r="S12" i="20" s="1" a="1"/>
  <c r="S12" i="20" s="1"/>
  <c r="AB18" i="4" a="1"/>
  <c r="AB18" i="4" s="1"/>
  <c r="AD12" i="20" s="1" a="1"/>
  <c r="AD12" i="20" s="1"/>
  <c r="AL18" i="4" a="1"/>
  <c r="AL18" i="4" s="1"/>
  <c r="AN12" i="20" s="1" a="1"/>
  <c r="AN12" i="20" s="1"/>
  <c r="I18" i="4" a="1"/>
  <c r="I18" i="4" s="1"/>
  <c r="K12" i="20" s="1" a="1"/>
  <c r="K12" i="20" s="1"/>
  <c r="T18" i="4" a="1"/>
  <c r="T18" i="4" s="1"/>
  <c r="V12" i="20" s="1" a="1"/>
  <c r="V12" i="20" s="1"/>
  <c r="AC18" i="4" a="1"/>
  <c r="AC18" i="4" s="1"/>
  <c r="AE12" i="20" s="1" a="1"/>
  <c r="AE12" i="20" s="1"/>
  <c r="AM18" i="4" a="1"/>
  <c r="AM18" i="4" s="1"/>
  <c r="AO12" i="20" s="1" a="1"/>
  <c r="AO12" i="20" s="1"/>
  <c r="J18" i="4" a="1"/>
  <c r="J18" i="4" s="1"/>
  <c r="L12" i="20" s="1" a="1"/>
  <c r="L12" i="20" s="1"/>
  <c r="U18" i="4" a="1"/>
  <c r="U18" i="4" s="1"/>
  <c r="W12" i="20" s="1" a="1"/>
  <c r="W12" i="20" s="1"/>
  <c r="AD18" i="4" a="1"/>
  <c r="AD18" i="4" s="1"/>
  <c r="AF12" i="20" s="1" a="1"/>
  <c r="AF12" i="20" s="1"/>
  <c r="N18" i="4" a="1"/>
  <c r="N18" i="4" s="1"/>
  <c r="P12" i="20" s="1" a="1"/>
  <c r="P12" i="20" s="1"/>
  <c r="W18" i="4" a="1"/>
  <c r="W18" i="4" s="1"/>
  <c r="Y12" i="20" s="1" a="1"/>
  <c r="Y12" i="20" s="1"/>
  <c r="AH18" i="4" a="1"/>
  <c r="AH18" i="4" s="1"/>
  <c r="AJ12" i="20" s="1" a="1"/>
  <c r="AJ12" i="20" s="1"/>
  <c r="K18" i="4" a="1"/>
  <c r="K18" i="4" s="1"/>
  <c r="M12" i="20" s="1" a="1"/>
  <c r="M12" i="20" s="1"/>
  <c r="AI18" i="4" a="1"/>
  <c r="AI18" i="4" s="1"/>
  <c r="AK12" i="20" s="1" a="1"/>
  <c r="AK12" i="20" s="1"/>
  <c r="O18" i="4" a="1"/>
  <c r="O18" i="4" s="1"/>
  <c r="Q12" i="20" s="1" a="1"/>
  <c r="Q12" i="20" s="1"/>
  <c r="V18" i="4" a="1"/>
  <c r="V18" i="4" s="1"/>
  <c r="X12" i="20" s="1" a="1"/>
  <c r="X12" i="20" s="1"/>
  <c r="D18" i="4" a="1"/>
  <c r="D18" i="4" s="1"/>
  <c r="F12" i="20" s="1" a="1"/>
  <c r="F12" i="20" s="1"/>
  <c r="AF18" i="4" a="1"/>
  <c r="AF18" i="4" s="1"/>
  <c r="AH12" i="20" s="1" a="1"/>
  <c r="AH12" i="20" s="1"/>
  <c r="Y18" i="4" a="1"/>
  <c r="Y18" i="4" s="1"/>
  <c r="AA12" i="20" s="1" a="1"/>
  <c r="AA12" i="20" s="1"/>
  <c r="C18" i="4" a="1"/>
  <c r="C18" i="4" s="1"/>
  <c r="E12" i="20" s="1" a="1"/>
  <c r="E12" i="20" s="1"/>
  <c r="P523" i="15"/>
  <c r="P467" i="15"/>
  <c r="D435" i="15" a="1"/>
  <c r="D435" i="15" s="1"/>
  <c r="P436" i="15"/>
  <c r="C435" i="15" a="1"/>
  <c r="C435" i="15" s="1"/>
  <c r="B435" i="15" a="1"/>
  <c r="B435" i="15" s="1"/>
  <c r="P386" i="15"/>
  <c r="P347" i="15"/>
  <c r="P307" i="15"/>
  <c r="P267" i="15"/>
  <c r="P227" i="15"/>
  <c r="C189" i="15" a="1"/>
  <c r="C189" i="15" s="1"/>
  <c r="B189" i="15" a="1"/>
  <c r="B189" i="15" s="1"/>
  <c r="D189" i="15" a="1"/>
  <c r="D189" i="15" s="1"/>
  <c r="P190" i="15"/>
  <c r="P154" i="15"/>
  <c r="P130" i="15"/>
  <c r="B63" i="15" a="1"/>
  <c r="B63" i="15" s="1"/>
  <c r="C63" i="15" a="1"/>
  <c r="C63" i="15" s="1"/>
  <c r="D63" i="15" a="1"/>
  <c r="D63" i="15" s="1"/>
  <c r="D103" i="15" a="1"/>
  <c r="D103" i="15" s="1"/>
  <c r="C103" i="15" a="1"/>
  <c r="C103" i="15" s="1"/>
  <c r="B103" i="15" a="1"/>
  <c r="B103" i="15" s="1"/>
  <c r="B142" i="15" a="1"/>
  <c r="B142" i="15" s="1"/>
  <c r="C142" i="15" a="1"/>
  <c r="C142" i="15" s="1"/>
  <c r="D142" i="15" a="1"/>
  <c r="D142" i="15" s="1"/>
  <c r="P24" i="15"/>
  <c r="B23" i="15" a="1"/>
  <c r="B23" i="15" s="1"/>
  <c r="C23" i="15" a="1"/>
  <c r="C23" i="15" s="1"/>
  <c r="D23" i="15" a="1"/>
  <c r="D23" i="15" s="1"/>
  <c r="K31" i="14"/>
  <c r="L31" i="14" s="1"/>
  <c r="B24" i="26" l="1" a="1"/>
  <c r="B24" i="26" s="1"/>
  <c r="F27" i="26" a="1"/>
  <c r="F27" i="26" s="1"/>
  <c r="F26" i="26" a="1"/>
  <c r="F26" i="26" s="1"/>
  <c r="D88" i="25"/>
  <c r="N88" i="25" s="1"/>
  <c r="E88" i="25"/>
  <c r="E81" i="25"/>
  <c r="D81" i="25"/>
  <c r="N81" i="25" s="1"/>
  <c r="D84" i="25"/>
  <c r="N84" i="25" s="1"/>
  <c r="E84" i="25"/>
  <c r="C85" i="25"/>
  <c r="B27" i="26" s="1" a="1"/>
  <c r="B27" i="26" s="1"/>
  <c r="C83" i="25"/>
  <c r="B30" i="26" s="1" a="1"/>
  <c r="B30" i="26" s="1"/>
  <c r="C92" i="25"/>
  <c r="B25" i="26" a="1"/>
  <c r="B25" i="26" s="1"/>
  <c r="O80" i="25"/>
  <c r="E79" i="25"/>
  <c r="D79" i="25"/>
  <c r="N79" i="25" s="1"/>
  <c r="B26" i="26" a="1"/>
  <c r="B26" i="26" s="1"/>
  <c r="E82" i="25"/>
  <c r="D82" i="25"/>
  <c r="N82" i="25" s="1"/>
  <c r="D47" i="25"/>
  <c r="N47" i="25" s="1"/>
  <c r="E47" i="25"/>
  <c r="E57" i="25"/>
  <c r="D57" i="25"/>
  <c r="N57" i="25" s="1"/>
  <c r="C90" i="25"/>
  <c r="C87" i="25"/>
  <c r="C89" i="25"/>
  <c r="T154" i="20" a="1"/>
  <c r="T154" i="20" s="1"/>
  <c r="CN30" i="2"/>
  <c r="CO30" i="2" s="1"/>
  <c r="CN15" i="2"/>
  <c r="CO15" i="2" s="1"/>
  <c r="E154" i="20" s="1" a="1"/>
  <c r="E154" i="20" s="1"/>
  <c r="AK154" i="20" a="1"/>
  <c r="AK154" i="20" s="1"/>
  <c r="CN47" i="2"/>
  <c r="CO47" i="2" s="1"/>
  <c r="CN21" i="2"/>
  <c r="CO21" i="2" s="1"/>
  <c r="K154" i="20" s="1" a="1"/>
  <c r="K154" i="20" s="1"/>
  <c r="CN51" i="2"/>
  <c r="CO51" i="2" s="1"/>
  <c r="AO154" i="20" s="1" a="1"/>
  <c r="AO154" i="20" s="1"/>
  <c r="CH45" i="2"/>
  <c r="CB45" i="2"/>
  <c r="CC45" i="2" s="1"/>
  <c r="J404" i="15" s="1" a="1"/>
  <c r="J404" i="15" s="1"/>
  <c r="CN38" i="2"/>
  <c r="CO38" i="2" s="1"/>
  <c r="AB154" i="20" s="1" a="1"/>
  <c r="AB154" i="20" s="1"/>
  <c r="CN36" i="2"/>
  <c r="CO36" i="2" s="1"/>
  <c r="Z154" i="20" s="1" a="1"/>
  <c r="Z154" i="20" s="1"/>
  <c r="BX36" i="2"/>
  <c r="BY36" i="2" s="1"/>
  <c r="Z124" i="20" s="1" a="1"/>
  <c r="Z124" i="20" s="1"/>
  <c r="CN33" i="2"/>
  <c r="CO33" i="2" s="1"/>
  <c r="W154" i="20" s="1" a="1"/>
  <c r="W154" i="20" s="1"/>
  <c r="CN19" i="2"/>
  <c r="CO19" i="2" s="1"/>
  <c r="I154" i="20" s="1" a="1"/>
  <c r="I154" i="20" s="1"/>
  <c r="CN28" i="2"/>
  <c r="CO28" i="2" s="1"/>
  <c r="R154" i="20" s="1" a="1"/>
  <c r="R154" i="20" s="1"/>
  <c r="CV36" i="2"/>
  <c r="CW36" i="2" s="1"/>
  <c r="J555" i="15" s="1" a="1"/>
  <c r="J555" i="15" s="1"/>
  <c r="CF36" i="2"/>
  <c r="CG36" i="2" s="1"/>
  <c r="Z134" i="20" s="1" a="1"/>
  <c r="Z134" i="20" s="1"/>
  <c r="B757" i="15"/>
  <c r="M756" i="15"/>
  <c r="N756" i="15" s="1"/>
  <c r="M715" i="15"/>
  <c r="N715" i="15" s="1"/>
  <c r="I717" i="15"/>
  <c r="B717" i="15"/>
  <c r="D1039" i="15"/>
  <c r="D1079" i="15" s="1"/>
  <c r="D1119" i="15" s="1"/>
  <c r="D1159" i="15" s="1"/>
  <c r="D1199" i="15" s="1"/>
  <c r="D1239" i="15" s="1"/>
  <c r="D1279" i="15" s="1"/>
  <c r="D1319" i="15" s="1"/>
  <c r="D1359" i="15" s="1"/>
  <c r="D999" i="15"/>
  <c r="D1052" i="15"/>
  <c r="D1092" i="15" s="1"/>
  <c r="D1132" i="15" s="1"/>
  <c r="D1172" i="15" s="1"/>
  <c r="D1212" i="15" s="1"/>
  <c r="D1252" i="15" s="1"/>
  <c r="D1292" i="15" s="1"/>
  <c r="D1332" i="15" s="1"/>
  <c r="D1372" i="15" s="1"/>
  <c r="D1012" i="15"/>
  <c r="D891" i="15"/>
  <c r="D931" i="15" s="1"/>
  <c r="D971" i="15" s="1"/>
  <c r="K465" i="15"/>
  <c r="CN50" i="2"/>
  <c r="CO50" i="2" s="1"/>
  <c r="AN154" i="20" s="1" a="1"/>
  <c r="AN154" i="20" s="1"/>
  <c r="CN49" i="2"/>
  <c r="CO49" i="2" s="1"/>
  <c r="AM154" i="20" s="1" a="1"/>
  <c r="AM154" i="20" s="1"/>
  <c r="CN48" i="2"/>
  <c r="CO48" i="2" s="1"/>
  <c r="AL154" i="20" s="1" a="1"/>
  <c r="AL154" i="20" s="1"/>
  <c r="CN46" i="2"/>
  <c r="CO46" i="2" s="1"/>
  <c r="AJ154" i="20" s="1" a="1"/>
  <c r="AJ154" i="20" s="1"/>
  <c r="CN44" i="2"/>
  <c r="CO44" i="2" s="1"/>
  <c r="AH154" i="20" s="1" a="1"/>
  <c r="AH154" i="20" s="1"/>
  <c r="CN43" i="2"/>
  <c r="CO43" i="2" s="1"/>
  <c r="AG154" i="20" s="1" a="1"/>
  <c r="AG154" i="20" s="1"/>
  <c r="CN42" i="2"/>
  <c r="CO42" i="2" s="1"/>
  <c r="AF154" i="20" s="1" a="1"/>
  <c r="AF154" i="20" s="1"/>
  <c r="CN41" i="2"/>
  <c r="CO41" i="2" s="1"/>
  <c r="AE154" i="20" s="1" a="1"/>
  <c r="AE154" i="20" s="1"/>
  <c r="CN40" i="2"/>
  <c r="CO40" i="2" s="1"/>
  <c r="AD154" i="20" s="1" a="1"/>
  <c r="AD154" i="20" s="1"/>
  <c r="CN39" i="2"/>
  <c r="CO39" i="2" s="1"/>
  <c r="AC154" i="20" s="1" a="1"/>
  <c r="AC154" i="20" s="1"/>
  <c r="CN37" i="2"/>
  <c r="CO37" i="2" s="1"/>
  <c r="AA154" i="20" s="1" a="1"/>
  <c r="AA154" i="20" s="1"/>
  <c r="CN35" i="2"/>
  <c r="CO35" i="2" s="1"/>
  <c r="Y154" i="20" s="1" a="1"/>
  <c r="Y154" i="20" s="1"/>
  <c r="CN34" i="2"/>
  <c r="CO34" i="2" s="1"/>
  <c r="X154" i="20" s="1" a="1"/>
  <c r="X154" i="20" s="1"/>
  <c r="CN32" i="2"/>
  <c r="CO32" i="2" s="1"/>
  <c r="V154" i="20" s="1" a="1"/>
  <c r="V154" i="20" s="1"/>
  <c r="CN31" i="2"/>
  <c r="CO31" i="2" s="1"/>
  <c r="U154" i="20" s="1" a="1"/>
  <c r="U154" i="20" s="1"/>
  <c r="CN29" i="2"/>
  <c r="CO29" i="2" s="1"/>
  <c r="S154" i="20" s="1" a="1"/>
  <c r="S154" i="20" s="1"/>
  <c r="CN27" i="2"/>
  <c r="CO27" i="2" s="1"/>
  <c r="Q154" i="20" s="1" a="1"/>
  <c r="Q154" i="20" s="1"/>
  <c r="CN26" i="2"/>
  <c r="CO26" i="2" s="1"/>
  <c r="P154" i="20" s="1" a="1"/>
  <c r="P154" i="20" s="1"/>
  <c r="CN25" i="2"/>
  <c r="CO25" i="2" s="1"/>
  <c r="O154" i="20" s="1" a="1"/>
  <c r="O154" i="20" s="1"/>
  <c r="CN24" i="2"/>
  <c r="CO24" i="2" s="1"/>
  <c r="N154" i="20" s="1" a="1"/>
  <c r="N154" i="20" s="1"/>
  <c r="CN23" i="2"/>
  <c r="CO23" i="2" s="1"/>
  <c r="M154" i="20" s="1" a="1"/>
  <c r="M154" i="20" s="1"/>
  <c r="CN22" i="2"/>
  <c r="CO22" i="2" s="1"/>
  <c r="L154" i="20" s="1" a="1"/>
  <c r="L154" i="20" s="1"/>
  <c r="S340" i="19"/>
  <c r="C266" i="15" a="1"/>
  <c r="C266" i="15" s="1"/>
  <c r="K345" i="15"/>
  <c r="CN20" i="2"/>
  <c r="CO20" i="2" s="1"/>
  <c r="J154" i="20" s="1" a="1"/>
  <c r="J154" i="20" s="1"/>
  <c r="Q494" i="19"/>
  <c r="K225" i="15"/>
  <c r="CN18" i="2"/>
  <c r="CO18" i="2" s="1"/>
  <c r="H154" i="20" s="1" a="1"/>
  <c r="H154" i="20" s="1"/>
  <c r="CN17" i="2"/>
  <c r="CO17" i="2" s="1"/>
  <c r="G154" i="20" s="1" a="1"/>
  <c r="G154" i="20" s="1"/>
  <c r="S1033" i="19"/>
  <c r="R340" i="19"/>
  <c r="K384" i="15"/>
  <c r="D266" i="15" a="1"/>
  <c r="D266" i="15" s="1"/>
  <c r="R1033" i="19"/>
  <c r="CN16" i="2"/>
  <c r="CO16" i="2" s="1"/>
  <c r="F154" i="20" s="1" a="1"/>
  <c r="F154" i="20" s="1"/>
  <c r="Q1033" i="19"/>
  <c r="DL36" i="2"/>
  <c r="DM36" i="2" s="1"/>
  <c r="X24" i="4" a="1"/>
  <c r="X24" i="4" s="1"/>
  <c r="CL45" i="2"/>
  <c r="DJ45" i="2"/>
  <c r="DF45" i="2"/>
  <c r="DH45" i="2" s="1"/>
  <c r="DI45" i="2" s="1"/>
  <c r="J164" i="15" s="1" a="1"/>
  <c r="J164" i="15" s="1"/>
  <c r="BB45" i="2"/>
  <c r="M269" i="15" a="1"/>
  <c r="M269" i="15" s="1"/>
  <c r="R25" i="4" a="1"/>
  <c r="R25" i="4" s="1"/>
  <c r="CT45" i="2"/>
  <c r="CX45" i="2"/>
  <c r="CZ45" i="2" s="1"/>
  <c r="DA45" i="2" s="1"/>
  <c r="BV45" i="2"/>
  <c r="CD45" i="2"/>
  <c r="CF45" i="2" s="1"/>
  <c r="CG45" i="2" s="1"/>
  <c r="Q340" i="19"/>
  <c r="AG18" i="4" a="1"/>
  <c r="AG18" i="4" s="1"/>
  <c r="AI12" i="20" s="1" a="1"/>
  <c r="AI12" i="20" s="1"/>
  <c r="M107" i="19"/>
  <c r="O107" i="19"/>
  <c r="N107" i="19"/>
  <c r="N723" i="19"/>
  <c r="C385" i="15" s="1" a="1"/>
  <c r="C385" i="15" s="1"/>
  <c r="M723" i="19"/>
  <c r="B385" i="15" s="1" a="1"/>
  <c r="B385" i="15" s="1"/>
  <c r="O723" i="19"/>
  <c r="D385" i="15" s="1" a="1"/>
  <c r="D385" i="15" s="1"/>
  <c r="M416" i="19"/>
  <c r="B226" i="15" s="1" a="1"/>
  <c r="B226" i="15" s="1"/>
  <c r="N416" i="19"/>
  <c r="C226" i="15" s="1" a="1"/>
  <c r="C226" i="15" s="1"/>
  <c r="O416" i="19"/>
  <c r="D226" i="15" s="1" a="1"/>
  <c r="D226" i="15" s="1"/>
  <c r="O801" i="19"/>
  <c r="S802" i="19" s="1"/>
  <c r="N801" i="19"/>
  <c r="R802" i="19" s="1"/>
  <c r="M801" i="19"/>
  <c r="Q802" i="19" s="1"/>
  <c r="N494" i="19"/>
  <c r="C267" i="15" s="1" a="1"/>
  <c r="C267" i="15" s="1"/>
  <c r="O494" i="19"/>
  <c r="D267" i="15" s="1" a="1"/>
  <c r="D267" i="15" s="1"/>
  <c r="M494" i="19"/>
  <c r="B267" i="15" s="1" a="1"/>
  <c r="B267" i="15" s="1"/>
  <c r="M878" i="19"/>
  <c r="B466" i="15" s="1" a="1"/>
  <c r="B466" i="15" s="1"/>
  <c r="O878" i="19"/>
  <c r="D466" i="15" s="1" a="1"/>
  <c r="D466" i="15" s="1"/>
  <c r="N878" i="19"/>
  <c r="C466" i="15" s="1" a="1"/>
  <c r="C466" i="15" s="1"/>
  <c r="Q186" i="19"/>
  <c r="N186" i="19"/>
  <c r="M186" i="19"/>
  <c r="O186" i="19"/>
  <c r="S186" i="19"/>
  <c r="R263" i="19"/>
  <c r="C146" i="15" a="1"/>
  <c r="C146" i="15" s="1"/>
  <c r="R186" i="19"/>
  <c r="O32" i="19"/>
  <c r="M32" i="19"/>
  <c r="N32" i="19"/>
  <c r="S263" i="19"/>
  <c r="D146" i="15" a="1"/>
  <c r="D146" i="15" s="1"/>
  <c r="M263" i="19"/>
  <c r="B147" i="15" s="1" a="1"/>
  <c r="B147" i="15" s="1"/>
  <c r="O263" i="19"/>
  <c r="D147" i="15" s="1" a="1"/>
  <c r="D147" i="15" s="1"/>
  <c r="N263" i="19"/>
  <c r="C147" i="15" s="1" a="1"/>
  <c r="C147" i="15" s="1"/>
  <c r="O340" i="19"/>
  <c r="D187" i="15" s="1" a="1"/>
  <c r="D187" i="15" s="1"/>
  <c r="M340" i="19"/>
  <c r="B187" i="15" s="1" a="1"/>
  <c r="B187" i="15" s="1"/>
  <c r="N340" i="19"/>
  <c r="C187" i="15" s="1" a="1"/>
  <c r="C187" i="15" s="1"/>
  <c r="M954" i="19"/>
  <c r="N954" i="19"/>
  <c r="O954" i="19"/>
  <c r="Q263" i="19"/>
  <c r="B146" i="15" a="1"/>
  <c r="B146" i="15" s="1"/>
  <c r="M569" i="19"/>
  <c r="B305" i="15" s="1" a="1"/>
  <c r="B305" i="15" s="1"/>
  <c r="O569" i="19"/>
  <c r="D305" i="15" s="1" a="1"/>
  <c r="D305" i="15" s="1"/>
  <c r="N569" i="19"/>
  <c r="C305" i="15" s="1" a="1"/>
  <c r="C305" i="15" s="1"/>
  <c r="O647" i="19"/>
  <c r="D346" i="15" s="1" a="1"/>
  <c r="D346" i="15" s="1"/>
  <c r="M647" i="19"/>
  <c r="B346" i="15" s="1" a="1"/>
  <c r="B346" i="15" s="1"/>
  <c r="N647" i="19"/>
  <c r="C346" i="15" s="1" a="1"/>
  <c r="C346" i="15" s="1"/>
  <c r="O1033" i="19"/>
  <c r="M1033" i="19"/>
  <c r="N1033" i="19"/>
  <c r="K435" i="15"/>
  <c r="K63" i="15"/>
  <c r="K103" i="15"/>
  <c r="C55" i="25"/>
  <c r="CQ53" i="2"/>
  <c r="CQ52" i="2"/>
  <c r="CP52" i="2" s="1"/>
  <c r="CR52" i="2" s="1"/>
  <c r="CS52" i="2" s="1"/>
  <c r="CQ51" i="2"/>
  <c r="CP51" i="2" s="1"/>
  <c r="CQ50" i="2"/>
  <c r="CP50" i="2" s="1"/>
  <c r="CQ49" i="2"/>
  <c r="CP49" i="2" s="1"/>
  <c r="CQ48" i="2"/>
  <c r="CP48" i="2" s="1"/>
  <c r="CQ47" i="2"/>
  <c r="CP47" i="2" s="1"/>
  <c r="CQ46" i="2"/>
  <c r="CP46" i="2" s="1"/>
  <c r="CQ45" i="2"/>
  <c r="CP45" i="2" s="1"/>
  <c r="CQ44" i="2"/>
  <c r="CP44" i="2" s="1"/>
  <c r="CQ43" i="2"/>
  <c r="CP43" i="2" s="1"/>
  <c r="CQ42" i="2"/>
  <c r="CP42" i="2" s="1"/>
  <c r="CQ41" i="2"/>
  <c r="CP41" i="2" s="1"/>
  <c r="CQ40" i="2"/>
  <c r="CP40" i="2" s="1"/>
  <c r="CQ39" i="2"/>
  <c r="CP39" i="2" s="1"/>
  <c r="CQ38" i="2"/>
  <c r="CP38" i="2" s="1"/>
  <c r="CQ37" i="2"/>
  <c r="CP37" i="2" s="1"/>
  <c r="CQ36" i="2"/>
  <c r="CP36" i="2" s="1"/>
  <c r="CQ35" i="2"/>
  <c r="CP35" i="2" s="1"/>
  <c r="CQ34" i="2"/>
  <c r="CP34" i="2" s="1"/>
  <c r="CQ33" i="2"/>
  <c r="CP33" i="2" s="1"/>
  <c r="CQ32" i="2"/>
  <c r="CP32" i="2" s="1"/>
  <c r="CQ31" i="2"/>
  <c r="CP31" i="2" s="1"/>
  <c r="CQ30" i="2"/>
  <c r="CP30" i="2" s="1"/>
  <c r="CQ29" i="2"/>
  <c r="CP29" i="2" s="1"/>
  <c r="CQ28" i="2"/>
  <c r="CP28" i="2" s="1"/>
  <c r="CQ27" i="2"/>
  <c r="CP27" i="2" s="1"/>
  <c r="CQ26" i="2"/>
  <c r="CP26" i="2" s="1"/>
  <c r="CQ25" i="2"/>
  <c r="CP25" i="2" s="1"/>
  <c r="CQ24" i="2"/>
  <c r="CP24" i="2" s="1"/>
  <c r="CQ23" i="2"/>
  <c r="CP23" i="2" s="1"/>
  <c r="CQ22" i="2"/>
  <c r="CP22" i="2" s="1"/>
  <c r="CQ20" i="2"/>
  <c r="CP20" i="2" s="1"/>
  <c r="CQ14" i="2"/>
  <c r="CQ21" i="2"/>
  <c r="CP21" i="2" s="1"/>
  <c r="CQ19" i="2"/>
  <c r="CP19" i="2" s="1"/>
  <c r="CQ17" i="2"/>
  <c r="CP17" i="2" s="1"/>
  <c r="CQ15" i="2"/>
  <c r="CP15" i="2" s="1"/>
  <c r="CQ18" i="2"/>
  <c r="CP18" i="2" s="1"/>
  <c r="CQ16" i="2"/>
  <c r="CP16" i="2" s="1"/>
  <c r="C155" i="22"/>
  <c r="C174" i="22"/>
  <c r="O153" i="22"/>
  <c r="N155" i="22"/>
  <c r="Q173" i="22"/>
  <c r="B798" i="15"/>
  <c r="J716" i="15"/>
  <c r="M716" i="15" s="1"/>
  <c r="N716" i="15" s="1"/>
  <c r="F717" i="15"/>
  <c r="F757" i="15" s="1"/>
  <c r="F797" i="15" s="1"/>
  <c r="M797" i="15" s="1"/>
  <c r="N797" i="15" s="1"/>
  <c r="P569" i="15"/>
  <c r="C719" i="15"/>
  <c r="C759" i="15" s="1"/>
  <c r="C799" i="15" s="1"/>
  <c r="A22" i="4" a="1"/>
  <c r="A22" i="4" s="1"/>
  <c r="P524" i="15"/>
  <c r="P468" i="15"/>
  <c r="P437" i="15"/>
  <c r="P387" i="15"/>
  <c r="P348" i="15"/>
  <c r="P308" i="15"/>
  <c r="P268" i="15"/>
  <c r="P228" i="15"/>
  <c r="P191" i="15"/>
  <c r="P155" i="15"/>
  <c r="P131" i="15"/>
  <c r="C64" i="15" a="1"/>
  <c r="C64" i="15" s="1"/>
  <c r="D64" i="15" a="1"/>
  <c r="D64" i="15" s="1"/>
  <c r="B64" i="15" a="1"/>
  <c r="B64" i="15" s="1"/>
  <c r="D143" i="15" a="1"/>
  <c r="D143" i="15" s="1"/>
  <c r="C143" i="15" a="1"/>
  <c r="C143" i="15" s="1"/>
  <c r="B143" i="15" a="1"/>
  <c r="B143" i="15" s="1"/>
  <c r="D104" i="15" a="1"/>
  <c r="D104" i="15" s="1"/>
  <c r="B104" i="15" a="1"/>
  <c r="B104" i="15" s="1"/>
  <c r="C104" i="15" a="1"/>
  <c r="C104" i="15" s="1"/>
  <c r="P25" i="15"/>
  <c r="C24" i="15" a="1"/>
  <c r="C24" i="15" s="1"/>
  <c r="D24" i="15" a="1"/>
  <c r="D24" i="15" s="1"/>
  <c r="B24" i="15" a="1"/>
  <c r="B24" i="15" s="1"/>
  <c r="B29" i="26" l="1" a="1"/>
  <c r="B29" i="26" s="1"/>
  <c r="F35" i="26" a="1"/>
  <c r="F35" i="26" s="1"/>
  <c r="F34" i="26" a="1"/>
  <c r="F34" i="26" s="1"/>
  <c r="H26" i="26" a="1"/>
  <c r="H26" i="26" s="1"/>
  <c r="H25" i="26" a="1"/>
  <c r="H25" i="26" s="1"/>
  <c r="H27" i="26" a="1"/>
  <c r="H27" i="26" s="1"/>
  <c r="D26" i="26" a="1"/>
  <c r="D26" i="26" s="1"/>
  <c r="O79" i="25"/>
  <c r="D30" i="26" a="1"/>
  <c r="D30" i="26" s="1"/>
  <c r="O82" i="25"/>
  <c r="D29" i="26" a="1"/>
  <c r="D29" i="26" s="1"/>
  <c r="O81" i="25"/>
  <c r="O88" i="25"/>
  <c r="P80" i="25" s="1"/>
  <c r="Q80" i="25" s="1"/>
  <c r="D25" i="26" a="1"/>
  <c r="D25" i="26" s="1"/>
  <c r="D55" i="25"/>
  <c r="N55" i="25" s="1"/>
  <c r="H34" i="26" s="1" a="1"/>
  <c r="H34" i="26" s="1"/>
  <c r="E55" i="25"/>
  <c r="O84" i="25"/>
  <c r="D92" i="25"/>
  <c r="N92" i="25" s="1"/>
  <c r="E92" i="25"/>
  <c r="D83" i="25"/>
  <c r="N83" i="25" s="1"/>
  <c r="E83" i="25"/>
  <c r="C91" i="25"/>
  <c r="B31" i="26" a="1"/>
  <c r="B31" i="26" s="1"/>
  <c r="E85" i="25"/>
  <c r="D85" i="25"/>
  <c r="N85" i="25" s="1"/>
  <c r="D27" i="26" s="1" a="1"/>
  <c r="D27" i="26" s="1"/>
  <c r="B35" i="26" a="1"/>
  <c r="B35" i="26" s="1"/>
  <c r="D90" i="25"/>
  <c r="N90" i="25" s="1"/>
  <c r="E90" i="25"/>
  <c r="O93" i="25"/>
  <c r="D89" i="25"/>
  <c r="N89" i="25" s="1"/>
  <c r="E89" i="25"/>
  <c r="D87" i="25"/>
  <c r="N87" i="25" s="1"/>
  <c r="E87" i="25"/>
  <c r="AB164" i="20" a="1"/>
  <c r="AB164" i="20" s="1"/>
  <c r="CR38" i="2"/>
  <c r="CS38" i="2" s="1"/>
  <c r="CN45" i="2"/>
  <c r="CO45" i="2" s="1"/>
  <c r="AI154" i="20" s="1" a="1"/>
  <c r="AI154" i="20" s="1"/>
  <c r="CR33" i="2"/>
  <c r="CS33" i="2" s="1"/>
  <c r="W164" i="20" s="1" a="1"/>
  <c r="W164" i="20" s="1"/>
  <c r="J564" i="15" a="1"/>
  <c r="J564" i="15" s="1"/>
  <c r="K564" i="15" s="1"/>
  <c r="CV45" i="2"/>
  <c r="CW45" i="2" s="1"/>
  <c r="CR47" i="2"/>
  <c r="CS47" i="2" s="1"/>
  <c r="AK164" i="20" s="1" a="1"/>
  <c r="AK164" i="20" s="1"/>
  <c r="BX45" i="2"/>
  <c r="BY45" i="2" s="1"/>
  <c r="AI124" i="20" s="1" a="1"/>
  <c r="AI124" i="20" s="1"/>
  <c r="CR15" i="2"/>
  <c r="CS15" i="2" s="1"/>
  <c r="E164" i="20" s="1" a="1"/>
  <c r="E164" i="20" s="1"/>
  <c r="CR21" i="2"/>
  <c r="CS21" i="2" s="1"/>
  <c r="K164" i="20" s="1" a="1"/>
  <c r="K164" i="20" s="1"/>
  <c r="CR51" i="2"/>
  <c r="CS51" i="2" s="1"/>
  <c r="AO164" i="20" s="1" a="1"/>
  <c r="AO164" i="20" s="1"/>
  <c r="CR19" i="2"/>
  <c r="CS19" i="2" s="1"/>
  <c r="I164" i="20" s="1" a="1"/>
  <c r="I164" i="20" s="1"/>
  <c r="CJ45" i="2"/>
  <c r="CK45" i="2" s="1"/>
  <c r="AI144" i="20" s="1" a="1"/>
  <c r="AI144" i="20" s="1"/>
  <c r="CR30" i="2"/>
  <c r="CS30" i="2" s="1"/>
  <c r="T164" i="20" s="1" a="1"/>
  <c r="T164" i="20" s="1"/>
  <c r="CR28" i="2"/>
  <c r="CS28" i="2" s="1"/>
  <c r="R164" i="20" s="1" a="1"/>
  <c r="R164" i="20" s="1"/>
  <c r="CR36" i="2"/>
  <c r="CS36" i="2" s="1"/>
  <c r="Z164" i="20" s="1" a="1"/>
  <c r="Z164" i="20" s="1"/>
  <c r="CR45" i="2"/>
  <c r="CS45" i="2" s="1"/>
  <c r="AI164" i="20" s="1" a="1"/>
  <c r="AI164" i="20" s="1"/>
  <c r="B758" i="15"/>
  <c r="M757" i="15"/>
  <c r="N757" i="15" s="1"/>
  <c r="I718" i="15"/>
  <c r="B718" i="15"/>
  <c r="D1051" i="15"/>
  <c r="D1091" i="15" s="1"/>
  <c r="D1131" i="15" s="1"/>
  <c r="D1171" i="15" s="1"/>
  <c r="D1211" i="15" s="1"/>
  <c r="D1251" i="15" s="1"/>
  <c r="D1291" i="15" s="1"/>
  <c r="D1331" i="15" s="1"/>
  <c r="D1371" i="15" s="1"/>
  <c r="D1011" i="15"/>
  <c r="K385" i="15"/>
  <c r="CR50" i="2"/>
  <c r="CS50" i="2" s="1"/>
  <c r="AN164" i="20" s="1" a="1"/>
  <c r="AN164" i="20" s="1"/>
  <c r="CR49" i="2"/>
  <c r="CS49" i="2" s="1"/>
  <c r="AM164" i="20" s="1" a="1"/>
  <c r="AM164" i="20" s="1"/>
  <c r="CR48" i="2"/>
  <c r="CS48" i="2" s="1"/>
  <c r="AL164" i="20" s="1" a="1"/>
  <c r="AL164" i="20" s="1"/>
  <c r="CR46" i="2"/>
  <c r="CS46" i="2" s="1"/>
  <c r="AJ164" i="20" s="1" a="1"/>
  <c r="AJ164" i="20" s="1"/>
  <c r="CR44" i="2"/>
  <c r="CS44" i="2" s="1"/>
  <c r="AH164" i="20" s="1" a="1"/>
  <c r="AH164" i="20" s="1"/>
  <c r="CR43" i="2"/>
  <c r="CS43" i="2" s="1"/>
  <c r="AG164" i="20" s="1" a="1"/>
  <c r="AG164" i="20" s="1"/>
  <c r="CR42" i="2"/>
  <c r="CS42" i="2" s="1"/>
  <c r="AF164" i="20" s="1" a="1"/>
  <c r="AF164" i="20" s="1"/>
  <c r="CR41" i="2"/>
  <c r="CS41" i="2" s="1"/>
  <c r="AE164" i="20" s="1" a="1"/>
  <c r="AE164" i="20" s="1"/>
  <c r="CR40" i="2"/>
  <c r="CS40" i="2" s="1"/>
  <c r="AD164" i="20" s="1" a="1"/>
  <c r="AD164" i="20" s="1"/>
  <c r="CR39" i="2"/>
  <c r="CS39" i="2" s="1"/>
  <c r="AC164" i="20" s="1" a="1"/>
  <c r="AC164" i="20" s="1"/>
  <c r="CR37" i="2"/>
  <c r="CS37" i="2" s="1"/>
  <c r="AA164" i="20" s="1" a="1"/>
  <c r="AA164" i="20" s="1"/>
  <c r="CR35" i="2"/>
  <c r="CS35" i="2" s="1"/>
  <c r="Y164" i="20" s="1" a="1"/>
  <c r="Y164" i="20" s="1"/>
  <c r="CR34" i="2"/>
  <c r="CS34" i="2" s="1"/>
  <c r="X164" i="20" s="1" a="1"/>
  <c r="X164" i="20" s="1"/>
  <c r="CR32" i="2"/>
  <c r="CS32" i="2" s="1"/>
  <c r="V164" i="20" s="1" a="1"/>
  <c r="V164" i="20" s="1"/>
  <c r="CR31" i="2"/>
  <c r="CS31" i="2" s="1"/>
  <c r="U164" i="20" s="1" a="1"/>
  <c r="U164" i="20" s="1"/>
  <c r="CR29" i="2"/>
  <c r="CS29" i="2" s="1"/>
  <c r="S164" i="20" s="1" a="1"/>
  <c r="S164" i="20" s="1"/>
  <c r="CR27" i="2"/>
  <c r="CS27" i="2" s="1"/>
  <c r="Q164" i="20" s="1" a="1"/>
  <c r="Q164" i="20" s="1"/>
  <c r="CR26" i="2"/>
  <c r="CS26" i="2" s="1"/>
  <c r="P164" i="20" s="1" a="1"/>
  <c r="P164" i="20" s="1"/>
  <c r="CR25" i="2"/>
  <c r="CS25" i="2" s="1"/>
  <c r="O164" i="20" s="1" a="1"/>
  <c r="O164" i="20" s="1"/>
  <c r="CR24" i="2"/>
  <c r="CS24" i="2" s="1"/>
  <c r="N164" i="20" s="1" a="1"/>
  <c r="N164" i="20" s="1"/>
  <c r="N266" i="15"/>
  <c r="S648" i="19"/>
  <c r="CR23" i="2"/>
  <c r="CS23" i="2" s="1"/>
  <c r="M164" i="20" s="1" a="1"/>
  <c r="M164" i="20" s="1"/>
  <c r="CR22" i="2"/>
  <c r="CS22" i="2" s="1"/>
  <c r="L164" i="20" s="1" a="1"/>
  <c r="L164" i="20" s="1"/>
  <c r="Q648" i="19"/>
  <c r="CR20" i="2"/>
  <c r="CS20" i="2" s="1"/>
  <c r="J164" i="20" s="1" a="1"/>
  <c r="J164" i="20" s="1"/>
  <c r="CR18" i="2"/>
  <c r="CS18" i="2" s="1"/>
  <c r="H164" i="20" s="1" a="1"/>
  <c r="H164" i="20" s="1"/>
  <c r="S879" i="19"/>
  <c r="K466" i="15"/>
  <c r="R879" i="19"/>
  <c r="R417" i="19"/>
  <c r="CR17" i="2"/>
  <c r="CS17" i="2" s="1"/>
  <c r="G164" i="20" s="1" a="1"/>
  <c r="G164" i="20" s="1"/>
  <c r="Q879" i="19"/>
  <c r="S417" i="19"/>
  <c r="CR16" i="2"/>
  <c r="CS16" i="2" s="1"/>
  <c r="F164" i="20" s="1" a="1"/>
  <c r="F164" i="20" s="1"/>
  <c r="R648" i="19"/>
  <c r="AI134" i="20" a="1"/>
  <c r="AI134" i="20" s="1"/>
  <c r="C45" i="22" a="1"/>
  <c r="M275" i="15" a="1"/>
  <c r="M275" i="15" s="1"/>
  <c r="X25" i="4" a="1"/>
  <c r="X25" i="4" s="1"/>
  <c r="Q417" i="19"/>
  <c r="DL45" i="2"/>
  <c r="DM45" i="2" s="1"/>
  <c r="AG24" i="4" a="1"/>
  <c r="AG24" i="4" s="1"/>
  <c r="N267" i="15"/>
  <c r="K226" i="15"/>
  <c r="N108" i="19"/>
  <c r="M108" i="19"/>
  <c r="O108" i="19"/>
  <c r="K146" i="15"/>
  <c r="O724" i="19"/>
  <c r="D386" i="15" s="1" a="1"/>
  <c r="D386" i="15" s="1"/>
  <c r="N724" i="19"/>
  <c r="C386" i="15" s="1" a="1"/>
  <c r="C386" i="15" s="1"/>
  <c r="M724" i="19"/>
  <c r="B386" i="15" s="1" a="1"/>
  <c r="B386" i="15" s="1"/>
  <c r="N802" i="19"/>
  <c r="C427" i="15" s="1" a="1"/>
  <c r="C427" i="15" s="1"/>
  <c r="O802" i="19"/>
  <c r="D427" i="15" s="1" a="1"/>
  <c r="D427" i="15" s="1"/>
  <c r="M802" i="19"/>
  <c r="B427" i="15" s="1" a="1"/>
  <c r="B427" i="15" s="1"/>
  <c r="O495" i="19"/>
  <c r="D268" i="15" s="1" a="1"/>
  <c r="D268" i="15" s="1"/>
  <c r="M495" i="19"/>
  <c r="B268" i="15" s="1" a="1"/>
  <c r="B268" i="15" s="1"/>
  <c r="N495" i="19"/>
  <c r="C268" i="15" s="1" a="1"/>
  <c r="C268" i="15" s="1"/>
  <c r="N1034" i="19"/>
  <c r="M1034" i="19"/>
  <c r="O1034" i="19"/>
  <c r="M187" i="19"/>
  <c r="O187" i="19"/>
  <c r="N187" i="19"/>
  <c r="N570" i="19"/>
  <c r="C306" i="15" s="1" a="1"/>
  <c r="C306" i="15" s="1"/>
  <c r="O570" i="19"/>
  <c r="D306" i="15" s="1" a="1"/>
  <c r="D306" i="15" s="1"/>
  <c r="M570" i="19"/>
  <c r="B306" i="15" s="1" a="1"/>
  <c r="B306" i="15" s="1"/>
  <c r="N264" i="19"/>
  <c r="O264" i="19"/>
  <c r="M264" i="19"/>
  <c r="O648" i="19"/>
  <c r="D347" i="15" s="1" a="1"/>
  <c r="D347" i="15" s="1"/>
  <c r="N648" i="19"/>
  <c r="C347" i="15" s="1" a="1"/>
  <c r="C347" i="15" s="1"/>
  <c r="M648" i="19"/>
  <c r="B347" i="15" s="1" a="1"/>
  <c r="B347" i="15" s="1"/>
  <c r="K147" i="15"/>
  <c r="N33" i="19"/>
  <c r="O33" i="19"/>
  <c r="M33" i="19"/>
  <c r="O341" i="19"/>
  <c r="D188" i="15" s="1" a="1"/>
  <c r="D188" i="15" s="1"/>
  <c r="N341" i="19"/>
  <c r="C188" i="15" s="1" a="1"/>
  <c r="C188" i="15" s="1"/>
  <c r="M341" i="19"/>
  <c r="B188" i="15" s="1" a="1"/>
  <c r="B188" i="15" s="1"/>
  <c r="M879" i="19"/>
  <c r="B467" i="15" s="1" a="1"/>
  <c r="B467" i="15" s="1"/>
  <c r="N879" i="19"/>
  <c r="C467" i="15" s="1" a="1"/>
  <c r="C467" i="15" s="1"/>
  <c r="O879" i="19"/>
  <c r="D467" i="15" s="1" a="1"/>
  <c r="D467" i="15" s="1"/>
  <c r="O417" i="19"/>
  <c r="D227" i="15" s="1" a="1"/>
  <c r="D227" i="15" s="1"/>
  <c r="N417" i="19"/>
  <c r="C227" i="15" s="1" a="1"/>
  <c r="C227" i="15" s="1"/>
  <c r="M417" i="19"/>
  <c r="B227" i="15" s="1" a="1"/>
  <c r="B227" i="15" s="1"/>
  <c r="K346" i="15"/>
  <c r="M955" i="19"/>
  <c r="Q956" i="19" s="1"/>
  <c r="O955" i="19"/>
  <c r="S956" i="19" s="1"/>
  <c r="N955" i="19"/>
  <c r="R956" i="19" s="1"/>
  <c r="K104" i="15"/>
  <c r="K64" i="15"/>
  <c r="P153" i="22"/>
  <c r="O155" i="22"/>
  <c r="R173" i="22"/>
  <c r="B799" i="15"/>
  <c r="J717" i="15"/>
  <c r="M717" i="15" s="1"/>
  <c r="N717" i="15" s="1"/>
  <c r="F718" i="15"/>
  <c r="F758" i="15" s="1"/>
  <c r="F798" i="15" s="1"/>
  <c r="M798" i="15" s="1"/>
  <c r="N798" i="15" s="1"/>
  <c r="P570" i="15"/>
  <c r="C720" i="15"/>
  <c r="C760" i="15" s="1"/>
  <c r="C800" i="15" s="1"/>
  <c r="A28" i="4" a="1"/>
  <c r="A28" i="4" s="1"/>
  <c r="P525" i="15"/>
  <c r="B524" i="15" a="1"/>
  <c r="B524" i="15" s="1"/>
  <c r="D524" i="15" a="1"/>
  <c r="D524" i="15" s="1"/>
  <c r="C524" i="15" a="1"/>
  <c r="C524" i="15" s="1"/>
  <c r="P469" i="15"/>
  <c r="P438" i="15"/>
  <c r="P388" i="15"/>
  <c r="P349" i="15"/>
  <c r="P309" i="15"/>
  <c r="P269" i="15"/>
  <c r="P229" i="15"/>
  <c r="P192" i="15"/>
  <c r="D155" i="15" a="1"/>
  <c r="D155" i="15" s="1"/>
  <c r="B155" i="15" a="1"/>
  <c r="B155" i="15" s="1"/>
  <c r="P156" i="15"/>
  <c r="C155" i="15" a="1"/>
  <c r="C155" i="15" s="1"/>
  <c r="D144" i="15" a="1"/>
  <c r="D144" i="15" s="1"/>
  <c r="C144" i="15" a="1"/>
  <c r="C144" i="15" s="1"/>
  <c r="B144" i="15" a="1"/>
  <c r="B144" i="15" s="1"/>
  <c r="B65" i="15" a="1"/>
  <c r="B65" i="15" s="1"/>
  <c r="C65" i="15" a="1"/>
  <c r="C65" i="15" s="1"/>
  <c r="D65" i="15" a="1"/>
  <c r="D65" i="15" s="1"/>
  <c r="D105" i="15" a="1"/>
  <c r="D105" i="15" s="1"/>
  <c r="C105" i="15" a="1"/>
  <c r="C105" i="15" s="1"/>
  <c r="B105" i="15" a="1"/>
  <c r="B105" i="15" s="1"/>
  <c r="P26" i="15"/>
  <c r="B25" i="15" a="1"/>
  <c r="B25" i="15" s="1"/>
  <c r="C25" i="15" a="1"/>
  <c r="C25" i="15" s="1"/>
  <c r="D25" i="15" a="1"/>
  <c r="D25" i="15" s="1"/>
  <c r="S725" i="19" l="1"/>
  <c r="D31" i="26" a="1"/>
  <c r="D31" i="26" s="1"/>
  <c r="H35" i="26" a="1"/>
  <c r="H35" i="26" s="1"/>
  <c r="O90" i="25"/>
  <c r="P82" i="25" s="1"/>
  <c r="Q82" i="25" s="1"/>
  <c r="O92" i="25"/>
  <c r="P84" i="25" s="1"/>
  <c r="Q84" i="25" s="1"/>
  <c r="O83" i="25"/>
  <c r="O89" i="25"/>
  <c r="P81" i="25" s="1"/>
  <c r="Q81" i="25" s="1"/>
  <c r="O85" i="25"/>
  <c r="O87" i="25"/>
  <c r="P79" i="25" s="1"/>
  <c r="Q79" i="25" s="1"/>
  <c r="D35" i="26" a="1"/>
  <c r="D35" i="26" s="1"/>
  <c r="P85" i="25"/>
  <c r="Q85" i="25" s="1"/>
  <c r="E91" i="25"/>
  <c r="D91" i="25"/>
  <c r="N91" i="25" s="1"/>
  <c r="B759" i="15"/>
  <c r="M758" i="15"/>
  <c r="N758" i="15" s="1"/>
  <c r="I719" i="15"/>
  <c r="B719" i="15"/>
  <c r="S571" i="19"/>
  <c r="D148" i="15" a="1"/>
  <c r="D148" i="15" s="1"/>
  <c r="Q725" i="19"/>
  <c r="C148" i="15" a="1"/>
  <c r="C148" i="15" s="1"/>
  <c r="B148" i="15" a="1"/>
  <c r="B148" i="15" s="1"/>
  <c r="K227" i="15"/>
  <c r="R725" i="19"/>
  <c r="Q571" i="19"/>
  <c r="K524" i="15"/>
  <c r="R571" i="19"/>
  <c r="K386" i="15"/>
  <c r="K347" i="15"/>
  <c r="K427" i="15"/>
  <c r="AA96" i="22"/>
  <c r="AA113" i="22" s="1"/>
  <c r="M96" i="22"/>
  <c r="M113" i="22" s="1"/>
  <c r="S96" i="22"/>
  <c r="S113" i="22" s="1"/>
  <c r="J96" i="22"/>
  <c r="J113" i="22" s="1"/>
  <c r="I96" i="22"/>
  <c r="I113" i="22" s="1"/>
  <c r="J62" i="22"/>
  <c r="J79" i="22" s="1"/>
  <c r="S62" i="22"/>
  <c r="S79" i="22" s="1"/>
  <c r="W62" i="22"/>
  <c r="W79" i="22" s="1"/>
  <c r="AM96" i="22"/>
  <c r="AK62" i="22"/>
  <c r="AK79" i="22" s="1"/>
  <c r="Q96" i="22"/>
  <c r="Q113" i="22" s="1"/>
  <c r="V96" i="22"/>
  <c r="V113" i="22" s="1"/>
  <c r="AC96" i="22"/>
  <c r="AC113" i="22" s="1"/>
  <c r="AF96" i="22"/>
  <c r="AF113" i="22" s="1"/>
  <c r="C45" i="22"/>
  <c r="K62" i="22"/>
  <c r="K79" i="22" s="1"/>
  <c r="L62" i="22"/>
  <c r="L79" i="22" s="1"/>
  <c r="AG62" i="22"/>
  <c r="AG79" i="22" s="1"/>
  <c r="U62" i="22"/>
  <c r="U79" i="22" s="1"/>
  <c r="AH96" i="22"/>
  <c r="AH113" i="22" s="1"/>
  <c r="G96" i="22"/>
  <c r="G113" i="22" s="1"/>
  <c r="AL96" i="22"/>
  <c r="AL113" i="22" s="1"/>
  <c r="Z96" i="22"/>
  <c r="Z113" i="22" s="1"/>
  <c r="P62" i="22"/>
  <c r="P79" i="22" s="1"/>
  <c r="D62" i="22"/>
  <c r="D79" i="22" s="1"/>
  <c r="M62" i="22"/>
  <c r="M79" i="22" s="1"/>
  <c r="AJ62" i="22"/>
  <c r="AJ79" i="22" s="1"/>
  <c r="AI62" i="22"/>
  <c r="AI79" i="22" s="1"/>
  <c r="E96" i="22"/>
  <c r="E113" i="22" s="1"/>
  <c r="AG96" i="22"/>
  <c r="AG113" i="22" s="1"/>
  <c r="P96" i="22"/>
  <c r="P113" i="22" s="1"/>
  <c r="W96" i="22"/>
  <c r="W113" i="22" s="1"/>
  <c r="AM130" i="22"/>
  <c r="E62" i="22"/>
  <c r="E79" i="22" s="1"/>
  <c r="N62" i="22"/>
  <c r="N79" i="22" s="1"/>
  <c r="D96" i="22"/>
  <c r="D113" i="22" s="1"/>
  <c r="AC62" i="22"/>
  <c r="AC79" i="22" s="1"/>
  <c r="N96" i="22"/>
  <c r="N113" i="22" s="1"/>
  <c r="AB96" i="22"/>
  <c r="AB113" i="22" s="1"/>
  <c r="T96" i="22"/>
  <c r="T113" i="22" s="1"/>
  <c r="H96" i="22"/>
  <c r="H113" i="22" s="1"/>
  <c r="H62" i="22"/>
  <c r="H79" i="22" s="1"/>
  <c r="F62" i="22"/>
  <c r="F79" i="22" s="1"/>
  <c r="O62" i="22"/>
  <c r="O79" i="22" s="1"/>
  <c r="V62" i="22"/>
  <c r="V79" i="22" s="1"/>
  <c r="AE62" i="22"/>
  <c r="AE79" i="22" s="1"/>
  <c r="L96" i="22"/>
  <c r="L113" i="22" s="1"/>
  <c r="U96" i="22"/>
  <c r="U113" i="22" s="1"/>
  <c r="AK96" i="22"/>
  <c r="AK113" i="22" s="1"/>
  <c r="AJ96" i="22"/>
  <c r="AJ113" i="22" s="1"/>
  <c r="X62" i="22"/>
  <c r="X79" i="22" s="1"/>
  <c r="G62" i="22"/>
  <c r="G79" i="22" s="1"/>
  <c r="Y62" i="22"/>
  <c r="Y79" i="22" s="1"/>
  <c r="AM62" i="22"/>
  <c r="AM79" i="22" s="1"/>
  <c r="AL62" i="22"/>
  <c r="AL79" i="22" s="1"/>
  <c r="Y96" i="22"/>
  <c r="Y113" i="22" s="1"/>
  <c r="AD96" i="22"/>
  <c r="AD113" i="22" s="1"/>
  <c r="O96" i="22"/>
  <c r="O113" i="22" s="1"/>
  <c r="R96" i="22"/>
  <c r="R113" i="22" s="1"/>
  <c r="AF62" i="22"/>
  <c r="AF79" i="22" s="1"/>
  <c r="Q62" i="22"/>
  <c r="Q79" i="22" s="1"/>
  <c r="Z62" i="22"/>
  <c r="Z79" i="22" s="1"/>
  <c r="AB62" i="22"/>
  <c r="AB79" i="22" s="1"/>
  <c r="T62" i="22"/>
  <c r="T79" i="22" s="1"/>
  <c r="F96" i="22"/>
  <c r="F113" i="22" s="1"/>
  <c r="K96" i="22"/>
  <c r="K113" i="22" s="1"/>
  <c r="AE96" i="22"/>
  <c r="AE113" i="22" s="1"/>
  <c r="AI96" i="22"/>
  <c r="AI113" i="22" s="1"/>
  <c r="X96" i="22"/>
  <c r="X113" i="22" s="1"/>
  <c r="I62" i="22"/>
  <c r="I79" i="22" s="1"/>
  <c r="R62" i="22"/>
  <c r="R79" i="22" s="1"/>
  <c r="AA62" i="22"/>
  <c r="AA79" i="22" s="1"/>
  <c r="AD62" i="22"/>
  <c r="AD79" i="22" s="1"/>
  <c r="AH62" i="22"/>
  <c r="AH79" i="22" s="1"/>
  <c r="M284" i="15" a="1"/>
  <c r="M284" i="15" s="1"/>
  <c r="AG25" i="4" a="1"/>
  <c r="AG25" i="4" s="1"/>
  <c r="N268" i="15"/>
  <c r="K155" i="15"/>
  <c r="S109" i="19"/>
  <c r="Q109" i="19"/>
  <c r="R109" i="19"/>
  <c r="N109" i="19"/>
  <c r="M109" i="19"/>
  <c r="O109" i="19"/>
  <c r="O803" i="19"/>
  <c r="M803" i="19"/>
  <c r="N803" i="19"/>
  <c r="N956" i="19"/>
  <c r="M956" i="19"/>
  <c r="O956" i="19"/>
  <c r="M880" i="19"/>
  <c r="B468" i="15" s="1" a="1"/>
  <c r="B468" i="15" s="1"/>
  <c r="O880" i="19"/>
  <c r="D468" i="15" s="1" a="1"/>
  <c r="D468" i="15" s="1"/>
  <c r="N880" i="19"/>
  <c r="C468" i="15" s="1" a="1"/>
  <c r="C468" i="15" s="1"/>
  <c r="K105" i="15"/>
  <c r="K467" i="15"/>
  <c r="N266" i="19"/>
  <c r="M266" i="19"/>
  <c r="O266" i="19"/>
  <c r="O649" i="19"/>
  <c r="D348" i="15" s="1" a="1"/>
  <c r="D348" i="15" s="1"/>
  <c r="M649" i="19"/>
  <c r="B348" i="15" s="1" a="1"/>
  <c r="B348" i="15" s="1"/>
  <c r="N649" i="19"/>
  <c r="C348" i="15" s="1" a="1"/>
  <c r="C348" i="15" s="1"/>
  <c r="N1036" i="19"/>
  <c r="M1036" i="19"/>
  <c r="O1036" i="19"/>
  <c r="M725" i="19"/>
  <c r="B387" i="15" s="1" a="1"/>
  <c r="B387" i="15" s="1"/>
  <c r="N725" i="19"/>
  <c r="C387" i="15" s="1" a="1"/>
  <c r="C387" i="15" s="1"/>
  <c r="O725" i="19"/>
  <c r="D387" i="15" s="1" a="1"/>
  <c r="D387" i="15" s="1"/>
  <c r="O418" i="19"/>
  <c r="D228" i="15" s="1" a="1"/>
  <c r="D228" i="15" s="1"/>
  <c r="N418" i="19"/>
  <c r="C228" i="15" s="1" a="1"/>
  <c r="C228" i="15" s="1"/>
  <c r="M418" i="19"/>
  <c r="B228" i="15" s="1" a="1"/>
  <c r="B228" i="15" s="1"/>
  <c r="N497" i="19"/>
  <c r="M497" i="19"/>
  <c r="O497" i="19"/>
  <c r="N189" i="19"/>
  <c r="O189" i="19"/>
  <c r="M189" i="19"/>
  <c r="M343" i="19"/>
  <c r="B190" i="15" s="1" a="1"/>
  <c r="B190" i="15" s="1"/>
  <c r="N343" i="19"/>
  <c r="C190" i="15" s="1" a="1"/>
  <c r="C190" i="15" s="1"/>
  <c r="O343" i="19"/>
  <c r="D190" i="15" s="1" a="1"/>
  <c r="D190" i="15" s="1"/>
  <c r="N571" i="19"/>
  <c r="C307" i="15" s="1" a="1"/>
  <c r="C307" i="15" s="1"/>
  <c r="O571" i="19"/>
  <c r="D307" i="15" s="1" a="1"/>
  <c r="D307" i="15" s="1"/>
  <c r="M571" i="19"/>
  <c r="B307" i="15" s="1" a="1"/>
  <c r="B307" i="15" s="1"/>
  <c r="N35" i="19"/>
  <c r="O35" i="19"/>
  <c r="M35" i="19"/>
  <c r="K65" i="15"/>
  <c r="Q153" i="22"/>
  <c r="P155" i="22"/>
  <c r="S173" i="22"/>
  <c r="B800" i="15"/>
  <c r="J718" i="15"/>
  <c r="F719" i="15"/>
  <c r="F759" i="15" s="1"/>
  <c r="F799" i="15" s="1"/>
  <c r="M799" i="15" s="1"/>
  <c r="N799" i="15" s="1"/>
  <c r="P571" i="15"/>
  <c r="C721" i="15"/>
  <c r="C761" i="15" s="1"/>
  <c r="C801" i="15" s="1"/>
  <c r="A30" i="4" a="1"/>
  <c r="A30" i="4" s="1"/>
  <c r="A32" i="4" s="1" a="1"/>
  <c r="A32" i="4" s="1"/>
  <c r="P526" i="15"/>
  <c r="P470" i="15"/>
  <c r="B469" i="15" a="1"/>
  <c r="B469" i="15" s="1"/>
  <c r="C469" i="15" a="1"/>
  <c r="C469" i="15" s="1"/>
  <c r="D469" i="15" a="1"/>
  <c r="D469" i="15" s="1"/>
  <c r="P439" i="15"/>
  <c r="P389" i="15"/>
  <c r="B349" i="15" a="1"/>
  <c r="B349" i="15" s="1"/>
  <c r="C349" i="15" a="1"/>
  <c r="C349" i="15" s="1"/>
  <c r="P350" i="15"/>
  <c r="D349" i="15" a="1"/>
  <c r="D349" i="15" s="1"/>
  <c r="P310" i="15"/>
  <c r="D309" i="15" a="1"/>
  <c r="D309" i="15" s="1"/>
  <c r="B309" i="15" a="1"/>
  <c r="B309" i="15" s="1"/>
  <c r="C309" i="15" a="1"/>
  <c r="C309" i="15" s="1"/>
  <c r="C269" i="15" a="1"/>
  <c r="C269" i="15" s="1"/>
  <c r="P270" i="15"/>
  <c r="D269" i="15" a="1"/>
  <c r="D269" i="15" s="1"/>
  <c r="B269" i="15" a="1"/>
  <c r="B269" i="15" s="1"/>
  <c r="C229" i="15" a="1"/>
  <c r="C229" i="15" s="1"/>
  <c r="B229" i="15" a="1"/>
  <c r="B229" i="15" s="1"/>
  <c r="P230" i="15"/>
  <c r="D229" i="15" a="1"/>
  <c r="D229" i="15" s="1"/>
  <c r="P193" i="15"/>
  <c r="P157" i="15"/>
  <c r="B145" i="15" a="1"/>
  <c r="B145" i="15" s="1"/>
  <c r="D145" i="15" a="1"/>
  <c r="D145" i="15" s="1"/>
  <c r="C145" i="15" a="1"/>
  <c r="C145" i="15" s="1"/>
  <c r="C106" i="15" a="1"/>
  <c r="C106" i="15" s="1"/>
  <c r="B106" i="15" a="1"/>
  <c r="B106" i="15" s="1"/>
  <c r="D106" i="15" a="1"/>
  <c r="D106" i="15" s="1"/>
  <c r="C66" i="15" a="1"/>
  <c r="C66" i="15" s="1"/>
  <c r="B66" i="15" a="1"/>
  <c r="B66" i="15" s="1"/>
  <c r="D66" i="15" a="1"/>
  <c r="D66" i="15" s="1"/>
  <c r="P27" i="15"/>
  <c r="D26" i="15" a="1"/>
  <c r="D26" i="15" s="1"/>
  <c r="C26" i="15" a="1"/>
  <c r="C26" i="15" s="1"/>
  <c r="B26" i="15" a="1"/>
  <c r="B26" i="15" s="1"/>
  <c r="O91" i="25" l="1"/>
  <c r="P83" i="25" s="1"/>
  <c r="Q83" i="25" s="1"/>
  <c r="AC130" i="22"/>
  <c r="B760" i="15"/>
  <c r="M759" i="15"/>
  <c r="N759" i="15" s="1"/>
  <c r="M718" i="15"/>
  <c r="N718" i="15" s="1"/>
  <c r="I720" i="15"/>
  <c r="B720" i="15"/>
  <c r="K148" i="15"/>
  <c r="K468" i="15"/>
  <c r="K228" i="15"/>
  <c r="K348" i="15"/>
  <c r="T130" i="22"/>
  <c r="M130" i="22"/>
  <c r="AB130" i="22"/>
  <c r="I130" i="22"/>
  <c r="D150" i="15" a="1"/>
  <c r="D150" i="15" s="1"/>
  <c r="C150" i="15" a="1"/>
  <c r="C150" i="15" s="1"/>
  <c r="B150" i="15" a="1"/>
  <c r="B150" i="15" s="1"/>
  <c r="V130" i="22"/>
  <c r="Q130" i="22"/>
  <c r="C428" i="15" a="1"/>
  <c r="C428" i="15" s="1"/>
  <c r="B428" i="15" a="1"/>
  <c r="B428" i="15" s="1"/>
  <c r="D428" i="15" a="1"/>
  <c r="D428" i="15" s="1"/>
  <c r="AH130" i="22"/>
  <c r="AL130" i="22"/>
  <c r="AF130" i="22"/>
  <c r="G130" i="22"/>
  <c r="Z130" i="22"/>
  <c r="AD130" i="22"/>
  <c r="AA130" i="22"/>
  <c r="D130" i="22"/>
  <c r="H130" i="22"/>
  <c r="N269" i="15"/>
  <c r="P130" i="22"/>
  <c r="K130" i="22"/>
  <c r="W130" i="22"/>
  <c r="R130" i="22"/>
  <c r="C130" i="22"/>
  <c r="C62" i="22"/>
  <c r="C79" i="22" s="1"/>
  <c r="C96" i="22"/>
  <c r="C113" i="22" s="1"/>
  <c r="S130" i="22"/>
  <c r="AE130" i="22"/>
  <c r="J130" i="22"/>
  <c r="Y130" i="22"/>
  <c r="O130" i="22"/>
  <c r="AI130" i="22"/>
  <c r="X130" i="22"/>
  <c r="F130" i="22"/>
  <c r="N130" i="22"/>
  <c r="AJ130" i="22"/>
  <c r="U130" i="22"/>
  <c r="E130" i="22"/>
  <c r="AG130" i="22"/>
  <c r="AK130" i="22"/>
  <c r="L130" i="22"/>
  <c r="O110" i="19"/>
  <c r="M110" i="19"/>
  <c r="N110" i="19"/>
  <c r="M651" i="19"/>
  <c r="B350" i="15" s="1" a="1"/>
  <c r="B350" i="15" s="1"/>
  <c r="N651" i="19"/>
  <c r="C350" i="15" s="1" a="1"/>
  <c r="C350" i="15" s="1"/>
  <c r="O651" i="19"/>
  <c r="D350" i="15" s="1" a="1"/>
  <c r="D350" i="15" s="1"/>
  <c r="N190" i="19"/>
  <c r="M190" i="19"/>
  <c r="O190" i="19"/>
  <c r="O805" i="19"/>
  <c r="N805" i="19"/>
  <c r="M805" i="19"/>
  <c r="M957" i="19"/>
  <c r="O957" i="19"/>
  <c r="N957" i="19"/>
  <c r="O1037" i="19"/>
  <c r="N1037" i="19"/>
  <c r="M1037" i="19"/>
  <c r="N498" i="19"/>
  <c r="M498" i="19"/>
  <c r="O498" i="19"/>
  <c r="O882" i="19"/>
  <c r="D470" i="15" s="1" a="1"/>
  <c r="D470" i="15" s="1"/>
  <c r="M882" i="19"/>
  <c r="B470" i="15" s="1" a="1"/>
  <c r="B470" i="15" s="1"/>
  <c r="N882" i="19"/>
  <c r="C470" i="15" s="1" a="1"/>
  <c r="C470" i="15" s="1"/>
  <c r="M267" i="19"/>
  <c r="O267" i="19"/>
  <c r="N267" i="19"/>
  <c r="M344" i="19"/>
  <c r="B191" i="15" s="1" a="1"/>
  <c r="B191" i="15" s="1"/>
  <c r="O344" i="19"/>
  <c r="D191" i="15" s="1" a="1"/>
  <c r="D191" i="15" s="1"/>
  <c r="N344" i="19"/>
  <c r="C191" i="15" s="1" a="1"/>
  <c r="C191" i="15" s="1"/>
  <c r="K469" i="15"/>
  <c r="K387" i="15"/>
  <c r="M36" i="19"/>
  <c r="N36" i="19"/>
  <c r="O36" i="19"/>
  <c r="O572" i="19"/>
  <c r="D308" i="15" s="1" a="1"/>
  <c r="D308" i="15" s="1"/>
  <c r="M572" i="19"/>
  <c r="B308" i="15" s="1" a="1"/>
  <c r="B308" i="15" s="1"/>
  <c r="N572" i="19"/>
  <c r="C308" i="15" s="1" a="1"/>
  <c r="C308" i="15" s="1"/>
  <c r="O420" i="19"/>
  <c r="D230" i="15" s="1" a="1"/>
  <c r="D230" i="15" s="1"/>
  <c r="N420" i="19"/>
  <c r="C230" i="15" s="1" a="1"/>
  <c r="C230" i="15" s="1"/>
  <c r="M420" i="19"/>
  <c r="B230" i="15" s="1" a="1"/>
  <c r="B230" i="15" s="1"/>
  <c r="M726" i="19"/>
  <c r="B388" i="15" s="1" a="1"/>
  <c r="B388" i="15" s="1"/>
  <c r="O726" i="19"/>
  <c r="D388" i="15" s="1" a="1"/>
  <c r="D388" i="15" s="1"/>
  <c r="N726" i="19"/>
  <c r="C388" i="15" s="1" a="1"/>
  <c r="C388" i="15" s="1"/>
  <c r="K106" i="15"/>
  <c r="K66" i="15"/>
  <c r="K229" i="15"/>
  <c r="K349" i="15"/>
  <c r="R153" i="22"/>
  <c r="Q155" i="22"/>
  <c r="T173" i="22"/>
  <c r="B801" i="15"/>
  <c r="J719" i="15"/>
  <c r="M719" i="15" s="1"/>
  <c r="N719" i="15" s="1"/>
  <c r="F720" i="15"/>
  <c r="F760" i="15" s="1"/>
  <c r="F800" i="15" s="1"/>
  <c r="M800" i="15" s="1"/>
  <c r="N800" i="15" s="1"/>
  <c r="C722" i="15"/>
  <c r="C762" i="15" s="1"/>
  <c r="C802" i="15" s="1"/>
  <c r="K30" i="4" a="1"/>
  <c r="K30" i="4" s="1"/>
  <c r="M18" i="20" s="1" a="1"/>
  <c r="M18" i="20" s="1"/>
  <c r="Q30" i="4" a="1"/>
  <c r="Q30" i="4" s="1"/>
  <c r="S18" i="20" s="1" a="1"/>
  <c r="S18" i="20" s="1"/>
  <c r="Y30" i="4" a="1"/>
  <c r="Y30" i="4" s="1"/>
  <c r="AA18" i="20" s="1" a="1"/>
  <c r="AA18" i="20" s="1"/>
  <c r="AF30" i="4" a="1"/>
  <c r="AF30" i="4" s="1"/>
  <c r="AH18" i="20" s="1" a="1"/>
  <c r="AH18" i="20" s="1"/>
  <c r="AM30" i="4" a="1"/>
  <c r="AM30" i="4" s="1"/>
  <c r="AO18" i="20" s="1" a="1"/>
  <c r="AO18" i="20" s="1"/>
  <c r="D30" i="4" a="1"/>
  <c r="D30" i="4" s="1"/>
  <c r="F18" i="20" s="1" a="1"/>
  <c r="F18" i="20" s="1"/>
  <c r="R30" i="4" a="1"/>
  <c r="R30" i="4" s="1"/>
  <c r="T18" i="20" s="1" a="1"/>
  <c r="T18" i="20" s="1"/>
  <c r="Z30" i="4" a="1"/>
  <c r="Z30" i="4" s="1"/>
  <c r="AB18" i="20" s="1" a="1"/>
  <c r="AB18" i="20" s="1"/>
  <c r="E30" i="4" a="1"/>
  <c r="E30" i="4" s="1"/>
  <c r="G18" i="20" s="1" a="1"/>
  <c r="G18" i="20" s="1"/>
  <c r="L30" i="4" a="1"/>
  <c r="L30" i="4" s="1"/>
  <c r="N18" i="20" s="1" a="1"/>
  <c r="N18" i="20" s="1"/>
  <c r="S30" i="4" a="1"/>
  <c r="S30" i="4" s="1"/>
  <c r="U18" i="20" s="1" a="1"/>
  <c r="U18" i="20" s="1"/>
  <c r="AA30" i="4" a="1"/>
  <c r="AA30" i="4" s="1"/>
  <c r="AC18" i="20" s="1" a="1"/>
  <c r="AC18" i="20" s="1"/>
  <c r="AG30" i="4" a="1"/>
  <c r="AG30" i="4" s="1"/>
  <c r="AI18" i="20" s="1" a="1"/>
  <c r="AI18" i="20" s="1"/>
  <c r="F30" i="4" a="1"/>
  <c r="F30" i="4" s="1"/>
  <c r="H18" i="20" s="1" a="1"/>
  <c r="H18" i="20" s="1"/>
  <c r="M30" i="4" a="1"/>
  <c r="M30" i="4" s="1"/>
  <c r="O18" i="20" s="1" a="1"/>
  <c r="O18" i="20" s="1"/>
  <c r="T30" i="4" a="1"/>
  <c r="T30" i="4" s="1"/>
  <c r="V18" i="20" s="1" a="1"/>
  <c r="V18" i="20" s="1"/>
  <c r="AH30" i="4" a="1"/>
  <c r="AH30" i="4" s="1"/>
  <c r="AJ18" i="20" s="1" a="1"/>
  <c r="AJ18" i="20" s="1"/>
  <c r="I30" i="4" a="1"/>
  <c r="I30" i="4" s="1"/>
  <c r="K18" i="20" s="1" a="1"/>
  <c r="K18" i="20" s="1"/>
  <c r="P30" i="4" a="1"/>
  <c r="P30" i="4" s="1"/>
  <c r="R18" i="20" s="1" a="1"/>
  <c r="R18" i="20" s="1"/>
  <c r="W30" i="4" a="1"/>
  <c r="W30" i="4" s="1"/>
  <c r="Y18" i="20" s="1" a="1"/>
  <c r="Y18" i="20" s="1"/>
  <c r="AD30" i="4" a="1"/>
  <c r="AD30" i="4" s="1"/>
  <c r="AF18" i="20" s="1" a="1"/>
  <c r="AF18" i="20" s="1"/>
  <c r="AK30" i="4" a="1"/>
  <c r="AK30" i="4" s="1"/>
  <c r="AM18" i="20" s="1" a="1"/>
  <c r="AM18" i="20" s="1"/>
  <c r="O30" i="4" a="1"/>
  <c r="O30" i="4" s="1"/>
  <c r="Q18" i="20" s="1" a="1"/>
  <c r="Q18" i="20" s="1"/>
  <c r="AI30" i="4" a="1"/>
  <c r="AI30" i="4" s="1"/>
  <c r="AK18" i="20" s="1" a="1"/>
  <c r="AK18" i="20" s="1"/>
  <c r="AJ30" i="4" a="1"/>
  <c r="AJ30" i="4" s="1"/>
  <c r="AL18" i="20" s="1" a="1"/>
  <c r="AL18" i="20" s="1"/>
  <c r="U30" i="4" a="1"/>
  <c r="U30" i="4" s="1"/>
  <c r="W18" i="20" s="1" a="1"/>
  <c r="W18" i="20" s="1"/>
  <c r="AL30" i="4" a="1"/>
  <c r="AL30" i="4" s="1"/>
  <c r="AN18" i="20" s="1" a="1"/>
  <c r="AN18" i="20" s="1"/>
  <c r="V30" i="4" a="1"/>
  <c r="V30" i="4" s="1"/>
  <c r="X18" i="20" s="1" a="1"/>
  <c r="X18" i="20" s="1"/>
  <c r="J30" i="4" a="1"/>
  <c r="J30" i="4" s="1"/>
  <c r="L18" i="20" s="1" a="1"/>
  <c r="L18" i="20" s="1"/>
  <c r="AC30" i="4" a="1"/>
  <c r="AC30" i="4" s="1"/>
  <c r="AE18" i="20" s="1" a="1"/>
  <c r="AE18" i="20" s="1"/>
  <c r="N30" i="4" a="1"/>
  <c r="N30" i="4" s="1"/>
  <c r="P18" i="20" s="1" a="1"/>
  <c r="P18" i="20" s="1"/>
  <c r="AE30" i="4" a="1"/>
  <c r="AE30" i="4" s="1"/>
  <c r="AG18" i="20" s="1" a="1"/>
  <c r="AG18" i="20" s="1"/>
  <c r="G30" i="4" a="1"/>
  <c r="G30" i="4" s="1"/>
  <c r="I18" i="20" s="1" a="1"/>
  <c r="I18" i="20" s="1"/>
  <c r="C30" i="4" a="1"/>
  <c r="C30" i="4" s="1"/>
  <c r="E18" i="20" s="1" a="1"/>
  <c r="E18" i="20" s="1"/>
  <c r="H30" i="4" a="1"/>
  <c r="H30" i="4" s="1"/>
  <c r="J18" i="20" s="1" a="1"/>
  <c r="J18" i="20" s="1"/>
  <c r="X30" i="4" a="1"/>
  <c r="X30" i="4" s="1"/>
  <c r="Z18" i="20" s="1" a="1"/>
  <c r="Z18" i="20" s="1"/>
  <c r="AB30" i="4" a="1"/>
  <c r="AB30" i="4" s="1"/>
  <c r="AD18" i="20" s="1" a="1"/>
  <c r="AD18" i="20" s="1"/>
  <c r="P527" i="15"/>
  <c r="P471" i="15"/>
  <c r="P440" i="15"/>
  <c r="B389" i="15" a="1"/>
  <c r="B389" i="15" s="1"/>
  <c r="C389" i="15" a="1"/>
  <c r="C389" i="15" s="1"/>
  <c r="P390" i="15"/>
  <c r="D389" i="15" a="1"/>
  <c r="D389" i="15" s="1"/>
  <c r="P351" i="15"/>
  <c r="P311" i="15"/>
  <c r="C270" i="15" a="1"/>
  <c r="C270" i="15" s="1"/>
  <c r="D270" i="15" a="1"/>
  <c r="D270" i="15" s="1"/>
  <c r="B270" i="15" a="1"/>
  <c r="B270" i="15" s="1"/>
  <c r="P271" i="15"/>
  <c r="P231" i="15"/>
  <c r="P194" i="15"/>
  <c r="P158" i="15"/>
  <c r="D107" i="15" a="1"/>
  <c r="D107" i="15" s="1"/>
  <c r="C107" i="15" a="1"/>
  <c r="C107" i="15" s="1"/>
  <c r="B107" i="15" a="1"/>
  <c r="B107" i="15" s="1"/>
  <c r="B67" i="15" a="1"/>
  <c r="B67" i="15" s="1"/>
  <c r="C67" i="15" a="1"/>
  <c r="C67" i="15" s="1"/>
  <c r="D67" i="15" a="1"/>
  <c r="D67" i="15" s="1"/>
  <c r="P28" i="15"/>
  <c r="B27" i="15" a="1"/>
  <c r="B27" i="15" s="1"/>
  <c r="C27" i="15" a="1"/>
  <c r="C27" i="15" s="1"/>
  <c r="D27" i="15" a="1"/>
  <c r="D27" i="15" s="1"/>
  <c r="B761" i="15" l="1"/>
  <c r="M760" i="15"/>
  <c r="N760" i="15" s="1"/>
  <c r="I721" i="15"/>
  <c r="B721" i="15"/>
  <c r="K150" i="15"/>
  <c r="K428" i="15"/>
  <c r="K388" i="15"/>
  <c r="C151" i="15" a="1"/>
  <c r="C151" i="15" s="1"/>
  <c r="D151" i="15" a="1"/>
  <c r="D151" i="15" s="1"/>
  <c r="B151" i="15" a="1"/>
  <c r="B151" i="15" s="1"/>
  <c r="B430" i="15" a="1"/>
  <c r="B430" i="15" s="1"/>
  <c r="C430" i="15" a="1"/>
  <c r="C430" i="15" s="1"/>
  <c r="D430" i="15" a="1"/>
  <c r="D430" i="15" s="1"/>
  <c r="N270" i="15"/>
  <c r="K389" i="15"/>
  <c r="M112" i="19"/>
  <c r="O112" i="19"/>
  <c r="N112" i="19"/>
  <c r="M191" i="19"/>
  <c r="O191" i="19"/>
  <c r="N191" i="19"/>
  <c r="O806" i="19"/>
  <c r="N806" i="19"/>
  <c r="M806" i="19"/>
  <c r="O268" i="19"/>
  <c r="D152" i="15" s="1" a="1"/>
  <c r="D152" i="15" s="1"/>
  <c r="M268" i="19"/>
  <c r="B152" i="15" s="1" a="1"/>
  <c r="B152" i="15" s="1"/>
  <c r="N268" i="19"/>
  <c r="C152" i="15" s="1" a="1"/>
  <c r="C152" i="15" s="1"/>
  <c r="N959" i="19"/>
  <c r="M959" i="19"/>
  <c r="O959" i="19"/>
  <c r="O728" i="19"/>
  <c r="D390" i="15" s="1" a="1"/>
  <c r="D390" i="15" s="1"/>
  <c r="N728" i="19"/>
  <c r="C390" i="15" s="1" a="1"/>
  <c r="C390" i="15" s="1"/>
  <c r="M728" i="19"/>
  <c r="B390" i="15" s="1" a="1"/>
  <c r="B390" i="15" s="1"/>
  <c r="N345" i="19"/>
  <c r="C192" i="15" s="1" a="1"/>
  <c r="C192" i="15" s="1"/>
  <c r="O345" i="19"/>
  <c r="D192" i="15" s="1" a="1"/>
  <c r="D192" i="15" s="1"/>
  <c r="M345" i="19"/>
  <c r="B192" i="15" s="1" a="1"/>
  <c r="B192" i="15" s="1"/>
  <c r="N1038" i="19"/>
  <c r="O1038" i="19"/>
  <c r="M1038" i="19"/>
  <c r="O421" i="19"/>
  <c r="D231" i="15" s="1" a="1"/>
  <c r="D231" i="15" s="1"/>
  <c r="N421" i="19"/>
  <c r="C231" i="15" s="1" a="1"/>
  <c r="C231" i="15" s="1"/>
  <c r="M421" i="19"/>
  <c r="B231" i="15" s="1" a="1"/>
  <c r="B231" i="15" s="1"/>
  <c r="M499" i="19"/>
  <c r="N499" i="19"/>
  <c r="O499" i="19"/>
  <c r="M574" i="19"/>
  <c r="B310" i="15" s="1" a="1"/>
  <c r="B310" i="15" s="1"/>
  <c r="N574" i="19"/>
  <c r="C310" i="15" s="1" a="1"/>
  <c r="C310" i="15" s="1"/>
  <c r="O574" i="19"/>
  <c r="D310" i="15" s="1" a="1"/>
  <c r="D310" i="15" s="1"/>
  <c r="O883" i="19"/>
  <c r="D471" i="15" s="1" a="1"/>
  <c r="D471" i="15" s="1"/>
  <c r="M883" i="19"/>
  <c r="B471" i="15" s="1" a="1"/>
  <c r="B471" i="15" s="1"/>
  <c r="N883" i="19"/>
  <c r="C471" i="15" s="1" a="1"/>
  <c r="C471" i="15" s="1"/>
  <c r="M652" i="19"/>
  <c r="B351" i="15" s="1" a="1"/>
  <c r="B351" i="15" s="1"/>
  <c r="O652" i="19"/>
  <c r="D351" i="15" s="1" a="1"/>
  <c r="D351" i="15" s="1"/>
  <c r="N652" i="19"/>
  <c r="C351" i="15" s="1" a="1"/>
  <c r="C351" i="15" s="1"/>
  <c r="O37" i="19"/>
  <c r="N37" i="19"/>
  <c r="M37" i="19"/>
  <c r="K107" i="15"/>
  <c r="K350" i="15"/>
  <c r="K230" i="15"/>
  <c r="K470" i="15"/>
  <c r="K67" i="15"/>
  <c r="S13" i="4" a="1"/>
  <c r="S13" i="4" s="1"/>
  <c r="T12" i="4" a="1"/>
  <c r="T12" i="4" s="1"/>
  <c r="V15" i="20" s="1" a="1"/>
  <c r="V15" i="20" s="1"/>
  <c r="AG12" i="4" a="1"/>
  <c r="AG12" i="4" s="1"/>
  <c r="AI15" i="20" s="1" a="1"/>
  <c r="AI15" i="20" s="1"/>
  <c r="Z13" i="4" a="1"/>
  <c r="Z13" i="4" s="1"/>
  <c r="AE12" i="4" a="1"/>
  <c r="AE12" i="4" s="1"/>
  <c r="AG15" i="20" s="1" a="1"/>
  <c r="AG15" i="20" s="1"/>
  <c r="P13" i="4" a="1"/>
  <c r="P13" i="4" s="1"/>
  <c r="I13" i="4" a="1"/>
  <c r="I13" i="4" s="1"/>
  <c r="N12" i="4" a="1"/>
  <c r="N12" i="4" s="1"/>
  <c r="P15" i="20" s="1" a="1"/>
  <c r="P15" i="20" s="1"/>
  <c r="E12" i="4" a="1"/>
  <c r="E12" i="4" s="1"/>
  <c r="G15" i="20" s="1" a="1"/>
  <c r="G15" i="20" s="1"/>
  <c r="F12" i="4" a="1"/>
  <c r="F12" i="4" s="1"/>
  <c r="H15" i="20" s="1" a="1"/>
  <c r="H15" i="20" s="1"/>
  <c r="X12" i="4" a="1"/>
  <c r="X12" i="4" s="1"/>
  <c r="Z15" i="20" s="1" a="1"/>
  <c r="Z15" i="20" s="1"/>
  <c r="AB13" i="4" a="1"/>
  <c r="AB13" i="4" s="1"/>
  <c r="O13" i="4" a="1"/>
  <c r="O13" i="4" s="1"/>
  <c r="P12" i="4" a="1"/>
  <c r="P12" i="4" s="1"/>
  <c r="R15" i="20" s="1" a="1"/>
  <c r="R15" i="20" s="1"/>
  <c r="Q12" i="4" a="1"/>
  <c r="Q12" i="4" s="1"/>
  <c r="S15" i="20" s="1" a="1"/>
  <c r="S15" i="20" s="1"/>
  <c r="V13" i="4" a="1"/>
  <c r="V13" i="4" s="1"/>
  <c r="AA12" i="4" a="1"/>
  <c r="AA12" i="4" s="1"/>
  <c r="AC15" i="20" s="1" a="1"/>
  <c r="AC15" i="20" s="1"/>
  <c r="AK13" i="4" a="1"/>
  <c r="AK13" i="4" s="1"/>
  <c r="E13" i="4" a="1"/>
  <c r="E13" i="4" s="1"/>
  <c r="J12" i="4" a="1"/>
  <c r="J12" i="4" s="1"/>
  <c r="L15" i="20" s="1" a="1"/>
  <c r="L15" i="20" s="1"/>
  <c r="AL12" i="4" a="1"/>
  <c r="AL12" i="4" s="1"/>
  <c r="AN15" i="20" s="1" a="1"/>
  <c r="AN15" i="20" s="1"/>
  <c r="AI12" i="4" a="1"/>
  <c r="AI12" i="4" s="1"/>
  <c r="U12" i="4" a="1"/>
  <c r="U12" i="4" s="1"/>
  <c r="K13" i="4" a="1"/>
  <c r="K13" i="4" s="1"/>
  <c r="L12" i="4" a="1"/>
  <c r="L12" i="4" s="1"/>
  <c r="N15" i="20" s="1" a="1"/>
  <c r="N15" i="20" s="1"/>
  <c r="I12" i="4" a="1"/>
  <c r="I12" i="4" s="1"/>
  <c r="K15" i="20" s="1" a="1"/>
  <c r="K15" i="20" s="1"/>
  <c r="R13" i="4" a="1"/>
  <c r="R13" i="4" s="1"/>
  <c r="W12" i="4" a="1"/>
  <c r="W12" i="4" s="1"/>
  <c r="Y15" i="20" s="1" a="1"/>
  <c r="Y15" i="20" s="1"/>
  <c r="AG13" i="4" a="1"/>
  <c r="AG13" i="4" s="1"/>
  <c r="AM13" i="4" a="1"/>
  <c r="AM13" i="4" s="1"/>
  <c r="G13" i="4" a="1"/>
  <c r="G13" i="4" s="1"/>
  <c r="H12" i="4" a="1"/>
  <c r="H12" i="4" s="1"/>
  <c r="J15" i="20" s="1" a="1"/>
  <c r="J15" i="20" s="1"/>
  <c r="X13" i="4" a="1"/>
  <c r="X13" i="4" s="1"/>
  <c r="N13" i="4" a="1"/>
  <c r="N13" i="4" s="1"/>
  <c r="S12" i="4" a="1"/>
  <c r="S12" i="4" s="1"/>
  <c r="U15" i="20" s="1" a="1"/>
  <c r="U15" i="20" s="1"/>
  <c r="AC13" i="4" a="1"/>
  <c r="AC13" i="4" s="1"/>
  <c r="AH12" i="4" a="1"/>
  <c r="AH12" i="4" s="1"/>
  <c r="AJ15" i="20" s="1" a="1"/>
  <c r="AJ15" i="20" s="1"/>
  <c r="AF13" i="4" a="1"/>
  <c r="AF13" i="4" s="1"/>
  <c r="AD13" i="4" a="1"/>
  <c r="AD13" i="4" s="1"/>
  <c r="M12" i="4" a="1"/>
  <c r="M12" i="4" s="1"/>
  <c r="O15" i="20" s="1" a="1"/>
  <c r="O15" i="20" s="1"/>
  <c r="AI13" i="4" a="1"/>
  <c r="AI13" i="4" s="1"/>
  <c r="AJ12" i="4" a="1"/>
  <c r="AJ12" i="4" s="1"/>
  <c r="AL15" i="20" s="1" a="1"/>
  <c r="AL15" i="20" s="1"/>
  <c r="D12" i="4" a="1"/>
  <c r="D12" i="4" s="1"/>
  <c r="F15" i="20" s="1" a="1"/>
  <c r="F15" i="20" s="1"/>
  <c r="Y12" i="4" a="1"/>
  <c r="Y12" i="4" s="1"/>
  <c r="AA15" i="20" s="1" a="1"/>
  <c r="AA15" i="20" s="1"/>
  <c r="J13" i="4" a="1"/>
  <c r="J13" i="4" s="1"/>
  <c r="O12" i="4" a="1"/>
  <c r="O12" i="4" s="1"/>
  <c r="Q15" i="20" s="1" a="1"/>
  <c r="Q15" i="20" s="1"/>
  <c r="Y13" i="4" a="1"/>
  <c r="Y13" i="4" s="1"/>
  <c r="AD12" i="4" a="1"/>
  <c r="AD12" i="4" s="1"/>
  <c r="AF15" i="20" s="1" a="1"/>
  <c r="AF15" i="20" s="1"/>
  <c r="H13" i="4" a="1"/>
  <c r="H13" i="4" s="1"/>
  <c r="M13" i="4" a="1"/>
  <c r="M13" i="4" s="1"/>
  <c r="AE13" i="4" a="1"/>
  <c r="AE13" i="4" s="1"/>
  <c r="AF12" i="4" a="1"/>
  <c r="AF12" i="4" s="1"/>
  <c r="AH15" i="20" s="1" a="1"/>
  <c r="AH15" i="20" s="1"/>
  <c r="AJ13" i="4" a="1"/>
  <c r="AJ13" i="4" s="1"/>
  <c r="AL13" i="4" a="1"/>
  <c r="AL13" i="4" s="1"/>
  <c r="F13" i="4" a="1"/>
  <c r="F13" i="4" s="1"/>
  <c r="K12" i="4" a="1"/>
  <c r="K12" i="4" s="1"/>
  <c r="M15" i="20" s="1" a="1"/>
  <c r="M15" i="20" s="1"/>
  <c r="U13" i="4" a="1"/>
  <c r="U13" i="4" s="1"/>
  <c r="Z12" i="4" a="1"/>
  <c r="Z12" i="4" s="1"/>
  <c r="AK12" i="4" a="1"/>
  <c r="AK12" i="4" s="1"/>
  <c r="AM15" i="20" s="1" a="1"/>
  <c r="AM15" i="20" s="1"/>
  <c r="R12" i="4" a="1"/>
  <c r="R12" i="4" s="1"/>
  <c r="T15" i="20" s="1" a="1"/>
  <c r="T15" i="20" s="1"/>
  <c r="AA13" i="4" a="1"/>
  <c r="AA13" i="4" s="1"/>
  <c r="AB12" i="4" a="1"/>
  <c r="AB12" i="4" s="1"/>
  <c r="AD15" i="20" s="1" a="1"/>
  <c r="AD15" i="20" s="1"/>
  <c r="L13" i="4" a="1"/>
  <c r="L13" i="4" s="1"/>
  <c r="AH13" i="4" a="1"/>
  <c r="AH13" i="4" s="1"/>
  <c r="AM12" i="4" a="1"/>
  <c r="AM12" i="4" s="1"/>
  <c r="AO15" i="20" s="1" a="1"/>
  <c r="AO15" i="20" s="1"/>
  <c r="G12" i="4" a="1"/>
  <c r="G12" i="4" s="1"/>
  <c r="I15" i="20" s="1" a="1"/>
  <c r="I15" i="20" s="1"/>
  <c r="Q13" i="4" a="1"/>
  <c r="Q13" i="4" s="1"/>
  <c r="V12" i="4" a="1"/>
  <c r="V12" i="4" s="1"/>
  <c r="X15" i="20" s="1" a="1"/>
  <c r="X15" i="20" s="1"/>
  <c r="AC12" i="4" a="1"/>
  <c r="AC12" i="4" s="1"/>
  <c r="AE15" i="20" s="1" a="1"/>
  <c r="AE15" i="20" s="1"/>
  <c r="W13" i="4" a="1"/>
  <c r="W13" i="4" s="1"/>
  <c r="D13" i="4" a="1"/>
  <c r="D13" i="4" s="1"/>
  <c r="T13" i="4" a="1"/>
  <c r="T13" i="4" s="1"/>
  <c r="C13" i="4" a="1"/>
  <c r="C13" i="4" s="1"/>
  <c r="C12" i="4" a="1"/>
  <c r="C12" i="4" s="1"/>
  <c r="E15" i="20" s="1" a="1"/>
  <c r="E15" i="20" s="1"/>
  <c r="S153" i="22"/>
  <c r="R155" i="22"/>
  <c r="U173" i="22"/>
  <c r="B802" i="15"/>
  <c r="J720" i="15"/>
  <c r="F721" i="15"/>
  <c r="F761" i="15" s="1"/>
  <c r="F801" i="15" s="1"/>
  <c r="M801" i="15" s="1"/>
  <c r="N801" i="15" s="1"/>
  <c r="C723" i="15"/>
  <c r="C763" i="15" s="1"/>
  <c r="C803" i="15" s="1"/>
  <c r="A34" i="4" a="1"/>
  <c r="A34" i="4" s="1"/>
  <c r="P528" i="15"/>
  <c r="P472" i="15"/>
  <c r="P441" i="15"/>
  <c r="P391" i="15"/>
  <c r="P352" i="15"/>
  <c r="P312" i="15"/>
  <c r="C271" i="15" a="1"/>
  <c r="C271" i="15" s="1"/>
  <c r="P272" i="15"/>
  <c r="B271" i="15" a="1"/>
  <c r="B271" i="15" s="1"/>
  <c r="D271" i="15" a="1"/>
  <c r="D271" i="15" s="1"/>
  <c r="P232" i="15"/>
  <c r="P195" i="15"/>
  <c r="P159" i="15"/>
  <c r="B68" i="15" a="1"/>
  <c r="B68" i="15" s="1"/>
  <c r="C68" i="15" a="1"/>
  <c r="C68" i="15" s="1"/>
  <c r="D68" i="15" a="1"/>
  <c r="D68" i="15" s="1"/>
  <c r="D108" i="15" a="1"/>
  <c r="D108" i="15" s="1"/>
  <c r="C108" i="15" a="1"/>
  <c r="C108" i="15" s="1"/>
  <c r="B108" i="15" a="1"/>
  <c r="B108" i="15" s="1"/>
  <c r="P29" i="15"/>
  <c r="D28" i="15" a="1"/>
  <c r="D28" i="15" s="1"/>
  <c r="C28" i="15" a="1"/>
  <c r="C28" i="15" s="1"/>
  <c r="B28" i="15" a="1"/>
  <c r="B28" i="15" s="1"/>
  <c r="B762" i="15" l="1"/>
  <c r="M761" i="15"/>
  <c r="N761" i="15" s="1"/>
  <c r="M720" i="15"/>
  <c r="N720" i="15" s="1"/>
  <c r="I722" i="15"/>
  <c r="B722" i="15"/>
  <c r="K430" i="15"/>
  <c r="K151" i="15"/>
  <c r="B431" i="15" a="1"/>
  <c r="B431" i="15" s="1"/>
  <c r="C431" i="15" a="1"/>
  <c r="C431" i="15" s="1"/>
  <c r="D431" i="15" a="1"/>
  <c r="D431" i="15" s="1"/>
  <c r="N271" i="15"/>
  <c r="N113" i="19"/>
  <c r="O113" i="19"/>
  <c r="M113" i="19"/>
  <c r="N346" i="19"/>
  <c r="C193" i="15" s="1" a="1"/>
  <c r="C193" i="15" s="1"/>
  <c r="O346" i="19"/>
  <c r="D193" i="15" s="1" a="1"/>
  <c r="D193" i="15" s="1"/>
  <c r="M346" i="19"/>
  <c r="B193" i="15" s="1" a="1"/>
  <c r="B193" i="15" s="1"/>
  <c r="O807" i="19"/>
  <c r="D432" i="15" s="1" a="1"/>
  <c r="D432" i="15" s="1"/>
  <c r="M807" i="19"/>
  <c r="B432" i="15" s="1" a="1"/>
  <c r="B432" i="15" s="1"/>
  <c r="N807" i="19"/>
  <c r="C432" i="15" s="1" a="1"/>
  <c r="C432" i="15" s="1"/>
  <c r="O269" i="19"/>
  <c r="D153" i="15" s="1" a="1"/>
  <c r="D153" i="15" s="1"/>
  <c r="N269" i="19"/>
  <c r="C153" i="15" s="1" a="1"/>
  <c r="C153" i="15" s="1"/>
  <c r="M269" i="19"/>
  <c r="B153" i="15" s="1" a="1"/>
  <c r="B153" i="15" s="1"/>
  <c r="M884" i="19"/>
  <c r="B472" i="15" s="1" a="1"/>
  <c r="B472" i="15" s="1"/>
  <c r="O884" i="19"/>
  <c r="D472" i="15" s="1" a="1"/>
  <c r="D472" i="15" s="1"/>
  <c r="N884" i="19"/>
  <c r="C472" i="15" s="1" a="1"/>
  <c r="C472" i="15" s="1"/>
  <c r="N1039" i="19"/>
  <c r="M1039" i="19"/>
  <c r="O1039" i="19"/>
  <c r="M500" i="19"/>
  <c r="O500" i="19"/>
  <c r="N500" i="19"/>
  <c r="M960" i="19"/>
  <c r="O960" i="19"/>
  <c r="N960" i="19"/>
  <c r="O422" i="19"/>
  <c r="D232" i="15" s="1" a="1"/>
  <c r="D232" i="15" s="1"/>
  <c r="N422" i="19"/>
  <c r="C232" i="15" s="1" a="1"/>
  <c r="C232" i="15" s="1"/>
  <c r="M422" i="19"/>
  <c r="B232" i="15" s="1" a="1"/>
  <c r="B232" i="15" s="1"/>
  <c r="N575" i="19"/>
  <c r="C311" i="15" s="1" a="1"/>
  <c r="C311" i="15" s="1"/>
  <c r="M575" i="19"/>
  <c r="B311" i="15" s="1" a="1"/>
  <c r="B311" i="15" s="1"/>
  <c r="O575" i="19"/>
  <c r="D311" i="15" s="1" a="1"/>
  <c r="D311" i="15" s="1"/>
  <c r="K351" i="15"/>
  <c r="M653" i="19"/>
  <c r="B352" i="15" s="1" a="1"/>
  <c r="B352" i="15" s="1"/>
  <c r="N653" i="19"/>
  <c r="C352" i="15" s="1" a="1"/>
  <c r="C352" i="15" s="1"/>
  <c r="O653" i="19"/>
  <c r="D352" i="15" s="1" a="1"/>
  <c r="D352" i="15" s="1"/>
  <c r="K231" i="15"/>
  <c r="N729" i="19"/>
  <c r="C391" i="15" s="1" a="1"/>
  <c r="C391" i="15" s="1"/>
  <c r="O729" i="19"/>
  <c r="D391" i="15" s="1" a="1"/>
  <c r="D391" i="15" s="1"/>
  <c r="M729" i="19"/>
  <c r="B391" i="15" s="1" a="1"/>
  <c r="B391" i="15" s="1"/>
  <c r="O192" i="19"/>
  <c r="N192" i="19"/>
  <c r="M192" i="19"/>
  <c r="O38" i="19"/>
  <c r="M38" i="19"/>
  <c r="N38" i="19"/>
  <c r="K152" i="15"/>
  <c r="AM9" i="20" a="1"/>
  <c r="AM9" i="20" s="1"/>
  <c r="W9" i="20" a="1"/>
  <c r="W9" i="20" s="1"/>
  <c r="S9" i="20" a="1"/>
  <c r="S9" i="20" s="1"/>
  <c r="AD9" i="20" a="1"/>
  <c r="AD9" i="20" s="1"/>
  <c r="Q9" i="20" a="1"/>
  <c r="Q9" i="20" s="1"/>
  <c r="R9" i="20" a="1"/>
  <c r="R9" i="20" s="1"/>
  <c r="X9" i="20" a="1"/>
  <c r="X9" i="20" s="1"/>
  <c r="T9" i="20" a="1"/>
  <c r="T9" i="20" s="1"/>
  <c r="AH9" i="20" a="1"/>
  <c r="AH9" i="20" s="1"/>
  <c r="AA9" i="20" a="1"/>
  <c r="AA9" i="20" s="1"/>
  <c r="Y9" i="20" a="1"/>
  <c r="Y9" i="20" s="1"/>
  <c r="L9" i="20" a="1"/>
  <c r="L9" i="20" s="1"/>
  <c r="AI9" i="20" a="1"/>
  <c r="AI9" i="20" s="1"/>
  <c r="I9" i="20" a="1"/>
  <c r="I9" i="20" s="1"/>
  <c r="AB9" i="20" a="1"/>
  <c r="AB9" i="20" s="1"/>
  <c r="AL9" i="20" a="1"/>
  <c r="AL9" i="20" s="1"/>
  <c r="K9" i="20" a="1"/>
  <c r="K9" i="20" s="1"/>
  <c r="H9" i="20" a="1"/>
  <c r="H9" i="20" s="1"/>
  <c r="V9" i="20" a="1"/>
  <c r="V9" i="20" s="1"/>
  <c r="F9" i="20" a="1"/>
  <c r="F9" i="20" s="1"/>
  <c r="E9" i="20" a="1"/>
  <c r="E9" i="20" s="1"/>
  <c r="AO9" i="20" a="1"/>
  <c r="AO9" i="20" s="1"/>
  <c r="N9" i="20" a="1"/>
  <c r="N9" i="20" s="1"/>
  <c r="AC9" i="20" a="1"/>
  <c r="AC9" i="20" s="1"/>
  <c r="G9" i="20" a="1"/>
  <c r="G9" i="20" s="1"/>
  <c r="U9" i="20" a="1"/>
  <c r="U9" i="20" s="1"/>
  <c r="Z9" i="20" a="1"/>
  <c r="Z9" i="20" s="1"/>
  <c r="M9" i="20" a="1"/>
  <c r="M9" i="20" s="1"/>
  <c r="AF9" i="20" a="1"/>
  <c r="AF9" i="20" s="1"/>
  <c r="O9" i="20" a="1"/>
  <c r="O9" i="20" s="1"/>
  <c r="J9" i="20" a="1"/>
  <c r="J9" i="20" s="1"/>
  <c r="P9" i="20" a="1"/>
  <c r="P9" i="20" s="1"/>
  <c r="AK9" i="20" a="1"/>
  <c r="AK9" i="20" s="1"/>
  <c r="AE9" i="20" a="1"/>
  <c r="AE9" i="20" s="1"/>
  <c r="AJ9" i="20" a="1"/>
  <c r="AJ9" i="20" s="1"/>
  <c r="AN9" i="20" a="1"/>
  <c r="AN9" i="20" s="1"/>
  <c r="AG9" i="20" a="1"/>
  <c r="AG9" i="20" s="1"/>
  <c r="K390" i="15"/>
  <c r="K108" i="15"/>
  <c r="K68" i="15"/>
  <c r="K471" i="15"/>
  <c r="T153" i="22"/>
  <c r="S155" i="22"/>
  <c r="V173" i="22"/>
  <c r="B803" i="15"/>
  <c r="J721" i="15"/>
  <c r="F722" i="15"/>
  <c r="F762" i="15" s="1"/>
  <c r="F802" i="15" s="1"/>
  <c r="M802" i="15" s="1"/>
  <c r="N802" i="15" s="1"/>
  <c r="C724" i="15"/>
  <c r="C764" i="15" s="1"/>
  <c r="C804" i="15" s="1"/>
  <c r="A36" i="4" a="1"/>
  <c r="A36" i="4" s="1"/>
  <c r="P529" i="15"/>
  <c r="P473" i="15"/>
  <c r="P442" i="15"/>
  <c r="P392" i="15"/>
  <c r="P353" i="15"/>
  <c r="P313" i="15"/>
  <c r="P273" i="15"/>
  <c r="D272" i="15" a="1"/>
  <c r="D272" i="15" s="1"/>
  <c r="C272" i="15" a="1"/>
  <c r="C272" i="15" s="1"/>
  <c r="B272" i="15" a="1"/>
  <c r="B272" i="15" s="1"/>
  <c r="P233" i="15"/>
  <c r="P196" i="15"/>
  <c r="B195" i="15" a="1"/>
  <c r="B195" i="15" s="1"/>
  <c r="C195" i="15" a="1"/>
  <c r="C195" i="15" s="1"/>
  <c r="D195" i="15" a="1"/>
  <c r="D195" i="15" s="1"/>
  <c r="P160" i="15"/>
  <c r="D69" i="15" a="1"/>
  <c r="D69" i="15" s="1"/>
  <c r="B69" i="15" a="1"/>
  <c r="B69" i="15" s="1"/>
  <c r="C69" i="15" a="1"/>
  <c r="C69" i="15" s="1"/>
  <c r="B109" i="15" a="1"/>
  <c r="B109" i="15" s="1"/>
  <c r="C109" i="15" a="1"/>
  <c r="C109" i="15" s="1"/>
  <c r="D109" i="15" a="1"/>
  <c r="D109" i="15" s="1"/>
  <c r="P30" i="15"/>
  <c r="B29" i="15" a="1"/>
  <c r="B29" i="15" s="1"/>
  <c r="C29" i="15" a="1"/>
  <c r="C29" i="15" s="1"/>
  <c r="D29" i="15" a="1"/>
  <c r="D29" i="15" s="1"/>
  <c r="B763" i="15" l="1"/>
  <c r="M762" i="15"/>
  <c r="N762" i="15" s="1"/>
  <c r="M721" i="15"/>
  <c r="N721" i="15" s="1"/>
  <c r="I723" i="15"/>
  <c r="B723" i="15"/>
  <c r="K431" i="15"/>
  <c r="K432" i="15"/>
  <c r="K153" i="15"/>
  <c r="N272" i="15"/>
  <c r="K391" i="15"/>
  <c r="O114" i="19"/>
  <c r="N114" i="19"/>
  <c r="M114" i="19"/>
  <c r="M39" i="19"/>
  <c r="N39" i="19"/>
  <c r="O39" i="19"/>
  <c r="N654" i="19"/>
  <c r="C353" i="15" s="1" a="1"/>
  <c r="C353" i="15" s="1"/>
  <c r="M654" i="19"/>
  <c r="B353" i="15" s="1" a="1"/>
  <c r="B353" i="15" s="1"/>
  <c r="O654" i="19"/>
  <c r="D353" i="15" s="1" a="1"/>
  <c r="D353" i="15" s="1"/>
  <c r="N730" i="19"/>
  <c r="C392" i="15" s="1" a="1"/>
  <c r="C392" i="15" s="1"/>
  <c r="O730" i="19"/>
  <c r="D392" i="15" s="1" a="1"/>
  <c r="D392" i="15" s="1"/>
  <c r="M730" i="19"/>
  <c r="B392" i="15" s="1" a="1"/>
  <c r="B392" i="15" s="1"/>
  <c r="O961" i="19"/>
  <c r="M961" i="19"/>
  <c r="N961" i="19"/>
  <c r="M808" i="19"/>
  <c r="O808" i="19"/>
  <c r="N808" i="19"/>
  <c r="O193" i="19"/>
  <c r="M193" i="19"/>
  <c r="N193" i="19"/>
  <c r="M270" i="19"/>
  <c r="B154" i="15" s="1" a="1"/>
  <c r="B154" i="15" s="1"/>
  <c r="O270" i="19"/>
  <c r="D154" i="15" s="1" a="1"/>
  <c r="D154" i="15" s="1"/>
  <c r="N270" i="19"/>
  <c r="C154" i="15" s="1" a="1"/>
  <c r="C154" i="15" s="1"/>
  <c r="N885" i="19"/>
  <c r="C473" i="15" s="1" a="1"/>
  <c r="C473" i="15" s="1"/>
  <c r="M885" i="19"/>
  <c r="B473" i="15" s="1" a="1"/>
  <c r="B473" i="15" s="1"/>
  <c r="O885" i="19"/>
  <c r="D473" i="15" s="1" a="1"/>
  <c r="D473" i="15" s="1"/>
  <c r="M347" i="19"/>
  <c r="B194" i="15" s="1" a="1"/>
  <c r="B194" i="15" s="1"/>
  <c r="O347" i="19"/>
  <c r="D194" i="15" s="1" a="1"/>
  <c r="D194" i="15" s="1"/>
  <c r="N347" i="19"/>
  <c r="C194" i="15" s="1" a="1"/>
  <c r="C194" i="15" s="1"/>
  <c r="M576" i="19"/>
  <c r="B312" i="15" s="1" a="1"/>
  <c r="B312" i="15" s="1"/>
  <c r="O576" i="19"/>
  <c r="D312" i="15" s="1" a="1"/>
  <c r="D312" i="15" s="1"/>
  <c r="N576" i="19"/>
  <c r="C312" i="15" s="1" a="1"/>
  <c r="C312" i="15" s="1"/>
  <c r="K69" i="15"/>
  <c r="N423" i="19"/>
  <c r="C233" i="15" s="1" a="1"/>
  <c r="C233" i="15" s="1"/>
  <c r="M423" i="19"/>
  <c r="B233" i="15" s="1" a="1"/>
  <c r="B233" i="15" s="1"/>
  <c r="O423" i="19"/>
  <c r="D233" i="15" s="1" a="1"/>
  <c r="D233" i="15" s="1"/>
  <c r="N1040" i="19"/>
  <c r="M1040" i="19"/>
  <c r="O1040" i="19"/>
  <c r="O501" i="19"/>
  <c r="M501" i="19"/>
  <c r="N501" i="19"/>
  <c r="K232" i="15"/>
  <c r="K352" i="15"/>
  <c r="K472" i="15"/>
  <c r="K109" i="15"/>
  <c r="U153" i="22"/>
  <c r="T155" i="22"/>
  <c r="W173" i="22"/>
  <c r="X173" i="22" s="1"/>
  <c r="Y173" i="22" s="1"/>
  <c r="Z173" i="22" s="1"/>
  <c r="B804" i="15"/>
  <c r="J722" i="15"/>
  <c r="F723" i="15"/>
  <c r="F763" i="15" s="1"/>
  <c r="F803" i="15" s="1"/>
  <c r="M803" i="15" s="1"/>
  <c r="N803" i="15" s="1"/>
  <c r="C725" i="15"/>
  <c r="C765" i="15" s="1"/>
  <c r="C805" i="15" s="1"/>
  <c r="A38" i="4" a="1"/>
  <c r="A38" i="4" s="1"/>
  <c r="P530" i="15"/>
  <c r="P474" i="15"/>
  <c r="P443" i="15"/>
  <c r="P393" i="15"/>
  <c r="P354" i="15"/>
  <c r="P314" i="15"/>
  <c r="P274" i="15"/>
  <c r="D273" i="15" a="1"/>
  <c r="D273" i="15" s="1"/>
  <c r="C273" i="15" a="1"/>
  <c r="C273" i="15" s="1"/>
  <c r="B273" i="15" a="1"/>
  <c r="B273" i="15" s="1"/>
  <c r="P234" i="15"/>
  <c r="P197" i="15"/>
  <c r="P161" i="15"/>
  <c r="D110" i="15" a="1"/>
  <c r="D110" i="15" s="1"/>
  <c r="C110" i="15" a="1"/>
  <c r="C110" i="15" s="1"/>
  <c r="B110" i="15" a="1"/>
  <c r="B110" i="15" s="1"/>
  <c r="B70" i="15" a="1"/>
  <c r="B70" i="15" s="1"/>
  <c r="C70" i="15" a="1"/>
  <c r="C70" i="15" s="1"/>
  <c r="D70" i="15" a="1"/>
  <c r="D70" i="15" s="1"/>
  <c r="P31" i="15"/>
  <c r="D30" i="15" a="1"/>
  <c r="D30" i="15" s="1"/>
  <c r="B30" i="15" a="1"/>
  <c r="B30" i="15" s="1"/>
  <c r="C30" i="15" a="1"/>
  <c r="C30" i="15" s="1"/>
  <c r="C66" i="5"/>
  <c r="AA173" i="22" l="1"/>
  <c r="AB173" i="22" s="1"/>
  <c r="AC173" i="22" s="1"/>
  <c r="AD173" i="22" s="1"/>
  <c r="AE173" i="22" s="1"/>
  <c r="AF173" i="22" s="1"/>
  <c r="AG173" i="22" s="1"/>
  <c r="AH173" i="22" s="1"/>
  <c r="AI173" i="22" s="1"/>
  <c r="B764" i="15"/>
  <c r="M763" i="15"/>
  <c r="N763" i="15" s="1"/>
  <c r="M722" i="15"/>
  <c r="N722" i="15" s="1"/>
  <c r="I724" i="15"/>
  <c r="B724" i="15"/>
  <c r="K154" i="15"/>
  <c r="C433" i="15" a="1"/>
  <c r="C433" i="15" s="1"/>
  <c r="D433" i="15" a="1"/>
  <c r="D433" i="15" s="1"/>
  <c r="B433" i="15" a="1"/>
  <c r="B433" i="15" s="1"/>
  <c r="N273" i="15"/>
  <c r="K110" i="15"/>
  <c r="O115" i="19"/>
  <c r="M115" i="19"/>
  <c r="N115" i="19"/>
  <c r="M809" i="19"/>
  <c r="N809" i="19"/>
  <c r="O809" i="19"/>
  <c r="O962" i="19"/>
  <c r="M962" i="19"/>
  <c r="N962" i="19"/>
  <c r="O655" i="19"/>
  <c r="D354" i="15" s="1" a="1"/>
  <c r="D354" i="15" s="1"/>
  <c r="M655" i="19"/>
  <c r="B354" i="15" s="1" a="1"/>
  <c r="B354" i="15" s="1"/>
  <c r="N655" i="19"/>
  <c r="C354" i="15" s="1" a="1"/>
  <c r="C354" i="15" s="1"/>
  <c r="N195" i="19"/>
  <c r="M195" i="19"/>
  <c r="O195" i="19"/>
  <c r="M272" i="19"/>
  <c r="B156" i="15" s="1" a="1"/>
  <c r="B156" i="15" s="1"/>
  <c r="O272" i="19"/>
  <c r="D156" i="15" s="1" a="1"/>
  <c r="D156" i="15" s="1"/>
  <c r="N272" i="19"/>
  <c r="C156" i="15" s="1" a="1"/>
  <c r="C156" i="15" s="1"/>
  <c r="N886" i="19"/>
  <c r="C474" i="15" s="1" a="1"/>
  <c r="C474" i="15" s="1"/>
  <c r="M886" i="19"/>
  <c r="B474" i="15" s="1" a="1"/>
  <c r="B474" i="15" s="1"/>
  <c r="O886" i="19"/>
  <c r="N41" i="19"/>
  <c r="M41" i="19"/>
  <c r="O41" i="19"/>
  <c r="O731" i="19"/>
  <c r="D393" i="15" s="1" a="1"/>
  <c r="D393" i="15" s="1"/>
  <c r="N731" i="19"/>
  <c r="C393" i="15" s="1" a="1"/>
  <c r="C393" i="15" s="1"/>
  <c r="M731" i="19"/>
  <c r="B393" i="15" s="1" a="1"/>
  <c r="B393" i="15" s="1"/>
  <c r="M424" i="19"/>
  <c r="B234" i="15" s="1" a="1"/>
  <c r="B234" i="15" s="1"/>
  <c r="O424" i="19"/>
  <c r="D234" i="15" s="1" a="1"/>
  <c r="D234" i="15" s="1"/>
  <c r="N424" i="19"/>
  <c r="C234" i="15" s="1" a="1"/>
  <c r="C234" i="15" s="1"/>
  <c r="M1042" i="19"/>
  <c r="O1042" i="19"/>
  <c r="N1042" i="19"/>
  <c r="N349" i="19"/>
  <c r="C196" i="15" s="1" a="1"/>
  <c r="C196" i="15" s="1"/>
  <c r="O349" i="19"/>
  <c r="D196" i="15" s="1" a="1"/>
  <c r="D196" i="15" s="1"/>
  <c r="M349" i="19"/>
  <c r="B196" i="15" s="1" a="1"/>
  <c r="B196" i="15" s="1"/>
  <c r="O503" i="19"/>
  <c r="N503" i="19"/>
  <c r="M503" i="19"/>
  <c r="N577" i="19"/>
  <c r="C313" i="15" s="1" a="1"/>
  <c r="C313" i="15" s="1"/>
  <c r="O577" i="19"/>
  <c r="D313" i="15" s="1" a="1"/>
  <c r="D313" i="15" s="1"/>
  <c r="M577" i="19"/>
  <c r="B313" i="15" s="1" a="1"/>
  <c r="B313" i="15" s="1"/>
  <c r="K473" i="15"/>
  <c r="K392" i="15"/>
  <c r="K70" i="15"/>
  <c r="K233" i="15"/>
  <c r="K353" i="15"/>
  <c r="V153" i="22"/>
  <c r="U155" i="22"/>
  <c r="B805" i="15"/>
  <c r="J723" i="15"/>
  <c r="F724" i="15"/>
  <c r="F764" i="15" s="1"/>
  <c r="F804" i="15" s="1"/>
  <c r="M804" i="15" s="1"/>
  <c r="N804" i="15" s="1"/>
  <c r="C726" i="15"/>
  <c r="C766" i="15" s="1"/>
  <c r="C806" i="15" s="1"/>
  <c r="A40" i="4" a="1"/>
  <c r="A40" i="4" s="1"/>
  <c r="P531" i="15"/>
  <c r="P475" i="15"/>
  <c r="D474" i="15" a="1"/>
  <c r="D474" i="15" s="1"/>
  <c r="P444" i="15"/>
  <c r="P394" i="15"/>
  <c r="P355" i="15"/>
  <c r="P315" i="15"/>
  <c r="D274" i="15" a="1"/>
  <c r="D274" i="15" s="1"/>
  <c r="B274" i="15" a="1"/>
  <c r="B274" i="15" s="1"/>
  <c r="P275" i="15"/>
  <c r="C274" i="15" a="1"/>
  <c r="C274" i="15" s="1"/>
  <c r="P235" i="15"/>
  <c r="P198" i="15"/>
  <c r="P162" i="15"/>
  <c r="D111" i="15" a="1"/>
  <c r="D111" i="15" s="1"/>
  <c r="C111" i="15" a="1"/>
  <c r="C111" i="15" s="1"/>
  <c r="B111" i="15" a="1"/>
  <c r="B111" i="15" s="1"/>
  <c r="D71" i="15" a="1"/>
  <c r="D71" i="15" s="1"/>
  <c r="C71" i="15" a="1"/>
  <c r="C71" i="15" s="1"/>
  <c r="B71" i="15" a="1"/>
  <c r="B71" i="15" s="1"/>
  <c r="P32" i="15"/>
  <c r="B31" i="15" a="1"/>
  <c r="B31" i="15" s="1"/>
  <c r="C31" i="15" a="1"/>
  <c r="C31" i="15" s="1"/>
  <c r="D31" i="15" a="1"/>
  <c r="D31" i="15" s="1"/>
  <c r="B141" i="8"/>
  <c r="C82" i="8"/>
  <c r="D82" i="8"/>
  <c r="E82" i="8"/>
  <c r="F82" i="8"/>
  <c r="G82" i="8"/>
  <c r="H82" i="8"/>
  <c r="I82" i="8"/>
  <c r="C83" i="8"/>
  <c r="D83" i="8"/>
  <c r="E83" i="8"/>
  <c r="F83" i="8"/>
  <c r="G83" i="8"/>
  <c r="H83" i="8"/>
  <c r="I83" i="8"/>
  <c r="C84" i="8"/>
  <c r="D84" i="8"/>
  <c r="E84" i="8"/>
  <c r="F84" i="8"/>
  <c r="G84" i="8"/>
  <c r="H84" i="8"/>
  <c r="I84" i="8"/>
  <c r="C85" i="8"/>
  <c r="D85" i="8"/>
  <c r="E85" i="8"/>
  <c r="F85" i="8"/>
  <c r="G85" i="8"/>
  <c r="H85" i="8"/>
  <c r="I85" i="8"/>
  <c r="C86" i="8"/>
  <c r="D86" i="8"/>
  <c r="E86" i="8"/>
  <c r="F86" i="8"/>
  <c r="G86" i="8"/>
  <c r="H86" i="8"/>
  <c r="I86" i="8"/>
  <c r="C87" i="8"/>
  <c r="D87" i="8"/>
  <c r="E87" i="8"/>
  <c r="F87" i="8"/>
  <c r="G87" i="8"/>
  <c r="H87" i="8"/>
  <c r="I87" i="8"/>
  <c r="C88" i="8"/>
  <c r="D88" i="8"/>
  <c r="E88" i="8"/>
  <c r="F88" i="8"/>
  <c r="G88" i="8"/>
  <c r="H88" i="8"/>
  <c r="I88" i="8"/>
  <c r="C89" i="8"/>
  <c r="D89" i="8"/>
  <c r="E89" i="8"/>
  <c r="F89" i="8"/>
  <c r="G89" i="8"/>
  <c r="H89" i="8"/>
  <c r="I89" i="8"/>
  <c r="C90" i="8"/>
  <c r="D90" i="8"/>
  <c r="E90" i="8"/>
  <c r="F90" i="8"/>
  <c r="G90" i="8"/>
  <c r="H90" i="8"/>
  <c r="I90" i="8"/>
  <c r="C91" i="8"/>
  <c r="D91" i="8"/>
  <c r="E91" i="8"/>
  <c r="F91" i="8"/>
  <c r="G91" i="8"/>
  <c r="H91" i="8"/>
  <c r="I91" i="8"/>
  <c r="C92" i="8"/>
  <c r="D92" i="8"/>
  <c r="E92" i="8"/>
  <c r="F92" i="8"/>
  <c r="G92" i="8"/>
  <c r="H92" i="8"/>
  <c r="I92" i="8"/>
  <c r="C93" i="8"/>
  <c r="D93" i="8"/>
  <c r="E93" i="8"/>
  <c r="F93" i="8"/>
  <c r="G93" i="8"/>
  <c r="H93" i="8"/>
  <c r="I93" i="8"/>
  <c r="C94" i="8"/>
  <c r="D94" i="8"/>
  <c r="E94" i="8"/>
  <c r="F94" i="8"/>
  <c r="G94" i="8"/>
  <c r="H94" i="8"/>
  <c r="I94" i="8"/>
  <c r="C95" i="8"/>
  <c r="D95" i="8"/>
  <c r="E95" i="8"/>
  <c r="F95" i="8"/>
  <c r="G95" i="8"/>
  <c r="H95" i="8"/>
  <c r="I95" i="8"/>
  <c r="C96" i="8"/>
  <c r="D96" i="8"/>
  <c r="E96" i="8"/>
  <c r="F96" i="8"/>
  <c r="G96" i="8"/>
  <c r="H96" i="8"/>
  <c r="I96" i="8"/>
  <c r="C97" i="8"/>
  <c r="D97" i="8"/>
  <c r="E97" i="8"/>
  <c r="F97" i="8"/>
  <c r="G97" i="8"/>
  <c r="H97" i="8"/>
  <c r="I97" i="8"/>
  <c r="C98" i="8"/>
  <c r="D98" i="8"/>
  <c r="E98" i="8"/>
  <c r="F98" i="8"/>
  <c r="G98" i="8"/>
  <c r="H98" i="8"/>
  <c r="I98" i="8"/>
  <c r="C99" i="8"/>
  <c r="D99" i="8"/>
  <c r="E99" i="8"/>
  <c r="F99" i="8"/>
  <c r="G99" i="8"/>
  <c r="H99" i="8"/>
  <c r="I99" i="8"/>
  <c r="C100" i="8"/>
  <c r="D100" i="8"/>
  <c r="E100" i="8"/>
  <c r="F100" i="8"/>
  <c r="G100" i="8"/>
  <c r="H100" i="8"/>
  <c r="I100" i="8"/>
  <c r="C101" i="8"/>
  <c r="D101" i="8"/>
  <c r="E101" i="8"/>
  <c r="F101" i="8"/>
  <c r="G101" i="8"/>
  <c r="H101" i="8"/>
  <c r="I101" i="8"/>
  <c r="C102" i="8"/>
  <c r="D102" i="8"/>
  <c r="E102" i="8"/>
  <c r="F102" i="8"/>
  <c r="G102" i="8"/>
  <c r="H102" i="8"/>
  <c r="I102" i="8"/>
  <c r="C103" i="8"/>
  <c r="D103" i="8"/>
  <c r="E103" i="8"/>
  <c r="F103" i="8"/>
  <c r="G103" i="8"/>
  <c r="H103" i="8"/>
  <c r="I103" i="8"/>
  <c r="C104" i="8"/>
  <c r="D104" i="8"/>
  <c r="E104" i="8"/>
  <c r="F104" i="8"/>
  <c r="G104" i="8"/>
  <c r="H104" i="8"/>
  <c r="I104" i="8"/>
  <c r="C105" i="8"/>
  <c r="D105" i="8"/>
  <c r="E105" i="8"/>
  <c r="F105" i="8"/>
  <c r="G105" i="8"/>
  <c r="H105" i="8"/>
  <c r="I105" i="8"/>
  <c r="C106" i="8"/>
  <c r="D106" i="8"/>
  <c r="E106" i="8"/>
  <c r="F106" i="8"/>
  <c r="G106" i="8"/>
  <c r="H106" i="8"/>
  <c r="I106" i="8"/>
  <c r="C107" i="8"/>
  <c r="D107" i="8"/>
  <c r="E107" i="8"/>
  <c r="F107" i="8"/>
  <c r="G107" i="8"/>
  <c r="H107" i="8"/>
  <c r="I107" i="8"/>
  <c r="C108" i="8"/>
  <c r="D108" i="8"/>
  <c r="E108" i="8"/>
  <c r="F108" i="8"/>
  <c r="G108" i="8"/>
  <c r="H108" i="8"/>
  <c r="I108" i="8"/>
  <c r="C109" i="8"/>
  <c r="D109" i="8"/>
  <c r="E109" i="8"/>
  <c r="F109" i="8"/>
  <c r="G109" i="8"/>
  <c r="H109" i="8"/>
  <c r="I109" i="8"/>
  <c r="C110" i="8"/>
  <c r="D110" i="8"/>
  <c r="E110" i="8"/>
  <c r="F110" i="8"/>
  <c r="G110" i="8"/>
  <c r="H110" i="8"/>
  <c r="I110" i="8"/>
  <c r="C111" i="8"/>
  <c r="D111" i="8"/>
  <c r="E111" i="8"/>
  <c r="F111" i="8"/>
  <c r="G111" i="8"/>
  <c r="H111" i="8"/>
  <c r="I111" i="8"/>
  <c r="C112" i="8"/>
  <c r="D112" i="8"/>
  <c r="E112" i="8"/>
  <c r="F112" i="8"/>
  <c r="G112" i="8"/>
  <c r="H112" i="8"/>
  <c r="I112" i="8"/>
  <c r="C113" i="8"/>
  <c r="D113" i="8"/>
  <c r="E113" i="8"/>
  <c r="F113" i="8"/>
  <c r="G113" i="8"/>
  <c r="H113" i="8"/>
  <c r="I113" i="8"/>
  <c r="C114" i="8"/>
  <c r="D114" i="8"/>
  <c r="E114" i="8"/>
  <c r="F114" i="8"/>
  <c r="G114" i="8"/>
  <c r="H114" i="8"/>
  <c r="I114" i="8"/>
  <c r="C115" i="8"/>
  <c r="D115" i="8"/>
  <c r="E115" i="8"/>
  <c r="F115" i="8"/>
  <c r="G115" i="8"/>
  <c r="H115" i="8"/>
  <c r="I115" i="8"/>
  <c r="C116" i="8"/>
  <c r="D116" i="8"/>
  <c r="E116" i="8"/>
  <c r="F116" i="8"/>
  <c r="G116" i="8"/>
  <c r="H116" i="8"/>
  <c r="I116" i="8"/>
  <c r="C117" i="8"/>
  <c r="D117" i="8"/>
  <c r="E117" i="8"/>
  <c r="F117" i="8"/>
  <c r="G117" i="8"/>
  <c r="H117" i="8"/>
  <c r="I117" i="8"/>
  <c r="C118" i="8"/>
  <c r="D118" i="8"/>
  <c r="E118" i="8"/>
  <c r="F118" i="8"/>
  <c r="G118" i="8"/>
  <c r="H118" i="8"/>
  <c r="I118" i="8"/>
  <c r="C119" i="8"/>
  <c r="D119" i="8"/>
  <c r="E119" i="8"/>
  <c r="F119" i="8"/>
  <c r="G119" i="8"/>
  <c r="H119" i="8"/>
  <c r="I119" i="8"/>
  <c r="C120" i="8"/>
  <c r="D120" i="8"/>
  <c r="E120" i="8"/>
  <c r="F120" i="8"/>
  <c r="G120" i="8"/>
  <c r="H120" i="8"/>
  <c r="I120" i="8"/>
  <c r="C121" i="8"/>
  <c r="D121" i="8"/>
  <c r="E121" i="8"/>
  <c r="F121" i="8"/>
  <c r="G121" i="8"/>
  <c r="H121" i="8"/>
  <c r="I121" i="8"/>
  <c r="C124" i="8"/>
  <c r="D124" i="8"/>
  <c r="E124" i="8"/>
  <c r="F124" i="8"/>
  <c r="G124" i="8"/>
  <c r="H124" i="8"/>
  <c r="I124" i="8"/>
  <c r="C125" i="8"/>
  <c r="D125" i="8"/>
  <c r="E125" i="8"/>
  <c r="F125" i="8"/>
  <c r="G125" i="8"/>
  <c r="H125" i="8"/>
  <c r="I125" i="8"/>
  <c r="C126" i="8"/>
  <c r="D126" i="8"/>
  <c r="E126" i="8"/>
  <c r="F126" i="8"/>
  <c r="G126" i="8"/>
  <c r="H126" i="8"/>
  <c r="I126" i="8"/>
  <c r="C127" i="8"/>
  <c r="D127" i="8"/>
  <c r="E127" i="8"/>
  <c r="F127" i="8"/>
  <c r="G127" i="8"/>
  <c r="H127" i="8"/>
  <c r="I127" i="8"/>
  <c r="C128" i="8"/>
  <c r="D128" i="8"/>
  <c r="E128" i="8"/>
  <c r="F128" i="8"/>
  <c r="G128" i="8"/>
  <c r="H128" i="8"/>
  <c r="I128" i="8"/>
  <c r="C129" i="8"/>
  <c r="D129" i="8"/>
  <c r="E129" i="8"/>
  <c r="F129" i="8"/>
  <c r="G129" i="8"/>
  <c r="H129" i="8"/>
  <c r="I129" i="8"/>
  <c r="D81" i="8"/>
  <c r="E81" i="8"/>
  <c r="F81" i="8"/>
  <c r="G81" i="8"/>
  <c r="H81" i="8"/>
  <c r="I81" i="8"/>
  <c r="C81" i="8"/>
  <c r="C67" i="8"/>
  <c r="D67" i="8"/>
  <c r="E67" i="8"/>
  <c r="F67" i="8"/>
  <c r="G67" i="8"/>
  <c r="H67" i="8"/>
  <c r="I67" i="8"/>
  <c r="C68" i="8"/>
  <c r="D68" i="8"/>
  <c r="E68" i="8"/>
  <c r="F68" i="8"/>
  <c r="G68" i="8"/>
  <c r="H68" i="8"/>
  <c r="I68" i="8"/>
  <c r="C69" i="8"/>
  <c r="D69" i="8"/>
  <c r="E69" i="8"/>
  <c r="F69" i="8"/>
  <c r="G69" i="8"/>
  <c r="H69" i="8"/>
  <c r="I69" i="8"/>
  <c r="C70" i="8"/>
  <c r="D70" i="8"/>
  <c r="E70" i="8"/>
  <c r="F70" i="8"/>
  <c r="G70" i="8"/>
  <c r="H70" i="8"/>
  <c r="I70" i="8"/>
  <c r="C71" i="8"/>
  <c r="D71" i="8"/>
  <c r="E71" i="8"/>
  <c r="F71" i="8"/>
  <c r="G71" i="8"/>
  <c r="H71" i="8"/>
  <c r="I71" i="8"/>
  <c r="C72" i="8"/>
  <c r="D72" i="8"/>
  <c r="E72" i="8"/>
  <c r="F72" i="8"/>
  <c r="G72" i="8"/>
  <c r="H72" i="8"/>
  <c r="I72" i="8"/>
  <c r="C25" i="8"/>
  <c r="D25" i="8"/>
  <c r="E25" i="8"/>
  <c r="F25" i="8"/>
  <c r="G25" i="8"/>
  <c r="H25" i="8"/>
  <c r="I25" i="8"/>
  <c r="C26" i="8"/>
  <c r="D26" i="8"/>
  <c r="E26" i="8"/>
  <c r="F26" i="8"/>
  <c r="G26" i="8"/>
  <c r="H26" i="8"/>
  <c r="I26" i="8"/>
  <c r="C27" i="8"/>
  <c r="D27" i="8"/>
  <c r="E27" i="8"/>
  <c r="F27" i="8"/>
  <c r="G27" i="8"/>
  <c r="H27" i="8"/>
  <c r="I27" i="8"/>
  <c r="C28" i="8"/>
  <c r="D28" i="8"/>
  <c r="E28" i="8"/>
  <c r="F28" i="8"/>
  <c r="G28" i="8"/>
  <c r="H28" i="8"/>
  <c r="I28" i="8"/>
  <c r="C29" i="8"/>
  <c r="D29" i="8"/>
  <c r="E29" i="8"/>
  <c r="F29" i="8"/>
  <c r="G29" i="8"/>
  <c r="H29" i="8"/>
  <c r="I29" i="8"/>
  <c r="C30" i="8"/>
  <c r="D30" i="8"/>
  <c r="E30" i="8"/>
  <c r="F30" i="8"/>
  <c r="G30" i="8"/>
  <c r="H30" i="8"/>
  <c r="I30" i="8"/>
  <c r="C31" i="8"/>
  <c r="D31" i="8"/>
  <c r="E31" i="8"/>
  <c r="F31" i="8"/>
  <c r="G31" i="8"/>
  <c r="H31" i="8"/>
  <c r="I31" i="8"/>
  <c r="C32" i="8"/>
  <c r="D32" i="8"/>
  <c r="E32" i="8"/>
  <c r="F32" i="8"/>
  <c r="G32" i="8"/>
  <c r="H32" i="8"/>
  <c r="I32" i="8"/>
  <c r="C33" i="8"/>
  <c r="D33" i="8"/>
  <c r="E33" i="8"/>
  <c r="F33" i="8"/>
  <c r="G33" i="8"/>
  <c r="H33" i="8"/>
  <c r="I33" i="8"/>
  <c r="C34" i="8"/>
  <c r="D34" i="8"/>
  <c r="E34" i="8"/>
  <c r="F34" i="8"/>
  <c r="G34" i="8"/>
  <c r="H34" i="8"/>
  <c r="I34" i="8"/>
  <c r="C35" i="8"/>
  <c r="D35" i="8"/>
  <c r="E35" i="8"/>
  <c r="F35" i="8"/>
  <c r="G35" i="8"/>
  <c r="H35" i="8"/>
  <c r="I35" i="8"/>
  <c r="C36" i="8"/>
  <c r="D36" i="8"/>
  <c r="E36" i="8"/>
  <c r="F36" i="8"/>
  <c r="G36" i="8"/>
  <c r="H36" i="8"/>
  <c r="I36" i="8"/>
  <c r="C37" i="8"/>
  <c r="D37" i="8"/>
  <c r="E37" i="8"/>
  <c r="F37" i="8"/>
  <c r="G37" i="8"/>
  <c r="H37" i="8"/>
  <c r="I37" i="8"/>
  <c r="C38" i="8"/>
  <c r="D38" i="8"/>
  <c r="E38" i="8"/>
  <c r="F38" i="8"/>
  <c r="G38" i="8"/>
  <c r="H38" i="8"/>
  <c r="I38" i="8"/>
  <c r="C39" i="8"/>
  <c r="D39" i="8"/>
  <c r="E39" i="8"/>
  <c r="F39" i="8"/>
  <c r="G39" i="8"/>
  <c r="H39" i="8"/>
  <c r="I39" i="8"/>
  <c r="C40" i="8"/>
  <c r="D40" i="8"/>
  <c r="E40" i="8"/>
  <c r="F40" i="8"/>
  <c r="G40" i="8"/>
  <c r="H40" i="8"/>
  <c r="I40" i="8"/>
  <c r="C41" i="8"/>
  <c r="D41" i="8"/>
  <c r="E41" i="8"/>
  <c r="F41" i="8"/>
  <c r="G41" i="8"/>
  <c r="H41" i="8"/>
  <c r="I41" i="8"/>
  <c r="C42" i="8"/>
  <c r="D42" i="8"/>
  <c r="E42" i="8"/>
  <c r="F42" i="8"/>
  <c r="G42" i="8"/>
  <c r="H42" i="8"/>
  <c r="I42" i="8"/>
  <c r="C43" i="8"/>
  <c r="D43" i="8"/>
  <c r="E43" i="8"/>
  <c r="F43" i="8"/>
  <c r="G43" i="8"/>
  <c r="H43" i="8"/>
  <c r="I43" i="8"/>
  <c r="C44" i="8"/>
  <c r="D44" i="8"/>
  <c r="E44" i="8"/>
  <c r="F44" i="8"/>
  <c r="G44" i="8"/>
  <c r="H44" i="8"/>
  <c r="I44" i="8"/>
  <c r="C45" i="8"/>
  <c r="D45" i="8"/>
  <c r="E45" i="8"/>
  <c r="F45" i="8"/>
  <c r="G45" i="8"/>
  <c r="H45" i="8"/>
  <c r="I45" i="8"/>
  <c r="C46" i="8"/>
  <c r="D46" i="8"/>
  <c r="E46" i="8"/>
  <c r="F46" i="8"/>
  <c r="G46" i="8"/>
  <c r="H46" i="8"/>
  <c r="I46" i="8"/>
  <c r="C47" i="8"/>
  <c r="D47" i="8"/>
  <c r="E47" i="8"/>
  <c r="F47" i="8"/>
  <c r="G47" i="8"/>
  <c r="H47" i="8"/>
  <c r="I47" i="8"/>
  <c r="C48" i="8"/>
  <c r="D48" i="8"/>
  <c r="E48" i="8"/>
  <c r="F48" i="8"/>
  <c r="G48" i="8"/>
  <c r="H48" i="8"/>
  <c r="I48" i="8"/>
  <c r="C49" i="8"/>
  <c r="D49" i="8"/>
  <c r="E49" i="8"/>
  <c r="F49" i="8"/>
  <c r="G49" i="8"/>
  <c r="H49" i="8"/>
  <c r="I49" i="8"/>
  <c r="C50" i="8"/>
  <c r="D50" i="8"/>
  <c r="E50" i="8"/>
  <c r="F50" i="8"/>
  <c r="G50" i="8"/>
  <c r="H50" i="8"/>
  <c r="I50" i="8"/>
  <c r="C51" i="8"/>
  <c r="D51" i="8"/>
  <c r="E51" i="8"/>
  <c r="F51" i="8"/>
  <c r="G51" i="8"/>
  <c r="H51" i="8"/>
  <c r="I51" i="8"/>
  <c r="C52" i="8"/>
  <c r="D52" i="8"/>
  <c r="E52" i="8"/>
  <c r="F52" i="8"/>
  <c r="G52" i="8"/>
  <c r="H52" i="8"/>
  <c r="I52" i="8"/>
  <c r="C53" i="8"/>
  <c r="D53" i="8"/>
  <c r="E53" i="8"/>
  <c r="F53" i="8"/>
  <c r="G53" i="8"/>
  <c r="H53" i="8"/>
  <c r="I53" i="8"/>
  <c r="C54" i="8"/>
  <c r="D54" i="8"/>
  <c r="E54" i="8"/>
  <c r="F54" i="8"/>
  <c r="G54" i="8"/>
  <c r="H54" i="8"/>
  <c r="I54" i="8"/>
  <c r="C55" i="8"/>
  <c r="D55" i="8"/>
  <c r="E55" i="8"/>
  <c r="F55" i="8"/>
  <c r="G55" i="8"/>
  <c r="H55" i="8"/>
  <c r="I55" i="8"/>
  <c r="C56" i="8"/>
  <c r="D56" i="8"/>
  <c r="E56" i="8"/>
  <c r="F56" i="8"/>
  <c r="G56" i="8"/>
  <c r="H56" i="8"/>
  <c r="I56" i="8"/>
  <c r="C57" i="8"/>
  <c r="D57" i="8"/>
  <c r="E57" i="8"/>
  <c r="F57" i="8"/>
  <c r="G57" i="8"/>
  <c r="H57" i="8"/>
  <c r="I57" i="8"/>
  <c r="C58" i="8"/>
  <c r="D58" i="8"/>
  <c r="E58" i="8"/>
  <c r="F58" i="8"/>
  <c r="G58" i="8"/>
  <c r="H58" i="8"/>
  <c r="I58" i="8"/>
  <c r="C59" i="8"/>
  <c r="D59" i="8"/>
  <c r="E59" i="8"/>
  <c r="F59" i="8"/>
  <c r="G59" i="8"/>
  <c r="H59" i="8"/>
  <c r="I59" i="8"/>
  <c r="C60" i="8"/>
  <c r="D60" i="8"/>
  <c r="E60" i="8"/>
  <c r="F60" i="8"/>
  <c r="G60" i="8"/>
  <c r="H60" i="8"/>
  <c r="I60" i="8"/>
  <c r="C61" i="8"/>
  <c r="D61" i="8"/>
  <c r="E61" i="8"/>
  <c r="F61" i="8"/>
  <c r="G61" i="8"/>
  <c r="H61" i="8"/>
  <c r="I61" i="8"/>
  <c r="C62" i="8"/>
  <c r="D62" i="8"/>
  <c r="E62" i="8"/>
  <c r="F62" i="8"/>
  <c r="G62" i="8"/>
  <c r="H62" i="8"/>
  <c r="I62" i="8"/>
  <c r="C63" i="8"/>
  <c r="D63" i="8"/>
  <c r="E63" i="8"/>
  <c r="F63" i="8"/>
  <c r="G63" i="8"/>
  <c r="H63" i="8"/>
  <c r="I63" i="8"/>
  <c r="C64" i="8"/>
  <c r="D64" i="8"/>
  <c r="E64" i="8"/>
  <c r="F64" i="8"/>
  <c r="G64" i="8"/>
  <c r="H64" i="8"/>
  <c r="I64" i="8"/>
  <c r="D24" i="8"/>
  <c r="E24" i="8"/>
  <c r="F24" i="8"/>
  <c r="G24" i="8"/>
  <c r="H24" i="8"/>
  <c r="I24" i="8"/>
  <c r="C24" i="8"/>
  <c r="AJ173" i="22" l="1"/>
  <c r="AK173" i="22" s="1"/>
  <c r="AL173" i="22" s="1"/>
  <c r="AM173" i="22" s="1"/>
  <c r="B765" i="15"/>
  <c r="M764" i="15"/>
  <c r="N764" i="15" s="1"/>
  <c r="M723" i="15"/>
  <c r="N723" i="15" s="1"/>
  <c r="I725" i="15"/>
  <c r="B725" i="15"/>
  <c r="K433" i="15"/>
  <c r="K156" i="15"/>
  <c r="D434" i="15" a="1"/>
  <c r="D434" i="15" s="1"/>
  <c r="B434" i="15" a="1"/>
  <c r="B434" i="15" s="1"/>
  <c r="C434" i="15" a="1"/>
  <c r="C434" i="15" s="1"/>
  <c r="N274" i="15"/>
  <c r="N116" i="19"/>
  <c r="O116" i="19"/>
  <c r="M116" i="19"/>
  <c r="K393" i="15"/>
  <c r="O732" i="19"/>
  <c r="D394" i="15" s="1" a="1"/>
  <c r="D394" i="15" s="1"/>
  <c r="M732" i="19"/>
  <c r="N732" i="19"/>
  <c r="C394" i="15" s="1" a="1"/>
  <c r="C394" i="15" s="1"/>
  <c r="N657" i="19"/>
  <c r="O657" i="19"/>
  <c r="M657" i="19"/>
  <c r="O196" i="19"/>
  <c r="N196" i="19"/>
  <c r="M196" i="19"/>
  <c r="N811" i="19"/>
  <c r="O811" i="19"/>
  <c r="M811" i="19"/>
  <c r="M273" i="19"/>
  <c r="B157" i="15" s="1" a="1"/>
  <c r="B157" i="15" s="1"/>
  <c r="O273" i="19"/>
  <c r="D157" i="15" s="1" a="1"/>
  <c r="D157" i="15" s="1"/>
  <c r="N273" i="19"/>
  <c r="C157" i="15" s="1" a="1"/>
  <c r="C157" i="15" s="1"/>
  <c r="N888" i="19"/>
  <c r="M888" i="19"/>
  <c r="O888" i="19"/>
  <c r="N350" i="19"/>
  <c r="C197" i="15" s="1" a="1"/>
  <c r="C197" i="15" s="1"/>
  <c r="M350" i="19"/>
  <c r="B197" i="15" s="1" a="1"/>
  <c r="B197" i="15" s="1"/>
  <c r="O350" i="19"/>
  <c r="D197" i="15" s="1" a="1"/>
  <c r="D197" i="15" s="1"/>
  <c r="O426" i="19"/>
  <c r="M426" i="19"/>
  <c r="N426" i="19"/>
  <c r="O1043" i="19"/>
  <c r="N1043" i="19"/>
  <c r="M1043" i="19"/>
  <c r="M504" i="19"/>
  <c r="O504" i="19"/>
  <c r="N504" i="19"/>
  <c r="O42" i="19"/>
  <c r="N42" i="19"/>
  <c r="M42" i="19"/>
  <c r="O963" i="19"/>
  <c r="M963" i="19"/>
  <c r="N963" i="19"/>
  <c r="N578" i="19"/>
  <c r="C314" i="15" s="1" a="1"/>
  <c r="C314" i="15" s="1"/>
  <c r="O578" i="19"/>
  <c r="D314" i="15" s="1" a="1"/>
  <c r="D314" i="15" s="1"/>
  <c r="M578" i="19"/>
  <c r="B314" i="15" s="1" a="1"/>
  <c r="B314" i="15" s="1"/>
  <c r="K234" i="15"/>
  <c r="K71" i="15"/>
  <c r="K474" i="15"/>
  <c r="K111" i="15"/>
  <c r="K354" i="15"/>
  <c r="W153" i="22"/>
  <c r="V155" i="22"/>
  <c r="B806" i="15"/>
  <c r="J724" i="15"/>
  <c r="F725" i="15"/>
  <c r="F765" i="15" s="1"/>
  <c r="F805" i="15" s="1"/>
  <c r="M805" i="15" s="1"/>
  <c r="N805" i="15" s="1"/>
  <c r="C727" i="15"/>
  <c r="C767" i="15" s="1"/>
  <c r="C807" i="15" s="1"/>
  <c r="A42" i="4" a="1"/>
  <c r="A42" i="4" s="1"/>
  <c r="D475" i="15" a="1"/>
  <c r="D475" i="15" s="1"/>
  <c r="P476" i="15"/>
  <c r="B475" i="15" a="1"/>
  <c r="B475" i="15" s="1"/>
  <c r="C475" i="15" a="1"/>
  <c r="C475" i="15" s="1"/>
  <c r="B444" i="15" a="1"/>
  <c r="B444" i="15" s="1"/>
  <c r="D444" i="15" a="1"/>
  <c r="D444" i="15" s="1"/>
  <c r="P445" i="15"/>
  <c r="C444" i="15" a="1"/>
  <c r="C444" i="15" s="1"/>
  <c r="P395" i="15"/>
  <c r="B394" i="15" a="1"/>
  <c r="B394" i="15" s="1"/>
  <c r="P356" i="15"/>
  <c r="D355" i="15" a="1"/>
  <c r="D355" i="15" s="1"/>
  <c r="B355" i="15" a="1"/>
  <c r="B355" i="15" s="1"/>
  <c r="C355" i="15" a="1"/>
  <c r="C355" i="15" s="1"/>
  <c r="P316" i="15"/>
  <c r="B315" i="15" a="1"/>
  <c r="B315" i="15" s="1"/>
  <c r="C315" i="15" a="1"/>
  <c r="C315" i="15" s="1"/>
  <c r="D315" i="15" a="1"/>
  <c r="D315" i="15" s="1"/>
  <c r="C275" i="15" a="1"/>
  <c r="C275" i="15" s="1"/>
  <c r="P276" i="15"/>
  <c r="D275" i="15" a="1"/>
  <c r="D275" i="15" s="1"/>
  <c r="B275" i="15" a="1"/>
  <c r="B275" i="15" s="1"/>
  <c r="C235" i="15" a="1"/>
  <c r="C235" i="15" s="1"/>
  <c r="P236" i="15"/>
  <c r="B235" i="15" a="1"/>
  <c r="B235" i="15" s="1"/>
  <c r="D235" i="15" a="1"/>
  <c r="D235" i="15" s="1"/>
  <c r="P199" i="15"/>
  <c r="P163" i="15"/>
  <c r="B112" i="15" a="1"/>
  <c r="B112" i="15" s="1"/>
  <c r="D112" i="15" a="1"/>
  <c r="D112" i="15" s="1"/>
  <c r="C112" i="15" a="1"/>
  <c r="C112" i="15" s="1"/>
  <c r="B72" i="15" a="1"/>
  <c r="B72" i="15" s="1"/>
  <c r="C72" i="15" a="1"/>
  <c r="C72" i="15" s="1"/>
  <c r="D72" i="15" a="1"/>
  <c r="D72" i="15" s="1"/>
  <c r="P33" i="15"/>
  <c r="B32" i="15" a="1"/>
  <c r="B32" i="15" s="1"/>
  <c r="D32" i="15" a="1"/>
  <c r="D32" i="15" s="1"/>
  <c r="C32" i="15" a="1"/>
  <c r="C32" i="15" s="1"/>
  <c r="B766" i="15" l="1"/>
  <c r="M765" i="15"/>
  <c r="N765" i="15" s="1"/>
  <c r="M724" i="15"/>
  <c r="N724" i="15" s="1"/>
  <c r="I726" i="15"/>
  <c r="B726" i="15"/>
  <c r="K434" i="15"/>
  <c r="B436" i="15" a="1"/>
  <c r="B436" i="15" s="1"/>
  <c r="C436" i="15" a="1"/>
  <c r="C436" i="15" s="1"/>
  <c r="D436" i="15" a="1"/>
  <c r="D436" i="15" s="1"/>
  <c r="B514" i="15" a="1"/>
  <c r="B514" i="15" s="1"/>
  <c r="D514" i="15" a="1"/>
  <c r="D514" i="15" s="1"/>
  <c r="C514" i="15" a="1"/>
  <c r="C514" i="15" s="1"/>
  <c r="N275" i="15"/>
  <c r="K475" i="15"/>
  <c r="K355" i="15"/>
  <c r="K444" i="15"/>
  <c r="K112" i="15"/>
  <c r="M118" i="19"/>
  <c r="N118" i="19"/>
  <c r="O118" i="19"/>
  <c r="N580" i="19"/>
  <c r="C316" i="15" s="1" a="1"/>
  <c r="C316" i="15" s="1"/>
  <c r="M580" i="19"/>
  <c r="B316" i="15" s="1" a="1"/>
  <c r="B316" i="15" s="1"/>
  <c r="O580" i="19"/>
  <c r="D316" i="15" s="1" a="1"/>
  <c r="D316" i="15" s="1"/>
  <c r="O734" i="19"/>
  <c r="M734" i="19"/>
  <c r="N734" i="19"/>
  <c r="M197" i="19"/>
  <c r="N197" i="19"/>
  <c r="O197" i="19"/>
  <c r="N812" i="19"/>
  <c r="C437" i="15" s="1" a="1"/>
  <c r="C437" i="15" s="1"/>
  <c r="O812" i="19"/>
  <c r="D437" i="15" s="1" a="1"/>
  <c r="D437" i="15" s="1"/>
  <c r="M812" i="19"/>
  <c r="B437" i="15" s="1" a="1"/>
  <c r="B437" i="15" s="1"/>
  <c r="N43" i="19"/>
  <c r="M43" i="19"/>
  <c r="O43" i="19"/>
  <c r="M658" i="19"/>
  <c r="N658" i="19"/>
  <c r="O658" i="19"/>
  <c r="N274" i="19"/>
  <c r="C158" i="15" s="1" a="1"/>
  <c r="C158" i="15" s="1"/>
  <c r="O274" i="19"/>
  <c r="D158" i="15" s="1" a="1"/>
  <c r="D158" i="15" s="1"/>
  <c r="M274" i="19"/>
  <c r="B158" i="15" s="1" a="1"/>
  <c r="B158" i="15" s="1"/>
  <c r="O889" i="19"/>
  <c r="N889" i="19"/>
  <c r="M889" i="19"/>
  <c r="K72" i="15"/>
  <c r="N351" i="19"/>
  <c r="C198" i="15" s="1" a="1"/>
  <c r="C198" i="15" s="1"/>
  <c r="M351" i="19"/>
  <c r="B198" i="15" s="1" a="1"/>
  <c r="B198" i="15" s="1"/>
  <c r="O351" i="19"/>
  <c r="D198" i="15" s="1" a="1"/>
  <c r="D198" i="15" s="1"/>
  <c r="N427" i="19"/>
  <c r="M427" i="19"/>
  <c r="O427" i="19"/>
  <c r="M1044" i="19"/>
  <c r="N1044" i="19"/>
  <c r="O1044" i="19"/>
  <c r="K157" i="15"/>
  <c r="N505" i="19"/>
  <c r="O505" i="19"/>
  <c r="M505" i="19"/>
  <c r="O965" i="19"/>
  <c r="N965" i="19"/>
  <c r="M965" i="19"/>
  <c r="K394" i="15"/>
  <c r="K235" i="15"/>
  <c r="X153" i="22"/>
  <c r="W155" i="22"/>
  <c r="B807" i="15"/>
  <c r="J725" i="15"/>
  <c r="M725" i="15" s="1"/>
  <c r="N725" i="15" s="1"/>
  <c r="F726" i="15"/>
  <c r="F766" i="15" s="1"/>
  <c r="F806" i="15" s="1"/>
  <c r="M806" i="15" s="1"/>
  <c r="N806" i="15" s="1"/>
  <c r="C728" i="15"/>
  <c r="C768" i="15" s="1"/>
  <c r="C808" i="15" s="1"/>
  <c r="A44" i="4" a="1"/>
  <c r="A44" i="4" s="1"/>
  <c r="B476" i="15" a="1"/>
  <c r="B476" i="15" s="1"/>
  <c r="D476" i="15" a="1"/>
  <c r="D476" i="15" s="1"/>
  <c r="P477" i="15"/>
  <c r="C476" i="15" a="1"/>
  <c r="C476" i="15" s="1"/>
  <c r="P446" i="15"/>
  <c r="B395" i="15" a="1"/>
  <c r="B395" i="15" s="1"/>
  <c r="D395" i="15" a="1"/>
  <c r="D395" i="15" s="1"/>
  <c r="C395" i="15" a="1"/>
  <c r="C395" i="15" s="1"/>
  <c r="P396" i="15"/>
  <c r="D356" i="15" a="1"/>
  <c r="D356" i="15" s="1"/>
  <c r="C356" i="15" a="1"/>
  <c r="C356" i="15" s="1"/>
  <c r="B356" i="15" a="1"/>
  <c r="B356" i="15" s="1"/>
  <c r="P357" i="15"/>
  <c r="P317" i="15"/>
  <c r="D276" i="15" a="1"/>
  <c r="D276" i="15" s="1"/>
  <c r="P277" i="15"/>
  <c r="B276" i="15" a="1"/>
  <c r="B276" i="15" s="1"/>
  <c r="C276" i="15" a="1"/>
  <c r="C276" i="15" s="1"/>
  <c r="P237" i="15"/>
  <c r="C236" i="15" a="1"/>
  <c r="C236" i="15" s="1"/>
  <c r="B236" i="15" a="1"/>
  <c r="B236" i="15" s="1"/>
  <c r="D236" i="15" a="1"/>
  <c r="D236" i="15" s="1"/>
  <c r="P200" i="15"/>
  <c r="P164" i="15"/>
  <c r="C73" i="15" a="1"/>
  <c r="C73" i="15" s="1"/>
  <c r="D73" i="15" a="1"/>
  <c r="D73" i="15" s="1"/>
  <c r="B73" i="15" a="1"/>
  <c r="B73" i="15" s="1"/>
  <c r="D113" i="15" a="1"/>
  <c r="D113" i="15" s="1"/>
  <c r="C113" i="15" a="1"/>
  <c r="C113" i="15" s="1"/>
  <c r="B113" i="15" a="1"/>
  <c r="B113" i="15" s="1"/>
  <c r="P34" i="15"/>
  <c r="B33" i="15" a="1"/>
  <c r="B33" i="15" s="1"/>
  <c r="C33" i="15" a="1"/>
  <c r="C33" i="15" s="1"/>
  <c r="D33" i="15" a="1"/>
  <c r="D33" i="15" s="1"/>
  <c r="B767" i="15" l="1"/>
  <c r="M766" i="15"/>
  <c r="N766" i="15" s="1"/>
  <c r="I727" i="15"/>
  <c r="B727" i="15"/>
  <c r="K514" i="15"/>
  <c r="K436" i="15"/>
  <c r="K158" i="15"/>
  <c r="D516" i="15" a="1"/>
  <c r="D516" i="15" s="1"/>
  <c r="B516" i="15" a="1"/>
  <c r="B516" i="15" s="1"/>
  <c r="C516" i="15" a="1"/>
  <c r="C516" i="15" s="1"/>
  <c r="K437" i="15"/>
  <c r="K73" i="15"/>
  <c r="N276" i="15"/>
  <c r="N119" i="19"/>
  <c r="O119" i="19"/>
  <c r="M119" i="19"/>
  <c r="K476" i="15"/>
  <c r="N198" i="19"/>
  <c r="O198" i="19"/>
  <c r="M198" i="19"/>
  <c r="O813" i="19"/>
  <c r="D438" i="15" s="1" a="1"/>
  <c r="D438" i="15" s="1"/>
  <c r="M813" i="19"/>
  <c r="B438" i="15" s="1" a="1"/>
  <c r="B438" i="15" s="1"/>
  <c r="N813" i="19"/>
  <c r="C438" i="15" s="1" a="1"/>
  <c r="C438" i="15" s="1"/>
  <c r="O966" i="19"/>
  <c r="D517" i="15" s="1" a="1"/>
  <c r="D517" i="15" s="1"/>
  <c r="N966" i="19"/>
  <c r="C517" i="15" s="1" a="1"/>
  <c r="C517" i="15" s="1"/>
  <c r="M966" i="19"/>
  <c r="B517" i="15" s="1" a="1"/>
  <c r="B517" i="15" s="1"/>
  <c r="O890" i="19"/>
  <c r="M890" i="19"/>
  <c r="N890" i="19"/>
  <c r="O735" i="19"/>
  <c r="N735" i="19"/>
  <c r="M735" i="19"/>
  <c r="M275" i="19"/>
  <c r="B159" i="15" s="1" a="1"/>
  <c r="B159" i="15" s="1"/>
  <c r="N275" i="19"/>
  <c r="C159" i="15" s="1" a="1"/>
  <c r="C159" i="15" s="1"/>
  <c r="O275" i="19"/>
  <c r="D159" i="15" s="1" a="1"/>
  <c r="D159" i="15" s="1"/>
  <c r="O352" i="19"/>
  <c r="D199" i="15" s="1" a="1"/>
  <c r="D199" i="15" s="1"/>
  <c r="M352" i="19"/>
  <c r="B199" i="15" s="1" a="1"/>
  <c r="B199" i="15" s="1"/>
  <c r="N352" i="19"/>
  <c r="C199" i="15" s="1" a="1"/>
  <c r="C199" i="15" s="1"/>
  <c r="O428" i="19"/>
  <c r="M428" i="19"/>
  <c r="N428" i="19"/>
  <c r="N1045" i="19"/>
  <c r="O1045" i="19"/>
  <c r="M1045" i="19"/>
  <c r="M44" i="19"/>
  <c r="N44" i="19"/>
  <c r="O44" i="19"/>
  <c r="O506" i="19"/>
  <c r="M506" i="19"/>
  <c r="N506" i="19"/>
  <c r="N581" i="19"/>
  <c r="C317" i="15" s="1" a="1"/>
  <c r="C317" i="15" s="1"/>
  <c r="O581" i="19"/>
  <c r="D317" i="15" s="1" a="1"/>
  <c r="D317" i="15" s="1"/>
  <c r="M581" i="19"/>
  <c r="B317" i="15" s="1" a="1"/>
  <c r="B317" i="15" s="1"/>
  <c r="M659" i="19"/>
  <c r="N659" i="19"/>
  <c r="O659" i="19"/>
  <c r="K395" i="15"/>
  <c r="K236" i="15"/>
  <c r="K113" i="15"/>
  <c r="K356" i="15"/>
  <c r="Y153" i="22"/>
  <c r="X155" i="22"/>
  <c r="B808" i="15"/>
  <c r="J726" i="15"/>
  <c r="F727" i="15"/>
  <c r="F767" i="15" s="1"/>
  <c r="F807" i="15" s="1"/>
  <c r="M807" i="15" s="1"/>
  <c r="N807" i="15" s="1"/>
  <c r="C729" i="15"/>
  <c r="C769" i="15" s="1"/>
  <c r="C809" i="15" s="1"/>
  <c r="A46" i="4" a="1"/>
  <c r="A46" i="4" s="1"/>
  <c r="C477" i="15" a="1"/>
  <c r="C477" i="15" s="1"/>
  <c r="B477" i="15" a="1"/>
  <c r="B477" i="15" s="1"/>
  <c r="D477" i="15" a="1"/>
  <c r="D477" i="15" s="1"/>
  <c r="P478" i="15"/>
  <c r="P447" i="15"/>
  <c r="C396" i="15" a="1"/>
  <c r="C396" i="15" s="1"/>
  <c r="B396" i="15" a="1"/>
  <c r="B396" i="15" s="1"/>
  <c r="P397" i="15"/>
  <c r="D396" i="15" a="1"/>
  <c r="D396" i="15" s="1"/>
  <c r="P358" i="15"/>
  <c r="D357" i="15" a="1"/>
  <c r="D357" i="15" s="1"/>
  <c r="C357" i="15" a="1"/>
  <c r="C357" i="15" s="1"/>
  <c r="B357" i="15" a="1"/>
  <c r="B357" i="15" s="1"/>
  <c r="P318" i="15"/>
  <c r="P278" i="15"/>
  <c r="D277" i="15" a="1"/>
  <c r="D277" i="15" s="1"/>
  <c r="C277" i="15" a="1"/>
  <c r="C277" i="15" s="1"/>
  <c r="B277" i="15" a="1"/>
  <c r="B277" i="15" s="1"/>
  <c r="D237" i="15" a="1"/>
  <c r="D237" i="15" s="1"/>
  <c r="B237" i="15" a="1"/>
  <c r="B237" i="15" s="1"/>
  <c r="P238" i="15"/>
  <c r="C237" i="15" a="1"/>
  <c r="C237" i="15" s="1"/>
  <c r="P201" i="15"/>
  <c r="B164" i="15" a="1"/>
  <c r="B164" i="15" s="1"/>
  <c r="C164" i="15" a="1"/>
  <c r="C164" i="15" s="1"/>
  <c r="P165" i="15"/>
  <c r="D164" i="15" a="1"/>
  <c r="D164" i="15" s="1"/>
  <c r="B74" i="15" a="1"/>
  <c r="B74" i="15" s="1"/>
  <c r="C74" i="15" a="1"/>
  <c r="C74" i="15" s="1"/>
  <c r="D74" i="15" a="1"/>
  <c r="D74" i="15" s="1"/>
  <c r="C114" i="15" a="1"/>
  <c r="C114" i="15" s="1"/>
  <c r="B114" i="15" a="1"/>
  <c r="B114" i="15" s="1"/>
  <c r="D114" i="15" a="1"/>
  <c r="D114" i="15" s="1"/>
  <c r="P35" i="15"/>
  <c r="B34" i="15" a="1"/>
  <c r="B34" i="15" s="1"/>
  <c r="C34" i="15" a="1"/>
  <c r="C34" i="15" s="1"/>
  <c r="D34" i="15" a="1"/>
  <c r="D34" i="15" s="1"/>
  <c r="B768" i="15" l="1"/>
  <c r="M767" i="15"/>
  <c r="N767" i="15" s="1"/>
  <c r="M726" i="15"/>
  <c r="N726" i="15" s="1"/>
  <c r="I728" i="15"/>
  <c r="B728" i="15"/>
  <c r="K516" i="15"/>
  <c r="K438" i="15"/>
  <c r="K159" i="15"/>
  <c r="K517" i="15"/>
  <c r="N277" i="15"/>
  <c r="K396" i="15"/>
  <c r="O120" i="19"/>
  <c r="M120" i="19"/>
  <c r="N120" i="19"/>
  <c r="N276" i="19"/>
  <c r="C160" i="15" s="1" a="1"/>
  <c r="C160" i="15" s="1"/>
  <c r="M276" i="19"/>
  <c r="B160" i="15" s="1" a="1"/>
  <c r="B160" i="15" s="1"/>
  <c r="O276" i="19"/>
  <c r="D160" i="15" s="1" a="1"/>
  <c r="D160" i="15" s="1"/>
  <c r="K477" i="15"/>
  <c r="M736" i="19"/>
  <c r="N736" i="19"/>
  <c r="O736" i="19"/>
  <c r="M199" i="19"/>
  <c r="O199" i="19"/>
  <c r="N199" i="19"/>
  <c r="O353" i="19"/>
  <c r="D200" i="15" s="1" a="1"/>
  <c r="D200" i="15" s="1"/>
  <c r="N353" i="19"/>
  <c r="C200" i="15" s="1" a="1"/>
  <c r="C200" i="15" s="1"/>
  <c r="M353" i="19"/>
  <c r="B200" i="15" s="1" a="1"/>
  <c r="B200" i="15" s="1"/>
  <c r="N967" i="19"/>
  <c r="C518" i="15" s="1" a="1"/>
  <c r="C518" i="15" s="1"/>
  <c r="O967" i="19"/>
  <c r="D518" i="15" s="1" a="1"/>
  <c r="D518" i="15" s="1"/>
  <c r="M967" i="19"/>
  <c r="B518" i="15" s="1" a="1"/>
  <c r="B518" i="15" s="1"/>
  <c r="O814" i="19"/>
  <c r="D439" i="15" s="1" a="1"/>
  <c r="D439" i="15" s="1"/>
  <c r="N814" i="19"/>
  <c r="C439" i="15" s="1" a="1"/>
  <c r="C439" i="15" s="1"/>
  <c r="M814" i="19"/>
  <c r="B439" i="15" s="1" a="1"/>
  <c r="B439" i="15" s="1"/>
  <c r="N507" i="19"/>
  <c r="M507" i="19"/>
  <c r="O507" i="19"/>
  <c r="O45" i="19"/>
  <c r="M45" i="19"/>
  <c r="N45" i="19"/>
  <c r="N891" i="19"/>
  <c r="M891" i="19"/>
  <c r="O891" i="19"/>
  <c r="O429" i="19"/>
  <c r="N429" i="19"/>
  <c r="M429" i="19"/>
  <c r="N582" i="19"/>
  <c r="C318" i="15" s="1" a="1"/>
  <c r="C318" i="15" s="1"/>
  <c r="M582" i="19"/>
  <c r="B318" i="15" s="1" a="1"/>
  <c r="B318" i="15" s="1"/>
  <c r="O582" i="19"/>
  <c r="D318" i="15" s="1" a="1"/>
  <c r="D318" i="15" s="1"/>
  <c r="M1046" i="19"/>
  <c r="B560" i="15" s="1" a="1"/>
  <c r="B560" i="15" s="1"/>
  <c r="O1046" i="19"/>
  <c r="D560" i="15" s="1" a="1"/>
  <c r="D560" i="15" s="1"/>
  <c r="N1046" i="19"/>
  <c r="C560" i="15" s="1" a="1"/>
  <c r="C560" i="15" s="1"/>
  <c r="N660" i="19"/>
  <c r="O660" i="19"/>
  <c r="M660" i="19"/>
  <c r="K164" i="15"/>
  <c r="K114" i="15"/>
  <c r="K357" i="15"/>
  <c r="K74" i="15"/>
  <c r="K237" i="15"/>
  <c r="Z153" i="22"/>
  <c r="Y155" i="22"/>
  <c r="B809" i="15"/>
  <c r="J727" i="15"/>
  <c r="M727" i="15" s="1"/>
  <c r="N727" i="15" s="1"/>
  <c r="F728" i="15"/>
  <c r="F768" i="15" s="1"/>
  <c r="F808" i="15" s="1"/>
  <c r="M808" i="15" s="1"/>
  <c r="N808" i="15" s="1"/>
  <c r="C730" i="15"/>
  <c r="C770" i="15" s="1"/>
  <c r="C810" i="15" s="1"/>
  <c r="A48" i="4" a="1"/>
  <c r="A48" i="4" s="1"/>
  <c r="B478" i="15" a="1"/>
  <c r="B478" i="15" s="1"/>
  <c r="C478" i="15" a="1"/>
  <c r="C478" i="15" s="1"/>
  <c r="D478" i="15" a="1"/>
  <c r="D478" i="15" s="1"/>
  <c r="P479" i="15"/>
  <c r="P448" i="15"/>
  <c r="C397" i="15" a="1"/>
  <c r="C397" i="15" s="1"/>
  <c r="P398" i="15"/>
  <c r="B397" i="15" a="1"/>
  <c r="B397" i="15" s="1"/>
  <c r="D397" i="15" a="1"/>
  <c r="D397" i="15" s="1"/>
  <c r="B358" i="15" a="1"/>
  <c r="B358" i="15" s="1"/>
  <c r="C358" i="15" a="1"/>
  <c r="C358" i="15" s="1"/>
  <c r="P359" i="15"/>
  <c r="D358" i="15" a="1"/>
  <c r="D358" i="15" s="1"/>
  <c r="P319" i="15"/>
  <c r="P279" i="15"/>
  <c r="D278" i="15" a="1"/>
  <c r="D278" i="15" s="1"/>
  <c r="B278" i="15" a="1"/>
  <c r="B278" i="15" s="1"/>
  <c r="C278" i="15" a="1"/>
  <c r="C278" i="15" s="1"/>
  <c r="D238" i="15" a="1"/>
  <c r="D238" i="15" s="1"/>
  <c r="C238" i="15" a="1"/>
  <c r="C238" i="15" s="1"/>
  <c r="B238" i="15" a="1"/>
  <c r="B238" i="15" s="1"/>
  <c r="P239" i="15"/>
  <c r="P202" i="15"/>
  <c r="P166" i="15"/>
  <c r="D115" i="15" a="1"/>
  <c r="D115" i="15" s="1"/>
  <c r="C115" i="15" a="1"/>
  <c r="C115" i="15" s="1"/>
  <c r="B115" i="15" a="1"/>
  <c r="B115" i="15" s="1"/>
  <c r="B75" i="15" a="1"/>
  <c r="B75" i="15" s="1"/>
  <c r="C75" i="15" a="1"/>
  <c r="C75" i="15" s="1"/>
  <c r="D75" i="15" a="1"/>
  <c r="D75" i="15" s="1"/>
  <c r="P36" i="15"/>
  <c r="B35" i="15" a="1"/>
  <c r="B35" i="15" s="1"/>
  <c r="C35" i="15" a="1"/>
  <c r="C35" i="15" s="1"/>
  <c r="D35" i="15" a="1"/>
  <c r="D35" i="15" s="1"/>
  <c r="B769" i="15" l="1"/>
  <c r="M768" i="15"/>
  <c r="N768" i="15" s="1"/>
  <c r="I729" i="15"/>
  <c r="B729" i="15"/>
  <c r="K518" i="15"/>
  <c r="K560" i="15"/>
  <c r="K439" i="15"/>
  <c r="K160" i="15"/>
  <c r="N278" i="15"/>
  <c r="K238" i="15"/>
  <c r="K478" i="15"/>
  <c r="O121" i="19"/>
  <c r="N121" i="19"/>
  <c r="M121" i="19"/>
  <c r="N200" i="19"/>
  <c r="O200" i="19"/>
  <c r="M200" i="19"/>
  <c r="N354" i="19"/>
  <c r="C201" i="15" s="1" a="1"/>
  <c r="C201" i="15" s="1"/>
  <c r="O354" i="19"/>
  <c r="D201" i="15" s="1" a="1"/>
  <c r="D201" i="15" s="1"/>
  <c r="M354" i="19"/>
  <c r="B201" i="15" s="1" a="1"/>
  <c r="B201" i="15" s="1"/>
  <c r="O46" i="19"/>
  <c r="M46" i="19"/>
  <c r="N46" i="19"/>
  <c r="N277" i="19"/>
  <c r="C161" i="15" s="1" a="1"/>
  <c r="C161" i="15" s="1"/>
  <c r="M277" i="19"/>
  <c r="B161" i="15" s="1" a="1"/>
  <c r="B161" i="15" s="1"/>
  <c r="O277" i="19"/>
  <c r="D161" i="15" s="1" a="1"/>
  <c r="D161" i="15" s="1"/>
  <c r="M430" i="19"/>
  <c r="N430" i="19"/>
  <c r="O430" i="19"/>
  <c r="N1047" i="19"/>
  <c r="O1047" i="19"/>
  <c r="M1047" i="19"/>
  <c r="O508" i="19"/>
  <c r="N508" i="19"/>
  <c r="M508" i="19"/>
  <c r="N892" i="19"/>
  <c r="M892" i="19"/>
  <c r="O892" i="19"/>
  <c r="O583" i="19"/>
  <c r="D319" i="15" s="1" a="1"/>
  <c r="D319" i="15" s="1"/>
  <c r="M583" i="19"/>
  <c r="B319" i="15" s="1" a="1"/>
  <c r="B319" i="15" s="1"/>
  <c r="N583" i="19"/>
  <c r="C319" i="15" s="1" a="1"/>
  <c r="C319" i="15" s="1"/>
  <c r="O661" i="19"/>
  <c r="M661" i="19"/>
  <c r="N661" i="19"/>
  <c r="N815" i="19"/>
  <c r="C440" i="15" s="1" a="1"/>
  <c r="C440" i="15" s="1"/>
  <c r="O815" i="19"/>
  <c r="D440" i="15" s="1" a="1"/>
  <c r="D440" i="15" s="1"/>
  <c r="M815" i="19"/>
  <c r="B440" i="15" s="1" a="1"/>
  <c r="B440" i="15" s="1"/>
  <c r="O737" i="19"/>
  <c r="N737" i="19"/>
  <c r="M737" i="19"/>
  <c r="O968" i="19"/>
  <c r="M968" i="19"/>
  <c r="N968" i="19"/>
  <c r="K115" i="15"/>
  <c r="K358" i="15"/>
  <c r="K75" i="15"/>
  <c r="K397" i="15"/>
  <c r="AA153" i="22"/>
  <c r="Z155" i="22"/>
  <c r="B810" i="15"/>
  <c r="J728" i="15"/>
  <c r="F729" i="15"/>
  <c r="F769" i="15" s="1"/>
  <c r="F809" i="15" s="1"/>
  <c r="M809" i="15" s="1"/>
  <c r="N809" i="15" s="1"/>
  <c r="C731" i="15"/>
  <c r="C771" i="15" s="1"/>
  <c r="C811" i="15" s="1"/>
  <c r="A50" i="4" a="1"/>
  <c r="A50" i="4" s="1"/>
  <c r="D479" i="15" a="1"/>
  <c r="D479" i="15" s="1"/>
  <c r="P480" i="15"/>
  <c r="C479" i="15" a="1"/>
  <c r="C479" i="15" s="1"/>
  <c r="B479" i="15" a="1"/>
  <c r="B479" i="15" s="1"/>
  <c r="P449" i="15"/>
  <c r="P399" i="15"/>
  <c r="D398" i="15" a="1"/>
  <c r="D398" i="15" s="1"/>
  <c r="C398" i="15" a="1"/>
  <c r="C398" i="15" s="1"/>
  <c r="B398" i="15" a="1"/>
  <c r="B398" i="15" s="1"/>
  <c r="B359" i="15" a="1"/>
  <c r="B359" i="15" s="1"/>
  <c r="D359" i="15" a="1"/>
  <c r="D359" i="15" s="1"/>
  <c r="C359" i="15" a="1"/>
  <c r="C359" i="15" s="1"/>
  <c r="P360" i="15"/>
  <c r="P320" i="15"/>
  <c r="C279" i="15" a="1"/>
  <c r="C279" i="15" s="1"/>
  <c r="P280" i="15"/>
  <c r="D279" i="15" a="1"/>
  <c r="D279" i="15" s="1"/>
  <c r="B279" i="15" a="1"/>
  <c r="B279" i="15" s="1"/>
  <c r="B239" i="15" a="1"/>
  <c r="B239" i="15" s="1"/>
  <c r="P240" i="15"/>
  <c r="D239" i="15" a="1"/>
  <c r="D239" i="15" s="1"/>
  <c r="C239" i="15" a="1"/>
  <c r="C239" i="15" s="1"/>
  <c r="P203" i="15"/>
  <c r="P167" i="15"/>
  <c r="B76" i="15" a="1"/>
  <c r="B76" i="15" s="1"/>
  <c r="D76" i="15" a="1"/>
  <c r="D76" i="15" s="1"/>
  <c r="C76" i="15" a="1"/>
  <c r="C76" i="15" s="1"/>
  <c r="D116" i="15" a="1"/>
  <c r="D116" i="15" s="1"/>
  <c r="C116" i="15" a="1"/>
  <c r="C116" i="15" s="1"/>
  <c r="B116" i="15" a="1"/>
  <c r="B116" i="15" s="1"/>
  <c r="P37" i="15"/>
  <c r="B36" i="15" a="1"/>
  <c r="B36" i="15" s="1"/>
  <c r="C36" i="15" a="1"/>
  <c r="C36" i="15" s="1"/>
  <c r="D36" i="15" a="1"/>
  <c r="D36" i="15" s="1"/>
  <c r="B770" i="15" l="1"/>
  <c r="M769" i="15"/>
  <c r="N769" i="15" s="1"/>
  <c r="M728" i="15"/>
  <c r="N728" i="15" s="1"/>
  <c r="I730" i="15"/>
  <c r="B730" i="15"/>
  <c r="K440" i="15"/>
  <c r="K161" i="15"/>
  <c r="C561" i="15" a="1"/>
  <c r="C561" i="15" s="1"/>
  <c r="D561" i="15" a="1"/>
  <c r="D561" i="15" s="1"/>
  <c r="B561" i="15" a="1"/>
  <c r="B561" i="15" s="1"/>
  <c r="C519" i="15" a="1"/>
  <c r="C519" i="15" s="1"/>
  <c r="D519" i="15" a="1"/>
  <c r="D519" i="15" s="1"/>
  <c r="B519" i="15" a="1"/>
  <c r="B519" i="15" s="1"/>
  <c r="K239" i="15"/>
  <c r="N279" i="15"/>
  <c r="AB15" i="20" a="1"/>
  <c r="AB15" i="20" s="1"/>
  <c r="AK15" i="20" a="1"/>
  <c r="AK15" i="20" s="1"/>
  <c r="W15" i="20" a="1"/>
  <c r="W15" i="20" s="1"/>
  <c r="M122" i="19"/>
  <c r="N122" i="19"/>
  <c r="O122" i="19"/>
  <c r="M201" i="19"/>
  <c r="B122" i="15" s="1" a="1"/>
  <c r="B122" i="15" s="1"/>
  <c r="N201" i="19"/>
  <c r="C122" i="15" s="1" a="1"/>
  <c r="C122" i="15" s="1"/>
  <c r="O201" i="19"/>
  <c r="D122" i="15" s="1" a="1"/>
  <c r="D122" i="15" s="1"/>
  <c r="O278" i="19"/>
  <c r="D162" i="15" s="1" a="1"/>
  <c r="D162" i="15" s="1"/>
  <c r="M278" i="19"/>
  <c r="B162" i="15" s="1" a="1"/>
  <c r="B162" i="15" s="1"/>
  <c r="N278" i="19"/>
  <c r="C162" i="15" s="1" a="1"/>
  <c r="C162" i="15" s="1"/>
  <c r="K116" i="15"/>
  <c r="M816" i="19"/>
  <c r="N816" i="19"/>
  <c r="O816" i="19"/>
  <c r="N355" i="19"/>
  <c r="C202" i="15" s="1" a="1"/>
  <c r="C202" i="15" s="1"/>
  <c r="O355" i="19"/>
  <c r="D202" i="15" s="1" a="1"/>
  <c r="D202" i="15" s="1"/>
  <c r="M355" i="19"/>
  <c r="B202" i="15" s="1" a="1"/>
  <c r="B202" i="15" s="1"/>
  <c r="M431" i="19"/>
  <c r="N431" i="19"/>
  <c r="O431" i="19"/>
  <c r="N1048" i="19"/>
  <c r="C562" i="15" s="1" a="1"/>
  <c r="C562" i="15" s="1"/>
  <c r="O1048" i="19"/>
  <c r="D562" i="15" s="1" a="1"/>
  <c r="D562" i="15" s="1"/>
  <c r="M1048" i="19"/>
  <c r="B562" i="15" s="1" a="1"/>
  <c r="B562" i="15" s="1"/>
  <c r="K76" i="15"/>
  <c r="O509" i="19"/>
  <c r="N509" i="19"/>
  <c r="M509" i="19"/>
  <c r="N969" i="19"/>
  <c r="C520" i="15" s="1" a="1"/>
  <c r="C520" i="15" s="1"/>
  <c r="M969" i="19"/>
  <c r="B520" i="15" s="1" a="1"/>
  <c r="B520" i="15" s="1"/>
  <c r="O969" i="19"/>
  <c r="D520" i="15" s="1" a="1"/>
  <c r="D520" i="15" s="1"/>
  <c r="N893" i="19"/>
  <c r="M893" i="19"/>
  <c r="O893" i="19"/>
  <c r="N584" i="19"/>
  <c r="C320" i="15" s="1" a="1"/>
  <c r="C320" i="15" s="1"/>
  <c r="O584" i="19"/>
  <c r="D320" i="15" s="1" a="1"/>
  <c r="D320" i="15" s="1"/>
  <c r="M584" i="19"/>
  <c r="B320" i="15" s="1" a="1"/>
  <c r="B320" i="15" s="1"/>
  <c r="M47" i="19"/>
  <c r="O47" i="19"/>
  <c r="N47" i="19"/>
  <c r="M662" i="19"/>
  <c r="O662" i="19"/>
  <c r="N662" i="19"/>
  <c r="M738" i="19"/>
  <c r="N738" i="19"/>
  <c r="O738" i="19"/>
  <c r="K359" i="15"/>
  <c r="K398" i="15"/>
  <c r="K479" i="15"/>
  <c r="AB153" i="22"/>
  <c r="AA155" i="22"/>
  <c r="B811" i="15"/>
  <c r="J729" i="15"/>
  <c r="F730" i="15"/>
  <c r="F770" i="15" s="1"/>
  <c r="F810" i="15" s="1"/>
  <c r="M810" i="15" s="1"/>
  <c r="N810" i="15" s="1"/>
  <c r="C732" i="15"/>
  <c r="C772" i="15" s="1"/>
  <c r="C812" i="15" s="1"/>
  <c r="B480" i="15" a="1"/>
  <c r="B480" i="15" s="1"/>
  <c r="C480" i="15" a="1"/>
  <c r="C480" i="15" s="1"/>
  <c r="D480" i="15" a="1"/>
  <c r="D480" i="15" s="1"/>
  <c r="P481" i="15"/>
  <c r="P450" i="15"/>
  <c r="D399" i="15" a="1"/>
  <c r="D399" i="15" s="1"/>
  <c r="B399" i="15" a="1"/>
  <c r="B399" i="15" s="1"/>
  <c r="C399" i="15" a="1"/>
  <c r="C399" i="15" s="1"/>
  <c r="P400" i="15"/>
  <c r="D360" i="15" a="1"/>
  <c r="D360" i="15" s="1"/>
  <c r="B360" i="15" a="1"/>
  <c r="B360" i="15" s="1"/>
  <c r="C360" i="15" a="1"/>
  <c r="C360" i="15" s="1"/>
  <c r="P361" i="15"/>
  <c r="P321" i="15"/>
  <c r="C280" i="15" a="1"/>
  <c r="C280" i="15" s="1"/>
  <c r="P281" i="15"/>
  <c r="D280" i="15" a="1"/>
  <c r="D280" i="15" s="1"/>
  <c r="B280" i="15" a="1"/>
  <c r="B280" i="15" s="1"/>
  <c r="D240" i="15" a="1"/>
  <c r="D240" i="15" s="1"/>
  <c r="B240" i="15" a="1"/>
  <c r="B240" i="15" s="1"/>
  <c r="C240" i="15" a="1"/>
  <c r="C240" i="15" s="1"/>
  <c r="P241" i="15"/>
  <c r="P204" i="15"/>
  <c r="P168" i="15"/>
  <c r="B117" i="15" a="1"/>
  <c r="B117" i="15" s="1"/>
  <c r="C117" i="15" a="1"/>
  <c r="C117" i="15" s="1"/>
  <c r="D117" i="15" a="1"/>
  <c r="D117" i="15" s="1"/>
  <c r="B77" i="15" a="1"/>
  <c r="B77" i="15" s="1"/>
  <c r="C77" i="15" a="1"/>
  <c r="C77" i="15" s="1"/>
  <c r="D77" i="15" a="1"/>
  <c r="D77" i="15" s="1"/>
  <c r="P38" i="15"/>
  <c r="C37" i="15" a="1"/>
  <c r="C37" i="15" s="1"/>
  <c r="D37" i="15" a="1"/>
  <c r="D37" i="15" s="1"/>
  <c r="B37" i="15" a="1"/>
  <c r="B37" i="15" s="1"/>
  <c r="B771" i="15" l="1"/>
  <c r="M770" i="15"/>
  <c r="N770" i="15" s="1"/>
  <c r="M729" i="15"/>
  <c r="N729" i="15" s="1"/>
  <c r="I731" i="15"/>
  <c r="B731" i="15"/>
  <c r="K561" i="15"/>
  <c r="K520" i="15"/>
  <c r="K519" i="15"/>
  <c r="K562" i="15"/>
  <c r="K162" i="15"/>
  <c r="K122" i="15"/>
  <c r="C441" i="15" a="1"/>
  <c r="C441" i="15" s="1"/>
  <c r="B441" i="15" a="1"/>
  <c r="B441" i="15" s="1"/>
  <c r="D441" i="15" a="1"/>
  <c r="D441" i="15" s="1"/>
  <c r="N280" i="15"/>
  <c r="K480" i="15"/>
  <c r="N123" i="19"/>
  <c r="O123" i="19"/>
  <c r="M123" i="19"/>
  <c r="N356" i="19"/>
  <c r="C203" i="15" s="1" a="1"/>
  <c r="C203" i="15" s="1"/>
  <c r="O356" i="19"/>
  <c r="D203" i="15" s="1" a="1"/>
  <c r="D203" i="15" s="1"/>
  <c r="M356" i="19"/>
  <c r="B203" i="15" s="1" a="1"/>
  <c r="B203" i="15" s="1"/>
  <c r="N432" i="19"/>
  <c r="M432" i="19"/>
  <c r="O432" i="19"/>
  <c r="M1049" i="19"/>
  <c r="O1049" i="19"/>
  <c r="N1049" i="19"/>
  <c r="O48" i="19"/>
  <c r="N48" i="19"/>
  <c r="M48" i="19"/>
  <c r="M202" i="19"/>
  <c r="O202" i="19"/>
  <c r="N202" i="19"/>
  <c r="O279" i="19"/>
  <c r="D163" i="15" s="1" a="1"/>
  <c r="D163" i="15" s="1"/>
  <c r="M279" i="19"/>
  <c r="B163" i="15" s="1" a="1"/>
  <c r="B163" i="15" s="1"/>
  <c r="N279" i="19"/>
  <c r="C163" i="15" s="1" a="1"/>
  <c r="C163" i="15" s="1"/>
  <c r="N510" i="19"/>
  <c r="O510" i="19"/>
  <c r="M510" i="19"/>
  <c r="O894" i="19"/>
  <c r="N894" i="19"/>
  <c r="M894" i="19"/>
  <c r="O970" i="19"/>
  <c r="N970" i="19"/>
  <c r="M970" i="19"/>
  <c r="O817" i="19"/>
  <c r="D442" i="15" s="1" a="1"/>
  <c r="D442" i="15" s="1"/>
  <c r="M817" i="19"/>
  <c r="B442" i="15" s="1" a="1"/>
  <c r="B442" i="15" s="1"/>
  <c r="N817" i="19"/>
  <c r="C442" i="15" s="1" a="1"/>
  <c r="C442" i="15" s="1"/>
  <c r="M585" i="19"/>
  <c r="B321" i="15" s="1" a="1"/>
  <c r="B321" i="15" s="1"/>
  <c r="N585" i="19"/>
  <c r="C321" i="15" s="1" a="1"/>
  <c r="C321" i="15" s="1"/>
  <c r="O585" i="19"/>
  <c r="D321" i="15" s="1" a="1"/>
  <c r="D321" i="15" s="1"/>
  <c r="O663" i="19"/>
  <c r="N663" i="19"/>
  <c r="M663" i="19"/>
  <c r="M739" i="19"/>
  <c r="N739" i="19"/>
  <c r="O739" i="19"/>
  <c r="K77" i="15"/>
  <c r="K360" i="15"/>
  <c r="K117" i="15"/>
  <c r="K240" i="15"/>
  <c r="K399" i="15"/>
  <c r="AC153" i="22"/>
  <c r="AB155" i="22"/>
  <c r="B812" i="15"/>
  <c r="J730" i="15"/>
  <c r="M730" i="15" s="1"/>
  <c r="N730" i="15" s="1"/>
  <c r="F731" i="15"/>
  <c r="F771" i="15" s="1"/>
  <c r="F811" i="15" s="1"/>
  <c r="M811" i="15" s="1"/>
  <c r="N811" i="15" s="1"/>
  <c r="C733" i="15"/>
  <c r="C773" i="15" s="1"/>
  <c r="C813" i="15" s="1"/>
  <c r="C481" i="15" a="1"/>
  <c r="C481" i="15" s="1"/>
  <c r="B481" i="15" a="1"/>
  <c r="B481" i="15" s="1"/>
  <c r="D481" i="15" a="1"/>
  <c r="D481" i="15" s="1"/>
  <c r="P482" i="15"/>
  <c r="P451" i="15"/>
  <c r="C400" i="15" a="1"/>
  <c r="C400" i="15" s="1"/>
  <c r="P401" i="15"/>
  <c r="B400" i="15" a="1"/>
  <c r="B400" i="15" s="1"/>
  <c r="D400" i="15" a="1"/>
  <c r="D400" i="15" s="1"/>
  <c r="D361" i="15" a="1"/>
  <c r="D361" i="15" s="1"/>
  <c r="B361" i="15" a="1"/>
  <c r="B361" i="15" s="1"/>
  <c r="P362" i="15"/>
  <c r="C361" i="15" a="1"/>
  <c r="C361" i="15" s="1"/>
  <c r="P322" i="15"/>
  <c r="P282" i="15"/>
  <c r="D281" i="15" a="1"/>
  <c r="D281" i="15" s="1"/>
  <c r="B281" i="15" a="1"/>
  <c r="B281" i="15" s="1"/>
  <c r="C281" i="15" a="1"/>
  <c r="C281" i="15" s="1"/>
  <c r="B241" i="15" a="1"/>
  <c r="B241" i="15" s="1"/>
  <c r="D241" i="15" a="1"/>
  <c r="D241" i="15" s="1"/>
  <c r="C241" i="15" a="1"/>
  <c r="C241" i="15" s="1"/>
  <c r="P242" i="15"/>
  <c r="C204" i="15" a="1"/>
  <c r="C204" i="15" s="1"/>
  <c r="D204" i="15" a="1"/>
  <c r="D204" i="15" s="1"/>
  <c r="P205" i="15"/>
  <c r="B204" i="15" a="1"/>
  <c r="B204" i="15" s="1"/>
  <c r="P169" i="15"/>
  <c r="D78" i="15" a="1"/>
  <c r="D78" i="15" s="1"/>
  <c r="B78" i="15" a="1"/>
  <c r="B78" i="15" s="1"/>
  <c r="C78" i="15" a="1"/>
  <c r="C78" i="15" s="1"/>
  <c r="D118" i="15" a="1"/>
  <c r="D118" i="15" s="1"/>
  <c r="C118" i="15" a="1"/>
  <c r="C118" i="15" s="1"/>
  <c r="B118" i="15" a="1"/>
  <c r="B118" i="15" s="1"/>
  <c r="P39" i="15"/>
  <c r="B38" i="15" a="1"/>
  <c r="B38" i="15" s="1"/>
  <c r="C38" i="15" a="1"/>
  <c r="C38" i="15" s="1"/>
  <c r="D38" i="15" a="1"/>
  <c r="D38" i="15" s="1"/>
  <c r="B772" i="15" l="1"/>
  <c r="M771" i="15"/>
  <c r="N771" i="15" s="1"/>
  <c r="I732" i="15"/>
  <c r="B732" i="15"/>
  <c r="K442" i="15"/>
  <c r="K441" i="15"/>
  <c r="K163" i="15"/>
  <c r="C563" i="15" a="1"/>
  <c r="C563" i="15" s="1"/>
  <c r="C123" i="15" a="1"/>
  <c r="C123" i="15" s="1"/>
  <c r="D563" i="15" a="1"/>
  <c r="D563" i="15" s="1"/>
  <c r="D123" i="15" a="1"/>
  <c r="D123" i="15" s="1"/>
  <c r="B563" i="15" a="1"/>
  <c r="B563" i="15" s="1"/>
  <c r="B123" i="15" a="1"/>
  <c r="B123" i="15" s="1"/>
  <c r="B521" i="15" a="1"/>
  <c r="B521" i="15" s="1"/>
  <c r="D521" i="15" a="1"/>
  <c r="D521" i="15" s="1"/>
  <c r="C521" i="15" a="1"/>
  <c r="C521" i="15" s="1"/>
  <c r="N281" i="15"/>
  <c r="K118" i="15"/>
  <c r="K400" i="15"/>
  <c r="N124" i="19"/>
  <c r="M124" i="19"/>
  <c r="O124" i="19"/>
  <c r="K241" i="15"/>
  <c r="M204" i="19"/>
  <c r="B125" i="15" s="1" a="1"/>
  <c r="B125" i="15" s="1"/>
  <c r="O204" i="19"/>
  <c r="D125" i="15" s="1" a="1"/>
  <c r="D125" i="15" s="1"/>
  <c r="N204" i="19"/>
  <c r="C125" i="15" s="1" a="1"/>
  <c r="C125" i="15" s="1"/>
  <c r="M818" i="19"/>
  <c r="N818" i="19"/>
  <c r="O818" i="19"/>
  <c r="O895" i="19"/>
  <c r="M895" i="19"/>
  <c r="N895" i="19"/>
  <c r="O358" i="19"/>
  <c r="D205" i="15" s="1" a="1"/>
  <c r="D205" i="15" s="1"/>
  <c r="M358" i="19"/>
  <c r="B205" i="15" s="1" a="1"/>
  <c r="B205" i="15" s="1"/>
  <c r="N358" i="19"/>
  <c r="C205" i="15" s="1" a="1"/>
  <c r="C205" i="15" s="1"/>
  <c r="O971" i="19"/>
  <c r="D522" i="15" s="1" a="1"/>
  <c r="D522" i="15" s="1"/>
  <c r="M971" i="19"/>
  <c r="B522" i="15" s="1" a="1"/>
  <c r="B522" i="15" s="1"/>
  <c r="N971" i="19"/>
  <c r="C522" i="15" s="1" a="1"/>
  <c r="C522" i="15" s="1"/>
  <c r="M50" i="19"/>
  <c r="O50" i="19"/>
  <c r="N50" i="19"/>
  <c r="M281" i="19"/>
  <c r="B165" i="15" s="1" a="1"/>
  <c r="B165" i="15" s="1"/>
  <c r="O281" i="19"/>
  <c r="D165" i="15" s="1" a="1"/>
  <c r="D165" i="15" s="1"/>
  <c r="N281" i="19"/>
  <c r="C165" i="15" s="1" a="1"/>
  <c r="C165" i="15" s="1"/>
  <c r="O433" i="19"/>
  <c r="M433" i="19"/>
  <c r="N433" i="19"/>
  <c r="N1051" i="19"/>
  <c r="C565" i="15" s="1" a="1"/>
  <c r="C565" i="15" s="1"/>
  <c r="M1051" i="19"/>
  <c r="B565" i="15" s="1" a="1"/>
  <c r="B565" i="15" s="1"/>
  <c r="O1051" i="19"/>
  <c r="D565" i="15" s="1" a="1"/>
  <c r="D565" i="15" s="1"/>
  <c r="M512" i="19"/>
  <c r="O512" i="19"/>
  <c r="N512" i="19"/>
  <c r="O586" i="19"/>
  <c r="D322" i="15" s="1" a="1"/>
  <c r="D322" i="15" s="1"/>
  <c r="N586" i="19"/>
  <c r="C322" i="15" s="1" a="1"/>
  <c r="C322" i="15" s="1"/>
  <c r="M586" i="19"/>
  <c r="B322" i="15" s="1" a="1"/>
  <c r="B322" i="15" s="1"/>
  <c r="M740" i="19"/>
  <c r="O740" i="19"/>
  <c r="N740" i="19"/>
  <c r="M664" i="19"/>
  <c r="N664" i="19"/>
  <c r="O664" i="19"/>
  <c r="K481" i="15"/>
  <c r="K361" i="15"/>
  <c r="K78" i="15"/>
  <c r="AD153" i="22"/>
  <c r="AC155" i="22"/>
  <c r="B813" i="15"/>
  <c r="J731" i="15"/>
  <c r="F732" i="15"/>
  <c r="F772" i="15" s="1"/>
  <c r="F812" i="15" s="1"/>
  <c r="M812" i="15" s="1"/>
  <c r="N812" i="15" s="1"/>
  <c r="C734" i="15"/>
  <c r="C774" i="15" s="1"/>
  <c r="C814" i="15" s="1"/>
  <c r="D482" i="15" a="1"/>
  <c r="D482" i="15" s="1"/>
  <c r="B482" i="15" a="1"/>
  <c r="B482" i="15" s="1"/>
  <c r="P483" i="15"/>
  <c r="C482" i="15" a="1"/>
  <c r="C482" i="15" s="1"/>
  <c r="P402" i="15"/>
  <c r="D401" i="15" a="1"/>
  <c r="D401" i="15" s="1"/>
  <c r="C401" i="15" a="1"/>
  <c r="C401" i="15" s="1"/>
  <c r="B401" i="15" a="1"/>
  <c r="B401" i="15" s="1"/>
  <c r="P363" i="15"/>
  <c r="D362" i="15" a="1"/>
  <c r="D362" i="15" s="1"/>
  <c r="B362" i="15" a="1"/>
  <c r="B362" i="15" s="1"/>
  <c r="C362" i="15" a="1"/>
  <c r="C362" i="15" s="1"/>
  <c r="P323" i="15"/>
  <c r="D282" i="15" a="1"/>
  <c r="D282" i="15" s="1"/>
  <c r="B282" i="15" a="1"/>
  <c r="B282" i="15" s="1"/>
  <c r="C282" i="15" a="1"/>
  <c r="C282" i="15" s="1"/>
  <c r="P283" i="15"/>
  <c r="C242" i="15" a="1"/>
  <c r="C242" i="15" s="1"/>
  <c r="P243" i="15"/>
  <c r="B242" i="15" a="1"/>
  <c r="B242" i="15" s="1"/>
  <c r="D242" i="15" a="1"/>
  <c r="D242" i="15" s="1"/>
  <c r="P206" i="15"/>
  <c r="P170" i="15"/>
  <c r="D119" i="15" a="1"/>
  <c r="D119" i="15" s="1"/>
  <c r="C119" i="15" a="1"/>
  <c r="C119" i="15" s="1"/>
  <c r="B119" i="15" a="1"/>
  <c r="B119" i="15" s="1"/>
  <c r="B79" i="15" a="1"/>
  <c r="B79" i="15" s="1"/>
  <c r="C79" i="15" a="1"/>
  <c r="C79" i="15" s="1"/>
  <c r="D79" i="15" a="1"/>
  <c r="D79" i="15" s="1"/>
  <c r="P40" i="15"/>
  <c r="C39" i="15" a="1"/>
  <c r="C39" i="15" s="1"/>
  <c r="D39" i="15" a="1"/>
  <c r="D39" i="15" s="1"/>
  <c r="B39" i="15" a="1"/>
  <c r="B39" i="15" s="1"/>
  <c r="W26" i="23"/>
  <c r="V26" i="23" s="1"/>
  <c r="X26" i="23" s="1"/>
  <c r="Y26" i="23" s="1"/>
  <c r="W27" i="23"/>
  <c r="V27" i="23" s="1"/>
  <c r="X27" i="23" s="1"/>
  <c r="Y27" i="23" s="1"/>
  <c r="V28" i="23"/>
  <c r="X28" i="23" s="1"/>
  <c r="Y28" i="23" s="1"/>
  <c r="W28" i="23"/>
  <c r="V29" i="23"/>
  <c r="X29" i="23" s="1"/>
  <c r="Y29" i="23" s="1"/>
  <c r="W29" i="23"/>
  <c r="V30" i="23"/>
  <c r="X30" i="23" s="1"/>
  <c r="Y30" i="23" s="1"/>
  <c r="W30" i="23"/>
  <c r="V31" i="23"/>
  <c r="X31" i="23" s="1"/>
  <c r="Y31" i="23" s="1"/>
  <c r="W31" i="23"/>
  <c r="V32" i="23"/>
  <c r="X32" i="23" s="1"/>
  <c r="Y32" i="23" s="1"/>
  <c r="W32" i="23"/>
  <c r="V33" i="23"/>
  <c r="X33" i="23" s="1"/>
  <c r="Y33" i="23" s="1"/>
  <c r="W33" i="23"/>
  <c r="V34" i="23"/>
  <c r="X34" i="23" s="1"/>
  <c r="Y34" i="23" s="1"/>
  <c r="W34" i="23"/>
  <c r="V35" i="23"/>
  <c r="X35" i="23" s="1"/>
  <c r="Y35" i="23" s="1"/>
  <c r="W35" i="23"/>
  <c r="V36" i="23"/>
  <c r="X36" i="23" s="1"/>
  <c r="Y36" i="23" s="1"/>
  <c r="W36" i="23"/>
  <c r="V37" i="23"/>
  <c r="X37" i="23" s="1"/>
  <c r="Y37" i="23" s="1"/>
  <c r="W37" i="23"/>
  <c r="V38" i="23"/>
  <c r="X38" i="23" s="1"/>
  <c r="Y38" i="23" s="1"/>
  <c r="W38" i="23"/>
  <c r="V39" i="23"/>
  <c r="X39" i="23" s="1"/>
  <c r="Y39" i="23" s="1"/>
  <c r="W39" i="23"/>
  <c r="V40" i="23"/>
  <c r="X40" i="23" s="1"/>
  <c r="Y40" i="23" s="1"/>
  <c r="W40" i="23"/>
  <c r="V41" i="23"/>
  <c r="X41" i="23" s="1"/>
  <c r="Y41" i="23" s="1"/>
  <c r="W41" i="23"/>
  <c r="V42" i="23"/>
  <c r="X42" i="23" s="1"/>
  <c r="Y42" i="23" s="1"/>
  <c r="W42" i="23"/>
  <c r="V43" i="23"/>
  <c r="X43" i="23" s="1"/>
  <c r="Y43" i="23" s="1"/>
  <c r="W43" i="23"/>
  <c r="V44" i="23"/>
  <c r="X44" i="23" s="1"/>
  <c r="Y44" i="23" s="1"/>
  <c r="W44" i="23"/>
  <c r="V45" i="23"/>
  <c r="X45" i="23" s="1"/>
  <c r="Y45" i="23" s="1"/>
  <c r="W45" i="23"/>
  <c r="V46" i="23"/>
  <c r="X46" i="23" s="1"/>
  <c r="Y46" i="23" s="1"/>
  <c r="W46" i="23"/>
  <c r="V47" i="23"/>
  <c r="X47" i="23" s="1"/>
  <c r="Y47" i="23" s="1"/>
  <c r="W47" i="23"/>
  <c r="V48" i="23"/>
  <c r="X48" i="23" s="1"/>
  <c r="Y48" i="23" s="1"/>
  <c r="W48" i="23"/>
  <c r="V49" i="23"/>
  <c r="X49" i="23" s="1"/>
  <c r="Y49" i="23" s="1"/>
  <c r="W49" i="23"/>
  <c r="V50" i="23"/>
  <c r="X50" i="23" s="1"/>
  <c r="Y50" i="23" s="1"/>
  <c r="W50" i="23"/>
  <c r="V51" i="23"/>
  <c r="X51" i="23" s="1"/>
  <c r="Y51" i="23" s="1"/>
  <c r="W51" i="23"/>
  <c r="V52" i="23"/>
  <c r="X52" i="23" s="1"/>
  <c r="Y52" i="23" s="1"/>
  <c r="W52" i="23"/>
  <c r="V53" i="23"/>
  <c r="X53" i="23" s="1"/>
  <c r="Y53" i="23" s="1"/>
  <c r="W53" i="23"/>
  <c r="AM25" i="23"/>
  <c r="AL25" i="23" s="1"/>
  <c r="AN25" i="23" s="1"/>
  <c r="AO25" i="23" s="1"/>
  <c r="AM26" i="23"/>
  <c r="AL26" i="23" s="1"/>
  <c r="AN26" i="23" s="1"/>
  <c r="AO26" i="23" s="1"/>
  <c r="AM27" i="23"/>
  <c r="AL27" i="23" s="1"/>
  <c r="AN27" i="23" s="1"/>
  <c r="AO27" i="23" s="1"/>
  <c r="AM28" i="23"/>
  <c r="AL28" i="23" s="1"/>
  <c r="AN28" i="23" s="1"/>
  <c r="AO28" i="23" s="1"/>
  <c r="AL29" i="23"/>
  <c r="AM29" i="23"/>
  <c r="AN29" i="23"/>
  <c r="AO29" i="23" s="1"/>
  <c r="AM30" i="23"/>
  <c r="AL30" i="23" s="1"/>
  <c r="AN30" i="23" s="1"/>
  <c r="AO30" i="23" s="1"/>
  <c r="AM31" i="23"/>
  <c r="AL31" i="23" s="1"/>
  <c r="AN31" i="23" s="1"/>
  <c r="AO31" i="23" s="1"/>
  <c r="AL32" i="23"/>
  <c r="AM32" i="23"/>
  <c r="AN32" i="23"/>
  <c r="AO32" i="23" s="1"/>
  <c r="AM33" i="23"/>
  <c r="AL33" i="23" s="1"/>
  <c r="AM34" i="23"/>
  <c r="AL34" i="23" s="1"/>
  <c r="AN34" i="23" s="1"/>
  <c r="AO34" i="23" s="1"/>
  <c r="AL35" i="23"/>
  <c r="AM35" i="23"/>
  <c r="AN35" i="23"/>
  <c r="AO35" i="23" s="1"/>
  <c r="AM36" i="23"/>
  <c r="AL36" i="23" s="1"/>
  <c r="AN36" i="23" s="1"/>
  <c r="AO36" i="23" s="1"/>
  <c r="AM37" i="23"/>
  <c r="AL37" i="23" s="1"/>
  <c r="AN37" i="23" s="1"/>
  <c r="AO37" i="23" s="1"/>
  <c r="AL38" i="23"/>
  <c r="AM38" i="23"/>
  <c r="AN38" i="23"/>
  <c r="AO38" i="23" s="1"/>
  <c r="AM39" i="23"/>
  <c r="AL39" i="23" s="1"/>
  <c r="AN39" i="23" s="1"/>
  <c r="AO39" i="23" s="1"/>
  <c r="AM40" i="23"/>
  <c r="AL40" i="23" s="1"/>
  <c r="AN40" i="23" s="1"/>
  <c r="AO40" i="23" s="1"/>
  <c r="AL41" i="23"/>
  <c r="AM41" i="23"/>
  <c r="AN41" i="23"/>
  <c r="AO41" i="23" s="1"/>
  <c r="AM42" i="23"/>
  <c r="AL42" i="23" s="1"/>
  <c r="AN42" i="23" s="1"/>
  <c r="AO42" i="23" s="1"/>
  <c r="AM43" i="23"/>
  <c r="AL43" i="23" s="1"/>
  <c r="AN43" i="23" s="1"/>
  <c r="AO43" i="23" s="1"/>
  <c r="AL44" i="23"/>
  <c r="AM44" i="23"/>
  <c r="AN44" i="23"/>
  <c r="AO44" i="23" s="1"/>
  <c r="AM45" i="23"/>
  <c r="AL45" i="23" s="1"/>
  <c r="AN45" i="23" s="1"/>
  <c r="AO45" i="23" s="1"/>
  <c r="AM46" i="23"/>
  <c r="AL46" i="23" s="1"/>
  <c r="AL47" i="23"/>
  <c r="AM47" i="23"/>
  <c r="AN47" i="23"/>
  <c r="AO47" i="23" s="1"/>
  <c r="AM48" i="23"/>
  <c r="AL48" i="23" s="1"/>
  <c r="AN48" i="23" s="1"/>
  <c r="AO48" i="23" s="1"/>
  <c r="AM49" i="23"/>
  <c r="AL49" i="23" s="1"/>
  <c r="AN49" i="23" s="1"/>
  <c r="AO49" i="23" s="1"/>
  <c r="AL50" i="23"/>
  <c r="AM50" i="23"/>
  <c r="AN50" i="23"/>
  <c r="AO50" i="23" s="1"/>
  <c r="AM51" i="23"/>
  <c r="AL51" i="23" s="1"/>
  <c r="AN51" i="23" s="1"/>
  <c r="AO51" i="23" s="1"/>
  <c r="AM52" i="23"/>
  <c r="AL52" i="23" s="1"/>
  <c r="AN52" i="23" s="1"/>
  <c r="AO52" i="23" s="1"/>
  <c r="AL53" i="23"/>
  <c r="AM53" i="23"/>
  <c r="AN53" i="23"/>
  <c r="AO53" i="23" s="1"/>
  <c r="AA25" i="23"/>
  <c r="Z25" i="23" s="1"/>
  <c r="AB25" i="23" s="1"/>
  <c r="AC25" i="23" s="1"/>
  <c r="AA26" i="23"/>
  <c r="Z26" i="23" s="1"/>
  <c r="AB26" i="23" s="1"/>
  <c r="AC26" i="23" s="1"/>
  <c r="Z27" i="23"/>
  <c r="AA27" i="23"/>
  <c r="AB27" i="23"/>
  <c r="AC27" i="23" s="1"/>
  <c r="AA28" i="23"/>
  <c r="Z28" i="23" s="1"/>
  <c r="AB28" i="23" s="1"/>
  <c r="AC28" i="23" s="1"/>
  <c r="Z29" i="23"/>
  <c r="AB29" i="23" s="1"/>
  <c r="AC29" i="23" s="1"/>
  <c r="AA29" i="23"/>
  <c r="Z30" i="23"/>
  <c r="AA30" i="23"/>
  <c r="AB30" i="23"/>
  <c r="AC30" i="23" s="1"/>
  <c r="AA31" i="23"/>
  <c r="Z31" i="23" s="1"/>
  <c r="AB31" i="23" s="1"/>
  <c r="AC31" i="23" s="1"/>
  <c r="Z32" i="23"/>
  <c r="AB32" i="23" s="1"/>
  <c r="AC32" i="23" s="1"/>
  <c r="AA32" i="23"/>
  <c r="Z33" i="23"/>
  <c r="AA33" i="23"/>
  <c r="AB33" i="23"/>
  <c r="AC33" i="23" s="1"/>
  <c r="AA34" i="23"/>
  <c r="Z34" i="23" s="1"/>
  <c r="AB34" i="23" s="1"/>
  <c r="AC34" i="23" s="1"/>
  <c r="Z35" i="23"/>
  <c r="AB35" i="23" s="1"/>
  <c r="AC35" i="23" s="1"/>
  <c r="AA35" i="23"/>
  <c r="Z36" i="23"/>
  <c r="AA36" i="23"/>
  <c r="AB36" i="23"/>
  <c r="AC36" i="23" s="1"/>
  <c r="AA37" i="23"/>
  <c r="Z37" i="23" s="1"/>
  <c r="AB37" i="23" s="1"/>
  <c r="AC37" i="23" s="1"/>
  <c r="Z38" i="23"/>
  <c r="AB38" i="23" s="1"/>
  <c r="AC38" i="23" s="1"/>
  <c r="AA38" i="23"/>
  <c r="Z39" i="23"/>
  <c r="AA39" i="23"/>
  <c r="AB39" i="23"/>
  <c r="AC39" i="23" s="1"/>
  <c r="AA40" i="23"/>
  <c r="Z40" i="23" s="1"/>
  <c r="AB40" i="23" s="1"/>
  <c r="AC40" i="23" s="1"/>
  <c r="Z41" i="23"/>
  <c r="AB41" i="23" s="1"/>
  <c r="AC41" i="23" s="1"/>
  <c r="AA41" i="23"/>
  <c r="Z42" i="23"/>
  <c r="AA42" i="23"/>
  <c r="AB42" i="23"/>
  <c r="AC42" i="23" s="1"/>
  <c r="AA43" i="23"/>
  <c r="Z43" i="23" s="1"/>
  <c r="AB43" i="23" s="1"/>
  <c r="AC43" i="23" s="1"/>
  <c r="Z44" i="23"/>
  <c r="AB44" i="23" s="1"/>
  <c r="AC44" i="23" s="1"/>
  <c r="AA44" i="23"/>
  <c r="Z45" i="23"/>
  <c r="AA45" i="23"/>
  <c r="AB45" i="23"/>
  <c r="AC45" i="23" s="1"/>
  <c r="AA46" i="23"/>
  <c r="Z46" i="23" s="1"/>
  <c r="AB46" i="23" s="1"/>
  <c r="AC46" i="23" s="1"/>
  <c r="Z47" i="23"/>
  <c r="AB47" i="23" s="1"/>
  <c r="AC47" i="23" s="1"/>
  <c r="AA47" i="23"/>
  <c r="Z48" i="23"/>
  <c r="AA48" i="23"/>
  <c r="AB48" i="23"/>
  <c r="AC48" i="23" s="1"/>
  <c r="AA49" i="23"/>
  <c r="Z49" i="23" s="1"/>
  <c r="AB49" i="23" s="1"/>
  <c r="AC49" i="23" s="1"/>
  <c r="Z50" i="23"/>
  <c r="AB50" i="23" s="1"/>
  <c r="AC50" i="23" s="1"/>
  <c r="AA50" i="23"/>
  <c r="Z51" i="23"/>
  <c r="AA51" i="23"/>
  <c r="AB51" i="23"/>
  <c r="AC51" i="23" s="1"/>
  <c r="AA52" i="23"/>
  <c r="Z52" i="23" s="1"/>
  <c r="AB52" i="23" s="1"/>
  <c r="AC52" i="23" s="1"/>
  <c r="Z53" i="23"/>
  <c r="AB53" i="23" s="1"/>
  <c r="AC53" i="23" s="1"/>
  <c r="AA53" i="23"/>
  <c r="AD90" i="23"/>
  <c r="AD85" i="23"/>
  <c r="AD75" i="23"/>
  <c r="AD65" i="23"/>
  <c r="AD60" i="23"/>
  <c r="AE55" i="23"/>
  <c r="AE54" i="23"/>
  <c r="AE53" i="23"/>
  <c r="AE52" i="23"/>
  <c r="AD52" i="23"/>
  <c r="AE51" i="23"/>
  <c r="AD51" i="23"/>
  <c r="AE50" i="23"/>
  <c r="AD50" i="23"/>
  <c r="AD87" i="23" s="1"/>
  <c r="AE49" i="23"/>
  <c r="AD49" i="23"/>
  <c r="AD86" i="23" s="1"/>
  <c r="AE48" i="23"/>
  <c r="AE47" i="23"/>
  <c r="AD47" i="23"/>
  <c r="AE46" i="23"/>
  <c r="AD46" i="23"/>
  <c r="AE45" i="23"/>
  <c r="AD45" i="23"/>
  <c r="AE44" i="23"/>
  <c r="AD44" i="23"/>
  <c r="AE43" i="23"/>
  <c r="AD43" i="23"/>
  <c r="AD80" i="23" s="1"/>
  <c r="AE42" i="23"/>
  <c r="AD42" i="23"/>
  <c r="AE41" i="23"/>
  <c r="AD41" i="23"/>
  <c r="K41" i="23"/>
  <c r="AE40" i="23"/>
  <c r="AD40" i="23"/>
  <c r="AE39" i="23"/>
  <c r="AD39" i="23"/>
  <c r="AE38" i="23"/>
  <c r="AE37" i="23"/>
  <c r="AD37" i="23"/>
  <c r="AE36" i="23"/>
  <c r="AD36" i="23"/>
  <c r="AD73" i="23" s="1"/>
  <c r="AE35" i="23"/>
  <c r="AD35" i="23"/>
  <c r="AD72" i="23" s="1"/>
  <c r="AE34" i="23"/>
  <c r="AD34" i="23"/>
  <c r="AD71" i="23" s="1"/>
  <c r="AE33" i="23"/>
  <c r="AD33" i="23"/>
  <c r="AD70" i="23" s="1"/>
  <c r="AE32" i="23"/>
  <c r="AD32" i="23"/>
  <c r="AD69" i="23" s="1"/>
  <c r="AE31" i="23"/>
  <c r="AD31" i="23"/>
  <c r="AD68" i="23" s="1"/>
  <c r="AE30" i="23"/>
  <c r="AD30" i="23"/>
  <c r="AD67" i="23" s="1"/>
  <c r="AE29" i="23"/>
  <c r="AD29" i="23"/>
  <c r="AD66" i="23" s="1"/>
  <c r="AE28" i="23"/>
  <c r="G28" i="23"/>
  <c r="F28" i="23"/>
  <c r="H28" i="23" s="1"/>
  <c r="I28" i="23" s="1"/>
  <c r="C28" i="23"/>
  <c r="B28" i="23" s="1"/>
  <c r="D28" i="23" s="1"/>
  <c r="E28" i="23" s="1"/>
  <c r="AE27" i="23"/>
  <c r="AD27" i="23"/>
  <c r="AD64" i="23" s="1"/>
  <c r="G27" i="23"/>
  <c r="F27" i="23"/>
  <c r="H27" i="23" s="1"/>
  <c r="I27" i="23" s="1"/>
  <c r="C27" i="23"/>
  <c r="B27" i="23" s="1"/>
  <c r="D27" i="23" s="1"/>
  <c r="E27" i="23" s="1"/>
  <c r="AE26" i="23"/>
  <c r="AD26" i="23"/>
  <c r="AD63" i="23" s="1"/>
  <c r="S26" i="23"/>
  <c r="R26" i="23"/>
  <c r="T26" i="23" s="1"/>
  <c r="U26" i="23" s="1"/>
  <c r="C26" i="23"/>
  <c r="AE25" i="23"/>
  <c r="AD25" i="23"/>
  <c r="AD62" i="23" s="1"/>
  <c r="K25" i="23"/>
  <c r="G25" i="23"/>
  <c r="F25" i="23" s="1"/>
  <c r="H25" i="23" s="1"/>
  <c r="I25" i="23" s="1"/>
  <c r="C25" i="23"/>
  <c r="AE24" i="23"/>
  <c r="AD24" i="23"/>
  <c r="AD61" i="23" s="1"/>
  <c r="K24" i="23"/>
  <c r="J24" i="23" s="1"/>
  <c r="L24" i="23" s="1"/>
  <c r="M24" i="23" s="1"/>
  <c r="G24" i="23"/>
  <c r="F24" i="23" s="1"/>
  <c r="H24" i="23" s="1"/>
  <c r="I24" i="23" s="1"/>
  <c r="C24" i="23"/>
  <c r="S23" i="23"/>
  <c r="S27" i="23" s="1"/>
  <c r="R27" i="23" s="1"/>
  <c r="T27" i="23" s="1"/>
  <c r="U27" i="23" s="1"/>
  <c r="R23" i="23"/>
  <c r="K23" i="23"/>
  <c r="K39" i="23" s="1"/>
  <c r="J39" i="23" s="1"/>
  <c r="L39" i="23" s="1"/>
  <c r="M39" i="23" s="1"/>
  <c r="G23" i="23"/>
  <c r="G26" i="23" s="1"/>
  <c r="F26" i="23" s="1"/>
  <c r="H26" i="23" s="1"/>
  <c r="I26" i="23" s="1"/>
  <c r="C23" i="23"/>
  <c r="C33" i="23" s="1"/>
  <c r="B33" i="23" s="1"/>
  <c r="AE22" i="23"/>
  <c r="G22" i="23"/>
  <c r="C22" i="23"/>
  <c r="AE21" i="23"/>
  <c r="S21" i="23"/>
  <c r="G21" i="23"/>
  <c r="C21" i="23"/>
  <c r="E16" i="23"/>
  <c r="E15" i="23"/>
  <c r="E14" i="23"/>
  <c r="E13" i="23"/>
  <c r="AF23" i="23" s="1"/>
  <c r="E12" i="23"/>
  <c r="E11" i="23"/>
  <c r="AN6" i="23"/>
  <c r="AB6" i="23"/>
  <c r="P6" i="23"/>
  <c r="B773" i="15" l="1"/>
  <c r="M772" i="15"/>
  <c r="N772" i="15" s="1"/>
  <c r="M731" i="15"/>
  <c r="N731" i="15" s="1"/>
  <c r="I733" i="15"/>
  <c r="B733" i="15"/>
  <c r="K521" i="15"/>
  <c r="K565" i="15"/>
  <c r="K563" i="15"/>
  <c r="K522" i="15"/>
  <c r="K125" i="15"/>
  <c r="K165" i="15"/>
  <c r="K123" i="15"/>
  <c r="C443" i="15" a="1"/>
  <c r="C443" i="15" s="1"/>
  <c r="B443" i="15" a="1"/>
  <c r="B443" i="15" s="1"/>
  <c r="D443" i="15" a="1"/>
  <c r="D443" i="15" s="1"/>
  <c r="N282" i="15"/>
  <c r="K362" i="15"/>
  <c r="O125" i="19"/>
  <c r="N125" i="19"/>
  <c r="M125" i="19"/>
  <c r="M359" i="19"/>
  <c r="B206" i="15" s="1" a="1"/>
  <c r="B206" i="15" s="1"/>
  <c r="O359" i="19"/>
  <c r="D206" i="15" s="1" a="1"/>
  <c r="D206" i="15" s="1"/>
  <c r="N359" i="19"/>
  <c r="C206" i="15" s="1" a="1"/>
  <c r="C206" i="15" s="1"/>
  <c r="M435" i="19"/>
  <c r="N435" i="19"/>
  <c r="O435" i="19"/>
  <c r="O1052" i="19"/>
  <c r="D566" i="15" s="1" a="1"/>
  <c r="D566" i="15" s="1"/>
  <c r="M1052" i="19"/>
  <c r="B566" i="15" s="1" a="1"/>
  <c r="B566" i="15" s="1"/>
  <c r="N1052" i="19"/>
  <c r="C566" i="15" s="1" a="1"/>
  <c r="C566" i="15" s="1"/>
  <c r="N51" i="19"/>
  <c r="O51" i="19"/>
  <c r="M51" i="19"/>
  <c r="M513" i="19"/>
  <c r="O513" i="19"/>
  <c r="N513" i="19"/>
  <c r="M587" i="19"/>
  <c r="O587" i="19"/>
  <c r="D323" i="15" s="1" a="1"/>
  <c r="D323" i="15" s="1"/>
  <c r="N587" i="19"/>
  <c r="C323" i="15" s="1" a="1"/>
  <c r="C323" i="15" s="1"/>
  <c r="O666" i="19"/>
  <c r="N666" i="19"/>
  <c r="M666" i="19"/>
  <c r="N741" i="19"/>
  <c r="O741" i="19"/>
  <c r="M741" i="19"/>
  <c r="N972" i="19"/>
  <c r="O972" i="19"/>
  <c r="M972" i="19"/>
  <c r="M205" i="19"/>
  <c r="B126" i="15" s="1" a="1"/>
  <c r="B126" i="15" s="1"/>
  <c r="O205" i="19"/>
  <c r="D126" i="15" s="1" a="1"/>
  <c r="D126" i="15" s="1"/>
  <c r="N205" i="19"/>
  <c r="C126" i="15" s="1" a="1"/>
  <c r="C126" i="15" s="1"/>
  <c r="O820" i="19"/>
  <c r="D445" i="15" s="1" a="1"/>
  <c r="D445" i="15" s="1"/>
  <c r="N820" i="19"/>
  <c r="C445" i="15" s="1" a="1"/>
  <c r="C445" i="15" s="1"/>
  <c r="M820" i="19"/>
  <c r="B445" i="15" s="1" a="1"/>
  <c r="B445" i="15" s="1"/>
  <c r="O282" i="19"/>
  <c r="D166" i="15" s="1" a="1"/>
  <c r="D166" i="15" s="1"/>
  <c r="N282" i="19"/>
  <c r="C166" i="15" s="1" a="1"/>
  <c r="C166" i="15" s="1"/>
  <c r="M282" i="19"/>
  <c r="B166" i="15" s="1" a="1"/>
  <c r="B166" i="15" s="1"/>
  <c r="N897" i="19"/>
  <c r="O897" i="19"/>
  <c r="M897" i="19"/>
  <c r="K401" i="15"/>
  <c r="K79" i="15"/>
  <c r="K242" i="15"/>
  <c r="K482" i="15"/>
  <c r="K119" i="15"/>
  <c r="AE153" i="22"/>
  <c r="AD155" i="22"/>
  <c r="B814" i="15"/>
  <c r="J732" i="15"/>
  <c r="F733" i="15"/>
  <c r="F773" i="15" s="1"/>
  <c r="F813" i="15" s="1"/>
  <c r="M813" i="15" s="1"/>
  <c r="N813" i="15" s="1"/>
  <c r="C735" i="15"/>
  <c r="B483" i="15" a="1"/>
  <c r="B483" i="15" s="1"/>
  <c r="C483" i="15" a="1"/>
  <c r="C483" i="15" s="1"/>
  <c r="D483" i="15" a="1"/>
  <c r="D483" i="15" s="1"/>
  <c r="P484" i="15"/>
  <c r="P403" i="15"/>
  <c r="C402" i="15" a="1"/>
  <c r="C402" i="15" s="1"/>
  <c r="D402" i="15" a="1"/>
  <c r="D402" i="15" s="1"/>
  <c r="B402" i="15" a="1"/>
  <c r="B402" i="15" s="1"/>
  <c r="P364" i="15"/>
  <c r="B363" i="15" a="1"/>
  <c r="B363" i="15" s="1"/>
  <c r="D363" i="15" a="1"/>
  <c r="D363" i="15" s="1"/>
  <c r="C363" i="15" a="1"/>
  <c r="C363" i="15" s="1"/>
  <c r="P324" i="15"/>
  <c r="B323" i="15" a="1"/>
  <c r="B323" i="15" s="1"/>
  <c r="P284" i="15"/>
  <c r="B283" i="15" a="1"/>
  <c r="B283" i="15" s="1"/>
  <c r="D283" i="15" a="1"/>
  <c r="D283" i="15" s="1"/>
  <c r="C283" i="15" a="1"/>
  <c r="C283" i="15" s="1"/>
  <c r="D243" i="15" a="1"/>
  <c r="D243" i="15" s="1"/>
  <c r="B243" i="15" a="1"/>
  <c r="B243" i="15" s="1"/>
  <c r="C243" i="15" a="1"/>
  <c r="C243" i="15" s="1"/>
  <c r="P244" i="15"/>
  <c r="P207" i="15"/>
  <c r="P171" i="15"/>
  <c r="C80" i="15" a="1"/>
  <c r="C80" i="15" s="1"/>
  <c r="D80" i="15" a="1"/>
  <c r="D80" i="15" s="1"/>
  <c r="B80" i="15" a="1"/>
  <c r="B80" i="15" s="1"/>
  <c r="B120" i="15" a="1"/>
  <c r="B120" i="15" s="1"/>
  <c r="D120" i="15" a="1"/>
  <c r="D120" i="15" s="1"/>
  <c r="C120" i="15" a="1"/>
  <c r="C120" i="15" s="1"/>
  <c r="P41" i="15"/>
  <c r="B40" i="15" a="1"/>
  <c r="B40" i="15" s="1"/>
  <c r="C40" i="15" a="1"/>
  <c r="C40" i="15" s="1"/>
  <c r="D40" i="15" a="1"/>
  <c r="D40" i="15" s="1"/>
  <c r="AL70" i="23"/>
  <c r="AN33" i="23"/>
  <c r="AO33" i="23" s="1"/>
  <c r="AN46" i="23"/>
  <c r="AO46" i="23" s="1"/>
  <c r="AL83" i="23"/>
  <c r="AE60" i="23"/>
  <c r="AG23" i="23"/>
  <c r="S24" i="23"/>
  <c r="R24" i="23" s="1"/>
  <c r="T24" i="23" s="1"/>
  <c r="U24" i="23" s="1"/>
  <c r="B25" i="23"/>
  <c r="D25" i="23" s="1"/>
  <c r="E25" i="23" s="1"/>
  <c r="AF25" i="23"/>
  <c r="AF29" i="23"/>
  <c r="AF31" i="23"/>
  <c r="AF33" i="23"/>
  <c r="J41" i="23"/>
  <c r="L41" i="23" s="1"/>
  <c r="M41" i="23" s="1"/>
  <c r="R22" i="23"/>
  <c r="T23" i="23"/>
  <c r="U23" i="23" s="1"/>
  <c r="S38" i="23"/>
  <c r="R38" i="23" s="1"/>
  <c r="T38" i="23" s="1"/>
  <c r="U38" i="23" s="1"/>
  <c r="S55" i="23"/>
  <c r="S54" i="23"/>
  <c r="S42" i="23"/>
  <c r="R42" i="23" s="1"/>
  <c r="T42" i="23" s="1"/>
  <c r="U42" i="23" s="1"/>
  <c r="S41" i="23"/>
  <c r="R41" i="23" s="1"/>
  <c r="T41" i="23" s="1"/>
  <c r="U41" i="23" s="1"/>
  <c r="S40" i="23"/>
  <c r="R40" i="23" s="1"/>
  <c r="T40" i="23" s="1"/>
  <c r="U40" i="23" s="1"/>
  <c r="S46" i="23"/>
  <c r="R46" i="23" s="1"/>
  <c r="T46" i="23" s="1"/>
  <c r="U46" i="23" s="1"/>
  <c r="S45" i="23"/>
  <c r="R45" i="23" s="1"/>
  <c r="T45" i="23" s="1"/>
  <c r="U45" i="23" s="1"/>
  <c r="S44" i="23"/>
  <c r="R44" i="23" s="1"/>
  <c r="T44" i="23" s="1"/>
  <c r="U44" i="23" s="1"/>
  <c r="S43" i="23"/>
  <c r="R43" i="23" s="1"/>
  <c r="T43" i="23" s="1"/>
  <c r="U43" i="23" s="1"/>
  <c r="S48" i="23"/>
  <c r="R48" i="23" s="1"/>
  <c r="T48" i="23" s="1"/>
  <c r="U48" i="23" s="1"/>
  <c r="S47" i="23"/>
  <c r="R47" i="23" s="1"/>
  <c r="T47" i="23" s="1"/>
  <c r="U47" i="23" s="1"/>
  <c r="S53" i="23"/>
  <c r="R53" i="23" s="1"/>
  <c r="S52" i="23"/>
  <c r="R52" i="23" s="1"/>
  <c r="T52" i="23" s="1"/>
  <c r="U52" i="23" s="1"/>
  <c r="S51" i="23"/>
  <c r="R51" i="23" s="1"/>
  <c r="T51" i="23" s="1"/>
  <c r="U51" i="23" s="1"/>
  <c r="S50" i="23"/>
  <c r="R50" i="23" s="1"/>
  <c r="T50" i="23" s="1"/>
  <c r="U50" i="23" s="1"/>
  <c r="S49" i="23"/>
  <c r="R49" i="23" s="1"/>
  <c r="T49" i="23" s="1"/>
  <c r="U49" i="23" s="1"/>
  <c r="S37" i="23"/>
  <c r="R37" i="23" s="1"/>
  <c r="T37" i="23" s="1"/>
  <c r="U37" i="23" s="1"/>
  <c r="S36" i="23"/>
  <c r="R36" i="23" s="1"/>
  <c r="T36" i="23" s="1"/>
  <c r="U36" i="23" s="1"/>
  <c r="S35" i="23"/>
  <c r="R35" i="23" s="1"/>
  <c r="T35" i="23" s="1"/>
  <c r="U35" i="23" s="1"/>
  <c r="S34" i="23"/>
  <c r="R34" i="23" s="1"/>
  <c r="T34" i="23" s="1"/>
  <c r="U34" i="23" s="1"/>
  <c r="S39" i="23"/>
  <c r="R39" i="23" s="1"/>
  <c r="T39" i="23" s="1"/>
  <c r="U39" i="23" s="1"/>
  <c r="S33" i="23"/>
  <c r="R33" i="23" s="1"/>
  <c r="T33" i="23" s="1"/>
  <c r="U33" i="23" s="1"/>
  <c r="S32" i="23"/>
  <c r="R32" i="23" s="1"/>
  <c r="T32" i="23" s="1"/>
  <c r="U32" i="23" s="1"/>
  <c r="S31" i="23"/>
  <c r="R31" i="23" s="1"/>
  <c r="T31" i="23" s="1"/>
  <c r="U31" i="23" s="1"/>
  <c r="S30" i="23"/>
  <c r="R30" i="23" s="1"/>
  <c r="T30" i="23" s="1"/>
  <c r="U30" i="23" s="1"/>
  <c r="S29" i="23"/>
  <c r="R29" i="23" s="1"/>
  <c r="T29" i="23" s="1"/>
  <c r="U29" i="23" s="1"/>
  <c r="S28" i="23"/>
  <c r="R28" i="23" s="1"/>
  <c r="T28" i="23" s="1"/>
  <c r="U28" i="23" s="1"/>
  <c r="D33" i="23"/>
  <c r="J25" i="23"/>
  <c r="L25" i="23" s="1"/>
  <c r="M25" i="23" s="1"/>
  <c r="AF26" i="23"/>
  <c r="AD54" i="23"/>
  <c r="B23" i="23"/>
  <c r="AD22" i="23"/>
  <c r="B24" i="23"/>
  <c r="D24" i="23" s="1"/>
  <c r="E24" i="23" s="1"/>
  <c r="B26" i="23"/>
  <c r="D26" i="23" s="1"/>
  <c r="E26" i="23" s="1"/>
  <c r="AF24" i="23"/>
  <c r="AF27" i="23"/>
  <c r="AF28" i="23"/>
  <c r="S22" i="23"/>
  <c r="F23" i="23"/>
  <c r="S25" i="23"/>
  <c r="R25" i="23" s="1"/>
  <c r="T25" i="23" s="1"/>
  <c r="U25" i="23" s="1"/>
  <c r="AF30" i="23"/>
  <c r="AF32" i="23"/>
  <c r="G38" i="23"/>
  <c r="F38" i="23" s="1"/>
  <c r="H38" i="23" s="1"/>
  <c r="I38" i="23" s="1"/>
  <c r="G42" i="23"/>
  <c r="F42" i="23" s="1"/>
  <c r="H42" i="23" s="1"/>
  <c r="I42" i="23" s="1"/>
  <c r="G41" i="23"/>
  <c r="F41" i="23" s="1"/>
  <c r="H41" i="23" s="1"/>
  <c r="I41" i="23" s="1"/>
  <c r="G40" i="23"/>
  <c r="F40" i="23" s="1"/>
  <c r="H40" i="23" s="1"/>
  <c r="I40" i="23" s="1"/>
  <c r="G46" i="23"/>
  <c r="F46" i="23" s="1"/>
  <c r="H46" i="23" s="1"/>
  <c r="I46" i="23" s="1"/>
  <c r="G45" i="23"/>
  <c r="F45" i="23" s="1"/>
  <c r="H45" i="23" s="1"/>
  <c r="I45" i="23" s="1"/>
  <c r="G44" i="23"/>
  <c r="F44" i="23" s="1"/>
  <c r="H44" i="23" s="1"/>
  <c r="I44" i="23" s="1"/>
  <c r="G43" i="23"/>
  <c r="F43" i="23" s="1"/>
  <c r="H43" i="23" s="1"/>
  <c r="I43" i="23" s="1"/>
  <c r="G48" i="23"/>
  <c r="F48" i="23" s="1"/>
  <c r="H48" i="23" s="1"/>
  <c r="I48" i="23" s="1"/>
  <c r="G47" i="23"/>
  <c r="F47" i="23" s="1"/>
  <c r="H47" i="23" s="1"/>
  <c r="I47" i="23" s="1"/>
  <c r="G53" i="23"/>
  <c r="F53" i="23" s="1"/>
  <c r="G52" i="23"/>
  <c r="F52" i="23" s="1"/>
  <c r="H52" i="23" s="1"/>
  <c r="I52" i="23" s="1"/>
  <c r="G51" i="23"/>
  <c r="F51" i="23" s="1"/>
  <c r="H51" i="23" s="1"/>
  <c r="I51" i="23" s="1"/>
  <c r="G50" i="23"/>
  <c r="F50" i="23" s="1"/>
  <c r="H50" i="23" s="1"/>
  <c r="I50" i="23" s="1"/>
  <c r="G49" i="23"/>
  <c r="F49" i="23" s="1"/>
  <c r="H49" i="23" s="1"/>
  <c r="I49" i="23" s="1"/>
  <c r="G55" i="23"/>
  <c r="G54" i="23"/>
  <c r="G37" i="23"/>
  <c r="F37" i="23" s="1"/>
  <c r="H37" i="23" s="1"/>
  <c r="I37" i="23" s="1"/>
  <c r="G36" i="23"/>
  <c r="F36" i="23" s="1"/>
  <c r="H36" i="23" s="1"/>
  <c r="I36" i="23" s="1"/>
  <c r="G35" i="23"/>
  <c r="F35" i="23" s="1"/>
  <c r="H35" i="23" s="1"/>
  <c r="I35" i="23" s="1"/>
  <c r="G34" i="23"/>
  <c r="F34" i="23" s="1"/>
  <c r="H34" i="23" s="1"/>
  <c r="I34" i="23" s="1"/>
  <c r="G39" i="23"/>
  <c r="F39" i="23" s="1"/>
  <c r="H39" i="23" s="1"/>
  <c r="I39" i="23" s="1"/>
  <c r="G33" i="23"/>
  <c r="F33" i="23" s="1"/>
  <c r="H33" i="23" s="1"/>
  <c r="I33" i="23" s="1"/>
  <c r="G32" i="23"/>
  <c r="F32" i="23" s="1"/>
  <c r="H32" i="23" s="1"/>
  <c r="I32" i="23" s="1"/>
  <c r="G31" i="23"/>
  <c r="F31" i="23" s="1"/>
  <c r="H31" i="23" s="1"/>
  <c r="I31" i="23" s="1"/>
  <c r="G30" i="23"/>
  <c r="F30" i="23" s="1"/>
  <c r="H30" i="23" s="1"/>
  <c r="I30" i="23" s="1"/>
  <c r="G29" i="23"/>
  <c r="F29" i="23" s="1"/>
  <c r="H29" i="23" s="1"/>
  <c r="I29" i="23" s="1"/>
  <c r="AF34" i="23"/>
  <c r="AF35" i="23"/>
  <c r="AF36" i="23"/>
  <c r="C39" i="23"/>
  <c r="B39" i="23" s="1"/>
  <c r="D39" i="23" s="1"/>
  <c r="E39" i="23" s="1"/>
  <c r="AF51" i="23"/>
  <c r="K34" i="23"/>
  <c r="J34" i="23" s="1"/>
  <c r="L34" i="23" s="1"/>
  <c r="M34" i="23" s="1"/>
  <c r="K35" i="23"/>
  <c r="J35" i="23" s="1"/>
  <c r="L35" i="23" s="1"/>
  <c r="M35" i="23" s="1"/>
  <c r="K36" i="23"/>
  <c r="J36" i="23" s="1"/>
  <c r="L36" i="23" s="1"/>
  <c r="M36" i="23" s="1"/>
  <c r="K37" i="23"/>
  <c r="J37" i="23" s="1"/>
  <c r="L37" i="23" s="1"/>
  <c r="M37" i="23" s="1"/>
  <c r="C38" i="23"/>
  <c r="B38" i="23" s="1"/>
  <c r="D38" i="23" s="1"/>
  <c r="K40" i="23"/>
  <c r="J40" i="23" s="1"/>
  <c r="L40" i="23" s="1"/>
  <c r="M40" i="23" s="1"/>
  <c r="AF41" i="23"/>
  <c r="AF45" i="23"/>
  <c r="AF47" i="23"/>
  <c r="K29" i="23"/>
  <c r="J29" i="23" s="1"/>
  <c r="L29" i="23" s="1"/>
  <c r="M29" i="23" s="1"/>
  <c r="K30" i="23"/>
  <c r="J30" i="23" s="1"/>
  <c r="L30" i="23" s="1"/>
  <c r="M30" i="23" s="1"/>
  <c r="K31" i="23"/>
  <c r="J31" i="23" s="1"/>
  <c r="L31" i="23" s="1"/>
  <c r="M31" i="23" s="1"/>
  <c r="K32" i="23"/>
  <c r="J32" i="23" s="1"/>
  <c r="L32" i="23" s="1"/>
  <c r="M32" i="23" s="1"/>
  <c r="K33" i="23"/>
  <c r="J33" i="23" s="1"/>
  <c r="L33" i="23" s="1"/>
  <c r="M33" i="23" s="1"/>
  <c r="AF39" i="23"/>
  <c r="C54" i="23"/>
  <c r="K26" i="23"/>
  <c r="J26" i="23" s="1"/>
  <c r="L26" i="23" s="1"/>
  <c r="M26" i="23" s="1"/>
  <c r="K27" i="23"/>
  <c r="J27" i="23" s="1"/>
  <c r="L27" i="23" s="1"/>
  <c r="M27" i="23" s="1"/>
  <c r="K28" i="23"/>
  <c r="J28" i="23" s="1"/>
  <c r="J23" i="23"/>
  <c r="C55" i="23"/>
  <c r="K48" i="23"/>
  <c r="J48" i="23" s="1"/>
  <c r="K47" i="23"/>
  <c r="J47" i="23" s="1"/>
  <c r="L47" i="23" s="1"/>
  <c r="M47" i="23" s="1"/>
  <c r="K53" i="23"/>
  <c r="J53" i="23" s="1"/>
  <c r="K52" i="23"/>
  <c r="J52" i="23" s="1"/>
  <c r="L52" i="23" s="1"/>
  <c r="M52" i="23" s="1"/>
  <c r="K51" i="23"/>
  <c r="J51" i="23" s="1"/>
  <c r="L51" i="23" s="1"/>
  <c r="M51" i="23" s="1"/>
  <c r="K50" i="23"/>
  <c r="J50" i="23" s="1"/>
  <c r="L50" i="23" s="1"/>
  <c r="M50" i="23" s="1"/>
  <c r="K49" i="23"/>
  <c r="J49" i="23" s="1"/>
  <c r="L49" i="23" s="1"/>
  <c r="M49" i="23" s="1"/>
  <c r="K46" i="23"/>
  <c r="J46" i="23" s="1"/>
  <c r="L46" i="23" s="1"/>
  <c r="M46" i="23" s="1"/>
  <c r="K45" i="23"/>
  <c r="J45" i="23" s="1"/>
  <c r="L45" i="23" s="1"/>
  <c r="M45" i="23" s="1"/>
  <c r="K44" i="23"/>
  <c r="J44" i="23" s="1"/>
  <c r="L44" i="23" s="1"/>
  <c r="M44" i="23" s="1"/>
  <c r="K43" i="23"/>
  <c r="J43" i="23" s="1"/>
  <c r="L43" i="23" s="1"/>
  <c r="M43" i="23" s="1"/>
  <c r="C34" i="23"/>
  <c r="B34" i="23" s="1"/>
  <c r="D34" i="23" s="1"/>
  <c r="E34" i="23" s="1"/>
  <c r="C35" i="23"/>
  <c r="B35" i="23" s="1"/>
  <c r="D35" i="23" s="1"/>
  <c r="E35" i="23" s="1"/>
  <c r="C36" i="23"/>
  <c r="B36" i="23" s="1"/>
  <c r="D36" i="23" s="1"/>
  <c r="C37" i="23"/>
  <c r="B37" i="23" s="1"/>
  <c r="D37" i="23" s="1"/>
  <c r="E37" i="23" s="1"/>
  <c r="K42" i="23"/>
  <c r="J42" i="23" s="1"/>
  <c r="L42" i="23" s="1"/>
  <c r="M42" i="23" s="1"/>
  <c r="C29" i="23"/>
  <c r="B29" i="23" s="1"/>
  <c r="D29" i="23" s="1"/>
  <c r="E29" i="23" s="1"/>
  <c r="C30" i="23"/>
  <c r="B30" i="23" s="1"/>
  <c r="D30" i="23" s="1"/>
  <c r="E30" i="23" s="1"/>
  <c r="C31" i="23"/>
  <c r="B31" i="23" s="1"/>
  <c r="D31" i="23" s="1"/>
  <c r="C32" i="23"/>
  <c r="B32" i="23" s="1"/>
  <c r="D32" i="23" s="1"/>
  <c r="AF52" i="23"/>
  <c r="AF37" i="23"/>
  <c r="AD74" i="23"/>
  <c r="K38" i="23"/>
  <c r="J38" i="23" s="1"/>
  <c r="AF40" i="23"/>
  <c r="AF42" i="23"/>
  <c r="AF44" i="23"/>
  <c r="AF46" i="23"/>
  <c r="AF38" i="23"/>
  <c r="AF48" i="23"/>
  <c r="AF53" i="23"/>
  <c r="C42" i="23"/>
  <c r="B42" i="23" s="1"/>
  <c r="D42" i="23" s="1"/>
  <c r="E42" i="23" s="1"/>
  <c r="C41" i="23"/>
  <c r="B41" i="23" s="1"/>
  <c r="D41" i="23" s="1"/>
  <c r="E41" i="23" s="1"/>
  <c r="C40" i="23"/>
  <c r="B40" i="23" s="1"/>
  <c r="D40" i="23" s="1"/>
  <c r="E40" i="23" s="1"/>
  <c r="C46" i="23"/>
  <c r="B46" i="23" s="1"/>
  <c r="D46" i="23" s="1"/>
  <c r="E46" i="23" s="1"/>
  <c r="C45" i="23"/>
  <c r="B45" i="23" s="1"/>
  <c r="D45" i="23" s="1"/>
  <c r="E45" i="23" s="1"/>
  <c r="C44" i="23"/>
  <c r="B44" i="23" s="1"/>
  <c r="D44" i="23" s="1"/>
  <c r="C43" i="23"/>
  <c r="B43" i="23" s="1"/>
  <c r="D43" i="23" s="1"/>
  <c r="E43" i="23" s="1"/>
  <c r="C48" i="23"/>
  <c r="B48" i="23" s="1"/>
  <c r="D48" i="23" s="1"/>
  <c r="E48" i="23" s="1"/>
  <c r="C47" i="23"/>
  <c r="B47" i="23" s="1"/>
  <c r="D47" i="23" s="1"/>
  <c r="E47" i="23" s="1"/>
  <c r="C53" i="23"/>
  <c r="B53" i="23" s="1"/>
  <c r="C52" i="23"/>
  <c r="B52" i="23" s="1"/>
  <c r="D52" i="23" s="1"/>
  <c r="C51" i="23"/>
  <c r="B51" i="23" s="1"/>
  <c r="D51" i="23" s="1"/>
  <c r="C50" i="23"/>
  <c r="B50" i="23" s="1"/>
  <c r="D50" i="23" s="1"/>
  <c r="E50" i="23" s="1"/>
  <c r="C49" i="23"/>
  <c r="B49" i="23" s="1"/>
  <c r="D49" i="23" s="1"/>
  <c r="E49" i="23" s="1"/>
  <c r="O23" i="23"/>
  <c r="AH60" i="23"/>
  <c r="AD79" i="23"/>
  <c r="AD78" i="23"/>
  <c r="AD84" i="23"/>
  <c r="AD77" i="23"/>
  <c r="AD83" i="23"/>
  <c r="AD89" i="23"/>
  <c r="AD76" i="23"/>
  <c r="AD82" i="23"/>
  <c r="AD88" i="23"/>
  <c r="AF49" i="23"/>
  <c r="AF50" i="23"/>
  <c r="AD81" i="23"/>
  <c r="AF43" i="23"/>
  <c r="B774" i="15" l="1"/>
  <c r="M773" i="15"/>
  <c r="N773" i="15" s="1"/>
  <c r="M732" i="15"/>
  <c r="N732" i="15" s="1"/>
  <c r="I734" i="15"/>
  <c r="B734" i="15"/>
  <c r="K445" i="15"/>
  <c r="K443" i="15"/>
  <c r="C523" i="15" a="1"/>
  <c r="C523" i="15" s="1"/>
  <c r="B523" i="15" a="1"/>
  <c r="B523" i="15" s="1"/>
  <c r="D523" i="15" a="1"/>
  <c r="D523" i="15" s="1"/>
  <c r="N283" i="15"/>
  <c r="K166" i="15"/>
  <c r="N127" i="19"/>
  <c r="C85" i="15" s="1" a="1"/>
  <c r="C85" i="15" s="1"/>
  <c r="M127" i="19"/>
  <c r="B85" i="15" s="1" a="1"/>
  <c r="B85" i="15" s="1"/>
  <c r="O127" i="19"/>
  <c r="D85" i="15" s="1" a="1"/>
  <c r="D85" i="15" s="1"/>
  <c r="O514" i="19"/>
  <c r="N514" i="19"/>
  <c r="M514" i="19"/>
  <c r="N436" i="19"/>
  <c r="M436" i="19"/>
  <c r="O436" i="19"/>
  <c r="N589" i="19"/>
  <c r="O589" i="19"/>
  <c r="M589" i="19"/>
  <c r="K80" i="15"/>
  <c r="N667" i="19"/>
  <c r="M667" i="19"/>
  <c r="O667" i="19"/>
  <c r="O52" i="19"/>
  <c r="M52" i="19"/>
  <c r="N52" i="19"/>
  <c r="O974" i="19"/>
  <c r="D525" i="15" s="1" a="1"/>
  <c r="D525" i="15" s="1"/>
  <c r="M974" i="19"/>
  <c r="B525" i="15" s="1" a="1"/>
  <c r="B525" i="15" s="1"/>
  <c r="N974" i="19"/>
  <c r="C525" i="15" s="1" a="1"/>
  <c r="C525" i="15" s="1"/>
  <c r="O743" i="19"/>
  <c r="M743" i="19"/>
  <c r="N743" i="19"/>
  <c r="K243" i="15"/>
  <c r="N1053" i="19"/>
  <c r="C567" i="15" s="1" a="1"/>
  <c r="C567" i="15" s="1"/>
  <c r="O1053" i="19"/>
  <c r="D567" i="15" s="1" a="1"/>
  <c r="D567" i="15" s="1"/>
  <c r="M1053" i="19"/>
  <c r="B567" i="15" s="1" a="1"/>
  <c r="B567" i="15" s="1"/>
  <c r="N206" i="19"/>
  <c r="C127" i="15" s="1" a="1"/>
  <c r="C127" i="15" s="1"/>
  <c r="M206" i="19"/>
  <c r="B127" i="15" s="1" a="1"/>
  <c r="B127" i="15" s="1"/>
  <c r="O206" i="19"/>
  <c r="D127" i="15" s="1" a="1"/>
  <c r="D127" i="15" s="1"/>
  <c r="M821" i="19"/>
  <c r="B446" i="15" s="1" a="1"/>
  <c r="B446" i="15" s="1"/>
  <c r="N821" i="19"/>
  <c r="C446" i="15" s="1" a="1"/>
  <c r="C446" i="15" s="1"/>
  <c r="O821" i="19"/>
  <c r="D446" i="15" s="1" a="1"/>
  <c r="D446" i="15" s="1"/>
  <c r="K120" i="15"/>
  <c r="K126" i="15"/>
  <c r="M898" i="19"/>
  <c r="O898" i="19"/>
  <c r="N898" i="19"/>
  <c r="M283" i="19"/>
  <c r="B167" i="15" s="1" a="1"/>
  <c r="B167" i="15" s="1"/>
  <c r="O283" i="19"/>
  <c r="D167" i="15" s="1" a="1"/>
  <c r="D167" i="15" s="1"/>
  <c r="N283" i="19"/>
  <c r="C167" i="15" s="1" a="1"/>
  <c r="C167" i="15" s="1"/>
  <c r="N360" i="19"/>
  <c r="C207" i="15" s="1" a="1"/>
  <c r="C207" i="15" s="1"/>
  <c r="M360" i="19"/>
  <c r="B207" i="15" s="1" a="1"/>
  <c r="B207" i="15" s="1"/>
  <c r="O360" i="19"/>
  <c r="D207" i="15" s="1" a="1"/>
  <c r="D207" i="15" s="1"/>
  <c r="K566" i="15"/>
  <c r="K363" i="15"/>
  <c r="K483" i="15"/>
  <c r="K402" i="15"/>
  <c r="AF153" i="22"/>
  <c r="AE155" i="22"/>
  <c r="B815" i="15"/>
  <c r="C736" i="15"/>
  <c r="C776" i="15" s="1"/>
  <c r="C816" i="15" s="1"/>
  <c r="C775" i="15"/>
  <c r="C815" i="15" s="1"/>
  <c r="J733" i="15"/>
  <c r="F734" i="15"/>
  <c r="F774" i="15" s="1"/>
  <c r="F814" i="15" s="1"/>
  <c r="M814" i="15" s="1"/>
  <c r="N814" i="15" s="1"/>
  <c r="B484" i="15" a="1"/>
  <c r="B484" i="15" s="1"/>
  <c r="D484" i="15" a="1"/>
  <c r="D484" i="15" s="1"/>
  <c r="C484" i="15" a="1"/>
  <c r="C484" i="15" s="1"/>
  <c r="P485" i="15"/>
  <c r="D403" i="15" a="1"/>
  <c r="D403" i="15" s="1"/>
  <c r="B403" i="15" a="1"/>
  <c r="B403" i="15" s="1"/>
  <c r="C403" i="15" a="1"/>
  <c r="C403" i="15" s="1"/>
  <c r="P404" i="15"/>
  <c r="D364" i="15" a="1"/>
  <c r="D364" i="15" s="1"/>
  <c r="B364" i="15" a="1"/>
  <c r="B364" i="15" s="1"/>
  <c r="P365" i="15"/>
  <c r="C364" i="15" a="1"/>
  <c r="C364" i="15" s="1"/>
  <c r="C324" i="15" a="1"/>
  <c r="C324" i="15" s="1"/>
  <c r="P325" i="15"/>
  <c r="B324" i="15" a="1"/>
  <c r="B324" i="15" s="1"/>
  <c r="D324" i="15" a="1"/>
  <c r="D324" i="15" s="1"/>
  <c r="C284" i="15" a="1"/>
  <c r="C284" i="15" s="1"/>
  <c r="P285" i="15"/>
  <c r="D284" i="15" a="1"/>
  <c r="D284" i="15" s="1"/>
  <c r="B284" i="15" a="1"/>
  <c r="B284" i="15" s="1"/>
  <c r="D244" i="15" a="1"/>
  <c r="D244" i="15" s="1"/>
  <c r="C244" i="15" a="1"/>
  <c r="C244" i="15" s="1"/>
  <c r="B244" i="15" a="1"/>
  <c r="B244" i="15" s="1"/>
  <c r="P245" i="15"/>
  <c r="P208" i="15"/>
  <c r="B81" i="15" a="1"/>
  <c r="B81" i="15" s="1"/>
  <c r="C81" i="15" a="1"/>
  <c r="C81" i="15" s="1"/>
  <c r="D81" i="15" a="1"/>
  <c r="D81" i="15" s="1"/>
  <c r="D121" i="15" a="1"/>
  <c r="D121" i="15" s="1"/>
  <c r="C121" i="15" a="1"/>
  <c r="C121" i="15" s="1"/>
  <c r="B121" i="15" a="1"/>
  <c r="B121" i="15" s="1"/>
  <c r="P42" i="15"/>
  <c r="D41" i="15" a="1"/>
  <c r="D41" i="15" s="1"/>
  <c r="C41" i="15" a="1"/>
  <c r="C41" i="15" s="1"/>
  <c r="B41" i="15" a="1"/>
  <c r="B41" i="15" s="1"/>
  <c r="AG52" i="23"/>
  <c r="AE89" i="23"/>
  <c r="AH89" i="23" s="1"/>
  <c r="AG46" i="23"/>
  <c r="AE83" i="23"/>
  <c r="AH83" i="23" s="1"/>
  <c r="H53" i="23"/>
  <c r="I53" i="23" s="1"/>
  <c r="F54" i="23"/>
  <c r="AF54" i="23"/>
  <c r="AG54" i="23" s="1"/>
  <c r="AD55" i="23"/>
  <c r="AF55" i="23" s="1"/>
  <c r="AG55" i="23" s="1"/>
  <c r="AG44" i="23"/>
  <c r="AE81" i="23"/>
  <c r="AH81" i="23" s="1"/>
  <c r="E31" i="23"/>
  <c r="AG47" i="23"/>
  <c r="AE84" i="23"/>
  <c r="AH84" i="23" s="1"/>
  <c r="AE70" i="23"/>
  <c r="AH70" i="23" s="1"/>
  <c r="AG33" i="23"/>
  <c r="E51" i="23"/>
  <c r="AG42" i="23"/>
  <c r="AE79" i="23"/>
  <c r="AH79" i="23" s="1"/>
  <c r="AG39" i="23"/>
  <c r="AE76" i="23"/>
  <c r="AH76" i="23" s="1"/>
  <c r="AG45" i="23"/>
  <c r="AE82" i="23"/>
  <c r="AH82" i="23" s="1"/>
  <c r="H23" i="23"/>
  <c r="I23" i="23" s="1"/>
  <c r="F22" i="23"/>
  <c r="AE63" i="23"/>
  <c r="AH63" i="23" s="1"/>
  <c r="AG26" i="23"/>
  <c r="AE68" i="23"/>
  <c r="AH68" i="23" s="1"/>
  <c r="AG31" i="23"/>
  <c r="AM70" i="23"/>
  <c r="AP70" i="23" s="1"/>
  <c r="B22" i="23"/>
  <c r="D23" i="23"/>
  <c r="E23" i="23" s="1"/>
  <c r="E32" i="23"/>
  <c r="AG51" i="23"/>
  <c r="AE88" i="23"/>
  <c r="AH88" i="23" s="1"/>
  <c r="AE67" i="23"/>
  <c r="AH67" i="23" s="1"/>
  <c r="AG30" i="23"/>
  <c r="E52" i="23"/>
  <c r="AG40" i="23"/>
  <c r="AE77" i="23"/>
  <c r="AH77" i="23" s="1"/>
  <c r="L23" i="23"/>
  <c r="M23" i="23" s="1"/>
  <c r="H12" i="23"/>
  <c r="AG41" i="23"/>
  <c r="AE78" i="23"/>
  <c r="AH78" i="23" s="1"/>
  <c r="AE66" i="23"/>
  <c r="AH66" i="23" s="1"/>
  <c r="AG29" i="23"/>
  <c r="E33" i="23"/>
  <c r="AM83" i="23"/>
  <c r="AP83" i="23" s="1"/>
  <c r="E38" i="23"/>
  <c r="AE72" i="23"/>
  <c r="AH72" i="23" s="1"/>
  <c r="AG35" i="23"/>
  <c r="AE65" i="23"/>
  <c r="AH65" i="23" s="1"/>
  <c r="AG28" i="23"/>
  <c r="O42" i="23"/>
  <c r="N42" i="23" s="1"/>
  <c r="P42" i="23" s="1"/>
  <c r="Q42" i="23" s="1"/>
  <c r="O41" i="23"/>
  <c r="N41" i="23" s="1"/>
  <c r="P41" i="23" s="1"/>
  <c r="Q41" i="23" s="1"/>
  <c r="O40" i="23"/>
  <c r="N40" i="23" s="1"/>
  <c r="P40" i="23" s="1"/>
  <c r="Q40" i="23" s="1"/>
  <c r="O39" i="23"/>
  <c r="N39" i="23" s="1"/>
  <c r="P39" i="23" s="1"/>
  <c r="Q39" i="23" s="1"/>
  <c r="O46" i="23"/>
  <c r="N46" i="23" s="1"/>
  <c r="P46" i="23" s="1"/>
  <c r="Q46" i="23" s="1"/>
  <c r="O45" i="23"/>
  <c r="N45" i="23" s="1"/>
  <c r="P45" i="23" s="1"/>
  <c r="Q45" i="23" s="1"/>
  <c r="O44" i="23"/>
  <c r="N44" i="23" s="1"/>
  <c r="P44" i="23" s="1"/>
  <c r="Q44" i="23" s="1"/>
  <c r="O43" i="23"/>
  <c r="N43" i="23" s="1"/>
  <c r="P43" i="23" s="1"/>
  <c r="Q43" i="23" s="1"/>
  <c r="O48" i="23"/>
  <c r="N48" i="23" s="1"/>
  <c r="O47" i="23"/>
  <c r="N47" i="23" s="1"/>
  <c r="P47" i="23" s="1"/>
  <c r="Q47" i="23" s="1"/>
  <c r="O53" i="23"/>
  <c r="N53" i="23" s="1"/>
  <c r="O52" i="23"/>
  <c r="N52" i="23" s="1"/>
  <c r="P52" i="23" s="1"/>
  <c r="Q52" i="23" s="1"/>
  <c r="O51" i="23"/>
  <c r="N51" i="23" s="1"/>
  <c r="P51" i="23" s="1"/>
  <c r="Q51" i="23" s="1"/>
  <c r="O50" i="23"/>
  <c r="N50" i="23" s="1"/>
  <c r="P50" i="23" s="1"/>
  <c r="Q50" i="23" s="1"/>
  <c r="O49" i="23"/>
  <c r="N49" i="23" s="1"/>
  <c r="P49" i="23" s="1"/>
  <c r="Q49" i="23" s="1"/>
  <c r="N23" i="23"/>
  <c r="O28" i="23"/>
  <c r="N28" i="23" s="1"/>
  <c r="O27" i="23"/>
  <c r="N27" i="23" s="1"/>
  <c r="P27" i="23" s="1"/>
  <c r="Q27" i="23" s="1"/>
  <c r="O33" i="23"/>
  <c r="N33" i="23" s="1"/>
  <c r="P33" i="23" s="1"/>
  <c r="Q33" i="23" s="1"/>
  <c r="O32" i="23"/>
  <c r="N32" i="23" s="1"/>
  <c r="P32" i="23" s="1"/>
  <c r="Q32" i="23" s="1"/>
  <c r="O31" i="23"/>
  <c r="N31" i="23" s="1"/>
  <c r="P31" i="23" s="1"/>
  <c r="Q31" i="23" s="1"/>
  <c r="O30" i="23"/>
  <c r="N30" i="23" s="1"/>
  <c r="P30" i="23" s="1"/>
  <c r="Q30" i="23" s="1"/>
  <c r="O29" i="23"/>
  <c r="N29" i="23" s="1"/>
  <c r="P29" i="23" s="1"/>
  <c r="Q29" i="23" s="1"/>
  <c r="O37" i="23"/>
  <c r="N37" i="23" s="1"/>
  <c r="P37" i="23" s="1"/>
  <c r="Q37" i="23" s="1"/>
  <c r="O36" i="23"/>
  <c r="N36" i="23" s="1"/>
  <c r="P36" i="23" s="1"/>
  <c r="Q36" i="23" s="1"/>
  <c r="O35" i="23"/>
  <c r="N35" i="23" s="1"/>
  <c r="P35" i="23" s="1"/>
  <c r="Q35" i="23" s="1"/>
  <c r="O34" i="23"/>
  <c r="N34" i="23" s="1"/>
  <c r="P34" i="23" s="1"/>
  <c r="Q34" i="23" s="1"/>
  <c r="W23" i="23"/>
  <c r="O38" i="23"/>
  <c r="N38" i="23" s="1"/>
  <c r="O24" i="23"/>
  <c r="N24" i="23" s="1"/>
  <c r="P24" i="23" s="1"/>
  <c r="Q24" i="23" s="1"/>
  <c r="O25" i="23"/>
  <c r="N25" i="23" s="1"/>
  <c r="P25" i="23" s="1"/>
  <c r="Q25" i="23" s="1"/>
  <c r="O26" i="23"/>
  <c r="N26" i="23" s="1"/>
  <c r="P26" i="23" s="1"/>
  <c r="Q26" i="23" s="1"/>
  <c r="AE69" i="23"/>
  <c r="AH69" i="23" s="1"/>
  <c r="AG32" i="23"/>
  <c r="L38" i="23"/>
  <c r="M38" i="23" s="1"/>
  <c r="H14" i="23"/>
  <c r="AE80" i="23"/>
  <c r="AH80" i="23" s="1"/>
  <c r="AG43" i="23"/>
  <c r="AG53" i="23"/>
  <c r="AE90" i="23"/>
  <c r="AH90" i="23" s="1"/>
  <c r="AE74" i="23"/>
  <c r="AH74" i="23" s="1"/>
  <c r="AG37" i="23"/>
  <c r="AE71" i="23"/>
  <c r="AH71" i="23" s="1"/>
  <c r="AG34" i="23"/>
  <c r="AE64" i="23"/>
  <c r="AH64" i="23" s="1"/>
  <c r="AG27" i="23"/>
  <c r="T22" i="23"/>
  <c r="U22" i="23" s="1"/>
  <c r="R21" i="23"/>
  <c r="T21" i="23" s="1"/>
  <c r="U21" i="23" s="1"/>
  <c r="AE62" i="23"/>
  <c r="AH62" i="23" s="1"/>
  <c r="AG25" i="23"/>
  <c r="AG48" i="23"/>
  <c r="AE85" i="23"/>
  <c r="AH85" i="23" s="1"/>
  <c r="L53" i="23"/>
  <c r="M53" i="23" s="1"/>
  <c r="L62" i="23"/>
  <c r="L63" i="23" s="1"/>
  <c r="H16" i="23"/>
  <c r="L28" i="23"/>
  <c r="M28" i="23" s="1"/>
  <c r="H13" i="23"/>
  <c r="AE61" i="23"/>
  <c r="AH61" i="23" s="1"/>
  <c r="AG24" i="23"/>
  <c r="AE87" i="23"/>
  <c r="AH87" i="23" s="1"/>
  <c r="AG50" i="23"/>
  <c r="E44" i="23"/>
  <c r="AG38" i="23"/>
  <c r="AE75" i="23"/>
  <c r="AH75" i="23" s="1"/>
  <c r="E36" i="23"/>
  <c r="R54" i="23"/>
  <c r="T53" i="23"/>
  <c r="U53" i="23" s="1"/>
  <c r="D53" i="23"/>
  <c r="E53" i="23" s="1"/>
  <c r="B54" i="23"/>
  <c r="AE73" i="23"/>
  <c r="AH73" i="23" s="1"/>
  <c r="AG36" i="23"/>
  <c r="AE86" i="23"/>
  <c r="AH86" i="23" s="1"/>
  <c r="AG49" i="23"/>
  <c r="L48" i="23"/>
  <c r="M48" i="23" s="1"/>
  <c r="H15" i="23"/>
  <c r="AD21" i="23"/>
  <c r="AF21" i="23" s="1"/>
  <c r="AG21" i="23" s="1"/>
  <c r="AF22" i="23"/>
  <c r="AG22" i="23" s="1"/>
  <c r="B775" i="15" l="1"/>
  <c r="M774" i="15"/>
  <c r="N774" i="15" s="1"/>
  <c r="M733" i="15"/>
  <c r="N733" i="15" s="1"/>
  <c r="I735" i="15"/>
  <c r="B735" i="15"/>
  <c r="K525" i="15"/>
  <c r="K567" i="15"/>
  <c r="K523" i="15"/>
  <c r="K167" i="15"/>
  <c r="K127" i="15"/>
  <c r="K85" i="15"/>
  <c r="Y85" i="15" s="1"/>
  <c r="AD85" i="15" s="1"/>
  <c r="K484" i="15"/>
  <c r="N284" i="15"/>
  <c r="M128" i="19"/>
  <c r="B86" i="15" s="1" a="1"/>
  <c r="B86" i="15" s="1"/>
  <c r="O128" i="19"/>
  <c r="D86" i="15" s="1" a="1"/>
  <c r="D86" i="15" s="1"/>
  <c r="N128" i="19"/>
  <c r="C86" i="15" s="1" a="1"/>
  <c r="C86" i="15" s="1"/>
  <c r="N437" i="19"/>
  <c r="O437" i="19"/>
  <c r="M437" i="19"/>
  <c r="N515" i="19"/>
  <c r="M515" i="19"/>
  <c r="O515" i="19"/>
  <c r="O975" i="19"/>
  <c r="D526" i="15" s="1" a="1"/>
  <c r="D526" i="15" s="1"/>
  <c r="M975" i="19"/>
  <c r="B526" i="15" s="1" a="1"/>
  <c r="B526" i="15" s="1"/>
  <c r="N975" i="19"/>
  <c r="C526" i="15" s="1" a="1"/>
  <c r="C526" i="15" s="1"/>
  <c r="O590" i="19"/>
  <c r="M590" i="19"/>
  <c r="N590" i="19"/>
  <c r="N668" i="19"/>
  <c r="M668" i="19"/>
  <c r="O668" i="19"/>
  <c r="K446" i="15"/>
  <c r="N361" i="19"/>
  <c r="C208" i="15" s="1" a="1"/>
  <c r="C208" i="15" s="1"/>
  <c r="O361" i="19"/>
  <c r="D208" i="15" s="1" a="1"/>
  <c r="D208" i="15" s="1"/>
  <c r="M361" i="19"/>
  <c r="N744" i="19"/>
  <c r="O744" i="19"/>
  <c r="M744" i="19"/>
  <c r="M207" i="19"/>
  <c r="B128" i="15" s="1" a="1"/>
  <c r="B128" i="15" s="1"/>
  <c r="O207" i="19"/>
  <c r="D128" i="15" s="1" a="1"/>
  <c r="D128" i="15" s="1"/>
  <c r="N207" i="19"/>
  <c r="C128" i="15" s="1" a="1"/>
  <c r="C128" i="15" s="1"/>
  <c r="M822" i="19"/>
  <c r="B447" i="15" s="1" a="1"/>
  <c r="B447" i="15" s="1"/>
  <c r="N822" i="19"/>
  <c r="C447" i="15" s="1" a="1"/>
  <c r="C447" i="15" s="1"/>
  <c r="O822" i="19"/>
  <c r="D447" i="15" s="1" a="1"/>
  <c r="D447" i="15" s="1"/>
  <c r="O1054" i="19"/>
  <c r="D568" i="15" s="1" a="1"/>
  <c r="D568" i="15" s="1"/>
  <c r="N1054" i="19"/>
  <c r="C568" i="15" s="1" a="1"/>
  <c r="C568" i="15" s="1"/>
  <c r="M1054" i="19"/>
  <c r="B568" i="15" s="1" a="1"/>
  <c r="B568" i="15" s="1"/>
  <c r="M284" i="19"/>
  <c r="B168" i="15" s="1" a="1"/>
  <c r="B168" i="15" s="1"/>
  <c r="O284" i="19"/>
  <c r="D168" i="15" s="1" a="1"/>
  <c r="D168" i="15" s="1"/>
  <c r="N284" i="19"/>
  <c r="C168" i="15" s="1" a="1"/>
  <c r="C168" i="15" s="1"/>
  <c r="O899" i="19"/>
  <c r="N899" i="19"/>
  <c r="M899" i="19"/>
  <c r="K121" i="15"/>
  <c r="N53" i="19"/>
  <c r="O53" i="19"/>
  <c r="M53" i="19"/>
  <c r="K81" i="15"/>
  <c r="K244" i="15"/>
  <c r="K364" i="15"/>
  <c r="K403" i="15"/>
  <c r="AG153" i="22"/>
  <c r="AF155" i="22"/>
  <c r="B816" i="15"/>
  <c r="C737" i="15"/>
  <c r="C777" i="15" s="1"/>
  <c r="C817" i="15" s="1"/>
  <c r="J734" i="15"/>
  <c r="M734" i="15" s="1"/>
  <c r="N734" i="15" s="1"/>
  <c r="F735" i="15"/>
  <c r="F775" i="15" s="1"/>
  <c r="F815" i="15" s="1"/>
  <c r="M815" i="15" s="1"/>
  <c r="N815" i="15" s="1"/>
  <c r="P486" i="15"/>
  <c r="B485" i="15" a="1"/>
  <c r="B485" i="15" s="1"/>
  <c r="D485" i="15" a="1"/>
  <c r="D485" i="15" s="1"/>
  <c r="C485" i="15" a="1"/>
  <c r="C485" i="15" s="1"/>
  <c r="P405" i="15"/>
  <c r="B404" i="15" a="1"/>
  <c r="B404" i="15" s="1"/>
  <c r="D404" i="15" a="1"/>
  <c r="D404" i="15" s="1"/>
  <c r="C404" i="15" a="1"/>
  <c r="C404" i="15" s="1"/>
  <c r="P366" i="15"/>
  <c r="C365" i="15" a="1"/>
  <c r="C365" i="15" s="1"/>
  <c r="D365" i="15" a="1"/>
  <c r="D365" i="15" s="1"/>
  <c r="B365" i="15" a="1"/>
  <c r="B365" i="15" s="1"/>
  <c r="P326" i="15"/>
  <c r="D325" i="15" a="1"/>
  <c r="D325" i="15" s="1"/>
  <c r="B325" i="15" a="1"/>
  <c r="B325" i="15" s="1"/>
  <c r="C325" i="15" a="1"/>
  <c r="C325" i="15" s="1"/>
  <c r="P286" i="15"/>
  <c r="C285" i="15" a="1"/>
  <c r="C285" i="15" s="1"/>
  <c r="D285" i="15" a="1"/>
  <c r="D285" i="15" s="1"/>
  <c r="B285" i="15" a="1"/>
  <c r="B285" i="15" s="1"/>
  <c r="D245" i="15" a="1"/>
  <c r="D245" i="15" s="1"/>
  <c r="B245" i="15" a="1"/>
  <c r="B245" i="15" s="1"/>
  <c r="P246" i="15"/>
  <c r="C245" i="15" a="1"/>
  <c r="C245" i="15" s="1"/>
  <c r="P209" i="15"/>
  <c r="B208" i="15" a="1"/>
  <c r="B208" i="15" s="1"/>
  <c r="C82" i="15" a="1"/>
  <c r="C82" i="15" s="1"/>
  <c r="B82" i="15" a="1"/>
  <c r="B82" i="15" s="1"/>
  <c r="D82" i="15" a="1"/>
  <c r="D82" i="15" s="1"/>
  <c r="P43" i="15"/>
  <c r="P44" i="15" s="1"/>
  <c r="B42" i="15" a="1"/>
  <c r="B42" i="15" s="1"/>
  <c r="C42" i="15" a="1"/>
  <c r="C42" i="15" s="1"/>
  <c r="D42" i="15" a="1"/>
  <c r="D42" i="15" s="1"/>
  <c r="I12" i="23"/>
  <c r="P23" i="23"/>
  <c r="Q23" i="23" s="1"/>
  <c r="I14" i="23"/>
  <c r="P38" i="23"/>
  <c r="Q38" i="23" s="1"/>
  <c r="AA23" i="23"/>
  <c r="V23" i="23"/>
  <c r="W25" i="23"/>
  <c r="V25" i="23" s="1"/>
  <c r="X25" i="23" s="1"/>
  <c r="Y25" i="23" s="1"/>
  <c r="W24" i="23"/>
  <c r="V24" i="23" s="1"/>
  <c r="X24" i="23" s="1"/>
  <c r="Y24" i="23" s="1"/>
  <c r="B21" i="23"/>
  <c r="D21" i="23" s="1"/>
  <c r="E21" i="23" s="1"/>
  <c r="D22" i="23"/>
  <c r="E22" i="23" s="1"/>
  <c r="P62" i="23"/>
  <c r="P63" i="23" s="1"/>
  <c r="P53" i="23"/>
  <c r="Q53" i="23" s="1"/>
  <c r="I16" i="23"/>
  <c r="M58" i="23"/>
  <c r="H54" i="23"/>
  <c r="I54" i="23" s="1"/>
  <c r="F55" i="23"/>
  <c r="H55" i="23" s="1"/>
  <c r="I55" i="23" s="1"/>
  <c r="D54" i="23"/>
  <c r="E54" i="23" s="1"/>
  <c r="B55" i="23"/>
  <c r="D55" i="23" s="1"/>
  <c r="E55" i="23" s="1"/>
  <c r="P48" i="23"/>
  <c r="Q48" i="23" s="1"/>
  <c r="I15" i="23"/>
  <c r="P28" i="23"/>
  <c r="Q28" i="23" s="1"/>
  <c r="I13" i="23"/>
  <c r="T54" i="23"/>
  <c r="U54" i="23" s="1"/>
  <c r="U58" i="23" s="1"/>
  <c r="R55" i="23"/>
  <c r="T55" i="23" s="1"/>
  <c r="U55" i="23" s="1"/>
  <c r="H22" i="23"/>
  <c r="I22" i="23" s="1"/>
  <c r="F21" i="23"/>
  <c r="H21" i="23" s="1"/>
  <c r="I21" i="23" s="1"/>
  <c r="B776" i="15" l="1"/>
  <c r="M775" i="15"/>
  <c r="N775" i="15" s="1"/>
  <c r="I736" i="15"/>
  <c r="B736" i="15"/>
  <c r="K568" i="15"/>
  <c r="K447" i="15"/>
  <c r="K168" i="15"/>
  <c r="K86" i="15"/>
  <c r="Y86" i="15" s="1"/>
  <c r="AD86" i="15" s="1"/>
  <c r="K128" i="15"/>
  <c r="N285" i="15"/>
  <c r="M129" i="19"/>
  <c r="B87" i="15" s="1" a="1"/>
  <c r="B87" i="15" s="1"/>
  <c r="O129" i="19"/>
  <c r="D87" i="15" s="1" a="1"/>
  <c r="D87" i="15" s="1"/>
  <c r="N129" i="19"/>
  <c r="C87" i="15" s="1" a="1"/>
  <c r="C87" i="15" s="1"/>
  <c r="K404" i="15"/>
  <c r="M669" i="19"/>
  <c r="N669" i="19"/>
  <c r="O669" i="19"/>
  <c r="M208" i="19"/>
  <c r="B129" i="15" s="1" a="1"/>
  <c r="B129" i="15" s="1"/>
  <c r="O208" i="19"/>
  <c r="D129" i="15" s="1" a="1"/>
  <c r="D129" i="15" s="1"/>
  <c r="N208" i="19"/>
  <c r="C129" i="15" s="1" a="1"/>
  <c r="C129" i="15" s="1"/>
  <c r="O823" i="19"/>
  <c r="D448" i="15" s="1" a="1"/>
  <c r="D448" i="15" s="1"/>
  <c r="N823" i="19"/>
  <c r="C448" i="15" s="1" a="1"/>
  <c r="C448" i="15" s="1"/>
  <c r="M823" i="19"/>
  <c r="B448" i="15" s="1" a="1"/>
  <c r="B448" i="15" s="1"/>
  <c r="N516" i="19"/>
  <c r="M516" i="19"/>
  <c r="O516" i="19"/>
  <c r="O745" i="19"/>
  <c r="N745" i="19"/>
  <c r="M745" i="19"/>
  <c r="N900" i="19"/>
  <c r="O900" i="19"/>
  <c r="M900" i="19"/>
  <c r="O54" i="19"/>
  <c r="M54" i="19"/>
  <c r="N54" i="19"/>
  <c r="M285" i="19"/>
  <c r="B169" i="15" s="1" a="1"/>
  <c r="B169" i="15" s="1"/>
  <c r="N285" i="19"/>
  <c r="C169" i="15" s="1" a="1"/>
  <c r="C169" i="15" s="1"/>
  <c r="O285" i="19"/>
  <c r="D169" i="15" s="1" a="1"/>
  <c r="D169" i="15" s="1"/>
  <c r="M362" i="19"/>
  <c r="B209" i="15" s="1" a="1"/>
  <c r="B209" i="15" s="1"/>
  <c r="O362" i="19"/>
  <c r="D209" i="15" s="1" a="1"/>
  <c r="D209" i="15" s="1"/>
  <c r="N362" i="19"/>
  <c r="C209" i="15" s="1" a="1"/>
  <c r="C209" i="15" s="1"/>
  <c r="O976" i="19"/>
  <c r="D527" i="15" s="1" a="1"/>
  <c r="D527" i="15" s="1"/>
  <c r="M976" i="19"/>
  <c r="B527" i="15" s="1" a="1"/>
  <c r="B527" i="15" s="1"/>
  <c r="N976" i="19"/>
  <c r="C527" i="15" s="1" a="1"/>
  <c r="C527" i="15" s="1"/>
  <c r="O591" i="19"/>
  <c r="M591" i="19"/>
  <c r="N591" i="19"/>
  <c r="O438" i="19"/>
  <c r="M438" i="19"/>
  <c r="N438" i="19"/>
  <c r="O1055" i="19"/>
  <c r="D569" i="15" s="1" a="1"/>
  <c r="D569" i="15" s="1"/>
  <c r="N1055" i="19"/>
  <c r="C569" i="15" s="1" a="1"/>
  <c r="C569" i="15" s="1"/>
  <c r="M1055" i="19"/>
  <c r="B569" i="15" s="1" a="1"/>
  <c r="B569" i="15" s="1"/>
  <c r="K526" i="15"/>
  <c r="K82" i="15"/>
  <c r="K485" i="15"/>
  <c r="K365" i="15"/>
  <c r="K245" i="15"/>
  <c r="C738" i="15"/>
  <c r="C778" i="15" s="1"/>
  <c r="C818" i="15" s="1"/>
  <c r="AH153" i="22"/>
  <c r="AG155" i="22"/>
  <c r="B817" i="15"/>
  <c r="J735" i="15"/>
  <c r="M735" i="15" s="1"/>
  <c r="N735" i="15" s="1"/>
  <c r="F736" i="15"/>
  <c r="F776" i="15" s="1"/>
  <c r="C486" i="15" a="1"/>
  <c r="C486" i="15" s="1"/>
  <c r="P487" i="15"/>
  <c r="B486" i="15" a="1"/>
  <c r="B486" i="15" s="1"/>
  <c r="D486" i="15" a="1"/>
  <c r="D486" i="15" s="1"/>
  <c r="C405" i="15" a="1"/>
  <c r="C405" i="15" s="1"/>
  <c r="P406" i="15"/>
  <c r="B405" i="15" a="1"/>
  <c r="B405" i="15" s="1"/>
  <c r="D405" i="15" a="1"/>
  <c r="D405" i="15" s="1"/>
  <c r="B366" i="15" a="1"/>
  <c r="B366" i="15" s="1"/>
  <c r="C366" i="15" a="1"/>
  <c r="C366" i="15" s="1"/>
  <c r="P367" i="15"/>
  <c r="D366" i="15" a="1"/>
  <c r="D366" i="15" s="1"/>
  <c r="P327" i="15"/>
  <c r="D326" i="15" a="1"/>
  <c r="D326" i="15" s="1"/>
  <c r="B326" i="15" a="1"/>
  <c r="B326" i="15" s="1"/>
  <c r="C326" i="15" a="1"/>
  <c r="C326" i="15" s="1"/>
  <c r="D286" i="15" a="1"/>
  <c r="D286" i="15" s="1"/>
  <c r="B286" i="15" a="1"/>
  <c r="B286" i="15" s="1"/>
  <c r="C286" i="15" a="1"/>
  <c r="C286" i="15" s="1"/>
  <c r="P287" i="15"/>
  <c r="B246" i="15" a="1"/>
  <c r="B246" i="15" s="1"/>
  <c r="D246" i="15" a="1"/>
  <c r="D246" i="15" s="1"/>
  <c r="C246" i="15" a="1"/>
  <c r="C246" i="15" s="1"/>
  <c r="P247" i="15"/>
  <c r="P210" i="15"/>
  <c r="B44" i="15" a="1"/>
  <c r="B44" i="15" s="1"/>
  <c r="D44" i="15" a="1"/>
  <c r="D44" i="15" s="1"/>
  <c r="P45" i="15"/>
  <c r="C44" i="15" a="1"/>
  <c r="C44" i="15" s="1"/>
  <c r="B83" i="15" a="1"/>
  <c r="B83" i="15" s="1"/>
  <c r="C83" i="15" a="1"/>
  <c r="C83" i="15" s="1"/>
  <c r="D83" i="15" a="1"/>
  <c r="D83" i="15" s="1"/>
  <c r="D43" i="15" a="1"/>
  <c r="D43" i="15" s="1"/>
  <c r="C43" i="15" a="1"/>
  <c r="C43" i="15" s="1"/>
  <c r="B43" i="15" a="1"/>
  <c r="B43" i="15" s="1"/>
  <c r="J13" i="23"/>
  <c r="X23" i="23"/>
  <c r="Y23" i="23" s="1"/>
  <c r="J12" i="23"/>
  <c r="I58" i="23"/>
  <c r="J14" i="23"/>
  <c r="J16" i="23"/>
  <c r="Z23" i="23"/>
  <c r="AA24" i="23"/>
  <c r="Z24" i="23" s="1"/>
  <c r="AB24" i="23" s="1"/>
  <c r="AC24" i="23" s="1"/>
  <c r="AI23" i="23"/>
  <c r="J15" i="23"/>
  <c r="Q58" i="23"/>
  <c r="E58" i="23"/>
  <c r="B777" i="15" l="1"/>
  <c r="M776" i="15"/>
  <c r="N776" i="15" s="1"/>
  <c r="I737" i="15"/>
  <c r="B737" i="15"/>
  <c r="K569" i="15"/>
  <c r="K527" i="15"/>
  <c r="K448" i="15"/>
  <c r="K129" i="15"/>
  <c r="K169" i="15"/>
  <c r="K87" i="15"/>
  <c r="Y87" i="15" s="1"/>
  <c r="AD87" i="15" s="1"/>
  <c r="N286" i="15"/>
  <c r="N130" i="19"/>
  <c r="C88" i="15" s="1" a="1"/>
  <c r="C88" i="15" s="1"/>
  <c r="M130" i="19"/>
  <c r="B88" i="15" s="1" a="1"/>
  <c r="B88" i="15" s="1"/>
  <c r="O130" i="19"/>
  <c r="D88" i="15" s="1" a="1"/>
  <c r="D88" i="15" s="1"/>
  <c r="N286" i="19"/>
  <c r="C170" i="15" s="1" a="1"/>
  <c r="C170" i="15" s="1"/>
  <c r="M286" i="19"/>
  <c r="B170" i="15" s="1" a="1"/>
  <c r="B170" i="15" s="1"/>
  <c r="O286" i="19"/>
  <c r="D170" i="15" s="1" a="1"/>
  <c r="D170" i="15" s="1"/>
  <c r="O439" i="19"/>
  <c r="M439" i="19"/>
  <c r="N439" i="19"/>
  <c r="O1056" i="19"/>
  <c r="D570" i="15" s="1" a="1"/>
  <c r="D570" i="15" s="1"/>
  <c r="N1056" i="19"/>
  <c r="C570" i="15" s="1" a="1"/>
  <c r="C570" i="15" s="1"/>
  <c r="M1056" i="19"/>
  <c r="B570" i="15" s="1" a="1"/>
  <c r="B570" i="15" s="1"/>
  <c r="K246" i="15"/>
  <c r="N977" i="19"/>
  <c r="C528" i="15" s="1" a="1"/>
  <c r="C528" i="15" s="1"/>
  <c r="O977" i="19"/>
  <c r="D528" i="15" s="1" a="1"/>
  <c r="D528" i="15" s="1"/>
  <c r="M977" i="19"/>
  <c r="B528" i="15" s="1" a="1"/>
  <c r="B528" i="15" s="1"/>
  <c r="O592" i="19"/>
  <c r="M592" i="19"/>
  <c r="N592" i="19"/>
  <c r="O55" i="19"/>
  <c r="M55" i="19"/>
  <c r="N55" i="19"/>
  <c r="M670" i="19"/>
  <c r="N670" i="19"/>
  <c r="O670" i="19"/>
  <c r="N517" i="19"/>
  <c r="M517" i="19"/>
  <c r="O517" i="19"/>
  <c r="O746" i="19"/>
  <c r="N746" i="19"/>
  <c r="M746" i="19"/>
  <c r="M209" i="19"/>
  <c r="B130" i="15" s="1" a="1"/>
  <c r="B130" i="15" s="1"/>
  <c r="O209" i="19"/>
  <c r="D130" i="15" s="1" a="1"/>
  <c r="D130" i="15" s="1"/>
  <c r="N209" i="19"/>
  <c r="C130" i="15" s="1" a="1"/>
  <c r="C130" i="15" s="1"/>
  <c r="M824" i="19"/>
  <c r="B449" i="15" s="1" a="1"/>
  <c r="B449" i="15" s="1"/>
  <c r="O824" i="19"/>
  <c r="D449" i="15" s="1" a="1"/>
  <c r="D449" i="15" s="1"/>
  <c r="N824" i="19"/>
  <c r="C449" i="15" s="1" a="1"/>
  <c r="C449" i="15" s="1"/>
  <c r="O901" i="19"/>
  <c r="M901" i="19"/>
  <c r="N901" i="19"/>
  <c r="M363" i="19"/>
  <c r="B210" i="15" s="1" a="1"/>
  <c r="B210" i="15" s="1"/>
  <c r="N363" i="19"/>
  <c r="C210" i="15" s="1" a="1"/>
  <c r="C210" i="15" s="1"/>
  <c r="O363" i="19"/>
  <c r="D210" i="15" s="1" a="1"/>
  <c r="D210" i="15" s="1"/>
  <c r="K405" i="15"/>
  <c r="K83" i="15"/>
  <c r="K366" i="15"/>
  <c r="K486" i="15"/>
  <c r="C739" i="15"/>
  <c r="C779" i="15" s="1"/>
  <c r="C819" i="15" s="1"/>
  <c r="AI153" i="22"/>
  <c r="AH155" i="22"/>
  <c r="F816" i="15"/>
  <c r="M816" i="15" s="1"/>
  <c r="N816" i="15" s="1"/>
  <c r="B818" i="15"/>
  <c r="J736" i="15"/>
  <c r="M736" i="15" s="1"/>
  <c r="N736" i="15" s="1"/>
  <c r="F737" i="15"/>
  <c r="F777" i="15" s="1"/>
  <c r="B487" i="15" a="1"/>
  <c r="B487" i="15" s="1"/>
  <c r="P488" i="15"/>
  <c r="C487" i="15" a="1"/>
  <c r="C487" i="15" s="1"/>
  <c r="D487" i="15" a="1"/>
  <c r="D487" i="15" s="1"/>
  <c r="P407" i="15"/>
  <c r="D406" i="15" a="1"/>
  <c r="D406" i="15" s="1"/>
  <c r="B406" i="15" a="1"/>
  <c r="B406" i="15" s="1"/>
  <c r="C406" i="15" a="1"/>
  <c r="C406" i="15" s="1"/>
  <c r="C367" i="15" a="1"/>
  <c r="C367" i="15" s="1"/>
  <c r="D367" i="15" a="1"/>
  <c r="D367" i="15" s="1"/>
  <c r="P368" i="15"/>
  <c r="B367" i="15" a="1"/>
  <c r="B367" i="15" s="1"/>
  <c r="P328" i="15"/>
  <c r="B327" i="15" a="1"/>
  <c r="B327" i="15" s="1"/>
  <c r="D327" i="15" a="1"/>
  <c r="D327" i="15" s="1"/>
  <c r="C327" i="15" a="1"/>
  <c r="C327" i="15" s="1"/>
  <c r="P288" i="15"/>
  <c r="B287" i="15" a="1"/>
  <c r="B287" i="15" s="1"/>
  <c r="C287" i="15" a="1"/>
  <c r="C287" i="15" s="1"/>
  <c r="D287" i="15" a="1"/>
  <c r="D287" i="15" s="1"/>
  <c r="D247" i="15" a="1"/>
  <c r="D247" i="15" s="1"/>
  <c r="B247" i="15" a="1"/>
  <c r="B247" i="15" s="1"/>
  <c r="P248" i="15"/>
  <c r="C247" i="15" a="1"/>
  <c r="C247" i="15" s="1"/>
  <c r="P211" i="15"/>
  <c r="P46" i="15"/>
  <c r="C45" i="15" a="1"/>
  <c r="C45" i="15" s="1"/>
  <c r="D45" i="15" a="1"/>
  <c r="D45" i="15" s="1"/>
  <c r="B45" i="15" a="1"/>
  <c r="B45" i="15" s="1"/>
  <c r="K16" i="23"/>
  <c r="K15" i="23"/>
  <c r="Y58" i="23"/>
  <c r="K13" i="23"/>
  <c r="K14" i="23"/>
  <c r="AI47" i="23"/>
  <c r="AH47" i="23" s="1"/>
  <c r="AJ47" i="23" s="1"/>
  <c r="AK47" i="23" s="1"/>
  <c r="AI52" i="23"/>
  <c r="AH52" i="23" s="1"/>
  <c r="AJ52" i="23" s="1"/>
  <c r="AK52" i="23" s="1"/>
  <c r="AI51" i="23"/>
  <c r="AH51" i="23" s="1"/>
  <c r="AJ51" i="23" s="1"/>
  <c r="AK51" i="23" s="1"/>
  <c r="AI50" i="23"/>
  <c r="AH50" i="23" s="1"/>
  <c r="AJ50" i="23" s="1"/>
  <c r="AK50" i="23" s="1"/>
  <c r="AI49" i="23"/>
  <c r="AH49" i="23" s="1"/>
  <c r="AJ49" i="23" s="1"/>
  <c r="AK49" i="23" s="1"/>
  <c r="AI48" i="23"/>
  <c r="AH48" i="23" s="1"/>
  <c r="AI53" i="23"/>
  <c r="AH53" i="23" s="1"/>
  <c r="AI46" i="23"/>
  <c r="AH46" i="23" s="1"/>
  <c r="AJ46" i="23" s="1"/>
  <c r="AK46" i="23" s="1"/>
  <c r="AI45" i="23"/>
  <c r="AH45" i="23" s="1"/>
  <c r="AJ45" i="23" s="1"/>
  <c r="AK45" i="23" s="1"/>
  <c r="AI44" i="23"/>
  <c r="AH44" i="23" s="1"/>
  <c r="AJ44" i="23" s="1"/>
  <c r="AK44" i="23" s="1"/>
  <c r="AI43" i="23"/>
  <c r="AH43" i="23" s="1"/>
  <c r="AJ43" i="23" s="1"/>
  <c r="AK43" i="23" s="1"/>
  <c r="AI42" i="23"/>
  <c r="AH42" i="23" s="1"/>
  <c r="AJ42" i="23" s="1"/>
  <c r="AK42" i="23" s="1"/>
  <c r="AI40" i="23"/>
  <c r="AH40" i="23" s="1"/>
  <c r="AJ40" i="23" s="1"/>
  <c r="AK40" i="23" s="1"/>
  <c r="AI39" i="23"/>
  <c r="AH39" i="23" s="1"/>
  <c r="AJ39" i="23" s="1"/>
  <c r="AK39" i="23" s="1"/>
  <c r="AI41" i="23"/>
  <c r="AH41" i="23" s="1"/>
  <c r="AJ41" i="23" s="1"/>
  <c r="AK41" i="23" s="1"/>
  <c r="AI27" i="23"/>
  <c r="AH27" i="23" s="1"/>
  <c r="AJ27" i="23" s="1"/>
  <c r="AK27" i="23" s="1"/>
  <c r="AI26" i="23"/>
  <c r="AH26" i="23" s="1"/>
  <c r="AJ26" i="23" s="1"/>
  <c r="AK26" i="23" s="1"/>
  <c r="AI25" i="23"/>
  <c r="AH25" i="23" s="1"/>
  <c r="AJ25" i="23" s="1"/>
  <c r="AK25" i="23" s="1"/>
  <c r="AI33" i="23"/>
  <c r="AH33" i="23" s="1"/>
  <c r="AJ33" i="23" s="1"/>
  <c r="AK33" i="23" s="1"/>
  <c r="AI32" i="23"/>
  <c r="AH32" i="23" s="1"/>
  <c r="AJ32" i="23" s="1"/>
  <c r="AK32" i="23" s="1"/>
  <c r="AI31" i="23"/>
  <c r="AH31" i="23" s="1"/>
  <c r="AJ31" i="23" s="1"/>
  <c r="AK31" i="23" s="1"/>
  <c r="AI30" i="23"/>
  <c r="AH30" i="23" s="1"/>
  <c r="AJ30" i="23" s="1"/>
  <c r="AK30" i="23" s="1"/>
  <c r="AI29" i="23"/>
  <c r="AH29" i="23" s="1"/>
  <c r="AJ29" i="23" s="1"/>
  <c r="AK29" i="23" s="1"/>
  <c r="AI28" i="23"/>
  <c r="AH28" i="23" s="1"/>
  <c r="AH23" i="23"/>
  <c r="AI36" i="23"/>
  <c r="AH36" i="23" s="1"/>
  <c r="AJ36" i="23" s="1"/>
  <c r="AK36" i="23" s="1"/>
  <c r="AI35" i="23"/>
  <c r="AH35" i="23" s="1"/>
  <c r="AJ35" i="23" s="1"/>
  <c r="AK35" i="23" s="1"/>
  <c r="AI34" i="23"/>
  <c r="AH34" i="23" s="1"/>
  <c r="AJ34" i="23" s="1"/>
  <c r="AK34" i="23" s="1"/>
  <c r="AI38" i="23"/>
  <c r="AH38" i="23" s="1"/>
  <c r="AI24" i="23"/>
  <c r="AH24" i="23" s="1"/>
  <c r="AJ24" i="23" s="1"/>
  <c r="AK24" i="23" s="1"/>
  <c r="AM23" i="23"/>
  <c r="AI37" i="23"/>
  <c r="AH37" i="23" s="1"/>
  <c r="AJ37" i="23" s="1"/>
  <c r="AK37" i="23" s="1"/>
  <c r="K12" i="23"/>
  <c r="AB23" i="23"/>
  <c r="AC23" i="23" s="1"/>
  <c r="AC58" i="23" s="1"/>
  <c r="B778" i="15" l="1"/>
  <c r="M777" i="15"/>
  <c r="N777" i="15" s="1"/>
  <c r="I738" i="15"/>
  <c r="B738" i="15"/>
  <c r="C740" i="15"/>
  <c r="C780" i="15" s="1"/>
  <c r="C820" i="15" s="1"/>
  <c r="K528" i="15"/>
  <c r="K449" i="15"/>
  <c r="K88" i="15"/>
  <c r="Y88" i="15" s="1"/>
  <c r="AD88" i="15" s="1"/>
  <c r="N287" i="15"/>
  <c r="K487" i="15"/>
  <c r="K130" i="15"/>
  <c r="K570" i="15"/>
  <c r="O131" i="19"/>
  <c r="D89" i="15" s="1" a="1"/>
  <c r="D89" i="15" s="1"/>
  <c r="N131" i="19"/>
  <c r="C89" i="15" s="1" a="1"/>
  <c r="C89" i="15" s="1"/>
  <c r="M131" i="19"/>
  <c r="B89" i="15" s="1" a="1"/>
  <c r="B89" i="15" s="1"/>
  <c r="N593" i="19"/>
  <c r="M593" i="19"/>
  <c r="O593" i="19"/>
  <c r="O671" i="19"/>
  <c r="N671" i="19"/>
  <c r="M671" i="19"/>
  <c r="N747" i="19"/>
  <c r="M747" i="19"/>
  <c r="O747" i="19"/>
  <c r="N978" i="19"/>
  <c r="C529" i="15" s="1" a="1"/>
  <c r="C529" i="15" s="1"/>
  <c r="M978" i="19"/>
  <c r="B529" i="15" s="1" a="1"/>
  <c r="B529" i="15" s="1"/>
  <c r="O978" i="19"/>
  <c r="D529" i="15" s="1" a="1"/>
  <c r="D529" i="15" s="1"/>
  <c r="M825" i="19"/>
  <c r="B450" i="15" s="1" a="1"/>
  <c r="B450" i="15" s="1"/>
  <c r="N825" i="19"/>
  <c r="C450" i="15" s="1" a="1"/>
  <c r="C450" i="15" s="1"/>
  <c r="O825" i="19"/>
  <c r="D450" i="15" s="1" a="1"/>
  <c r="D450" i="15" s="1"/>
  <c r="M902" i="19"/>
  <c r="O902" i="19"/>
  <c r="N902" i="19"/>
  <c r="M440" i="19"/>
  <c r="O440" i="19"/>
  <c r="N440" i="19"/>
  <c r="K170" i="15"/>
  <c r="K247" i="15"/>
  <c r="K367" i="15"/>
  <c r="K406" i="15"/>
  <c r="AJ153" i="22"/>
  <c r="AI155" i="22"/>
  <c r="F817" i="15"/>
  <c r="M817" i="15" s="1"/>
  <c r="N817" i="15" s="1"/>
  <c r="B819" i="15"/>
  <c r="J737" i="15"/>
  <c r="F738" i="15"/>
  <c r="F778" i="15" s="1"/>
  <c r="P489" i="15"/>
  <c r="D488" i="15" a="1"/>
  <c r="D488" i="15" s="1"/>
  <c r="C488" i="15" a="1"/>
  <c r="C488" i="15" s="1"/>
  <c r="B488" i="15" a="1"/>
  <c r="B488" i="15" s="1"/>
  <c r="P408" i="15"/>
  <c r="D407" i="15" a="1"/>
  <c r="D407" i="15" s="1"/>
  <c r="B407" i="15" a="1"/>
  <c r="B407" i="15" s="1"/>
  <c r="C407" i="15" a="1"/>
  <c r="C407" i="15" s="1"/>
  <c r="C368" i="15" a="1"/>
  <c r="C368" i="15" s="1"/>
  <c r="P369" i="15"/>
  <c r="D368" i="15" a="1"/>
  <c r="D368" i="15" s="1"/>
  <c r="B368" i="15" a="1"/>
  <c r="B368" i="15" s="1"/>
  <c r="P329" i="15"/>
  <c r="B328" i="15" a="1"/>
  <c r="B328" i="15" s="1"/>
  <c r="C328" i="15" a="1"/>
  <c r="C328" i="15" s="1"/>
  <c r="D328" i="15" a="1"/>
  <c r="D328" i="15" s="1"/>
  <c r="B288" i="15" a="1"/>
  <c r="B288" i="15" s="1"/>
  <c r="C288" i="15" a="1"/>
  <c r="C288" i="15" s="1"/>
  <c r="P289" i="15"/>
  <c r="D288" i="15" a="1"/>
  <c r="D288" i="15" s="1"/>
  <c r="C248" i="15" a="1"/>
  <c r="C248" i="15" s="1"/>
  <c r="P249" i="15"/>
  <c r="D248" i="15" a="1"/>
  <c r="D248" i="15" s="1"/>
  <c r="B248" i="15" a="1"/>
  <c r="B248" i="15" s="1"/>
  <c r="C46" i="15" a="1"/>
  <c r="C46" i="15" s="1"/>
  <c r="B46" i="15" a="1"/>
  <c r="B46" i="15" s="1"/>
  <c r="D46" i="15" a="1"/>
  <c r="D46" i="15" s="1"/>
  <c r="P47" i="15"/>
  <c r="AL23" i="23"/>
  <c r="AM24" i="23"/>
  <c r="AL24" i="23" s="1"/>
  <c r="AU23" i="23"/>
  <c r="AJ53" i="23"/>
  <c r="AK53" i="23" s="1"/>
  <c r="L16" i="23"/>
  <c r="AJ23" i="23"/>
  <c r="AK23" i="23" s="1"/>
  <c r="L12" i="23"/>
  <c r="L13" i="23"/>
  <c r="AJ28" i="23"/>
  <c r="AK28" i="23" s="1"/>
  <c r="AJ48" i="23"/>
  <c r="AK48" i="23" s="1"/>
  <c r="L15" i="23"/>
  <c r="L14" i="23"/>
  <c r="AJ38" i="23"/>
  <c r="AK38" i="23" s="1"/>
  <c r="B779" i="15" l="1"/>
  <c r="M778" i="15"/>
  <c r="N778" i="15" s="1"/>
  <c r="C741" i="15"/>
  <c r="C781" i="15" s="1"/>
  <c r="C821" i="15" s="1"/>
  <c r="M737" i="15"/>
  <c r="N737" i="15" s="1"/>
  <c r="I739" i="15"/>
  <c r="B739" i="15"/>
  <c r="K529" i="15"/>
  <c r="K89" i="15"/>
  <c r="Y89" i="15" s="1"/>
  <c r="AD89" i="15" s="1"/>
  <c r="N288" i="15"/>
  <c r="K407" i="15"/>
  <c r="K488" i="15"/>
  <c r="M132" i="19"/>
  <c r="B90" i="15" s="1" a="1"/>
  <c r="B90" i="15" s="1"/>
  <c r="N132" i="19"/>
  <c r="C90" i="15" s="1" a="1"/>
  <c r="C90" i="15" s="1"/>
  <c r="O132" i="19"/>
  <c r="D90" i="15" s="1" a="1"/>
  <c r="D90" i="15" s="1"/>
  <c r="K450" i="15"/>
  <c r="N594" i="19"/>
  <c r="M594" i="19"/>
  <c r="O594" i="19"/>
  <c r="N979" i="19"/>
  <c r="C530" i="15" s="1" a="1"/>
  <c r="C530" i="15" s="1"/>
  <c r="M979" i="19"/>
  <c r="B530" i="15" s="1" a="1"/>
  <c r="B530" i="15" s="1"/>
  <c r="O979" i="19"/>
  <c r="D530" i="15" s="1" a="1"/>
  <c r="D530" i="15" s="1"/>
  <c r="M748" i="19"/>
  <c r="N748" i="19"/>
  <c r="O748" i="19"/>
  <c r="K368" i="15"/>
  <c r="K248" i="15"/>
  <c r="AK153" i="22"/>
  <c r="AJ155" i="22"/>
  <c r="F818" i="15"/>
  <c r="M818" i="15" s="1"/>
  <c r="N818" i="15" s="1"/>
  <c r="B820" i="15"/>
  <c r="J738" i="15"/>
  <c r="M738" i="15" s="1"/>
  <c r="N738" i="15" s="1"/>
  <c r="F739" i="15"/>
  <c r="F779" i="15" s="1"/>
  <c r="P490" i="15"/>
  <c r="D489" i="15" a="1"/>
  <c r="D489" i="15" s="1"/>
  <c r="B489" i="15" a="1"/>
  <c r="B489" i="15" s="1"/>
  <c r="C489" i="15" a="1"/>
  <c r="C489" i="15" s="1"/>
  <c r="D408" i="15" a="1"/>
  <c r="D408" i="15" s="1"/>
  <c r="B408" i="15" a="1"/>
  <c r="B408" i="15" s="1"/>
  <c r="C408" i="15" a="1"/>
  <c r="C408" i="15" s="1"/>
  <c r="P409" i="15"/>
  <c r="D369" i="15" a="1"/>
  <c r="D369" i="15" s="1"/>
  <c r="B369" i="15" a="1"/>
  <c r="B369" i="15" s="1"/>
  <c r="P370" i="15"/>
  <c r="C369" i="15" a="1"/>
  <c r="C369" i="15" s="1"/>
  <c r="B329" i="15" a="1"/>
  <c r="B329" i="15" s="1"/>
  <c r="C329" i="15" a="1"/>
  <c r="C329" i="15" s="1"/>
  <c r="P330" i="15"/>
  <c r="D329" i="15" a="1"/>
  <c r="D329" i="15" s="1"/>
  <c r="P290" i="15"/>
  <c r="C289" i="15" a="1"/>
  <c r="C289" i="15" s="1"/>
  <c r="D289" i="15" a="1"/>
  <c r="D289" i="15" s="1"/>
  <c r="B289" i="15" a="1"/>
  <c r="B289" i="15" s="1"/>
  <c r="D249" i="15" a="1"/>
  <c r="D249" i="15" s="1"/>
  <c r="B249" i="15" a="1"/>
  <c r="B249" i="15" s="1"/>
  <c r="C249" i="15" a="1"/>
  <c r="C249" i="15" s="1"/>
  <c r="P250" i="15"/>
  <c r="B47" i="15" a="1"/>
  <c r="B47" i="15" s="1"/>
  <c r="D47" i="15" a="1"/>
  <c r="D47" i="15" s="1"/>
  <c r="C47" i="15" a="1"/>
  <c r="C47" i="15" s="1"/>
  <c r="P48" i="15"/>
  <c r="AL84" i="23"/>
  <c r="AL79" i="23"/>
  <c r="AL72" i="23"/>
  <c r="AL60" i="23"/>
  <c r="AN23" i="23"/>
  <c r="M12" i="23"/>
  <c r="AL67" i="23"/>
  <c r="AL80" i="23"/>
  <c r="AL73" i="23"/>
  <c r="AL81" i="23"/>
  <c r="AL88" i="23"/>
  <c r="AL62" i="23"/>
  <c r="AU47" i="23"/>
  <c r="AT47" i="23" s="1"/>
  <c r="AV47" i="23" s="1"/>
  <c r="AU46" i="23"/>
  <c r="AT46" i="23" s="1"/>
  <c r="AV46" i="23" s="1"/>
  <c r="AU52" i="23"/>
  <c r="AT52" i="23" s="1"/>
  <c r="AV52" i="23" s="1"/>
  <c r="AU51" i="23"/>
  <c r="AT51" i="23" s="1"/>
  <c r="AV51" i="23" s="1"/>
  <c r="AU50" i="23"/>
  <c r="AT50" i="23" s="1"/>
  <c r="AV50" i="23" s="1"/>
  <c r="AU49" i="23"/>
  <c r="AT49" i="23" s="1"/>
  <c r="AV49" i="23" s="1"/>
  <c r="AU48" i="23"/>
  <c r="AT48" i="23" s="1"/>
  <c r="AV48" i="23" s="1"/>
  <c r="AU55" i="23"/>
  <c r="AU54" i="23"/>
  <c r="AU53" i="23"/>
  <c r="AT53" i="23" s="1"/>
  <c r="AU45" i="23"/>
  <c r="AT45" i="23" s="1"/>
  <c r="AV45" i="23" s="1"/>
  <c r="AU44" i="23"/>
  <c r="AT44" i="23" s="1"/>
  <c r="AV44" i="23" s="1"/>
  <c r="AU43" i="23"/>
  <c r="AT43" i="23" s="1"/>
  <c r="AV43" i="23" s="1"/>
  <c r="AU42" i="23"/>
  <c r="AT42" i="23" s="1"/>
  <c r="AV42" i="23" s="1"/>
  <c r="AU39" i="23"/>
  <c r="AT39" i="23" s="1"/>
  <c r="AV39" i="23" s="1"/>
  <c r="AU38" i="23"/>
  <c r="AT38" i="23" s="1"/>
  <c r="AV38" i="23" s="1"/>
  <c r="AU37" i="23"/>
  <c r="AT37" i="23" s="1"/>
  <c r="AV37" i="23" s="1"/>
  <c r="AU22" i="23"/>
  <c r="AU41" i="23"/>
  <c r="AT41" i="23" s="1"/>
  <c r="AV41" i="23" s="1"/>
  <c r="AU27" i="23"/>
  <c r="AT27" i="23" s="1"/>
  <c r="AV27" i="23" s="1"/>
  <c r="AU26" i="23"/>
  <c r="AT26" i="23" s="1"/>
  <c r="AV26" i="23" s="1"/>
  <c r="AU25" i="23"/>
  <c r="AT25" i="23" s="1"/>
  <c r="AV25" i="23" s="1"/>
  <c r="AU24" i="23"/>
  <c r="AT24" i="23" s="1"/>
  <c r="AV24" i="23" s="1"/>
  <c r="AU32" i="23"/>
  <c r="AT32" i="23" s="1"/>
  <c r="AV32" i="23" s="1"/>
  <c r="AU31" i="23"/>
  <c r="AT31" i="23" s="1"/>
  <c r="AV31" i="23" s="1"/>
  <c r="AU30" i="23"/>
  <c r="AT30" i="23" s="1"/>
  <c r="AV30" i="23" s="1"/>
  <c r="AU29" i="23"/>
  <c r="AT29" i="23" s="1"/>
  <c r="AV29" i="23" s="1"/>
  <c r="AU28" i="23"/>
  <c r="AT28" i="23" s="1"/>
  <c r="AV28" i="23" s="1"/>
  <c r="AT23" i="23"/>
  <c r="AU36" i="23"/>
  <c r="AT36" i="23" s="1"/>
  <c r="AV36" i="23" s="1"/>
  <c r="AU35" i="23"/>
  <c r="AT35" i="23" s="1"/>
  <c r="AV35" i="23" s="1"/>
  <c r="AU34" i="23"/>
  <c r="AT34" i="23" s="1"/>
  <c r="AV34" i="23" s="1"/>
  <c r="AU33" i="23"/>
  <c r="AT33" i="23" s="1"/>
  <c r="AV33" i="23" s="1"/>
  <c r="AU40" i="23"/>
  <c r="AT40" i="23" s="1"/>
  <c r="AV40" i="23" s="1"/>
  <c r="AU21" i="23"/>
  <c r="AQ23" i="23"/>
  <c r="AL69" i="23"/>
  <c r="AL82" i="23"/>
  <c r="AL63" i="23"/>
  <c r="AL74" i="23"/>
  <c r="AL76" i="23"/>
  <c r="AL65" i="23"/>
  <c r="M13" i="23"/>
  <c r="AL90" i="23"/>
  <c r="M16" i="23"/>
  <c r="AL75" i="23"/>
  <c r="M14" i="23"/>
  <c r="AL85" i="23"/>
  <c r="M15" i="23"/>
  <c r="AL77" i="23"/>
  <c r="AN24" i="23"/>
  <c r="AL61" i="23"/>
  <c r="AL86" i="23"/>
  <c r="AL78" i="23"/>
  <c r="AL89" i="23"/>
  <c r="AL66" i="23"/>
  <c r="AL68" i="23"/>
  <c r="AL64" i="23"/>
  <c r="AL71" i="23"/>
  <c r="AL87" i="23"/>
  <c r="B780" i="15" l="1"/>
  <c r="M779" i="15"/>
  <c r="N779" i="15" s="1"/>
  <c r="I740" i="15"/>
  <c r="B740" i="15"/>
  <c r="K90" i="15"/>
  <c r="Y90" i="15" s="1"/>
  <c r="AD90" i="15" s="1"/>
  <c r="N289" i="15"/>
  <c r="K530" i="15"/>
  <c r="K489" i="15"/>
  <c r="K369" i="15"/>
  <c r="K249" i="15"/>
  <c r="K408" i="15"/>
  <c r="AL153" i="22"/>
  <c r="AK155" i="22"/>
  <c r="F819" i="15"/>
  <c r="M819" i="15" s="1"/>
  <c r="N819" i="15" s="1"/>
  <c r="B821" i="15"/>
  <c r="J739" i="15"/>
  <c r="M739" i="15" s="1"/>
  <c r="N739" i="15" s="1"/>
  <c r="F740" i="15"/>
  <c r="F780" i="15" s="1"/>
  <c r="C490" i="15" a="1"/>
  <c r="C490" i="15" s="1"/>
  <c r="B490" i="15" a="1"/>
  <c r="B490" i="15" s="1"/>
  <c r="P491" i="15"/>
  <c r="D490" i="15" a="1"/>
  <c r="D490" i="15" s="1"/>
  <c r="B409" i="15" a="1"/>
  <c r="B409" i="15" s="1"/>
  <c r="D409" i="15" a="1"/>
  <c r="D409" i="15" s="1"/>
  <c r="P410" i="15"/>
  <c r="C409" i="15" a="1"/>
  <c r="C409" i="15" s="1"/>
  <c r="B370" i="15" a="1"/>
  <c r="B370" i="15" s="1"/>
  <c r="C370" i="15" a="1"/>
  <c r="C370" i="15" s="1"/>
  <c r="P371" i="15"/>
  <c r="D370" i="15" a="1"/>
  <c r="D370" i="15" s="1"/>
  <c r="C330" i="15" a="1"/>
  <c r="C330" i="15" s="1"/>
  <c r="B330" i="15" a="1"/>
  <c r="B330" i="15" s="1"/>
  <c r="D330" i="15" a="1"/>
  <c r="D330" i="15" s="1"/>
  <c r="P331" i="15"/>
  <c r="B290" i="15" a="1"/>
  <c r="B290" i="15" s="1"/>
  <c r="P291" i="15"/>
  <c r="C290" i="15" a="1"/>
  <c r="C290" i="15" s="1"/>
  <c r="D290" i="15" a="1"/>
  <c r="D290" i="15" s="1"/>
  <c r="C250" i="15" a="1"/>
  <c r="C250" i="15" s="1"/>
  <c r="P251" i="15"/>
  <c r="D250" i="15" a="1"/>
  <c r="D250" i="15" s="1"/>
  <c r="B250" i="15" a="1"/>
  <c r="B250" i="15" s="1"/>
  <c r="P49" i="15"/>
  <c r="D48" i="15" a="1"/>
  <c r="D48" i="15" s="1"/>
  <c r="B48" i="15" a="1"/>
  <c r="B48" i="15" s="1"/>
  <c r="C48" i="15" a="1"/>
  <c r="C48" i="15" s="1"/>
  <c r="B254" i="15" a="1"/>
  <c r="B254" i="15" s="1"/>
  <c r="D254" i="15" a="1"/>
  <c r="D254" i="15" s="1"/>
  <c r="C254" i="15" a="1"/>
  <c r="C254" i="15" s="1"/>
  <c r="AM90" i="23"/>
  <c r="AP90" i="23" s="1"/>
  <c r="AW43" i="23"/>
  <c r="AM65" i="23"/>
  <c r="AP65" i="23" s="1"/>
  <c r="AQ37" i="23"/>
  <c r="AP37" i="23" s="1"/>
  <c r="AR37" i="23" s="1"/>
  <c r="AS37" i="23" s="1"/>
  <c r="AQ41" i="23"/>
  <c r="AP41" i="23" s="1"/>
  <c r="AR41" i="23" s="1"/>
  <c r="AS41" i="23" s="1"/>
  <c r="AQ40" i="23"/>
  <c r="AP40" i="23" s="1"/>
  <c r="AR40" i="23" s="1"/>
  <c r="AS40" i="23" s="1"/>
  <c r="AQ39" i="23"/>
  <c r="AP39" i="23" s="1"/>
  <c r="AR39" i="23" s="1"/>
  <c r="AS39" i="23" s="1"/>
  <c r="AQ45" i="23"/>
  <c r="AP45" i="23" s="1"/>
  <c r="AR45" i="23" s="1"/>
  <c r="AS45" i="23" s="1"/>
  <c r="AQ44" i="23"/>
  <c r="AP44" i="23" s="1"/>
  <c r="AR44" i="23" s="1"/>
  <c r="AS44" i="23" s="1"/>
  <c r="AQ43" i="23"/>
  <c r="AP43" i="23" s="1"/>
  <c r="AR43" i="23" s="1"/>
  <c r="AS43" i="23" s="1"/>
  <c r="AQ42" i="23"/>
  <c r="AP42" i="23" s="1"/>
  <c r="AR42" i="23" s="1"/>
  <c r="AS42" i="23" s="1"/>
  <c r="AQ47" i="23"/>
  <c r="AP47" i="23" s="1"/>
  <c r="AR47" i="23" s="1"/>
  <c r="AS47" i="23" s="1"/>
  <c r="AQ46" i="23"/>
  <c r="AP46" i="23" s="1"/>
  <c r="AR46" i="23" s="1"/>
  <c r="AS46" i="23" s="1"/>
  <c r="AQ52" i="23"/>
  <c r="AP52" i="23" s="1"/>
  <c r="AR52" i="23" s="1"/>
  <c r="AS52" i="23" s="1"/>
  <c r="AQ51" i="23"/>
  <c r="AP51" i="23" s="1"/>
  <c r="AR51" i="23" s="1"/>
  <c r="AS51" i="23" s="1"/>
  <c r="AQ50" i="23"/>
  <c r="AP50" i="23" s="1"/>
  <c r="AR50" i="23" s="1"/>
  <c r="AS50" i="23" s="1"/>
  <c r="AQ49" i="23"/>
  <c r="AP49" i="23" s="1"/>
  <c r="AR49" i="23" s="1"/>
  <c r="AS49" i="23" s="1"/>
  <c r="AQ48" i="23"/>
  <c r="AP48" i="23" s="1"/>
  <c r="AR48" i="23" s="1"/>
  <c r="AS48" i="23" s="1"/>
  <c r="AQ55" i="23"/>
  <c r="AQ54" i="23"/>
  <c r="AQ53" i="23"/>
  <c r="AP53" i="23" s="1"/>
  <c r="AQ36" i="23"/>
  <c r="AP36" i="23" s="1"/>
  <c r="AR36" i="23" s="1"/>
  <c r="AS36" i="23" s="1"/>
  <c r="AQ35" i="23"/>
  <c r="AP35" i="23" s="1"/>
  <c r="AR35" i="23" s="1"/>
  <c r="AS35" i="23" s="1"/>
  <c r="AQ34" i="23"/>
  <c r="AP34" i="23" s="1"/>
  <c r="AR34" i="23" s="1"/>
  <c r="AS34" i="23" s="1"/>
  <c r="AQ33" i="23"/>
  <c r="AP33" i="23" s="1"/>
  <c r="AR33" i="23" s="1"/>
  <c r="AS33" i="23" s="1"/>
  <c r="AQ38" i="23"/>
  <c r="AP38" i="23" s="1"/>
  <c r="AR38" i="23" s="1"/>
  <c r="AS38" i="23" s="1"/>
  <c r="AQ32" i="23"/>
  <c r="AP32" i="23" s="1"/>
  <c r="AR32" i="23" s="1"/>
  <c r="AS32" i="23" s="1"/>
  <c r="AQ31" i="23"/>
  <c r="AP31" i="23" s="1"/>
  <c r="AR31" i="23" s="1"/>
  <c r="AS31" i="23" s="1"/>
  <c r="AQ30" i="23"/>
  <c r="AP30" i="23" s="1"/>
  <c r="AR30" i="23" s="1"/>
  <c r="AS30" i="23" s="1"/>
  <c r="AQ29" i="23"/>
  <c r="AP29" i="23" s="1"/>
  <c r="AR29" i="23" s="1"/>
  <c r="AS29" i="23" s="1"/>
  <c r="AQ28" i="23"/>
  <c r="AP28" i="23" s="1"/>
  <c r="AR28" i="23" s="1"/>
  <c r="AS28" i="23" s="1"/>
  <c r="AQ27" i="23"/>
  <c r="AP27" i="23" s="1"/>
  <c r="AR27" i="23" s="1"/>
  <c r="AS27" i="23" s="1"/>
  <c r="AQ26" i="23"/>
  <c r="AP26" i="23" s="1"/>
  <c r="AR26" i="23" s="1"/>
  <c r="AS26" i="23" s="1"/>
  <c r="AQ25" i="23"/>
  <c r="AP25" i="23" s="1"/>
  <c r="AR25" i="23" s="1"/>
  <c r="AS25" i="23" s="1"/>
  <c r="AQ21" i="23"/>
  <c r="AQ22" i="23"/>
  <c r="AP23" i="23"/>
  <c r="AQ24" i="23"/>
  <c r="AP24" i="23" s="1"/>
  <c r="AR24" i="23" s="1"/>
  <c r="AS24" i="23" s="1"/>
  <c r="AW32" i="23"/>
  <c r="AW44" i="23"/>
  <c r="AW45" i="23"/>
  <c r="AM62" i="23"/>
  <c r="AP62" i="23" s="1"/>
  <c r="AM60" i="23"/>
  <c r="AP60" i="23" s="1"/>
  <c r="AO23" i="23"/>
  <c r="AM67" i="23"/>
  <c r="AP67" i="23" s="1"/>
  <c r="AM77" i="23"/>
  <c r="AP77" i="23" s="1"/>
  <c r="AW25" i="23"/>
  <c r="AV53" i="23"/>
  <c r="AW53" i="23" s="1"/>
  <c r="AT54" i="23"/>
  <c r="AM88" i="23"/>
  <c r="AP88" i="23" s="1"/>
  <c r="AM80" i="23"/>
  <c r="AP80" i="23" s="1"/>
  <c r="AM61" i="23"/>
  <c r="AP61" i="23" s="1"/>
  <c r="AO24" i="23"/>
  <c r="AW33" i="23"/>
  <c r="AW26" i="23"/>
  <c r="AM72" i="23"/>
  <c r="AP72" i="23" s="1"/>
  <c r="AW46" i="23"/>
  <c r="AM68" i="23"/>
  <c r="AP68" i="23" s="1"/>
  <c r="AM66" i="23"/>
  <c r="AP66" i="23" s="1"/>
  <c r="AM89" i="23"/>
  <c r="AP89" i="23" s="1"/>
  <c r="AM74" i="23"/>
  <c r="AP74" i="23" s="1"/>
  <c r="AW34" i="23"/>
  <c r="AW27" i="23"/>
  <c r="AM64" i="23"/>
  <c r="AP64" i="23" s="1"/>
  <c r="AM69" i="23"/>
  <c r="AP69" i="23" s="1"/>
  <c r="AM81" i="23"/>
  <c r="AP81" i="23" s="1"/>
  <c r="AM79" i="23"/>
  <c r="AP79" i="23" s="1"/>
  <c r="AW39" i="23"/>
  <c r="AW24" i="23"/>
  <c r="AM85" i="23"/>
  <c r="AP85" i="23" s="1"/>
  <c r="AM75" i="23"/>
  <c r="AP75" i="23" s="1"/>
  <c r="AW36" i="23"/>
  <c r="AM73" i="23"/>
  <c r="AP73" i="23" s="1"/>
  <c r="AW52" i="23"/>
  <c r="AM76" i="23"/>
  <c r="AP76" i="23" s="1"/>
  <c r="AW35" i="23"/>
  <c r="AM78" i="23"/>
  <c r="AP78" i="23" s="1"/>
  <c r="AM87" i="23"/>
  <c r="AP87" i="23" s="1"/>
  <c r="AM63" i="23"/>
  <c r="AP63" i="23" s="1"/>
  <c r="AV23" i="23"/>
  <c r="AW23" i="23" s="1"/>
  <c r="AT22" i="23"/>
  <c r="AW37" i="23"/>
  <c r="AW50" i="23"/>
  <c r="AM84" i="23"/>
  <c r="AP84" i="23" s="1"/>
  <c r="AW42" i="23"/>
  <c r="AM71" i="23"/>
  <c r="AP71" i="23" s="1"/>
  <c r="AM86" i="23"/>
  <c r="AP86" i="23" s="1"/>
  <c r="AM82" i="23"/>
  <c r="AP82" i="23" s="1"/>
  <c r="AW38" i="23"/>
  <c r="AW51" i="23"/>
  <c r="B781" i="15" l="1"/>
  <c r="M780" i="15"/>
  <c r="N780" i="15" s="1"/>
  <c r="I741" i="15"/>
  <c r="B741" i="15"/>
  <c r="K490" i="15"/>
  <c r="N254" i="15"/>
  <c r="N290" i="15"/>
  <c r="K250" i="15"/>
  <c r="K409" i="15"/>
  <c r="K370" i="15"/>
  <c r="AM153" i="22"/>
  <c r="AL155" i="22"/>
  <c r="F820" i="15"/>
  <c r="M820" i="15" s="1"/>
  <c r="N820" i="15" s="1"/>
  <c r="J740" i="15"/>
  <c r="F741" i="15"/>
  <c r="D410" i="15" a="1"/>
  <c r="D410" i="15" s="1"/>
  <c r="P411" i="15"/>
  <c r="B410" i="15" a="1"/>
  <c r="B410" i="15" s="1"/>
  <c r="C410" i="15" a="1"/>
  <c r="C410" i="15" s="1"/>
  <c r="P50" i="15"/>
  <c r="B49" i="15" a="1"/>
  <c r="B49" i="15" s="1"/>
  <c r="C49" i="15" a="1"/>
  <c r="C49" i="15" s="1"/>
  <c r="D49" i="15" a="1"/>
  <c r="D49" i="15" s="1"/>
  <c r="C255" i="15" a="1"/>
  <c r="C255" i="15" s="1"/>
  <c r="B255" i="15" a="1"/>
  <c r="B255" i="15" s="1"/>
  <c r="D255" i="15" a="1"/>
  <c r="D255" i="15" s="1"/>
  <c r="AW40" i="23"/>
  <c r="AR23" i="23"/>
  <c r="AS23" i="23" s="1"/>
  <c r="AP22" i="23"/>
  <c r="AW30" i="23"/>
  <c r="AW47" i="23"/>
  <c r="AV22" i="23"/>
  <c r="AW22" i="23" s="1"/>
  <c r="AT21" i="23"/>
  <c r="AV21" i="23" s="1"/>
  <c r="AW21" i="23" s="1"/>
  <c r="AW58" i="23" s="1"/>
  <c r="AW31" i="23"/>
  <c r="AW28" i="23"/>
  <c r="AW49" i="23"/>
  <c r="AW48" i="23"/>
  <c r="AR53" i="23"/>
  <c r="AS53" i="23" s="1"/>
  <c r="AP54" i="23"/>
  <c r="AV54" i="23"/>
  <c r="AW54" i="23" s="1"/>
  <c r="AT55" i="23"/>
  <c r="AV55" i="23" s="1"/>
  <c r="AW55" i="23" s="1"/>
  <c r="AW29" i="23"/>
  <c r="AW41" i="23"/>
  <c r="AM155" i="22" l="1"/>
  <c r="M740" i="15"/>
  <c r="N740" i="15" s="1"/>
  <c r="N255" i="15"/>
  <c r="K410" i="15"/>
  <c r="J741" i="15"/>
  <c r="M741" i="15" s="1"/>
  <c r="N741" i="15" s="1"/>
  <c r="F781" i="15"/>
  <c r="M781" i="15" s="1"/>
  <c r="N781" i="15" s="1"/>
  <c r="P51" i="15"/>
  <c r="C50" i="15" a="1"/>
  <c r="C50" i="15" s="1"/>
  <c r="D50" i="15" a="1"/>
  <c r="D50" i="15" s="1"/>
  <c r="B50" i="15" a="1"/>
  <c r="B50" i="15" s="1"/>
  <c r="D256" i="15" a="1"/>
  <c r="D256" i="15" s="1"/>
  <c r="C256" i="15" a="1"/>
  <c r="C256" i="15" s="1"/>
  <c r="B256" i="15" a="1"/>
  <c r="B256" i="15" s="1"/>
  <c r="AR54" i="23"/>
  <c r="AS54" i="23" s="1"/>
  <c r="AP55" i="23"/>
  <c r="AR55" i="23" s="1"/>
  <c r="AS55" i="23" s="1"/>
  <c r="AR22" i="23"/>
  <c r="AS22" i="23" s="1"/>
  <c r="AP21" i="23"/>
  <c r="AR21" i="23" s="1"/>
  <c r="AS21" i="23" s="1"/>
  <c r="AS58" i="23" s="1"/>
  <c r="AY58" i="23" s="1"/>
  <c r="E259" i="20" l="1" a="1"/>
  <c r="E259" i="20" s="1"/>
  <c r="E178" i="20" a="1"/>
  <c r="E178" i="20" s="1"/>
  <c r="E205" i="20" a="1"/>
  <c r="E205" i="20" s="1"/>
  <c r="E196" i="20" a="1"/>
  <c r="E187" i="20" a="1"/>
  <c r="E187" i="20" s="1"/>
  <c r="E250" i="20" a="1"/>
  <c r="E250" i="20" s="1"/>
  <c r="E38" i="20" a="1"/>
  <c r="E38" i="20" s="1"/>
  <c r="N256" i="15"/>
  <c r="E168" i="20" a="1"/>
  <c r="E168" i="20" s="1"/>
  <c r="F821" i="15"/>
  <c r="M821" i="15" s="1"/>
  <c r="N821" i="15" s="1"/>
  <c r="D257" i="15" a="1"/>
  <c r="D257" i="15" s="1"/>
  <c r="C257" i="15" a="1"/>
  <c r="C257" i="15" s="1"/>
  <c r="B257" i="15" a="1"/>
  <c r="B257" i="15" s="1"/>
  <c r="E17" i="2"/>
  <c r="E196" i="20" l="1"/>
  <c r="E241" i="20" a="1"/>
  <c r="E241" i="20" s="1"/>
  <c r="E223" i="20" a="1"/>
  <c r="E223" i="20" s="1"/>
  <c r="E232" i="20" a="1"/>
  <c r="E232" i="20" s="1"/>
  <c r="N257" i="15"/>
  <c r="E108" i="20" a="1"/>
  <c r="E108" i="20" s="1"/>
  <c r="E98" i="20" a="1"/>
  <c r="E98" i="20" s="1"/>
  <c r="E158" i="20" a="1"/>
  <c r="E158" i="20" s="1"/>
  <c r="E58" i="20" a="1"/>
  <c r="E58" i="20" s="1"/>
  <c r="E88" i="20" a="1"/>
  <c r="E88" i="20" s="1"/>
  <c r="E68" i="20" a="1"/>
  <c r="E68" i="20" s="1"/>
  <c r="E148" i="20" a="1"/>
  <c r="E148" i="20" s="1"/>
  <c r="E128" i="20" a="1"/>
  <c r="E128" i="20" s="1"/>
  <c r="E48" i="20" a="1"/>
  <c r="E48" i="20" s="1"/>
  <c r="E138" i="20" a="1"/>
  <c r="E138" i="20" s="1"/>
  <c r="E78" i="20" a="1"/>
  <c r="E78" i="20" s="1"/>
  <c r="E118" i="20" a="1"/>
  <c r="E118" i="20" s="1"/>
  <c r="B258" i="15" a="1"/>
  <c r="B258" i="15" s="1"/>
  <c r="D258" i="15" a="1"/>
  <c r="D258" i="15" s="1"/>
  <c r="C258" i="15" a="1"/>
  <c r="C258" i="15" s="1"/>
  <c r="G214" i="20" l="1"/>
  <c r="I214" i="20"/>
  <c r="AD214" i="20"/>
  <c r="AM214" i="20"/>
  <c r="AO214" i="20"/>
  <c r="T214" i="20"/>
  <c r="AI214" i="20"/>
  <c r="U214" i="20"/>
  <c r="AG214" i="20"/>
  <c r="AL214" i="20"/>
  <c r="J214" i="20"/>
  <c r="S214" i="20"/>
  <c r="K214" i="20"/>
  <c r="AN214" i="20"/>
  <c r="AB214" i="20"/>
  <c r="V214" i="20"/>
  <c r="Y214" i="20"/>
  <c r="AF214" i="20"/>
  <c r="P214" i="20"/>
  <c r="AC214" i="20"/>
  <c r="AA214" i="20"/>
  <c r="Q214" i="20"/>
  <c r="AE214" i="20"/>
  <c r="L214" i="20"/>
  <c r="R214" i="20"/>
  <c r="N214" i="20"/>
  <c r="X214" i="20"/>
  <c r="AJ214" i="20"/>
  <c r="H214" i="20"/>
  <c r="F214" i="20"/>
  <c r="W214" i="20"/>
  <c r="Z214" i="20"/>
  <c r="M214" i="20"/>
  <c r="O214" i="20"/>
  <c r="AH214" i="20"/>
  <c r="AK214" i="20"/>
  <c r="E214" i="20"/>
  <c r="N258" i="15"/>
  <c r="E17" i="20" s="1" a="1"/>
  <c r="E17" i="20" s="1"/>
  <c r="D37" i="14"/>
  <c r="L37" i="14"/>
  <c r="M15" i="14"/>
  <c r="M14" i="14"/>
  <c r="B37" i="14" s="1"/>
  <c r="M37" i="14"/>
  <c r="D44" i="14" l="1"/>
  <c r="G41" i="14" l="1"/>
  <c r="E41" i="14"/>
  <c r="E44" i="14"/>
  <c r="E40" i="14"/>
  <c r="E45" i="14"/>
  <c r="F42" i="14"/>
  <c r="F45" i="14"/>
  <c r="G42" i="14"/>
  <c r="G38" i="14"/>
  <c r="F37" i="14"/>
  <c r="E38" i="14"/>
  <c r="D45" i="14"/>
  <c r="D38" i="14"/>
  <c r="D41" i="14"/>
  <c r="G37" i="14"/>
  <c r="G43" i="14"/>
  <c r="D39" i="14"/>
  <c r="F41" i="14"/>
  <c r="F38" i="14"/>
  <c r="G44" i="14"/>
  <c r="G40" i="14"/>
  <c r="D42" i="14"/>
  <c r="G45" i="14"/>
  <c r="G39" i="14"/>
  <c r="F44" i="14"/>
  <c r="F43" i="14"/>
  <c r="F40" i="14"/>
  <c r="F39" i="14"/>
  <c r="D43" i="14"/>
  <c r="E43" i="14"/>
  <c r="E37" i="14"/>
  <c r="E39" i="14"/>
  <c r="D40" i="14"/>
  <c r="E42" i="14"/>
  <c r="E60" i="6"/>
  <c r="M38" i="14" l="1"/>
  <c r="E65" i="6" l="1"/>
  <c r="B109" i="6"/>
  <c r="B108" i="6"/>
  <c r="E85" i="6"/>
  <c r="E84" i="6"/>
  <c r="D85" i="6"/>
  <c r="D84" i="6"/>
  <c r="E61" i="6"/>
  <c r="F61" i="6" s="1"/>
  <c r="B66" i="6" s="1"/>
  <c r="F60" i="6"/>
  <c r="B65" i="6" s="1"/>
  <c r="D66" i="6"/>
  <c r="D65" i="6"/>
  <c r="G36" i="6"/>
  <c r="F42" i="6"/>
  <c r="F43" i="6"/>
  <c r="G37" i="6"/>
  <c r="C43" i="6"/>
  <c r="D43" i="6"/>
  <c r="E43" i="6"/>
  <c r="C79" i="6" s="1"/>
  <c r="C85" i="6" s="1"/>
  <c r="B43" i="6"/>
  <c r="B79" i="6" s="1"/>
  <c r="B85" i="6" s="1"/>
  <c r="C42" i="6"/>
  <c r="D42" i="6"/>
  <c r="E42" i="6"/>
  <c r="C78" i="6" s="1"/>
  <c r="C84" i="6" s="1"/>
  <c r="B42" i="6"/>
  <c r="B78" i="6" s="1"/>
  <c r="B84" i="6" s="1"/>
  <c r="E37" i="6"/>
  <c r="E36" i="6"/>
  <c r="F84" i="6" l="1"/>
  <c r="H84" i="6" s="1"/>
  <c r="C118" i="6" s="1"/>
  <c r="F85" i="6"/>
  <c r="H85" i="6" s="1"/>
  <c r="C119" i="6" s="1"/>
  <c r="G60" i="6"/>
  <c r="C65" i="6" s="1"/>
  <c r="F65" i="6" s="1"/>
  <c r="G61" i="6"/>
  <c r="C66" i="6" s="1"/>
  <c r="E66" i="6" s="1"/>
  <c r="F66" i="6" s="1"/>
  <c r="G43" i="6"/>
  <c r="H43" i="6" s="1"/>
  <c r="G42" i="6"/>
  <c r="H42" i="6" s="1"/>
  <c r="B33" i="14"/>
  <c r="B32" i="14"/>
  <c r="B31" i="14"/>
  <c r="B30" i="14"/>
  <c r="B29" i="14"/>
  <c r="B28" i="14"/>
  <c r="B27" i="14"/>
  <c r="B26" i="14"/>
  <c r="B25" i="14"/>
  <c r="C33" i="14"/>
  <c r="C32" i="14"/>
  <c r="C31" i="14"/>
  <c r="C30" i="14"/>
  <c r="C29" i="14"/>
  <c r="C28" i="14"/>
  <c r="C27" i="14"/>
  <c r="C26" i="14"/>
  <c r="C25" i="14"/>
  <c r="AB124" i="5" l="1"/>
  <c r="U79" i="5"/>
  <c r="J85" i="17" l="1"/>
  <c r="J84" i="17"/>
  <c r="H85" i="17"/>
  <c r="H86" i="17"/>
  <c r="H87" i="17"/>
  <c r="H88" i="17"/>
  <c r="H89" i="17"/>
  <c r="H90" i="17"/>
  <c r="H91" i="17"/>
  <c r="H92" i="17"/>
  <c r="H93" i="17"/>
  <c r="H94" i="17"/>
  <c r="H95" i="17"/>
  <c r="H96" i="17"/>
  <c r="H97" i="17"/>
  <c r="H98" i="17"/>
  <c r="H99" i="17"/>
  <c r="H100" i="17"/>
  <c r="H101" i="17"/>
  <c r="H102" i="17"/>
  <c r="H103" i="17"/>
  <c r="H104" i="17"/>
  <c r="H105" i="17"/>
  <c r="H106" i="17"/>
  <c r="H107" i="17"/>
  <c r="H108" i="17"/>
  <c r="H109" i="17"/>
  <c r="H110" i="17"/>
  <c r="H111" i="17"/>
  <c r="H112" i="17"/>
  <c r="H113" i="17"/>
  <c r="H114" i="17"/>
  <c r="H84" i="17"/>
  <c r="A85" i="17"/>
  <c r="A86" i="17"/>
  <c r="A87" i="17"/>
  <c r="A88" i="17"/>
  <c r="A89" i="17"/>
  <c r="A90" i="17"/>
  <c r="A91" i="17"/>
  <c r="A92" i="17"/>
  <c r="A93" i="17"/>
  <c r="A94" i="17"/>
  <c r="A95" i="17"/>
  <c r="A96" i="17"/>
  <c r="A97" i="17"/>
  <c r="A98" i="17"/>
  <c r="A99" i="17"/>
  <c r="A100" i="17"/>
  <c r="A101" i="17"/>
  <c r="A102" i="17"/>
  <c r="A103" i="17"/>
  <c r="A104" i="17"/>
  <c r="A105" i="17"/>
  <c r="A106" i="17"/>
  <c r="A107" i="17"/>
  <c r="A108" i="17"/>
  <c r="A109" i="17"/>
  <c r="A110" i="17"/>
  <c r="A111" i="17"/>
  <c r="A112" i="17"/>
  <c r="A113" i="17"/>
  <c r="A114" i="17"/>
  <c r="A84" i="17"/>
  <c r="H50" i="17"/>
  <c r="H51" i="17"/>
  <c r="H52" i="17"/>
  <c r="H53" i="17"/>
  <c r="H54" i="17"/>
  <c r="H55" i="17"/>
  <c r="H56" i="17"/>
  <c r="H57" i="17"/>
  <c r="H58" i="17"/>
  <c r="H59" i="17"/>
  <c r="H60" i="17"/>
  <c r="H61" i="17"/>
  <c r="H62" i="17"/>
  <c r="H63" i="17"/>
  <c r="H64" i="17"/>
  <c r="H65" i="17"/>
  <c r="H66" i="17"/>
  <c r="H67" i="17"/>
  <c r="H68" i="17"/>
  <c r="H69" i="17"/>
  <c r="H70" i="17"/>
  <c r="H71" i="17"/>
  <c r="H72" i="17"/>
  <c r="H73" i="17"/>
  <c r="H74" i="17"/>
  <c r="H75" i="17"/>
  <c r="H76" i="17"/>
  <c r="H77" i="17"/>
  <c r="H78" i="17"/>
  <c r="H79" i="17"/>
  <c r="H49" i="17"/>
  <c r="A50" i="17"/>
  <c r="A51" i="17"/>
  <c r="A52" i="17"/>
  <c r="A53" i="17"/>
  <c r="A54" i="17"/>
  <c r="A55" i="17"/>
  <c r="A56" i="17"/>
  <c r="A57" i="17"/>
  <c r="A58" i="17"/>
  <c r="A59" i="17"/>
  <c r="A60" i="17"/>
  <c r="A61" i="17"/>
  <c r="A62" i="17"/>
  <c r="A63" i="17"/>
  <c r="A64" i="17"/>
  <c r="A65" i="17"/>
  <c r="A66" i="17"/>
  <c r="A67" i="17"/>
  <c r="A68" i="17"/>
  <c r="A69" i="17"/>
  <c r="A70" i="17"/>
  <c r="A71" i="17"/>
  <c r="A72" i="17"/>
  <c r="A73" i="17"/>
  <c r="A74" i="17"/>
  <c r="A75" i="17"/>
  <c r="A76" i="17"/>
  <c r="A77" i="17"/>
  <c r="A78" i="17"/>
  <c r="A79" i="17"/>
  <c r="A49" i="17"/>
  <c r="F18" i="15" l="1"/>
  <c r="I18" i="15" s="1"/>
  <c r="F20" i="15"/>
  <c r="I20" i="15" s="1"/>
  <c r="F21" i="15"/>
  <c r="I21" i="15" s="1"/>
  <c r="F28" i="15"/>
  <c r="I28" i="15" s="1"/>
  <c r="F30" i="15"/>
  <c r="I30" i="15" s="1"/>
  <c r="F36" i="15"/>
  <c r="I36" i="15" s="1"/>
  <c r="F37" i="15"/>
  <c r="I37" i="15" s="1"/>
  <c r="H16" i="17"/>
  <c r="H17" i="17"/>
  <c r="H18" i="17"/>
  <c r="H19" i="17"/>
  <c r="H20" i="17"/>
  <c r="H21" i="17"/>
  <c r="H22" i="17"/>
  <c r="H23" i="17"/>
  <c r="H24" i="17"/>
  <c r="H25" i="17"/>
  <c r="H26" i="17"/>
  <c r="H27" i="17"/>
  <c r="H28" i="17"/>
  <c r="H29" i="17"/>
  <c r="H30" i="17"/>
  <c r="H31" i="17"/>
  <c r="H32" i="17"/>
  <c r="H33" i="17"/>
  <c r="H34" i="17"/>
  <c r="H35" i="17"/>
  <c r="H36" i="17"/>
  <c r="H37" i="17"/>
  <c r="H38" i="17"/>
  <c r="H39" i="17"/>
  <c r="H40" i="17"/>
  <c r="H41" i="17"/>
  <c r="H42" i="17"/>
  <c r="H43" i="17"/>
  <c r="H44" i="17"/>
  <c r="H45" i="17"/>
  <c r="H15" i="17"/>
  <c r="A16" i="17"/>
  <c r="A17" i="17"/>
  <c r="A18" i="17"/>
  <c r="A19" i="17"/>
  <c r="A20" i="17"/>
  <c r="A21" i="17"/>
  <c r="A22" i="17"/>
  <c r="A23" i="17"/>
  <c r="A24" i="17"/>
  <c r="A25" i="17"/>
  <c r="A26" i="17"/>
  <c r="A27" i="17"/>
  <c r="A28" i="17"/>
  <c r="A29" i="17"/>
  <c r="A30" i="17"/>
  <c r="A31" i="17"/>
  <c r="A32" i="17"/>
  <c r="A33" i="17"/>
  <c r="A34" i="17"/>
  <c r="A35" i="17"/>
  <c r="A36" i="17"/>
  <c r="A37" i="17"/>
  <c r="A38" i="17"/>
  <c r="A39" i="17"/>
  <c r="A40" i="17"/>
  <c r="A41" i="17"/>
  <c r="A42" i="17"/>
  <c r="A43" i="17"/>
  <c r="A44" i="17"/>
  <c r="A45" i="17"/>
  <c r="A15" i="17"/>
  <c r="E76" i="17"/>
  <c r="E72" i="17"/>
  <c r="E67" i="17"/>
  <c r="E61" i="17"/>
  <c r="E56" i="17"/>
  <c r="E52" i="17"/>
  <c r="E50" i="17"/>
  <c r="E51" i="17"/>
  <c r="E53" i="17"/>
  <c r="E54" i="17"/>
  <c r="E55" i="17"/>
  <c r="E57" i="17"/>
  <c r="E58" i="17"/>
  <c r="E59" i="17"/>
  <c r="E60" i="17"/>
  <c r="E62" i="17"/>
  <c r="E63" i="17"/>
  <c r="E64" i="17"/>
  <c r="E65" i="17"/>
  <c r="E66" i="17"/>
  <c r="E68" i="17"/>
  <c r="E69" i="17"/>
  <c r="E70" i="17"/>
  <c r="E71" i="17"/>
  <c r="E73" i="17"/>
  <c r="E74" i="17"/>
  <c r="E75" i="17"/>
  <c r="E77" i="17"/>
  <c r="E78" i="17"/>
  <c r="E79" i="17"/>
  <c r="E49" i="17"/>
  <c r="D76" i="17"/>
  <c r="D72" i="17"/>
  <c r="D67" i="17"/>
  <c r="D61" i="17"/>
  <c r="D56" i="17"/>
  <c r="D52" i="17"/>
  <c r="D50" i="17"/>
  <c r="D51" i="17"/>
  <c r="D53" i="17"/>
  <c r="D54" i="17"/>
  <c r="D55" i="17"/>
  <c r="D57" i="17"/>
  <c r="D58" i="17"/>
  <c r="D59" i="17"/>
  <c r="D60" i="17"/>
  <c r="D62" i="17"/>
  <c r="D63" i="17"/>
  <c r="D64" i="17"/>
  <c r="D65" i="17"/>
  <c r="D66" i="17"/>
  <c r="D68" i="17"/>
  <c r="D69" i="17"/>
  <c r="D70" i="17"/>
  <c r="D71" i="17"/>
  <c r="D73" i="17"/>
  <c r="D74" i="17"/>
  <c r="D75" i="17"/>
  <c r="D77" i="17"/>
  <c r="D78" i="17"/>
  <c r="D79" i="17"/>
  <c r="D49" i="17"/>
  <c r="C76" i="17"/>
  <c r="C72" i="17"/>
  <c r="C67" i="17"/>
  <c r="C61" i="17"/>
  <c r="C56" i="17"/>
  <c r="C52" i="17"/>
  <c r="C78" i="17"/>
  <c r="C50" i="17"/>
  <c r="C51" i="17"/>
  <c r="C53" i="17"/>
  <c r="C54" i="17"/>
  <c r="C55" i="17"/>
  <c r="C57" i="17"/>
  <c r="C58" i="17"/>
  <c r="C59" i="17"/>
  <c r="C60" i="17"/>
  <c r="C62" i="17"/>
  <c r="C63" i="17"/>
  <c r="C64" i="17"/>
  <c r="C65" i="17"/>
  <c r="C66" i="17"/>
  <c r="C68" i="17"/>
  <c r="C69" i="17"/>
  <c r="C70" i="17"/>
  <c r="C71" i="17"/>
  <c r="C73" i="17"/>
  <c r="C74" i="17"/>
  <c r="C75" i="17"/>
  <c r="C77" i="17"/>
  <c r="C79" i="17"/>
  <c r="C49" i="17"/>
  <c r="L76" i="17"/>
  <c r="L72" i="17"/>
  <c r="L67" i="17"/>
  <c r="L61" i="17"/>
  <c r="L56" i="17"/>
  <c r="L52" i="17"/>
  <c r="L78" i="17"/>
  <c r="L50" i="17"/>
  <c r="L51" i="17"/>
  <c r="L53" i="17"/>
  <c r="L54" i="17"/>
  <c r="L55" i="17"/>
  <c r="L57" i="17"/>
  <c r="L58" i="17"/>
  <c r="L59" i="17"/>
  <c r="L60" i="17"/>
  <c r="L62" i="17"/>
  <c r="L63" i="17"/>
  <c r="L64" i="17"/>
  <c r="L65" i="17"/>
  <c r="L66" i="17"/>
  <c r="L68" i="17"/>
  <c r="L69" i="17"/>
  <c r="L70" i="17"/>
  <c r="L71" i="17"/>
  <c r="L73" i="17"/>
  <c r="L74" i="17"/>
  <c r="L75" i="17"/>
  <c r="L77" i="17"/>
  <c r="L79" i="17"/>
  <c r="L49" i="17"/>
  <c r="K76" i="17"/>
  <c r="K72" i="17"/>
  <c r="K67" i="17"/>
  <c r="K61" i="17"/>
  <c r="K56" i="17"/>
  <c r="K52" i="17"/>
  <c r="K50" i="17"/>
  <c r="K51" i="17"/>
  <c r="K53" i="17"/>
  <c r="K54" i="17"/>
  <c r="K55" i="17"/>
  <c r="K57" i="17"/>
  <c r="K58" i="17"/>
  <c r="K59" i="17"/>
  <c r="K60" i="17"/>
  <c r="K62" i="17"/>
  <c r="K63" i="17"/>
  <c r="K64" i="17"/>
  <c r="K65" i="17"/>
  <c r="K66" i="17"/>
  <c r="K68" i="17"/>
  <c r="K69" i="17"/>
  <c r="K70" i="17"/>
  <c r="K71" i="17"/>
  <c r="K73" i="17"/>
  <c r="K74" i="17"/>
  <c r="K75" i="17"/>
  <c r="K77" i="17"/>
  <c r="K78" i="17"/>
  <c r="K79" i="17"/>
  <c r="K49" i="17"/>
  <c r="J52" i="17"/>
  <c r="J76" i="17"/>
  <c r="J72" i="17"/>
  <c r="J67" i="17"/>
  <c r="J61" i="17"/>
  <c r="J56" i="17"/>
  <c r="J50" i="17"/>
  <c r="J51" i="17"/>
  <c r="J53" i="17"/>
  <c r="J54" i="17"/>
  <c r="J55" i="17"/>
  <c r="J57" i="17"/>
  <c r="J58" i="17"/>
  <c r="J59" i="17"/>
  <c r="J60" i="17"/>
  <c r="J62" i="17"/>
  <c r="J63" i="17"/>
  <c r="J64" i="17"/>
  <c r="J65" i="17"/>
  <c r="J66" i="17"/>
  <c r="J68" i="17"/>
  <c r="J69" i="17"/>
  <c r="J70" i="17"/>
  <c r="J71" i="17"/>
  <c r="J73" i="17"/>
  <c r="J74" i="17"/>
  <c r="J75" i="17"/>
  <c r="J77" i="17"/>
  <c r="J78" i="17"/>
  <c r="J79" i="17"/>
  <c r="J49" i="17"/>
  <c r="E111" i="17"/>
  <c r="E107" i="17"/>
  <c r="E102" i="17"/>
  <c r="E96" i="17"/>
  <c r="E91" i="17"/>
  <c r="E87" i="17"/>
  <c r="D111" i="17"/>
  <c r="D107" i="17"/>
  <c r="D102" i="17"/>
  <c r="D96" i="17"/>
  <c r="D91" i="17"/>
  <c r="D87" i="17"/>
  <c r="E85" i="17"/>
  <c r="E86" i="17"/>
  <c r="E88" i="17"/>
  <c r="E89" i="17"/>
  <c r="E90" i="17"/>
  <c r="E92" i="17"/>
  <c r="E93" i="17"/>
  <c r="E94" i="17"/>
  <c r="E95" i="17"/>
  <c r="E97" i="17"/>
  <c r="E98" i="17"/>
  <c r="E99" i="17"/>
  <c r="E100" i="17"/>
  <c r="E101" i="17"/>
  <c r="E103" i="17"/>
  <c r="E104" i="17"/>
  <c r="E105" i="17"/>
  <c r="E106" i="17"/>
  <c r="E108" i="17"/>
  <c r="E109" i="17"/>
  <c r="E110" i="17"/>
  <c r="E112" i="17"/>
  <c r="E113" i="17"/>
  <c r="E114" i="17"/>
  <c r="E84" i="17"/>
  <c r="C84" i="17"/>
  <c r="D108" i="17"/>
  <c r="D85" i="17"/>
  <c r="D86" i="17"/>
  <c r="D88" i="17"/>
  <c r="D89" i="17"/>
  <c r="D90" i="17"/>
  <c r="D92" i="17"/>
  <c r="D93" i="17"/>
  <c r="D94" i="17"/>
  <c r="D95" i="17"/>
  <c r="D97" i="17"/>
  <c r="D98" i="17"/>
  <c r="D99" i="17"/>
  <c r="D100" i="17"/>
  <c r="D101" i="17"/>
  <c r="D103" i="17"/>
  <c r="D104" i="17"/>
  <c r="D105" i="17"/>
  <c r="D106" i="17"/>
  <c r="D109" i="17"/>
  <c r="D110" i="17"/>
  <c r="D112" i="17"/>
  <c r="D113" i="17"/>
  <c r="D114" i="17"/>
  <c r="D84" i="17"/>
  <c r="C111" i="17"/>
  <c r="C107" i="17"/>
  <c r="C102" i="17"/>
  <c r="C96" i="17"/>
  <c r="C91" i="17"/>
  <c r="C87" i="17"/>
  <c r="C85" i="17"/>
  <c r="C86" i="17"/>
  <c r="C88" i="17"/>
  <c r="C89" i="17"/>
  <c r="C90" i="17"/>
  <c r="C92" i="17"/>
  <c r="C93" i="17"/>
  <c r="C94" i="17"/>
  <c r="C95" i="17"/>
  <c r="C97" i="17"/>
  <c r="C98" i="17"/>
  <c r="C99" i="17"/>
  <c r="C100" i="17"/>
  <c r="C101" i="17"/>
  <c r="C103" i="17"/>
  <c r="C104" i="17"/>
  <c r="C105" i="17"/>
  <c r="C106" i="17"/>
  <c r="C108" i="17"/>
  <c r="C109" i="17"/>
  <c r="C110" i="17"/>
  <c r="C112" i="17"/>
  <c r="C113" i="17"/>
  <c r="C114" i="17"/>
  <c r="L111" i="17"/>
  <c r="L107" i="17"/>
  <c r="L102" i="17"/>
  <c r="L96" i="17"/>
  <c r="L91" i="17"/>
  <c r="L87" i="17"/>
  <c r="K111" i="17"/>
  <c r="K107" i="17"/>
  <c r="K102" i="17"/>
  <c r="K96" i="17"/>
  <c r="K91" i="17"/>
  <c r="K87" i="17"/>
  <c r="J111" i="17"/>
  <c r="J107" i="17"/>
  <c r="J102" i="17"/>
  <c r="J96" i="17"/>
  <c r="J91" i="17"/>
  <c r="J87" i="17"/>
  <c r="L85" i="17"/>
  <c r="L86" i="17"/>
  <c r="L88" i="17"/>
  <c r="L89" i="17"/>
  <c r="L90" i="17"/>
  <c r="L92" i="17"/>
  <c r="L93" i="17"/>
  <c r="L94" i="17"/>
  <c r="L95" i="17"/>
  <c r="L97" i="17"/>
  <c r="L98" i="17"/>
  <c r="L99" i="17"/>
  <c r="L100" i="17"/>
  <c r="L101" i="17"/>
  <c r="L103" i="17"/>
  <c r="L104" i="17"/>
  <c r="L105" i="17"/>
  <c r="L106" i="17"/>
  <c r="L108" i="17"/>
  <c r="L109" i="17"/>
  <c r="L110" i="17"/>
  <c r="L112" i="17"/>
  <c r="L113" i="17"/>
  <c r="L114" i="17"/>
  <c r="L84" i="17"/>
  <c r="K95" i="17"/>
  <c r="K85" i="17"/>
  <c r="K86" i="17"/>
  <c r="K88" i="17"/>
  <c r="K89" i="17"/>
  <c r="K90" i="17"/>
  <c r="K92" i="17"/>
  <c r="K93" i="17"/>
  <c r="K94" i="17"/>
  <c r="K97" i="17"/>
  <c r="K98" i="17"/>
  <c r="K99" i="17"/>
  <c r="K100" i="17"/>
  <c r="K101" i="17"/>
  <c r="K103" i="17"/>
  <c r="K104" i="17"/>
  <c r="K105" i="17"/>
  <c r="K106" i="17"/>
  <c r="K108" i="17"/>
  <c r="K109" i="17"/>
  <c r="K110" i="17"/>
  <c r="K112" i="17"/>
  <c r="K113" i="17"/>
  <c r="K114" i="17"/>
  <c r="K84" i="17"/>
  <c r="J113" i="17"/>
  <c r="J86" i="17"/>
  <c r="J88" i="17"/>
  <c r="J89" i="17"/>
  <c r="J90" i="17"/>
  <c r="J92" i="17"/>
  <c r="J93" i="17"/>
  <c r="J94" i="17"/>
  <c r="J95" i="17"/>
  <c r="J97" i="17"/>
  <c r="J98" i="17"/>
  <c r="J99" i="17"/>
  <c r="J100" i="17"/>
  <c r="J101" i="17"/>
  <c r="J103" i="17"/>
  <c r="J104" i="17"/>
  <c r="J105" i="17"/>
  <c r="J106" i="17"/>
  <c r="J108" i="17"/>
  <c r="J109" i="17"/>
  <c r="J110" i="17"/>
  <c r="J112" i="17"/>
  <c r="J114" i="17"/>
  <c r="F56" i="15" l="1"/>
  <c r="I56" i="15" s="1"/>
  <c r="F142" i="15"/>
  <c r="I142" i="15" s="1"/>
  <c r="J142" i="15" s="1" a="1"/>
  <c r="J142" i="15" s="1"/>
  <c r="K142" i="15" s="1"/>
  <c r="F79" i="15"/>
  <c r="I79" i="15" s="1"/>
  <c r="F71" i="15"/>
  <c r="I71" i="15" s="1"/>
  <c r="F63" i="15"/>
  <c r="I63" i="15" s="1"/>
  <c r="F55" i="15"/>
  <c r="I55" i="15" s="1"/>
  <c r="F118" i="15"/>
  <c r="I118" i="15" s="1"/>
  <c r="F110" i="15"/>
  <c r="I110" i="15" s="1"/>
  <c r="F102" i="15"/>
  <c r="I102" i="15" s="1"/>
  <c r="F134" i="15"/>
  <c r="I134" i="15" s="1"/>
  <c r="J134" i="15" s="1" a="1"/>
  <c r="J134" i="15" s="1"/>
  <c r="K134" i="15" s="1"/>
  <c r="F141" i="15"/>
  <c r="I141" i="15" s="1"/>
  <c r="J141" i="15" s="1" a="1"/>
  <c r="J141" i="15" s="1"/>
  <c r="K141" i="15" s="1"/>
  <c r="F78" i="15"/>
  <c r="I78" i="15" s="1"/>
  <c r="F70" i="15"/>
  <c r="I70" i="15" s="1"/>
  <c r="F62" i="15"/>
  <c r="I62" i="15" s="1"/>
  <c r="F94" i="15"/>
  <c r="I94" i="15" s="1"/>
  <c r="F117" i="15"/>
  <c r="I117" i="15" s="1"/>
  <c r="F109" i="15"/>
  <c r="I109" i="15" s="1"/>
  <c r="F101" i="15"/>
  <c r="I101" i="15" s="1"/>
  <c r="F140" i="15"/>
  <c r="I140" i="15" s="1"/>
  <c r="J140" i="15" s="1" a="1"/>
  <c r="J140" i="15" s="1"/>
  <c r="K140" i="15" s="1"/>
  <c r="F54" i="15"/>
  <c r="I54" i="15" s="1"/>
  <c r="F77" i="15"/>
  <c r="I77" i="15" s="1"/>
  <c r="F69" i="15"/>
  <c r="I69" i="15" s="1"/>
  <c r="F61" i="15"/>
  <c r="I61" i="15" s="1"/>
  <c r="F116" i="15"/>
  <c r="I116" i="15" s="1"/>
  <c r="F108" i="15"/>
  <c r="I108" i="15" s="1"/>
  <c r="F100" i="15"/>
  <c r="I100" i="15" s="1"/>
  <c r="F139" i="15"/>
  <c r="I139" i="15" s="1"/>
  <c r="J139" i="15" s="1" a="1"/>
  <c r="J139" i="15" s="1"/>
  <c r="K139" i="15" s="1"/>
  <c r="F111" i="15"/>
  <c r="I111" i="15" s="1"/>
  <c r="F76" i="15"/>
  <c r="I76" i="15" s="1"/>
  <c r="F68" i="15"/>
  <c r="I68" i="15" s="1"/>
  <c r="F60" i="15"/>
  <c r="I60" i="15" s="1"/>
  <c r="F115" i="15"/>
  <c r="I115" i="15" s="1"/>
  <c r="F107" i="15"/>
  <c r="I107" i="15" s="1"/>
  <c r="F99" i="15"/>
  <c r="I99" i="15" s="1"/>
  <c r="F138" i="15"/>
  <c r="I138" i="15" s="1"/>
  <c r="J138" i="15" s="1" a="1"/>
  <c r="J138" i="15" s="1"/>
  <c r="K138" i="15" s="1"/>
  <c r="F64" i="15"/>
  <c r="I64" i="15" s="1"/>
  <c r="F95" i="15"/>
  <c r="I95" i="15" s="1"/>
  <c r="F83" i="15"/>
  <c r="I83" i="15" s="1"/>
  <c r="F75" i="15"/>
  <c r="I75" i="15" s="1"/>
  <c r="F67" i="15"/>
  <c r="I67" i="15" s="1"/>
  <c r="F59" i="15"/>
  <c r="I59" i="15" s="1"/>
  <c r="F114" i="15"/>
  <c r="I114" i="15" s="1"/>
  <c r="F106" i="15"/>
  <c r="I106" i="15" s="1"/>
  <c r="F98" i="15"/>
  <c r="I98" i="15" s="1"/>
  <c r="F145" i="15"/>
  <c r="I145" i="15" s="1"/>
  <c r="J145" i="15" s="1" a="1"/>
  <c r="J145" i="15" s="1"/>
  <c r="K145" i="15" s="1"/>
  <c r="F137" i="15"/>
  <c r="I137" i="15" s="1"/>
  <c r="J137" i="15" s="1" a="1"/>
  <c r="J137" i="15" s="1"/>
  <c r="K137" i="15" s="1"/>
  <c r="F80" i="15"/>
  <c r="I80" i="15" s="1"/>
  <c r="F119" i="15"/>
  <c r="I119" i="15" s="1"/>
  <c r="F82" i="15"/>
  <c r="I82" i="15" s="1"/>
  <c r="F74" i="15"/>
  <c r="I74" i="15" s="1"/>
  <c r="F66" i="15"/>
  <c r="I66" i="15" s="1"/>
  <c r="F58" i="15"/>
  <c r="I58" i="15" s="1"/>
  <c r="F121" i="15"/>
  <c r="I121" i="15" s="1"/>
  <c r="F113" i="15"/>
  <c r="I113" i="15" s="1"/>
  <c r="F105" i="15"/>
  <c r="I105" i="15" s="1"/>
  <c r="F97" i="15"/>
  <c r="I97" i="15" s="1"/>
  <c r="F144" i="15"/>
  <c r="I144" i="15" s="1"/>
  <c r="J144" i="15" s="1" a="1"/>
  <c r="J144" i="15" s="1"/>
  <c r="K144" i="15" s="1"/>
  <c r="F136" i="15"/>
  <c r="I136" i="15" s="1"/>
  <c r="J136" i="15" s="1" a="1"/>
  <c r="J136" i="15" s="1"/>
  <c r="K136" i="15" s="1"/>
  <c r="F72" i="15"/>
  <c r="I72" i="15" s="1"/>
  <c r="F103" i="15"/>
  <c r="I103" i="15" s="1"/>
  <c r="F81" i="15"/>
  <c r="I81" i="15" s="1"/>
  <c r="F73" i="15"/>
  <c r="I73" i="15" s="1"/>
  <c r="F65" i="15"/>
  <c r="I65" i="15" s="1"/>
  <c r="F57" i="15"/>
  <c r="I57" i="15" s="1"/>
  <c r="F120" i="15"/>
  <c r="I120" i="15" s="1"/>
  <c r="F112" i="15"/>
  <c r="I112" i="15" s="1"/>
  <c r="F104" i="15"/>
  <c r="I104" i="15" s="1"/>
  <c r="F96" i="15"/>
  <c r="I96" i="15" s="1"/>
  <c r="F143" i="15"/>
  <c r="I143" i="15" s="1"/>
  <c r="J143" i="15" s="1" a="1"/>
  <c r="J143" i="15" s="1"/>
  <c r="K143" i="15" s="1"/>
  <c r="F135" i="15"/>
  <c r="I135" i="15" s="1"/>
  <c r="J135" i="15" s="1" a="1"/>
  <c r="J135" i="15" s="1"/>
  <c r="K135" i="15" s="1"/>
  <c r="J19" i="17"/>
  <c r="P28" i="8"/>
  <c r="R25" i="8"/>
  <c r="P91" i="8"/>
  <c r="P84" i="8"/>
  <c r="J17" i="17"/>
  <c r="P26" i="8"/>
  <c r="Q24" i="8"/>
  <c r="C24" i="17"/>
  <c r="P90" i="8"/>
  <c r="C22" i="17"/>
  <c r="P88" i="8"/>
  <c r="E21" i="17"/>
  <c r="R87" i="8"/>
  <c r="J15" i="17"/>
  <c r="P24" i="8"/>
  <c r="P45" i="8"/>
  <c r="P35" i="8"/>
  <c r="J16" i="17"/>
  <c r="P25" i="8"/>
  <c r="K45" i="17"/>
  <c r="Q54" i="8"/>
  <c r="K35" i="17"/>
  <c r="Q44" i="8"/>
  <c r="Q34" i="8"/>
  <c r="Q27" i="8"/>
  <c r="L44" i="17"/>
  <c r="R53" i="8"/>
  <c r="R43" i="8"/>
  <c r="R33" i="8"/>
  <c r="L22" i="17"/>
  <c r="R31" i="8"/>
  <c r="C43" i="17"/>
  <c r="P109" i="8"/>
  <c r="C32" i="17"/>
  <c r="P98" i="8"/>
  <c r="P89" i="8"/>
  <c r="C27" i="17"/>
  <c r="P93" i="8"/>
  <c r="Q107" i="8"/>
  <c r="D31" i="17"/>
  <c r="Q97" i="8"/>
  <c r="D21" i="17"/>
  <c r="Q87" i="8"/>
  <c r="Q99" i="8"/>
  <c r="R106" i="8"/>
  <c r="E30" i="17"/>
  <c r="R96" i="8"/>
  <c r="E20" i="17"/>
  <c r="R86" i="8"/>
  <c r="R104" i="8"/>
  <c r="P48" i="8"/>
  <c r="P51" i="8"/>
  <c r="D34" i="17"/>
  <c r="Q100" i="8"/>
  <c r="J28" i="17"/>
  <c r="P37" i="8"/>
  <c r="P100" i="8"/>
  <c r="Q109" i="8"/>
  <c r="Q93" i="8"/>
  <c r="J45" i="17"/>
  <c r="P54" i="8"/>
  <c r="J35" i="17"/>
  <c r="P44" i="8"/>
  <c r="P34" i="8"/>
  <c r="P27" i="8"/>
  <c r="K44" i="17"/>
  <c r="Q53" i="8"/>
  <c r="Q43" i="8"/>
  <c r="Q33" i="8"/>
  <c r="Q31" i="8"/>
  <c r="L43" i="17"/>
  <c r="R52" i="8"/>
  <c r="R41" i="8"/>
  <c r="R32" i="8"/>
  <c r="L27" i="17"/>
  <c r="R36" i="8"/>
  <c r="P107" i="8"/>
  <c r="C31" i="17"/>
  <c r="P97" i="8"/>
  <c r="P87" i="8"/>
  <c r="C33" i="17"/>
  <c r="P99" i="8"/>
  <c r="Q106" i="8"/>
  <c r="D30" i="17"/>
  <c r="Q96" i="8"/>
  <c r="D20" i="17"/>
  <c r="Q86" i="8"/>
  <c r="Q104" i="8"/>
  <c r="R105" i="8"/>
  <c r="E29" i="17"/>
  <c r="R95" i="8"/>
  <c r="E19" i="17"/>
  <c r="R85" i="8"/>
  <c r="R108" i="8"/>
  <c r="K37" i="17"/>
  <c r="Q46" i="8"/>
  <c r="Q26" i="8"/>
  <c r="R24" i="8"/>
  <c r="C45" i="17"/>
  <c r="P111" i="8"/>
  <c r="R98" i="8"/>
  <c r="Q35" i="8"/>
  <c r="L35" i="17"/>
  <c r="R44" i="8"/>
  <c r="R97" i="8"/>
  <c r="J44" i="17"/>
  <c r="P53" i="8"/>
  <c r="P43" i="8"/>
  <c r="P33" i="8"/>
  <c r="P31" i="8"/>
  <c r="K43" i="17"/>
  <c r="Q52" i="8"/>
  <c r="Q41" i="8"/>
  <c r="Q32" i="8"/>
  <c r="K27" i="17"/>
  <c r="Q36" i="8"/>
  <c r="R50" i="8"/>
  <c r="R40" i="8"/>
  <c r="L21" i="17"/>
  <c r="R30" i="8"/>
  <c r="L33" i="17"/>
  <c r="R42" i="8"/>
  <c r="C40" i="17"/>
  <c r="P106" i="8"/>
  <c r="C30" i="17"/>
  <c r="P96" i="8"/>
  <c r="C20" i="17"/>
  <c r="P86" i="8"/>
  <c r="C38" i="17"/>
  <c r="P104" i="8"/>
  <c r="D39" i="17"/>
  <c r="Q105" i="8"/>
  <c r="D29" i="17"/>
  <c r="Q95" i="8"/>
  <c r="D19" i="17"/>
  <c r="Q85" i="8"/>
  <c r="Q108" i="8"/>
  <c r="E37" i="17"/>
  <c r="R103" i="8"/>
  <c r="R94" i="8"/>
  <c r="R83" i="8"/>
  <c r="L36" i="17"/>
  <c r="R45" i="8"/>
  <c r="C35" i="17"/>
  <c r="P101" i="8"/>
  <c r="R89" i="8"/>
  <c r="K36" i="17"/>
  <c r="Q45" i="8"/>
  <c r="L45" i="17"/>
  <c r="R54" i="8"/>
  <c r="R27" i="8"/>
  <c r="R107" i="8"/>
  <c r="J43" i="17"/>
  <c r="P52" i="8"/>
  <c r="J32" i="17"/>
  <c r="P41" i="8"/>
  <c r="P32" i="8"/>
  <c r="J27" i="17"/>
  <c r="P36" i="8"/>
  <c r="Q50" i="8"/>
  <c r="Q40" i="8"/>
  <c r="K21" i="17"/>
  <c r="Q30" i="8"/>
  <c r="K33" i="17"/>
  <c r="Q42" i="8"/>
  <c r="R49" i="8"/>
  <c r="L30" i="17"/>
  <c r="R39" i="8"/>
  <c r="L20" i="17"/>
  <c r="R29" i="8"/>
  <c r="L38" i="17"/>
  <c r="R47" i="8"/>
  <c r="P105" i="8"/>
  <c r="C29" i="17"/>
  <c r="P95" i="8"/>
  <c r="C19" i="17"/>
  <c r="P85" i="8"/>
  <c r="P108" i="8"/>
  <c r="D37" i="17"/>
  <c r="Q103" i="8"/>
  <c r="Q94" i="8"/>
  <c r="Q83" i="8"/>
  <c r="R81" i="8"/>
  <c r="E36" i="17"/>
  <c r="R102" i="8"/>
  <c r="R92" i="8"/>
  <c r="R82" i="8"/>
  <c r="J29" i="17"/>
  <c r="P38" i="8"/>
  <c r="R35" i="8"/>
  <c r="Q90" i="8"/>
  <c r="Q88" i="8"/>
  <c r="R93" i="8"/>
  <c r="P110" i="8"/>
  <c r="Q89" i="8"/>
  <c r="P50" i="8"/>
  <c r="J31" i="17"/>
  <c r="P40" i="8"/>
  <c r="P30" i="8"/>
  <c r="J33" i="17"/>
  <c r="P42" i="8"/>
  <c r="Q49" i="8"/>
  <c r="K30" i="17"/>
  <c r="Q39" i="8"/>
  <c r="K20" i="17"/>
  <c r="Q29" i="8"/>
  <c r="K38" i="17"/>
  <c r="Q47" i="8"/>
  <c r="R48" i="8"/>
  <c r="L29" i="17"/>
  <c r="R38" i="8"/>
  <c r="L19" i="17"/>
  <c r="R28" i="8"/>
  <c r="L42" i="17"/>
  <c r="R51" i="8"/>
  <c r="P103" i="8"/>
  <c r="P94" i="8"/>
  <c r="P83" i="8"/>
  <c r="D15" i="17"/>
  <c r="Q81" i="8"/>
  <c r="D36" i="17"/>
  <c r="Q102" i="8"/>
  <c r="Q92" i="8"/>
  <c r="Q82" i="8"/>
  <c r="E45" i="17"/>
  <c r="R111" i="8"/>
  <c r="E35" i="17"/>
  <c r="R101" i="8"/>
  <c r="R91" i="8"/>
  <c r="R84" i="8"/>
  <c r="K28" i="17"/>
  <c r="Q37" i="8"/>
  <c r="Q110" i="8"/>
  <c r="R109" i="8"/>
  <c r="P46" i="8"/>
  <c r="Q25" i="8"/>
  <c r="R34" i="8"/>
  <c r="Q98" i="8"/>
  <c r="R99" i="8"/>
  <c r="P49" i="8"/>
  <c r="J30" i="17"/>
  <c r="P39" i="8"/>
  <c r="P29" i="8"/>
  <c r="P47" i="8"/>
  <c r="Q48" i="8"/>
  <c r="K29" i="17"/>
  <c r="Q38" i="8"/>
  <c r="K19" i="17"/>
  <c r="Q28" i="8"/>
  <c r="K42" i="17"/>
  <c r="Q51" i="8"/>
  <c r="L37" i="17"/>
  <c r="R46" i="8"/>
  <c r="L28" i="17"/>
  <c r="R37" i="8"/>
  <c r="R26" i="8"/>
  <c r="C15" i="17"/>
  <c r="P81" i="8"/>
  <c r="C36" i="17"/>
  <c r="P102" i="8"/>
  <c r="P92" i="8"/>
  <c r="C16" i="17"/>
  <c r="P82" i="8"/>
  <c r="D45" i="17"/>
  <c r="Q111" i="8"/>
  <c r="D35" i="17"/>
  <c r="Q101" i="8"/>
  <c r="Q91" i="8"/>
  <c r="Q84" i="8"/>
  <c r="R110" i="8"/>
  <c r="E34" i="17"/>
  <c r="R100" i="8"/>
  <c r="R90" i="8"/>
  <c r="E22" i="17"/>
  <c r="R88" i="8"/>
  <c r="D18" i="17"/>
  <c r="D42" i="17"/>
  <c r="C18" i="17"/>
  <c r="C42" i="17"/>
  <c r="E42" i="17"/>
  <c r="E38" i="17"/>
  <c r="D38" i="17"/>
  <c r="E33" i="17"/>
  <c r="D33" i="17"/>
  <c r="E27" i="17"/>
  <c r="D22" i="17"/>
  <c r="D27" i="17"/>
  <c r="E18" i="17"/>
  <c r="C44" i="17"/>
  <c r="E44" i="17"/>
  <c r="D23" i="17"/>
  <c r="C34" i="17"/>
  <c r="E28" i="17"/>
  <c r="C28" i="17"/>
  <c r="D44" i="17"/>
  <c r="C39" i="17"/>
  <c r="D28" i="17"/>
  <c r="C23" i="17"/>
  <c r="E17" i="17"/>
  <c r="E43" i="17"/>
  <c r="C17" i="17"/>
  <c r="D43" i="17"/>
  <c r="E32" i="17"/>
  <c r="E16" i="17"/>
  <c r="D17" i="17"/>
  <c r="D32" i="17"/>
  <c r="D16" i="17"/>
  <c r="E26" i="17"/>
  <c r="C37" i="17"/>
  <c r="E31" i="17"/>
  <c r="D26" i="17"/>
  <c r="C21" i="17"/>
  <c r="C26" i="17"/>
  <c r="E41" i="17"/>
  <c r="E25" i="17"/>
  <c r="D41" i="17"/>
  <c r="D25" i="17"/>
  <c r="E15" i="17"/>
  <c r="C41" i="17"/>
  <c r="C25" i="17"/>
  <c r="E40" i="17"/>
  <c r="E24" i="17"/>
  <c r="D40" i="17"/>
  <c r="D24" i="17"/>
  <c r="E39" i="17"/>
  <c r="E23" i="17"/>
  <c r="J22" i="17"/>
  <c r="K18" i="17"/>
  <c r="K22" i="17"/>
  <c r="J18" i="17"/>
  <c r="L18" i="17"/>
  <c r="J38" i="17"/>
  <c r="J42" i="17"/>
  <c r="J39" i="17"/>
  <c r="K17" i="17"/>
  <c r="K41" i="17"/>
  <c r="K25" i="17"/>
  <c r="J23" i="17"/>
  <c r="J20" i="17"/>
  <c r="J36" i="17"/>
  <c r="L34" i="17"/>
  <c r="L26" i="17"/>
  <c r="J21" i="17"/>
  <c r="J37" i="17"/>
  <c r="K34" i="17"/>
  <c r="K26" i="17"/>
  <c r="L41" i="17"/>
  <c r="L25" i="17"/>
  <c r="L17" i="17"/>
  <c r="J24" i="17"/>
  <c r="J40" i="17"/>
  <c r="L40" i="17"/>
  <c r="L32" i="17"/>
  <c r="L24" i="17"/>
  <c r="L16" i="17"/>
  <c r="J25" i="17"/>
  <c r="J41" i="17"/>
  <c r="K40" i="17"/>
  <c r="K32" i="17"/>
  <c r="K24" i="17"/>
  <c r="K16" i="17"/>
  <c r="J26" i="17"/>
  <c r="L39" i="17"/>
  <c r="L31" i="17"/>
  <c r="L23" i="17"/>
  <c r="L15" i="17"/>
  <c r="K39" i="17"/>
  <c r="K31" i="17"/>
  <c r="K23" i="17"/>
  <c r="K15" i="17"/>
  <c r="J34" i="17"/>
  <c r="R28" i="15"/>
  <c r="R37" i="15"/>
  <c r="R36" i="15"/>
  <c r="R18" i="15"/>
  <c r="R30" i="15"/>
  <c r="R21" i="15"/>
  <c r="R20" i="15"/>
  <c r="F35" i="15"/>
  <c r="I35" i="15" s="1"/>
  <c r="F19" i="15"/>
  <c r="I19" i="15" s="1"/>
  <c r="F33" i="15"/>
  <c r="I33" i="15" s="1"/>
  <c r="F17" i="15"/>
  <c r="I17" i="15" s="1"/>
  <c r="F34" i="15"/>
  <c r="I34" i="15" s="1"/>
  <c r="F32" i="15"/>
  <c r="I32" i="15" s="1"/>
  <c r="F16" i="15"/>
  <c r="I16" i="15" s="1"/>
  <c r="F31" i="15"/>
  <c r="I31" i="15" s="1"/>
  <c r="F15" i="15"/>
  <c r="I15" i="15" s="1"/>
  <c r="F14" i="15"/>
  <c r="I14" i="15" s="1"/>
  <c r="F29" i="15"/>
  <c r="I29" i="15" s="1"/>
  <c r="F43" i="15"/>
  <c r="I43" i="15" s="1"/>
  <c r="F27" i="15"/>
  <c r="I27" i="15" s="1"/>
  <c r="F42" i="15"/>
  <c r="I42" i="15" s="1"/>
  <c r="F26" i="15"/>
  <c r="I26" i="15" s="1"/>
  <c r="F41" i="15"/>
  <c r="I41" i="15" s="1"/>
  <c r="F25" i="15"/>
  <c r="I25" i="15" s="1"/>
  <c r="F40" i="15"/>
  <c r="I40" i="15" s="1"/>
  <c r="F24" i="15"/>
  <c r="I24" i="15" s="1"/>
  <c r="F39" i="15"/>
  <c r="I39" i="15" s="1"/>
  <c r="F23" i="15"/>
  <c r="I23" i="15" s="1"/>
  <c r="F38" i="15"/>
  <c r="I38" i="15" s="1"/>
  <c r="F22" i="15"/>
  <c r="I22" i="15" s="1"/>
  <c r="E11" i="20" l="1" a="1"/>
  <c r="E11" i="20" s="1"/>
  <c r="R32" i="15"/>
  <c r="R31" i="15"/>
  <c r="R16" i="15"/>
  <c r="R25" i="15"/>
  <c r="R17" i="15"/>
  <c r="R33" i="15"/>
  <c r="R22" i="15"/>
  <c r="R24" i="15"/>
  <c r="R40" i="15"/>
  <c r="R34" i="15"/>
  <c r="R26" i="15"/>
  <c r="R42" i="15"/>
  <c r="R29" i="15"/>
  <c r="R38" i="15"/>
  <c r="R39" i="15"/>
  <c r="R41" i="15"/>
  <c r="R19" i="15"/>
  <c r="R27" i="15"/>
  <c r="R35" i="15"/>
  <c r="R43" i="15"/>
  <c r="R14" i="15"/>
  <c r="R23" i="15"/>
  <c r="R15" i="15"/>
  <c r="B14" i="14"/>
  <c r="C14" i="14"/>
  <c r="B15" i="14"/>
  <c r="C15" i="14"/>
  <c r="B16" i="14"/>
  <c r="C16" i="14"/>
  <c r="B17" i="14"/>
  <c r="C17" i="14"/>
  <c r="B18" i="14"/>
  <c r="C18" i="14"/>
  <c r="B19" i="14"/>
  <c r="C19" i="14"/>
  <c r="B20" i="14"/>
  <c r="C20" i="14"/>
  <c r="B21" i="14"/>
  <c r="C21" i="14"/>
  <c r="B13" i="14"/>
  <c r="C13" i="14"/>
  <c r="T52" i="18" l="1" a="1"/>
  <c r="T52" i="18" s="1"/>
  <c r="M66" i="18"/>
  <c r="N66" i="18" s="1"/>
  <c r="T66" i="18" s="1"/>
  <c r="S64" i="18"/>
  <c r="S52" i="18" a="1"/>
  <c r="S52" i="18" s="1"/>
  <c r="T59" i="18"/>
  <c r="T60" i="18"/>
  <c r="T61" i="18"/>
  <c r="T62" i="18"/>
  <c r="T63" i="18"/>
  <c r="T64" i="18"/>
  <c r="T65" i="18"/>
  <c r="T67" i="18"/>
  <c r="T68" i="18"/>
  <c r="T69" i="18"/>
  <c r="T70" i="18"/>
  <c r="T71" i="18"/>
  <c r="T72" i="18"/>
  <c r="T73" i="18"/>
  <c r="T74" i="18"/>
  <c r="T75" i="18"/>
  <c r="T76" i="18"/>
  <c r="T77" i="18"/>
  <c r="T78" i="18"/>
  <c r="T79" i="18"/>
  <c r="T80" i="18"/>
  <c r="T81" i="18"/>
  <c r="T82" i="18"/>
  <c r="T58" i="18"/>
  <c r="S59" i="18"/>
  <c r="S60" i="18"/>
  <c r="S61" i="18"/>
  <c r="S62" i="18"/>
  <c r="S63" i="18"/>
  <c r="S65" i="18"/>
  <c r="S66" i="18"/>
  <c r="S67" i="18"/>
  <c r="S68" i="18"/>
  <c r="S69" i="18"/>
  <c r="S70" i="18"/>
  <c r="S71" i="18"/>
  <c r="S72" i="18"/>
  <c r="S73" i="18"/>
  <c r="S74" i="18"/>
  <c r="S75" i="18"/>
  <c r="S76" i="18"/>
  <c r="S77" i="18"/>
  <c r="S78" i="18"/>
  <c r="S79" i="18"/>
  <c r="S80" i="18"/>
  <c r="S81" i="18"/>
  <c r="S82" i="18"/>
  <c r="S58" i="18"/>
  <c r="N59" i="18"/>
  <c r="N60" i="18"/>
  <c r="N61" i="18"/>
  <c r="N62" i="18"/>
  <c r="N63" i="18"/>
  <c r="N64" i="18"/>
  <c r="N65" i="18"/>
  <c r="N67" i="18"/>
  <c r="N68" i="18"/>
  <c r="N69" i="18"/>
  <c r="N70" i="18"/>
  <c r="N71" i="18"/>
  <c r="N72" i="18"/>
  <c r="N73" i="18"/>
  <c r="N74" i="18"/>
  <c r="N75" i="18"/>
  <c r="N76" i="18"/>
  <c r="N77" i="18"/>
  <c r="N78" i="18"/>
  <c r="N79" i="18"/>
  <c r="N80" i="18"/>
  <c r="N81" i="18"/>
  <c r="N82" i="18"/>
  <c r="N58" i="18"/>
  <c r="M79" i="18"/>
  <c r="M59" i="18"/>
  <c r="M60" i="18"/>
  <c r="M61" i="18"/>
  <c r="M62" i="18"/>
  <c r="M63" i="18"/>
  <c r="M64" i="18"/>
  <c r="M65" i="18"/>
  <c r="M67" i="18"/>
  <c r="M68" i="18"/>
  <c r="M69" i="18"/>
  <c r="M70" i="18"/>
  <c r="M71" i="18"/>
  <c r="M72" i="18"/>
  <c r="M73" i="18"/>
  <c r="M74" i="18"/>
  <c r="M75" i="18"/>
  <c r="M76" i="18"/>
  <c r="M77" i="18"/>
  <c r="M78" i="18"/>
  <c r="M80" i="18"/>
  <c r="M81" i="18"/>
  <c r="M82" i="18"/>
  <c r="M58" i="18"/>
  <c r="L59" i="18"/>
  <c r="L60" i="18"/>
  <c r="L61" i="18"/>
  <c r="L62" i="18"/>
  <c r="L63" i="18"/>
  <c r="L64" i="18"/>
  <c r="L65" i="18"/>
  <c r="L66" i="18"/>
  <c r="L67" i="18"/>
  <c r="L68" i="18"/>
  <c r="L69" i="18"/>
  <c r="L70" i="18"/>
  <c r="L71" i="18"/>
  <c r="L72" i="18"/>
  <c r="L73" i="18"/>
  <c r="L74" i="18"/>
  <c r="L75" i="18"/>
  <c r="L76" i="18"/>
  <c r="L77" i="18"/>
  <c r="L78" i="18"/>
  <c r="L79" i="18"/>
  <c r="L80" i="18"/>
  <c r="L81" i="18"/>
  <c r="L82" i="18"/>
  <c r="L58" i="18"/>
  <c r="K72" i="18"/>
  <c r="K59" i="18"/>
  <c r="K60" i="18"/>
  <c r="K61" i="18"/>
  <c r="K62" i="18"/>
  <c r="K63" i="18"/>
  <c r="K64" i="18"/>
  <c r="K65" i="18"/>
  <c r="K66" i="18"/>
  <c r="K67" i="18"/>
  <c r="K68" i="18"/>
  <c r="K69" i="18"/>
  <c r="K70" i="18"/>
  <c r="K71" i="18"/>
  <c r="K73" i="18"/>
  <c r="K74" i="18"/>
  <c r="K75" i="18"/>
  <c r="K76" i="18"/>
  <c r="K77" i="18"/>
  <c r="K78" i="18"/>
  <c r="K79" i="18"/>
  <c r="K80" i="18"/>
  <c r="K81" i="18"/>
  <c r="K82" i="18"/>
  <c r="K58" i="18"/>
  <c r="B59" i="18"/>
  <c r="C59" i="18"/>
  <c r="D59" i="18"/>
  <c r="E59" i="18"/>
  <c r="F59" i="18"/>
  <c r="G59" i="18"/>
  <c r="H59" i="18"/>
  <c r="B60" i="18"/>
  <c r="C60" i="18"/>
  <c r="D60" i="18"/>
  <c r="E60" i="18"/>
  <c r="F60" i="18"/>
  <c r="G60" i="18"/>
  <c r="H60" i="18"/>
  <c r="B61" i="18"/>
  <c r="C61" i="18"/>
  <c r="D61" i="18"/>
  <c r="E61" i="18"/>
  <c r="F61" i="18"/>
  <c r="G61" i="18"/>
  <c r="H61" i="18"/>
  <c r="B62" i="18"/>
  <c r="C62" i="18"/>
  <c r="D62" i="18"/>
  <c r="E62" i="18"/>
  <c r="F62" i="18"/>
  <c r="G62" i="18"/>
  <c r="H62" i="18"/>
  <c r="B63" i="18"/>
  <c r="C63" i="18"/>
  <c r="D63" i="18"/>
  <c r="E63" i="18"/>
  <c r="F63" i="18"/>
  <c r="G63" i="18"/>
  <c r="H63" i="18"/>
  <c r="B64" i="18"/>
  <c r="C64" i="18"/>
  <c r="D64" i="18"/>
  <c r="E64" i="18"/>
  <c r="F64" i="18"/>
  <c r="G64" i="18"/>
  <c r="H64" i="18"/>
  <c r="B65" i="18"/>
  <c r="C65" i="18"/>
  <c r="D65" i="18"/>
  <c r="E65" i="18"/>
  <c r="F65" i="18"/>
  <c r="G65" i="18"/>
  <c r="H65" i="18"/>
  <c r="B66" i="18"/>
  <c r="C66" i="18"/>
  <c r="D66" i="18"/>
  <c r="E66" i="18"/>
  <c r="F66" i="18"/>
  <c r="G66" i="18"/>
  <c r="H66" i="18"/>
  <c r="B67" i="18"/>
  <c r="C67" i="18"/>
  <c r="D67" i="18"/>
  <c r="E67" i="18"/>
  <c r="F67" i="18"/>
  <c r="G67" i="18"/>
  <c r="H67" i="18"/>
  <c r="B68" i="18"/>
  <c r="C68" i="18"/>
  <c r="D68" i="18"/>
  <c r="E68" i="18"/>
  <c r="F68" i="18"/>
  <c r="G68" i="18"/>
  <c r="H68" i="18"/>
  <c r="B69" i="18"/>
  <c r="C69" i="18"/>
  <c r="D69" i="18"/>
  <c r="E69" i="18"/>
  <c r="F69" i="18"/>
  <c r="G69" i="18"/>
  <c r="H69" i="18"/>
  <c r="B70" i="18"/>
  <c r="C70" i="18"/>
  <c r="D70" i="18"/>
  <c r="E70" i="18"/>
  <c r="F70" i="18"/>
  <c r="G70" i="18"/>
  <c r="H70" i="18"/>
  <c r="B71" i="18"/>
  <c r="C71" i="18"/>
  <c r="D71" i="18"/>
  <c r="E71" i="18"/>
  <c r="F71" i="18"/>
  <c r="G71" i="18"/>
  <c r="H71" i="18"/>
  <c r="B72" i="18"/>
  <c r="C72" i="18"/>
  <c r="D72" i="18"/>
  <c r="E72" i="18"/>
  <c r="F72" i="18"/>
  <c r="G72" i="18"/>
  <c r="H72" i="18"/>
  <c r="B73" i="18"/>
  <c r="C73" i="18"/>
  <c r="D73" i="18"/>
  <c r="E73" i="18"/>
  <c r="F73" i="18"/>
  <c r="G73" i="18"/>
  <c r="H73" i="18"/>
  <c r="B74" i="18"/>
  <c r="C74" i="18"/>
  <c r="D74" i="18"/>
  <c r="E74" i="18"/>
  <c r="F74" i="18"/>
  <c r="G74" i="18"/>
  <c r="H74" i="18"/>
  <c r="B75" i="18"/>
  <c r="C75" i="18"/>
  <c r="D75" i="18"/>
  <c r="E75" i="18"/>
  <c r="F75" i="18"/>
  <c r="G75" i="18"/>
  <c r="H75" i="18"/>
  <c r="B76" i="18"/>
  <c r="C76" i="18"/>
  <c r="D76" i="18"/>
  <c r="E76" i="18"/>
  <c r="F76" i="18"/>
  <c r="G76" i="18"/>
  <c r="H76" i="18"/>
  <c r="B77" i="18"/>
  <c r="C77" i="18"/>
  <c r="D77" i="18"/>
  <c r="E77" i="18"/>
  <c r="F77" i="18"/>
  <c r="G77" i="18"/>
  <c r="H77" i="18"/>
  <c r="B78" i="18"/>
  <c r="C78" i="18"/>
  <c r="D78" i="18"/>
  <c r="E78" i="18"/>
  <c r="F78" i="18"/>
  <c r="G78" i="18"/>
  <c r="H78" i="18"/>
  <c r="B79" i="18"/>
  <c r="C79" i="18"/>
  <c r="D79" i="18"/>
  <c r="E79" i="18"/>
  <c r="F79" i="18"/>
  <c r="G79" i="18"/>
  <c r="H79" i="18"/>
  <c r="B80" i="18"/>
  <c r="C80" i="18"/>
  <c r="D80" i="18"/>
  <c r="E80" i="18"/>
  <c r="F80" i="18"/>
  <c r="G80" i="18"/>
  <c r="H80" i="18"/>
  <c r="B81" i="18"/>
  <c r="C81" i="18"/>
  <c r="D81" i="18"/>
  <c r="E81" i="18"/>
  <c r="F81" i="18"/>
  <c r="G81" i="18"/>
  <c r="H81" i="18"/>
  <c r="B82" i="18"/>
  <c r="C82" i="18"/>
  <c r="D82" i="18"/>
  <c r="E82" i="18"/>
  <c r="F82" i="18"/>
  <c r="G82" i="18"/>
  <c r="H82" i="18"/>
  <c r="B83" i="18"/>
  <c r="C83" i="18"/>
  <c r="D83" i="18"/>
  <c r="E83" i="18"/>
  <c r="F83" i="18"/>
  <c r="G83" i="18"/>
  <c r="H83" i="18"/>
  <c r="B84" i="18"/>
  <c r="C84" i="18"/>
  <c r="D84" i="18"/>
  <c r="E84" i="18"/>
  <c r="F84" i="18"/>
  <c r="G84" i="18"/>
  <c r="H84" i="18"/>
  <c r="B85" i="18"/>
  <c r="C85" i="18"/>
  <c r="D85" i="18"/>
  <c r="E85" i="18"/>
  <c r="F85" i="18"/>
  <c r="G85" i="18"/>
  <c r="H85" i="18"/>
  <c r="B86" i="18"/>
  <c r="C86" i="18"/>
  <c r="D86" i="18"/>
  <c r="E86" i="18"/>
  <c r="F86" i="18"/>
  <c r="G86" i="18"/>
  <c r="H86" i="18"/>
  <c r="B87" i="18"/>
  <c r="C87" i="18"/>
  <c r="D87" i="18"/>
  <c r="E87" i="18"/>
  <c r="F87" i="18"/>
  <c r="G87" i="18"/>
  <c r="H87" i="18"/>
  <c r="B88" i="18"/>
  <c r="C88" i="18"/>
  <c r="D88" i="18"/>
  <c r="E88" i="18"/>
  <c r="F88" i="18"/>
  <c r="G88" i="18"/>
  <c r="H88" i="18"/>
  <c r="B89" i="18"/>
  <c r="C89" i="18"/>
  <c r="D89" i="18"/>
  <c r="E89" i="18"/>
  <c r="F89" i="18"/>
  <c r="G89" i="18"/>
  <c r="H89" i="18"/>
  <c r="B90" i="18"/>
  <c r="C90" i="18"/>
  <c r="D90" i="18"/>
  <c r="E90" i="18"/>
  <c r="F90" i="18"/>
  <c r="G90" i="18"/>
  <c r="H90" i="18"/>
  <c r="B91" i="18"/>
  <c r="C91" i="18"/>
  <c r="D91" i="18"/>
  <c r="E91" i="18"/>
  <c r="F91" i="18"/>
  <c r="G91" i="18"/>
  <c r="H91" i="18"/>
  <c r="B92" i="18"/>
  <c r="C92" i="18"/>
  <c r="D92" i="18"/>
  <c r="E92" i="18"/>
  <c r="F92" i="18"/>
  <c r="G92" i="18"/>
  <c r="H92" i="18"/>
  <c r="B93" i="18"/>
  <c r="C93" i="18"/>
  <c r="D93" i="18"/>
  <c r="E93" i="18"/>
  <c r="F93" i="18"/>
  <c r="G93" i="18"/>
  <c r="H93" i="18"/>
  <c r="B94" i="18"/>
  <c r="C94" i="18"/>
  <c r="D94" i="18"/>
  <c r="E94" i="18"/>
  <c r="F94" i="18"/>
  <c r="G94" i="18"/>
  <c r="H94" i="18"/>
  <c r="B95" i="18"/>
  <c r="C95" i="18"/>
  <c r="D95" i="18"/>
  <c r="E95" i="18"/>
  <c r="F95" i="18"/>
  <c r="G95" i="18"/>
  <c r="H95" i="18"/>
  <c r="B96" i="18"/>
  <c r="C96" i="18"/>
  <c r="D96" i="18"/>
  <c r="E96" i="18"/>
  <c r="F96" i="18"/>
  <c r="G96" i="18"/>
  <c r="H96" i="18"/>
  <c r="B97" i="18"/>
  <c r="C97" i="18"/>
  <c r="D97" i="18"/>
  <c r="E97" i="18"/>
  <c r="F97" i="18"/>
  <c r="G97" i="18"/>
  <c r="H97" i="18"/>
  <c r="B98" i="18"/>
  <c r="C98" i="18"/>
  <c r="D98" i="18"/>
  <c r="E98" i="18"/>
  <c r="F98" i="18"/>
  <c r="G98" i="18"/>
  <c r="H98" i="18"/>
  <c r="C58" i="18"/>
  <c r="D58" i="18"/>
  <c r="E58" i="18"/>
  <c r="F58" i="18"/>
  <c r="G58" i="18"/>
  <c r="H58" i="18"/>
  <c r="B58" i="18"/>
  <c r="V12" i="18"/>
  <c r="W12" i="18"/>
  <c r="U2" i="18" a="1"/>
  <c r="U2" i="18" s="1"/>
  <c r="T2" i="18" a="1"/>
  <c r="T2" i="18" s="1"/>
  <c r="S22" i="18"/>
  <c r="D15" i="8"/>
  <c r="L104" i="8" s="1"/>
  <c r="AB6" i="2"/>
  <c r="B170" i="8" l="1"/>
  <c r="B171" i="8"/>
  <c r="B169" i="8"/>
  <c r="B146" i="8"/>
  <c r="B159" i="8"/>
  <c r="B172" i="8" s="1"/>
  <c r="B150" i="8"/>
  <c r="B149" i="8"/>
  <c r="B142" i="8"/>
  <c r="B143" i="8" s="1"/>
  <c r="B144" i="8" s="1"/>
  <c r="B140" i="8"/>
  <c r="B135" i="8"/>
  <c r="D201" i="8"/>
  <c r="D199" i="8"/>
  <c r="C187" i="8"/>
  <c r="D204" i="8"/>
  <c r="D200" i="8"/>
  <c r="D195" i="8"/>
  <c r="D189" i="8"/>
  <c r="D184" i="8"/>
  <c r="D182" i="8"/>
  <c r="D183" i="8"/>
  <c r="D185" i="8"/>
  <c r="D186" i="8"/>
  <c r="D187" i="8"/>
  <c r="D188" i="8"/>
  <c r="D190" i="8"/>
  <c r="D191" i="8"/>
  <c r="D192" i="8"/>
  <c r="D193" i="8"/>
  <c r="D194" i="8"/>
  <c r="D196" i="8"/>
  <c r="D197" i="8"/>
  <c r="D198" i="8"/>
  <c r="D202" i="8"/>
  <c r="D203" i="8"/>
  <c r="D205" i="8"/>
  <c r="D206" i="8"/>
  <c r="D207" i="8"/>
  <c r="D181" i="8"/>
  <c r="D180" i="8"/>
  <c r="D179" i="8"/>
  <c r="D178" i="8"/>
  <c r="D177" i="8"/>
  <c r="C204" i="8"/>
  <c r="C200" i="8"/>
  <c r="C195" i="8"/>
  <c r="C189" i="8"/>
  <c r="C184" i="8"/>
  <c r="C180" i="8"/>
  <c r="C182" i="8"/>
  <c r="C183" i="8"/>
  <c r="C185" i="8"/>
  <c r="C186" i="8"/>
  <c r="C188" i="8"/>
  <c r="C190" i="8"/>
  <c r="C191" i="8"/>
  <c r="C192" i="8"/>
  <c r="C193" i="8"/>
  <c r="C194" i="8"/>
  <c r="C196" i="8"/>
  <c r="C197" i="8"/>
  <c r="C198" i="8"/>
  <c r="C199" i="8"/>
  <c r="C201" i="8"/>
  <c r="C202" i="8"/>
  <c r="C203" i="8"/>
  <c r="C205" i="8"/>
  <c r="C206" i="8"/>
  <c r="C207" i="8"/>
  <c r="C181" i="8"/>
  <c r="C178" i="8"/>
  <c r="C179" i="8"/>
  <c r="C177" i="8"/>
  <c r="B204" i="8"/>
  <c r="E204" i="8" s="1"/>
  <c r="B200" i="8"/>
  <c r="E200" i="8" s="1"/>
  <c r="B195" i="8"/>
  <c r="E195" i="8" s="1"/>
  <c r="B189" i="8"/>
  <c r="E189" i="8" s="1"/>
  <c r="B184" i="8"/>
  <c r="E184" i="8" s="1"/>
  <c r="B182" i="8"/>
  <c r="E182" i="8" s="1"/>
  <c r="B183" i="8"/>
  <c r="E183" i="8" s="1"/>
  <c r="B185" i="8"/>
  <c r="E185" i="8" s="1"/>
  <c r="B186" i="8"/>
  <c r="E186" i="8" s="1"/>
  <c r="B187" i="8"/>
  <c r="E187" i="8" s="1"/>
  <c r="B188" i="8"/>
  <c r="E188" i="8" s="1"/>
  <c r="B190" i="8"/>
  <c r="E190" i="8" s="1"/>
  <c r="B191" i="8"/>
  <c r="E191" i="8" s="1"/>
  <c r="B192" i="8"/>
  <c r="E192" i="8" s="1"/>
  <c r="B193" i="8"/>
  <c r="E193" i="8" s="1"/>
  <c r="B194" i="8"/>
  <c r="E194" i="8" s="1"/>
  <c r="B196" i="8"/>
  <c r="E196" i="8" s="1"/>
  <c r="B197" i="8"/>
  <c r="E197" i="8" s="1"/>
  <c r="B198" i="8"/>
  <c r="E198" i="8" s="1"/>
  <c r="B199" i="8"/>
  <c r="E199" i="8" s="1"/>
  <c r="B201" i="8"/>
  <c r="E201" i="8" s="1"/>
  <c r="B202" i="8"/>
  <c r="E202" i="8" s="1"/>
  <c r="B203" i="8"/>
  <c r="E203" i="8" s="1"/>
  <c r="B205" i="8"/>
  <c r="E205" i="8" s="1"/>
  <c r="B206" i="8"/>
  <c r="E206" i="8" s="1"/>
  <c r="B207" i="8"/>
  <c r="E207" i="8" s="1"/>
  <c r="B181" i="8"/>
  <c r="E181" i="8" s="1"/>
  <c r="B178" i="8"/>
  <c r="E178" i="8" s="1"/>
  <c r="B179" i="8"/>
  <c r="E179" i="8" s="1"/>
  <c r="B180" i="8"/>
  <c r="E180" i="8" s="1"/>
  <c r="D238" i="8"/>
  <c r="D234" i="8"/>
  <c r="D229" i="8"/>
  <c r="D223" i="8"/>
  <c r="D218" i="8"/>
  <c r="D214" i="8"/>
  <c r="C238" i="8"/>
  <c r="C234" i="8"/>
  <c r="C229" i="8"/>
  <c r="C223" i="8"/>
  <c r="C218" i="8"/>
  <c r="C214" i="8"/>
  <c r="B238" i="8"/>
  <c r="E238" i="8" s="1"/>
  <c r="B234" i="8"/>
  <c r="E234" i="8" s="1"/>
  <c r="B229" i="8"/>
  <c r="E229" i="8" s="1"/>
  <c r="B223" i="8"/>
  <c r="E223" i="8" s="1"/>
  <c r="B218" i="8"/>
  <c r="E218" i="8" s="1"/>
  <c r="B214" i="8"/>
  <c r="E214" i="8" s="1"/>
  <c r="D216" i="8"/>
  <c r="D226" i="8"/>
  <c r="D236" i="8"/>
  <c r="D241" i="8"/>
  <c r="D211" i="8"/>
  <c r="C216" i="8"/>
  <c r="C226" i="8"/>
  <c r="C236" i="8"/>
  <c r="C241" i="8"/>
  <c r="C211" i="8"/>
  <c r="B216" i="8"/>
  <c r="E216" i="8" s="1"/>
  <c r="B226" i="8"/>
  <c r="E226" i="8" s="1"/>
  <c r="B236" i="8"/>
  <c r="E236" i="8" s="1"/>
  <c r="B241" i="8"/>
  <c r="E241" i="8" s="1"/>
  <c r="B211" i="8"/>
  <c r="F178" i="8" l="1"/>
  <c r="B177" i="8"/>
  <c r="E177" i="8" s="1"/>
  <c r="F199" i="8"/>
  <c r="F206" i="8"/>
  <c r="F241" i="8"/>
  <c r="F201" i="8"/>
  <c r="F192" i="8"/>
  <c r="F177" i="8"/>
  <c r="F185" i="8"/>
  <c r="F182" i="8"/>
  <c r="F204" i="8"/>
  <c r="F196" i="8"/>
  <c r="F193" i="8"/>
  <c r="F186" i="8"/>
  <c r="F191" i="8"/>
  <c r="F207" i="8"/>
  <c r="F200" i="8"/>
  <c r="F202" i="8"/>
  <c r="F195" i="8"/>
  <c r="F194" i="8"/>
  <c r="F205" i="8"/>
  <c r="F198" i="8"/>
  <c r="F187" i="8"/>
  <c r="F180" i="8"/>
  <c r="F197" i="8"/>
  <c r="F189" i="8"/>
  <c r="F184" i="8"/>
  <c r="F203" i="8"/>
  <c r="F179" i="8"/>
  <c r="F190" i="8"/>
  <c r="F181" i="8"/>
  <c r="F188" i="8"/>
  <c r="F183" i="8"/>
  <c r="F236" i="8"/>
  <c r="F226" i="8"/>
  <c r="F229" i="8"/>
  <c r="F223" i="8"/>
  <c r="F218" i="8"/>
  <c r="F216" i="8"/>
  <c r="F234" i="8"/>
  <c r="F238" i="8"/>
  <c r="F214" i="8"/>
  <c r="B145" i="8"/>
  <c r="B152" i="8"/>
  <c r="B157" i="8" s="1"/>
  <c r="B136" i="8"/>
  <c r="B160" i="8"/>
  <c r="B151" i="8"/>
  <c r="B147" i="8" l="1"/>
  <c r="B162" i="8"/>
  <c r="B138" i="8"/>
  <c r="B161" i="8"/>
  <c r="B153" i="8"/>
  <c r="B154" i="8" l="1"/>
  <c r="B163" i="8"/>
  <c r="B164" i="8" s="1"/>
  <c r="B148" i="8"/>
  <c r="B173" i="8" l="1"/>
  <c r="B155" i="8"/>
  <c r="B156" i="8" l="1"/>
  <c r="V9" i="18"/>
  <c r="W9" i="18"/>
  <c r="V44" i="18"/>
  <c r="W10" i="18"/>
  <c r="W11" i="18"/>
  <c r="W13" i="18"/>
  <c r="W14" i="18"/>
  <c r="W15" i="18"/>
  <c r="W16" i="18"/>
  <c r="W17" i="18"/>
  <c r="W18" i="18"/>
  <c r="W19" i="18"/>
  <c r="W20" i="18"/>
  <c r="W21" i="18"/>
  <c r="W22" i="18"/>
  <c r="W23" i="18"/>
  <c r="W24" i="18"/>
  <c r="W25" i="18"/>
  <c r="W26" i="18"/>
  <c r="W27" i="18"/>
  <c r="W28" i="18"/>
  <c r="W29" i="18"/>
  <c r="W30" i="18"/>
  <c r="W31" i="18"/>
  <c r="W32" i="18"/>
  <c r="W33" i="18"/>
  <c r="W34" i="18"/>
  <c r="W35" i="18"/>
  <c r="W36" i="18"/>
  <c r="W37" i="18"/>
  <c r="W38" i="18"/>
  <c r="W39" i="18"/>
  <c r="W40" i="18"/>
  <c r="W41" i="18"/>
  <c r="W42" i="18"/>
  <c r="W43" i="18"/>
  <c r="W44" i="18"/>
  <c r="W45" i="18"/>
  <c r="W46" i="18"/>
  <c r="W47" i="18"/>
  <c r="W48" i="18"/>
  <c r="W8" i="18"/>
  <c r="V10" i="18"/>
  <c r="V11" i="18"/>
  <c r="V13" i="18"/>
  <c r="V14" i="18"/>
  <c r="V15" i="18"/>
  <c r="V16" i="18"/>
  <c r="V17" i="18"/>
  <c r="V18" i="18"/>
  <c r="V19" i="18"/>
  <c r="V20" i="18"/>
  <c r="V21" i="18"/>
  <c r="V22" i="18"/>
  <c r="V23" i="18"/>
  <c r="V24" i="18"/>
  <c r="V25" i="18"/>
  <c r="V26" i="18"/>
  <c r="V27" i="18"/>
  <c r="V28" i="18"/>
  <c r="V29" i="18"/>
  <c r="V30" i="18"/>
  <c r="V31" i="18"/>
  <c r="V32" i="18"/>
  <c r="V33" i="18"/>
  <c r="V34" i="18"/>
  <c r="V35" i="18"/>
  <c r="V36" i="18"/>
  <c r="V37" i="18"/>
  <c r="V38" i="18"/>
  <c r="V39" i="18"/>
  <c r="V40" i="18"/>
  <c r="V41" i="18"/>
  <c r="V42" i="18"/>
  <c r="V43" i="18"/>
  <c r="V45" i="18"/>
  <c r="V46" i="18"/>
  <c r="V47" i="18"/>
  <c r="V48" i="18"/>
  <c r="V8" i="18"/>
  <c r="U9" i="18"/>
  <c r="U10" i="18"/>
  <c r="U11" i="18"/>
  <c r="U12" i="18"/>
  <c r="U13" i="18"/>
  <c r="U14" i="18"/>
  <c r="U15" i="18"/>
  <c r="U16" i="18"/>
  <c r="U17" i="18"/>
  <c r="U18" i="18"/>
  <c r="U19" i="18"/>
  <c r="U20" i="18"/>
  <c r="U21" i="18"/>
  <c r="U22" i="18"/>
  <c r="U23" i="18"/>
  <c r="U24" i="18"/>
  <c r="U25" i="18"/>
  <c r="U26" i="18"/>
  <c r="U27" i="18"/>
  <c r="U28" i="18"/>
  <c r="U29" i="18"/>
  <c r="U30" i="18"/>
  <c r="U31" i="18"/>
  <c r="U32" i="18"/>
  <c r="U33" i="18"/>
  <c r="U34" i="18"/>
  <c r="U35" i="18"/>
  <c r="U36" i="18"/>
  <c r="U37" i="18"/>
  <c r="U38" i="18"/>
  <c r="U39" i="18"/>
  <c r="U40" i="18"/>
  <c r="U41" i="18"/>
  <c r="U42" i="18"/>
  <c r="U43" i="18"/>
  <c r="U44" i="18"/>
  <c r="U45" i="18"/>
  <c r="U46" i="18"/>
  <c r="U47" i="18"/>
  <c r="U48" i="18"/>
  <c r="U8" i="18"/>
  <c r="T9" i="18"/>
  <c r="T10" i="18"/>
  <c r="T11" i="18"/>
  <c r="T12" i="18"/>
  <c r="T13" i="18"/>
  <c r="T14" i="18"/>
  <c r="T15" i="18"/>
  <c r="T16" i="18"/>
  <c r="T17" i="18"/>
  <c r="T18" i="18"/>
  <c r="T19" i="18"/>
  <c r="T20" i="18"/>
  <c r="T21" i="18"/>
  <c r="T22" i="18"/>
  <c r="T23" i="18"/>
  <c r="T24" i="18"/>
  <c r="T25" i="18"/>
  <c r="T26" i="18"/>
  <c r="T27" i="18"/>
  <c r="T28" i="18"/>
  <c r="T29" i="18"/>
  <c r="T30" i="18"/>
  <c r="T31" i="18"/>
  <c r="T32" i="18"/>
  <c r="T33" i="18"/>
  <c r="T34" i="18"/>
  <c r="T35" i="18"/>
  <c r="T36" i="18"/>
  <c r="T37" i="18"/>
  <c r="T38" i="18"/>
  <c r="T39" i="18"/>
  <c r="T40" i="18"/>
  <c r="T41" i="18"/>
  <c r="T42" i="18"/>
  <c r="T43" i="18"/>
  <c r="T44" i="18"/>
  <c r="T45" i="18"/>
  <c r="T46" i="18"/>
  <c r="T47" i="18"/>
  <c r="T48" i="18"/>
  <c r="T8" i="18"/>
  <c r="S10" i="18"/>
  <c r="S11" i="18"/>
  <c r="S12" i="18"/>
  <c r="S13" i="18"/>
  <c r="S14" i="18"/>
  <c r="S15" i="18"/>
  <c r="S16" i="18"/>
  <c r="S17" i="18"/>
  <c r="S18" i="18"/>
  <c r="S19" i="18"/>
  <c r="S20" i="18"/>
  <c r="S21" i="18"/>
  <c r="S23" i="18"/>
  <c r="S24" i="18"/>
  <c r="S25" i="18"/>
  <c r="S26" i="18"/>
  <c r="S27" i="18"/>
  <c r="S28" i="18"/>
  <c r="S29" i="18"/>
  <c r="S30" i="18"/>
  <c r="S31" i="18"/>
  <c r="S32" i="18"/>
  <c r="S33" i="18"/>
  <c r="S34" i="18"/>
  <c r="S35" i="18"/>
  <c r="S36" i="18"/>
  <c r="S37" i="18"/>
  <c r="S38" i="18"/>
  <c r="S39" i="18"/>
  <c r="S40" i="18"/>
  <c r="S41" i="18"/>
  <c r="S42" i="18"/>
  <c r="S43" i="18"/>
  <c r="S44" i="18"/>
  <c r="S45" i="18"/>
  <c r="S46" i="18"/>
  <c r="S47" i="18"/>
  <c r="S48" i="18"/>
  <c r="S8" i="18"/>
  <c r="V2" i="18" l="1" a="1"/>
  <c r="V2" i="18" s="1"/>
  <c r="S2" i="18" a="1"/>
  <c r="S2" i="18" s="1"/>
  <c r="B158" i="8"/>
  <c r="W2" i="18" a="1"/>
  <c r="W2" i="18" s="1"/>
  <c r="U80" i="5" l="1"/>
  <c r="F13" i="14" l="1"/>
  <c r="E28" i="14"/>
  <c r="F33" i="14"/>
  <c r="G33" i="14"/>
  <c r="F29" i="14"/>
  <c r="E13" i="14"/>
  <c r="F20" i="14"/>
  <c r="G29" i="14"/>
  <c r="F14" i="14"/>
  <c r="F28" i="14"/>
  <c r="E29" i="14"/>
  <c r="F19" i="14"/>
  <c r="E21" i="14"/>
  <c r="F21" i="14"/>
  <c r="E30" i="14"/>
  <c r="F16" i="14"/>
  <c r="G13" i="14"/>
  <c r="E19" i="14"/>
  <c r="G14" i="14"/>
  <c r="G30" i="14"/>
  <c r="E33" i="14"/>
  <c r="F15" i="14"/>
  <c r="G28" i="14"/>
  <c r="F30" i="14"/>
  <c r="E18" i="14"/>
  <c r="G15" i="14"/>
  <c r="E31" i="14"/>
  <c r="E17" i="14"/>
  <c r="G16" i="14"/>
  <c r="E26" i="14"/>
  <c r="F31" i="14"/>
  <c r="G31" i="14"/>
  <c r="G21" i="14"/>
  <c r="F26" i="14"/>
  <c r="E15" i="14"/>
  <c r="G18" i="14"/>
  <c r="G26" i="14"/>
  <c r="E32" i="14"/>
  <c r="G27" i="14"/>
  <c r="F17" i="14"/>
  <c r="F18" i="14"/>
  <c r="G17" i="14"/>
  <c r="E14" i="14"/>
  <c r="G19" i="14"/>
  <c r="E27" i="14"/>
  <c r="F32" i="14"/>
  <c r="E20" i="14"/>
  <c r="E16" i="14"/>
  <c r="G20" i="14"/>
  <c r="F27" i="14"/>
  <c r="G32" i="14"/>
  <c r="F25" i="14"/>
  <c r="G25" i="14"/>
  <c r="E25" i="14"/>
  <c r="B44" i="14" l="1"/>
  <c r="C40" i="14"/>
  <c r="C45" i="14"/>
  <c r="B39" i="14"/>
  <c r="C41" i="14"/>
  <c r="C43" i="14"/>
  <c r="B41" i="14"/>
  <c r="B40" i="14"/>
  <c r="C44" i="14"/>
  <c r="B45" i="14"/>
  <c r="B43" i="14"/>
  <c r="C37" i="14"/>
  <c r="C42" i="14"/>
  <c r="C39" i="14"/>
  <c r="B42" i="14"/>
  <c r="C38" i="14"/>
  <c r="B38" i="14"/>
  <c r="E15" i="2"/>
  <c r="E14" i="2"/>
  <c r="E211" i="8"/>
  <c r="B15" i="8"/>
  <c r="K67" i="8" s="1"/>
  <c r="C15" i="8"/>
  <c r="K103" i="8"/>
  <c r="E15" i="8"/>
  <c r="B294" i="15" l="1" a="1"/>
  <c r="B294" i="15" s="1"/>
  <c r="D294" i="15" a="1"/>
  <c r="D294" i="15" s="1"/>
  <c r="C294" i="15" a="1"/>
  <c r="C294" i="15" s="1"/>
  <c r="CV89" i="2"/>
  <c r="CW89" i="2" s="1"/>
  <c r="CV81" i="2"/>
  <c r="CW81" i="2" s="1"/>
  <c r="CV72" i="2"/>
  <c r="CW72" i="2" s="1"/>
  <c r="CR84" i="2"/>
  <c r="CS84" i="2" s="1"/>
  <c r="CR76" i="2"/>
  <c r="CS76" i="2" s="1"/>
  <c r="CN86" i="2"/>
  <c r="CO86" i="2" s="1"/>
  <c r="CN78" i="2"/>
  <c r="CO78" i="2" s="1"/>
  <c r="CJ89" i="2"/>
  <c r="CK89" i="2" s="1"/>
  <c r="CJ81" i="2"/>
  <c r="CK81" i="2" s="1"/>
  <c r="CJ72" i="2"/>
  <c r="CK72" i="2" s="1"/>
  <c r="CF87" i="2"/>
  <c r="CG87" i="2" s="1"/>
  <c r="CF79" i="2"/>
  <c r="CG79" i="2" s="1"/>
  <c r="CB88" i="2"/>
  <c r="CC88" i="2" s="1"/>
  <c r="CB80" i="2"/>
  <c r="CC80" i="2" s="1"/>
  <c r="BX88" i="2"/>
  <c r="BY88" i="2" s="1"/>
  <c r="BX80" i="2"/>
  <c r="BY80" i="2" s="1"/>
  <c r="BT82" i="2"/>
  <c r="BU82" i="2" s="1"/>
  <c r="BT74" i="2"/>
  <c r="BU74" i="2" s="1"/>
  <c r="BP84" i="2"/>
  <c r="BQ84" i="2" s="1"/>
  <c r="BP76" i="2"/>
  <c r="BQ76" i="2" s="1"/>
  <c r="CR83" i="2"/>
  <c r="CS83" i="2" s="1"/>
  <c r="CN77" i="2"/>
  <c r="CO77" i="2" s="1"/>
  <c r="CJ88" i="2"/>
  <c r="CK88" i="2" s="1"/>
  <c r="CJ80" i="2"/>
  <c r="CK80" i="2" s="1"/>
  <c r="CF86" i="2"/>
  <c r="CG86" i="2" s="1"/>
  <c r="CF78" i="2"/>
  <c r="CG78" i="2" s="1"/>
  <c r="CB87" i="2"/>
  <c r="CC87" i="2" s="1"/>
  <c r="BX79" i="2"/>
  <c r="BY79" i="2" s="1"/>
  <c r="BT89" i="2"/>
  <c r="BU89" i="2" s="1"/>
  <c r="CV88" i="2"/>
  <c r="CW88" i="2" s="1"/>
  <c r="CV80" i="2"/>
  <c r="CW80" i="2" s="1"/>
  <c r="CV87" i="2"/>
  <c r="CW87" i="2" s="1"/>
  <c r="CV79" i="2"/>
  <c r="CW79" i="2" s="1"/>
  <c r="CR82" i="2"/>
  <c r="CS82" i="2" s="1"/>
  <c r="CR74" i="2"/>
  <c r="CS74" i="2" s="1"/>
  <c r="CN84" i="2"/>
  <c r="CO84" i="2" s="1"/>
  <c r="CN76" i="2"/>
  <c r="CO76" i="2" s="1"/>
  <c r="CJ87" i="2"/>
  <c r="CK87" i="2" s="1"/>
  <c r="CJ79" i="2"/>
  <c r="CK79" i="2" s="1"/>
  <c r="CF85" i="2"/>
  <c r="CG85" i="2" s="1"/>
  <c r="CF77" i="2"/>
  <c r="CG77" i="2" s="1"/>
  <c r="CB86" i="2"/>
  <c r="CC86" i="2" s="1"/>
  <c r="CB78" i="2"/>
  <c r="CC78" i="2" s="1"/>
  <c r="BX86" i="2"/>
  <c r="BY86" i="2" s="1"/>
  <c r="BX78" i="2"/>
  <c r="BY78" i="2" s="1"/>
  <c r="BT88" i="2"/>
  <c r="BU88" i="2" s="1"/>
  <c r="BT80" i="2"/>
  <c r="BU80" i="2" s="1"/>
  <c r="BP82" i="2"/>
  <c r="BQ82" i="2" s="1"/>
  <c r="BP74" i="2"/>
  <c r="BQ74" i="2" s="1"/>
  <c r="CN72" i="2"/>
  <c r="CO72" i="2" s="1"/>
  <c r="CV86" i="2"/>
  <c r="CW86" i="2" s="1"/>
  <c r="CV78" i="2"/>
  <c r="CW78" i="2" s="1"/>
  <c r="CR89" i="2"/>
  <c r="CS89" i="2" s="1"/>
  <c r="CR81" i="2"/>
  <c r="CS81" i="2" s="1"/>
  <c r="CR72" i="2"/>
  <c r="CS72" i="2" s="1"/>
  <c r="CN83" i="2"/>
  <c r="CO83" i="2" s="1"/>
  <c r="CN75" i="2"/>
  <c r="CO75" i="2" s="1"/>
  <c r="CJ86" i="2"/>
  <c r="CK86" i="2" s="1"/>
  <c r="CJ78" i="2"/>
  <c r="CK78" i="2" s="1"/>
  <c r="CF84" i="2"/>
  <c r="CG84" i="2" s="1"/>
  <c r="CF76" i="2"/>
  <c r="CG76" i="2" s="1"/>
  <c r="CB85" i="2"/>
  <c r="CC85" i="2" s="1"/>
  <c r="CB77" i="2"/>
  <c r="CC77" i="2" s="1"/>
  <c r="BX85" i="2"/>
  <c r="BY85" i="2" s="1"/>
  <c r="BX77" i="2"/>
  <c r="BY77" i="2" s="1"/>
  <c r="BT87" i="2"/>
  <c r="BU87" i="2" s="1"/>
  <c r="BT79" i="2"/>
  <c r="BU79" i="2" s="1"/>
  <c r="BP89" i="2"/>
  <c r="BQ89" i="2" s="1"/>
  <c r="BP81" i="2"/>
  <c r="BQ81" i="2" s="1"/>
  <c r="BP72" i="2"/>
  <c r="BQ72" i="2" s="1"/>
  <c r="CV76" i="2"/>
  <c r="CW76" i="2" s="1"/>
  <c r="CN89" i="2"/>
  <c r="CO89" i="2" s="1"/>
  <c r="CN81" i="2"/>
  <c r="CO81" i="2" s="1"/>
  <c r="CJ76" i="2"/>
  <c r="CK76" i="2" s="1"/>
  <c r="CF82" i="2"/>
  <c r="CG82" i="2" s="1"/>
  <c r="CB75" i="2"/>
  <c r="CC75" i="2" s="1"/>
  <c r="BT85" i="2"/>
  <c r="BU85" i="2" s="1"/>
  <c r="BT77" i="2"/>
  <c r="BU77" i="2" s="1"/>
  <c r="CV85" i="2"/>
  <c r="CW85" i="2" s="1"/>
  <c r="CV77" i="2"/>
  <c r="CW77" i="2" s="1"/>
  <c r="CR88" i="2"/>
  <c r="CS88" i="2" s="1"/>
  <c r="CR80" i="2"/>
  <c r="CS80" i="2" s="1"/>
  <c r="CN82" i="2"/>
  <c r="CO82" i="2" s="1"/>
  <c r="CN74" i="2"/>
  <c r="CO74" i="2" s="1"/>
  <c r="CJ85" i="2"/>
  <c r="CK85" i="2" s="1"/>
  <c r="CJ77" i="2"/>
  <c r="CK77" i="2" s="1"/>
  <c r="CF83" i="2"/>
  <c r="CG83" i="2" s="1"/>
  <c r="CF75" i="2"/>
  <c r="CG75" i="2" s="1"/>
  <c r="CB84" i="2"/>
  <c r="CC84" i="2" s="1"/>
  <c r="CB76" i="2"/>
  <c r="CC76" i="2" s="1"/>
  <c r="BX84" i="2"/>
  <c r="BY84" i="2" s="1"/>
  <c r="BX76" i="2"/>
  <c r="BY76" i="2" s="1"/>
  <c r="BT86" i="2"/>
  <c r="BU86" i="2" s="1"/>
  <c r="BT78" i="2"/>
  <c r="BU78" i="2" s="1"/>
  <c r="BP88" i="2"/>
  <c r="BQ88" i="2" s="1"/>
  <c r="BP80" i="2"/>
  <c r="BQ80" i="2" s="1"/>
  <c r="CV84" i="2"/>
  <c r="CW84" i="2" s="1"/>
  <c r="CR87" i="2"/>
  <c r="CS87" i="2" s="1"/>
  <c r="CR79" i="2"/>
  <c r="CS79" i="2" s="1"/>
  <c r="CJ84" i="2"/>
  <c r="CK84" i="2" s="1"/>
  <c r="CF74" i="2"/>
  <c r="CG74" i="2" s="1"/>
  <c r="CB83" i="2"/>
  <c r="CC83" i="2" s="1"/>
  <c r="BX83" i="2"/>
  <c r="BY83" i="2" s="1"/>
  <c r="BX75" i="2"/>
  <c r="BY75" i="2" s="1"/>
  <c r="CV83" i="2"/>
  <c r="CW83" i="2" s="1"/>
  <c r="CV75" i="2"/>
  <c r="CW75" i="2" s="1"/>
  <c r="CR86" i="2"/>
  <c r="CS86" i="2" s="1"/>
  <c r="CR78" i="2"/>
  <c r="CS78" i="2" s="1"/>
  <c r="CN88" i="2"/>
  <c r="CO88" i="2" s="1"/>
  <c r="CN80" i="2"/>
  <c r="CO80" i="2" s="1"/>
  <c r="CJ83" i="2"/>
  <c r="CK83" i="2" s="1"/>
  <c r="CJ75" i="2"/>
  <c r="CK75" i="2" s="1"/>
  <c r="CF89" i="2"/>
  <c r="CG89" i="2" s="1"/>
  <c r="CF81" i="2"/>
  <c r="CG81" i="2" s="1"/>
  <c r="CF72" i="2"/>
  <c r="CG72" i="2" s="1"/>
  <c r="CB82" i="2"/>
  <c r="CC82" i="2" s="1"/>
  <c r="CB74" i="2"/>
  <c r="CC74" i="2" s="1"/>
  <c r="BX82" i="2"/>
  <c r="BY82" i="2" s="1"/>
  <c r="BX74" i="2"/>
  <c r="BY74" i="2" s="1"/>
  <c r="BT84" i="2"/>
  <c r="BU84" i="2" s="1"/>
  <c r="BT76" i="2"/>
  <c r="BU76" i="2" s="1"/>
  <c r="BP86" i="2"/>
  <c r="BQ86" i="2" s="1"/>
  <c r="BP78" i="2"/>
  <c r="BQ78" i="2" s="1"/>
  <c r="CV82" i="2"/>
  <c r="CW82" i="2" s="1"/>
  <c r="CV74" i="2"/>
  <c r="CW74" i="2" s="1"/>
  <c r="CR85" i="2"/>
  <c r="CS85" i="2" s="1"/>
  <c r="CR77" i="2"/>
  <c r="CS77" i="2" s="1"/>
  <c r="CN87" i="2"/>
  <c r="CO87" i="2" s="1"/>
  <c r="CN79" i="2"/>
  <c r="CO79" i="2" s="1"/>
  <c r="CJ82" i="2"/>
  <c r="CK82" i="2" s="1"/>
  <c r="CJ74" i="2"/>
  <c r="CK74" i="2" s="1"/>
  <c r="CF88" i="2"/>
  <c r="CG88" i="2" s="1"/>
  <c r="CF80" i="2"/>
  <c r="CG80" i="2" s="1"/>
  <c r="CB89" i="2"/>
  <c r="CC89" i="2" s="1"/>
  <c r="CB81" i="2"/>
  <c r="CC81" i="2" s="1"/>
  <c r="CB72" i="2"/>
  <c r="CC72" i="2" s="1"/>
  <c r="BX89" i="2"/>
  <c r="BY89" i="2" s="1"/>
  <c r="BX81" i="2"/>
  <c r="BY81" i="2" s="1"/>
  <c r="BX72" i="2"/>
  <c r="BY72" i="2" s="1"/>
  <c r="BT83" i="2"/>
  <c r="BU83" i="2" s="1"/>
  <c r="BT75" i="2"/>
  <c r="BU75" i="2" s="1"/>
  <c r="BP85" i="2"/>
  <c r="BQ85" i="2" s="1"/>
  <c r="BP77" i="2"/>
  <c r="BQ77" i="2" s="1"/>
  <c r="CR75" i="2"/>
  <c r="CS75" i="2" s="1"/>
  <c r="CN85" i="2"/>
  <c r="CO85" i="2" s="1"/>
  <c r="CB79" i="2"/>
  <c r="CC79" i="2" s="1"/>
  <c r="BX87" i="2"/>
  <c r="BY87" i="2" s="1"/>
  <c r="BT72" i="2"/>
  <c r="BU72" i="2" s="1"/>
  <c r="BP79" i="2"/>
  <c r="BQ79" i="2" s="1"/>
  <c r="BP83" i="2"/>
  <c r="BQ83" i="2" s="1"/>
  <c r="BP75" i="2"/>
  <c r="BQ75" i="2" s="1"/>
  <c r="BT81" i="2"/>
  <c r="BU81" i="2" s="1"/>
  <c r="BP87" i="2"/>
  <c r="BQ87" i="2" s="1"/>
  <c r="BL75" i="2"/>
  <c r="BM75" i="2" s="1"/>
  <c r="BL87" i="2"/>
  <c r="BM87" i="2" s="1"/>
  <c r="BL79" i="2"/>
  <c r="BM79" i="2" s="1"/>
  <c r="BL74" i="2"/>
  <c r="BM74" i="2" s="1"/>
  <c r="BL86" i="2"/>
  <c r="BM86" i="2" s="1"/>
  <c r="BL78" i="2"/>
  <c r="BM78" i="2" s="1"/>
  <c r="BL83" i="2"/>
  <c r="BM83" i="2" s="1"/>
  <c r="BL82" i="2"/>
  <c r="BM82" i="2" s="1"/>
  <c r="N133" i="8"/>
  <c r="C139" i="8"/>
  <c r="C170" i="8" s="1"/>
  <c r="B105" i="6"/>
  <c r="B104" i="6"/>
  <c r="L128" i="8"/>
  <c r="L126" i="8"/>
  <c r="K125" i="8"/>
  <c r="L125" i="8"/>
  <c r="K126" i="8"/>
  <c r="L127" i="8"/>
  <c r="K127" i="8"/>
  <c r="K128" i="8"/>
  <c r="L129" i="8"/>
  <c r="K129" i="8"/>
  <c r="K94" i="8"/>
  <c r="L70" i="8"/>
  <c r="K68" i="8"/>
  <c r="K70" i="8"/>
  <c r="K71" i="8"/>
  <c r="K69" i="8"/>
  <c r="L69" i="8"/>
  <c r="L71" i="8"/>
  <c r="L68" i="8"/>
  <c r="K120" i="8"/>
  <c r="L72" i="8"/>
  <c r="K72" i="8"/>
  <c r="K25" i="8"/>
  <c r="K82" i="8"/>
  <c r="F211" i="8"/>
  <c r="L86" i="8"/>
  <c r="L124" i="8"/>
  <c r="K124" i="8"/>
  <c r="L67" i="8"/>
  <c r="L33" i="8"/>
  <c r="K61" i="8"/>
  <c r="K60" i="8"/>
  <c r="K59" i="8"/>
  <c r="L63" i="8"/>
  <c r="L61" i="8"/>
  <c r="L60" i="8"/>
  <c r="L112" i="8"/>
  <c r="K114" i="8"/>
  <c r="K119" i="8"/>
  <c r="L120" i="8"/>
  <c r="L58" i="8"/>
  <c r="K87" i="8"/>
  <c r="K92" i="8"/>
  <c r="K115" i="8"/>
  <c r="L118" i="8"/>
  <c r="K33" i="8"/>
  <c r="L95" i="8"/>
  <c r="L29" i="8"/>
  <c r="K96" i="8"/>
  <c r="K84" i="8"/>
  <c r="K29" i="8"/>
  <c r="K100" i="8"/>
  <c r="L28" i="8"/>
  <c r="K58" i="8"/>
  <c r="L100" i="8"/>
  <c r="L51" i="8"/>
  <c r="K48" i="8"/>
  <c r="L92" i="8"/>
  <c r="K27" i="8"/>
  <c r="K56" i="8"/>
  <c r="K35" i="8"/>
  <c r="K41" i="8"/>
  <c r="L40" i="8"/>
  <c r="L59" i="8"/>
  <c r="L113" i="8"/>
  <c r="K109" i="8"/>
  <c r="L109" i="8"/>
  <c r="K40" i="8"/>
  <c r="L38" i="8"/>
  <c r="K83" i="8"/>
  <c r="L114" i="8"/>
  <c r="K51" i="8"/>
  <c r="K85" i="8"/>
  <c r="K37" i="8"/>
  <c r="L83" i="8"/>
  <c r="L36" i="8"/>
  <c r="K118" i="8"/>
  <c r="L26" i="8"/>
  <c r="K38" i="8"/>
  <c r="K49" i="8"/>
  <c r="L85" i="8"/>
  <c r="L94" i="8"/>
  <c r="L103" i="8"/>
  <c r="L25" i="8"/>
  <c r="K26" i="8"/>
  <c r="L37" i="8"/>
  <c r="L48" i="8"/>
  <c r="L62" i="8"/>
  <c r="K86" i="8"/>
  <c r="K95" i="8"/>
  <c r="K104" i="8"/>
  <c r="K113" i="8"/>
  <c r="L32" i="8"/>
  <c r="L31" i="8"/>
  <c r="K43" i="8"/>
  <c r="L45" i="8"/>
  <c r="K46" i="8"/>
  <c r="L57" i="8"/>
  <c r="L88" i="8"/>
  <c r="L97" i="8"/>
  <c r="L106" i="8"/>
  <c r="L115" i="8"/>
  <c r="L87" i="8"/>
  <c r="L96" i="8"/>
  <c r="L105" i="8"/>
  <c r="L43" i="8"/>
  <c r="K106" i="8"/>
  <c r="K31" i="8"/>
  <c r="L42" i="8"/>
  <c r="L53" i="8"/>
  <c r="K55" i="8"/>
  <c r="L56" i="8"/>
  <c r="K89" i="8"/>
  <c r="K98" i="8"/>
  <c r="K107" i="8"/>
  <c r="K116" i="8"/>
  <c r="L47" i="8"/>
  <c r="K36" i="8"/>
  <c r="K88" i="8"/>
  <c r="L30" i="8"/>
  <c r="K42" i="8"/>
  <c r="K53" i="8"/>
  <c r="K63" i="8"/>
  <c r="L55" i="8"/>
  <c r="L89" i="8"/>
  <c r="L98" i="8"/>
  <c r="L107" i="8"/>
  <c r="L116" i="8"/>
  <c r="K105" i="8"/>
  <c r="L35" i="8"/>
  <c r="K47" i="8"/>
  <c r="K32" i="8"/>
  <c r="K45" i="8"/>
  <c r="L46" i="8"/>
  <c r="K97" i="8"/>
  <c r="K30" i="8"/>
  <c r="L41" i="8"/>
  <c r="L52" i="8"/>
  <c r="K62" i="8"/>
  <c r="K90" i="8"/>
  <c r="K99" i="8"/>
  <c r="K108" i="8"/>
  <c r="K117" i="8"/>
  <c r="K52" i="8"/>
  <c r="L82" i="8"/>
  <c r="L90" i="8"/>
  <c r="L99" i="8"/>
  <c r="L108" i="8"/>
  <c r="L117" i="8"/>
  <c r="K28" i="8"/>
  <c r="L39" i="8"/>
  <c r="L50" i="8"/>
  <c r="K93" i="8"/>
  <c r="K102" i="8"/>
  <c r="K110" i="8"/>
  <c r="L27" i="8"/>
  <c r="K39" i="8"/>
  <c r="K50" i="8"/>
  <c r="K57" i="8"/>
  <c r="L84" i="8"/>
  <c r="L93" i="8"/>
  <c r="L102" i="8"/>
  <c r="L110" i="8"/>
  <c r="L119" i="8"/>
  <c r="L49" i="8"/>
  <c r="K112" i="8"/>
  <c r="C295" i="15" l="1" a="1"/>
  <c r="C295" i="15" s="1"/>
  <c r="B295" i="15" a="1"/>
  <c r="B295" i="15" s="1"/>
  <c r="D295" i="15" a="1"/>
  <c r="D295" i="15" s="1"/>
  <c r="E113" i="6"/>
  <c r="D118" i="6" s="1"/>
  <c r="E118" i="6" s="1"/>
  <c r="F118" i="6" s="1"/>
  <c r="B6" i="13" a="1"/>
  <c r="D296" i="15" l="1" a="1"/>
  <c r="D296" i="15" s="1"/>
  <c r="C296" i="15" a="1"/>
  <c r="C296" i="15" s="1"/>
  <c r="B296" i="15" a="1"/>
  <c r="B296" i="15" s="1"/>
  <c r="B6" i="13"/>
  <c r="E18" i="2"/>
  <c r="B107" i="6"/>
  <c r="E16" i="2"/>
  <c r="BD32" i="2" l="1"/>
  <c r="BE32" i="2" s="1"/>
  <c r="BD29" i="2"/>
  <c r="BE29" i="2" s="1"/>
  <c r="BD30" i="2"/>
  <c r="BE30" i="2" s="1"/>
  <c r="J269" i="15" s="1" a="1"/>
  <c r="J269" i="15" s="1"/>
  <c r="K269" i="15" s="1"/>
  <c r="BD15" i="2"/>
  <c r="BE15" i="2" s="1"/>
  <c r="J254" i="15" s="1" a="1"/>
  <c r="J254" i="15" s="1"/>
  <c r="K254" i="15" s="1"/>
  <c r="BD21" i="2"/>
  <c r="BE21" i="2" s="1"/>
  <c r="J260" i="15" s="1" a="1"/>
  <c r="J260" i="15" s="1"/>
  <c r="K260" i="15" s="1"/>
  <c r="BD24" i="2"/>
  <c r="BE24" i="2" s="1"/>
  <c r="BD27" i="2"/>
  <c r="BE27" i="2" s="1"/>
  <c r="BD20" i="2"/>
  <c r="BE20" i="2" s="1"/>
  <c r="BD18" i="2"/>
  <c r="BE18" i="2" s="1"/>
  <c r="BD23" i="2"/>
  <c r="BE23" i="2" s="1"/>
  <c r="BD31" i="2"/>
  <c r="BE31" i="2" s="1"/>
  <c r="BD25" i="2"/>
  <c r="BE25" i="2" s="1"/>
  <c r="BD17" i="2"/>
  <c r="BE17" i="2" s="1"/>
  <c r="BD16" i="2"/>
  <c r="BE16" i="2" s="1"/>
  <c r="BD26" i="2"/>
  <c r="BE26" i="2" s="1"/>
  <c r="BD19" i="2"/>
  <c r="BE19" i="2" s="1"/>
  <c r="J258" i="15" s="1" a="1"/>
  <c r="J258" i="15" s="1"/>
  <c r="K258" i="15" s="1"/>
  <c r="BD28" i="2"/>
  <c r="BE28" i="2" s="1"/>
  <c r="J267" i="15" s="1" a="1"/>
  <c r="J267" i="15" s="1"/>
  <c r="K267" i="15" s="1"/>
  <c r="BD22" i="2"/>
  <c r="BE22" i="2" s="1"/>
  <c r="BD36" i="2"/>
  <c r="BE36" i="2" s="1"/>
  <c r="J275" i="15" s="1" a="1"/>
  <c r="J275" i="15" s="1"/>
  <c r="K275" i="15" s="1"/>
  <c r="BD45" i="2"/>
  <c r="BE45" i="2" s="1"/>
  <c r="J284" i="15" s="1" a="1"/>
  <c r="J284" i="15" s="1"/>
  <c r="K284" i="15" s="1"/>
  <c r="BD47" i="2"/>
  <c r="BE47" i="2" s="1"/>
  <c r="J286" i="15" s="1" a="1"/>
  <c r="J286" i="15" s="1"/>
  <c r="K286" i="15" s="1"/>
  <c r="BD43" i="2"/>
  <c r="BE43" i="2" s="1"/>
  <c r="AN52" i="2"/>
  <c r="AO52" i="2" s="1"/>
  <c r="O44" i="25" s="1"/>
  <c r="BD41" i="2"/>
  <c r="BE41" i="2" s="1"/>
  <c r="BD38" i="2"/>
  <c r="BE38" i="2" s="1"/>
  <c r="J277" i="15" s="1" a="1"/>
  <c r="J277" i="15" s="1"/>
  <c r="K277" i="15" s="1"/>
  <c r="BD44" i="2"/>
  <c r="BE44" i="2" s="1"/>
  <c r="BD48" i="2"/>
  <c r="BE48" i="2" s="1"/>
  <c r="BD46" i="2"/>
  <c r="BE46" i="2" s="1"/>
  <c r="BD51" i="2"/>
  <c r="BE51" i="2" s="1"/>
  <c r="J290" i="15" s="1" a="1"/>
  <c r="J290" i="15" s="1"/>
  <c r="K290" i="15" s="1"/>
  <c r="BD35" i="2"/>
  <c r="BE35" i="2" s="1"/>
  <c r="BD49" i="2"/>
  <c r="BE49" i="2" s="1"/>
  <c r="BD37" i="2"/>
  <c r="BE37" i="2" s="1"/>
  <c r="BD39" i="2"/>
  <c r="BE39" i="2" s="1"/>
  <c r="BD42" i="2"/>
  <c r="BE42" i="2" s="1"/>
  <c r="BD34" i="2"/>
  <c r="BE34" i="2" s="1"/>
  <c r="BD40" i="2"/>
  <c r="BE40" i="2" s="1"/>
  <c r="BD52" i="2"/>
  <c r="BE52" i="2" s="1"/>
  <c r="O46" i="25" s="1"/>
  <c r="BD33" i="2"/>
  <c r="BE33" i="2" s="1"/>
  <c r="J272" i="15" s="1" a="1"/>
  <c r="J272" i="15" s="1"/>
  <c r="K272" i="15" s="1"/>
  <c r="BD50" i="2"/>
  <c r="BE50" i="2" s="1"/>
  <c r="D297" i="15" a="1"/>
  <c r="D297" i="15" s="1"/>
  <c r="C297" i="15" a="1"/>
  <c r="C297" i="15" s="1"/>
  <c r="B297" i="15" a="1"/>
  <c r="B297" i="15" s="1"/>
  <c r="AN23" i="2"/>
  <c r="AO23" i="2" s="1"/>
  <c r="AN46" i="2"/>
  <c r="AO46" i="2" s="1"/>
  <c r="AN47" i="2"/>
  <c r="AO47" i="2" s="1"/>
  <c r="J206" i="15" s="1" a="1"/>
  <c r="J206" i="15" s="1"/>
  <c r="K206" i="15" s="1"/>
  <c r="AN24" i="2"/>
  <c r="AO24" i="2" s="1"/>
  <c r="AN19" i="2"/>
  <c r="AO19" i="2" s="1"/>
  <c r="J178" i="15" s="1" a="1"/>
  <c r="J178" i="15" s="1"/>
  <c r="K178" i="15" s="1"/>
  <c r="AN25" i="2"/>
  <c r="AO25" i="2" s="1"/>
  <c r="AN17" i="2"/>
  <c r="AO17" i="2" s="1"/>
  <c r="BI46" i="2"/>
  <c r="AN48" i="2"/>
  <c r="AO48" i="2" s="1"/>
  <c r="BI48" i="2"/>
  <c r="AN18" i="2"/>
  <c r="AO18" i="2" s="1"/>
  <c r="AN22" i="2"/>
  <c r="AO22" i="2" s="1"/>
  <c r="BI47" i="2"/>
  <c r="AN27" i="2"/>
  <c r="AO27" i="2" s="1"/>
  <c r="AN49" i="2"/>
  <c r="AO49" i="2" s="1"/>
  <c r="AN21" i="2"/>
  <c r="AO21" i="2" s="1"/>
  <c r="J180" i="15" s="1" a="1"/>
  <c r="J180" i="15" s="1"/>
  <c r="K180" i="15" s="1"/>
  <c r="AN50" i="2"/>
  <c r="AO50" i="2" s="1"/>
  <c r="BI45" i="2"/>
  <c r="AN26" i="2"/>
  <c r="AO26" i="2" s="1"/>
  <c r="AN20" i="2"/>
  <c r="AO20" i="2" s="1"/>
  <c r="BI49" i="2"/>
  <c r="BI50" i="2"/>
  <c r="AN45" i="2"/>
  <c r="AO45" i="2" s="1"/>
  <c r="J204" i="15" s="1" a="1"/>
  <c r="J204" i="15" s="1"/>
  <c r="K204" i="15" s="1"/>
  <c r="BL89" i="2"/>
  <c r="BM89" i="2" s="1"/>
  <c r="AN38" i="2"/>
  <c r="AO38" i="2" s="1"/>
  <c r="J197" i="15" s="1" a="1"/>
  <c r="J197" i="15" s="1"/>
  <c r="K197" i="15" s="1"/>
  <c r="AN34" i="2"/>
  <c r="AO34" i="2" s="1"/>
  <c r="AN41" i="2"/>
  <c r="AO41" i="2" s="1"/>
  <c r="BL81" i="2"/>
  <c r="BM81" i="2" s="1"/>
  <c r="AN33" i="2"/>
  <c r="AO33" i="2" s="1"/>
  <c r="J192" i="15" s="1" a="1"/>
  <c r="J192" i="15" s="1"/>
  <c r="K192" i="15" s="1"/>
  <c r="AN28" i="2"/>
  <c r="AO28" i="2" s="1"/>
  <c r="J187" i="15" s="1" a="1"/>
  <c r="J187" i="15" s="1"/>
  <c r="K187" i="15" s="1"/>
  <c r="AN43" i="2"/>
  <c r="AO43" i="2" s="1"/>
  <c r="AN36" i="2"/>
  <c r="AO36" i="2" s="1"/>
  <c r="J195" i="15" s="1" a="1"/>
  <c r="J195" i="15" s="1"/>
  <c r="K195" i="15" s="1"/>
  <c r="AN39" i="2"/>
  <c r="AO39" i="2" s="1"/>
  <c r="AN31" i="2"/>
  <c r="AO31" i="2" s="1"/>
  <c r="BL84" i="2"/>
  <c r="BM84" i="2" s="1"/>
  <c r="AN40" i="2"/>
  <c r="AO40" i="2" s="1"/>
  <c r="BL76" i="2"/>
  <c r="BM76" i="2" s="1"/>
  <c r="AN29" i="2"/>
  <c r="AO29" i="2" s="1"/>
  <c r="AN30" i="2"/>
  <c r="AO30" i="2" s="1"/>
  <c r="J189" i="15" s="1" a="1"/>
  <c r="J189" i="15" s="1"/>
  <c r="K189" i="15" s="1"/>
  <c r="BL85" i="2"/>
  <c r="BM85" i="2" s="1"/>
  <c r="AN51" i="2"/>
  <c r="AO51" i="2" s="1"/>
  <c r="J210" i="15" s="1" a="1"/>
  <c r="J210" i="15" s="1"/>
  <c r="K210" i="15" s="1"/>
  <c r="AN32" i="2"/>
  <c r="AO32" i="2" s="1"/>
  <c r="AN35" i="2"/>
  <c r="AO35" i="2" s="1"/>
  <c r="BL88" i="2"/>
  <c r="BM88" i="2" s="1"/>
  <c r="BL77" i="2"/>
  <c r="BM77" i="2" s="1"/>
  <c r="AN42" i="2"/>
  <c r="AO42" i="2" s="1"/>
  <c r="AN44" i="2"/>
  <c r="AO44" i="2" s="1"/>
  <c r="AN37" i="2"/>
  <c r="AO37" i="2" s="1"/>
  <c r="BL80" i="2"/>
  <c r="BM80" i="2" s="1"/>
  <c r="BL72" i="2"/>
  <c r="BM72" i="2" s="1"/>
  <c r="B106" i="6"/>
  <c r="E114" i="6" s="1"/>
  <c r="D119" i="6" s="1"/>
  <c r="E119" i="6" s="1"/>
  <c r="F119" i="6" s="1"/>
  <c r="J95" i="3"/>
  <c r="J198" i="15" l="1" a="1"/>
  <c r="J198" i="15" s="1"/>
  <c r="K198" i="15" s="1"/>
  <c r="J179" i="15" a="1"/>
  <c r="J179" i="15" s="1"/>
  <c r="K179" i="15" s="1"/>
  <c r="J278" i="15" a="1"/>
  <c r="J278" i="15" s="1"/>
  <c r="K278" i="15" s="1"/>
  <c r="J259" i="15" a="1"/>
  <c r="J259" i="15" s="1"/>
  <c r="K259" i="15" s="1"/>
  <c r="J196" i="15" a="1"/>
  <c r="J196" i="15" s="1"/>
  <c r="K196" i="15" s="1"/>
  <c r="J209" i="15" a="1"/>
  <c r="J209" i="15" s="1"/>
  <c r="K209" i="15" s="1"/>
  <c r="J177" i="15" a="1"/>
  <c r="J177" i="15" s="1"/>
  <c r="K177" i="15" s="1"/>
  <c r="J203" i="15" a="1"/>
  <c r="J203" i="15" s="1"/>
  <c r="K203" i="15" s="1"/>
  <c r="J185" i="15" a="1"/>
  <c r="J185" i="15" s="1"/>
  <c r="K185" i="15" s="1"/>
  <c r="J191" i="15" a="1"/>
  <c r="J191" i="15" s="1"/>
  <c r="K191" i="15" s="1"/>
  <c r="J268" i="15" a="1"/>
  <c r="J268" i="15" s="1"/>
  <c r="K268" i="15" s="1"/>
  <c r="J273" i="15" a="1"/>
  <c r="J273" i="15" s="1"/>
  <c r="K273" i="15" s="1"/>
  <c r="J261" i="15" a="1"/>
  <c r="J261" i="15" s="1"/>
  <c r="K261" i="15" s="1"/>
  <c r="J279" i="15" a="1"/>
  <c r="J279" i="15" s="1"/>
  <c r="K279" i="15" s="1"/>
  <c r="J287" i="15" a="1"/>
  <c r="J287" i="15" s="1"/>
  <c r="K287" i="15" s="1"/>
  <c r="J255" i="15" a="1"/>
  <c r="J255" i="15" s="1"/>
  <c r="K255" i="15" s="1"/>
  <c r="J288" i="15" a="1"/>
  <c r="J288" i="15" s="1"/>
  <c r="K288" i="15" s="1"/>
  <c r="J274" i="15" a="1"/>
  <c r="J274" i="15" s="1"/>
  <c r="K274" i="15" s="1"/>
  <c r="J270" i="15" a="1"/>
  <c r="J270" i="15" s="1"/>
  <c r="K270" i="15" s="1"/>
  <c r="J263" i="15" a="1"/>
  <c r="J263" i="15" s="1"/>
  <c r="K263" i="15" s="1"/>
  <c r="J281" i="15" a="1"/>
  <c r="J281" i="15" s="1"/>
  <c r="K281" i="15" s="1"/>
  <c r="J256" i="15" a="1"/>
  <c r="J256" i="15" s="1"/>
  <c r="K256" i="15" s="1"/>
  <c r="J280" i="15" a="1"/>
  <c r="J280" i="15" s="1"/>
  <c r="K280" i="15" s="1"/>
  <c r="J262" i="15" a="1"/>
  <c r="J262" i="15" s="1"/>
  <c r="K262" i="15" s="1"/>
  <c r="J285" i="15" a="1"/>
  <c r="J285" i="15" s="1"/>
  <c r="K285" i="15" s="1"/>
  <c r="J266" i="15" a="1"/>
  <c r="J266" i="15" s="1"/>
  <c r="K266" i="15" s="1"/>
  <c r="J282" i="15" a="1"/>
  <c r="J282" i="15" s="1"/>
  <c r="K282" i="15" s="1"/>
  <c r="J264" i="15" a="1"/>
  <c r="J264" i="15" s="1"/>
  <c r="K264" i="15" s="1"/>
  <c r="J182" i="15" a="1"/>
  <c r="J182" i="15" s="1"/>
  <c r="K182" i="15" s="1"/>
  <c r="J200" i="15" a="1"/>
  <c r="J200" i="15" s="1"/>
  <c r="K200" i="15" s="1"/>
  <c r="J283" i="15" a="1"/>
  <c r="J283" i="15" s="1"/>
  <c r="K283" i="15" s="1"/>
  <c r="J276" i="15" a="1"/>
  <c r="J276" i="15" s="1"/>
  <c r="K276" i="15" s="1"/>
  <c r="J265" i="15" a="1"/>
  <c r="J265" i="15" s="1"/>
  <c r="K265" i="15" s="1"/>
  <c r="J289" i="15" a="1"/>
  <c r="J289" i="15" s="1"/>
  <c r="K289" i="15" s="1"/>
  <c r="J271" i="15" a="1"/>
  <c r="J271" i="15" s="1"/>
  <c r="K271" i="15" s="1"/>
  <c r="J257" i="15" a="1"/>
  <c r="J257" i="15" s="1"/>
  <c r="K257" i="15" s="1"/>
  <c r="J208" i="15" a="1"/>
  <c r="J208" i="15" s="1"/>
  <c r="K208" i="15" s="1"/>
  <c r="J183" i="15" a="1"/>
  <c r="J183" i="15" s="1"/>
  <c r="K183" i="15" s="1"/>
  <c r="J176" i="15" a="1"/>
  <c r="J176" i="15" s="1"/>
  <c r="K176" i="15" s="1"/>
  <c r="J190" i="15" a="1"/>
  <c r="J190" i="15" s="1"/>
  <c r="K190" i="15" s="1"/>
  <c r="J201" i="15" a="1"/>
  <c r="J201" i="15" s="1"/>
  <c r="K201" i="15" s="1"/>
  <c r="J194" i="15" a="1"/>
  <c r="J194" i="15" s="1"/>
  <c r="K194" i="15" s="1"/>
  <c r="J186" i="15" a="1"/>
  <c r="J186" i="15" s="1"/>
  <c r="K186" i="15" s="1"/>
  <c r="J205" i="15" a="1"/>
  <c r="J205" i="15" s="1"/>
  <c r="K205" i="15" s="1"/>
  <c r="J184" i="15" a="1"/>
  <c r="J184" i="15" s="1"/>
  <c r="K184" i="15" s="1"/>
  <c r="J202" i="15" a="1"/>
  <c r="J202" i="15" s="1"/>
  <c r="K202" i="15" s="1"/>
  <c r="E31" i="4" a="1"/>
  <c r="E31" i="4" s="1"/>
  <c r="L31" i="4" a="1"/>
  <c r="L31" i="4" s="1"/>
  <c r="W31" i="4" a="1"/>
  <c r="W31" i="4" s="1"/>
  <c r="AD31" i="4" a="1"/>
  <c r="AD31" i="4" s="1"/>
  <c r="S31" i="4" a="1"/>
  <c r="S31" i="4" s="1"/>
  <c r="AK31" i="4" a="1"/>
  <c r="AK31" i="4" s="1"/>
  <c r="Y31" i="4" a="1"/>
  <c r="Y31" i="4" s="1"/>
  <c r="T31" i="4" a="1"/>
  <c r="T31" i="4" s="1"/>
  <c r="N31" i="4" a="1"/>
  <c r="N31" i="4" s="1"/>
  <c r="AF31" i="4" a="1"/>
  <c r="AF31" i="4" s="1"/>
  <c r="F31" i="4" a="1"/>
  <c r="F31" i="4" s="1"/>
  <c r="AL31" i="4" a="1"/>
  <c r="AL31" i="4" s="1"/>
  <c r="J31" i="4" a="1"/>
  <c r="J31" i="4" s="1"/>
  <c r="D31" i="4" a="1"/>
  <c r="D31" i="4" s="1"/>
  <c r="AB31" i="4" a="1"/>
  <c r="AB31" i="4" s="1"/>
  <c r="V31" i="4" a="1"/>
  <c r="V31" i="4" s="1"/>
  <c r="AJ31" i="4" a="1"/>
  <c r="AJ31" i="4" s="1"/>
  <c r="Q31" i="4" a="1"/>
  <c r="Q31" i="4" s="1"/>
  <c r="G31" i="4" a="1"/>
  <c r="G31" i="4" s="1"/>
  <c r="K31" i="4" a="1"/>
  <c r="K31" i="4" s="1"/>
  <c r="AC31" i="4" a="1"/>
  <c r="AC31" i="4" s="1"/>
  <c r="O31" i="4" a="1"/>
  <c r="O31" i="4" s="1"/>
  <c r="AH31" i="4" a="1"/>
  <c r="AH31" i="4" s="1"/>
  <c r="R31" i="4" a="1"/>
  <c r="R31" i="4" s="1"/>
  <c r="P31" i="4" a="1"/>
  <c r="P31" i="4" s="1"/>
  <c r="M31" i="4" a="1"/>
  <c r="M31" i="4" s="1"/>
  <c r="AE31" i="4" a="1"/>
  <c r="AE31" i="4" s="1"/>
  <c r="H31" i="4" a="1"/>
  <c r="H31" i="4" s="1"/>
  <c r="AA31" i="4" a="1"/>
  <c r="AA31" i="4" s="1"/>
  <c r="I31" i="4" a="1"/>
  <c r="I31" i="4" s="1"/>
  <c r="C31" i="4" a="1"/>
  <c r="C31" i="4" s="1"/>
  <c r="U31" i="4" a="1"/>
  <c r="U31" i="4" s="1"/>
  <c r="AI31" i="4" a="1"/>
  <c r="AI31" i="4" s="1"/>
  <c r="AM31" i="4" a="1"/>
  <c r="AM31" i="4" s="1"/>
  <c r="Z31" i="4" a="1"/>
  <c r="Z31" i="4" s="1"/>
  <c r="AG31" i="4" a="1"/>
  <c r="AG31" i="4" s="1"/>
  <c r="X31" i="4" a="1"/>
  <c r="X31" i="4" s="1"/>
  <c r="X19" i="4" a="1"/>
  <c r="X19" i="4" s="1"/>
  <c r="P19" i="4" a="1"/>
  <c r="P19" i="4" s="1"/>
  <c r="Z19" i="4" a="1"/>
  <c r="Z19" i="4" s="1"/>
  <c r="K19" i="4" a="1"/>
  <c r="K19" i="4" s="1"/>
  <c r="AC19" i="4" a="1"/>
  <c r="AC19" i="4" s="1"/>
  <c r="R19" i="4" a="1"/>
  <c r="R19" i="4" s="1"/>
  <c r="I19" i="4" a="1"/>
  <c r="I19" i="4" s="1"/>
  <c r="AL19" i="4" a="1"/>
  <c r="AL19" i="4" s="1"/>
  <c r="F19" i="4" a="1"/>
  <c r="F19" i="4" s="1"/>
  <c r="Y19" i="4" a="1"/>
  <c r="Y19" i="4" s="1"/>
  <c r="N19" i="4" a="1"/>
  <c r="N19" i="4" s="1"/>
  <c r="T19" i="4" a="1"/>
  <c r="T19" i="4" s="1"/>
  <c r="AF19" i="4" a="1"/>
  <c r="AF19" i="4" s="1"/>
  <c r="U19" i="4" a="1"/>
  <c r="U19" i="4" s="1"/>
  <c r="AG19" i="4" a="1"/>
  <c r="AG19" i="4" s="1"/>
  <c r="E19" i="4" a="1"/>
  <c r="E19" i="4" s="1"/>
  <c r="L19" i="4" a="1"/>
  <c r="L19" i="4" s="1"/>
  <c r="W19" i="4" a="1"/>
  <c r="W19" i="4" s="1"/>
  <c r="AD19" i="4" a="1"/>
  <c r="AD19" i="4" s="1"/>
  <c r="AK19" i="4" a="1"/>
  <c r="AK19" i="4" s="1"/>
  <c r="S19" i="4" a="1"/>
  <c r="S19" i="4" s="1"/>
  <c r="AI19" i="4" a="1"/>
  <c r="AI19" i="4" s="1"/>
  <c r="O19" i="4" a="1"/>
  <c r="O19" i="4" s="1"/>
  <c r="AH19" i="4" a="1"/>
  <c r="AH19" i="4" s="1"/>
  <c r="M19" i="4" a="1"/>
  <c r="M19" i="4" s="1"/>
  <c r="AE19" i="4" a="1"/>
  <c r="AE19" i="4" s="1"/>
  <c r="G19" i="4" a="1"/>
  <c r="G19" i="4" s="1"/>
  <c r="AM19" i="4" a="1"/>
  <c r="AM19" i="4" s="1"/>
  <c r="H19" i="4" a="1"/>
  <c r="H19" i="4" s="1"/>
  <c r="AA19" i="4" a="1"/>
  <c r="AA19" i="4" s="1"/>
  <c r="E20" i="20" l="1" a="1"/>
  <c r="E20" i="20" s="1"/>
  <c r="AN15" i="2" l="1"/>
  <c r="AO15" i="2" s="1"/>
  <c r="J174" i="15" s="1" a="1"/>
  <c r="J174" i="15" s="1"/>
  <c r="K174" i="15" s="1"/>
  <c r="C19" i="4" l="1" a="1"/>
  <c r="C19" i="4" s="1"/>
  <c r="C50" i="11"/>
  <c r="D50" i="11"/>
  <c r="C39" i="12" l="1"/>
  <c r="C38" i="12"/>
  <c r="C92" i="12"/>
  <c r="C91" i="12"/>
  <c r="C86" i="12"/>
  <c r="C85" i="12"/>
  <c r="B79" i="12"/>
  <c r="B78" i="12"/>
  <c r="D77" i="12"/>
  <c r="B75" i="12"/>
  <c r="G67" i="12"/>
  <c r="D67" i="12"/>
  <c r="D68" i="12" s="1"/>
  <c r="D69" i="12" s="1"/>
  <c r="G66" i="12"/>
  <c r="G63" i="12"/>
  <c r="D63" i="12"/>
  <c r="D64" i="12" s="1"/>
  <c r="D65" i="12" s="1"/>
  <c r="G62" i="12"/>
  <c r="E59" i="12"/>
  <c r="C59" i="12"/>
  <c r="C58" i="12" s="1"/>
  <c r="C55" i="12" s="1"/>
  <c r="C56" i="12" s="1"/>
  <c r="C57" i="12" s="1"/>
  <c r="E54" i="12"/>
  <c r="E53" i="12"/>
  <c r="E47" i="12"/>
  <c r="C47" i="12"/>
  <c r="C48" i="12" s="1"/>
  <c r="C49" i="12" s="1"/>
  <c r="C50" i="12" s="1"/>
  <c r="C51" i="12" s="1"/>
  <c r="C52" i="12" s="1"/>
  <c r="F48" i="11"/>
  <c r="E48" i="11"/>
  <c r="D48" i="11"/>
  <c r="C48" i="11"/>
  <c r="D46" i="11"/>
  <c r="D47" i="11" s="1"/>
  <c r="E46" i="11"/>
  <c r="E47" i="11" s="1"/>
  <c r="E50" i="11" s="1"/>
  <c r="F46" i="11"/>
  <c r="F47" i="11" s="1"/>
  <c r="F50" i="11" s="1"/>
  <c r="C46" i="11"/>
  <c r="C47" i="11" s="1"/>
  <c r="F45" i="11"/>
  <c r="E45" i="11"/>
  <c r="D45" i="11"/>
  <c r="C45" i="11"/>
  <c r="K37" i="11"/>
  <c r="K38" i="11" s="1"/>
  <c r="H37" i="11"/>
  <c r="H38" i="11" s="1"/>
  <c r="C37" i="11"/>
  <c r="C38" i="11" s="1"/>
  <c r="I36" i="11"/>
  <c r="H36" i="11"/>
  <c r="C36" i="11"/>
  <c r="L35" i="11"/>
  <c r="K35" i="11"/>
  <c r="J35" i="11"/>
  <c r="I35" i="11"/>
  <c r="H35" i="11"/>
  <c r="G35" i="11"/>
  <c r="F35" i="11"/>
  <c r="E35" i="11"/>
  <c r="D35" i="11"/>
  <c r="C35" i="11"/>
  <c r="L27" i="11"/>
  <c r="L36" i="11" s="1"/>
  <c r="K27" i="11"/>
  <c r="K36" i="11" s="1"/>
  <c r="J27" i="11"/>
  <c r="J37" i="11" s="1"/>
  <c r="J38" i="11" s="1"/>
  <c r="I27" i="11"/>
  <c r="I37" i="11" s="1"/>
  <c r="I38" i="11" s="1"/>
  <c r="G27" i="11"/>
  <c r="G36" i="11" s="1"/>
  <c r="F27" i="11"/>
  <c r="F36" i="11" s="1"/>
  <c r="E27" i="11"/>
  <c r="E36" i="11" s="1"/>
  <c r="D27" i="11"/>
  <c r="D36" i="11" s="1"/>
  <c r="H22" i="11"/>
  <c r="C22" i="11"/>
  <c r="L21" i="11"/>
  <c r="L22" i="11" s="1"/>
  <c r="K21" i="11"/>
  <c r="K22" i="11" s="1"/>
  <c r="J21" i="11"/>
  <c r="J22" i="11" s="1"/>
  <c r="H21" i="11"/>
  <c r="C21" i="11"/>
  <c r="L20" i="11"/>
  <c r="K20" i="11"/>
  <c r="J20" i="11"/>
  <c r="I20" i="11"/>
  <c r="H20" i="11"/>
  <c r="C20" i="11"/>
  <c r="L19" i="11"/>
  <c r="K19" i="11"/>
  <c r="J19" i="11"/>
  <c r="I19" i="11"/>
  <c r="H19" i="11"/>
  <c r="G19" i="11"/>
  <c r="F19" i="11"/>
  <c r="E19" i="11"/>
  <c r="D19" i="11"/>
  <c r="L11" i="11"/>
  <c r="K11" i="11"/>
  <c r="J11" i="11"/>
  <c r="I11" i="11"/>
  <c r="I21" i="11" s="1"/>
  <c r="I22" i="11" s="1"/>
  <c r="G11" i="11"/>
  <c r="G20" i="11" s="1"/>
  <c r="F11" i="11"/>
  <c r="F20" i="11" s="1"/>
  <c r="E11" i="11"/>
  <c r="E20" i="11" s="1"/>
  <c r="D11" i="11"/>
  <c r="D20" i="11" s="1"/>
  <c r="D79" i="12" l="1"/>
  <c r="D87" i="12" s="1"/>
  <c r="E87" i="12" s="1"/>
  <c r="D93" i="12"/>
  <c r="E93" i="12" s="1"/>
  <c r="D90" i="12"/>
  <c r="E90" i="12" s="1"/>
  <c r="D84" i="12"/>
  <c r="E84" i="12" s="1"/>
  <c r="C53" i="12"/>
  <c r="D85" i="12"/>
  <c r="E85" i="12" s="1"/>
  <c r="D92" i="12"/>
  <c r="E92" i="12" s="1"/>
  <c r="B76" i="12"/>
  <c r="D78" i="12" s="1"/>
  <c r="D86" i="12"/>
  <c r="E86" i="12" s="1"/>
  <c r="J36" i="11"/>
  <c r="L37" i="11"/>
  <c r="L38" i="11" s="1"/>
  <c r="D21" i="11"/>
  <c r="D22" i="11" s="1"/>
  <c r="D37" i="11"/>
  <c r="D38" i="11" s="1"/>
  <c r="E21" i="11"/>
  <c r="E22" i="11" s="1"/>
  <c r="F21" i="11"/>
  <c r="F22" i="11" s="1"/>
  <c r="G21" i="11"/>
  <c r="G22" i="11" s="1"/>
  <c r="E37" i="11"/>
  <c r="E38" i="11" s="1"/>
  <c r="F37" i="11"/>
  <c r="F38" i="11" s="1"/>
  <c r="G37" i="11"/>
  <c r="G38" i="11" s="1"/>
  <c r="D91" i="12" l="1"/>
  <c r="E91" i="12" s="1"/>
  <c r="BG35" i="2" l="1"/>
  <c r="BG24" i="2"/>
  <c r="BG26" i="2"/>
  <c r="BG41" i="2"/>
  <c r="BG52" i="2"/>
  <c r="BG21" i="2"/>
  <c r="BG28" i="2"/>
  <c r="BG23" i="2"/>
  <c r="BG29" i="2"/>
  <c r="BG43" i="2"/>
  <c r="BG32" i="2"/>
  <c r="BG44" i="2"/>
  <c r="BG38" i="2"/>
  <c r="BG27" i="2"/>
  <c r="BG33" i="2"/>
  <c r="BG22" i="2"/>
  <c r="BG18" i="2"/>
  <c r="BG42" i="2"/>
  <c r="BG30" i="2"/>
  <c r="BG25" i="2"/>
  <c r="BG13" i="2"/>
  <c r="BG39" i="2"/>
  <c r="BG37" i="2"/>
  <c r="BG31" i="2"/>
  <c r="BG51" i="2"/>
  <c r="BG19" i="2"/>
  <c r="BG14" i="2"/>
  <c r="BG34" i="2"/>
  <c r="BG17" i="2"/>
  <c r="BG16" i="2"/>
  <c r="BG53" i="2"/>
  <c r="BG36" i="2"/>
  <c r="BG20" i="2"/>
  <c r="BG40" i="2"/>
  <c r="BI18" i="2" l="1"/>
  <c r="E163" i="3"/>
  <c r="E164" i="3" s="1"/>
  <c r="E159" i="3"/>
  <c r="E160" i="3" s="1"/>
  <c r="E161" i="3" s="1"/>
  <c r="C140" i="3"/>
  <c r="C141" i="3"/>
  <c r="C142" i="3"/>
  <c r="C143" i="3"/>
  <c r="C136" i="3"/>
  <c r="C137" i="3"/>
  <c r="C138" i="3"/>
  <c r="C139" i="3"/>
  <c r="B152" i="3"/>
  <c r="B151" i="3"/>
  <c r="B149" i="3" s="1"/>
  <c r="D151" i="3" s="1"/>
  <c r="D150" i="3"/>
  <c r="B148" i="3"/>
  <c r="E165" i="3" l="1"/>
  <c r="D152" i="3"/>
  <c r="BI33" i="2" l="1"/>
  <c r="BI42" i="2" l="1"/>
  <c r="BI38" i="2"/>
  <c r="E97" i="3" l="1"/>
  <c r="B89" i="3"/>
  <c r="B88" i="3"/>
  <c r="D87" i="3"/>
  <c r="B85" i="3"/>
  <c r="B70" i="3"/>
  <c r="B69" i="3"/>
  <c r="E98" i="3" l="1"/>
  <c r="E99" i="3" s="1"/>
  <c r="B86" i="3"/>
  <c r="D88" i="3" s="1"/>
  <c r="D89" i="3"/>
  <c r="D96" i="3" s="1"/>
  <c r="D161" i="3" l="1"/>
  <c r="F161" i="3" s="1"/>
  <c r="D160" i="3"/>
  <c r="F160" i="3" s="1"/>
  <c r="D165" i="3"/>
  <c r="F165" i="3" s="1"/>
  <c r="D159" i="3"/>
  <c r="F159" i="3" s="1"/>
  <c r="D164" i="3"/>
  <c r="F164" i="3" s="1"/>
  <c r="D163" i="3"/>
  <c r="F163" i="3" s="1"/>
  <c r="D162" i="3"/>
  <c r="F162" i="3" s="1"/>
  <c r="D95" i="3"/>
  <c r="F95" i="3" s="1"/>
  <c r="D158" i="3"/>
  <c r="F158" i="3" s="1"/>
  <c r="D98" i="3"/>
  <c r="F98" i="3" s="1"/>
  <c r="D99" i="3"/>
  <c r="F99" i="3" s="1"/>
  <c r="D97" i="3"/>
  <c r="H97" i="3" l="1"/>
  <c r="H160" i="3"/>
  <c r="H99" i="3"/>
  <c r="K99" i="3" s="1"/>
  <c r="H158" i="3"/>
  <c r="K158" i="3" s="1"/>
  <c r="H96" i="3"/>
  <c r="H95" i="3"/>
  <c r="K95" i="3" s="1"/>
  <c r="H161" i="3"/>
  <c r="H98" i="3"/>
  <c r="K98" i="3" s="1"/>
  <c r="H159" i="3"/>
  <c r="K160" i="3" l="1"/>
  <c r="L160" i="3" s="1"/>
  <c r="H164" i="3"/>
  <c r="K164" i="3" s="1"/>
  <c r="L164" i="3" s="1"/>
  <c r="K161" i="3"/>
  <c r="L161" i="3" s="1"/>
  <c r="H165" i="3"/>
  <c r="K165" i="3" s="1"/>
  <c r="L165" i="3" s="1"/>
  <c r="L158" i="3"/>
  <c r="H162" i="3"/>
  <c r="K162" i="3" s="1"/>
  <c r="L162" i="3" s="1"/>
  <c r="K159" i="3"/>
  <c r="L159" i="3" s="1"/>
  <c r="H163" i="3"/>
  <c r="K163" i="3" s="1"/>
  <c r="L163" i="3" s="1"/>
  <c r="F97" i="3"/>
  <c r="K97" i="3" s="1"/>
  <c r="F96" i="3" l="1"/>
  <c r="K96" i="3" s="1"/>
  <c r="D66" i="3"/>
  <c r="D67" i="3" l="1"/>
  <c r="D68" i="3"/>
  <c r="D70" i="3" l="1"/>
  <c r="D76" i="3" s="1"/>
  <c r="F76" i="3" s="1"/>
  <c r="L95" i="3" s="1"/>
  <c r="D69" i="3"/>
  <c r="D79" i="3" l="1"/>
  <c r="F79" i="3" s="1"/>
  <c r="L98" i="3" s="1"/>
  <c r="D77" i="3"/>
  <c r="D80" i="3"/>
  <c r="F80" i="3" s="1"/>
  <c r="L99" i="3" s="1"/>
  <c r="D78" i="3"/>
  <c r="F78" i="3" s="1"/>
  <c r="L97" i="3" s="1"/>
  <c r="F77" i="3" l="1"/>
  <c r="L96" i="3" s="1"/>
  <c r="L101" i="3" s="1"/>
  <c r="C12" i="12" l="1"/>
  <c r="C17" i="12" s="1"/>
  <c r="C13" i="12" l="1"/>
  <c r="M101" i="3"/>
  <c r="B12" i="12" l="1"/>
  <c r="B19" i="12" s="1"/>
  <c r="B38" i="12" s="1"/>
  <c r="B13" i="12"/>
  <c r="C18" i="12"/>
  <c r="C14" i="12"/>
  <c r="B17" i="12" l="1"/>
  <c r="B18" i="12"/>
  <c r="B20" i="12"/>
  <c r="B39" i="12" s="1"/>
  <c r="B14" i="12"/>
  <c r="BI15" i="2" l="1"/>
  <c r="F70" i="6" l="1"/>
  <c r="B334" i="15" a="1"/>
  <c r="B334" i="15" s="1"/>
  <c r="D334" i="15" a="1"/>
  <c r="D334" i="15" s="1"/>
  <c r="C334" i="15" a="1"/>
  <c r="C334" i="15" s="1"/>
  <c r="BF14" i="2"/>
  <c r="BH14" i="2" s="1"/>
  <c r="K334" i="15" l="1"/>
  <c r="BF13" i="2"/>
  <c r="BZ14" i="2"/>
  <c r="CB14" i="2" s="1"/>
  <c r="CC14" i="2" s="1"/>
  <c r="AL14" i="2"/>
  <c r="C335" i="15" a="1"/>
  <c r="C335" i="15" s="1"/>
  <c r="B335" i="15" a="1"/>
  <c r="B335" i="15" s="1"/>
  <c r="D335" i="15" a="1"/>
  <c r="D335" i="15" s="1"/>
  <c r="I49" i="17"/>
  <c r="M49" i="17" s="1"/>
  <c r="I54" i="17"/>
  <c r="M54" i="17" s="1"/>
  <c r="BI19" i="2"/>
  <c r="BI17" i="2"/>
  <c r="BI16" i="2"/>
  <c r="BI14" i="2"/>
  <c r="BH13" i="2" l="1"/>
  <c r="BI13" i="2" s="1"/>
  <c r="DJ14" i="2"/>
  <c r="DL14" i="2" s="1"/>
  <c r="DM14" i="2" s="1"/>
  <c r="DF14" i="2"/>
  <c r="DH14" i="2" s="1"/>
  <c r="DI14" i="2" s="1"/>
  <c r="BB14" i="2"/>
  <c r="BD14" i="2" s="1"/>
  <c r="BE14" i="2" s="1"/>
  <c r="O36" i="25" s="1"/>
  <c r="AN14" i="2"/>
  <c r="AO14" i="2" s="1"/>
  <c r="O34" i="25" s="1"/>
  <c r="O38" i="25"/>
  <c r="CX14" i="2"/>
  <c r="CZ14" i="2" s="1"/>
  <c r="DA14" i="2" s="1"/>
  <c r="CT14" i="2"/>
  <c r="BV14" i="2"/>
  <c r="BX14" i="2" s="1"/>
  <c r="BY14" i="2" s="1"/>
  <c r="CD14" i="2"/>
  <c r="CF14" i="2" s="1"/>
  <c r="CG14" i="2" s="1"/>
  <c r="CH14" i="2"/>
  <c r="CJ14" i="2" s="1"/>
  <c r="CK14" i="2" s="1"/>
  <c r="CL14" i="2"/>
  <c r="CN14" i="2" s="1"/>
  <c r="CO14" i="2" s="1"/>
  <c r="CP14" i="2"/>
  <c r="CR14" i="2" s="1"/>
  <c r="CS14" i="2" s="1"/>
  <c r="BZ13" i="2"/>
  <c r="CB13" i="2" s="1"/>
  <c r="CC13" i="2" s="1"/>
  <c r="AL13" i="2"/>
  <c r="K335" i="15"/>
  <c r="D336" i="15" a="1"/>
  <c r="D336" i="15" s="1"/>
  <c r="C336" i="15" a="1"/>
  <c r="C336" i="15" s="1"/>
  <c r="B336" i="15" a="1"/>
  <c r="B336" i="15" s="1"/>
  <c r="Y54" i="15"/>
  <c r="AD54" i="15" s="1"/>
  <c r="I51" i="17"/>
  <c r="M51" i="17" s="1"/>
  <c r="I52" i="17"/>
  <c r="M52" i="17" s="1"/>
  <c r="I53" i="17"/>
  <c r="M53" i="17" s="1"/>
  <c r="F139" i="8"/>
  <c r="AN16" i="2"/>
  <c r="AO16" i="2" s="1"/>
  <c r="BI28" i="2"/>
  <c r="BI30" i="2"/>
  <c r="BI29" i="2"/>
  <c r="CV14" i="2" l="1"/>
  <c r="CW14" i="2" s="1"/>
  <c r="O39" i="25" s="1"/>
  <c r="C26" i="25"/>
  <c r="DJ13" i="2"/>
  <c r="DL13" i="2" s="1"/>
  <c r="DM13" i="2" s="1"/>
  <c r="DF13" i="2"/>
  <c r="DH13" i="2" s="1"/>
  <c r="DI13" i="2" s="1"/>
  <c r="BB13" i="2"/>
  <c r="BD13" i="2" s="1"/>
  <c r="BE13" i="2" s="1"/>
  <c r="O28" i="25" s="1"/>
  <c r="AN13" i="2"/>
  <c r="AO13" i="2" s="1"/>
  <c r="O26" i="25" s="1"/>
  <c r="J175" i="15" a="1"/>
  <c r="J175" i="15" s="1"/>
  <c r="K175" i="15" s="1"/>
  <c r="J207" i="15" a="1"/>
  <c r="J207" i="15" s="1"/>
  <c r="K207" i="15" s="1"/>
  <c r="J193" i="15" a="1"/>
  <c r="J193" i="15" s="1"/>
  <c r="K193" i="15" s="1"/>
  <c r="J188" i="15" a="1"/>
  <c r="J188" i="15" s="1"/>
  <c r="K188" i="15" s="1"/>
  <c r="J181" i="15" a="1"/>
  <c r="J181" i="15" s="1"/>
  <c r="K181" i="15" s="1"/>
  <c r="J199" i="15" a="1"/>
  <c r="J199" i="15" s="1"/>
  <c r="K199" i="15" s="1"/>
  <c r="CX13" i="2"/>
  <c r="CZ13" i="2" s="1"/>
  <c r="DA13" i="2" s="1"/>
  <c r="C30" i="25"/>
  <c r="CT13" i="2"/>
  <c r="O30" i="25"/>
  <c r="BV13" i="2"/>
  <c r="BX13" i="2" s="1"/>
  <c r="BY13" i="2" s="1"/>
  <c r="CD13" i="2"/>
  <c r="CF13" i="2" s="1"/>
  <c r="CG13" i="2" s="1"/>
  <c r="CH13" i="2"/>
  <c r="CJ13" i="2" s="1"/>
  <c r="CK13" i="2" s="1"/>
  <c r="CL13" i="2"/>
  <c r="CN13" i="2" s="1"/>
  <c r="CO13" i="2" s="1"/>
  <c r="CP13" i="2"/>
  <c r="CR13" i="2" s="1"/>
  <c r="CS13" i="2" s="1"/>
  <c r="K336" i="15"/>
  <c r="AJ19" i="4" a="1"/>
  <c r="AJ19" i="4" s="1"/>
  <c r="Q19" i="4" a="1"/>
  <c r="Q19" i="4" s="1"/>
  <c r="J19" i="4" a="1"/>
  <c r="J19" i="4" s="1"/>
  <c r="V19" i="4" a="1"/>
  <c r="V19" i="4" s="1"/>
  <c r="D19" i="4" a="1"/>
  <c r="D19" i="4" s="1"/>
  <c r="AB19" i="4" a="1"/>
  <c r="AB19" i="4" s="1"/>
  <c r="D337" i="15" a="1"/>
  <c r="D337" i="15" s="1"/>
  <c r="C337" i="15" a="1"/>
  <c r="C337" i="15" s="1"/>
  <c r="B337" i="15" a="1"/>
  <c r="B337" i="15" s="1"/>
  <c r="Y56" i="15"/>
  <c r="AD56" i="15" s="1"/>
  <c r="Y58" i="15"/>
  <c r="AD58" i="15" s="1"/>
  <c r="Y59" i="15"/>
  <c r="AD59" i="15" s="1"/>
  <c r="I50" i="17"/>
  <c r="M50" i="17" s="1"/>
  <c r="I58" i="17"/>
  <c r="M58" i="17" s="1"/>
  <c r="I64" i="17"/>
  <c r="M64" i="17" s="1"/>
  <c r="I57" i="17"/>
  <c r="M57" i="17" s="1"/>
  <c r="I55" i="17"/>
  <c r="M55" i="17" s="1"/>
  <c r="I63" i="17"/>
  <c r="M63" i="17" s="1"/>
  <c r="I60" i="17"/>
  <c r="M60" i="17" s="1"/>
  <c r="I56" i="17"/>
  <c r="M56" i="17" s="1"/>
  <c r="I59" i="17"/>
  <c r="M59" i="17" s="1"/>
  <c r="I62" i="17"/>
  <c r="M62" i="17" s="1"/>
  <c r="D139" i="8"/>
  <c r="G139" i="8"/>
  <c r="F170" i="8"/>
  <c r="F149" i="8"/>
  <c r="C149" i="8"/>
  <c r="C171" i="8" s="1"/>
  <c r="I74" i="17"/>
  <c r="M74" i="17" s="1"/>
  <c r="I65" i="17"/>
  <c r="M65" i="17" s="1"/>
  <c r="BI36" i="2"/>
  <c r="BI31" i="2"/>
  <c r="BI32" i="2"/>
  <c r="BI40" i="2"/>
  <c r="BI35" i="2"/>
  <c r="BI39" i="2"/>
  <c r="BI34" i="2"/>
  <c r="BI37" i="2"/>
  <c r="D30" i="25" l="1"/>
  <c r="N30" i="25" s="1"/>
  <c r="E30" i="25"/>
  <c r="D26" i="25"/>
  <c r="N26" i="25" s="1"/>
  <c r="E26" i="25"/>
  <c r="F6" i="26" a="1"/>
  <c r="F6" i="26" s="1"/>
  <c r="CV13" i="2"/>
  <c r="CW13" i="2" s="1"/>
  <c r="O31" i="25" s="1"/>
  <c r="C66" i="25"/>
  <c r="C31" i="25"/>
  <c r="F11" i="26" s="1" a="1"/>
  <c r="F11" i="26" s="1"/>
  <c r="C34" i="25"/>
  <c r="C62" i="25"/>
  <c r="C25" i="25"/>
  <c r="F5" i="26" s="1" a="1"/>
  <c r="F5" i="26" s="1"/>
  <c r="C27" i="25"/>
  <c r="C28" i="25"/>
  <c r="K337" i="15"/>
  <c r="E14" i="20" a="1"/>
  <c r="E14" i="20" s="1"/>
  <c r="B338" i="15" a="1"/>
  <c r="B338" i="15" s="1"/>
  <c r="D338" i="15" a="1"/>
  <c r="D338" i="15" s="1"/>
  <c r="C338" i="15" a="1"/>
  <c r="C338" i="15" s="1"/>
  <c r="Y69" i="15"/>
  <c r="AD69" i="15" s="1"/>
  <c r="Y68" i="15"/>
  <c r="AD68" i="15" s="1"/>
  <c r="Y62" i="15"/>
  <c r="AD62" i="15" s="1"/>
  <c r="Y64" i="15"/>
  <c r="AD64" i="15" s="1"/>
  <c r="Y55" i="15"/>
  <c r="AD55" i="15" s="1"/>
  <c r="Y65" i="15"/>
  <c r="AD65" i="15" s="1"/>
  <c r="Y67" i="15"/>
  <c r="AD67" i="15" s="1"/>
  <c r="I66" i="17"/>
  <c r="M66" i="17" s="1"/>
  <c r="I61" i="17"/>
  <c r="M61" i="17" s="1"/>
  <c r="I68" i="17"/>
  <c r="M68" i="17" s="1"/>
  <c r="I69" i="17"/>
  <c r="M69" i="17" s="1"/>
  <c r="I71" i="17"/>
  <c r="M71" i="17" s="1"/>
  <c r="I73" i="17"/>
  <c r="M73" i="17" s="1"/>
  <c r="I70" i="17"/>
  <c r="M70" i="17" s="1"/>
  <c r="Y85" i="5"/>
  <c r="F159" i="8"/>
  <c r="I67" i="17"/>
  <c r="M67" i="17" s="1"/>
  <c r="C159" i="8"/>
  <c r="C172" i="8" s="1"/>
  <c r="W85" i="5"/>
  <c r="D141" i="8"/>
  <c r="D140" i="8"/>
  <c r="D142" i="8"/>
  <c r="D149" i="8"/>
  <c r="D146" i="8"/>
  <c r="D143" i="8"/>
  <c r="D144" i="8"/>
  <c r="D145" i="8"/>
  <c r="D147" i="8"/>
  <c r="D148" i="8"/>
  <c r="F171" i="8"/>
  <c r="G149" i="8"/>
  <c r="G144" i="8"/>
  <c r="G143" i="8"/>
  <c r="G146" i="8"/>
  <c r="G140" i="8"/>
  <c r="G142" i="8"/>
  <c r="G141" i="8"/>
  <c r="G145" i="8"/>
  <c r="G147" i="8"/>
  <c r="G148" i="8"/>
  <c r="I114" i="17"/>
  <c r="M114" i="17" s="1"/>
  <c r="I77" i="17"/>
  <c r="M77" i="17" s="1"/>
  <c r="BI44" i="2"/>
  <c r="BI51" i="2"/>
  <c r="BI41" i="2"/>
  <c r="BI43" i="2"/>
  <c r="H139" i="8"/>
  <c r="G216" i="8" s="1"/>
  <c r="H216" i="8" s="1"/>
  <c r="E139" i="8"/>
  <c r="G182" i="8" s="1"/>
  <c r="H182" i="8" s="1"/>
  <c r="F8" i="26" l="1" a="1"/>
  <c r="F8" i="26" s="1"/>
  <c r="H6" i="26" a="1"/>
  <c r="H6" i="26" s="1"/>
  <c r="D28" i="25"/>
  <c r="N28" i="25" s="1"/>
  <c r="E28" i="25"/>
  <c r="C70" i="25"/>
  <c r="D66" i="25"/>
  <c r="N66" i="25" s="1"/>
  <c r="E66" i="25"/>
  <c r="D34" i="25"/>
  <c r="N34" i="25" s="1"/>
  <c r="E34" i="25"/>
  <c r="E31" i="25"/>
  <c r="D31" i="25"/>
  <c r="N31" i="25" s="1"/>
  <c r="H11" i="26" s="1" a="1"/>
  <c r="H11" i="26" s="1"/>
  <c r="F7" i="26" a="1"/>
  <c r="F7" i="26" s="1"/>
  <c r="D27" i="25"/>
  <c r="N27" i="25" s="1"/>
  <c r="E27" i="25"/>
  <c r="D25" i="25"/>
  <c r="N25" i="25" s="1"/>
  <c r="E25" i="25"/>
  <c r="C36" i="25"/>
  <c r="C33" i="25"/>
  <c r="C35" i="25"/>
  <c r="C63" i="25"/>
  <c r="B7" i="26" s="1" a="1"/>
  <c r="B7" i="26" s="1"/>
  <c r="E62" i="25"/>
  <c r="C61" i="25"/>
  <c r="D62" i="25"/>
  <c r="N62" i="25" s="1"/>
  <c r="C64" i="25"/>
  <c r="C67" i="25"/>
  <c r="C74" i="25"/>
  <c r="C65" i="25"/>
  <c r="K338" i="15"/>
  <c r="Y63" i="15"/>
  <c r="AD63" i="15" s="1"/>
  <c r="Y60" i="15"/>
  <c r="AD60" i="15" s="1"/>
  <c r="Y79" i="15"/>
  <c r="AD79" i="15" s="1"/>
  <c r="Y70" i="15"/>
  <c r="AD70" i="15" s="1"/>
  <c r="Y78" i="15"/>
  <c r="AD78" i="15" s="1"/>
  <c r="Y76" i="15"/>
  <c r="AD76" i="15" s="1"/>
  <c r="Y74" i="15"/>
  <c r="AD74" i="15" s="1"/>
  <c r="Y75" i="15"/>
  <c r="AD75" i="15" s="1"/>
  <c r="Y73" i="15"/>
  <c r="AD73" i="15" s="1"/>
  <c r="Y71" i="15"/>
  <c r="AD71" i="15" s="1"/>
  <c r="I79" i="17"/>
  <c r="M79" i="17" s="1"/>
  <c r="I75" i="17"/>
  <c r="M75" i="17" s="1"/>
  <c r="I78" i="17"/>
  <c r="M78" i="17" s="1"/>
  <c r="F71" i="6"/>
  <c r="W94" i="5"/>
  <c r="X85" i="5"/>
  <c r="D159" i="8"/>
  <c r="D150" i="8"/>
  <c r="D152" i="8"/>
  <c r="D151" i="8"/>
  <c r="D157" i="8"/>
  <c r="D153" i="8"/>
  <c r="D154" i="8"/>
  <c r="D155" i="8"/>
  <c r="D156" i="8"/>
  <c r="D158" i="8"/>
  <c r="Y94" i="5"/>
  <c r="B79" i="17"/>
  <c r="F79" i="17" s="1"/>
  <c r="I45" i="17"/>
  <c r="M45" i="17" s="1"/>
  <c r="B45" i="17"/>
  <c r="F45" i="17" s="1"/>
  <c r="B114" i="17"/>
  <c r="F114" i="17" s="1"/>
  <c r="F172" i="8"/>
  <c r="G159" i="8"/>
  <c r="G150" i="8"/>
  <c r="G152" i="8"/>
  <c r="G157" i="8"/>
  <c r="G151" i="8"/>
  <c r="G153" i="8"/>
  <c r="G154" i="8"/>
  <c r="G155" i="8"/>
  <c r="G156" i="8"/>
  <c r="G158" i="8"/>
  <c r="BF53" i="2"/>
  <c r="BH53" i="2" s="1"/>
  <c r="BI52" i="2"/>
  <c r="E149" i="8"/>
  <c r="G192" i="8" s="1"/>
  <c r="H192" i="8" s="1"/>
  <c r="H149" i="8"/>
  <c r="G226" i="8" s="1"/>
  <c r="H226" i="8" s="1"/>
  <c r="F15" i="26" l="1" a="1"/>
  <c r="F15" i="26" s="1"/>
  <c r="F14" i="26" a="1"/>
  <c r="F14" i="26" s="1"/>
  <c r="F16" i="26" a="1"/>
  <c r="F16" i="26" s="1"/>
  <c r="C69" i="25"/>
  <c r="B6" i="26" a="1"/>
  <c r="B6" i="26" s="1"/>
  <c r="B8" i="26" a="1"/>
  <c r="B8" i="26" s="1"/>
  <c r="E74" i="25"/>
  <c r="D74" i="25"/>
  <c r="N74" i="25" s="1"/>
  <c r="D70" i="25"/>
  <c r="N70" i="25" s="1"/>
  <c r="E70" i="25"/>
  <c r="B17" i="26" a="1"/>
  <c r="B17" i="26" s="1"/>
  <c r="H7" i="26" a="1"/>
  <c r="H7" i="26" s="1"/>
  <c r="C72" i="25"/>
  <c r="D64" i="25"/>
  <c r="N64" i="25" s="1"/>
  <c r="D10" i="26" s="1" a="1"/>
  <c r="D10" i="26" s="1"/>
  <c r="E64" i="25"/>
  <c r="B10" i="26" a="1"/>
  <c r="B10" i="26" s="1"/>
  <c r="D36" i="25"/>
  <c r="N36" i="25" s="1"/>
  <c r="E36" i="25"/>
  <c r="E67" i="25"/>
  <c r="D67" i="25"/>
  <c r="N67" i="25" s="1"/>
  <c r="B5" i="26" a="1"/>
  <c r="B5" i="26" s="1"/>
  <c r="H8" i="26" a="1"/>
  <c r="H8" i="26" s="1"/>
  <c r="D65" i="25"/>
  <c r="N65" i="25" s="1"/>
  <c r="D11" i="26" s="1" a="1"/>
  <c r="D11" i="26" s="1"/>
  <c r="E65" i="25"/>
  <c r="B11" i="26" a="1"/>
  <c r="B11" i="26" s="1"/>
  <c r="C71" i="25"/>
  <c r="D63" i="25"/>
  <c r="N63" i="25" s="1"/>
  <c r="D7" i="26" s="1" a="1"/>
  <c r="D7" i="26" s="1"/>
  <c r="E63" i="25"/>
  <c r="H5" i="26" a="1"/>
  <c r="H5" i="26" s="1"/>
  <c r="D35" i="25"/>
  <c r="N35" i="25" s="1"/>
  <c r="E35" i="25"/>
  <c r="D33" i="25"/>
  <c r="N33" i="25" s="1"/>
  <c r="E33" i="25"/>
  <c r="C73" i="25"/>
  <c r="E61" i="25"/>
  <c r="D61" i="25"/>
  <c r="N61" i="25" s="1"/>
  <c r="D6" i="26" s="1" a="1"/>
  <c r="D6" i="26" s="1"/>
  <c r="C75" i="25"/>
  <c r="B22" i="26" s="1" a="1"/>
  <c r="B22" i="26" s="1"/>
  <c r="BI53" i="2"/>
  <c r="BZ53" i="2"/>
  <c r="CB53" i="2" s="1"/>
  <c r="CC53" i="2" s="1"/>
  <c r="AL53" i="2"/>
  <c r="Y82" i="15"/>
  <c r="AD82" i="15" s="1"/>
  <c r="Y80" i="15"/>
  <c r="AD80" i="15" s="1"/>
  <c r="Y83" i="15"/>
  <c r="AD83" i="15" s="1"/>
  <c r="I72" i="17"/>
  <c r="M72" i="17" s="1"/>
  <c r="I76" i="17"/>
  <c r="M76" i="17" s="1"/>
  <c r="V85" i="5"/>
  <c r="C157" i="8"/>
  <c r="E157" i="8" s="1"/>
  <c r="G200" i="8" s="1"/>
  <c r="H200" i="8" s="1"/>
  <c r="X94" i="5"/>
  <c r="W99" i="5"/>
  <c r="F157" i="8"/>
  <c r="H157" i="8" s="1"/>
  <c r="G234" i="8" s="1"/>
  <c r="H234" i="8" s="1"/>
  <c r="F161" i="8"/>
  <c r="H159" i="8"/>
  <c r="G236" i="8" s="1"/>
  <c r="H236" i="8" s="1"/>
  <c r="E159" i="8"/>
  <c r="G202" i="8" s="1"/>
  <c r="H202" i="8" s="1"/>
  <c r="D9" i="26" l="1" a="1"/>
  <c r="D9" i="26" s="1"/>
  <c r="H16" i="26" a="1"/>
  <c r="H16" i="26" s="1"/>
  <c r="H15" i="26" a="1"/>
  <c r="H15" i="26" s="1"/>
  <c r="H14" i="26" a="1"/>
  <c r="H14" i="26" s="1"/>
  <c r="D8" i="26" a="1"/>
  <c r="D8" i="26" s="1"/>
  <c r="O70" i="25"/>
  <c r="E72" i="25"/>
  <c r="D72" i="25"/>
  <c r="N72" i="25" s="1"/>
  <c r="B20" i="26" a="1"/>
  <c r="B20" i="26" s="1"/>
  <c r="B15" i="26" a="1"/>
  <c r="B15" i="26" s="1"/>
  <c r="E69" i="25"/>
  <c r="D69" i="25"/>
  <c r="N69" i="25" s="1"/>
  <c r="B16" i="26" a="1"/>
  <c r="B16" i="26" s="1"/>
  <c r="D75" i="25"/>
  <c r="N75" i="25" s="1"/>
  <c r="E75" i="25"/>
  <c r="B23" i="26" a="1"/>
  <c r="B23" i="26" s="1"/>
  <c r="D71" i="25"/>
  <c r="N71" i="25" s="1"/>
  <c r="E71" i="25"/>
  <c r="B19" i="26" a="1"/>
  <c r="B19" i="26" s="1"/>
  <c r="D5" i="26" a="1"/>
  <c r="D5" i="26" s="1"/>
  <c r="D17" i="26" a="1"/>
  <c r="D17" i="26" s="1"/>
  <c r="B18" i="26" a="1"/>
  <c r="B18" i="26" s="1"/>
  <c r="O74" i="25"/>
  <c r="D73" i="25"/>
  <c r="N73" i="25" s="1"/>
  <c r="D21" i="26" s="1" a="1"/>
  <c r="D21" i="26" s="1"/>
  <c r="E73" i="25"/>
  <c r="B21" i="26" a="1"/>
  <c r="B21" i="26" s="1"/>
  <c r="O63" i="25"/>
  <c r="O56" i="25"/>
  <c r="CT53" i="2"/>
  <c r="CX53" i="2"/>
  <c r="CZ53" i="2" s="1"/>
  <c r="DA53" i="2" s="1"/>
  <c r="BV53" i="2"/>
  <c r="BX53" i="2" s="1"/>
  <c r="BY53" i="2" s="1"/>
  <c r="CD53" i="2"/>
  <c r="CF53" i="2" s="1"/>
  <c r="CG53" i="2" s="1"/>
  <c r="CH53" i="2"/>
  <c r="CJ53" i="2" s="1"/>
  <c r="CK53" i="2" s="1"/>
  <c r="CL53" i="2"/>
  <c r="CN53" i="2" s="1"/>
  <c r="CO53" i="2" s="1"/>
  <c r="CP53" i="2"/>
  <c r="CR53" i="2" s="1"/>
  <c r="CS53" i="2" s="1"/>
  <c r="DJ53" i="2"/>
  <c r="DL53" i="2" s="1"/>
  <c r="DM53" i="2" s="1"/>
  <c r="DF53" i="2"/>
  <c r="DH53" i="2" s="1"/>
  <c r="DI53" i="2" s="1"/>
  <c r="BB53" i="2"/>
  <c r="BD53" i="2" s="1"/>
  <c r="BE53" i="2" s="1"/>
  <c r="O54" i="25" s="1"/>
  <c r="AN53" i="2"/>
  <c r="AO53" i="2" s="1"/>
  <c r="O52" i="25" s="1"/>
  <c r="V94" i="5"/>
  <c r="U85" i="5"/>
  <c r="U94" i="5"/>
  <c r="Y99" i="5"/>
  <c r="T85" i="5"/>
  <c r="V71" i="5"/>
  <c r="C161" i="8"/>
  <c r="V99" i="5"/>
  <c r="X99" i="5"/>
  <c r="O72" i="25" l="1"/>
  <c r="D15" i="26" a="1"/>
  <c r="D15" i="26" s="1"/>
  <c r="D18" i="26" a="1"/>
  <c r="D18" i="26" s="1"/>
  <c r="O75" i="25"/>
  <c r="D16" i="26" a="1"/>
  <c r="D16" i="26" s="1"/>
  <c r="O69" i="25"/>
  <c r="D19" i="26" a="1"/>
  <c r="D19" i="26" s="1"/>
  <c r="O71" i="25"/>
  <c r="P63" i="25" s="1"/>
  <c r="Q63" i="25" s="1"/>
  <c r="CV53" i="2"/>
  <c r="CW53" i="2" s="1"/>
  <c r="O57" i="25" s="1"/>
  <c r="T94" i="5"/>
  <c r="C212" i="8" l="1"/>
  <c r="B212" i="8"/>
  <c r="E212" i="8" s="1"/>
  <c r="D212" i="8" l="1"/>
  <c r="F212" i="8" l="1"/>
  <c r="B213" i="8"/>
  <c r="E213" i="8" s="1"/>
  <c r="C213" i="8"/>
  <c r="D213" i="8" l="1"/>
  <c r="F213" i="8" l="1"/>
  <c r="C215" i="8"/>
  <c r="B215" i="8"/>
  <c r="E215" i="8" s="1"/>
  <c r="D215" i="8" l="1"/>
  <c r="B217" i="8"/>
  <c r="E217" i="8" s="1"/>
  <c r="C217" i="8"/>
  <c r="F215" i="8" l="1"/>
  <c r="D217" i="8"/>
  <c r="C219" i="8"/>
  <c r="B219" i="8"/>
  <c r="E219" i="8" s="1"/>
  <c r="F217" i="8" l="1"/>
  <c r="D219" i="8"/>
  <c r="F219" i="8" s="1"/>
  <c r="B220" i="8" l="1"/>
  <c r="E220" i="8" s="1"/>
  <c r="C220" i="8"/>
  <c r="D220" i="8" l="1"/>
  <c r="F220" i="8" s="1"/>
  <c r="C221" i="8" l="1"/>
  <c r="B221" i="8"/>
  <c r="E221" i="8" s="1"/>
  <c r="D221" i="8" l="1"/>
  <c r="F221" i="8" s="1"/>
  <c r="C222" i="8" l="1"/>
  <c r="B222" i="8"/>
  <c r="E222" i="8" s="1"/>
  <c r="D222" i="8" l="1"/>
  <c r="B224" i="8"/>
  <c r="E224" i="8" s="1"/>
  <c r="F222" i="8" l="1"/>
  <c r="C224" i="8"/>
  <c r="D224" i="8"/>
  <c r="C225" i="8"/>
  <c r="B225" i="8"/>
  <c r="E225" i="8" s="1"/>
  <c r="F224" i="8" l="1"/>
  <c r="D225" i="8"/>
  <c r="C227" i="8"/>
  <c r="B227" i="8"/>
  <c r="E227" i="8" s="1"/>
  <c r="F225" i="8" l="1"/>
  <c r="D227" i="8"/>
  <c r="F227" i="8" s="1"/>
  <c r="C228" i="8"/>
  <c r="B228" i="8"/>
  <c r="E228" i="8" s="1"/>
  <c r="D228" i="8" l="1"/>
  <c r="F228" i="8" l="1"/>
  <c r="C230" i="8"/>
  <c r="B230" i="8"/>
  <c r="E230" i="8" s="1"/>
  <c r="D230" i="8" l="1"/>
  <c r="F230" i="8" s="1"/>
  <c r="B374" i="15" l="1" a="1"/>
  <c r="B374" i="15" s="1"/>
  <c r="D374" i="15" a="1"/>
  <c r="D374" i="15" s="1"/>
  <c r="C374" i="15" a="1"/>
  <c r="C374" i="15" s="1"/>
  <c r="C231" i="8"/>
  <c r="B231" i="8"/>
  <c r="E231" i="8" s="1"/>
  <c r="K374" i="15" l="1"/>
  <c r="C375" i="15" a="1"/>
  <c r="C375" i="15" s="1"/>
  <c r="B375" i="15" a="1"/>
  <c r="B375" i="15" s="1"/>
  <c r="D375" i="15" a="1"/>
  <c r="D375" i="15" s="1"/>
  <c r="D231" i="8"/>
  <c r="F231" i="8" s="1"/>
  <c r="K375" i="15" l="1"/>
  <c r="D376" i="15" a="1"/>
  <c r="D376" i="15" s="1"/>
  <c r="C376" i="15" a="1"/>
  <c r="C376" i="15" s="1"/>
  <c r="B376" i="15" a="1"/>
  <c r="B376" i="15" s="1"/>
  <c r="C232" i="8"/>
  <c r="B232" i="8"/>
  <c r="E232" i="8" s="1"/>
  <c r="K376" i="15" l="1"/>
  <c r="D377" i="15" a="1"/>
  <c r="D377" i="15" s="1"/>
  <c r="C377" i="15" a="1"/>
  <c r="C377" i="15" s="1"/>
  <c r="B377" i="15" a="1"/>
  <c r="B377" i="15" s="1"/>
  <c r="D232" i="8"/>
  <c r="F232" i="8" s="1"/>
  <c r="K377" i="15" l="1"/>
  <c r="B233" i="8"/>
  <c r="E233" i="8" s="1"/>
  <c r="C233" i="8"/>
  <c r="D233" i="8" l="1"/>
  <c r="F233" i="8" l="1"/>
  <c r="C235" i="8"/>
  <c r="B235" i="8"/>
  <c r="E235" i="8" s="1"/>
  <c r="D235" i="8" l="1"/>
  <c r="F235" i="8" l="1"/>
  <c r="C237" i="8"/>
  <c r="B237" i="8"/>
  <c r="E237" i="8" s="1"/>
  <c r="D237" i="8" l="1"/>
  <c r="F237" i="8" s="1"/>
  <c r="D239" i="8" l="1"/>
  <c r="B239" i="8"/>
  <c r="E239" i="8" s="1"/>
  <c r="C239" i="8" l="1"/>
  <c r="D240" i="8"/>
  <c r="C240" i="8"/>
  <c r="B240" i="8"/>
  <c r="E240" i="8" s="1"/>
  <c r="F240" i="8" l="1"/>
  <c r="F239" i="8"/>
  <c r="B12" i="13" a="1"/>
  <c r="B5" i="13" a="1"/>
  <c r="B12" i="13" l="1"/>
  <c r="B5" i="13"/>
  <c r="B13" i="13" a="1"/>
  <c r="B13" i="13" l="1"/>
  <c r="BI27" i="2" l="1"/>
  <c r="BI22" i="2"/>
  <c r="BI23" i="2"/>
  <c r="BI21" i="2"/>
  <c r="BI24" i="2"/>
  <c r="BI26" i="2"/>
  <c r="BI25" i="2"/>
  <c r="BI20" i="2" l="1"/>
  <c r="BO14" i="2" l="1"/>
  <c r="BO24" i="2"/>
  <c r="BO32" i="2"/>
  <c r="BO36" i="2"/>
  <c r="BO42" i="2"/>
  <c r="BO46" i="2"/>
  <c r="BO18" i="2"/>
  <c r="BO26" i="2"/>
  <c r="BO40" i="2"/>
  <c r="BO52" i="2"/>
  <c r="BO20" i="2"/>
  <c r="BO44" i="2"/>
  <c r="BO16" i="2"/>
  <c r="BO28" i="2"/>
  <c r="BO38" i="2"/>
  <c r="BO50" i="2"/>
  <c r="BO22" i="2"/>
  <c r="BO30" i="2"/>
  <c r="BO34" i="2"/>
  <c r="BO48" i="2"/>
  <c r="BO17" i="2"/>
  <c r="BO19" i="2"/>
  <c r="BO21" i="2"/>
  <c r="BO23" i="2"/>
  <c r="BO25" i="2"/>
  <c r="BO27" i="2"/>
  <c r="BO29" i="2"/>
  <c r="BO31" i="2"/>
  <c r="BO33" i="2"/>
  <c r="BO35" i="2"/>
  <c r="BO37" i="2"/>
  <c r="BO39" i="2"/>
  <c r="BO41" i="2"/>
  <c r="BO43" i="2"/>
  <c r="BO45" i="2"/>
  <c r="BO47" i="2"/>
  <c r="BO49" i="2"/>
  <c r="BO51" i="2"/>
  <c r="BO15" i="2"/>
  <c r="BO53" i="2"/>
  <c r="B414" i="15" l="1" a="1"/>
  <c r="B414" i="15" s="1"/>
  <c r="D414" i="15" a="1"/>
  <c r="D414" i="15" s="1"/>
  <c r="C414" i="15" a="1"/>
  <c r="C414" i="15" s="1"/>
  <c r="K414" i="15" l="1"/>
  <c r="C415" i="15" a="1"/>
  <c r="C415" i="15" s="1"/>
  <c r="B415" i="15" a="1"/>
  <c r="B415" i="15" s="1"/>
  <c r="D415" i="15" a="1"/>
  <c r="D415" i="15" s="1"/>
  <c r="K415" i="15" l="1"/>
  <c r="D416" i="15" a="1"/>
  <c r="D416" i="15" s="1"/>
  <c r="C416" i="15" a="1"/>
  <c r="C416" i="15" s="1"/>
  <c r="B416" i="15" a="1"/>
  <c r="B416" i="15" s="1"/>
  <c r="K416" i="15" l="1"/>
  <c r="D417" i="15" a="1"/>
  <c r="D417" i="15" s="1"/>
  <c r="C417" i="15" a="1"/>
  <c r="C417" i="15" s="1"/>
  <c r="B417" i="15" a="1"/>
  <c r="B417" i="15" s="1"/>
  <c r="K417" i="15" l="1"/>
  <c r="B418" i="15" a="1"/>
  <c r="B418" i="15" s="1"/>
  <c r="D418" i="15" a="1"/>
  <c r="D418" i="15" s="1"/>
  <c r="C418" i="15" a="1"/>
  <c r="C418" i="15" s="1"/>
  <c r="K418" i="15" l="1"/>
  <c r="C419" i="15" a="1"/>
  <c r="C419" i="15" s="1"/>
  <c r="B419" i="15" a="1"/>
  <c r="B419" i="15" s="1"/>
  <c r="D419" i="15" a="1"/>
  <c r="D419" i="15" s="1"/>
  <c r="K419" i="15" l="1"/>
  <c r="D420" i="15" a="1"/>
  <c r="D420" i="15" s="1"/>
  <c r="C420" i="15" a="1"/>
  <c r="C420" i="15" s="1"/>
  <c r="B420" i="15" a="1"/>
  <c r="B420" i="15" s="1"/>
  <c r="K420" i="15" l="1"/>
  <c r="D421" i="15" a="1"/>
  <c r="D421" i="15" s="1"/>
  <c r="C421" i="15" a="1"/>
  <c r="C421" i="15" s="1"/>
  <c r="B421" i="15" a="1"/>
  <c r="B421" i="15" s="1"/>
  <c r="K421" i="15" l="1"/>
  <c r="B422" i="15" a="1"/>
  <c r="B422" i="15" s="1"/>
  <c r="D422" i="15" a="1"/>
  <c r="D422" i="15" s="1"/>
  <c r="C422" i="15" a="1"/>
  <c r="C422" i="15" s="1"/>
  <c r="K422" i="15" l="1"/>
  <c r="D423" i="15" a="1"/>
  <c r="D423" i="15" s="1"/>
  <c r="C423" i="15" a="1"/>
  <c r="C423" i="15" s="1"/>
  <c r="B423" i="15" a="1"/>
  <c r="B423" i="15" s="1"/>
  <c r="K423" i="15" l="1"/>
  <c r="D424" i="15" a="1"/>
  <c r="D424" i="15" s="1"/>
  <c r="C424" i="15" a="1"/>
  <c r="C424" i="15" s="1"/>
  <c r="B424" i="15" a="1"/>
  <c r="B424" i="15" s="1"/>
  <c r="K424" i="15" l="1"/>
  <c r="D425" i="15" a="1"/>
  <c r="D425" i="15" s="1"/>
  <c r="C425" i="15" a="1"/>
  <c r="C425" i="15" s="1"/>
  <c r="B425" i="15" a="1"/>
  <c r="B425" i="15" s="1"/>
  <c r="K425" i="15" l="1"/>
  <c r="C426" i="15" a="1"/>
  <c r="C426" i="15" s="1"/>
  <c r="B426" i="15" a="1"/>
  <c r="B426" i="15" s="1"/>
  <c r="D426" i="15" a="1"/>
  <c r="D426" i="15" s="1"/>
  <c r="K426" i="15" l="1"/>
  <c r="B454" i="15" a="1"/>
  <c r="B454" i="15" s="1"/>
  <c r="C454" i="15" a="1"/>
  <c r="C454" i="15" s="1"/>
  <c r="D454" i="15" a="1"/>
  <c r="D454" i="15" s="1"/>
  <c r="K454" i="15" l="1"/>
  <c r="C455" i="15" a="1"/>
  <c r="C455" i="15" s="1"/>
  <c r="B455" i="15" a="1"/>
  <c r="B455" i="15" s="1"/>
  <c r="D455" i="15" a="1"/>
  <c r="D455" i="15" s="1"/>
  <c r="K455" i="15" l="1"/>
  <c r="D456" i="15" a="1"/>
  <c r="D456" i="15" s="1"/>
  <c r="C456" i="15" a="1"/>
  <c r="C456" i="15" s="1"/>
  <c r="B456" i="15" a="1"/>
  <c r="B456" i="15" s="1"/>
  <c r="K456" i="15" l="1"/>
  <c r="B457" i="15" a="1"/>
  <c r="B457" i="15" s="1"/>
  <c r="D457" i="15" a="1"/>
  <c r="D457" i="15" s="1"/>
  <c r="C457" i="15" a="1"/>
  <c r="C457" i="15" s="1"/>
  <c r="K457" i="15" l="1"/>
  <c r="B458" i="15" a="1"/>
  <c r="B458" i="15" s="1"/>
  <c r="C458" i="15" a="1"/>
  <c r="C458" i="15" s="1"/>
  <c r="D458" i="15" a="1"/>
  <c r="D458" i="15" s="1"/>
  <c r="K458" i="15" l="1"/>
  <c r="B494" i="15" a="1"/>
  <c r="B494" i="15" s="1"/>
  <c r="D494" i="15" a="1"/>
  <c r="D494" i="15" s="1"/>
  <c r="C494" i="15" a="1"/>
  <c r="C494" i="15" s="1"/>
  <c r="K494" i="15" l="1"/>
  <c r="C495" i="15" a="1"/>
  <c r="C495" i="15" s="1"/>
  <c r="B495" i="15" a="1"/>
  <c r="B495" i="15" s="1"/>
  <c r="D495" i="15" a="1"/>
  <c r="D495" i="15" s="1"/>
  <c r="K495" i="15" l="1"/>
  <c r="D496" i="15" a="1"/>
  <c r="D496" i="15" s="1"/>
  <c r="C496" i="15" a="1"/>
  <c r="C496" i="15" s="1"/>
  <c r="B496" i="15" a="1"/>
  <c r="B496" i="15" s="1"/>
  <c r="K496" i="15" l="1"/>
  <c r="C497" i="15" a="1"/>
  <c r="C497" i="15" s="1"/>
  <c r="D497" i="15" a="1"/>
  <c r="D497" i="15" s="1"/>
  <c r="B497" i="15" a="1"/>
  <c r="B497" i="15" s="1"/>
  <c r="K497" i="15" l="1"/>
  <c r="B498" i="15" a="1"/>
  <c r="B498" i="15" s="1"/>
  <c r="D498" i="15" a="1"/>
  <c r="D498" i="15" s="1"/>
  <c r="C498" i="15" a="1"/>
  <c r="C498" i="15" s="1"/>
  <c r="K498" i="15" l="1"/>
  <c r="C499" i="15" a="1"/>
  <c r="C499" i="15" s="1"/>
  <c r="B499" i="15" a="1"/>
  <c r="B499" i="15" s="1"/>
  <c r="D499" i="15" a="1"/>
  <c r="D499" i="15" s="1"/>
  <c r="K499" i="15" l="1"/>
  <c r="D500" i="15" a="1"/>
  <c r="D500" i="15" s="1"/>
  <c r="C500" i="15" a="1"/>
  <c r="C500" i="15" s="1"/>
  <c r="B500" i="15" a="1"/>
  <c r="B500" i="15" s="1"/>
  <c r="K500" i="15" l="1"/>
  <c r="D501" i="15" a="1"/>
  <c r="D501" i="15" s="1"/>
  <c r="C501" i="15" a="1"/>
  <c r="C501" i="15" s="1"/>
  <c r="B501" i="15" a="1"/>
  <c r="B501" i="15" s="1"/>
  <c r="K501" i="15" l="1"/>
  <c r="B502" i="15" a="1"/>
  <c r="B502" i="15" s="1"/>
  <c r="D502" i="15" a="1"/>
  <c r="D502" i="15" s="1"/>
  <c r="C502" i="15" a="1"/>
  <c r="C502" i="15" s="1"/>
  <c r="K502" i="15" l="1"/>
  <c r="C503" i="15" a="1"/>
  <c r="C503" i="15" s="1"/>
  <c r="B503" i="15" a="1"/>
  <c r="B503" i="15" s="1"/>
  <c r="D503" i="15" a="1"/>
  <c r="D503" i="15" s="1"/>
  <c r="K503" i="15" l="1"/>
  <c r="D504" i="15" a="1"/>
  <c r="D504" i="15" s="1"/>
  <c r="C504" i="15" a="1"/>
  <c r="C504" i="15" s="1"/>
  <c r="B504" i="15" a="1"/>
  <c r="B504" i="15" s="1"/>
  <c r="K504" i="15" l="1"/>
  <c r="C505" i="15" a="1"/>
  <c r="C505" i="15" s="1"/>
  <c r="D505" i="15" a="1"/>
  <c r="D505" i="15" s="1"/>
  <c r="B505" i="15" a="1"/>
  <c r="B505" i="15" s="1"/>
  <c r="K505" i="15" l="1"/>
  <c r="D506" i="15" a="1"/>
  <c r="D506" i="15" s="1"/>
  <c r="B506" i="15" a="1"/>
  <c r="B506" i="15" s="1"/>
  <c r="C506" i="15" a="1"/>
  <c r="C506" i="15" s="1"/>
  <c r="K506" i="15" l="1"/>
  <c r="C507" i="15" a="1"/>
  <c r="C507" i="15" s="1"/>
  <c r="B507" i="15" a="1"/>
  <c r="B507" i="15" s="1"/>
  <c r="D507" i="15" a="1"/>
  <c r="D507" i="15" s="1"/>
  <c r="K507" i="15" l="1"/>
  <c r="D508" i="15" a="1"/>
  <c r="D508" i="15" s="1"/>
  <c r="B508" i="15" a="1"/>
  <c r="B508" i="15" s="1"/>
  <c r="C508" i="15" a="1"/>
  <c r="C508" i="15" s="1"/>
  <c r="K508" i="15" l="1"/>
  <c r="C509" i="15" a="1"/>
  <c r="C509" i="15" s="1"/>
  <c r="D509" i="15" a="1"/>
  <c r="D509" i="15" s="1"/>
  <c r="B509" i="15" a="1"/>
  <c r="B509" i="15" s="1"/>
  <c r="K509" i="15" l="1"/>
  <c r="B510" i="15" a="1"/>
  <c r="B510" i="15" s="1"/>
  <c r="D510" i="15" a="1"/>
  <c r="D510" i="15" s="1"/>
  <c r="C510" i="15" a="1"/>
  <c r="C510" i="15" s="1"/>
  <c r="K510" i="15" l="1"/>
  <c r="C511" i="15" a="1"/>
  <c r="C511" i="15" s="1"/>
  <c r="B511" i="15" a="1"/>
  <c r="B511" i="15" s="1"/>
  <c r="D511" i="15" a="1"/>
  <c r="D511" i="15" s="1"/>
  <c r="K511" i="15" l="1"/>
  <c r="D512" i="15" a="1"/>
  <c r="D512" i="15" s="1"/>
  <c r="C512" i="15" a="1"/>
  <c r="C512" i="15" s="1"/>
  <c r="B512" i="15" a="1"/>
  <c r="B512" i="15" s="1"/>
  <c r="K512" i="15" l="1"/>
  <c r="C513" i="15" a="1"/>
  <c r="C513" i="15" s="1"/>
  <c r="D513" i="15" a="1"/>
  <c r="D513" i="15" s="1"/>
  <c r="B513" i="15" a="1"/>
  <c r="B513" i="15" s="1"/>
  <c r="K513" i="15" l="1"/>
  <c r="B534" i="15" a="1"/>
  <c r="B534" i="15" s="1"/>
  <c r="D534" i="15" a="1"/>
  <c r="D534" i="15" s="1"/>
  <c r="C534" i="15" a="1"/>
  <c r="C534" i="15" s="1"/>
  <c r="K534" i="15" l="1"/>
  <c r="C535" i="15" a="1"/>
  <c r="C535" i="15" s="1"/>
  <c r="B535" i="15" a="1"/>
  <c r="B535" i="15" s="1"/>
  <c r="D535" i="15" a="1"/>
  <c r="D535" i="15" s="1"/>
  <c r="K535" i="15" l="1"/>
  <c r="B536" i="15" a="1"/>
  <c r="B536" i="15" s="1"/>
  <c r="D536" i="15" a="1"/>
  <c r="D536" i="15" s="1"/>
  <c r="C536" i="15" a="1"/>
  <c r="C536" i="15" s="1"/>
  <c r="K536" i="15" l="1"/>
  <c r="C537" i="15" a="1"/>
  <c r="C537" i="15" s="1"/>
  <c r="D537" i="15" a="1"/>
  <c r="D537" i="15" s="1"/>
  <c r="B537" i="15" a="1"/>
  <c r="B537" i="15" s="1"/>
  <c r="K537" i="15" l="1"/>
  <c r="B538" i="15" a="1"/>
  <c r="B538" i="15" s="1"/>
  <c r="D538" i="15" a="1"/>
  <c r="D538" i="15" s="1"/>
  <c r="C538" i="15" a="1"/>
  <c r="C538" i="15" s="1"/>
  <c r="K538" i="15" l="1"/>
  <c r="C539" i="15" a="1"/>
  <c r="C539" i="15" s="1"/>
  <c r="B539" i="15" a="1"/>
  <c r="B539" i="15" s="1"/>
  <c r="D539" i="15" a="1"/>
  <c r="D539" i="15" s="1"/>
  <c r="K539" i="15" l="1"/>
  <c r="D540" i="15" a="1"/>
  <c r="D540" i="15" s="1"/>
  <c r="B540" i="15" a="1"/>
  <c r="B540" i="15" s="1"/>
  <c r="C540" i="15" a="1"/>
  <c r="C540" i="15" s="1"/>
  <c r="K540" i="15" l="1"/>
  <c r="D541" i="15" a="1"/>
  <c r="D541" i="15" s="1"/>
  <c r="C541" i="15" a="1"/>
  <c r="C541" i="15" s="1"/>
  <c r="B541" i="15" a="1"/>
  <c r="B541" i="15" s="1"/>
  <c r="K541" i="15" l="1"/>
  <c r="B542" i="15" a="1"/>
  <c r="B542" i="15" s="1"/>
  <c r="D542" i="15" a="1"/>
  <c r="D542" i="15" s="1"/>
  <c r="C542" i="15" a="1"/>
  <c r="C542" i="15" s="1"/>
  <c r="K542" i="15" l="1"/>
  <c r="C543" i="15" a="1"/>
  <c r="C543" i="15" s="1"/>
  <c r="B543" i="15" a="1"/>
  <c r="B543" i="15" s="1"/>
  <c r="D543" i="15" a="1"/>
  <c r="D543" i="15" s="1"/>
  <c r="K543" i="15" l="1"/>
  <c r="D544" i="15" a="1"/>
  <c r="D544" i="15" s="1"/>
  <c r="C544" i="15" a="1"/>
  <c r="C544" i="15" s="1"/>
  <c r="B544" i="15" a="1"/>
  <c r="B544" i="15" s="1"/>
  <c r="K544" i="15" l="1"/>
  <c r="C545" i="15" a="1"/>
  <c r="C545" i="15" s="1"/>
  <c r="D545" i="15" a="1"/>
  <c r="D545" i="15" s="1"/>
  <c r="B545" i="15" a="1"/>
  <c r="B545" i="15" s="1"/>
  <c r="K545" i="15" l="1"/>
  <c r="D546" i="15" a="1"/>
  <c r="D546" i="15" s="1"/>
  <c r="B546" i="15" a="1"/>
  <c r="B546" i="15" s="1"/>
  <c r="C546" i="15" a="1"/>
  <c r="C546" i="15" s="1"/>
  <c r="K546" i="15" l="1"/>
  <c r="C547" i="15" a="1"/>
  <c r="C547" i="15" s="1"/>
  <c r="B547" i="15" a="1"/>
  <c r="B547" i="15" s="1"/>
  <c r="D547" i="15" a="1"/>
  <c r="D547" i="15" s="1"/>
  <c r="K547" i="15" l="1"/>
  <c r="D548" i="15" a="1"/>
  <c r="D548" i="15" s="1"/>
  <c r="C548" i="15" a="1"/>
  <c r="C548" i="15" s="1"/>
  <c r="B548" i="15" a="1"/>
  <c r="B548" i="15" s="1"/>
  <c r="K548" i="15" l="1"/>
  <c r="C549" i="15" a="1"/>
  <c r="C549" i="15" s="1"/>
  <c r="D549" i="15" a="1"/>
  <c r="D549" i="15" s="1"/>
  <c r="B549" i="15" a="1"/>
  <c r="B549" i="15" s="1"/>
  <c r="K549" i="15" l="1"/>
  <c r="B550" i="15" a="1"/>
  <c r="B550" i="15" s="1"/>
  <c r="D550" i="15" a="1"/>
  <c r="D550" i="15" s="1"/>
  <c r="C550" i="15" a="1"/>
  <c r="C550" i="15" s="1"/>
  <c r="K550" i="15" l="1"/>
  <c r="C551" i="15" a="1"/>
  <c r="C551" i="15" s="1"/>
  <c r="B551" i="15" a="1"/>
  <c r="B551" i="15" s="1"/>
  <c r="D551" i="15" a="1"/>
  <c r="D551" i="15" s="1"/>
  <c r="K551" i="15" l="1"/>
  <c r="D552" i="15" a="1"/>
  <c r="D552" i="15" s="1"/>
  <c r="C552" i="15" a="1"/>
  <c r="C552" i="15" s="1"/>
  <c r="B552" i="15" a="1"/>
  <c r="B552" i="15" s="1"/>
  <c r="K552" i="15" l="1"/>
  <c r="D553" i="15" a="1"/>
  <c r="D553" i="15" s="1"/>
  <c r="C553" i="15" a="1"/>
  <c r="C553" i="15" s="1"/>
  <c r="B553" i="15" a="1"/>
  <c r="B553" i="15" s="1"/>
  <c r="K553" i="15" l="1"/>
  <c r="B554" i="15" a="1"/>
  <c r="B554" i="15" s="1"/>
  <c r="D554" i="15" a="1"/>
  <c r="D554" i="15" s="1"/>
  <c r="C554" i="15" a="1"/>
  <c r="C554" i="15" s="1"/>
  <c r="K554" i="15" l="1"/>
  <c r="C555" i="15" a="1"/>
  <c r="C555" i="15" s="1"/>
  <c r="B555" i="15" a="1"/>
  <c r="B555" i="15" s="1"/>
  <c r="D555" i="15" a="1"/>
  <c r="D555" i="15" s="1"/>
  <c r="K555" i="15" l="1"/>
  <c r="D556" i="15" a="1"/>
  <c r="D556" i="15" s="1"/>
  <c r="B556" i="15" a="1"/>
  <c r="B556" i="15" s="1"/>
  <c r="C556" i="15" a="1"/>
  <c r="C556" i="15" s="1"/>
  <c r="K556" i="15" l="1"/>
  <c r="C557" i="15" a="1"/>
  <c r="C557" i="15" s="1"/>
  <c r="D557" i="15" a="1"/>
  <c r="D557" i="15" s="1"/>
  <c r="B557" i="15" a="1"/>
  <c r="B557" i="15" s="1"/>
  <c r="K557" i="15" l="1"/>
  <c r="B558" i="15" a="1"/>
  <c r="B558" i="15" s="1"/>
  <c r="D558" i="15" a="1"/>
  <c r="D558" i="15" s="1"/>
  <c r="C558" i="15" a="1"/>
  <c r="C558" i="15" s="1"/>
  <c r="K558" i="15" l="1"/>
  <c r="C559" i="15" a="1"/>
  <c r="C559" i="15" s="1"/>
  <c r="B559" i="15" a="1"/>
  <c r="B559" i="15" s="1"/>
  <c r="D559" i="15" a="1"/>
  <c r="D559" i="15" s="1"/>
  <c r="K559" i="15" l="1"/>
  <c r="AE148" i="22" a="1"/>
  <c r="AE148" i="22" s="1"/>
  <c r="AH147" i="22" a="1"/>
  <c r="AH147" i="22" s="1"/>
  <c r="AH167" i="22" s="1"/>
  <c r="AH186" i="22" s="1"/>
  <c r="AH204" i="22" s="1"/>
  <c r="T148" i="22" a="1"/>
  <c r="T148" i="22" s="1"/>
  <c r="AF147" i="22" a="1"/>
  <c r="AF147" i="22" s="1"/>
  <c r="AF167" i="22" s="1"/>
  <c r="AF186" i="22" s="1"/>
  <c r="AF204" i="22" s="1"/>
  <c r="AD147" i="22" a="1"/>
  <c r="AD147" i="22" s="1"/>
  <c r="AD167" i="22" s="1"/>
  <c r="AD186" i="22" s="1"/>
  <c r="AD204" i="22" s="1"/>
  <c r="R146" i="22" a="1"/>
  <c r="R146" i="22" s="1"/>
  <c r="U147" i="22" a="1"/>
  <c r="U147" i="22" s="1"/>
  <c r="U167" i="22" s="1"/>
  <c r="U186" i="22" s="1"/>
  <c r="U204" i="22" s="1"/>
  <c r="H146" i="22" a="1"/>
  <c r="H146" i="22" s="1"/>
  <c r="L146" i="22" a="1"/>
  <c r="L146" i="22" s="1"/>
  <c r="AL147" i="22" a="1"/>
  <c r="AL147" i="22" s="1"/>
  <c r="AL167" i="22" s="1"/>
  <c r="AL186" i="22" s="1"/>
  <c r="AL204" i="22" s="1"/>
  <c r="BR26" i="2"/>
  <c r="BT26" i="2" s="1"/>
  <c r="BU26" i="2" s="1"/>
  <c r="AB147" i="22" a="1"/>
  <c r="AB147" i="22" s="1"/>
  <c r="AB167" i="22" s="1"/>
  <c r="AB186" i="22" s="1"/>
  <c r="AB204" i="22" s="1"/>
  <c r="Y150" i="22" a="1"/>
  <c r="Y150" i="22" s="1"/>
  <c r="BN52" i="2"/>
  <c r="BP52" i="2" s="1"/>
  <c r="BQ52" i="2" s="1"/>
  <c r="N146" i="22" a="1"/>
  <c r="N146" i="22" s="1"/>
  <c r="D146" i="22" a="1"/>
  <c r="D146" i="22" s="1"/>
  <c r="BR37" i="2"/>
  <c r="BT37" i="2" s="1"/>
  <c r="BU37" i="2" s="1"/>
  <c r="W147" i="22" a="1"/>
  <c r="W147" i="22" s="1"/>
  <c r="W167" i="22" s="1"/>
  <c r="W186" i="22" s="1"/>
  <c r="W204" i="22" s="1"/>
  <c r="I146" i="22" a="1"/>
  <c r="I146" i="22" s="1"/>
  <c r="AF149" i="22" a="1"/>
  <c r="AF149" i="22" s="1"/>
  <c r="O146" i="22" a="1"/>
  <c r="O146" i="22" s="1"/>
  <c r="F148" i="22" a="1"/>
  <c r="F148" i="22" s="1"/>
  <c r="BN53" i="2"/>
  <c r="BP53" i="2" s="1"/>
  <c r="BQ53" i="2" s="1"/>
  <c r="T147" i="22" a="1"/>
  <c r="T147" i="22" s="1"/>
  <c r="T167" i="22" s="1"/>
  <c r="T186" i="22" s="1"/>
  <c r="T204" i="22" s="1"/>
  <c r="AL149" i="22" a="1"/>
  <c r="AL149" i="22" s="1"/>
  <c r="AF150" i="22" a="1"/>
  <c r="AF150" i="22" s="1"/>
  <c r="F147" i="22" a="1"/>
  <c r="F147" i="22" s="1"/>
  <c r="F167" i="22" s="1"/>
  <c r="F186" i="22" s="1"/>
  <c r="F204" i="22" s="1"/>
  <c r="AF146" i="22" a="1"/>
  <c r="AF146" i="22" s="1"/>
  <c r="BR50" i="2"/>
  <c r="BT50" i="2" s="1"/>
  <c r="BU50" i="2" s="1"/>
  <c r="H149" i="22" a="1"/>
  <c r="H149" i="22" s="1"/>
  <c r="U150" i="22" a="1"/>
  <c r="U150" i="22" s="1"/>
  <c r="AH150" i="22" a="1"/>
  <c r="AH150" i="22" s="1"/>
  <c r="BN44" i="2"/>
  <c r="BP44" i="2" s="1"/>
  <c r="BQ44" i="2" s="1"/>
  <c r="Y146" i="22" a="1"/>
  <c r="Y146" i="22" s="1"/>
  <c r="O149" i="22" a="1"/>
  <c r="O149" i="22" s="1"/>
  <c r="C146" i="22" a="1"/>
  <c r="C146" i="22" s="1"/>
  <c r="BN33" i="2"/>
  <c r="BN31" i="2"/>
  <c r="BP31" i="2" s="1"/>
  <c r="BQ31" i="2" s="1"/>
  <c r="C147" i="22" a="1"/>
  <c r="C147" i="22" s="1"/>
  <c r="C167" i="22" s="1"/>
  <c r="C186" i="22" s="1"/>
  <c r="C204" i="22" s="1"/>
  <c r="BN39" i="2"/>
  <c r="BP39" i="2" s="1"/>
  <c r="BQ39" i="2" s="1"/>
  <c r="AD148" i="22" a="1"/>
  <c r="AD148" i="22" s="1"/>
  <c r="U149" i="22" a="1"/>
  <c r="U149" i="22" s="1"/>
  <c r="AL148" i="22" a="1"/>
  <c r="AL148" i="22" s="1"/>
  <c r="AE150" i="22" a="1"/>
  <c r="AE150" i="22" s="1"/>
  <c r="X147" i="22" a="1"/>
  <c r="X147" i="22" s="1"/>
  <c r="X167" i="22" s="1"/>
  <c r="X186" i="22" s="1"/>
  <c r="X204" i="22" s="1"/>
  <c r="AB146" i="22" a="1"/>
  <c r="AB146" i="22" s="1"/>
  <c r="BR42" i="2"/>
  <c r="BT42" i="2" s="1"/>
  <c r="BU42" i="2" s="1"/>
  <c r="O147" i="22" a="1"/>
  <c r="O147" i="22" s="1"/>
  <c r="O167" i="22" s="1"/>
  <c r="O186" i="22" s="1"/>
  <c r="O204" i="22" s="1"/>
  <c r="K147" i="22" a="1"/>
  <c r="K147" i="22" s="1"/>
  <c r="K167" i="22" s="1"/>
  <c r="K186" i="22" s="1"/>
  <c r="K204" i="22" s="1"/>
  <c r="K149" i="22" a="1"/>
  <c r="K149" i="22" s="1"/>
  <c r="BR40" i="2"/>
  <c r="BT40" i="2" s="1"/>
  <c r="BU40" i="2" s="1"/>
  <c r="W149" i="22" a="1"/>
  <c r="W149" i="22" s="1"/>
  <c r="L148" i="22" a="1"/>
  <c r="L148" i="22" s="1"/>
  <c r="BR43" i="2"/>
  <c r="N147" i="22" a="1"/>
  <c r="N147" i="22" s="1"/>
  <c r="N167" i="22" s="1"/>
  <c r="N186" i="22" s="1"/>
  <c r="N204" i="22" s="1"/>
  <c r="AC148" i="22" a="1"/>
  <c r="AC148" i="22" s="1"/>
  <c r="V146" i="22" a="1"/>
  <c r="V146" i="22" s="1"/>
  <c r="BR35" i="2"/>
  <c r="BT35" i="2" s="1"/>
  <c r="BU35" i="2" s="1"/>
  <c r="AA149" i="22" a="1"/>
  <c r="AA149" i="22" s="1"/>
  <c r="AI147" i="22" a="1"/>
  <c r="AI147" i="22" s="1"/>
  <c r="AI167" i="22" s="1"/>
  <c r="AI186" i="22" s="1"/>
  <c r="AI204" i="22" s="1"/>
  <c r="N150" i="22" a="1"/>
  <c r="N150" i="22" s="1"/>
  <c r="P147" i="22" a="1"/>
  <c r="P147" i="22" s="1"/>
  <c r="P167" i="22" s="1"/>
  <c r="P186" i="22" s="1"/>
  <c r="P204" i="22" s="1"/>
  <c r="BN46" i="2"/>
  <c r="BP46" i="2" s="1"/>
  <c r="BQ46" i="2" s="1"/>
  <c r="AJ104" i="20" s="1" a="1"/>
  <c r="AJ104" i="20" s="1"/>
  <c r="BN43" i="2"/>
  <c r="BP43" i="2" s="1"/>
  <c r="BQ43" i="2" s="1"/>
  <c r="R148" i="22" a="1"/>
  <c r="R148" i="22" s="1"/>
  <c r="Z149" i="22" a="1"/>
  <c r="Z149" i="22" s="1"/>
  <c r="M148" i="22" a="1"/>
  <c r="M148" i="22" s="1"/>
  <c r="BR44" i="2"/>
  <c r="BT44" i="2" s="1"/>
  <c r="BU44" i="2" s="1"/>
  <c r="T146" i="22" a="1"/>
  <c r="T146" i="22" s="1"/>
  <c r="F146" i="22" a="1"/>
  <c r="F146" i="22" s="1"/>
  <c r="T149" i="22" a="1"/>
  <c r="T149" i="22" s="1"/>
  <c r="L149" i="22" a="1"/>
  <c r="L149" i="22" s="1"/>
  <c r="AI146" i="22" a="1"/>
  <c r="AI146" i="22" s="1"/>
  <c r="C149" i="22" a="1"/>
  <c r="C149" i="22" s="1"/>
  <c r="AG149" i="22" a="1"/>
  <c r="AG149" i="22" s="1"/>
  <c r="Y149" i="22" a="1"/>
  <c r="Y149" i="22" s="1"/>
  <c r="AI150" i="22" a="1"/>
  <c r="AI150" i="22" s="1"/>
  <c r="AH149" i="22" a="1"/>
  <c r="AH149" i="22" s="1"/>
  <c r="Q150" i="22" a="1"/>
  <c r="Q150" i="22" s="1"/>
  <c r="BN50" i="2"/>
  <c r="BP50" i="2" s="1"/>
  <c r="BQ50" i="2" s="1"/>
  <c r="AB150" i="22" a="1"/>
  <c r="AB150" i="22" s="1"/>
  <c r="Z146" i="22" a="1"/>
  <c r="Z146" i="22" s="1"/>
  <c r="Y148" i="22" a="1"/>
  <c r="Y148" i="22" s="1"/>
  <c r="O148" i="22" a="1"/>
  <c r="O148" i="22" s="1"/>
  <c r="BN51" i="2"/>
  <c r="BN42" i="2"/>
  <c r="BP42" i="2" s="1"/>
  <c r="BQ42" i="2" s="1"/>
  <c r="AL146" i="22" a="1"/>
  <c r="AL146" i="22" s="1"/>
  <c r="F150" i="22" a="1"/>
  <c r="F150" i="22" s="1"/>
  <c r="AH148" i="22" a="1"/>
  <c r="AH148" i="22" s="1"/>
  <c r="BN21" i="2"/>
  <c r="BP21" i="2" s="1"/>
  <c r="BQ21" i="2" s="1"/>
  <c r="BN13" i="2"/>
  <c r="BP13" i="2" s="1"/>
  <c r="BQ13" i="2" s="1"/>
  <c r="Z150" i="22" a="1"/>
  <c r="Z150" i="22" s="1"/>
  <c r="O150" i="22" a="1"/>
  <c r="O150" i="22" s="1"/>
  <c r="AG146" i="22" a="1"/>
  <c r="AG146" i="22" s="1"/>
  <c r="BJ29" i="2"/>
  <c r="BL29" i="2" s="1"/>
  <c r="BM29" i="2" s="1"/>
  <c r="D147" i="22" a="1"/>
  <c r="D147" i="22" s="1"/>
  <c r="D167" i="22" s="1"/>
  <c r="D186" i="22" s="1"/>
  <c r="D204" i="22" s="1"/>
  <c r="M149" i="22" a="1"/>
  <c r="M149" i="22" s="1"/>
  <c r="AA147" i="22" a="1"/>
  <c r="AA147" i="22" s="1"/>
  <c r="AA167" i="22" s="1"/>
  <c r="AA186" i="22" s="1"/>
  <c r="AA204" i="22" s="1"/>
  <c r="AJ146" i="22" a="1"/>
  <c r="AJ146" i="22" s="1"/>
  <c r="H150" i="22" a="1"/>
  <c r="H150" i="22" s="1"/>
  <c r="AL150" i="22" a="1"/>
  <c r="AL150" i="22" s="1"/>
  <c r="Y147" i="22" a="1"/>
  <c r="Y147" i="22" s="1"/>
  <c r="Y167" i="22" s="1"/>
  <c r="Y186" i="22" s="1"/>
  <c r="Y204" i="22" s="1"/>
  <c r="G146" i="22" a="1"/>
  <c r="G146" i="22" s="1"/>
  <c r="Z148" i="22" a="1"/>
  <c r="Z148" i="22" s="1"/>
  <c r="X149" i="22" a="1"/>
  <c r="X149" i="22" s="1"/>
  <c r="H147" i="22" a="1"/>
  <c r="H147" i="22" s="1"/>
  <c r="H167" i="22" s="1"/>
  <c r="H186" i="22" s="1"/>
  <c r="H204" i="22" s="1"/>
  <c r="BR41" i="2"/>
  <c r="BT41" i="2" s="1"/>
  <c r="BU41" i="2" s="1"/>
  <c r="AE114" i="20" s="1" a="1"/>
  <c r="AE114" i="20" s="1"/>
  <c r="AI148" i="22" a="1"/>
  <c r="AI148" i="22" s="1"/>
  <c r="AB149" i="22" a="1"/>
  <c r="AB149" i="22" s="1"/>
  <c r="Q149" i="22" a="1"/>
  <c r="Q149" i="22" s="1"/>
  <c r="V150" i="22" a="1"/>
  <c r="V150" i="22" s="1"/>
  <c r="M147" i="22" a="1"/>
  <c r="M147" i="22" s="1"/>
  <c r="M167" i="22" s="1"/>
  <c r="M186" i="22" s="1"/>
  <c r="M204" i="22" s="1"/>
  <c r="Z147" i="22" a="1"/>
  <c r="Z147" i="22" s="1"/>
  <c r="Z167" i="22" s="1"/>
  <c r="Z186" i="22" s="1"/>
  <c r="Z204" i="22" s="1"/>
  <c r="U146" i="22" a="1"/>
  <c r="U146" i="22" s="1"/>
  <c r="AJ148" i="22" a="1"/>
  <c r="AJ148" i="22" s="1"/>
  <c r="BJ51" i="2"/>
  <c r="BN26" i="2"/>
  <c r="BP26" i="2" s="1"/>
  <c r="BQ26" i="2" s="1"/>
  <c r="H148" i="22" a="1"/>
  <c r="H148" i="22" s="1"/>
  <c r="BN18" i="2"/>
  <c r="Q146" i="22" a="1"/>
  <c r="Q146" i="22" s="1"/>
  <c r="BR24" i="2"/>
  <c r="BT24" i="2" s="1"/>
  <c r="BU24" i="2" s="1"/>
  <c r="BR46" i="2"/>
  <c r="BT46" i="2" s="1"/>
  <c r="BU46" i="2" s="1"/>
  <c r="W150" i="22" a="1"/>
  <c r="W150" i="22" s="1"/>
  <c r="BN36" i="2"/>
  <c r="N148" i="22" a="1"/>
  <c r="N148" i="22" s="1"/>
  <c r="T150" i="22" a="1"/>
  <c r="T150" i="22" s="1"/>
  <c r="J147" i="22" a="1"/>
  <c r="J147" i="22" s="1"/>
  <c r="J167" i="22" s="1"/>
  <c r="J186" i="22" s="1"/>
  <c r="J204" i="22" s="1"/>
  <c r="N149" i="22" a="1"/>
  <c r="N149" i="22" s="1"/>
  <c r="AJ150" i="22" a="1"/>
  <c r="AJ150" i="22" s="1"/>
  <c r="U148" i="22" a="1"/>
  <c r="U148" i="22" s="1"/>
  <c r="E146" i="22" a="1"/>
  <c r="E146" i="22" s="1"/>
  <c r="BR31" i="2"/>
  <c r="BT31" i="2" s="1"/>
  <c r="BU31" i="2" s="1"/>
  <c r="BN45" i="2"/>
  <c r="BP45" i="2" s="1"/>
  <c r="BQ45" i="2" s="1"/>
  <c r="BR22" i="2"/>
  <c r="BT22" i="2" s="1"/>
  <c r="BU22" i="2" s="1"/>
  <c r="P149" i="22" a="1"/>
  <c r="P149" i="22" s="1"/>
  <c r="BN38" i="2"/>
  <c r="G147" i="22" a="1"/>
  <c r="G147" i="22" s="1"/>
  <c r="G167" i="22" s="1"/>
  <c r="G186" i="22" s="1"/>
  <c r="G204" i="22" s="1"/>
  <c r="AE147" i="22" a="1"/>
  <c r="AE147" i="22" s="1"/>
  <c r="AE167" i="22" s="1"/>
  <c r="AE186" i="22" s="1"/>
  <c r="AE204" i="22" s="1"/>
  <c r="E150" i="22" a="1"/>
  <c r="E150" i="22" s="1"/>
  <c r="AK150" i="22" a="1"/>
  <c r="AK150" i="22" s="1"/>
  <c r="AK149" i="22" a="1"/>
  <c r="AK149" i="22" s="1"/>
  <c r="BN37" i="2"/>
  <c r="BP37" i="2" s="1"/>
  <c r="BQ37" i="2" s="1"/>
  <c r="AA104" i="20" s="1" a="1"/>
  <c r="AA104" i="20" s="1"/>
  <c r="Y144" i="22" a="1"/>
  <c r="Y144" i="22" s="1"/>
  <c r="S148" i="22" a="1"/>
  <c r="S148" i="22" s="1"/>
  <c r="BN47" i="2"/>
  <c r="BP47" i="2" s="1"/>
  <c r="BQ47" i="2" s="1"/>
  <c r="BN27" i="2"/>
  <c r="J146" i="22" a="1"/>
  <c r="J146" i="22" s="1"/>
  <c r="AB148" i="22" a="1"/>
  <c r="AB148" i="22" s="1"/>
  <c r="J150" i="22" a="1"/>
  <c r="J150" i="22" s="1"/>
  <c r="AG147" i="22" a="1"/>
  <c r="AG147" i="22" s="1"/>
  <c r="AG167" i="22" s="1"/>
  <c r="AG186" i="22" s="1"/>
  <c r="AG204" i="22" s="1"/>
  <c r="BN29" i="2"/>
  <c r="BP29" i="2" s="1"/>
  <c r="BQ29" i="2" s="1"/>
  <c r="BN49" i="2"/>
  <c r="BP49" i="2" s="1"/>
  <c r="BQ49" i="2" s="1"/>
  <c r="AD149" i="22" a="1"/>
  <c r="AD149" i="22" s="1"/>
  <c r="AA150" i="22" a="1"/>
  <c r="AA150" i="22" s="1"/>
  <c r="AK148" i="22" a="1"/>
  <c r="AK148" i="22" s="1"/>
  <c r="L147" i="22" a="1"/>
  <c r="L147" i="22" s="1"/>
  <c r="L167" i="22" s="1"/>
  <c r="L186" i="22" s="1"/>
  <c r="L204" i="22" s="1"/>
  <c r="BJ43" i="2"/>
  <c r="BL43" i="2" s="1"/>
  <c r="BM43" i="2" s="1"/>
  <c r="BN19" i="2"/>
  <c r="K148" i="22" a="1"/>
  <c r="K148" i="22" s="1"/>
  <c r="Q147" i="22" a="1"/>
  <c r="Q147" i="22" s="1"/>
  <c r="Q167" i="22" s="1"/>
  <c r="Q186" i="22" s="1"/>
  <c r="Q204" i="22" s="1"/>
  <c r="P148" i="22" a="1"/>
  <c r="P148" i="22" s="1"/>
  <c r="AM148" i="22" a="1"/>
  <c r="AM148" i="22" s="1"/>
  <c r="V149" i="22" a="1"/>
  <c r="V149" i="22" s="1"/>
  <c r="BR49" i="2"/>
  <c r="BT49" i="2" s="1"/>
  <c r="BU49" i="2" s="1"/>
  <c r="BR32" i="2"/>
  <c r="BT32" i="2" s="1"/>
  <c r="BU32" i="2" s="1"/>
  <c r="BN20" i="2"/>
  <c r="BP20" i="2" s="1"/>
  <c r="BQ20" i="2" s="1"/>
  <c r="J104" i="20" s="1" a="1"/>
  <c r="J104" i="20" s="1"/>
  <c r="BN30" i="2"/>
  <c r="E149" i="22" a="1"/>
  <c r="E149" i="22" s="1"/>
  <c r="Q148" i="22" a="1"/>
  <c r="Q148" i="22" s="1"/>
  <c r="D149" i="22" a="1"/>
  <c r="D149" i="22" s="1"/>
  <c r="AJ147" i="22" a="1"/>
  <c r="AJ147" i="22" s="1"/>
  <c r="AJ167" i="22" s="1"/>
  <c r="AJ186" i="22" s="1"/>
  <c r="AJ204" i="22" s="1"/>
  <c r="AF148" i="22" a="1"/>
  <c r="AF148" i="22" s="1"/>
  <c r="AM149" i="22" a="1"/>
  <c r="AM149" i="22" s="1"/>
  <c r="BJ38" i="2"/>
  <c r="BL38" i="2" s="1"/>
  <c r="BM38" i="2" s="1"/>
  <c r="BR29" i="2"/>
  <c r="BT29" i="2" s="1"/>
  <c r="BU29" i="2" s="1"/>
  <c r="D150" i="22" a="1"/>
  <c r="D150" i="22" s="1"/>
  <c r="BN41" i="2"/>
  <c r="BP41" i="2" s="1"/>
  <c r="BQ41" i="2" s="1"/>
  <c r="AC144" i="22" s="1" a="1"/>
  <c r="AC144" i="22" s="1"/>
  <c r="AC146" i="22" a="1"/>
  <c r="AC146" i="22" s="1"/>
  <c r="BN32" i="2"/>
  <c r="BP32" i="2" s="1"/>
  <c r="BQ32" i="2" s="1"/>
  <c r="BJ47" i="2"/>
  <c r="BN28" i="2"/>
  <c r="BP28" i="2" s="1"/>
  <c r="BQ28" i="2" s="1"/>
  <c r="BN22" i="2"/>
  <c r="BP22" i="2" s="1"/>
  <c r="BQ22" i="2" s="1"/>
  <c r="AD146" i="22" a="1"/>
  <c r="AD146" i="22" s="1"/>
  <c r="BN23" i="2"/>
  <c r="BP23" i="2" s="1"/>
  <c r="BQ23" i="2" s="1"/>
  <c r="M104" i="20" s="1" a="1"/>
  <c r="M104" i="20" s="1"/>
  <c r="X150" i="22" a="1"/>
  <c r="X150" i="22" s="1"/>
  <c r="I149" i="22" a="1"/>
  <c r="I149" i="22" s="1"/>
  <c r="S147" i="22" a="1"/>
  <c r="S147" i="22" s="1"/>
  <c r="S167" i="22" s="1"/>
  <c r="S186" i="22" s="1"/>
  <c r="S204" i="22" s="1"/>
  <c r="G149" i="22" a="1"/>
  <c r="G149" i="22" s="1"/>
  <c r="BJ27" i="2"/>
  <c r="AC149" i="22" a="1"/>
  <c r="AC149" i="22" s="1"/>
  <c r="F149" i="22" a="1"/>
  <c r="F149" i="22" s="1"/>
  <c r="AH146" i="22" a="1"/>
  <c r="AH146" i="22" s="1"/>
  <c r="L150" i="22" a="1"/>
  <c r="L150" i="22" s="1"/>
  <c r="M146" i="22" a="1"/>
  <c r="M146" i="22" s="1"/>
  <c r="BN34" i="2"/>
  <c r="BP34" i="2" s="1"/>
  <c r="BQ34" i="2" s="1"/>
  <c r="AM146" i="22" a="1"/>
  <c r="AM146" i="22" s="1"/>
  <c r="AE146" i="22" a="1"/>
  <c r="AE146" i="22" s="1"/>
  <c r="BN17" i="2"/>
  <c r="BP17" i="2" s="1"/>
  <c r="BQ17" i="2" s="1"/>
  <c r="AK146" i="22" a="1"/>
  <c r="AK146" i="22" s="1"/>
  <c r="I148" i="22" a="1"/>
  <c r="I148" i="22" s="1"/>
  <c r="S146" i="22" a="1"/>
  <c r="S146" i="22" s="1"/>
  <c r="I150" i="22" a="1"/>
  <c r="I150" i="22" s="1"/>
  <c r="AE149" i="22" a="1"/>
  <c r="AE149" i="22" s="1"/>
  <c r="AG150" i="22" a="1"/>
  <c r="AG150" i="22" s="1"/>
  <c r="AD150" i="22" a="1"/>
  <c r="AD150" i="22" s="1"/>
  <c r="BJ14" i="2"/>
  <c r="W146" i="22" a="1"/>
  <c r="W146" i="22" s="1"/>
  <c r="BJ36" i="2"/>
  <c r="BL36" i="2" s="1"/>
  <c r="BM36" i="2" s="1"/>
  <c r="C148" i="22" a="1"/>
  <c r="C148" i="22" s="1"/>
  <c r="AA146" i="22" a="1"/>
  <c r="AA146" i="22" s="1"/>
  <c r="BR39" i="2"/>
  <c r="BT39" i="2" s="1"/>
  <c r="BU39" i="2" s="1"/>
  <c r="BJ30" i="2"/>
  <c r="BN25" i="2"/>
  <c r="W148" i="22" a="1"/>
  <c r="W148" i="22" s="1"/>
  <c r="G148" i="22" a="1"/>
  <c r="G148" i="22" s="1"/>
  <c r="BN35" i="2"/>
  <c r="BP35" i="2" s="1"/>
  <c r="BQ35" i="2" s="1"/>
  <c r="AG148" i="22" a="1"/>
  <c r="AG148" i="22" s="1"/>
  <c r="P146" i="22" a="1"/>
  <c r="P146" i="22" s="1"/>
  <c r="D148" i="22" a="1"/>
  <c r="D148" i="22" s="1"/>
  <c r="E147" i="22" a="1"/>
  <c r="E147" i="22" s="1"/>
  <c r="E167" i="22" s="1"/>
  <c r="E186" i="22" s="1"/>
  <c r="E204" i="22" s="1"/>
  <c r="G150" i="22" a="1"/>
  <c r="G150" i="22" s="1"/>
  <c r="AM150" i="22" a="1"/>
  <c r="AM150" i="22" s="1"/>
  <c r="AJ149" i="22" a="1"/>
  <c r="AJ149" i="22" s="1"/>
  <c r="BN16" i="2"/>
  <c r="BP16" i="2" s="1"/>
  <c r="BQ16" i="2" s="1"/>
  <c r="R147" i="22" a="1"/>
  <c r="R147" i="22" s="1"/>
  <c r="R167" i="22" s="1"/>
  <c r="R186" i="22" s="1"/>
  <c r="R204" i="22" s="1"/>
  <c r="BJ24" i="2"/>
  <c r="BL24" i="2" s="1"/>
  <c r="BM24" i="2" s="1"/>
  <c r="AK147" i="22" a="1"/>
  <c r="AK147" i="22" s="1"/>
  <c r="AK167" i="22" s="1"/>
  <c r="AK186" i="22" s="1"/>
  <c r="AK204" i="22" s="1"/>
  <c r="AC147" i="22" a="1"/>
  <c r="AC147" i="22" s="1"/>
  <c r="AC167" i="22" s="1"/>
  <c r="AC186" i="22" s="1"/>
  <c r="AC204" i="22" s="1"/>
  <c r="V147" i="22" a="1"/>
  <c r="V147" i="22" s="1"/>
  <c r="V167" i="22" s="1"/>
  <c r="V186" i="22" s="1"/>
  <c r="V204" i="22" s="1"/>
  <c r="BJ23" i="2"/>
  <c r="BN24" i="2"/>
  <c r="BP24" i="2" s="1"/>
  <c r="BQ24" i="2" s="1"/>
  <c r="M150" i="22" a="1"/>
  <c r="M150" i="22" s="1"/>
  <c r="X146" i="22" a="1"/>
  <c r="X146" i="22" s="1"/>
  <c r="AI149" i="22" a="1"/>
  <c r="AI149" i="22" s="1"/>
  <c r="P150" i="22" a="1"/>
  <c r="P150" i="22" s="1"/>
  <c r="BR52" i="2"/>
  <c r="BT52" i="2" s="1"/>
  <c r="BU52" i="2" s="1"/>
  <c r="BJ35" i="2"/>
  <c r="BL35" i="2" s="1"/>
  <c r="BM35" i="2" s="1"/>
  <c r="AM147" i="22" a="1"/>
  <c r="AM147" i="22" s="1"/>
  <c r="AM167" i="22" s="1"/>
  <c r="AM186" i="22" s="1"/>
  <c r="AM204" i="22" s="1"/>
  <c r="R149" i="22" a="1"/>
  <c r="R149" i="22" s="1"/>
  <c r="I147" i="22" a="1"/>
  <c r="I147" i="22" s="1"/>
  <c r="I167" i="22" s="1"/>
  <c r="I186" i="22" s="1"/>
  <c r="I204" i="22" s="1"/>
  <c r="X148" i="22" a="1"/>
  <c r="X148" i="22" s="1"/>
  <c r="BR48" i="2"/>
  <c r="BT48" i="2" s="1"/>
  <c r="BU48" i="2" s="1"/>
  <c r="BJ33" i="2"/>
  <c r="S149" i="22" a="1"/>
  <c r="S149" i="22" s="1"/>
  <c r="BR34" i="2"/>
  <c r="BT34" i="2" s="1"/>
  <c r="BU34" i="2" s="1"/>
  <c r="BJ31" i="2"/>
  <c r="BL31" i="2" s="1"/>
  <c r="BM31" i="2" s="1"/>
  <c r="BJ21" i="2"/>
  <c r="BL21" i="2" s="1"/>
  <c r="BM21" i="2" s="1"/>
  <c r="BJ34" i="2"/>
  <c r="BL34" i="2" s="1"/>
  <c r="BM34" i="2" s="1"/>
  <c r="V148" i="22" a="1"/>
  <c r="V148" i="22" s="1"/>
  <c r="BJ13" i="2"/>
  <c r="BJ28" i="2"/>
  <c r="BL28" i="2" s="1"/>
  <c r="BM28" i="2" s="1"/>
  <c r="J307" i="15" s="1" a="1"/>
  <c r="J307" i="15" s="1"/>
  <c r="K307" i="15" s="1"/>
  <c r="BJ15" i="2"/>
  <c r="BJ48" i="2"/>
  <c r="BL48" i="2" s="1"/>
  <c r="BM48" i="2" s="1"/>
  <c r="BJ45" i="2"/>
  <c r="BL45" i="2" s="1"/>
  <c r="BM45" i="2" s="1"/>
  <c r="K146" i="22" a="1"/>
  <c r="K146" i="22" s="1"/>
  <c r="R150" i="22" a="1"/>
  <c r="R150" i="22" s="1"/>
  <c r="BJ52" i="2"/>
  <c r="BJ19" i="2"/>
  <c r="BN48" i="2"/>
  <c r="BP48" i="2" s="1"/>
  <c r="BQ48" i="2" s="1"/>
  <c r="BN40" i="2"/>
  <c r="BP40" i="2" s="1"/>
  <c r="BQ40" i="2" s="1"/>
  <c r="BR13" i="2"/>
  <c r="BT13" i="2" s="1"/>
  <c r="BU13" i="2" s="1"/>
  <c r="J148" i="22" a="1"/>
  <c r="J148" i="22" s="1"/>
  <c r="BJ53" i="2"/>
  <c r="BN14" i="2"/>
  <c r="BP14" i="2" s="1"/>
  <c r="BQ14" i="2" s="1"/>
  <c r="K150" i="22" a="1"/>
  <c r="K150" i="22" s="1"/>
  <c r="AC150" i="22" a="1"/>
  <c r="AC150" i="22" s="1"/>
  <c r="BJ26" i="2"/>
  <c r="BL26" i="2" s="1"/>
  <c r="BM26" i="2" s="1"/>
  <c r="BJ16" i="2"/>
  <c r="BL16" i="2" s="1"/>
  <c r="BM16" i="2" s="1"/>
  <c r="AM113" i="22"/>
  <c r="S150" i="22" a="1"/>
  <c r="S150" i="22" s="1"/>
  <c r="BR14" i="2"/>
  <c r="BT14" i="2" s="1"/>
  <c r="BU14" i="2" s="1"/>
  <c r="BJ40" i="2"/>
  <c r="BL40" i="2" s="1"/>
  <c r="BM40" i="2" s="1"/>
  <c r="BJ46" i="2"/>
  <c r="BL46" i="2" s="1"/>
  <c r="BM46" i="2" s="1"/>
  <c r="C150" i="22" a="1"/>
  <c r="C150" i="22" s="1"/>
  <c r="BJ22" i="2"/>
  <c r="BL22" i="2" s="1"/>
  <c r="BM22" i="2" s="1"/>
  <c r="BJ42" i="2"/>
  <c r="BL42" i="2" s="1"/>
  <c r="BM42" i="2" s="1"/>
  <c r="BJ17" i="2"/>
  <c r="BL17" i="2" s="1"/>
  <c r="BM17" i="2" s="1"/>
  <c r="E148" i="22" a="1"/>
  <c r="E148" i="22" s="1"/>
  <c r="J149" i="22" a="1"/>
  <c r="J149" i="22" s="1"/>
  <c r="BJ49" i="2"/>
  <c r="BL49" i="2" s="1"/>
  <c r="BM49" i="2" s="1"/>
  <c r="BR53" i="2"/>
  <c r="BT53" i="2" s="1"/>
  <c r="BU53" i="2" s="1"/>
  <c r="BJ32" i="2"/>
  <c r="BL32" i="2" s="1"/>
  <c r="BM32" i="2" s="1"/>
  <c r="BJ18" i="2"/>
  <c r="BL18" i="2" s="1"/>
  <c r="BM18" i="2" s="1"/>
  <c r="BJ44" i="2"/>
  <c r="BL44" i="2" s="1"/>
  <c r="BM44" i="2" s="1"/>
  <c r="P48" i="4" a="1"/>
  <c r="P48" i="4" s="1"/>
  <c r="P40" i="4" a="1"/>
  <c r="P40" i="4" s="1"/>
  <c r="R24" i="20" s="1" a="1"/>
  <c r="R24" i="20" s="1"/>
  <c r="P50" i="4" a="1"/>
  <c r="P50" i="4" s="1"/>
  <c r="R27" i="20" s="1" a="1"/>
  <c r="R27" i="20" s="1"/>
  <c r="P38" i="4" a="1"/>
  <c r="P38" i="4" s="1"/>
  <c r="P44" i="4" a="1"/>
  <c r="P44" i="4" s="1"/>
  <c r="P46" i="4" a="1"/>
  <c r="P46" i="4" s="1"/>
  <c r="P42" i="4" a="1"/>
  <c r="P42" i="4" s="1"/>
  <c r="R50" i="4" a="1"/>
  <c r="R50" i="4" s="1"/>
  <c r="T27" i="20" s="1" a="1"/>
  <c r="T27" i="20" s="1"/>
  <c r="R48" i="4" a="1"/>
  <c r="R48" i="4" s="1"/>
  <c r="R40" i="4" a="1"/>
  <c r="R40" i="4" s="1"/>
  <c r="T24" i="20" s="1" a="1"/>
  <c r="T24" i="20" s="1"/>
  <c r="R46" i="4" a="1"/>
  <c r="R46" i="4" s="1"/>
  <c r="R38" i="4" a="1"/>
  <c r="R38" i="4" s="1"/>
  <c r="R44" i="4" a="1"/>
  <c r="R44" i="4" s="1"/>
  <c r="R42" i="4" a="1"/>
  <c r="R42" i="4" s="1"/>
  <c r="R51" i="4" a="1"/>
  <c r="R51" i="4" s="1"/>
  <c r="R41" i="4" a="1"/>
  <c r="R41" i="4" s="1"/>
  <c r="R49" i="4" a="1"/>
  <c r="R49" i="4" s="1"/>
  <c r="R47" i="4" a="1"/>
  <c r="R47" i="4" s="1"/>
  <c r="R45" i="4" a="1"/>
  <c r="R45" i="4" s="1"/>
  <c r="R39" i="4" a="1"/>
  <c r="R39" i="4" s="1"/>
  <c r="BR30" i="2"/>
  <c r="BT30" i="2" s="1"/>
  <c r="BU30" i="2" s="1"/>
  <c r="T114" i="20" s="1" a="1"/>
  <c r="T114" i="20" s="1"/>
  <c r="R43" i="4" a="1"/>
  <c r="R43" i="4" s="1"/>
  <c r="AG51" i="4" a="1"/>
  <c r="AG51" i="4" s="1"/>
  <c r="AG41" i="4" a="1"/>
  <c r="AG41" i="4" s="1"/>
  <c r="AG49" i="4" a="1"/>
  <c r="AG49" i="4" s="1"/>
  <c r="AG47" i="4" a="1"/>
  <c r="AG47" i="4" s="1"/>
  <c r="AG45" i="4" a="1"/>
  <c r="AG45" i="4" s="1"/>
  <c r="AG39" i="4" a="1"/>
  <c r="AG39" i="4" s="1"/>
  <c r="AG43" i="4" a="1"/>
  <c r="AG43" i="4" s="1"/>
  <c r="BJ50" i="2"/>
  <c r="BL50" i="2" s="1"/>
  <c r="BM50" i="2" s="1"/>
  <c r="AI44" i="4" a="1"/>
  <c r="AI44" i="4" s="1"/>
  <c r="AI40" i="4" a="1"/>
  <c r="AI40" i="4" s="1"/>
  <c r="AK24" i="20" s="1" a="1"/>
  <c r="AK24" i="20" s="1"/>
  <c r="AI46" i="4" a="1"/>
  <c r="AI46" i="4" s="1"/>
  <c r="AI50" i="4" a="1"/>
  <c r="AI50" i="4" s="1"/>
  <c r="AK27" i="20" s="1" a="1"/>
  <c r="AK27" i="20" s="1"/>
  <c r="AI48" i="4" a="1"/>
  <c r="AI48" i="4" s="1"/>
  <c r="AI38" i="4" a="1"/>
  <c r="AI38" i="4" s="1"/>
  <c r="AI42" i="4" a="1"/>
  <c r="AI42" i="4" s="1"/>
  <c r="AG48" i="4" a="1"/>
  <c r="AG48" i="4" s="1"/>
  <c r="AG44" i="4" a="1"/>
  <c r="AG44" i="4" s="1"/>
  <c r="AG50" i="4" a="1"/>
  <c r="AG50" i="4" s="1"/>
  <c r="AI27" i="20" s="1" a="1"/>
  <c r="AI27" i="20" s="1"/>
  <c r="AG40" i="4" a="1"/>
  <c r="AG40" i="4" s="1"/>
  <c r="AI24" i="20" s="1" a="1"/>
  <c r="AI24" i="20" s="1"/>
  <c r="AG46" i="4" a="1"/>
  <c r="AG46" i="4" s="1"/>
  <c r="AG38" i="4" a="1"/>
  <c r="AG38" i="4" s="1"/>
  <c r="BR45" i="2"/>
  <c r="BT45" i="2" s="1"/>
  <c r="BU45" i="2" s="1"/>
  <c r="AG42" i="4" a="1"/>
  <c r="AG42" i="4" s="1"/>
  <c r="C49" i="4" a="1"/>
  <c r="C49" i="4" s="1"/>
  <c r="C51" i="4" a="1"/>
  <c r="C51" i="4" s="1"/>
  <c r="C41" i="4" a="1"/>
  <c r="C41" i="4" s="1"/>
  <c r="C47" i="4" a="1"/>
  <c r="C47" i="4" s="1"/>
  <c r="C45" i="4" a="1"/>
  <c r="C45" i="4" s="1"/>
  <c r="C39" i="4" a="1"/>
  <c r="C39" i="4" s="1"/>
  <c r="C43" i="4" a="1"/>
  <c r="C43" i="4" s="1"/>
  <c r="P39" i="4" a="1"/>
  <c r="P39" i="4" s="1"/>
  <c r="P49" i="4" a="1"/>
  <c r="P49" i="4" s="1"/>
  <c r="P41" i="4" a="1"/>
  <c r="P41" i="4" s="1"/>
  <c r="P51" i="4" a="1"/>
  <c r="P51" i="4" s="1"/>
  <c r="P45" i="4" a="1"/>
  <c r="P45" i="4" s="1"/>
  <c r="P47" i="4" a="1"/>
  <c r="P47" i="4" s="1"/>
  <c r="BR28" i="2"/>
  <c r="P43" i="4" a="1"/>
  <c r="P43" i="4" s="1"/>
  <c r="AM39" i="4" a="1"/>
  <c r="AM39" i="4" s="1"/>
  <c r="AM47" i="4" a="1"/>
  <c r="AM47" i="4" s="1"/>
  <c r="AM41" i="4" a="1"/>
  <c r="AM41" i="4" s="1"/>
  <c r="AM51" i="4" a="1"/>
  <c r="AM51" i="4" s="1"/>
  <c r="AM49" i="4" a="1"/>
  <c r="AM49" i="4" s="1"/>
  <c r="AM45" i="4" a="1"/>
  <c r="AM45" i="4" s="1"/>
  <c r="AM43" i="4" a="1"/>
  <c r="AM43" i="4" s="1"/>
  <c r="I40" i="4" a="1"/>
  <c r="I40" i="4" s="1"/>
  <c r="K24" i="20" s="1" a="1"/>
  <c r="K24" i="20" s="1"/>
  <c r="I50" i="4" a="1"/>
  <c r="I50" i="4" s="1"/>
  <c r="K27" i="20" s="1" a="1"/>
  <c r="K27" i="20" s="1"/>
  <c r="I48" i="4" a="1"/>
  <c r="I48" i="4" s="1"/>
  <c r="I44" i="4" a="1"/>
  <c r="I44" i="4" s="1"/>
  <c r="I38" i="4" a="1"/>
  <c r="I38" i="4" s="1"/>
  <c r="I46" i="4" a="1"/>
  <c r="I46" i="4" s="1"/>
  <c r="I42" i="4" a="1"/>
  <c r="I42" i="4" s="1"/>
  <c r="M44" i="4" a="1"/>
  <c r="M44" i="4" s="1"/>
  <c r="AE44" i="4" a="1"/>
  <c r="AE44" i="4" s="1"/>
  <c r="M40" i="4" a="1"/>
  <c r="M40" i="4" s="1"/>
  <c r="O24" i="20" s="1" a="1"/>
  <c r="O24" i="20" s="1"/>
  <c r="AE48" i="4" a="1"/>
  <c r="AE48" i="4" s="1"/>
  <c r="AE40" i="4" a="1"/>
  <c r="AE40" i="4" s="1"/>
  <c r="AG24" i="20" s="1" a="1"/>
  <c r="AG24" i="20" s="1"/>
  <c r="M48" i="4" a="1"/>
  <c r="M48" i="4" s="1"/>
  <c r="AE50" i="4" a="1"/>
  <c r="AE50" i="4" s="1"/>
  <c r="AG27" i="20" s="1" a="1"/>
  <c r="AG27" i="20" s="1"/>
  <c r="AE46" i="4" a="1"/>
  <c r="AE46" i="4" s="1"/>
  <c r="M50" i="4" a="1"/>
  <c r="M50" i="4" s="1"/>
  <c r="O27" i="20" s="1" a="1"/>
  <c r="O27" i="20" s="1"/>
  <c r="AE38" i="4" a="1"/>
  <c r="AE38" i="4" s="1"/>
  <c r="M38" i="4" a="1"/>
  <c r="M38" i="4" s="1"/>
  <c r="M46" i="4" a="1"/>
  <c r="M46" i="4" s="1"/>
  <c r="AE42" i="4" a="1"/>
  <c r="AE42" i="4" s="1"/>
  <c r="M42" i="4" a="1"/>
  <c r="M42" i="4" s="1"/>
  <c r="G44" i="4" a="1"/>
  <c r="G44" i="4" s="1"/>
  <c r="G40" i="4" a="1"/>
  <c r="G40" i="4" s="1"/>
  <c r="I24" i="20" s="1" a="1"/>
  <c r="I24" i="20" s="1"/>
  <c r="G50" i="4" a="1"/>
  <c r="G50" i="4" s="1"/>
  <c r="I27" i="20" s="1" a="1"/>
  <c r="I27" i="20" s="1"/>
  <c r="G48" i="4" a="1"/>
  <c r="G48" i="4" s="1"/>
  <c r="G46" i="4" a="1"/>
  <c r="G46" i="4" s="1"/>
  <c r="G38" i="4" a="1"/>
  <c r="G38" i="4" s="1"/>
  <c r="G42" i="4" a="1"/>
  <c r="G42" i="4" s="1"/>
  <c r="U48" i="4" a="1"/>
  <c r="U48" i="4" s="1"/>
  <c r="U50" i="4" a="1"/>
  <c r="U50" i="4" s="1"/>
  <c r="W27" i="20" s="1" a="1"/>
  <c r="W27" i="20" s="1"/>
  <c r="U40" i="4" a="1"/>
  <c r="U40" i="4" s="1"/>
  <c r="W24" i="20" s="1" a="1"/>
  <c r="W24" i="20" s="1"/>
  <c r="U46" i="4" a="1"/>
  <c r="U46" i="4" s="1"/>
  <c r="U44" i="4" a="1"/>
  <c r="U44" i="4" s="1"/>
  <c r="U38" i="4" a="1"/>
  <c r="U38" i="4" s="1"/>
  <c r="U42" i="4" a="1"/>
  <c r="U42" i="4" s="1"/>
  <c r="K48" i="4" a="1"/>
  <c r="K48" i="4" s="1"/>
  <c r="AC48" i="4" a="1"/>
  <c r="AC48" i="4" s="1"/>
  <c r="AC40" i="4" a="1"/>
  <c r="AC40" i="4" s="1"/>
  <c r="AE24" i="20" s="1" a="1"/>
  <c r="AE24" i="20" s="1"/>
  <c r="K40" i="4" a="1"/>
  <c r="K40" i="4" s="1"/>
  <c r="M24" i="20" s="1" a="1"/>
  <c r="M24" i="20" s="1"/>
  <c r="AC44" i="4" a="1"/>
  <c r="AC44" i="4" s="1"/>
  <c r="K44" i="4" a="1"/>
  <c r="K44" i="4" s="1"/>
  <c r="K50" i="4" a="1"/>
  <c r="K50" i="4" s="1"/>
  <c r="M27" i="20" s="1" a="1"/>
  <c r="M27" i="20" s="1"/>
  <c r="AC46" i="4" a="1"/>
  <c r="AC46" i="4" s="1"/>
  <c r="K46" i="4" a="1"/>
  <c r="K46" i="4" s="1"/>
  <c r="AC50" i="4" a="1"/>
  <c r="AC50" i="4" s="1"/>
  <c r="AE27" i="20" s="1" a="1"/>
  <c r="AE27" i="20" s="1"/>
  <c r="AC38" i="4" a="1"/>
  <c r="AC38" i="4" s="1"/>
  <c r="K38" i="4" a="1"/>
  <c r="K38" i="4" s="1"/>
  <c r="K42" i="4" a="1"/>
  <c r="K42" i="4" s="1"/>
  <c r="AC42" i="4" a="1"/>
  <c r="AC42" i="4" s="1"/>
  <c r="I49" i="4" a="1"/>
  <c r="I49" i="4" s="1"/>
  <c r="I51" i="4" a="1"/>
  <c r="I51" i="4" s="1"/>
  <c r="I41" i="4" a="1"/>
  <c r="I41" i="4" s="1"/>
  <c r="I39" i="4" a="1"/>
  <c r="I39" i="4" s="1"/>
  <c r="I47" i="4" a="1"/>
  <c r="I47" i="4" s="1"/>
  <c r="I45" i="4" a="1"/>
  <c r="I45" i="4" s="1"/>
  <c r="BR21" i="2"/>
  <c r="I43" i="4" a="1"/>
  <c r="I43" i="4" s="1"/>
  <c r="BN15" i="2"/>
  <c r="BP15" i="2" s="1"/>
  <c r="BQ15" i="2" s="1"/>
  <c r="AA148" i="22" a="1"/>
  <c r="AA148" i="22" s="1"/>
  <c r="X50" i="4" a="1"/>
  <c r="X50" i="4" s="1"/>
  <c r="Z27" i="20" s="1" a="1"/>
  <c r="Z27" i="20" s="1"/>
  <c r="X48" i="4" a="1"/>
  <c r="X48" i="4" s="1"/>
  <c r="X40" i="4" a="1"/>
  <c r="X40" i="4" s="1"/>
  <c r="Z24" i="20" s="1" a="1"/>
  <c r="Z24" i="20" s="1"/>
  <c r="X44" i="4" a="1"/>
  <c r="X44" i="4" s="1"/>
  <c r="X46" i="4" a="1"/>
  <c r="X46" i="4" s="1"/>
  <c r="X38" i="4" a="1"/>
  <c r="X38" i="4" s="1"/>
  <c r="X42" i="4" a="1"/>
  <c r="X42" i="4" s="1"/>
  <c r="Z50" i="4" a="1"/>
  <c r="Z50" i="4" s="1"/>
  <c r="AB27" i="20" s="1" a="1"/>
  <c r="AB27" i="20" s="1"/>
  <c r="Z40" i="4" a="1"/>
  <c r="Z40" i="4" s="1"/>
  <c r="AB24" i="20" s="1" a="1"/>
  <c r="AB24" i="20" s="1"/>
  <c r="Z48" i="4" a="1"/>
  <c r="Z48" i="4" s="1"/>
  <c r="Z38" i="4" a="1"/>
  <c r="Z38" i="4" s="1"/>
  <c r="Z44" i="4" a="1"/>
  <c r="Z44" i="4" s="1"/>
  <c r="Z46" i="4" a="1"/>
  <c r="Z46" i="4" s="1"/>
  <c r="Z42" i="4" a="1"/>
  <c r="Z42" i="4" s="1"/>
  <c r="G51" i="4" a="1"/>
  <c r="G51" i="4" s="1"/>
  <c r="G45" i="4" a="1"/>
  <c r="G45" i="4" s="1"/>
  <c r="G47" i="4" a="1"/>
  <c r="G47" i="4" s="1"/>
  <c r="G49" i="4" a="1"/>
  <c r="G49" i="4" s="1"/>
  <c r="G39" i="4" a="1"/>
  <c r="G39" i="4" s="1"/>
  <c r="G41" i="4" a="1"/>
  <c r="G41" i="4" s="1"/>
  <c r="BR19" i="2"/>
  <c r="G43" i="4" a="1"/>
  <c r="G43" i="4" s="1"/>
  <c r="BJ41" i="2"/>
  <c r="BL41" i="2" s="1"/>
  <c r="BM41" i="2" s="1"/>
  <c r="AA40" i="4" a="1"/>
  <c r="AA40" i="4" s="1"/>
  <c r="AC24" i="20" s="1" a="1"/>
  <c r="AC24" i="20" s="1"/>
  <c r="H50" i="4" a="1"/>
  <c r="H50" i="4" s="1"/>
  <c r="J27" i="20" s="1" a="1"/>
  <c r="J27" i="20" s="1"/>
  <c r="AA50" i="4" a="1"/>
  <c r="AA50" i="4" s="1"/>
  <c r="AC27" i="20" s="1" a="1"/>
  <c r="AC27" i="20" s="1"/>
  <c r="H40" i="4" a="1"/>
  <c r="H40" i="4" s="1"/>
  <c r="J24" i="20" s="1" a="1"/>
  <c r="J24" i="20" s="1"/>
  <c r="H48" i="4" a="1"/>
  <c r="H48" i="4" s="1"/>
  <c r="AA48" i="4" a="1"/>
  <c r="AA48" i="4" s="1"/>
  <c r="AA46" i="4" a="1"/>
  <c r="AA46" i="4" s="1"/>
  <c r="AA44" i="4" a="1"/>
  <c r="AA44" i="4" s="1"/>
  <c r="H38" i="4" a="1"/>
  <c r="H38" i="4" s="1"/>
  <c r="H46" i="4" a="1"/>
  <c r="H46" i="4" s="1"/>
  <c r="H44" i="4" a="1"/>
  <c r="H44" i="4" s="1"/>
  <c r="AA38" i="4" a="1"/>
  <c r="AA38" i="4" s="1"/>
  <c r="AA42" i="4" a="1"/>
  <c r="AA42" i="4" s="1"/>
  <c r="H42" i="4" a="1"/>
  <c r="H42" i="4" s="1"/>
  <c r="AM40" i="4" a="1"/>
  <c r="AM40" i="4" s="1"/>
  <c r="AO24" i="20" s="1" a="1"/>
  <c r="AO24" i="20" s="1"/>
  <c r="AM46" i="4" a="1"/>
  <c r="AM46" i="4" s="1"/>
  <c r="AM38" i="4" a="1"/>
  <c r="AM38" i="4" s="1"/>
  <c r="AM48" i="4" a="1"/>
  <c r="AM48" i="4" s="1"/>
  <c r="AM50" i="4" a="1"/>
  <c r="AM50" i="4" s="1"/>
  <c r="AO27" i="20" s="1" a="1"/>
  <c r="AO27" i="20" s="1"/>
  <c r="AM44" i="4" a="1"/>
  <c r="AM44" i="4" s="1"/>
  <c r="BR51" i="2"/>
  <c r="AM42" i="4" a="1"/>
  <c r="AM42" i="4" s="1"/>
  <c r="U49" i="4" a="1"/>
  <c r="U49" i="4" s="1"/>
  <c r="U45" i="4" a="1"/>
  <c r="U45" i="4" s="1"/>
  <c r="U39" i="4" a="1"/>
  <c r="U39" i="4" s="1"/>
  <c r="U51" i="4" a="1"/>
  <c r="U51" i="4" s="1"/>
  <c r="U47" i="4" a="1"/>
  <c r="U47" i="4" s="1"/>
  <c r="U41" i="4" a="1"/>
  <c r="U41" i="4" s="1"/>
  <c r="BR33" i="2"/>
  <c r="U43" i="4" a="1"/>
  <c r="U43" i="4" s="1"/>
  <c r="AD45" i="4" a="1"/>
  <c r="AD45" i="4" s="1"/>
  <c r="W49" i="4" a="1"/>
  <c r="W49" i="4" s="1"/>
  <c r="S49" i="4" a="1"/>
  <c r="S49" i="4" s="1"/>
  <c r="AK51" i="4" a="1"/>
  <c r="AK51" i="4" s="1"/>
  <c r="L45" i="4" a="1"/>
  <c r="L45" i="4" s="1"/>
  <c r="AD49" i="4" a="1"/>
  <c r="AD49" i="4" s="1"/>
  <c r="S41" i="4" a="1"/>
  <c r="S41" i="4" s="1"/>
  <c r="AD51" i="4" a="1"/>
  <c r="AD51" i="4" s="1"/>
  <c r="E49" i="4" a="1"/>
  <c r="E49" i="4" s="1"/>
  <c r="W51" i="4" a="1"/>
  <c r="W51" i="4" s="1"/>
  <c r="AK49" i="4" a="1"/>
  <c r="AK49" i="4" s="1"/>
  <c r="L51" i="4" a="1"/>
  <c r="L51" i="4" s="1"/>
  <c r="E45" i="4" a="1"/>
  <c r="E45" i="4" s="1"/>
  <c r="S51" i="4" a="1"/>
  <c r="S51" i="4" s="1"/>
  <c r="S45" i="4" a="1"/>
  <c r="S45" i="4" s="1"/>
  <c r="W45" i="4" a="1"/>
  <c r="W45" i="4" s="1"/>
  <c r="AK45" i="4" a="1"/>
  <c r="AK45" i="4" s="1"/>
  <c r="L49" i="4" a="1"/>
  <c r="L49" i="4" s="1"/>
  <c r="E51" i="4" a="1"/>
  <c r="E51" i="4" s="1"/>
  <c r="L41" i="4" a="1"/>
  <c r="L41" i="4" s="1"/>
  <c r="AK47" i="4" a="1"/>
  <c r="AK47" i="4" s="1"/>
  <c r="W41" i="4" a="1"/>
  <c r="W41" i="4" s="1"/>
  <c r="E47" i="4" a="1"/>
  <c r="E47" i="4" s="1"/>
  <c r="E41" i="4" a="1"/>
  <c r="E41" i="4" s="1"/>
  <c r="AK41" i="4" a="1"/>
  <c r="AK41" i="4" s="1"/>
  <c r="S47" i="4" a="1"/>
  <c r="S47" i="4" s="1"/>
  <c r="W47" i="4" a="1"/>
  <c r="W47" i="4" s="1"/>
  <c r="AD41" i="4" a="1"/>
  <c r="AD41" i="4" s="1"/>
  <c r="L47" i="4" a="1"/>
  <c r="L47" i="4" s="1"/>
  <c r="AD47" i="4" a="1"/>
  <c r="AD47" i="4" s="1"/>
  <c r="W39" i="4" a="1"/>
  <c r="W39" i="4" s="1"/>
  <c r="AK39" i="4" a="1"/>
  <c r="AK39" i="4" s="1"/>
  <c r="S39" i="4" a="1"/>
  <c r="S39" i="4" s="1"/>
  <c r="L39" i="4" a="1"/>
  <c r="L39" i="4" s="1"/>
  <c r="AD39" i="4" a="1"/>
  <c r="AD39" i="4" s="1"/>
  <c r="E39" i="4" a="1"/>
  <c r="E39" i="4" s="1"/>
  <c r="W43" i="4" a="1"/>
  <c r="W43" i="4" s="1"/>
  <c r="AK43" i="4" a="1"/>
  <c r="AK43" i="4" s="1"/>
  <c r="AD43" i="4" a="1"/>
  <c r="AD43" i="4" s="1"/>
  <c r="E43" i="4" a="1"/>
  <c r="E43" i="4" s="1"/>
  <c r="S43" i="4" a="1"/>
  <c r="S43" i="4" s="1"/>
  <c r="L43" i="4" a="1"/>
  <c r="L43" i="4" s="1"/>
  <c r="X51" i="4" a="1"/>
  <c r="X51" i="4" s="1"/>
  <c r="X45" i="4" a="1"/>
  <c r="X45" i="4" s="1"/>
  <c r="X49" i="4" a="1"/>
  <c r="X49" i="4" s="1"/>
  <c r="X39" i="4" a="1"/>
  <c r="X39" i="4" s="1"/>
  <c r="X41" i="4" a="1"/>
  <c r="X41" i="4" s="1"/>
  <c r="X47" i="4" a="1"/>
  <c r="X47" i="4" s="1"/>
  <c r="BR36" i="2"/>
  <c r="X36" i="4" s="1" a="1"/>
  <c r="X36" i="4" s="1"/>
  <c r="X43" i="4" a="1"/>
  <c r="X43" i="4" s="1"/>
  <c r="BJ25" i="2"/>
  <c r="BL25" i="2" s="1"/>
  <c r="BM25" i="2" s="1"/>
  <c r="BJ20" i="2"/>
  <c r="BL20" i="2" s="1"/>
  <c r="BM20" i="2" s="1"/>
  <c r="AH40" i="4" a="1"/>
  <c r="AH40" i="4" s="1"/>
  <c r="AJ24" i="20" s="1" a="1"/>
  <c r="AJ24" i="20" s="1"/>
  <c r="O40" i="4" a="1"/>
  <c r="O40" i="4" s="1"/>
  <c r="Q24" i="20" s="1" a="1"/>
  <c r="Q24" i="20" s="1"/>
  <c r="AH46" i="4" a="1"/>
  <c r="AH46" i="4" s="1"/>
  <c r="O46" i="4" a="1"/>
  <c r="O46" i="4" s="1"/>
  <c r="AH44" i="4" a="1"/>
  <c r="AH44" i="4" s="1"/>
  <c r="AH48" i="4" a="1"/>
  <c r="AH48" i="4" s="1"/>
  <c r="AH50" i="4" a="1"/>
  <c r="AH50" i="4" s="1"/>
  <c r="AJ27" i="20" s="1" a="1"/>
  <c r="AJ27" i="20" s="1"/>
  <c r="O44" i="4" a="1"/>
  <c r="O44" i="4" s="1"/>
  <c r="O48" i="4" a="1"/>
  <c r="O48" i="4" s="1"/>
  <c r="AH38" i="4" a="1"/>
  <c r="AH38" i="4" s="1"/>
  <c r="O50" i="4" a="1"/>
  <c r="O50" i="4" s="1"/>
  <c r="Q27" i="20" s="1" a="1"/>
  <c r="Q27" i="20" s="1"/>
  <c r="O38" i="4" a="1"/>
  <c r="O38" i="4" s="1"/>
  <c r="O42" i="4" a="1"/>
  <c r="O42" i="4" s="1"/>
  <c r="AH42" i="4" a="1"/>
  <c r="AH42" i="4" s="1"/>
  <c r="H51" i="4" a="1"/>
  <c r="H51" i="4" s="1"/>
  <c r="AA49" i="4" a="1"/>
  <c r="AA49" i="4" s="1"/>
  <c r="AA45" i="4" a="1"/>
  <c r="AA45" i="4" s="1"/>
  <c r="H49" i="4" a="1"/>
  <c r="H49" i="4" s="1"/>
  <c r="H45" i="4" a="1"/>
  <c r="H45" i="4" s="1"/>
  <c r="AA51" i="4" a="1"/>
  <c r="AA51" i="4" s="1"/>
  <c r="AA47" i="4" a="1"/>
  <c r="AA47" i="4" s="1"/>
  <c r="AA41" i="4" a="1"/>
  <c r="AA41" i="4" s="1"/>
  <c r="H39" i="4" a="1"/>
  <c r="H39" i="4" s="1"/>
  <c r="AA39" i="4" a="1"/>
  <c r="AA39" i="4" s="1"/>
  <c r="H47" i="4" a="1"/>
  <c r="H47" i="4" s="1"/>
  <c r="H41" i="4" a="1"/>
  <c r="H41" i="4" s="1"/>
  <c r="H43" i="4" a="1"/>
  <c r="H43" i="4" s="1"/>
  <c r="BR20" i="2"/>
  <c r="AA43" i="4" a="1"/>
  <c r="AA43" i="4" s="1"/>
  <c r="AL45" i="4" a="1"/>
  <c r="AL45" i="4" s="1"/>
  <c r="AF49" i="4" a="1"/>
  <c r="AF49" i="4" s="1"/>
  <c r="AF45" i="4" a="1"/>
  <c r="AF45" i="4" s="1"/>
  <c r="AL51" i="4" a="1"/>
  <c r="AL51" i="4" s="1"/>
  <c r="T51" i="4" a="1"/>
  <c r="T51" i="4" s="1"/>
  <c r="F45" i="4" a="1"/>
  <c r="F45" i="4" s="1"/>
  <c r="Y51" i="4" a="1"/>
  <c r="Y51" i="4" s="1"/>
  <c r="F49" i="4" a="1"/>
  <c r="F49" i="4" s="1"/>
  <c r="F51" i="4" a="1"/>
  <c r="F51" i="4" s="1"/>
  <c r="N45" i="4" a="1"/>
  <c r="N45" i="4" s="1"/>
  <c r="AF51" i="4" a="1"/>
  <c r="AF51" i="4" s="1"/>
  <c r="Y49" i="4" a="1"/>
  <c r="Y49" i="4" s="1"/>
  <c r="T45" i="4" a="1"/>
  <c r="T45" i="4" s="1"/>
  <c r="Y45" i="4" a="1"/>
  <c r="Y45" i="4" s="1"/>
  <c r="N51" i="4" a="1"/>
  <c r="N51" i="4" s="1"/>
  <c r="N47" i="4" a="1"/>
  <c r="N47" i="4" s="1"/>
  <c r="T47" i="4" a="1"/>
  <c r="T47" i="4" s="1"/>
  <c r="T39" i="4" a="1"/>
  <c r="T39" i="4" s="1"/>
  <c r="F47" i="4" a="1"/>
  <c r="F47" i="4" s="1"/>
  <c r="Y47" i="4" a="1"/>
  <c r="Y47" i="4" s="1"/>
  <c r="AF39" i="4" a="1"/>
  <c r="AF39" i="4" s="1"/>
  <c r="N39" i="4" a="1"/>
  <c r="N39" i="4" s="1"/>
  <c r="N49" i="4" a="1"/>
  <c r="N49" i="4" s="1"/>
  <c r="AL49" i="4" a="1"/>
  <c r="AL49" i="4" s="1"/>
  <c r="AF47" i="4" a="1"/>
  <c r="AF47" i="4" s="1"/>
  <c r="Y39" i="4" a="1"/>
  <c r="Y39" i="4" s="1"/>
  <c r="AL39" i="4" a="1"/>
  <c r="AL39" i="4" s="1"/>
  <c r="T49" i="4" a="1"/>
  <c r="T49" i="4" s="1"/>
  <c r="AL47" i="4" a="1"/>
  <c r="AL47" i="4" s="1"/>
  <c r="F39" i="4" a="1"/>
  <c r="F39" i="4" s="1"/>
  <c r="AL41" i="4" a="1"/>
  <c r="AL41" i="4" s="1"/>
  <c r="Y41" i="4" a="1"/>
  <c r="Y41" i="4" s="1"/>
  <c r="F41" i="4" a="1"/>
  <c r="F41" i="4" s="1"/>
  <c r="N41" i="4" a="1"/>
  <c r="N41" i="4" s="1"/>
  <c r="T41" i="4" a="1"/>
  <c r="T41" i="4" s="1"/>
  <c r="AF41" i="4" a="1"/>
  <c r="AF41" i="4" s="1"/>
  <c r="AF43" i="4" a="1"/>
  <c r="AF43" i="4" s="1"/>
  <c r="Y43" i="4" a="1"/>
  <c r="Y43" i="4" s="1"/>
  <c r="N43" i="4" a="1"/>
  <c r="N43" i="4" s="1"/>
  <c r="AL43" i="4" a="1"/>
  <c r="AL43" i="4" s="1"/>
  <c r="T43" i="4" a="1"/>
  <c r="T43" i="4" s="1"/>
  <c r="F43" i="4" a="1"/>
  <c r="F43" i="4" s="1"/>
  <c r="AI39" i="4" a="1"/>
  <c r="AI39" i="4" s="1"/>
  <c r="AI51" i="4" a="1"/>
  <c r="AI51" i="4" s="1"/>
  <c r="AI45" i="4" a="1"/>
  <c r="AI45" i="4" s="1"/>
  <c r="AI41" i="4" a="1"/>
  <c r="AI41" i="4" s="1"/>
  <c r="AI47" i="4" a="1"/>
  <c r="AI47" i="4" s="1"/>
  <c r="AI49" i="4" a="1"/>
  <c r="AI49" i="4" s="1"/>
  <c r="BR47" i="2"/>
  <c r="AI43" i="4" a="1"/>
  <c r="AI43" i="4" s="1"/>
  <c r="BJ39" i="2"/>
  <c r="BL39" i="2" s="1"/>
  <c r="BM39" i="2" s="1"/>
  <c r="BJ37" i="2"/>
  <c r="BL37" i="2" s="1"/>
  <c r="BM37" i="2" s="1"/>
  <c r="C47" i="22" a="1"/>
  <c r="U64" i="22" s="1"/>
  <c r="U81" i="22" s="1"/>
  <c r="C46" i="22" a="1"/>
  <c r="AH97" i="22" s="1"/>
  <c r="AH114" i="22" s="1"/>
  <c r="C44" i="22" a="1"/>
  <c r="W61" i="22" s="1"/>
  <c r="W78" i="22" s="1"/>
  <c r="C48" i="22" a="1"/>
  <c r="C48" i="22" s="1"/>
  <c r="N40" i="4" a="1"/>
  <c r="N40" i="4" s="1"/>
  <c r="P24" i="20" s="1" a="1"/>
  <c r="P24" i="20" s="1"/>
  <c r="T40" i="4" a="1"/>
  <c r="T40" i="4" s="1"/>
  <c r="V24" i="20" s="1" a="1"/>
  <c r="V24" i="20" s="1"/>
  <c r="AF40" i="4" a="1"/>
  <c r="AF40" i="4" s="1"/>
  <c r="AH24" i="20" s="1" a="1"/>
  <c r="AH24" i="20" s="1"/>
  <c r="Y40" i="4" a="1"/>
  <c r="Y40" i="4" s="1"/>
  <c r="AA24" i="20" s="1" a="1"/>
  <c r="AA24" i="20" s="1"/>
  <c r="AL40" i="4" a="1"/>
  <c r="AL40" i="4" s="1"/>
  <c r="AN24" i="20" s="1" a="1"/>
  <c r="AN24" i="20" s="1"/>
  <c r="F40" i="4" a="1"/>
  <c r="F40" i="4" s="1"/>
  <c r="H24" i="20" s="1" a="1"/>
  <c r="H24" i="20" s="1"/>
  <c r="N46" i="4" a="1"/>
  <c r="N46" i="4" s="1"/>
  <c r="N50" i="4" a="1"/>
  <c r="N50" i="4" s="1"/>
  <c r="P27" i="20" s="1" a="1"/>
  <c r="P27" i="20" s="1"/>
  <c r="AF46" i="4" a="1"/>
  <c r="AF46" i="4" s="1"/>
  <c r="F46" i="4" a="1"/>
  <c r="F46" i="4" s="1"/>
  <c r="AL46" i="4" a="1"/>
  <c r="AL46" i="4" s="1"/>
  <c r="Y46" i="4" a="1"/>
  <c r="Y46" i="4" s="1"/>
  <c r="AL50" i="4" a="1"/>
  <c r="AL50" i="4" s="1"/>
  <c r="AN27" i="20" s="1" a="1"/>
  <c r="AN27" i="20" s="1"/>
  <c r="Y50" i="4" a="1"/>
  <c r="Y50" i="4" s="1"/>
  <c r="AA27" i="20" s="1" a="1"/>
  <c r="AA27" i="20" s="1"/>
  <c r="T46" i="4" a="1"/>
  <c r="T46" i="4" s="1"/>
  <c r="F50" i="4" a="1"/>
  <c r="F50" i="4" s="1"/>
  <c r="H27" i="20" s="1" a="1"/>
  <c r="H27" i="20" s="1"/>
  <c r="N38" i="4" a="1"/>
  <c r="N38" i="4" s="1"/>
  <c r="N44" i="4" a="1"/>
  <c r="N44" i="4" s="1"/>
  <c r="Y38" i="4" a="1"/>
  <c r="Y38" i="4" s="1"/>
  <c r="AL44" i="4" a="1"/>
  <c r="AL44" i="4" s="1"/>
  <c r="AF38" i="4" a="1"/>
  <c r="AF38" i="4" s="1"/>
  <c r="AF50" i="4" a="1"/>
  <c r="AF50" i="4" s="1"/>
  <c r="AH27" i="20" s="1" a="1"/>
  <c r="AH27" i="20" s="1"/>
  <c r="T50" i="4" a="1"/>
  <c r="T50" i="4" s="1"/>
  <c r="V27" i="20" s="1" a="1"/>
  <c r="V27" i="20" s="1"/>
  <c r="F44" i="4" a="1"/>
  <c r="F44" i="4" s="1"/>
  <c r="F38" i="4" a="1"/>
  <c r="F38" i="4" s="1"/>
  <c r="AF44" i="4" a="1"/>
  <c r="AF44" i="4" s="1"/>
  <c r="F48" i="4" a="1"/>
  <c r="F48" i="4" s="1"/>
  <c r="AL38" i="4" a="1"/>
  <c r="AL38" i="4" s="1"/>
  <c r="T38" i="4" a="1"/>
  <c r="T38" i="4" s="1"/>
  <c r="T44" i="4" a="1"/>
  <c r="T44" i="4" s="1"/>
  <c r="T48" i="4" a="1"/>
  <c r="T48" i="4" s="1"/>
  <c r="AL48" i="4" a="1"/>
  <c r="AL48" i="4" s="1"/>
  <c r="Y44" i="4" a="1"/>
  <c r="Y44" i="4" s="1"/>
  <c r="Y48" i="4" a="1"/>
  <c r="Y48" i="4" s="1"/>
  <c r="AF48" i="4" a="1"/>
  <c r="AF48" i="4" s="1"/>
  <c r="N48" i="4" a="1"/>
  <c r="N48" i="4" s="1"/>
  <c r="T42" i="4" a="1"/>
  <c r="T42" i="4" s="1"/>
  <c r="N42" i="4" a="1"/>
  <c r="N42" i="4" s="1"/>
  <c r="Y42" i="4" a="1"/>
  <c r="Y42" i="4" s="1"/>
  <c r="F42" i="4" a="1"/>
  <c r="F42" i="4" s="1"/>
  <c r="AF42" i="4" a="1"/>
  <c r="AF42" i="4" s="1"/>
  <c r="BR18" i="2"/>
  <c r="AL42" i="4" a="1"/>
  <c r="AL42" i="4" s="1"/>
  <c r="L44" i="4" a="1"/>
  <c r="L44" i="4" s="1"/>
  <c r="S44" i="4" a="1"/>
  <c r="S44" i="4" s="1"/>
  <c r="AD40" i="4" a="1"/>
  <c r="AD40" i="4" s="1"/>
  <c r="AF24" i="20" s="1" a="1"/>
  <c r="AF24" i="20" s="1"/>
  <c r="AK44" i="4" a="1"/>
  <c r="AK44" i="4" s="1"/>
  <c r="E40" i="4" a="1"/>
  <c r="E40" i="4" s="1"/>
  <c r="G24" i="20" s="1" a="1"/>
  <c r="G24" i="20" s="1"/>
  <c r="AK40" i="4" a="1"/>
  <c r="AK40" i="4" s="1"/>
  <c r="AM24" i="20" s="1" a="1"/>
  <c r="AM24" i="20" s="1"/>
  <c r="W40" i="4" a="1"/>
  <c r="W40" i="4" s="1"/>
  <c r="Y24" i="20" s="1" a="1"/>
  <c r="Y24" i="20" s="1"/>
  <c r="W44" i="4" a="1"/>
  <c r="W44" i="4" s="1"/>
  <c r="S40" i="4" a="1"/>
  <c r="S40" i="4" s="1"/>
  <c r="U24" i="20" s="1" a="1"/>
  <c r="U24" i="20" s="1"/>
  <c r="L40" i="4" a="1"/>
  <c r="L40" i="4" s="1"/>
  <c r="N24" i="20" s="1" a="1"/>
  <c r="N24" i="20" s="1"/>
  <c r="E44" i="4" a="1"/>
  <c r="E44" i="4" s="1"/>
  <c r="AD44" i="4" a="1"/>
  <c r="AD44" i="4" s="1"/>
  <c r="AD50" i="4" a="1"/>
  <c r="AD50" i="4" s="1"/>
  <c r="AF27" i="20" s="1" a="1"/>
  <c r="AF27" i="20" s="1"/>
  <c r="W50" i="4" a="1"/>
  <c r="W50" i="4" s="1"/>
  <c r="Y27" i="20" s="1" a="1"/>
  <c r="Y27" i="20" s="1"/>
  <c r="S46" i="4" a="1"/>
  <c r="S46" i="4" s="1"/>
  <c r="AK50" i="4" a="1"/>
  <c r="AK50" i="4" s="1"/>
  <c r="AM27" i="20" s="1" a="1"/>
  <c r="AM27" i="20" s="1"/>
  <c r="L50" i="4" a="1"/>
  <c r="L50" i="4" s="1"/>
  <c r="N27" i="20" s="1" a="1"/>
  <c r="N27" i="20" s="1"/>
  <c r="AK46" i="4" a="1"/>
  <c r="AK46" i="4" s="1"/>
  <c r="E50" i="4" a="1"/>
  <c r="E50" i="4" s="1"/>
  <c r="G27" i="20" s="1" a="1"/>
  <c r="G27" i="20" s="1"/>
  <c r="AD46" i="4" a="1"/>
  <c r="AD46" i="4" s="1"/>
  <c r="W46" i="4" a="1"/>
  <c r="W46" i="4" s="1"/>
  <c r="S50" i="4" a="1"/>
  <c r="S50" i="4" s="1"/>
  <c r="U27" i="20" s="1" a="1"/>
  <c r="U27" i="20" s="1"/>
  <c r="L46" i="4" a="1"/>
  <c r="L46" i="4" s="1"/>
  <c r="E46" i="4" a="1"/>
  <c r="E46" i="4" s="1"/>
  <c r="AD38" i="4" a="1"/>
  <c r="AD38" i="4" s="1"/>
  <c r="L38" i="4" a="1"/>
  <c r="L38" i="4" s="1"/>
  <c r="E38" i="4" a="1"/>
  <c r="E38" i="4" s="1"/>
  <c r="AK38" i="4" a="1"/>
  <c r="AK38" i="4" s="1"/>
  <c r="S38" i="4" a="1"/>
  <c r="S38" i="4" s="1"/>
  <c r="W38" i="4" a="1"/>
  <c r="W38" i="4" s="1"/>
  <c r="S48" i="4" a="1"/>
  <c r="S48" i="4" s="1"/>
  <c r="W48" i="4" a="1"/>
  <c r="W48" i="4" s="1"/>
  <c r="AK48" i="4" a="1"/>
  <c r="AK48" i="4" s="1"/>
  <c r="AD48" i="4" a="1"/>
  <c r="AD48" i="4" s="1"/>
  <c r="L48" i="4" a="1"/>
  <c r="L48" i="4" s="1"/>
  <c r="E48" i="4" a="1"/>
  <c r="E48" i="4" s="1"/>
  <c r="L42" i="4" a="1"/>
  <c r="L42" i="4" s="1"/>
  <c r="W42" i="4" a="1"/>
  <c r="W42" i="4" s="1"/>
  <c r="AK42" i="4" a="1"/>
  <c r="AK42" i="4" s="1"/>
  <c r="E42" i="4" a="1"/>
  <c r="E42" i="4" s="1"/>
  <c r="AD42" i="4" a="1"/>
  <c r="AD42" i="4" s="1"/>
  <c r="BR17" i="2"/>
  <c r="S42" i="4" a="1"/>
  <c r="S42" i="4" s="1"/>
  <c r="AB50" i="4" a="1"/>
  <c r="AB50" i="4" s="1"/>
  <c r="AD27" i="20" s="1" a="1"/>
  <c r="AD27" i="20" s="1"/>
  <c r="D50" i="4" a="1"/>
  <c r="D50" i="4" s="1"/>
  <c r="F27" i="20" s="1" a="1"/>
  <c r="F27" i="20" s="1"/>
  <c r="Q50" i="4" a="1"/>
  <c r="Q50" i="4" s="1"/>
  <c r="S27" i="20" s="1" a="1"/>
  <c r="S27" i="20" s="1"/>
  <c r="AJ40" i="4" a="1"/>
  <c r="AJ40" i="4" s="1"/>
  <c r="AL24" i="20" s="1" a="1"/>
  <c r="AL24" i="20" s="1"/>
  <c r="V50" i="4" a="1"/>
  <c r="V50" i="4" s="1"/>
  <c r="X27" i="20" s="1" a="1"/>
  <c r="X27" i="20" s="1"/>
  <c r="J50" i="4" a="1"/>
  <c r="J50" i="4" s="1"/>
  <c r="L27" i="20" s="1" a="1"/>
  <c r="L27" i="20" s="1"/>
  <c r="D40" i="4" a="1"/>
  <c r="D40" i="4" s="1"/>
  <c r="F24" i="20" s="1" a="1"/>
  <c r="F24" i="20" s="1"/>
  <c r="AJ50" i="4" a="1"/>
  <c r="AJ50" i="4" s="1"/>
  <c r="AL27" i="20" s="1" a="1"/>
  <c r="AL27" i="20" s="1"/>
  <c r="V40" i="4" a="1"/>
  <c r="V40" i="4" s="1"/>
  <c r="X24" i="20" s="1" a="1"/>
  <c r="X24" i="20" s="1"/>
  <c r="Q40" i="4" a="1"/>
  <c r="Q40" i="4" s="1"/>
  <c r="S24" i="20" s="1" a="1"/>
  <c r="S24" i="20" s="1"/>
  <c r="J48" i="4" a="1"/>
  <c r="J48" i="4" s="1"/>
  <c r="Q48" i="4" a="1"/>
  <c r="Q48" i="4" s="1"/>
  <c r="Q44" i="4" a="1"/>
  <c r="Q44" i="4" s="1"/>
  <c r="Q46" i="4" a="1"/>
  <c r="Q46" i="4" s="1"/>
  <c r="AB46" i="4" a="1"/>
  <c r="AB46" i="4" s="1"/>
  <c r="V48" i="4" a="1"/>
  <c r="V48" i="4" s="1"/>
  <c r="AJ48" i="4" a="1"/>
  <c r="AJ48" i="4" s="1"/>
  <c r="J44" i="4" a="1"/>
  <c r="J44" i="4" s="1"/>
  <c r="J46" i="4" a="1"/>
  <c r="J46" i="4" s="1"/>
  <c r="V46" i="4" a="1"/>
  <c r="V46" i="4" s="1"/>
  <c r="J40" i="4" a="1"/>
  <c r="J40" i="4" s="1"/>
  <c r="L24" i="20" s="1" a="1"/>
  <c r="L24" i="20" s="1"/>
  <c r="AB40" i="4" a="1"/>
  <c r="AB40" i="4" s="1"/>
  <c r="AD24" i="20" s="1" a="1"/>
  <c r="AD24" i="20" s="1"/>
  <c r="AB48" i="4" a="1"/>
  <c r="AB48" i="4" s="1"/>
  <c r="D44" i="4" a="1"/>
  <c r="D44" i="4" s="1"/>
  <c r="V44" i="4" a="1"/>
  <c r="V44" i="4" s="1"/>
  <c r="AJ46" i="4" a="1"/>
  <c r="AJ46" i="4" s="1"/>
  <c r="D48" i="4" a="1"/>
  <c r="D48" i="4" s="1"/>
  <c r="AB44" i="4" a="1"/>
  <c r="AB44" i="4" s="1"/>
  <c r="AJ44" i="4" a="1"/>
  <c r="AJ44" i="4" s="1"/>
  <c r="D46" i="4" a="1"/>
  <c r="D46" i="4" s="1"/>
  <c r="V38" i="4" a="1"/>
  <c r="V38" i="4" s="1"/>
  <c r="Q38" i="4" a="1"/>
  <c r="Q38" i="4" s="1"/>
  <c r="AB38" i="4" a="1"/>
  <c r="AB38" i="4" s="1"/>
  <c r="D38" i="4" a="1"/>
  <c r="D38" i="4" s="1"/>
  <c r="AJ38" i="4" a="1"/>
  <c r="AJ38" i="4" s="1"/>
  <c r="J38" i="4" a="1"/>
  <c r="J38" i="4" s="1"/>
  <c r="Q42" i="4" a="1"/>
  <c r="Q42" i="4" s="1"/>
  <c r="AJ42" i="4" a="1"/>
  <c r="AJ42" i="4" s="1"/>
  <c r="D42" i="4" a="1"/>
  <c r="D42" i="4" s="1"/>
  <c r="J42" i="4" a="1"/>
  <c r="J42" i="4" s="1"/>
  <c r="AB42" i="4" a="1"/>
  <c r="AB42" i="4" s="1"/>
  <c r="V42" i="4" a="1"/>
  <c r="V42" i="4" s="1"/>
  <c r="C40" i="4" a="1"/>
  <c r="C40" i="4" s="1"/>
  <c r="E24" i="20" s="1" a="1"/>
  <c r="E24" i="20" s="1"/>
  <c r="C48" i="4" a="1"/>
  <c r="C48" i="4" s="1"/>
  <c r="C44" i="4" a="1"/>
  <c r="C44" i="4" s="1"/>
  <c r="C38" i="4" a="1"/>
  <c r="C38" i="4" s="1"/>
  <c r="C50" i="4" a="1"/>
  <c r="C50" i="4" s="1"/>
  <c r="E27" i="20" s="1" a="1"/>
  <c r="E27" i="20" s="1"/>
  <c r="C46" i="4" a="1"/>
  <c r="C46" i="4" s="1"/>
  <c r="BR15" i="2"/>
  <c r="C42" i="4" a="1"/>
  <c r="C42" i="4" s="1"/>
  <c r="AC49" i="4" a="1"/>
  <c r="AC49" i="4" s="1"/>
  <c r="K49" i="4" a="1"/>
  <c r="K49" i="4" s="1"/>
  <c r="K51" i="4" a="1"/>
  <c r="K51" i="4" s="1"/>
  <c r="AC45" i="4" a="1"/>
  <c r="AC45" i="4" s="1"/>
  <c r="AC51" i="4" a="1"/>
  <c r="AC51" i="4" s="1"/>
  <c r="K45" i="4" a="1"/>
  <c r="K45" i="4" s="1"/>
  <c r="K39" i="4" a="1"/>
  <c r="K39" i="4" s="1"/>
  <c r="AC47" i="4" a="1"/>
  <c r="AC47" i="4" s="1"/>
  <c r="AC39" i="4" a="1"/>
  <c r="AC39" i="4" s="1"/>
  <c r="K47" i="4" a="1"/>
  <c r="K47" i="4" s="1"/>
  <c r="AC41" i="4" a="1"/>
  <c r="AC41" i="4" s="1"/>
  <c r="K41" i="4" a="1"/>
  <c r="K41" i="4" s="1"/>
  <c r="K43" i="4" a="1"/>
  <c r="K43" i="4" s="1"/>
  <c r="BR23" i="2"/>
  <c r="AC43" i="4" a="1"/>
  <c r="AC43" i="4" s="1"/>
  <c r="M49" i="4" a="1"/>
  <c r="M49" i="4" s="1"/>
  <c r="AE49" i="4" a="1"/>
  <c r="AE49" i="4" s="1"/>
  <c r="AE51" i="4" a="1"/>
  <c r="AE51" i="4" s="1"/>
  <c r="M51" i="4" a="1"/>
  <c r="M51" i="4" s="1"/>
  <c r="AE45" i="4" a="1"/>
  <c r="AE45" i="4" s="1"/>
  <c r="AE47" i="4" a="1"/>
  <c r="AE47" i="4" s="1"/>
  <c r="M45" i="4" a="1"/>
  <c r="M45" i="4" s="1"/>
  <c r="M47" i="4" a="1"/>
  <c r="M47" i="4" s="1"/>
  <c r="M41" i="4" a="1"/>
  <c r="M41" i="4" s="1"/>
  <c r="AE41" i="4" a="1"/>
  <c r="AE41" i="4" s="1"/>
  <c r="AE39" i="4" a="1"/>
  <c r="AE39" i="4" s="1"/>
  <c r="M39" i="4" a="1"/>
  <c r="M39" i="4" s="1"/>
  <c r="M43" i="4" a="1"/>
  <c r="M43" i="4" s="1"/>
  <c r="BR25" i="2"/>
  <c r="BT25" i="2" s="1"/>
  <c r="BU25" i="2" s="1"/>
  <c r="AE43" i="4" a="1"/>
  <c r="AE43" i="4" s="1"/>
  <c r="J51" i="4" a="1"/>
  <c r="J51" i="4" s="1"/>
  <c r="V39" i="4" a="1"/>
  <c r="V39" i="4" s="1"/>
  <c r="AB41" i="4" a="1"/>
  <c r="AB41" i="4" s="1"/>
  <c r="AB51" i="4" a="1"/>
  <c r="AB51" i="4" s="1"/>
  <c r="J39" i="4" a="1"/>
  <c r="J39" i="4" s="1"/>
  <c r="D45" i="4" a="1"/>
  <c r="D45" i="4" s="1"/>
  <c r="AJ49" i="4" a="1"/>
  <c r="AJ49" i="4" s="1"/>
  <c r="AJ45" i="4" a="1"/>
  <c r="AJ45" i="4" s="1"/>
  <c r="AJ51" i="4" a="1"/>
  <c r="AJ51" i="4" s="1"/>
  <c r="Q51" i="4" a="1"/>
  <c r="Q51" i="4" s="1"/>
  <c r="AJ39" i="4" a="1"/>
  <c r="AJ39" i="4" s="1"/>
  <c r="J45" i="4" a="1"/>
  <c r="J45" i="4" s="1"/>
  <c r="D39" i="4" a="1"/>
  <c r="D39" i="4" s="1"/>
  <c r="V51" i="4" a="1"/>
  <c r="V51" i="4" s="1"/>
  <c r="AB39" i="4" a="1"/>
  <c r="AB39" i="4" s="1"/>
  <c r="D51" i="4" a="1"/>
  <c r="D51" i="4" s="1"/>
  <c r="V45" i="4" a="1"/>
  <c r="V45" i="4" s="1"/>
  <c r="D47" i="4" a="1"/>
  <c r="D47" i="4" s="1"/>
  <c r="AB47" i="4" a="1"/>
  <c r="AB47" i="4" s="1"/>
  <c r="V41" i="4" a="1"/>
  <c r="V41" i="4" s="1"/>
  <c r="AB49" i="4" a="1"/>
  <c r="AB49" i="4" s="1"/>
  <c r="J49" i="4" a="1"/>
  <c r="J49" i="4" s="1"/>
  <c r="AJ47" i="4" a="1"/>
  <c r="AJ47" i="4" s="1"/>
  <c r="V47" i="4" a="1"/>
  <c r="V47" i="4" s="1"/>
  <c r="Q39" i="4" a="1"/>
  <c r="Q39" i="4" s="1"/>
  <c r="AJ41" i="4" a="1"/>
  <c r="AJ41" i="4" s="1"/>
  <c r="AB45" i="4" a="1"/>
  <c r="AB45" i="4" s="1"/>
  <c r="Q49" i="4" a="1"/>
  <c r="Q49" i="4" s="1"/>
  <c r="V49" i="4" a="1"/>
  <c r="V49" i="4" s="1"/>
  <c r="Q47" i="4" a="1"/>
  <c r="Q47" i="4" s="1"/>
  <c r="J41" i="4" a="1"/>
  <c r="J41" i="4" s="1"/>
  <c r="Q45" i="4" a="1"/>
  <c r="Q45" i="4" s="1"/>
  <c r="D49" i="4" a="1"/>
  <c r="D49" i="4" s="1"/>
  <c r="J47" i="4" a="1"/>
  <c r="J47" i="4" s="1"/>
  <c r="Q41" i="4" a="1"/>
  <c r="Q41" i="4" s="1"/>
  <c r="D41" i="4" a="1"/>
  <c r="D41" i="4" s="1"/>
  <c r="AB43" i="4" a="1"/>
  <c r="AB43" i="4" s="1"/>
  <c r="J43" i="4" a="1"/>
  <c r="J43" i="4" s="1"/>
  <c r="AJ43" i="4" a="1"/>
  <c r="AJ43" i="4" s="1"/>
  <c r="D43" i="4" a="1"/>
  <c r="D43" i="4" s="1"/>
  <c r="V43" i="4" a="1"/>
  <c r="V43" i="4" s="1"/>
  <c r="BR16" i="2"/>
  <c r="Q43" i="4" a="1"/>
  <c r="Q43" i="4" s="1"/>
  <c r="O51" i="4" a="1"/>
  <c r="O51" i="4" s="1"/>
  <c r="AH51" i="4" a="1"/>
  <c r="AH51" i="4" s="1"/>
  <c r="AH45" i="4" a="1"/>
  <c r="AH45" i="4" s="1"/>
  <c r="AH41" i="4" a="1"/>
  <c r="AH41" i="4" s="1"/>
  <c r="O41" i="4" a="1"/>
  <c r="O41" i="4" s="1"/>
  <c r="AH49" i="4" a="1"/>
  <c r="AH49" i="4" s="1"/>
  <c r="O45" i="4" a="1"/>
  <c r="O45" i="4" s="1"/>
  <c r="O49" i="4" a="1"/>
  <c r="O49" i="4" s="1"/>
  <c r="AH39" i="4" a="1"/>
  <c r="AH39" i="4" s="1"/>
  <c r="O39" i="4" a="1"/>
  <c r="O39" i="4" s="1"/>
  <c r="O47" i="4" a="1"/>
  <c r="O47" i="4" s="1"/>
  <c r="AH47" i="4" a="1"/>
  <c r="AH47" i="4" s="1"/>
  <c r="O43" i="4" a="1"/>
  <c r="O43" i="4" s="1"/>
  <c r="BR27" i="2"/>
  <c r="AH43" i="4" a="1"/>
  <c r="AH43" i="4" s="1"/>
  <c r="Z49" i="4" a="1"/>
  <c r="Z49" i="4" s="1"/>
  <c r="Z51" i="4" a="1"/>
  <c r="Z51" i="4" s="1"/>
  <c r="Z41" i="4" a="1"/>
  <c r="Z41" i="4" s="1"/>
  <c r="Z47" i="4" a="1"/>
  <c r="Z47" i="4" s="1"/>
  <c r="Z45" i="4" a="1"/>
  <c r="Z45" i="4" s="1"/>
  <c r="Z39" i="4" a="1"/>
  <c r="Z39" i="4" s="1"/>
  <c r="BR38" i="2"/>
  <c r="Z43" i="4" a="1"/>
  <c r="Z43" i="4" s="1"/>
  <c r="AK31" i="21" l="1" a="1"/>
  <c r="AK31" i="21" s="1"/>
  <c r="AK22" i="29"/>
  <c r="AL33" i="21" a="1"/>
  <c r="AL33" i="21" s="1"/>
  <c r="AL24" i="29"/>
  <c r="T37" i="21" a="1"/>
  <c r="T37" i="21" s="1"/>
  <c r="T28" i="29"/>
  <c r="H33" i="21" a="1"/>
  <c r="H33" i="21" s="1"/>
  <c r="H24" i="29"/>
  <c r="AC35" i="21" a="1"/>
  <c r="AC35" i="21" s="1"/>
  <c r="AC26" i="29"/>
  <c r="N25" i="29"/>
  <c r="F25" i="29"/>
  <c r="J33" i="21" a="1"/>
  <c r="J33" i="21" s="1"/>
  <c r="J24" i="29"/>
  <c r="AA33" i="21" a="1"/>
  <c r="AA33" i="21" s="1"/>
  <c r="AA24" i="29"/>
  <c r="AE39" i="21" a="1"/>
  <c r="AE39" i="21" s="1"/>
  <c r="AE30" i="29"/>
  <c r="AE25" i="29"/>
  <c r="Q35" i="21" a="1"/>
  <c r="Q35" i="21" s="1"/>
  <c r="Q26" i="29"/>
  <c r="D33" i="21" a="1"/>
  <c r="D33" i="21" s="1"/>
  <c r="D24" i="29"/>
  <c r="J39" i="21" a="1"/>
  <c r="J39" i="21" s="1"/>
  <c r="J30" i="29"/>
  <c r="L31" i="21" a="1"/>
  <c r="L31" i="21" s="1"/>
  <c r="L22" i="29"/>
  <c r="AF33" i="21" a="1"/>
  <c r="AF33" i="21" s="1"/>
  <c r="AF24" i="29"/>
  <c r="AH33" i="21" a="1"/>
  <c r="AH33" i="21" s="1"/>
  <c r="AH24" i="29"/>
  <c r="AA31" i="21" a="1"/>
  <c r="AA31" i="21" s="1"/>
  <c r="AA22" i="29"/>
  <c r="X33" i="21" a="1"/>
  <c r="X33" i="21" s="1"/>
  <c r="X24" i="29"/>
  <c r="G25" i="29"/>
  <c r="Q39" i="21" a="1"/>
  <c r="Q39" i="21" s="1"/>
  <c r="Q30" i="29"/>
  <c r="E31" i="21" a="1"/>
  <c r="E31" i="21" s="1"/>
  <c r="E22" i="29"/>
  <c r="AJ33" i="21" a="1"/>
  <c r="AJ33" i="21" s="1"/>
  <c r="AJ24" i="29"/>
  <c r="AD31" i="21" a="1"/>
  <c r="AD31" i="21" s="1"/>
  <c r="AD22" i="29"/>
  <c r="F33" i="21" a="1"/>
  <c r="F33" i="21" s="1"/>
  <c r="F24" i="29"/>
  <c r="Y37" i="21" a="1"/>
  <c r="Y37" i="21" s="1"/>
  <c r="Y28" i="29"/>
  <c r="O33" i="21" a="1"/>
  <c r="O33" i="21" s="1"/>
  <c r="O24" i="29"/>
  <c r="H35" i="21" a="1"/>
  <c r="H35" i="21" s="1"/>
  <c r="H26" i="29"/>
  <c r="X31" i="21" a="1"/>
  <c r="X31" i="21" s="1"/>
  <c r="X22" i="29"/>
  <c r="AC39" i="21" a="1"/>
  <c r="AC39" i="21" s="1"/>
  <c r="AC30" i="29"/>
  <c r="AE35" i="21" a="1"/>
  <c r="AE35" i="21" s="1"/>
  <c r="AE26" i="29"/>
  <c r="E25" i="29"/>
  <c r="T25" i="29"/>
  <c r="C33" i="21" a="1"/>
  <c r="C33" i="21" s="1"/>
  <c r="C24" i="29"/>
  <c r="C31" i="21" a="1"/>
  <c r="C31" i="21" s="1"/>
  <c r="C22" i="29"/>
  <c r="Q33" i="21" a="1"/>
  <c r="Q33" i="21" s="1"/>
  <c r="Q24" i="29"/>
  <c r="E37" i="21" a="1"/>
  <c r="E37" i="21" s="1"/>
  <c r="E28" i="29"/>
  <c r="Y33" i="21" a="1"/>
  <c r="Y33" i="21" s="1"/>
  <c r="Y24" i="29"/>
  <c r="AL37" i="21" a="1"/>
  <c r="AL37" i="21" s="1"/>
  <c r="AL28" i="29"/>
  <c r="O31" i="21" a="1"/>
  <c r="O31" i="21" s="1"/>
  <c r="O22" i="29"/>
  <c r="H37" i="21" a="1"/>
  <c r="H37" i="21" s="1"/>
  <c r="H28" i="29"/>
  <c r="X37" i="21" a="1"/>
  <c r="X37" i="21" s="1"/>
  <c r="X28" i="29"/>
  <c r="K39" i="21" a="1"/>
  <c r="K39" i="21" s="1"/>
  <c r="K30" i="29"/>
  <c r="M35" i="21" a="1"/>
  <c r="M35" i="21" s="1"/>
  <c r="M26" i="29"/>
  <c r="L37" i="21" a="1"/>
  <c r="L37" i="21" s="1"/>
  <c r="L28" i="29"/>
  <c r="N33" i="21" a="1"/>
  <c r="N33" i="21" s="1"/>
  <c r="N24" i="29"/>
  <c r="F37" i="21" a="1"/>
  <c r="F37" i="21" s="1"/>
  <c r="F28" i="29"/>
  <c r="H31" i="21" a="1"/>
  <c r="H31" i="21" s="1"/>
  <c r="H22" i="29"/>
  <c r="X35" i="21" a="1"/>
  <c r="X35" i="21" s="1"/>
  <c r="X26" i="29"/>
  <c r="U33" i="21" a="1"/>
  <c r="U33" i="21" s="1"/>
  <c r="U24" i="29"/>
  <c r="I33" i="21" a="1"/>
  <c r="I33" i="21" s="1"/>
  <c r="I24" i="29"/>
  <c r="H25" i="29"/>
  <c r="AH31" i="21" a="1"/>
  <c r="AH31" i="21" s="1"/>
  <c r="AH22" i="29"/>
  <c r="AA35" i="21" a="1"/>
  <c r="AA35" i="21" s="1"/>
  <c r="AA26" i="29"/>
  <c r="U31" i="21" a="1"/>
  <c r="U31" i="21" s="1"/>
  <c r="U22" i="29"/>
  <c r="I37" i="21" a="1"/>
  <c r="I37" i="21" s="1"/>
  <c r="I28" i="29"/>
  <c r="AG33" i="21" a="1"/>
  <c r="AG33" i="21" s="1"/>
  <c r="AG24" i="29"/>
  <c r="K25" i="29"/>
  <c r="W37" i="21" a="1"/>
  <c r="W37" i="21" s="1"/>
  <c r="W28" i="29"/>
  <c r="O39" i="21" a="1"/>
  <c r="O39" i="21" s="1"/>
  <c r="O30" i="29"/>
  <c r="AA37" i="21" a="1"/>
  <c r="AA37" i="21" s="1"/>
  <c r="AA28" i="29"/>
  <c r="X39" i="21" a="1"/>
  <c r="X39" i="21" s="1"/>
  <c r="X30" i="29"/>
  <c r="U35" i="21" a="1"/>
  <c r="U35" i="21" s="1"/>
  <c r="U26" i="29"/>
  <c r="I31" i="21" a="1"/>
  <c r="I31" i="21" s="1"/>
  <c r="I22" i="29"/>
  <c r="Q25" i="29"/>
  <c r="O25" i="29"/>
  <c r="AB33" i="21" a="1"/>
  <c r="AB33" i="21" s="1"/>
  <c r="AB24" i="29"/>
  <c r="AF37" i="21" a="1"/>
  <c r="AF37" i="21" s="1"/>
  <c r="AF28" i="29"/>
  <c r="D31" i="21" a="1"/>
  <c r="D31" i="21" s="1"/>
  <c r="D22" i="29"/>
  <c r="N39" i="21" a="1"/>
  <c r="N39" i="21" s="1"/>
  <c r="N30" i="29"/>
  <c r="AB31" i="21" a="1"/>
  <c r="AB31" i="21" s="1"/>
  <c r="AB22" i="29"/>
  <c r="AD37" i="21" a="1"/>
  <c r="AD37" i="21" s="1"/>
  <c r="AD28" i="29"/>
  <c r="AF39" i="21" a="1"/>
  <c r="AF39" i="21" s="1"/>
  <c r="AF30" i="29"/>
  <c r="N37" i="21" a="1"/>
  <c r="N37" i="21" s="1"/>
  <c r="N28" i="29"/>
  <c r="O35" i="21" a="1"/>
  <c r="O35" i="21" s="1"/>
  <c r="O26" i="29"/>
  <c r="AA39" i="21" a="1"/>
  <c r="AA39" i="21" s="1"/>
  <c r="AA30" i="29"/>
  <c r="U37" i="21" a="1"/>
  <c r="U37" i="21" s="1"/>
  <c r="U28" i="29"/>
  <c r="I35" i="21" a="1"/>
  <c r="I35" i="21" s="1"/>
  <c r="I26" i="29"/>
  <c r="AG31" i="21" a="1"/>
  <c r="AG31" i="21" s="1"/>
  <c r="AG22" i="29"/>
  <c r="S25" i="29"/>
  <c r="Q31" i="21" a="1"/>
  <c r="Q31" i="21" s="1"/>
  <c r="Q22" i="29"/>
  <c r="Y39" i="21" a="1"/>
  <c r="Y39" i="21" s="1"/>
  <c r="Y30" i="29"/>
  <c r="H39" i="21" a="1"/>
  <c r="H39" i="21" s="1"/>
  <c r="H30" i="29"/>
  <c r="I39" i="21" a="1"/>
  <c r="I39" i="21" s="1"/>
  <c r="I30" i="29"/>
  <c r="AG37" i="21" a="1"/>
  <c r="AG37" i="21" s="1"/>
  <c r="AG28" i="29"/>
  <c r="R33" i="21" a="1"/>
  <c r="R33" i="21" s="1"/>
  <c r="R24" i="29"/>
  <c r="Y25" i="29"/>
  <c r="W25" i="29"/>
  <c r="V31" i="21" a="1"/>
  <c r="V31" i="21" s="1"/>
  <c r="V22" i="29"/>
  <c r="AK37" i="21" a="1"/>
  <c r="AK37" i="21" s="1"/>
  <c r="AK28" i="29"/>
  <c r="Y35" i="21" a="1"/>
  <c r="Y35" i="21" s="1"/>
  <c r="Y26" i="29"/>
  <c r="AH39" i="21" a="1"/>
  <c r="AH39" i="21" s="1"/>
  <c r="AH30" i="29"/>
  <c r="R35" i="21" a="1"/>
  <c r="R35" i="21" s="1"/>
  <c r="R26" i="29"/>
  <c r="X25" i="29"/>
  <c r="J31" i="21" a="1"/>
  <c r="J31" i="21" s="1"/>
  <c r="J22" i="29"/>
  <c r="AH35" i="21" a="1"/>
  <c r="AH35" i="21" s="1"/>
  <c r="AH26" i="29"/>
  <c r="U39" i="21" a="1"/>
  <c r="U39" i="21" s="1"/>
  <c r="U30" i="29"/>
  <c r="R31" i="21" a="1"/>
  <c r="R31" i="21" s="1"/>
  <c r="R22" i="29"/>
  <c r="I25" i="29"/>
  <c r="L25" i="29"/>
  <c r="T33" i="21" a="1"/>
  <c r="T33" i="21" s="1"/>
  <c r="T24" i="29"/>
  <c r="AL39" i="21" a="1"/>
  <c r="AL39" i="21" s="1"/>
  <c r="AL30" i="29"/>
  <c r="AJ35" i="21" a="1"/>
  <c r="AJ35" i="21" s="1"/>
  <c r="AJ26" i="29"/>
  <c r="T39" i="21" a="1"/>
  <c r="T39" i="21" s="1"/>
  <c r="T30" i="29"/>
  <c r="O37" i="21" a="1"/>
  <c r="O37" i="21" s="1"/>
  <c r="O28" i="29"/>
  <c r="G33" i="21" a="1"/>
  <c r="G33" i="21" s="1"/>
  <c r="G24" i="29"/>
  <c r="AG35" i="21" a="1"/>
  <c r="AG35" i="21" s="1"/>
  <c r="AG26" i="29"/>
  <c r="R37" i="21" a="1"/>
  <c r="R37" i="21" s="1"/>
  <c r="R28" i="29"/>
  <c r="J25" i="29"/>
  <c r="AB35" i="21" a="1"/>
  <c r="AB35" i="21" s="1"/>
  <c r="AB26" i="29"/>
  <c r="S33" i="21" a="1"/>
  <c r="S33" i="21" s="1"/>
  <c r="S24" i="29"/>
  <c r="S37" i="21" a="1"/>
  <c r="S37" i="21" s="1"/>
  <c r="S28" i="29"/>
  <c r="T35" i="21" a="1"/>
  <c r="T35" i="21" s="1"/>
  <c r="T26" i="29"/>
  <c r="AH37" i="21" a="1"/>
  <c r="AH37" i="21" s="1"/>
  <c r="AH28" i="29"/>
  <c r="G31" i="21" a="1"/>
  <c r="G31" i="21" s="1"/>
  <c r="G22" i="29"/>
  <c r="AG39" i="21" a="1"/>
  <c r="AG39" i="21" s="1"/>
  <c r="AG30" i="29"/>
  <c r="AM25" i="29"/>
  <c r="AA25" i="29"/>
  <c r="D37" i="21" a="1"/>
  <c r="D37" i="21" s="1"/>
  <c r="D28" i="29"/>
  <c r="G37" i="21" a="1"/>
  <c r="G37" i="21" s="1"/>
  <c r="G28" i="29"/>
  <c r="AI33" i="21" a="1"/>
  <c r="AI33" i="21" s="1"/>
  <c r="AI24" i="29"/>
  <c r="R39" i="21" a="1"/>
  <c r="R39" i="21" s="1"/>
  <c r="R30" i="29"/>
  <c r="AL31" i="21" a="1"/>
  <c r="AL31" i="21" s="1"/>
  <c r="AL22" i="29"/>
  <c r="G39" i="21" a="1"/>
  <c r="G39" i="21" s="1"/>
  <c r="G30" i="29"/>
  <c r="AI31" i="21" a="1"/>
  <c r="AI31" i="21" s="1"/>
  <c r="AI22" i="29"/>
  <c r="D25" i="29"/>
  <c r="AB25" i="29"/>
  <c r="AJ31" i="21" a="1"/>
  <c r="AJ31" i="21" s="1"/>
  <c r="AJ22" i="29"/>
  <c r="T31" i="21" a="1"/>
  <c r="T31" i="21" s="1"/>
  <c r="T22" i="29"/>
  <c r="V35" i="21" a="1"/>
  <c r="V35" i="21" s="1"/>
  <c r="V26" i="29"/>
  <c r="E33" i="21" a="1"/>
  <c r="E33" i="21" s="1"/>
  <c r="E24" i="29"/>
  <c r="AD35" i="21" a="1"/>
  <c r="AD35" i="21" s="1"/>
  <c r="AD26" i="29"/>
  <c r="F39" i="21" a="1"/>
  <c r="F39" i="21" s="1"/>
  <c r="F30" i="29"/>
  <c r="AI39" i="21" a="1"/>
  <c r="AI39" i="21" s="1"/>
  <c r="AI30" i="29"/>
  <c r="P33" i="21" a="1"/>
  <c r="P33" i="21" s="1"/>
  <c r="P24" i="29"/>
  <c r="C25" i="29"/>
  <c r="AJ37" i="21" a="1"/>
  <c r="AJ37" i="21" s="1"/>
  <c r="AJ28" i="29"/>
  <c r="AD33" i="21" a="1"/>
  <c r="AD33" i="21" s="1"/>
  <c r="AD24" i="29"/>
  <c r="D35" i="21" a="1"/>
  <c r="D35" i="21" s="1"/>
  <c r="D26" i="29"/>
  <c r="AK33" i="21" a="1"/>
  <c r="AK33" i="21" s="1"/>
  <c r="AK24" i="29"/>
  <c r="E35" i="21" a="1"/>
  <c r="E35" i="21" s="1"/>
  <c r="E26" i="29"/>
  <c r="AF35" i="21" a="1"/>
  <c r="AF35" i="21" s="1"/>
  <c r="AF26" i="29"/>
  <c r="P37" i="21" a="1"/>
  <c r="P37" i="21" s="1"/>
  <c r="P28" i="29"/>
  <c r="AG25" i="29"/>
  <c r="AL25" i="29"/>
  <c r="D39" i="21" a="1"/>
  <c r="D39" i="21" s="1"/>
  <c r="D30" i="29"/>
  <c r="AB39" i="21" a="1"/>
  <c r="AB39" i="21" s="1"/>
  <c r="AB30" i="29"/>
  <c r="W33" i="21" a="1"/>
  <c r="W33" i="21" s="1"/>
  <c r="W24" i="29"/>
  <c r="F31" i="21" a="1"/>
  <c r="F31" i="21" s="1"/>
  <c r="F22" i="29"/>
  <c r="G35" i="21" a="1"/>
  <c r="G35" i="21" s="1"/>
  <c r="G26" i="29"/>
  <c r="AI37" i="21" a="1"/>
  <c r="AI37" i="21" s="1"/>
  <c r="AI28" i="29"/>
  <c r="P35" i="21" a="1"/>
  <c r="P35" i="21" s="1"/>
  <c r="P26" i="29"/>
  <c r="L33" i="21" a="1"/>
  <c r="L33" i="21" s="1"/>
  <c r="L24" i="29"/>
  <c r="X29" i="21" a="1"/>
  <c r="X29" i="21" s="1"/>
  <c r="X20" i="29"/>
  <c r="AC33" i="21" a="1"/>
  <c r="AC33" i="21" s="1"/>
  <c r="AC24" i="29"/>
  <c r="M33" i="21" a="1"/>
  <c r="M33" i="21" s="1"/>
  <c r="M24" i="29"/>
  <c r="P31" i="21" a="1"/>
  <c r="P31" i="21" s="1"/>
  <c r="P22" i="29"/>
  <c r="E39" i="21" a="1"/>
  <c r="E39" i="21" s="1"/>
  <c r="E30" i="29"/>
  <c r="W35" i="21" a="1"/>
  <c r="W35" i="21" s="1"/>
  <c r="W26" i="29"/>
  <c r="AM33" i="21" a="1"/>
  <c r="AM33" i="21" s="1"/>
  <c r="AM24" i="29"/>
  <c r="K33" i="21" a="1"/>
  <c r="K33" i="21" s="1"/>
  <c r="K24" i="29"/>
  <c r="AE33" i="21" a="1"/>
  <c r="AE33" i="21" s="1"/>
  <c r="AE24" i="29"/>
  <c r="AI35" i="21" a="1"/>
  <c r="AI35" i="21" s="1"/>
  <c r="AI26" i="29"/>
  <c r="U25" i="29"/>
  <c r="L39" i="21" a="1"/>
  <c r="L39" i="21" s="1"/>
  <c r="L30" i="29"/>
  <c r="K31" i="21" a="1"/>
  <c r="K31" i="21" s="1"/>
  <c r="K22" i="29"/>
  <c r="M37" i="21" a="1"/>
  <c r="M37" i="21" s="1"/>
  <c r="M28" i="29"/>
  <c r="P25" i="29"/>
  <c r="F35" i="21" a="1"/>
  <c r="F35" i="21" s="1"/>
  <c r="F26" i="29"/>
  <c r="C37" i="21" a="1"/>
  <c r="C37" i="21" s="1"/>
  <c r="C28" i="29"/>
  <c r="V37" i="21" a="1"/>
  <c r="V37" i="21" s="1"/>
  <c r="V28" i="29"/>
  <c r="J37" i="21" a="1"/>
  <c r="J37" i="21" s="1"/>
  <c r="J28" i="29"/>
  <c r="AD39" i="21" a="1"/>
  <c r="AD39" i="21" s="1"/>
  <c r="AD30" i="29"/>
  <c r="AF31" i="21" a="1"/>
  <c r="AF31" i="21" s="1"/>
  <c r="AF22" i="29"/>
  <c r="AM35" i="21" a="1"/>
  <c r="AM35" i="21" s="1"/>
  <c r="AM26" i="29"/>
  <c r="AC31" i="21" a="1"/>
  <c r="AC31" i="21" s="1"/>
  <c r="AC22" i="29"/>
  <c r="M31" i="21" a="1"/>
  <c r="M31" i="21" s="1"/>
  <c r="M22" i="29"/>
  <c r="P39" i="21" a="1"/>
  <c r="P39" i="21" s="1"/>
  <c r="P30" i="29"/>
  <c r="V25" i="29"/>
  <c r="AD25" i="29"/>
  <c r="Z33" i="21" a="1"/>
  <c r="Z33" i="21" s="1"/>
  <c r="Z24" i="29"/>
  <c r="AE31" i="21" a="1"/>
  <c r="AE31" i="21" s="1"/>
  <c r="AE22" i="29"/>
  <c r="AC25" i="29"/>
  <c r="AI25" i="29"/>
  <c r="AF25" i="29"/>
  <c r="W39" i="21" a="1"/>
  <c r="W39" i="21" s="1"/>
  <c r="W30" i="29"/>
  <c r="Y31" i="21" a="1"/>
  <c r="Y31" i="21" s="1"/>
  <c r="Y22" i="29"/>
  <c r="AM39" i="21" a="1"/>
  <c r="AM39" i="21" s="1"/>
  <c r="AM30" i="29"/>
  <c r="Z37" i="21" a="1"/>
  <c r="Z37" i="21" s="1"/>
  <c r="Z28" i="29"/>
  <c r="K37" i="21" a="1"/>
  <c r="K37" i="21" s="1"/>
  <c r="K28" i="29"/>
  <c r="AK25" i="29"/>
  <c r="AJ25" i="29"/>
  <c r="AK39" i="21" a="1"/>
  <c r="AK39" i="21" s="1"/>
  <c r="AK30" i="29"/>
  <c r="AK35" i="21" a="1"/>
  <c r="AK35" i="21" s="1"/>
  <c r="AK26" i="29"/>
  <c r="V39" i="21" a="1"/>
  <c r="V39" i="21" s="1"/>
  <c r="V30" i="29"/>
  <c r="S39" i="21" a="1"/>
  <c r="S39" i="21" s="1"/>
  <c r="S30" i="29"/>
  <c r="N35" i="21" a="1"/>
  <c r="N35" i="21" s="1"/>
  <c r="N26" i="29"/>
  <c r="AM31" i="21" a="1"/>
  <c r="AM31" i="21" s="1"/>
  <c r="AM22" i="29"/>
  <c r="Z35" i="21" a="1"/>
  <c r="Z35" i="21" s="1"/>
  <c r="Z26" i="29"/>
  <c r="AC37" i="21" a="1"/>
  <c r="AC37" i="21" s="1"/>
  <c r="AC28" i="29"/>
  <c r="AE37" i="21" a="1"/>
  <c r="AE37" i="21" s="1"/>
  <c r="AE28" i="29"/>
  <c r="AH25" i="29"/>
  <c r="J35" i="21" a="1"/>
  <c r="J35" i="21" s="1"/>
  <c r="J26" i="29"/>
  <c r="C35" i="21" a="1"/>
  <c r="C35" i="21" s="1"/>
  <c r="C26" i="29"/>
  <c r="AJ39" i="21" a="1"/>
  <c r="AJ39" i="21" s="1"/>
  <c r="AJ30" i="29"/>
  <c r="C39" i="21" a="1"/>
  <c r="C39" i="21" s="1"/>
  <c r="C30" i="29"/>
  <c r="AB37" i="21" a="1"/>
  <c r="AB37" i="21" s="1"/>
  <c r="AB28" i="29"/>
  <c r="W31" i="21" a="1"/>
  <c r="W31" i="21" s="1"/>
  <c r="W22" i="29"/>
  <c r="S35" i="21" a="1"/>
  <c r="S35" i="21" s="1"/>
  <c r="S26" i="29"/>
  <c r="N31" i="21" a="1"/>
  <c r="N31" i="21" s="1"/>
  <c r="N22" i="29"/>
  <c r="AM37" i="21" a="1"/>
  <c r="AM37" i="21" s="1"/>
  <c r="AM28" i="29"/>
  <c r="Z31" i="21" a="1"/>
  <c r="Z31" i="21" s="1"/>
  <c r="Z22" i="29"/>
  <c r="R25" i="29"/>
  <c r="Z25" i="29"/>
  <c r="AL35" i="21" a="1"/>
  <c r="AL35" i="21" s="1"/>
  <c r="AL26" i="29"/>
  <c r="V33" i="21" a="1"/>
  <c r="V33" i="21" s="1"/>
  <c r="V24" i="29"/>
  <c r="Q37" i="21" a="1"/>
  <c r="Q37" i="21" s="1"/>
  <c r="Q28" i="29"/>
  <c r="S31" i="21" a="1"/>
  <c r="S31" i="21" s="1"/>
  <c r="S22" i="29"/>
  <c r="L35" i="21" a="1"/>
  <c r="L35" i="21" s="1"/>
  <c r="L26" i="29"/>
  <c r="Z39" i="21" a="1"/>
  <c r="Z39" i="21" s="1"/>
  <c r="Z30" i="29"/>
  <c r="K35" i="21" a="1"/>
  <c r="K35" i="21" s="1"/>
  <c r="K26" i="29"/>
  <c r="M39" i="21" a="1"/>
  <c r="M39" i="21" s="1"/>
  <c r="M30" i="29"/>
  <c r="M25" i="29"/>
  <c r="AG36" i="4" a="1"/>
  <c r="AG36" i="4" s="1"/>
  <c r="P32" i="4" a="1"/>
  <c r="P32" i="4" s="1"/>
  <c r="R21" i="20" s="1" a="1"/>
  <c r="R21" i="20" s="1"/>
  <c r="Z36" i="4" a="1"/>
  <c r="Z36" i="4" s="1"/>
  <c r="BT38" i="2"/>
  <c r="BU38" i="2" s="1"/>
  <c r="AB114" i="20" s="1" a="1"/>
  <c r="AB114" i="20" s="1"/>
  <c r="Z34" i="4" a="1"/>
  <c r="Z34" i="4" s="1"/>
  <c r="BP38" i="2"/>
  <c r="BQ38" i="2" s="1"/>
  <c r="AB104" i="20" s="1" a="1"/>
  <c r="AB104" i="20" s="1"/>
  <c r="G36" i="4" a="1"/>
  <c r="G36" i="4" s="1"/>
  <c r="BT19" i="2"/>
  <c r="BU19" i="2" s="1"/>
  <c r="I114" i="20" s="1" a="1"/>
  <c r="I114" i="20" s="1"/>
  <c r="R34" i="4" a="1"/>
  <c r="R34" i="4" s="1"/>
  <c r="BP30" i="2"/>
  <c r="BQ30" i="2" s="1"/>
  <c r="BL13" i="2"/>
  <c r="BM13" i="2" s="1"/>
  <c r="O29" i="25" s="1"/>
  <c r="BL30" i="2"/>
  <c r="BM30" i="2" s="1"/>
  <c r="J309" i="15" s="1" a="1"/>
  <c r="J309" i="15" s="1"/>
  <c r="K309" i="15" s="1"/>
  <c r="G32" i="4" a="1"/>
  <c r="G32" i="4" s="1"/>
  <c r="I21" i="20" s="1" a="1"/>
  <c r="I21" i="20" s="1"/>
  <c r="BL19" i="2"/>
  <c r="BM19" i="2" s="1"/>
  <c r="J298" i="15" s="1" a="1"/>
  <c r="J298" i="15" s="1"/>
  <c r="K298" i="15" s="1"/>
  <c r="BP33" i="2"/>
  <c r="BQ33" i="2" s="1"/>
  <c r="U35" i="4" s="1" a="1"/>
  <c r="U35" i="4" s="1"/>
  <c r="E114" i="20" a="1"/>
  <c r="E114" i="20" s="1"/>
  <c r="BT15" i="2"/>
  <c r="BU15" i="2" s="1"/>
  <c r="BL52" i="2"/>
  <c r="BM52" i="2" s="1"/>
  <c r="O47" i="25" s="1"/>
  <c r="BL53" i="2"/>
  <c r="BM53" i="2" s="1"/>
  <c r="O55" i="25" s="1"/>
  <c r="AI32" i="4" a="1"/>
  <c r="AI32" i="4" s="1"/>
  <c r="AK21" i="20" s="1" a="1"/>
  <c r="AK21" i="20" s="1"/>
  <c r="BL47" i="2"/>
  <c r="BM47" i="2" s="1"/>
  <c r="J326" i="15" s="1" a="1"/>
  <c r="J326" i="15" s="1"/>
  <c r="K326" i="15" s="1"/>
  <c r="AI36" i="4" a="1"/>
  <c r="AI36" i="4" s="1"/>
  <c r="BT47" i="2"/>
  <c r="BU47" i="2" s="1"/>
  <c r="AK114" i="20" s="1" a="1"/>
  <c r="AK114" i="20" s="1"/>
  <c r="K114" i="20" a="1"/>
  <c r="K114" i="20" s="1"/>
  <c r="BT21" i="2"/>
  <c r="BU21" i="2" s="1"/>
  <c r="P36" i="4" a="1"/>
  <c r="P36" i="4" s="1"/>
  <c r="BT28" i="2"/>
  <c r="BU28" i="2" s="1"/>
  <c r="R114" i="20" s="1" a="1"/>
  <c r="R114" i="20" s="1"/>
  <c r="AM34" i="4" a="1"/>
  <c r="AM34" i="4" s="1"/>
  <c r="BP51" i="2"/>
  <c r="BQ51" i="2" s="1"/>
  <c r="AO104" i="20" s="1" a="1"/>
  <c r="AO104" i="20" s="1"/>
  <c r="BT36" i="2"/>
  <c r="BU36" i="2" s="1"/>
  <c r="Z114" i="20" s="1" a="1"/>
  <c r="Z114" i="20" s="1"/>
  <c r="U32" i="4" a="1"/>
  <c r="U32" i="4" s="1"/>
  <c r="W21" i="20" s="1" a="1"/>
  <c r="W21" i="20" s="1"/>
  <c r="BL33" i="2"/>
  <c r="BM33" i="2" s="1"/>
  <c r="J312" i="15" s="1" a="1"/>
  <c r="J312" i="15" s="1"/>
  <c r="K312" i="15" s="1"/>
  <c r="X34" i="4" a="1"/>
  <c r="X34" i="4" s="1"/>
  <c r="BP36" i="2"/>
  <c r="BQ36" i="2" s="1"/>
  <c r="Z104" i="20" s="1" a="1"/>
  <c r="Z104" i="20" s="1"/>
  <c r="BL51" i="2"/>
  <c r="BM51" i="2" s="1"/>
  <c r="AM33" i="4" s="1" a="1"/>
  <c r="AM33" i="4" s="1"/>
  <c r="R36" i="4" a="1"/>
  <c r="R36" i="4" s="1"/>
  <c r="U36" i="4" a="1"/>
  <c r="U36" i="4" s="1"/>
  <c r="BT33" i="2"/>
  <c r="BU33" i="2" s="1"/>
  <c r="AM36" i="4" a="1"/>
  <c r="AM36" i="4" s="1"/>
  <c r="BT51" i="2"/>
  <c r="BU51" i="2" s="1"/>
  <c r="AO114" i="20" s="1" a="1"/>
  <c r="AO114" i="20" s="1"/>
  <c r="BL15" i="2"/>
  <c r="BM15" i="2" s="1"/>
  <c r="J294" i="15" s="1" a="1"/>
  <c r="J294" i="15" s="1"/>
  <c r="K294" i="15" s="1"/>
  <c r="BL14" i="2"/>
  <c r="BM14" i="2" s="1"/>
  <c r="O37" i="25" s="1"/>
  <c r="G34" i="4" a="1"/>
  <c r="G34" i="4" s="1"/>
  <c r="BP19" i="2"/>
  <c r="BQ19" i="2" s="1"/>
  <c r="I104" i="20" s="1" a="1"/>
  <c r="I104" i="20" s="1"/>
  <c r="AE104" i="20" a="1"/>
  <c r="AE104" i="20" s="1"/>
  <c r="BT43" i="2"/>
  <c r="BU43" i="2" s="1"/>
  <c r="AE145" i="22" s="1" a="1"/>
  <c r="AE145" i="22" s="1"/>
  <c r="AH32" i="4" a="1"/>
  <c r="AH32" i="4" s="1"/>
  <c r="AJ21" i="20" s="1" a="1"/>
  <c r="AJ21" i="20" s="1"/>
  <c r="BL27" i="2"/>
  <c r="BM27" i="2" s="1"/>
  <c r="O33" i="4" s="1" a="1"/>
  <c r="O33" i="4" s="1"/>
  <c r="BP27" i="2"/>
  <c r="BQ27" i="2" s="1"/>
  <c r="Q104" i="20" s="1" a="1"/>
  <c r="Q104" i="20" s="1"/>
  <c r="AH36" i="4" a="1"/>
  <c r="AH36" i="4" s="1"/>
  <c r="BT27" i="2"/>
  <c r="BU27" i="2" s="1"/>
  <c r="BP25" i="2"/>
  <c r="BQ25" i="2" s="1"/>
  <c r="O104" i="20" s="1" a="1"/>
  <c r="O104" i="20" s="1"/>
  <c r="AC36" i="4" a="1"/>
  <c r="AC36" i="4" s="1"/>
  <c r="BT23" i="2"/>
  <c r="BU23" i="2" s="1"/>
  <c r="M114" i="20" s="1" a="1"/>
  <c r="M114" i="20" s="1"/>
  <c r="AC32" i="4" a="1"/>
  <c r="AC32" i="4" s="1"/>
  <c r="AE21" i="20" s="1" a="1"/>
  <c r="AE21" i="20" s="1"/>
  <c r="BL23" i="2"/>
  <c r="BM23" i="2" s="1"/>
  <c r="AA36" i="4" a="1"/>
  <c r="AA36" i="4" s="1"/>
  <c r="BT20" i="2"/>
  <c r="BU20" i="2" s="1"/>
  <c r="J114" i="20" s="1" a="1"/>
  <c r="J114" i="20" s="1"/>
  <c r="AF34" i="4" a="1"/>
  <c r="AF34" i="4" s="1"/>
  <c r="BP18" i="2"/>
  <c r="BQ18" i="2" s="1"/>
  <c r="AL36" i="4" a="1"/>
  <c r="AL36" i="4" s="1"/>
  <c r="BT18" i="2"/>
  <c r="BU18" i="2" s="1"/>
  <c r="BT17" i="2"/>
  <c r="BU17" i="2" s="1"/>
  <c r="G114" i="20" s="1" a="1"/>
  <c r="G114" i="20" s="1"/>
  <c r="V36" i="4" a="1"/>
  <c r="V36" i="4" s="1"/>
  <c r="BT16" i="2"/>
  <c r="BU16" i="2" s="1"/>
  <c r="D145" i="22" s="1" a="1"/>
  <c r="D145" i="22" s="1"/>
  <c r="AC104" i="20" a="1"/>
  <c r="AC104" i="20" s="1"/>
  <c r="AA144" i="22" a="1"/>
  <c r="AA144" i="22" s="1"/>
  <c r="C42" i="22" a="1"/>
  <c r="AM59" i="22" s="1"/>
  <c r="AM76" i="22" s="1"/>
  <c r="C36" i="4" a="1"/>
  <c r="C36" i="4" s="1"/>
  <c r="J36" i="4" a="1"/>
  <c r="J36" i="4" s="1"/>
  <c r="AC145" i="22" a="1"/>
  <c r="AC145" i="22" s="1"/>
  <c r="AH144" i="22" a="1"/>
  <c r="AH144" i="22" s="1"/>
  <c r="U34" i="4" a="1"/>
  <c r="U34" i="4" s="1"/>
  <c r="AJ36" i="4" a="1"/>
  <c r="AJ36" i="4" s="1"/>
  <c r="J145" i="22" a="1"/>
  <c r="J145" i="22" s="1"/>
  <c r="L114" i="20" a="1"/>
  <c r="L114" i="20" s="1"/>
  <c r="AH145" i="22" a="1"/>
  <c r="AH145" i="22" s="1"/>
  <c r="AJ114" i="20" a="1"/>
  <c r="AJ114" i="20" s="1"/>
  <c r="AF145" i="22" a="1"/>
  <c r="AF145" i="22" s="1"/>
  <c r="AH114" i="20" a="1"/>
  <c r="AH114" i="20" s="1"/>
  <c r="AL144" i="22" a="1"/>
  <c r="AL144" i="22" s="1"/>
  <c r="AN104" i="20" a="1"/>
  <c r="AN104" i="20" s="1"/>
  <c r="AI114" i="20" a="1"/>
  <c r="AI114" i="20" s="1"/>
  <c r="AJ144" i="22" a="1"/>
  <c r="AJ144" i="22" s="1"/>
  <c r="AL104" i="20" a="1"/>
  <c r="AL104" i="20" s="1"/>
  <c r="D144" i="22" a="1"/>
  <c r="D144" i="22" s="1"/>
  <c r="F104" i="20" a="1"/>
  <c r="F104" i="20" s="1"/>
  <c r="D35" i="4" a="1"/>
  <c r="D35" i="4" s="1"/>
  <c r="AK145" i="22" a="1"/>
  <c r="AK145" i="22" s="1"/>
  <c r="AM114" i="20" a="1"/>
  <c r="AM114" i="20" s="1"/>
  <c r="N114" i="20" a="1"/>
  <c r="N114" i="20" s="1"/>
  <c r="L145" i="22" a="1"/>
  <c r="L145" i="22" s="1"/>
  <c r="Y114" i="20" a="1"/>
  <c r="Y114" i="20" s="1"/>
  <c r="W145" i="22" a="1"/>
  <c r="W145" i="22" s="1"/>
  <c r="V145" i="22" a="1"/>
  <c r="V145" i="22" s="1"/>
  <c r="X114" i="20" a="1"/>
  <c r="X114" i="20" s="1"/>
  <c r="AH104" i="20" a="1"/>
  <c r="AH104" i="20" s="1"/>
  <c r="AF144" i="22" a="1"/>
  <c r="AF144" i="22" s="1"/>
  <c r="P114" i="20" a="1"/>
  <c r="P114" i="20" s="1"/>
  <c r="N145" i="22" a="1"/>
  <c r="N145" i="22" s="1"/>
  <c r="AD144" i="22" a="1"/>
  <c r="AD144" i="22" s="1"/>
  <c r="AF104" i="20" a="1"/>
  <c r="AF104" i="20" s="1"/>
  <c r="AM97" i="22"/>
  <c r="AM114" i="22" s="1"/>
  <c r="AK144" i="22" a="1"/>
  <c r="AK144" i="22" s="1"/>
  <c r="AM104" i="20" a="1"/>
  <c r="AM104" i="20" s="1"/>
  <c r="S145" i="22" a="1"/>
  <c r="S145" i="22" s="1"/>
  <c r="U114" i="20" a="1"/>
  <c r="U114" i="20" s="1"/>
  <c r="H36" i="4" a="1"/>
  <c r="H36" i="4" s="1"/>
  <c r="X32" i="4" a="1"/>
  <c r="X32" i="4" s="1"/>
  <c r="Z21" i="20" s="1" a="1"/>
  <c r="Z21" i="20" s="1"/>
  <c r="Q144" i="22" a="1"/>
  <c r="Q144" i="22" s="1"/>
  <c r="S104" i="20" a="1"/>
  <c r="S104" i="20" s="1"/>
  <c r="H33" i="4" a="1"/>
  <c r="H33" i="4" s="1"/>
  <c r="J318" i="15" a="1"/>
  <c r="J318" i="15" s="1"/>
  <c r="K318" i="15" s="1"/>
  <c r="J299" i="15" a="1"/>
  <c r="J299" i="15" s="1"/>
  <c r="K299" i="15" s="1"/>
  <c r="L144" i="22" a="1"/>
  <c r="L144" i="22" s="1"/>
  <c r="N104" i="20" a="1"/>
  <c r="N104" i="20" s="1"/>
  <c r="X33" i="4" a="1"/>
  <c r="X33" i="4" s="1"/>
  <c r="J315" i="15" a="1"/>
  <c r="J315" i="15" s="1"/>
  <c r="K315" i="15" s="1"/>
  <c r="AD145" i="22" a="1"/>
  <c r="AD145" i="22" s="1"/>
  <c r="AF114" i="20" a="1"/>
  <c r="AF114" i="20" s="1"/>
  <c r="Y145" i="22" a="1"/>
  <c r="Y145" i="22" s="1"/>
  <c r="AA114" i="20" a="1"/>
  <c r="AA114" i="20" s="1"/>
  <c r="V144" i="22" a="1"/>
  <c r="V144" i="22" s="1"/>
  <c r="X104" i="20" a="1"/>
  <c r="X104" i="20" s="1"/>
  <c r="T144" i="22" a="1"/>
  <c r="T144" i="22" s="1"/>
  <c r="V104" i="20" a="1"/>
  <c r="V104" i="20" s="1"/>
  <c r="Q145" i="22" a="1"/>
  <c r="Q145" i="22" s="1"/>
  <c r="S114" i="20" a="1"/>
  <c r="S114" i="20" s="1"/>
  <c r="AE144" i="22" a="1"/>
  <c r="AE144" i="22" s="1"/>
  <c r="AG104" i="20" a="1"/>
  <c r="AG104" i="20" s="1"/>
  <c r="AB144" i="22" a="1"/>
  <c r="AB144" i="22" s="1"/>
  <c r="AD104" i="20" a="1"/>
  <c r="AD104" i="20" s="1"/>
  <c r="K32" i="4" a="1"/>
  <c r="K32" i="4" s="1"/>
  <c r="M21" i="20" s="1" a="1"/>
  <c r="M21" i="20" s="1"/>
  <c r="W144" i="22" a="1"/>
  <c r="W144" i="22" s="1"/>
  <c r="Y104" i="20" a="1"/>
  <c r="Y104" i="20" s="1"/>
  <c r="T145" i="22" a="1"/>
  <c r="T145" i="22" s="1"/>
  <c r="V114" i="20" a="1"/>
  <c r="V114" i="20" s="1"/>
  <c r="AB145" i="22" a="1"/>
  <c r="AB145" i="22" s="1"/>
  <c r="AD114" i="20" a="1"/>
  <c r="AD114" i="20" s="1"/>
  <c r="S144" i="22" a="1"/>
  <c r="S144" i="22" s="1"/>
  <c r="U104" i="20" a="1"/>
  <c r="U104" i="20" s="1"/>
  <c r="H37" i="4" a="1"/>
  <c r="H37" i="4" s="1"/>
  <c r="AJ145" i="22" a="1"/>
  <c r="AJ145" i="22" s="1"/>
  <c r="AL114" i="20" a="1"/>
  <c r="AL114" i="20" s="1"/>
  <c r="AA145" i="22" a="1"/>
  <c r="AA145" i="22" s="1"/>
  <c r="AC114" i="20" a="1"/>
  <c r="AC114" i="20" s="1"/>
  <c r="AL145" i="22" a="1"/>
  <c r="AL145" i="22" s="1"/>
  <c r="AN114" i="20" a="1"/>
  <c r="AN114" i="20" s="1"/>
  <c r="J144" i="22" a="1"/>
  <c r="J144" i="22" s="1"/>
  <c r="L104" i="20" a="1"/>
  <c r="L104" i="20" s="1"/>
  <c r="N144" i="22" a="1"/>
  <c r="N144" i="22" s="1"/>
  <c r="P104" i="20" a="1"/>
  <c r="P104" i="20" s="1"/>
  <c r="C47" i="22"/>
  <c r="C64" i="22" s="1"/>
  <c r="C81" i="22" s="1"/>
  <c r="AC64" i="22"/>
  <c r="AC81" i="22" s="1"/>
  <c r="Z98" i="22"/>
  <c r="Z115" i="22" s="1"/>
  <c r="Q61" i="22"/>
  <c r="Q78" i="22" s="1"/>
  <c r="F63" i="22"/>
  <c r="F80" i="22" s="1"/>
  <c r="R32" i="4" a="1"/>
  <c r="R32" i="4" s="1"/>
  <c r="T21" i="20" s="1" a="1"/>
  <c r="T21" i="20" s="1"/>
  <c r="O32" i="4" a="1"/>
  <c r="O32" i="4" s="1"/>
  <c r="Q21" i="20" s="1" a="1"/>
  <c r="Q21" i="20" s="1"/>
  <c r="AM32" i="4" a="1"/>
  <c r="AM32" i="4" s="1"/>
  <c r="AO21" i="20" s="1" a="1"/>
  <c r="AO21" i="20" s="1"/>
  <c r="BC838" i="15"/>
  <c r="F1260" i="15" s="1" a="1"/>
  <c r="F1260" i="15" s="1"/>
  <c r="I1260" i="15" s="1"/>
  <c r="J1260" i="15" s="1"/>
  <c r="AL139" i="20" s="1" a="1"/>
  <c r="AL139" i="20" s="1"/>
  <c r="AJ34" i="21" a="1"/>
  <c r="AJ34" i="21" s="1"/>
  <c r="BD838" i="15"/>
  <c r="F1261" i="15" s="1" a="1"/>
  <c r="F1261" i="15" s="1"/>
  <c r="I1261" i="15" s="1"/>
  <c r="J1261" i="15" s="1"/>
  <c r="AM139" i="20" s="1" a="1"/>
  <c r="AM139" i="20" s="1"/>
  <c r="AK34" i="21" a="1"/>
  <c r="AK34" i="21" s="1"/>
  <c r="AT838" i="15"/>
  <c r="F1251" i="15" s="1" a="1"/>
  <c r="F1251" i="15" s="1"/>
  <c r="I1251" i="15" s="1"/>
  <c r="J1251" i="15" s="1"/>
  <c r="AC139" i="20" s="1" a="1"/>
  <c r="AC139" i="20" s="1"/>
  <c r="AA34" i="21" a="1"/>
  <c r="AA34" i="21" s="1"/>
  <c r="BB838" i="15"/>
  <c r="F1259" i="15" s="1" a="1"/>
  <c r="F1259" i="15" s="1"/>
  <c r="I1259" i="15" s="1"/>
  <c r="J1259" i="15" s="1"/>
  <c r="AK139" i="20" s="1" a="1"/>
  <c r="AK139" i="20" s="1"/>
  <c r="AI34" i="21" a="1"/>
  <c r="AI34" i="21" s="1"/>
  <c r="AY838" i="15"/>
  <c r="F1256" i="15" s="1" a="1"/>
  <c r="F1256" i="15" s="1"/>
  <c r="I1256" i="15" s="1"/>
  <c r="J1256" i="15" s="1"/>
  <c r="AH139" i="20" s="1" a="1"/>
  <c r="AH139" i="20" s="1"/>
  <c r="AF34" i="21" a="1"/>
  <c r="AF34" i="21" s="1"/>
  <c r="X838" i="15"/>
  <c r="F1229" i="15" s="1" a="1"/>
  <c r="F1229" i="15" s="1"/>
  <c r="I1229" i="15" s="1"/>
  <c r="J1229" i="15" s="1"/>
  <c r="G139" i="20" s="1" a="1"/>
  <c r="G139" i="20" s="1"/>
  <c r="E34" i="21" a="1"/>
  <c r="E34" i="21" s="1"/>
  <c r="AL838" i="15"/>
  <c r="F1243" i="15" s="1" a="1"/>
  <c r="F1243" i="15" s="1"/>
  <c r="I1243" i="15" s="1"/>
  <c r="J1243" i="15" s="1"/>
  <c r="U139" i="20" s="1" a="1"/>
  <c r="U139" i="20" s="1"/>
  <c r="S34" i="21" a="1"/>
  <c r="S34" i="21" s="1"/>
  <c r="AX838" i="15"/>
  <c r="F1255" i="15" s="1" a="1"/>
  <c r="F1255" i="15" s="1"/>
  <c r="I1255" i="15" s="1"/>
  <c r="J1255" i="15" s="1"/>
  <c r="AG139" i="20" s="1" a="1"/>
  <c r="AG139" i="20" s="1"/>
  <c r="AE34" i="21" a="1"/>
  <c r="AE34" i="21" s="1"/>
  <c r="AF838" i="15"/>
  <c r="F1237" i="15" s="1" a="1"/>
  <c r="F1237" i="15" s="1"/>
  <c r="I1237" i="15" s="1"/>
  <c r="J1237" i="15" s="1"/>
  <c r="O139" i="20" s="1" a="1"/>
  <c r="O139" i="20" s="1"/>
  <c r="M34" i="21" a="1"/>
  <c r="M34" i="21" s="1"/>
  <c r="AG838" i="15"/>
  <c r="F1238" i="15" s="1" a="1"/>
  <c r="F1238" i="15" s="1"/>
  <c r="I1238" i="15" s="1"/>
  <c r="J1238" i="15" s="1"/>
  <c r="P139" i="20" s="1" a="1"/>
  <c r="P139" i="20" s="1"/>
  <c r="N34" i="21" a="1"/>
  <c r="N34" i="21" s="1"/>
  <c r="AQ838" i="15"/>
  <c r="F1248" i="15" s="1" a="1"/>
  <c r="F1248" i="15" s="1"/>
  <c r="I1248" i="15" s="1"/>
  <c r="J1248" i="15" s="1"/>
  <c r="Z139" i="20" s="1" a="1"/>
  <c r="Z139" i="20" s="1"/>
  <c r="X34" i="21" a="1"/>
  <c r="X34" i="21" s="1"/>
  <c r="Y839" i="15"/>
  <c r="F34" i="21" a="1"/>
  <c r="F34" i="21" s="1"/>
  <c r="AM838" i="15"/>
  <c r="F1244" i="15" s="1" a="1"/>
  <c r="F1244" i="15" s="1"/>
  <c r="I1244" i="15" s="1"/>
  <c r="J1244" i="15" s="1"/>
  <c r="V139" i="20" s="1" a="1"/>
  <c r="V139" i="20" s="1"/>
  <c r="T34" i="21" a="1"/>
  <c r="T34" i="21" s="1"/>
  <c r="AA838" i="15"/>
  <c r="F1232" i="15" s="1" a="1"/>
  <c r="F1232" i="15" s="1"/>
  <c r="I1232" i="15" s="1"/>
  <c r="J1232" i="15" s="1"/>
  <c r="J139" i="20" s="1" a="1"/>
  <c r="J139" i="20" s="1"/>
  <c r="H34" i="21" a="1"/>
  <c r="H34" i="21" s="1"/>
  <c r="V838" i="15"/>
  <c r="F1227" i="15" s="1" a="1"/>
  <c r="F1227" i="15" s="1"/>
  <c r="I1227" i="15" s="1"/>
  <c r="J1227" i="15" s="1"/>
  <c r="E139" i="20" s="1" a="1"/>
  <c r="E139" i="20" s="1"/>
  <c r="C34" i="21" a="1"/>
  <c r="C34" i="21" s="1"/>
  <c r="BA838" i="15"/>
  <c r="F1258" i="15" s="1" a="1"/>
  <c r="F1258" i="15" s="1"/>
  <c r="I1258" i="15" s="1"/>
  <c r="J1258" i="15" s="1"/>
  <c r="AJ139" i="20" s="1" a="1"/>
  <c r="AJ139" i="20" s="1"/>
  <c r="AH34" i="21" a="1"/>
  <c r="AH34" i="21" s="1"/>
  <c r="AE838" i="15"/>
  <c r="F1236" i="15" s="1" a="1"/>
  <c r="F1236" i="15" s="1"/>
  <c r="I1236" i="15" s="1"/>
  <c r="J1236" i="15" s="1"/>
  <c r="N139" i="20" s="1" a="1"/>
  <c r="N139" i="20" s="1"/>
  <c r="L34" i="21" a="1"/>
  <c r="L34" i="21" s="1"/>
  <c r="AC838" i="15"/>
  <c r="F1234" i="15" s="1" a="1"/>
  <c r="F1234" i="15" s="1"/>
  <c r="I1234" i="15" s="1"/>
  <c r="J1234" i="15" s="1"/>
  <c r="L139" i="20" s="1" a="1"/>
  <c r="L139" i="20" s="1"/>
  <c r="J34" i="21" a="1"/>
  <c r="J34" i="21" s="1"/>
  <c r="AD838" i="15"/>
  <c r="F1235" i="15" s="1" a="1"/>
  <c r="F1235" i="15" s="1"/>
  <c r="I1235" i="15" s="1"/>
  <c r="J1235" i="15" s="1"/>
  <c r="M139" i="20" s="1" a="1"/>
  <c r="M139" i="20" s="1"/>
  <c r="K34" i="21" a="1"/>
  <c r="K34" i="21" s="1"/>
  <c r="BE838" i="15"/>
  <c r="F1262" i="15" s="1" a="1"/>
  <c r="F1262" i="15" s="1"/>
  <c r="I1262" i="15" s="1"/>
  <c r="J1262" i="15" s="1"/>
  <c r="AN139" i="20" s="1" a="1"/>
  <c r="AN139" i="20" s="1"/>
  <c r="AL34" i="21" a="1"/>
  <c r="AL34" i="21" s="1"/>
  <c r="AK838" i="15"/>
  <c r="F1242" i="15" s="1" a="1"/>
  <c r="F1242" i="15" s="1"/>
  <c r="I1242" i="15" s="1"/>
  <c r="J1242" i="15" s="1"/>
  <c r="T139" i="20" s="1" a="1"/>
  <c r="T139" i="20" s="1"/>
  <c r="R34" i="21" a="1"/>
  <c r="R34" i="21" s="1"/>
  <c r="BF838" i="15"/>
  <c r="F1263" i="15" s="1" a="1"/>
  <c r="F1263" i="15" s="1"/>
  <c r="I1263" i="15" s="1"/>
  <c r="J1263" i="15" s="1"/>
  <c r="AO139" i="20" s="1" a="1"/>
  <c r="AO139" i="20" s="1"/>
  <c r="AM34" i="21" a="1"/>
  <c r="AM34" i="21" s="1"/>
  <c r="Z838" i="15"/>
  <c r="F1231" i="15" s="1" a="1"/>
  <c r="F1231" i="15" s="1"/>
  <c r="I1231" i="15" s="1"/>
  <c r="J1231" i="15" s="1"/>
  <c r="I139" i="20" s="1" a="1"/>
  <c r="I139" i="20" s="1"/>
  <c r="G34" i="21" a="1"/>
  <c r="G34" i="21" s="1"/>
  <c r="AB838" i="15"/>
  <c r="F1233" i="15" s="1" a="1"/>
  <c r="F1233" i="15" s="1"/>
  <c r="I1233" i="15" s="1"/>
  <c r="J1233" i="15" s="1"/>
  <c r="K139" i="20" s="1" a="1"/>
  <c r="K139" i="20" s="1"/>
  <c r="I34" i="21" a="1"/>
  <c r="I34" i="21" s="1"/>
  <c r="AO838" i="15"/>
  <c r="F1246" i="15" s="1" a="1"/>
  <c r="F1246" i="15" s="1"/>
  <c r="I1246" i="15" s="1"/>
  <c r="J1246" i="15" s="1"/>
  <c r="X139" i="20" s="1" a="1"/>
  <c r="X139" i="20" s="1"/>
  <c r="V34" i="21" a="1"/>
  <c r="V34" i="21" s="1"/>
  <c r="AJ838" i="15"/>
  <c r="F1241" i="15" s="1" a="1"/>
  <c r="F1241" i="15" s="1"/>
  <c r="I1241" i="15" s="1"/>
  <c r="J1241" i="15" s="1"/>
  <c r="S139" i="20" s="1" a="1"/>
  <c r="S139" i="20" s="1"/>
  <c r="Q34" i="21" a="1"/>
  <c r="Q34" i="21" s="1"/>
  <c r="W838" i="15"/>
  <c r="F1228" i="15" s="1" a="1"/>
  <c r="F1228" i="15" s="1"/>
  <c r="I1228" i="15" s="1"/>
  <c r="J1228" i="15" s="1"/>
  <c r="F139" i="20" s="1" a="1"/>
  <c r="F139" i="20" s="1"/>
  <c r="D34" i="21" a="1"/>
  <c r="D34" i="21" s="1"/>
  <c r="AP838" i="15"/>
  <c r="F1247" i="15" s="1" a="1"/>
  <c r="F1247" i="15" s="1"/>
  <c r="I1247" i="15" s="1"/>
  <c r="J1247" i="15" s="1"/>
  <c r="Y139" i="20" s="1" a="1"/>
  <c r="Y139" i="20" s="1"/>
  <c r="W34" i="21" a="1"/>
  <c r="W34" i="21" s="1"/>
  <c r="AU838" i="15"/>
  <c r="F1252" i="15" s="1" a="1"/>
  <c r="F1252" i="15" s="1"/>
  <c r="I1252" i="15" s="1"/>
  <c r="J1252" i="15" s="1"/>
  <c r="AD139" i="20" s="1" a="1"/>
  <c r="AD139" i="20" s="1"/>
  <c r="AB34" i="21" a="1"/>
  <c r="AB34" i="21" s="1"/>
  <c r="AN838" i="15"/>
  <c r="F1245" i="15" s="1" a="1"/>
  <c r="F1245" i="15" s="1"/>
  <c r="I1245" i="15" s="1"/>
  <c r="J1245" i="15" s="1"/>
  <c r="W139" i="20" s="1" a="1"/>
  <c r="W139" i="20" s="1"/>
  <c r="U34" i="21" a="1"/>
  <c r="U34" i="21" s="1"/>
  <c r="AS838" i="15"/>
  <c r="F1250" i="15" s="1" a="1"/>
  <c r="F1250" i="15" s="1"/>
  <c r="I1250" i="15" s="1"/>
  <c r="J1250" i="15" s="1"/>
  <c r="AB139" i="20" s="1" a="1"/>
  <c r="AB139" i="20" s="1"/>
  <c r="Z34" i="21" a="1"/>
  <c r="Z34" i="21" s="1"/>
  <c r="AZ838" i="15"/>
  <c r="F1257" i="15" s="1" a="1"/>
  <c r="F1257" i="15" s="1"/>
  <c r="I1257" i="15" s="1"/>
  <c r="J1257" i="15" s="1"/>
  <c r="AI139" i="20" s="1" a="1"/>
  <c r="AI139" i="20" s="1"/>
  <c r="AG34" i="21" a="1"/>
  <c r="AG34" i="21" s="1"/>
  <c r="AR838" i="15"/>
  <c r="F1249" i="15" s="1" a="1"/>
  <c r="F1249" i="15" s="1"/>
  <c r="I1249" i="15" s="1"/>
  <c r="J1249" i="15" s="1"/>
  <c r="AA139" i="20" s="1" a="1"/>
  <c r="AA139" i="20" s="1"/>
  <c r="Y34" i="21" a="1"/>
  <c r="Y34" i="21" s="1"/>
  <c r="AV838" i="15"/>
  <c r="F1253" i="15" s="1" a="1"/>
  <c r="F1253" i="15" s="1"/>
  <c r="I1253" i="15" s="1"/>
  <c r="J1253" i="15" s="1"/>
  <c r="AE139" i="20" s="1" a="1"/>
  <c r="AE139" i="20" s="1"/>
  <c r="AC34" i="21" a="1"/>
  <c r="AC34" i="21" s="1"/>
  <c r="AI838" i="15"/>
  <c r="F1240" i="15" s="1" a="1"/>
  <c r="F1240" i="15" s="1"/>
  <c r="I1240" i="15" s="1"/>
  <c r="J1240" i="15" s="1"/>
  <c r="R139" i="20" s="1" a="1"/>
  <c r="R139" i="20" s="1"/>
  <c r="P34" i="21" a="1"/>
  <c r="P34" i="21" s="1"/>
  <c r="AH838" i="15"/>
  <c r="F1239" i="15" s="1" a="1"/>
  <c r="F1239" i="15" s="1"/>
  <c r="I1239" i="15" s="1"/>
  <c r="J1239" i="15" s="1"/>
  <c r="Q139" i="20" s="1" a="1"/>
  <c r="Q139" i="20" s="1"/>
  <c r="O34" i="21" a="1"/>
  <c r="O34" i="21" s="1"/>
  <c r="AW838" i="15"/>
  <c r="F1254" i="15" s="1" a="1"/>
  <c r="F1254" i="15" s="1"/>
  <c r="I1254" i="15" s="1"/>
  <c r="J1254" i="15" s="1"/>
  <c r="AF139" i="20" s="1" a="1"/>
  <c r="AF139" i="20" s="1"/>
  <c r="AD34" i="21" a="1"/>
  <c r="AD34" i="21" s="1"/>
  <c r="E26" i="20" a="1"/>
  <c r="E26" i="20" s="1"/>
  <c r="E29" i="20" a="1"/>
  <c r="E29" i="20" s="1"/>
  <c r="Z145" i="22" a="1"/>
  <c r="Z145" i="22" s="1"/>
  <c r="L37" i="4" a="1"/>
  <c r="L37" i="4" s="1"/>
  <c r="AD37" i="4" a="1"/>
  <c r="AD37" i="4" s="1"/>
  <c r="AK37" i="4" a="1"/>
  <c r="AK37" i="4" s="1"/>
  <c r="W37" i="4" a="1"/>
  <c r="W37" i="4" s="1"/>
  <c r="S37" i="4" a="1"/>
  <c r="S37" i="4" s="1"/>
  <c r="AB37" i="4" a="1"/>
  <c r="AB37" i="4" s="1"/>
  <c r="V37" i="4" a="1"/>
  <c r="V37" i="4" s="1"/>
  <c r="J37" i="4" a="1"/>
  <c r="J37" i="4" s="1"/>
  <c r="Q37" i="4" a="1"/>
  <c r="Q37" i="4" s="1"/>
  <c r="AJ37" i="4" a="1"/>
  <c r="AJ37" i="4" s="1"/>
  <c r="AC37" i="4" a="1"/>
  <c r="AC37" i="4" s="1"/>
  <c r="AL99" i="22"/>
  <c r="AL116" i="22" s="1"/>
  <c r="O99" i="22"/>
  <c r="O116" i="22" s="1"/>
  <c r="M65" i="22"/>
  <c r="M82" i="22" s="1"/>
  <c r="D99" i="22"/>
  <c r="D116" i="22" s="1"/>
  <c r="W99" i="22"/>
  <c r="W116" i="22" s="1"/>
  <c r="X99" i="22"/>
  <c r="X116" i="22" s="1"/>
  <c r="AK99" i="22"/>
  <c r="AK116" i="22" s="1"/>
  <c r="AB65" i="22"/>
  <c r="AB82" i="22" s="1"/>
  <c r="I65" i="22"/>
  <c r="I82" i="22" s="1"/>
  <c r="D65" i="22"/>
  <c r="D82" i="22" s="1"/>
  <c r="AF99" i="22"/>
  <c r="AF116" i="22" s="1"/>
  <c r="G65" i="22"/>
  <c r="G82" i="22" s="1"/>
  <c r="H99" i="22"/>
  <c r="H116" i="22" s="1"/>
  <c r="V65" i="22"/>
  <c r="V82" i="22" s="1"/>
  <c r="G99" i="22"/>
  <c r="G116" i="22" s="1"/>
  <c r="K65" i="22"/>
  <c r="K82" i="22" s="1"/>
  <c r="J99" i="22"/>
  <c r="J116" i="22" s="1"/>
  <c r="AC99" i="22"/>
  <c r="AC116" i="22" s="1"/>
  <c r="AD99" i="22"/>
  <c r="AD116" i="22" s="1"/>
  <c r="AA65" i="22"/>
  <c r="AA82" i="22" s="1"/>
  <c r="AH99" i="22"/>
  <c r="AH116" i="22" s="1"/>
  <c r="AI65" i="22"/>
  <c r="AI82" i="22" s="1"/>
  <c r="Q99" i="22"/>
  <c r="Q116" i="22" s="1"/>
  <c r="AC65" i="22"/>
  <c r="AC82" i="22" s="1"/>
  <c r="I99" i="22"/>
  <c r="I116" i="22" s="1"/>
  <c r="AM99" i="22"/>
  <c r="AM116" i="22" s="1"/>
  <c r="M99" i="22"/>
  <c r="M116" i="22" s="1"/>
  <c r="Z65" i="22"/>
  <c r="Z82" i="22" s="1"/>
  <c r="AM65" i="22"/>
  <c r="AM82" i="22" s="1"/>
  <c r="P65" i="22"/>
  <c r="P82" i="22" s="1"/>
  <c r="Y65" i="22"/>
  <c r="Y82" i="22" s="1"/>
  <c r="Q65" i="22"/>
  <c r="Q82" i="22" s="1"/>
  <c r="L99" i="22"/>
  <c r="L116" i="22" s="1"/>
  <c r="AJ65" i="22"/>
  <c r="AJ82" i="22" s="1"/>
  <c r="AK65" i="22"/>
  <c r="AK82" i="22" s="1"/>
  <c r="N65" i="22"/>
  <c r="N82" i="22" s="1"/>
  <c r="AA99" i="22"/>
  <c r="AA116" i="22" s="1"/>
  <c r="AI99" i="22"/>
  <c r="AI116" i="22" s="1"/>
  <c r="AI133" i="22" s="1"/>
  <c r="AI170" i="22" s="1"/>
  <c r="AI189" i="22" s="1"/>
  <c r="AI207" i="22" s="1"/>
  <c r="U65" i="22"/>
  <c r="U82" i="22" s="1"/>
  <c r="E99" i="22"/>
  <c r="E116" i="22" s="1"/>
  <c r="S99" i="22"/>
  <c r="S116" i="22" s="1"/>
  <c r="S65" i="22"/>
  <c r="S82" i="22" s="1"/>
  <c r="Y99" i="22"/>
  <c r="Y116" i="22" s="1"/>
  <c r="AE65" i="22"/>
  <c r="AE82" i="22" s="1"/>
  <c r="N99" i="22"/>
  <c r="N116" i="22" s="1"/>
  <c r="AG65" i="22"/>
  <c r="AG82" i="22" s="1"/>
  <c r="E65" i="22"/>
  <c r="E82" i="22" s="1"/>
  <c r="T99" i="22"/>
  <c r="T116" i="22" s="1"/>
  <c r="AH65" i="22"/>
  <c r="AH82" i="22" s="1"/>
  <c r="F65" i="22"/>
  <c r="F82" i="22" s="1"/>
  <c r="AB99" i="22"/>
  <c r="AB116" i="22" s="1"/>
  <c r="J65" i="22"/>
  <c r="J82" i="22" s="1"/>
  <c r="W65" i="22"/>
  <c r="W82" i="22" s="1"/>
  <c r="AE99" i="22"/>
  <c r="AE116" i="22" s="1"/>
  <c r="AF65" i="22"/>
  <c r="AF82" i="22" s="1"/>
  <c r="AJ99" i="22"/>
  <c r="AJ116" i="22" s="1"/>
  <c r="AG99" i="22"/>
  <c r="AG116" i="22" s="1"/>
  <c r="T65" i="22"/>
  <c r="T82" i="22" s="1"/>
  <c r="AD65" i="22"/>
  <c r="AD82" i="22" s="1"/>
  <c r="P99" i="22"/>
  <c r="P116" i="22" s="1"/>
  <c r="C145" i="22" a="1"/>
  <c r="C145" i="22" s="1"/>
  <c r="D36" i="4" a="1"/>
  <c r="D36" i="4" s="1"/>
  <c r="AB36" i="4" a="1"/>
  <c r="AB36" i="4" s="1"/>
  <c r="AD63" i="22"/>
  <c r="AD80" i="22" s="1"/>
  <c r="V97" i="22"/>
  <c r="V114" i="22" s="1"/>
  <c r="Z63" i="22"/>
  <c r="Z80" i="22" s="1"/>
  <c r="AE63" i="22"/>
  <c r="AE80" i="22" s="1"/>
  <c r="U63" i="22"/>
  <c r="U80" i="22" s="1"/>
  <c r="S63" i="22"/>
  <c r="S80" i="22" s="1"/>
  <c r="O97" i="22"/>
  <c r="O114" i="22" s="1"/>
  <c r="M97" i="22"/>
  <c r="M114" i="22" s="1"/>
  <c r="Q63" i="22"/>
  <c r="Q80" i="22" s="1"/>
  <c r="Z97" i="22"/>
  <c r="Z114" i="22" s="1"/>
  <c r="Y63" i="22"/>
  <c r="Y80" i="22" s="1"/>
  <c r="AD97" i="22"/>
  <c r="AD114" i="22" s="1"/>
  <c r="J63" i="22"/>
  <c r="J80" i="22" s="1"/>
  <c r="AA97" i="22"/>
  <c r="AA114" i="22" s="1"/>
  <c r="L63" i="22"/>
  <c r="L80" i="22" s="1"/>
  <c r="I97" i="22"/>
  <c r="I114" i="22" s="1"/>
  <c r="W97" i="22"/>
  <c r="W114" i="22" s="1"/>
  <c r="Y97" i="22"/>
  <c r="Y114" i="22" s="1"/>
  <c r="AC63" i="22"/>
  <c r="AC80" i="22" s="1"/>
  <c r="AJ97" i="22"/>
  <c r="AJ114" i="22" s="1"/>
  <c r="AI97" i="22"/>
  <c r="AI114" i="22" s="1"/>
  <c r="J97" i="22"/>
  <c r="J114" i="22" s="1"/>
  <c r="G97" i="22"/>
  <c r="G114" i="22" s="1"/>
  <c r="H63" i="22"/>
  <c r="H80" i="22" s="1"/>
  <c r="Q97" i="22"/>
  <c r="Q114" i="22" s="1"/>
  <c r="AK97" i="22"/>
  <c r="AK114" i="22" s="1"/>
  <c r="AL63" i="22"/>
  <c r="AL80" i="22" s="1"/>
  <c r="AG97" i="22"/>
  <c r="AG114" i="22" s="1"/>
  <c r="AF63" i="22"/>
  <c r="AF80" i="22" s="1"/>
  <c r="R97" i="22"/>
  <c r="R114" i="22" s="1"/>
  <c r="AC97" i="22"/>
  <c r="AC114" i="22" s="1"/>
  <c r="AM63" i="22"/>
  <c r="AM80" i="22" s="1"/>
  <c r="P63" i="22"/>
  <c r="P80" i="22" s="1"/>
  <c r="X63" i="22"/>
  <c r="X80" i="22" s="1"/>
  <c r="G63" i="22"/>
  <c r="G80" i="22" s="1"/>
  <c r="W63" i="22"/>
  <c r="W80" i="22" s="1"/>
  <c r="R63" i="22"/>
  <c r="R80" i="22" s="1"/>
  <c r="AI63" i="22"/>
  <c r="AI80" i="22" s="1"/>
  <c r="D63" i="22"/>
  <c r="D80" i="22" s="1"/>
  <c r="X97" i="22"/>
  <c r="X114" i="22" s="1"/>
  <c r="V63" i="22"/>
  <c r="V80" i="22" s="1"/>
  <c r="U97" i="22"/>
  <c r="U114" i="22" s="1"/>
  <c r="AE97" i="22"/>
  <c r="AE114" i="22" s="1"/>
  <c r="AG63" i="22"/>
  <c r="AG80" i="22" s="1"/>
  <c r="D97" i="22"/>
  <c r="D114" i="22" s="1"/>
  <c r="P97" i="22"/>
  <c r="P114" i="22" s="1"/>
  <c r="AM131" i="22"/>
  <c r="AM168" i="22" s="1"/>
  <c r="AM187" i="22" s="1"/>
  <c r="AM205" i="22" s="1"/>
  <c r="N97" i="22"/>
  <c r="N114" i="22" s="1"/>
  <c r="E97" i="22"/>
  <c r="E114" i="22" s="1"/>
  <c r="N63" i="22"/>
  <c r="N80" i="22" s="1"/>
  <c r="C46" i="22"/>
  <c r="E63" i="22"/>
  <c r="E80" i="22" s="1"/>
  <c r="AL97" i="22"/>
  <c r="AL114" i="22" s="1"/>
  <c r="M63" i="22"/>
  <c r="M80" i="22" s="1"/>
  <c r="K63" i="22"/>
  <c r="K80" i="22" s="1"/>
  <c r="AB63" i="22"/>
  <c r="AB80" i="22" s="1"/>
  <c r="T63" i="22"/>
  <c r="T80" i="22" s="1"/>
  <c r="AF97" i="22"/>
  <c r="AF114" i="22" s="1"/>
  <c r="H97" i="22"/>
  <c r="H114" i="22" s="1"/>
  <c r="AK63" i="22"/>
  <c r="AK80" i="22" s="1"/>
  <c r="K97" i="22"/>
  <c r="K114" i="22" s="1"/>
  <c r="F97" i="22"/>
  <c r="F114" i="22" s="1"/>
  <c r="F131" i="22" s="1"/>
  <c r="F168" i="22" s="1"/>
  <c r="F187" i="22" s="1"/>
  <c r="F205" i="22" s="1"/>
  <c r="AJ63" i="22"/>
  <c r="AJ80" i="22" s="1"/>
  <c r="I63" i="22"/>
  <c r="I80" i="22" s="1"/>
  <c r="C43" i="22" a="1"/>
  <c r="L65" i="22"/>
  <c r="L82" i="22" s="1"/>
  <c r="V99" i="22"/>
  <c r="V116" i="22" s="1"/>
  <c r="R145" i="22" a="1"/>
  <c r="R145" i="22" s="1"/>
  <c r="R37" i="4" a="1"/>
  <c r="R37" i="4" s="1"/>
  <c r="G98" i="22"/>
  <c r="G115" i="22" s="1"/>
  <c r="F61" i="22"/>
  <c r="F78" i="22" s="1"/>
  <c r="X65" i="22"/>
  <c r="X82" i="22" s="1"/>
  <c r="H35" i="4" a="1"/>
  <c r="H35" i="4" s="1"/>
  <c r="H144" i="22" a="1"/>
  <c r="H144" i="22" s="1"/>
  <c r="AA35" i="4" a="1"/>
  <c r="AA35" i="4" s="1"/>
  <c r="AE36" i="4" a="1"/>
  <c r="AE36" i="4" s="1"/>
  <c r="M36" i="4" a="1"/>
  <c r="M36" i="4" s="1"/>
  <c r="E36" i="4" a="1"/>
  <c r="E36" i="4" s="1"/>
  <c r="S97" i="22"/>
  <c r="S114" i="22" s="1"/>
  <c r="O36" i="4" a="1"/>
  <c r="O36" i="4" s="1"/>
  <c r="O63" i="22"/>
  <c r="O80" i="22" s="1"/>
  <c r="AA98" i="22"/>
  <c r="AA115" i="22" s="1"/>
  <c r="R99" i="22"/>
  <c r="R116" i="22" s="1"/>
  <c r="AA95" i="22"/>
  <c r="AA112" i="22" s="1"/>
  <c r="C37" i="4" a="1"/>
  <c r="C37" i="4" s="1"/>
  <c r="AK61" i="22"/>
  <c r="AK78" i="22" s="1"/>
  <c r="Z99" i="22"/>
  <c r="Z116" i="22" s="1"/>
  <c r="O114" i="20" a="1"/>
  <c r="O114" i="20" s="1"/>
  <c r="H65" i="22"/>
  <c r="H82" i="22" s="1"/>
  <c r="Y98" i="22"/>
  <c r="Y115" i="22" s="1"/>
  <c r="O64" i="22"/>
  <c r="O81" i="22" s="1"/>
  <c r="Q98" i="22"/>
  <c r="Q115" i="22" s="1"/>
  <c r="Z64" i="22"/>
  <c r="Z81" i="22" s="1"/>
  <c r="T64" i="22"/>
  <c r="T81" i="22" s="1"/>
  <c r="H98" i="22"/>
  <c r="H115" i="22" s="1"/>
  <c r="I98" i="22"/>
  <c r="I115" i="22" s="1"/>
  <c r="M98" i="22"/>
  <c r="M115" i="22" s="1"/>
  <c r="AB98" i="22"/>
  <c r="AB115" i="22" s="1"/>
  <c r="L64" i="22"/>
  <c r="L81" i="22" s="1"/>
  <c r="R64" i="22"/>
  <c r="R81" i="22" s="1"/>
  <c r="X98" i="22"/>
  <c r="X115" i="22" s="1"/>
  <c r="F98" i="22"/>
  <c r="F115" i="22" s="1"/>
  <c r="J64" i="22"/>
  <c r="J81" i="22" s="1"/>
  <c r="Q64" i="22"/>
  <c r="Q81" i="22" s="1"/>
  <c r="AC98" i="22"/>
  <c r="AC115" i="22" s="1"/>
  <c r="J98" i="22"/>
  <c r="J115" i="22" s="1"/>
  <c r="R98" i="22"/>
  <c r="R115" i="22" s="1"/>
  <c r="AF98" i="22"/>
  <c r="AF115" i="22" s="1"/>
  <c r="V98" i="22"/>
  <c r="V115" i="22" s="1"/>
  <c r="D64" i="22"/>
  <c r="D81" i="22" s="1"/>
  <c r="AL64" i="22"/>
  <c r="AL81" i="22" s="1"/>
  <c r="U98" i="22"/>
  <c r="U115" i="22" s="1"/>
  <c r="U132" i="22" s="1"/>
  <c r="U169" i="22" s="1"/>
  <c r="U188" i="22" s="1"/>
  <c r="U206" i="22" s="1"/>
  <c r="AH64" i="22"/>
  <c r="AH81" i="22" s="1"/>
  <c r="AH98" i="22"/>
  <c r="AH115" i="22" s="1"/>
  <c r="M64" i="22"/>
  <c r="M81" i="22" s="1"/>
  <c r="V64" i="22"/>
  <c r="V81" i="22" s="1"/>
  <c r="E98" i="22"/>
  <c r="E115" i="22" s="1"/>
  <c r="S64" i="22"/>
  <c r="S81" i="22" s="1"/>
  <c r="AM64" i="22"/>
  <c r="AM81" i="22" s="1"/>
  <c r="N64" i="22"/>
  <c r="N81" i="22" s="1"/>
  <c r="AD98" i="22"/>
  <c r="AD115" i="22" s="1"/>
  <c r="S98" i="22"/>
  <c r="S115" i="22" s="1"/>
  <c r="O98" i="22"/>
  <c r="O115" i="22" s="1"/>
  <c r="AE98" i="22"/>
  <c r="AE115" i="22" s="1"/>
  <c r="AF64" i="22"/>
  <c r="AF81" i="22" s="1"/>
  <c r="N98" i="22"/>
  <c r="N115" i="22" s="1"/>
  <c r="W64" i="22"/>
  <c r="W81" i="22" s="1"/>
  <c r="AJ98" i="22"/>
  <c r="AJ115" i="22" s="1"/>
  <c r="AI98" i="22"/>
  <c r="AI115" i="22" s="1"/>
  <c r="AJ64" i="22"/>
  <c r="AJ81" i="22" s="1"/>
  <c r="AK98" i="22"/>
  <c r="AK115" i="22" s="1"/>
  <c r="P98" i="22"/>
  <c r="P115" i="22" s="1"/>
  <c r="AE64" i="22"/>
  <c r="AE81" i="22" s="1"/>
  <c r="K98" i="22"/>
  <c r="K115" i="22" s="1"/>
  <c r="E64" i="22"/>
  <c r="E81" i="22" s="1"/>
  <c r="K64" i="22"/>
  <c r="K81" i="22" s="1"/>
  <c r="F64" i="22"/>
  <c r="F81" i="22" s="1"/>
  <c r="W98" i="22"/>
  <c r="W115" i="22" s="1"/>
  <c r="AM132" i="22"/>
  <c r="AM169" i="22" s="1"/>
  <c r="AM188" i="22" s="1"/>
  <c r="AM206" i="22" s="1"/>
  <c r="AG64" i="22"/>
  <c r="AG81" i="22" s="1"/>
  <c r="H64" i="22"/>
  <c r="H81" i="22" s="1"/>
  <c r="Y64" i="22"/>
  <c r="Y81" i="22" s="1"/>
  <c r="L98" i="22"/>
  <c r="L115" i="22" s="1"/>
  <c r="AM98" i="22"/>
  <c r="AM115" i="22" s="1"/>
  <c r="AK64" i="22"/>
  <c r="AK81" i="22" s="1"/>
  <c r="AA64" i="22"/>
  <c r="AA81" i="22" s="1"/>
  <c r="X64" i="22"/>
  <c r="X81" i="22" s="1"/>
  <c r="P64" i="22"/>
  <c r="P81" i="22" s="1"/>
  <c r="AB64" i="22"/>
  <c r="AB81" i="22" s="1"/>
  <c r="I64" i="22"/>
  <c r="I81" i="22" s="1"/>
  <c r="AD64" i="22"/>
  <c r="AD81" i="22" s="1"/>
  <c r="AI64" i="22"/>
  <c r="AI81" i="22" s="1"/>
  <c r="AM133" i="22"/>
  <c r="AM170" i="22" s="1"/>
  <c r="AM189" i="22" s="1"/>
  <c r="AM207" i="22" s="1"/>
  <c r="AH63" i="22"/>
  <c r="AH80" i="22" s="1"/>
  <c r="AH131" i="22" s="1"/>
  <c r="AH168" i="22" s="1"/>
  <c r="AH187" i="22" s="1"/>
  <c r="AH205" i="22" s="1"/>
  <c r="M95" i="22"/>
  <c r="M112" i="22" s="1"/>
  <c r="H32" i="4" a="1"/>
  <c r="H32" i="4" s="1"/>
  <c r="J21" i="20" s="1" a="1"/>
  <c r="J21" i="20" s="1"/>
  <c r="AA32" i="4" a="1"/>
  <c r="AA32" i="4" s="1"/>
  <c r="AC21" i="20" s="1" a="1"/>
  <c r="AC21" i="20" s="1"/>
  <c r="W114" i="20" a="1"/>
  <c r="W114" i="20" s="1"/>
  <c r="AC61" i="22"/>
  <c r="AC78" i="22" s="1"/>
  <c r="R65" i="22"/>
  <c r="R82" i="22" s="1"/>
  <c r="K36" i="4" a="1"/>
  <c r="K36" i="4" s="1"/>
  <c r="AL61" i="22"/>
  <c r="AL78" i="22" s="1"/>
  <c r="G70" i="6"/>
  <c r="C33" i="4" a="1"/>
  <c r="C33" i="4" s="1"/>
  <c r="Q114" i="20" a="1"/>
  <c r="Q114" i="20" s="1"/>
  <c r="W36" i="4" a="1"/>
  <c r="W36" i="4" s="1"/>
  <c r="L36" i="4" a="1"/>
  <c r="L36" i="4" s="1"/>
  <c r="AD36" i="4" a="1"/>
  <c r="AD36" i="4" s="1"/>
  <c r="F36" i="4" a="1"/>
  <c r="F36" i="4" s="1"/>
  <c r="T36" i="4" a="1"/>
  <c r="T36" i="4" s="1"/>
  <c r="C44" i="22"/>
  <c r="Y61" i="22"/>
  <c r="Y78" i="22" s="1"/>
  <c r="N95" i="22"/>
  <c r="N112" i="22" s="1"/>
  <c r="AH61" i="22"/>
  <c r="AH78" i="22" s="1"/>
  <c r="U61" i="22"/>
  <c r="U78" i="22" s="1"/>
  <c r="O95" i="22"/>
  <c r="O112" i="22" s="1"/>
  <c r="AI95" i="22"/>
  <c r="AI112" i="22" s="1"/>
  <c r="I95" i="22"/>
  <c r="I112" i="22" s="1"/>
  <c r="K61" i="22"/>
  <c r="K78" i="22" s="1"/>
  <c r="AA61" i="22"/>
  <c r="AA78" i="22" s="1"/>
  <c r="AC95" i="22"/>
  <c r="AC112" i="22" s="1"/>
  <c r="AJ95" i="22"/>
  <c r="AJ112" i="22" s="1"/>
  <c r="S95" i="22"/>
  <c r="S112" i="22" s="1"/>
  <c r="N61" i="22"/>
  <c r="N78" i="22" s="1"/>
  <c r="M61" i="22"/>
  <c r="M78" i="22" s="1"/>
  <c r="AI61" i="22"/>
  <c r="AI78" i="22" s="1"/>
  <c r="D95" i="22"/>
  <c r="D112" i="22" s="1"/>
  <c r="AH95" i="22"/>
  <c r="AH112" i="22" s="1"/>
  <c r="Z61" i="22"/>
  <c r="Z78" i="22" s="1"/>
  <c r="T95" i="22"/>
  <c r="T112" i="22" s="1"/>
  <c r="Y95" i="22"/>
  <c r="Y112" i="22" s="1"/>
  <c r="AF61" i="22"/>
  <c r="AF78" i="22" s="1"/>
  <c r="AL95" i="22"/>
  <c r="AL112" i="22" s="1"/>
  <c r="X61" i="22"/>
  <c r="X78" i="22" s="1"/>
  <c r="AK95" i="22"/>
  <c r="AK112" i="22" s="1"/>
  <c r="V95" i="22"/>
  <c r="V112" i="22" s="1"/>
  <c r="AG61" i="22"/>
  <c r="AG78" i="22" s="1"/>
  <c r="X95" i="22"/>
  <c r="X112" i="22" s="1"/>
  <c r="J95" i="22"/>
  <c r="J112" i="22" s="1"/>
  <c r="I61" i="22"/>
  <c r="I78" i="22" s="1"/>
  <c r="R61" i="22"/>
  <c r="R78" i="22" s="1"/>
  <c r="AE95" i="22"/>
  <c r="AE112" i="22" s="1"/>
  <c r="AM61" i="22"/>
  <c r="AM78" i="22" s="1"/>
  <c r="D61" i="22"/>
  <c r="D78" i="22" s="1"/>
  <c r="K95" i="22"/>
  <c r="K112" i="22" s="1"/>
  <c r="E61" i="22"/>
  <c r="E78" i="22" s="1"/>
  <c r="AJ61" i="22"/>
  <c r="AJ78" i="22" s="1"/>
  <c r="Q95" i="22"/>
  <c r="Q112" i="22" s="1"/>
  <c r="Q129" i="22" s="1"/>
  <c r="Q166" i="22" s="1"/>
  <c r="Q185" i="22" s="1"/>
  <c r="Q203" i="22" s="1"/>
  <c r="P61" i="22"/>
  <c r="P78" i="22" s="1"/>
  <c r="J61" i="22"/>
  <c r="J78" i="22" s="1"/>
  <c r="AM95" i="22"/>
  <c r="AM112" i="22" s="1"/>
  <c r="AM129" i="22"/>
  <c r="AM166" i="22" s="1"/>
  <c r="AM185" i="22" s="1"/>
  <c r="AM203" i="22" s="1"/>
  <c r="F95" i="22"/>
  <c r="F112" i="22" s="1"/>
  <c r="AD95" i="22"/>
  <c r="AD112" i="22" s="1"/>
  <c r="AB95" i="22"/>
  <c r="AB112" i="22" s="1"/>
  <c r="G61" i="22"/>
  <c r="G78" i="22" s="1"/>
  <c r="S61" i="22"/>
  <c r="S78" i="22" s="1"/>
  <c r="V61" i="22"/>
  <c r="V78" i="22" s="1"/>
  <c r="L95" i="22"/>
  <c r="L112" i="22" s="1"/>
  <c r="W95" i="22"/>
  <c r="W112" i="22" s="1"/>
  <c r="W129" i="22" s="1"/>
  <c r="W166" i="22" s="1"/>
  <c r="W185" i="22" s="1"/>
  <c r="W203" i="22" s="1"/>
  <c r="R95" i="22"/>
  <c r="R112" i="22" s="1"/>
  <c r="H61" i="22"/>
  <c r="H78" i="22" s="1"/>
  <c r="AE61" i="22"/>
  <c r="AE78" i="22" s="1"/>
  <c r="AB61" i="22"/>
  <c r="AB78" i="22" s="1"/>
  <c r="AF95" i="22"/>
  <c r="AF112" i="22" s="1"/>
  <c r="O61" i="22"/>
  <c r="O78" i="22" s="1"/>
  <c r="AD61" i="22"/>
  <c r="AD78" i="22" s="1"/>
  <c r="E95" i="22"/>
  <c r="E112" i="22" s="1"/>
  <c r="L61" i="22"/>
  <c r="L78" i="22" s="1"/>
  <c r="T61" i="22"/>
  <c r="T78" i="22" s="1"/>
  <c r="U95" i="22"/>
  <c r="U112" i="22" s="1"/>
  <c r="U129" i="22" s="1"/>
  <c r="U166" i="22" s="1"/>
  <c r="U185" i="22" s="1"/>
  <c r="U203" i="22" s="1"/>
  <c r="H95" i="22"/>
  <c r="H112" i="22" s="1"/>
  <c r="H114" i="20" a="1"/>
  <c r="H114" i="20" s="1"/>
  <c r="D98" i="22"/>
  <c r="D115" i="22" s="1"/>
  <c r="AL98" i="22"/>
  <c r="AL115" i="22" s="1"/>
  <c r="O65" i="22"/>
  <c r="O82" i="22" s="1"/>
  <c r="AA63" i="22"/>
  <c r="AA80" i="22" s="1"/>
  <c r="P145" i="22" a="1"/>
  <c r="P145" i="22" s="1"/>
  <c r="P37" i="4" a="1"/>
  <c r="P37" i="4" s="1"/>
  <c r="AL65" i="22"/>
  <c r="AL82" i="22" s="1"/>
  <c r="AF36" i="4" a="1"/>
  <c r="AF36" i="4" s="1"/>
  <c r="C133" i="22"/>
  <c r="C170" i="22" s="1"/>
  <c r="C189" i="22" s="1"/>
  <c r="C207" i="22" s="1"/>
  <c r="C99" i="22"/>
  <c r="C116" i="22" s="1"/>
  <c r="C65" i="22"/>
  <c r="C82" i="22" s="1"/>
  <c r="AA33" i="4" a="1"/>
  <c r="AA33" i="4" s="1"/>
  <c r="Q36" i="4" a="1"/>
  <c r="Q36" i="4" s="1"/>
  <c r="N36" i="4" a="1"/>
  <c r="N36" i="4" s="1"/>
  <c r="Y36" i="4" a="1"/>
  <c r="Y36" i="4" s="1"/>
  <c r="G64" i="22"/>
  <c r="G81" i="22" s="1"/>
  <c r="X145" i="22" a="1"/>
  <c r="X145" i="22" s="1"/>
  <c r="X37" i="4" a="1"/>
  <c r="X37" i="4" s="1"/>
  <c r="AG95" i="22"/>
  <c r="AG112" i="22" s="1"/>
  <c r="T97" i="22"/>
  <c r="T114" i="22" s="1"/>
  <c r="AB97" i="22"/>
  <c r="AB114" i="22" s="1"/>
  <c r="U99" i="22"/>
  <c r="U116" i="22" s="1"/>
  <c r="Z95" i="22"/>
  <c r="Z112" i="22" s="1"/>
  <c r="F99" i="22"/>
  <c r="F116" i="22" s="1"/>
  <c r="M32" i="4" a="1"/>
  <c r="M32" i="4" s="1"/>
  <c r="O21" i="20" s="1" a="1"/>
  <c r="O21" i="20" s="1"/>
  <c r="AE32" i="4" a="1"/>
  <c r="AE32" i="4" s="1"/>
  <c r="AG21" i="20" s="1" a="1"/>
  <c r="AG21" i="20" s="1"/>
  <c r="AK36" i="4" a="1"/>
  <c r="AK36" i="4" s="1"/>
  <c r="S36" i="4" a="1"/>
  <c r="S36" i="4" s="1"/>
  <c r="AG98" i="22"/>
  <c r="AG115" i="22" s="1"/>
  <c r="T98" i="22"/>
  <c r="T115" i="22" s="1"/>
  <c r="H145" i="22" a="1"/>
  <c r="H145" i="22" s="1"/>
  <c r="AA37" i="4" a="1"/>
  <c r="AA37" i="4" s="1"/>
  <c r="P95" i="22"/>
  <c r="P112" i="22" s="1"/>
  <c r="K99" i="22"/>
  <c r="K116" i="22" s="1"/>
  <c r="I145" i="22" a="1"/>
  <c r="I145" i="22" s="1"/>
  <c r="I37" i="4" a="1"/>
  <c r="I37" i="4" s="1"/>
  <c r="L97" i="22"/>
  <c r="L114" i="22" s="1"/>
  <c r="G95" i="22"/>
  <c r="G112" i="22" s="1"/>
  <c r="I36" i="4" a="1"/>
  <c r="I36" i="4" s="1"/>
  <c r="F32" i="4" a="1"/>
  <c r="F32" i="4" s="1"/>
  <c r="H21" i="20" s="1" a="1"/>
  <c r="H21" i="20" s="1"/>
  <c r="N32" i="4" a="1"/>
  <c r="N32" i="4" s="1"/>
  <c r="P21" i="20" s="1" a="1"/>
  <c r="P21" i="20" s="1"/>
  <c r="Y32" i="4" a="1"/>
  <c r="Y32" i="4" s="1"/>
  <c r="AA21" i="20" s="1" a="1"/>
  <c r="AA21" i="20" s="1"/>
  <c r="AL32" i="4" a="1"/>
  <c r="AL32" i="4" s="1"/>
  <c r="AN21" i="20" s="1" a="1"/>
  <c r="AN21" i="20" s="1"/>
  <c r="AF32" i="4" a="1"/>
  <c r="AF32" i="4" s="1"/>
  <c r="AH21" i="20" s="1" a="1"/>
  <c r="AH21" i="20" s="1"/>
  <c r="T32" i="4" a="1"/>
  <c r="T32" i="4" s="1"/>
  <c r="V21" i="20" s="1" a="1"/>
  <c r="V21" i="20" s="1"/>
  <c r="AG145" i="22" a="1"/>
  <c r="AG145" i="22" s="1"/>
  <c r="AG37" i="4" a="1"/>
  <c r="AG37" i="4" s="1"/>
  <c r="K144" i="22" a="1"/>
  <c r="K144" i="22" s="1"/>
  <c r="K35" i="4" a="1"/>
  <c r="K35" i="4" s="1"/>
  <c r="AC35" i="4" a="1"/>
  <c r="AC35" i="4" s="1"/>
  <c r="W32" i="4" a="1"/>
  <c r="W32" i="4" s="1"/>
  <c r="Y21" i="20" s="1" a="1"/>
  <c r="Y21" i="20" s="1"/>
  <c r="S32" i="4" a="1"/>
  <c r="S32" i="4" s="1"/>
  <c r="U21" i="20" s="1" a="1"/>
  <c r="U21" i="20" s="1"/>
  <c r="L32" i="4" a="1"/>
  <c r="L32" i="4" s="1"/>
  <c r="N21" i="20" s="1" a="1"/>
  <c r="N21" i="20" s="1"/>
  <c r="AK32" i="4" a="1"/>
  <c r="AK32" i="4" s="1"/>
  <c r="AM21" i="20" s="1" a="1"/>
  <c r="AM21" i="20" s="1"/>
  <c r="AD32" i="4" a="1"/>
  <c r="AD32" i="4" s="1"/>
  <c r="AF21" i="20" s="1" a="1"/>
  <c r="AF21" i="20" s="1"/>
  <c r="E32" i="4" a="1"/>
  <c r="E32" i="4" s="1"/>
  <c r="G21" i="20" s="1" a="1"/>
  <c r="G21" i="20" s="1"/>
  <c r="J324" i="15" a="1"/>
  <c r="J324" i="15" s="1"/>
  <c r="K324" i="15" s="1"/>
  <c r="AG32" i="4" a="1"/>
  <c r="AG32" i="4" s="1"/>
  <c r="AI21" i="20" s="1" a="1"/>
  <c r="AI21" i="20" s="1"/>
  <c r="R33" i="4" a="1"/>
  <c r="R33" i="4" s="1"/>
  <c r="AJ59" i="22"/>
  <c r="AJ76" i="22" s="1"/>
  <c r="Q59" i="22"/>
  <c r="Q76" i="22" s="1"/>
  <c r="N93" i="22"/>
  <c r="N110" i="22" s="1"/>
  <c r="S59" i="22"/>
  <c r="S76" i="22" s="1"/>
  <c r="O59" i="22"/>
  <c r="O76" i="22" s="1"/>
  <c r="D32" i="4" a="1"/>
  <c r="D32" i="4" s="1"/>
  <c r="F21" i="20" s="1" a="1"/>
  <c r="F21" i="20" s="1"/>
  <c r="V32" i="4" a="1"/>
  <c r="V32" i="4" s="1"/>
  <c r="X21" i="20" s="1" a="1"/>
  <c r="X21" i="20" s="1"/>
  <c r="AB32" i="4" a="1"/>
  <c r="AB32" i="4" s="1"/>
  <c r="AD21" i="20" s="1" a="1"/>
  <c r="AD21" i="20" s="1"/>
  <c r="J32" i="4" a="1"/>
  <c r="J32" i="4" s="1"/>
  <c r="L21" i="20" s="1" a="1"/>
  <c r="L21" i="20" s="1"/>
  <c r="Q32" i="4" a="1"/>
  <c r="Q32" i="4" s="1"/>
  <c r="S21" i="20" s="1" a="1"/>
  <c r="S21" i="20" s="1"/>
  <c r="AJ32" i="4" a="1"/>
  <c r="AJ32" i="4" s="1"/>
  <c r="AL21" i="20" s="1" a="1"/>
  <c r="AL21" i="20" s="1"/>
  <c r="C34" i="4" a="1"/>
  <c r="C34" i="4" s="1"/>
  <c r="E104" i="20" a="1"/>
  <c r="E104" i="20" s="1"/>
  <c r="G33" i="4" a="1"/>
  <c r="G33" i="4" s="1"/>
  <c r="AH35" i="4" a="1"/>
  <c r="AH35" i="4" s="1"/>
  <c r="P33" i="4" a="1"/>
  <c r="P33" i="4" s="1"/>
  <c r="Q35" i="4" a="1"/>
  <c r="Q35" i="4" s="1"/>
  <c r="C32" i="4" a="1"/>
  <c r="C32" i="4" s="1"/>
  <c r="E21" i="20" s="1" a="1"/>
  <c r="E21" i="20" s="1"/>
  <c r="AE35" i="4" a="1"/>
  <c r="AE35" i="4" s="1"/>
  <c r="M35" i="4" a="1"/>
  <c r="M35" i="4" s="1"/>
  <c r="AH33" i="4" a="1"/>
  <c r="AH33" i="4" s="1"/>
  <c r="J300" i="15" a="1"/>
  <c r="J300" i="15" s="1"/>
  <c r="K300" i="15" s="1"/>
  <c r="I32" i="4" a="1"/>
  <c r="I32" i="4" s="1"/>
  <c r="K21" i="20" s="1" a="1"/>
  <c r="K21" i="20" s="1"/>
  <c r="V35" i="4" a="1"/>
  <c r="V35" i="4" s="1"/>
  <c r="J35" i="4" a="1"/>
  <c r="J35" i="4" s="1"/>
  <c r="AB35" i="4" a="1"/>
  <c r="AB35" i="4" s="1"/>
  <c r="AJ35" i="4" a="1"/>
  <c r="AJ35" i="4" s="1"/>
  <c r="AC34" i="4" a="1"/>
  <c r="AC34" i="4" s="1"/>
  <c r="K34" i="4" a="1"/>
  <c r="K34" i="4" s="1"/>
  <c r="D34" i="4" a="1"/>
  <c r="D34" i="4" s="1"/>
  <c r="J34" i="4" a="1"/>
  <c r="J34" i="4" s="1"/>
  <c r="V34" i="4" a="1"/>
  <c r="V34" i="4" s="1"/>
  <c r="Q34" i="4" a="1"/>
  <c r="Q34" i="4" s="1"/>
  <c r="AB34" i="4" a="1"/>
  <c r="AB34" i="4" s="1"/>
  <c r="AJ34" i="4" a="1"/>
  <c r="AJ34" i="4" s="1"/>
  <c r="S34" i="4" a="1"/>
  <c r="S34" i="4" s="1"/>
  <c r="E34" i="4" a="1"/>
  <c r="E34" i="4" s="1"/>
  <c r="AD34" i="4" a="1"/>
  <c r="AD34" i="4" s="1"/>
  <c r="AK34" i="4" a="1"/>
  <c r="AK34" i="4" s="1"/>
  <c r="L34" i="4" a="1"/>
  <c r="L34" i="4" s="1"/>
  <c r="W34" i="4" a="1"/>
  <c r="W34" i="4" s="1"/>
  <c r="G104" i="20" a="1"/>
  <c r="G104" i="20" s="1"/>
  <c r="R35" i="4" a="1"/>
  <c r="R35" i="4" s="1"/>
  <c r="AE34" i="4" a="1"/>
  <c r="AE34" i="4" s="1"/>
  <c r="M34" i="4" a="1"/>
  <c r="M34" i="4" s="1"/>
  <c r="AG34" i="4" a="1"/>
  <c r="AG34" i="4" s="1"/>
  <c r="AI104" i="20" a="1"/>
  <c r="AI104" i="20" s="1"/>
  <c r="P34" i="4" a="1"/>
  <c r="P34" i="4" s="1"/>
  <c r="R104" i="20" a="1"/>
  <c r="R104" i="20" s="1"/>
  <c r="G35" i="4" a="1"/>
  <c r="G35" i="4" s="1"/>
  <c r="G144" i="22" a="1"/>
  <c r="G144" i="22" s="1"/>
  <c r="AI34" i="4" a="1"/>
  <c r="AI34" i="4" s="1"/>
  <c r="AK104" i="20" a="1"/>
  <c r="AK104" i="20" s="1"/>
  <c r="J317" i="15" a="1"/>
  <c r="J317" i="15" s="1"/>
  <c r="K317" i="15" s="1"/>
  <c r="Z32" i="4" a="1"/>
  <c r="Z32" i="4" s="1"/>
  <c r="AB21" i="20" s="1" a="1"/>
  <c r="AB21" i="20" s="1"/>
  <c r="X35" i="4" a="1"/>
  <c r="X35" i="4" s="1"/>
  <c r="K104" i="20" a="1"/>
  <c r="K104" i="20" s="1"/>
  <c r="I34" i="4" a="1"/>
  <c r="I34" i="4" s="1"/>
  <c r="H34" i="4" a="1"/>
  <c r="H34" i="4" s="1"/>
  <c r="AA34" i="4" a="1"/>
  <c r="AA34" i="4" s="1"/>
  <c r="Y34" i="4" a="1"/>
  <c r="Y34" i="4" s="1"/>
  <c r="T34" i="4" a="1"/>
  <c r="T34" i="4" s="1"/>
  <c r="AL34" i="4" a="1"/>
  <c r="AL34" i="4" s="1"/>
  <c r="N34" i="4" a="1"/>
  <c r="N34" i="4" s="1"/>
  <c r="F34" i="4" a="1"/>
  <c r="F34" i="4" s="1"/>
  <c r="H104" i="20" a="1"/>
  <c r="H104" i="20" s="1"/>
  <c r="U144" i="22" a="1"/>
  <c r="U144" i="22" s="1"/>
  <c r="AH34" i="4" a="1"/>
  <c r="AH34" i="4" s="1"/>
  <c r="O34" i="4" a="1"/>
  <c r="O34" i="4" s="1"/>
  <c r="M133" i="22" l="1"/>
  <c r="M170" i="22" s="1"/>
  <c r="M189" i="22" s="1"/>
  <c r="M207" i="22" s="1"/>
  <c r="I133" i="22"/>
  <c r="I170" i="22" s="1"/>
  <c r="I189" i="22" s="1"/>
  <c r="I207" i="22" s="1"/>
  <c r="O132" i="22"/>
  <c r="O169" i="22" s="1"/>
  <c r="O188" i="22" s="1"/>
  <c r="O206" i="22" s="1"/>
  <c r="AA29" i="21" a="1"/>
  <c r="AA29" i="21" s="1"/>
  <c r="AA20" i="29"/>
  <c r="AG29" i="21" a="1"/>
  <c r="AG29" i="21" s="1"/>
  <c r="AG20" i="29"/>
  <c r="W27" i="21" a="1"/>
  <c r="W27" i="21" s="1"/>
  <c r="W18" i="29"/>
  <c r="AM27" i="21" a="1"/>
  <c r="AM27" i="21" s="1"/>
  <c r="AM18" i="29"/>
  <c r="L29" i="21" a="1"/>
  <c r="L29" i="21" s="1"/>
  <c r="L20" i="29"/>
  <c r="P29" i="21" a="1"/>
  <c r="P29" i="21" s="1"/>
  <c r="P20" i="29"/>
  <c r="AC29" i="21" a="1"/>
  <c r="AC29" i="21" s="1"/>
  <c r="AC20" i="29"/>
  <c r="E27" i="21" a="1"/>
  <c r="E27" i="21" s="1"/>
  <c r="E18" i="29"/>
  <c r="H29" i="21" a="1"/>
  <c r="H29" i="21" s="1"/>
  <c r="H20" i="29"/>
  <c r="O139" i="5" a="1"/>
  <c r="O139" i="5" s="1"/>
  <c r="AM29" i="29"/>
  <c r="M29" i="21" a="1"/>
  <c r="M29" i="21" s="1"/>
  <c r="M20" i="29"/>
  <c r="K29" i="21" a="1"/>
  <c r="K29" i="21" s="1"/>
  <c r="K20" i="29"/>
  <c r="N27" i="21" a="1"/>
  <c r="N27" i="21" s="1"/>
  <c r="N18" i="29"/>
  <c r="S27" i="21" a="1"/>
  <c r="S27" i="21" s="1"/>
  <c r="S18" i="29"/>
  <c r="I29" i="21" a="1"/>
  <c r="I29" i="21" s="1"/>
  <c r="I20" i="29"/>
  <c r="AE29" i="21" a="1"/>
  <c r="AE29" i="21" s="1"/>
  <c r="AE20" i="29"/>
  <c r="M31" i="29"/>
  <c r="AL27" i="21" a="1"/>
  <c r="AL27" i="21" s="1"/>
  <c r="AL18" i="29"/>
  <c r="AJ27" i="21" a="1"/>
  <c r="AJ27" i="21" s="1"/>
  <c r="AJ18" i="29"/>
  <c r="N139" i="5" a="1"/>
  <c r="N139" i="5" s="1"/>
  <c r="AM27" i="29"/>
  <c r="AH29" i="21" a="1"/>
  <c r="AH29" i="21" s="1"/>
  <c r="AH20" i="29"/>
  <c r="AI29" i="21" a="1"/>
  <c r="AI29" i="21" s="1"/>
  <c r="AI20" i="29"/>
  <c r="Y29" i="21" a="1"/>
  <c r="Y29" i="21" s="1"/>
  <c r="Y20" i="29"/>
  <c r="AF29" i="21" a="1"/>
  <c r="AF29" i="21" s="1"/>
  <c r="AF20" i="29"/>
  <c r="O27" i="21" a="1"/>
  <c r="O27" i="21" s="1"/>
  <c r="O18" i="29"/>
  <c r="Y27" i="21" a="1"/>
  <c r="Y27" i="21" s="1"/>
  <c r="Y18" i="29"/>
  <c r="AA27" i="21" a="1"/>
  <c r="AA27" i="21" s="1"/>
  <c r="AA18" i="29"/>
  <c r="W29" i="21" a="1"/>
  <c r="W29" i="21" s="1"/>
  <c r="W20" i="29"/>
  <c r="I31" i="29"/>
  <c r="Q27" i="21" a="1"/>
  <c r="Q27" i="21" s="1"/>
  <c r="Q18" i="29"/>
  <c r="V27" i="21" a="1"/>
  <c r="V27" i="21" s="1"/>
  <c r="V18" i="29"/>
  <c r="L139" i="5" a="1"/>
  <c r="L139" i="5" s="1"/>
  <c r="AM23" i="29"/>
  <c r="H27" i="21" a="1"/>
  <c r="H27" i="21" s="1"/>
  <c r="H18" i="29"/>
  <c r="J27" i="21" a="1"/>
  <c r="J27" i="21" s="1"/>
  <c r="J18" i="29"/>
  <c r="AJ29" i="21" a="1"/>
  <c r="AJ29" i="21" s="1"/>
  <c r="AJ20" i="29"/>
  <c r="L27" i="21" a="1"/>
  <c r="L27" i="21" s="1"/>
  <c r="L18" i="29"/>
  <c r="U27" i="21" a="1"/>
  <c r="U27" i="21" s="1"/>
  <c r="U18" i="29"/>
  <c r="G27" i="21" a="1"/>
  <c r="G27" i="21" s="1"/>
  <c r="G18" i="29"/>
  <c r="F27" i="21" a="1"/>
  <c r="F27" i="21" s="1"/>
  <c r="F18" i="29"/>
  <c r="AH27" i="29"/>
  <c r="O29" i="29"/>
  <c r="J29" i="21" a="1"/>
  <c r="J29" i="21" s="1"/>
  <c r="J20" i="29"/>
  <c r="Q23" i="29"/>
  <c r="AD27" i="21" a="1"/>
  <c r="AD27" i="21" s="1"/>
  <c r="AD18" i="29"/>
  <c r="AK27" i="21" a="1"/>
  <c r="AK27" i="21" s="1"/>
  <c r="AK18" i="29"/>
  <c r="S29" i="21" a="1"/>
  <c r="S29" i="21" s="1"/>
  <c r="S20" i="29"/>
  <c r="AI27" i="21" a="1"/>
  <c r="AI27" i="21" s="1"/>
  <c r="AI18" i="29"/>
  <c r="AK29" i="21" a="1"/>
  <c r="AK29" i="21" s="1"/>
  <c r="AK20" i="29"/>
  <c r="AM29" i="21" a="1"/>
  <c r="AM29" i="21" s="1"/>
  <c r="AM20" i="29"/>
  <c r="AH27" i="21" a="1"/>
  <c r="AH27" i="21" s="1"/>
  <c r="AH18" i="29"/>
  <c r="T27" i="21" a="1"/>
  <c r="T27" i="21" s="1"/>
  <c r="T18" i="29"/>
  <c r="C31" i="29"/>
  <c r="AC27" i="21" a="1"/>
  <c r="AC27" i="21" s="1"/>
  <c r="AC18" i="29"/>
  <c r="R27" i="21" a="1"/>
  <c r="R27" i="21" s="1"/>
  <c r="R18" i="29"/>
  <c r="Q29" i="21" a="1"/>
  <c r="Q29" i="21" s="1"/>
  <c r="Q20" i="29"/>
  <c r="K27" i="21" a="1"/>
  <c r="K27" i="21" s="1"/>
  <c r="K18" i="29"/>
  <c r="U29" i="21" a="1"/>
  <c r="U29" i="21" s="1"/>
  <c r="U20" i="29"/>
  <c r="V29" i="21" a="1"/>
  <c r="V29" i="21" s="1"/>
  <c r="V20" i="29"/>
  <c r="R29" i="21" a="1"/>
  <c r="R29" i="21" s="1"/>
  <c r="R20" i="29"/>
  <c r="AB27" i="21" a="1"/>
  <c r="AB27" i="21" s="1"/>
  <c r="AB18" i="29"/>
  <c r="I27" i="21" a="1"/>
  <c r="I27" i="21" s="1"/>
  <c r="I18" i="29"/>
  <c r="P139" i="5" a="1"/>
  <c r="P139" i="5" s="1"/>
  <c r="AM31" i="29"/>
  <c r="U23" i="29"/>
  <c r="F27" i="29"/>
  <c r="P27" i="21" a="1"/>
  <c r="P27" i="21" s="1"/>
  <c r="P18" i="29"/>
  <c r="G29" i="21" a="1"/>
  <c r="G29" i="21" s="1"/>
  <c r="G20" i="29"/>
  <c r="W23" i="29"/>
  <c r="O29" i="21" a="1"/>
  <c r="O29" i="21" s="1"/>
  <c r="O20" i="29"/>
  <c r="E29" i="21" a="1"/>
  <c r="E29" i="21" s="1"/>
  <c r="E20" i="29"/>
  <c r="C29" i="21" a="1"/>
  <c r="C29" i="21" s="1"/>
  <c r="C20" i="29"/>
  <c r="AI31" i="29"/>
  <c r="N29" i="21" a="1"/>
  <c r="N29" i="21" s="1"/>
  <c r="N20" i="29"/>
  <c r="D27" i="21" a="1"/>
  <c r="D27" i="21" s="1"/>
  <c r="D18" i="29"/>
  <c r="AG27" i="21" a="1"/>
  <c r="AG27" i="21" s="1"/>
  <c r="AG18" i="29"/>
  <c r="AL29" i="21" a="1"/>
  <c r="AL29" i="21" s="1"/>
  <c r="AL20" i="29"/>
  <c r="X27" i="21" a="1"/>
  <c r="X27" i="21" s="1"/>
  <c r="X18" i="29"/>
  <c r="Z27" i="21" a="1"/>
  <c r="Z27" i="21" s="1"/>
  <c r="Z18" i="29"/>
  <c r="D29" i="21" a="1"/>
  <c r="D29" i="21" s="1"/>
  <c r="D20" i="29"/>
  <c r="T29" i="21" a="1"/>
  <c r="T29" i="21" s="1"/>
  <c r="T20" i="29"/>
  <c r="M27" i="21" a="1"/>
  <c r="M27" i="21" s="1"/>
  <c r="M18" i="29"/>
  <c r="F29" i="21" a="1"/>
  <c r="F29" i="21" s="1"/>
  <c r="F20" i="29"/>
  <c r="C27" i="21" a="1"/>
  <c r="C27" i="21" s="1"/>
  <c r="C18" i="29"/>
  <c r="AE27" i="21" a="1"/>
  <c r="AE27" i="21" s="1"/>
  <c r="AE18" i="29"/>
  <c r="AD29" i="21" a="1"/>
  <c r="AD29" i="21" s="1"/>
  <c r="AD20" i="29"/>
  <c r="U29" i="29"/>
  <c r="AB29" i="21" a="1"/>
  <c r="AB29" i="21" s="1"/>
  <c r="AB20" i="29"/>
  <c r="AF27" i="21" a="1"/>
  <c r="AF27" i="21" s="1"/>
  <c r="AF18" i="29"/>
  <c r="Z29" i="21" a="1"/>
  <c r="Z29" i="21" s="1"/>
  <c r="Z20" i="29"/>
  <c r="K145" i="22" a="1"/>
  <c r="K145" i="22" s="1"/>
  <c r="AB93" i="22"/>
  <c r="AB110" i="22" s="1"/>
  <c r="AM144" i="22" a="1"/>
  <c r="AM144" i="22" s="1"/>
  <c r="T59" i="22"/>
  <c r="T76" i="22" s="1"/>
  <c r="R93" i="22"/>
  <c r="R110" i="22" s="1"/>
  <c r="AI37" i="4" a="1"/>
  <c r="AI37" i="4" s="1"/>
  <c r="AD93" i="22"/>
  <c r="AD110" i="22" s="1"/>
  <c r="AI145" i="22" a="1"/>
  <c r="AI145" i="22" s="1"/>
  <c r="M144" i="22" a="1"/>
  <c r="M144" i="22" s="1"/>
  <c r="J330" i="15" a="1"/>
  <c r="J330" i="15" s="1"/>
  <c r="K330" i="15" s="1"/>
  <c r="W104" i="20" a="1"/>
  <c r="W104" i="20" s="1"/>
  <c r="G71" i="6"/>
  <c r="O35" i="4" a="1"/>
  <c r="O35" i="4" s="1"/>
  <c r="E37" i="4" a="1"/>
  <c r="E37" i="4" s="1"/>
  <c r="X144" i="22" a="1"/>
  <c r="X144" i="22" s="1"/>
  <c r="O144" i="22" a="1"/>
  <c r="O144" i="22" s="1"/>
  <c r="K37" i="4" a="1"/>
  <c r="K37" i="4" s="1"/>
  <c r="E145" i="22" a="1"/>
  <c r="E145" i="22" s="1"/>
  <c r="AM35" i="4" a="1"/>
  <c r="AM35" i="4" s="1"/>
  <c r="M140" i="5"/>
  <c r="M139" i="5" a="1"/>
  <c r="M139" i="5" s="1"/>
  <c r="M138" i="5" a="1"/>
  <c r="M138" i="5" s="1"/>
  <c r="M137" i="5" a="1"/>
  <c r="M137" i="5" s="1"/>
  <c r="M135" i="5" a="1"/>
  <c r="M135" i="5" s="1"/>
  <c r="Q131" i="22"/>
  <c r="Q168" i="22" s="1"/>
  <c r="Q187" i="22" s="1"/>
  <c r="Q205" i="22" s="1"/>
  <c r="D37" i="4" a="1"/>
  <c r="D37" i="4" s="1"/>
  <c r="F114" i="20" a="1"/>
  <c r="F114" i="20" s="1"/>
  <c r="AG114" i="20" a="1"/>
  <c r="AG114" i="20" s="1"/>
  <c r="S131" i="22"/>
  <c r="S168" i="22" s="1"/>
  <c r="S187" i="22" s="1"/>
  <c r="S205" i="22" s="1"/>
  <c r="K133" i="22"/>
  <c r="K170" i="22" s="1"/>
  <c r="K189" i="22" s="1"/>
  <c r="K207" i="22" s="1"/>
  <c r="AH93" i="22"/>
  <c r="AH110" i="22" s="1"/>
  <c r="AL93" i="22"/>
  <c r="AL110" i="22" s="1"/>
  <c r="AH59" i="22"/>
  <c r="AH76" i="22" s="1"/>
  <c r="K59" i="22"/>
  <c r="K76" i="22" s="1"/>
  <c r="Y59" i="22"/>
  <c r="Y76" i="22" s="1"/>
  <c r="M59" i="22"/>
  <c r="M76" i="22" s="1"/>
  <c r="U93" i="22"/>
  <c r="U110" i="22" s="1"/>
  <c r="K93" i="22"/>
  <c r="K110" i="22" s="1"/>
  <c r="AF59" i="22"/>
  <c r="AF76" i="22" s="1"/>
  <c r="C42" i="22"/>
  <c r="C59" i="22" s="1"/>
  <c r="C76" i="22" s="1"/>
  <c r="F59" i="22"/>
  <c r="F76" i="22" s="1"/>
  <c r="P59" i="22"/>
  <c r="P76" i="22" s="1"/>
  <c r="AD59" i="22"/>
  <c r="AD76" i="22" s="1"/>
  <c r="V93" i="22"/>
  <c r="V110" i="22" s="1"/>
  <c r="V59" i="22"/>
  <c r="V76" i="22" s="1"/>
  <c r="AM127" i="22"/>
  <c r="AA93" i="22"/>
  <c r="AA110" i="22" s="1"/>
  <c r="L93" i="22"/>
  <c r="L110" i="22" s="1"/>
  <c r="AF93" i="22"/>
  <c r="AF110" i="22" s="1"/>
  <c r="AL59" i="22"/>
  <c r="AL76" i="22" s="1"/>
  <c r="I93" i="22"/>
  <c r="I110" i="22" s="1"/>
  <c r="AC59" i="22"/>
  <c r="AC76" i="22" s="1"/>
  <c r="X59" i="22"/>
  <c r="X76" i="22" s="1"/>
  <c r="R59" i="22"/>
  <c r="R76" i="22" s="1"/>
  <c r="R127" i="22" s="1"/>
  <c r="J59" i="22"/>
  <c r="J76" i="22" s="1"/>
  <c r="T93" i="22"/>
  <c r="T110" i="22" s="1"/>
  <c r="I59" i="22"/>
  <c r="I76" i="22" s="1"/>
  <c r="S93" i="22"/>
  <c r="S110" i="22" s="1"/>
  <c r="S127" i="22" s="1"/>
  <c r="S164" i="22" s="1"/>
  <c r="S183" i="22" s="1"/>
  <c r="S201" i="22" s="1"/>
  <c r="Z133" i="22"/>
  <c r="Z170" i="22" s="1"/>
  <c r="Z189" i="22" s="1"/>
  <c r="Z207" i="22" s="1"/>
  <c r="AC133" i="22"/>
  <c r="AC170" i="22" s="1"/>
  <c r="AC189" i="22" s="1"/>
  <c r="AC207" i="22" s="1"/>
  <c r="D59" i="22"/>
  <c r="D76" i="22" s="1"/>
  <c r="H93" i="22"/>
  <c r="H110" i="22" s="1"/>
  <c r="G93" i="22"/>
  <c r="G110" i="22" s="1"/>
  <c r="Z93" i="22"/>
  <c r="Z110" i="22" s="1"/>
  <c r="AG93" i="22"/>
  <c r="AG110" i="22" s="1"/>
  <c r="E93" i="22"/>
  <c r="E110" i="22" s="1"/>
  <c r="W93" i="22"/>
  <c r="W110" i="22" s="1"/>
  <c r="X93" i="22"/>
  <c r="X110" i="22" s="1"/>
  <c r="AA59" i="22"/>
  <c r="AA76" i="22" s="1"/>
  <c r="Z132" i="22"/>
  <c r="Z169" i="22" s="1"/>
  <c r="Z188" i="22" s="1"/>
  <c r="Z206" i="22" s="1"/>
  <c r="AM93" i="22"/>
  <c r="AM110" i="22" s="1"/>
  <c r="AJ93" i="22"/>
  <c r="AJ110" i="22" s="1"/>
  <c r="AJ127" i="22" s="1"/>
  <c r="AJ164" i="22" s="1"/>
  <c r="AJ183" i="22" s="1"/>
  <c r="AJ201" i="22" s="1"/>
  <c r="AC93" i="22"/>
  <c r="AC110" i="22" s="1"/>
  <c r="Z59" i="22"/>
  <c r="Z76" i="22" s="1"/>
  <c r="N59" i="22"/>
  <c r="N76" i="22" s="1"/>
  <c r="N127" i="22" s="1"/>
  <c r="N164" i="22" s="1"/>
  <c r="N183" i="22" s="1"/>
  <c r="N201" i="22" s="1"/>
  <c r="F93" i="22"/>
  <c r="F110" i="22" s="1"/>
  <c r="AB59" i="22"/>
  <c r="AB76" i="22" s="1"/>
  <c r="AB127" i="22" s="1"/>
  <c r="AB164" i="22" s="1"/>
  <c r="AB183" i="22" s="1"/>
  <c r="AB201" i="22" s="1"/>
  <c r="O93" i="22"/>
  <c r="O110" i="22" s="1"/>
  <c r="O127" i="22" s="1"/>
  <c r="AE59" i="22"/>
  <c r="AE76" i="22" s="1"/>
  <c r="G59" i="22"/>
  <c r="G76" i="22" s="1"/>
  <c r="AK59" i="22"/>
  <c r="AK76" i="22" s="1"/>
  <c r="W59" i="22"/>
  <c r="W76" i="22" s="1"/>
  <c r="AI93" i="22"/>
  <c r="AI110" i="22" s="1"/>
  <c r="P93" i="22"/>
  <c r="P110" i="22" s="1"/>
  <c r="Q93" i="22"/>
  <c r="Q110" i="22" s="1"/>
  <c r="Q127" i="22" s="1"/>
  <c r="Q164" i="22" s="1"/>
  <c r="Q183" i="22" s="1"/>
  <c r="Q201" i="22" s="1"/>
  <c r="D93" i="22"/>
  <c r="D110" i="22" s="1"/>
  <c r="L59" i="22"/>
  <c r="L76" i="22" s="1"/>
  <c r="H59" i="22"/>
  <c r="H76" i="22" s="1"/>
  <c r="J93" i="22"/>
  <c r="J110" i="22" s="1"/>
  <c r="E59" i="22"/>
  <c r="E76" i="22" s="1"/>
  <c r="AG59" i="22"/>
  <c r="AG76" i="22" s="1"/>
  <c r="AI59" i="22"/>
  <c r="AI76" i="22" s="1"/>
  <c r="U59" i="22"/>
  <c r="U76" i="22" s="1"/>
  <c r="U127" i="22" s="1"/>
  <c r="U164" i="22" s="1"/>
  <c r="U183" i="22" s="1"/>
  <c r="U201" i="22" s="1"/>
  <c r="AE93" i="22"/>
  <c r="AE110" i="22" s="1"/>
  <c r="AK93" i="22"/>
  <c r="AK110" i="22" s="1"/>
  <c r="M93" i="22"/>
  <c r="M110" i="22" s="1"/>
  <c r="Y93" i="22"/>
  <c r="Y110" i="22" s="1"/>
  <c r="V133" i="22"/>
  <c r="V170" i="22" s="1"/>
  <c r="V189" i="22" s="1"/>
  <c r="V207" i="22" s="1"/>
  <c r="AG133" i="22"/>
  <c r="AG170" i="22" s="1"/>
  <c r="AG189" i="22" s="1"/>
  <c r="AG207" i="22" s="1"/>
  <c r="P133" i="22"/>
  <c r="P170" i="22" s="1"/>
  <c r="P189" i="22" s="1"/>
  <c r="P207" i="22" s="1"/>
  <c r="AC132" i="22"/>
  <c r="AC169" i="22" s="1"/>
  <c r="AC188" i="22" s="1"/>
  <c r="AC206" i="22" s="1"/>
  <c r="F133" i="22"/>
  <c r="F170" i="22" s="1"/>
  <c r="F189" i="22" s="1"/>
  <c r="F207" i="22" s="1"/>
  <c r="AB133" i="22"/>
  <c r="AB170" i="22" s="1"/>
  <c r="AB189" i="22" s="1"/>
  <c r="AB207" i="22" s="1"/>
  <c r="P129" i="22"/>
  <c r="P166" i="22" s="1"/>
  <c r="P185" i="22" s="1"/>
  <c r="P203" i="22" s="1"/>
  <c r="R129" i="22"/>
  <c r="R166" i="22" s="1"/>
  <c r="R185" i="22" s="1"/>
  <c r="R203" i="22" s="1"/>
  <c r="Z37" i="4" a="1"/>
  <c r="Z37" i="4" s="1"/>
  <c r="J301" i="15" a="1"/>
  <c r="J301" i="15" s="1"/>
  <c r="K301" i="15" s="1"/>
  <c r="J319" i="15" a="1"/>
  <c r="J319" i="15" s="1"/>
  <c r="K319" i="15" s="1"/>
  <c r="J313" i="15" a="1"/>
  <c r="J313" i="15" s="1"/>
  <c r="K313" i="15" s="1"/>
  <c r="J327" i="15" a="1"/>
  <c r="J327" i="15" s="1"/>
  <c r="K327" i="15" s="1"/>
  <c r="J308" i="15" a="1"/>
  <c r="J308" i="15" s="1"/>
  <c r="K308" i="15" s="1"/>
  <c r="J295" i="15" a="1"/>
  <c r="J295" i="15" s="1"/>
  <c r="K295" i="15" s="1"/>
  <c r="J304" i="15" a="1"/>
  <c r="J304" i="15" s="1"/>
  <c r="K304" i="15" s="1"/>
  <c r="J322" i="15" a="1"/>
  <c r="J322" i="15" s="1"/>
  <c r="K322" i="15" s="1"/>
  <c r="J314" i="15" a="1"/>
  <c r="J314" i="15" s="1"/>
  <c r="K314" i="15" s="1"/>
  <c r="J303" i="15" a="1"/>
  <c r="J303" i="15" s="1"/>
  <c r="K303" i="15" s="1"/>
  <c r="J321" i="15" a="1"/>
  <c r="J321" i="15" s="1"/>
  <c r="K321" i="15" s="1"/>
  <c r="J328" i="15" a="1"/>
  <c r="J328" i="15" s="1"/>
  <c r="K328" i="15" s="1"/>
  <c r="J296" i="15" a="1"/>
  <c r="J296" i="15" s="1"/>
  <c r="K296" i="15" s="1"/>
  <c r="J310" i="15" a="1"/>
  <c r="J310" i="15" s="1"/>
  <c r="K310" i="15" s="1"/>
  <c r="AI33" i="4" a="1"/>
  <c r="AI33" i="4" s="1"/>
  <c r="J325" i="15" a="1"/>
  <c r="J325" i="15" s="1"/>
  <c r="K325" i="15" s="1"/>
  <c r="J306" i="15" a="1"/>
  <c r="J306" i="15" s="1"/>
  <c r="K306" i="15" s="1"/>
  <c r="J311" i="15" a="1"/>
  <c r="J311" i="15" s="1"/>
  <c r="K311" i="15" s="1"/>
  <c r="J316" i="15" a="1"/>
  <c r="J316" i="15" s="1"/>
  <c r="K316" i="15" s="1"/>
  <c r="J323" i="15" a="1"/>
  <c r="J323" i="15" s="1"/>
  <c r="K323" i="15" s="1"/>
  <c r="J329" i="15" a="1"/>
  <c r="J329" i="15" s="1"/>
  <c r="K329" i="15" s="1"/>
  <c r="J305" i="15" a="1"/>
  <c r="J305" i="15" s="1"/>
  <c r="K305" i="15" s="1"/>
  <c r="J297" i="15" a="1"/>
  <c r="J297" i="15" s="1"/>
  <c r="K297" i="15" s="1"/>
  <c r="R144" i="22" a="1"/>
  <c r="R144" i="22" s="1"/>
  <c r="T104" i="20" a="1"/>
  <c r="T104" i="20" s="1"/>
  <c r="J302" i="15" a="1"/>
  <c r="J302" i="15" s="1"/>
  <c r="K302" i="15" s="1"/>
  <c r="J320" i="15" a="1"/>
  <c r="J320" i="15" s="1"/>
  <c r="K320" i="15" s="1"/>
  <c r="AC129" i="22"/>
  <c r="AC166" i="22" s="1"/>
  <c r="AC185" i="22" s="1"/>
  <c r="AC203" i="22" s="1"/>
  <c r="AB131" i="22"/>
  <c r="AB168" i="22" s="1"/>
  <c r="AB187" i="22" s="1"/>
  <c r="AB205" i="22" s="1"/>
  <c r="H129" i="22"/>
  <c r="H166" i="22" s="1"/>
  <c r="H185" i="22" s="1"/>
  <c r="H203" i="22" s="1"/>
  <c r="H131" i="22"/>
  <c r="H168" i="22" s="1"/>
  <c r="H187" i="22" s="1"/>
  <c r="H205" i="22" s="1"/>
  <c r="F129" i="22"/>
  <c r="F166" i="22" s="1"/>
  <c r="F185" i="22" s="1"/>
  <c r="F203" i="22" s="1"/>
  <c r="K129" i="22"/>
  <c r="K166" i="22" s="1"/>
  <c r="K185" i="22" s="1"/>
  <c r="K203" i="22" s="1"/>
  <c r="C98" i="22"/>
  <c r="C115" i="22" s="1"/>
  <c r="C132" i="22"/>
  <c r="C169" i="22" s="1"/>
  <c r="C188" i="22" s="1"/>
  <c r="C206" i="22" s="1"/>
  <c r="E129" i="22"/>
  <c r="E166" i="22" s="1"/>
  <c r="E185" i="22" s="1"/>
  <c r="E203" i="22" s="1"/>
  <c r="AH129" i="22"/>
  <c r="AH166" i="22" s="1"/>
  <c r="AH185" i="22" s="1"/>
  <c r="AH203" i="22" s="1"/>
  <c r="AL131" i="22"/>
  <c r="AL168" i="22" s="1"/>
  <c r="AL187" i="22" s="1"/>
  <c r="AL205" i="22" s="1"/>
  <c r="AK129" i="22"/>
  <c r="AK166" i="22" s="1"/>
  <c r="AK185" i="22" s="1"/>
  <c r="AK203" i="22" s="1"/>
  <c r="T131" i="22"/>
  <c r="T168" i="22" s="1"/>
  <c r="T187" i="22" s="1"/>
  <c r="T205" i="22" s="1"/>
  <c r="U133" i="22"/>
  <c r="U170" i="22" s="1"/>
  <c r="U189" i="22" s="1"/>
  <c r="U207" i="22" s="1"/>
  <c r="V129" i="22"/>
  <c r="V166" i="22" s="1"/>
  <c r="V185" i="22" s="1"/>
  <c r="V203" i="22" s="1"/>
  <c r="L140" i="5"/>
  <c r="AG132" i="22"/>
  <c r="AG169" i="22" s="1"/>
  <c r="AG188" i="22" s="1"/>
  <c r="AG206" i="22" s="1"/>
  <c r="O140" i="5"/>
  <c r="J131" i="22"/>
  <c r="J168" i="22" s="1"/>
  <c r="J187" i="22" s="1"/>
  <c r="J205" i="22" s="1"/>
  <c r="N140" i="5"/>
  <c r="L131" i="22"/>
  <c r="L168" i="22" s="1"/>
  <c r="L187" i="22" s="1"/>
  <c r="L205" i="22" s="1"/>
  <c r="P140" i="5"/>
  <c r="N129" i="22"/>
  <c r="N166" i="22" s="1"/>
  <c r="N185" i="22" s="1"/>
  <c r="N203" i="22" s="1"/>
  <c r="AF131" i="22"/>
  <c r="AF168" i="22" s="1"/>
  <c r="AF187" i="22" s="1"/>
  <c r="AF205" i="22" s="1"/>
  <c r="U131" i="22"/>
  <c r="U168" i="22" s="1"/>
  <c r="U187" i="22" s="1"/>
  <c r="U205" i="22" s="1"/>
  <c r="M134" i="5"/>
  <c r="M154" i="5"/>
  <c r="AN837" i="15"/>
  <c r="F1205" i="15" s="1" a="1"/>
  <c r="F1205" i="15" s="1"/>
  <c r="I1205" i="15" s="1"/>
  <c r="J1205" i="15" s="1"/>
  <c r="U32" i="21" a="1"/>
  <c r="U32" i="21" s="1"/>
  <c r="BF837" i="15"/>
  <c r="F1223" i="15" s="1" a="1"/>
  <c r="F1223" i="15" s="1"/>
  <c r="I1223" i="15" s="1"/>
  <c r="J1223" i="15" s="1"/>
  <c r="AM32" i="21" a="1"/>
  <c r="AM32" i="21" s="1"/>
  <c r="BF841" i="15"/>
  <c r="F1383" i="15" s="1" a="1"/>
  <c r="F1383" i="15" s="1"/>
  <c r="I1383" i="15" s="1"/>
  <c r="J1383" i="15" s="1"/>
  <c r="AM40" i="21" a="1"/>
  <c r="AM40" i="21" s="1"/>
  <c r="AN840" i="15"/>
  <c r="F1325" i="15" s="1" a="1"/>
  <c r="F1325" i="15" s="1"/>
  <c r="I1325" i="15" s="1"/>
  <c r="J1325" i="15" s="1"/>
  <c r="W159" i="20" s="1" a="1"/>
  <c r="W159" i="20" s="1"/>
  <c r="U38" i="21" a="1"/>
  <c r="U38" i="21" s="1"/>
  <c r="AF841" i="15"/>
  <c r="F1357" i="15" s="1" a="1"/>
  <c r="F1357" i="15" s="1"/>
  <c r="I1357" i="15" s="1"/>
  <c r="J1357" i="15" s="1"/>
  <c r="M40" i="21" a="1"/>
  <c r="M40" i="21" s="1"/>
  <c r="Y840" i="15"/>
  <c r="F1270" i="15" s="1" a="1"/>
  <c r="F1270" i="15" s="1"/>
  <c r="I1270" i="15" s="1"/>
  <c r="J1270" i="15" s="1"/>
  <c r="H149" i="20" s="1" a="1"/>
  <c r="H149" i="20" s="1"/>
  <c r="F36" i="21" a="1"/>
  <c r="F36" i="21" s="1"/>
  <c r="BF839" i="15"/>
  <c r="F1303" i="15" s="1" a="1"/>
  <c r="F1303" i="15" s="1"/>
  <c r="I1303" i="15" s="1"/>
  <c r="J1303" i="15" s="1"/>
  <c r="AO149" i="20" s="1" a="1"/>
  <c r="AO149" i="20" s="1"/>
  <c r="AM36" i="21" a="1"/>
  <c r="AM36" i="21" s="1"/>
  <c r="V841" i="15"/>
  <c r="F1347" i="15" s="1" a="1"/>
  <c r="F1347" i="15" s="1"/>
  <c r="I1347" i="15" s="1"/>
  <c r="J1347" i="15" s="1"/>
  <c r="C40" i="21" a="1"/>
  <c r="C40" i="21" s="1"/>
  <c r="AP837" i="15"/>
  <c r="F1207" i="15" s="1" a="1"/>
  <c r="F1207" i="15" s="1"/>
  <c r="I1207" i="15" s="1"/>
  <c r="J1207" i="15" s="1"/>
  <c r="W32" i="21" a="1"/>
  <c r="W32" i="21" s="1"/>
  <c r="F132" i="22"/>
  <c r="F169" i="22" s="1"/>
  <c r="F188" i="22" s="1"/>
  <c r="F206" i="22" s="1"/>
  <c r="S133" i="22"/>
  <c r="S170" i="22" s="1"/>
  <c r="S189" i="22" s="1"/>
  <c r="S207" i="22" s="1"/>
  <c r="AJ839" i="15"/>
  <c r="F1281" i="15" s="1" a="1"/>
  <c r="F1281" i="15" s="1"/>
  <c r="I1281" i="15" s="1"/>
  <c r="J1281" i="15" s="1"/>
  <c r="S149" i="20" s="1" a="1"/>
  <c r="S149" i="20" s="1"/>
  <c r="AL132" i="22"/>
  <c r="AL169" i="22" s="1"/>
  <c r="AL188" i="22" s="1"/>
  <c r="AL206" i="22" s="1"/>
  <c r="D129" i="22"/>
  <c r="D166" i="22" s="1"/>
  <c r="D185" i="22" s="1"/>
  <c r="D203" i="22" s="1"/>
  <c r="AJ133" i="22"/>
  <c r="AJ170" i="22" s="1"/>
  <c r="AJ189" i="22" s="1"/>
  <c r="AJ207" i="22" s="1"/>
  <c r="AC131" i="22"/>
  <c r="AC168" i="22" s="1"/>
  <c r="AC187" i="22" s="1"/>
  <c r="AC205" i="22" s="1"/>
  <c r="G131" i="22"/>
  <c r="G168" i="22" s="1"/>
  <c r="G187" i="22" s="1"/>
  <c r="G205" i="22" s="1"/>
  <c r="O131" i="22"/>
  <c r="O168" i="22" s="1"/>
  <c r="O187" i="22" s="1"/>
  <c r="O205" i="22" s="1"/>
  <c r="Q133" i="22"/>
  <c r="Q170" i="22" s="1"/>
  <c r="Q189" i="22" s="1"/>
  <c r="Q207" i="22" s="1"/>
  <c r="BF840" i="15"/>
  <c r="F1343" i="15" s="1" a="1"/>
  <c r="F1343" i="15" s="1"/>
  <c r="I1343" i="15" s="1"/>
  <c r="J1343" i="15" s="1"/>
  <c r="AO159" i="20" s="1" a="1"/>
  <c r="AO159" i="20" s="1"/>
  <c r="AM38" i="21" a="1"/>
  <c r="AM38" i="21" s="1"/>
  <c r="BB841" i="15"/>
  <c r="F1379" i="15" s="1" a="1"/>
  <c r="F1379" i="15" s="1"/>
  <c r="I1379" i="15" s="1"/>
  <c r="J1379" i="15" s="1"/>
  <c r="AI40" i="21" a="1"/>
  <c r="AI40" i="21" s="1"/>
  <c r="AB841" i="15"/>
  <c r="F1353" i="15" s="1" a="1"/>
  <c r="F1353" i="15" s="1"/>
  <c r="I1353" i="15" s="1"/>
  <c r="J1353" i="15" s="1"/>
  <c r="I40" i="21" a="1"/>
  <c r="I40" i="21" s="1"/>
  <c r="AH840" i="15"/>
  <c r="F1319" i="15" s="1" a="1"/>
  <c r="F1319" i="15" s="1"/>
  <c r="I1319" i="15" s="1"/>
  <c r="J1319" i="15" s="1"/>
  <c r="Q159" i="20" s="1" a="1"/>
  <c r="Q159" i="20" s="1"/>
  <c r="O38" i="21" a="1"/>
  <c r="O38" i="21" s="1"/>
  <c r="AJ837" i="15"/>
  <c r="F1201" i="15" s="1" a="1"/>
  <c r="F1201" i="15" s="1"/>
  <c r="I1201" i="15" s="1"/>
  <c r="J1201" i="15" s="1"/>
  <c r="Q32" i="21" a="1"/>
  <c r="Q32" i="21" s="1"/>
  <c r="BA839" i="15"/>
  <c r="F1298" i="15" s="1" a="1"/>
  <c r="F1298" i="15" s="1"/>
  <c r="I1298" i="15" s="1"/>
  <c r="J1298" i="15" s="1"/>
  <c r="AJ149" i="20" s="1" a="1"/>
  <c r="AJ149" i="20" s="1"/>
  <c r="AH36" i="21" a="1"/>
  <c r="AH36" i="21" s="1"/>
  <c r="AH132" i="22"/>
  <c r="AH169" i="22" s="1"/>
  <c r="AH188" i="22" s="1"/>
  <c r="AH206" i="22" s="1"/>
  <c r="N131" i="22"/>
  <c r="N168" i="22" s="1"/>
  <c r="N187" i="22" s="1"/>
  <c r="N205" i="22" s="1"/>
  <c r="X131" i="22"/>
  <c r="X168" i="22" s="1"/>
  <c r="X187" i="22" s="1"/>
  <c r="X205" i="22" s="1"/>
  <c r="D132" i="22"/>
  <c r="D169" i="22" s="1"/>
  <c r="D188" i="22" s="1"/>
  <c r="D206" i="22" s="1"/>
  <c r="AE132" i="22"/>
  <c r="AE169" i="22" s="1"/>
  <c r="AE188" i="22" s="1"/>
  <c r="AE206" i="22" s="1"/>
  <c r="AA129" i="22"/>
  <c r="AA166" i="22" s="1"/>
  <c r="AA185" i="22" s="1"/>
  <c r="AA203" i="22" s="1"/>
  <c r="AK133" i="22"/>
  <c r="AK170" i="22" s="1"/>
  <c r="AK189" i="22" s="1"/>
  <c r="AK207" i="22" s="1"/>
  <c r="AI129" i="22"/>
  <c r="AI166" i="22" s="1"/>
  <c r="AI185" i="22" s="1"/>
  <c r="AI203" i="22" s="1"/>
  <c r="M129" i="22"/>
  <c r="M166" i="22" s="1"/>
  <c r="M185" i="22" s="1"/>
  <c r="M203" i="22" s="1"/>
  <c r="AK132" i="22"/>
  <c r="AK169" i="22" s="1"/>
  <c r="AK188" i="22" s="1"/>
  <c r="AK206" i="22" s="1"/>
  <c r="R132" i="22"/>
  <c r="R169" i="22" s="1"/>
  <c r="R188" i="22" s="1"/>
  <c r="R206" i="22" s="1"/>
  <c r="O129" i="22"/>
  <c r="O166" i="22" s="1"/>
  <c r="O185" i="22" s="1"/>
  <c r="O203" i="22" s="1"/>
  <c r="W132" i="22"/>
  <c r="W169" i="22" s="1"/>
  <c r="W188" i="22" s="1"/>
  <c r="W206" i="22" s="1"/>
  <c r="J132" i="22"/>
  <c r="J169" i="22" s="1"/>
  <c r="J188" i="22" s="1"/>
  <c r="J206" i="22" s="1"/>
  <c r="J129" i="22"/>
  <c r="J166" i="22" s="1"/>
  <c r="J185" i="22" s="1"/>
  <c r="J203" i="22" s="1"/>
  <c r="Y129" i="22"/>
  <c r="Y166" i="22" s="1"/>
  <c r="Y185" i="22" s="1"/>
  <c r="Y203" i="22" s="1"/>
  <c r="AJ131" i="22"/>
  <c r="AJ168" i="22" s="1"/>
  <c r="AJ187" i="22" s="1"/>
  <c r="AJ205" i="22" s="1"/>
  <c r="AD131" i="22"/>
  <c r="AD168" i="22" s="1"/>
  <c r="AD187" i="22" s="1"/>
  <c r="AD205" i="22" s="1"/>
  <c r="D133" i="22"/>
  <c r="D170" i="22" s="1"/>
  <c r="D189" i="22" s="1"/>
  <c r="D207" i="22" s="1"/>
  <c r="T132" i="22"/>
  <c r="T169" i="22" s="1"/>
  <c r="T188" i="22" s="1"/>
  <c r="T206" i="22" s="1"/>
  <c r="X129" i="22"/>
  <c r="X166" i="22" s="1"/>
  <c r="X185" i="22" s="1"/>
  <c r="X203" i="22" s="1"/>
  <c r="AJ132" i="22"/>
  <c r="AJ169" i="22" s="1"/>
  <c r="AJ188" i="22" s="1"/>
  <c r="AJ206" i="22" s="1"/>
  <c r="I132" i="22"/>
  <c r="I169" i="22" s="1"/>
  <c r="I188" i="22" s="1"/>
  <c r="I206" i="22" s="1"/>
  <c r="Y131" i="22"/>
  <c r="Y168" i="22" s="1"/>
  <c r="Y187" i="22" s="1"/>
  <c r="Y205" i="22" s="1"/>
  <c r="C35" i="4" a="1"/>
  <c r="C35" i="4" s="1"/>
  <c r="C144" i="22" a="1"/>
  <c r="C144" i="22" s="1"/>
  <c r="S60" i="22"/>
  <c r="S77" i="22" s="1"/>
  <c r="AK60" i="22"/>
  <c r="AK77" i="22" s="1"/>
  <c r="V94" i="22"/>
  <c r="V111" i="22" s="1"/>
  <c r="O94" i="22"/>
  <c r="O111" i="22" s="1"/>
  <c r="R94" i="22"/>
  <c r="R111" i="22" s="1"/>
  <c r="G60" i="22"/>
  <c r="G77" i="22" s="1"/>
  <c r="C43" i="22"/>
  <c r="P60" i="22"/>
  <c r="P77" i="22" s="1"/>
  <c r="Q94" i="22"/>
  <c r="Q111" i="22" s="1"/>
  <c r="AJ60" i="22"/>
  <c r="AJ77" i="22" s="1"/>
  <c r="AF60" i="22"/>
  <c r="AF77" i="22" s="1"/>
  <c r="AF94" i="22"/>
  <c r="AF111" i="22" s="1"/>
  <c r="M94" i="22"/>
  <c r="M111" i="22" s="1"/>
  <c r="Y94" i="22"/>
  <c r="Y111" i="22" s="1"/>
  <c r="AG94" i="22"/>
  <c r="AG111" i="22" s="1"/>
  <c r="AL60" i="22"/>
  <c r="AL77" i="22" s="1"/>
  <c r="AK94" i="22"/>
  <c r="AK111" i="22" s="1"/>
  <c r="N94" i="22"/>
  <c r="N111" i="22" s="1"/>
  <c r="AC60" i="22"/>
  <c r="AC77" i="22" s="1"/>
  <c r="T60" i="22"/>
  <c r="T77" i="22" s="1"/>
  <c r="AG60" i="22"/>
  <c r="AG77" i="22" s="1"/>
  <c r="J94" i="22"/>
  <c r="J111" i="22" s="1"/>
  <c r="AB60" i="22"/>
  <c r="AB77" i="22" s="1"/>
  <c r="AD60" i="22"/>
  <c r="AD77" i="22" s="1"/>
  <c r="X60" i="22"/>
  <c r="X77" i="22" s="1"/>
  <c r="R60" i="22"/>
  <c r="R77" i="22" s="1"/>
  <c r="AH60" i="22"/>
  <c r="AH77" i="22" s="1"/>
  <c r="E94" i="22"/>
  <c r="E111" i="22" s="1"/>
  <c r="AA60" i="22"/>
  <c r="AA77" i="22" s="1"/>
  <c r="F60" i="22"/>
  <c r="F77" i="22" s="1"/>
  <c r="AE60" i="22"/>
  <c r="AE77" i="22" s="1"/>
  <c r="W60" i="22"/>
  <c r="W77" i="22" s="1"/>
  <c r="AJ94" i="22"/>
  <c r="AJ111" i="22" s="1"/>
  <c r="AA94" i="22"/>
  <c r="AA111" i="22" s="1"/>
  <c r="J60" i="22"/>
  <c r="J77" i="22" s="1"/>
  <c r="V60" i="22"/>
  <c r="V77" i="22" s="1"/>
  <c r="D94" i="22"/>
  <c r="D111" i="22" s="1"/>
  <c r="E60" i="22"/>
  <c r="E77" i="22" s="1"/>
  <c r="AH94" i="22"/>
  <c r="AH111" i="22" s="1"/>
  <c r="AB94" i="22"/>
  <c r="AB111" i="22" s="1"/>
  <c r="AM94" i="22"/>
  <c r="AM111" i="22" s="1"/>
  <c r="U94" i="22"/>
  <c r="U111" i="22" s="1"/>
  <c r="T94" i="22"/>
  <c r="T111" i="22" s="1"/>
  <c r="L60" i="22"/>
  <c r="L77" i="22" s="1"/>
  <c r="AL94" i="22"/>
  <c r="AL111" i="22" s="1"/>
  <c r="AD94" i="22"/>
  <c r="AD111" i="22" s="1"/>
  <c r="L94" i="22"/>
  <c r="L111" i="22" s="1"/>
  <c r="AC94" i="22"/>
  <c r="AC111" i="22" s="1"/>
  <c r="Z94" i="22"/>
  <c r="Z111" i="22" s="1"/>
  <c r="I60" i="22"/>
  <c r="I77" i="22" s="1"/>
  <c r="AI94" i="22"/>
  <c r="AI111" i="22" s="1"/>
  <c r="AI60" i="22"/>
  <c r="AI77" i="22" s="1"/>
  <c r="P94" i="22"/>
  <c r="P111" i="22" s="1"/>
  <c r="Y60" i="22"/>
  <c r="Y77" i="22" s="1"/>
  <c r="D60" i="22"/>
  <c r="D77" i="22" s="1"/>
  <c r="AM128" i="22"/>
  <c r="S94" i="22"/>
  <c r="S111" i="22" s="1"/>
  <c r="Z60" i="22"/>
  <c r="Z77" i="22" s="1"/>
  <c r="Q60" i="22"/>
  <c r="Q77" i="22" s="1"/>
  <c r="N60" i="22"/>
  <c r="N77" i="22" s="1"/>
  <c r="AM60" i="22"/>
  <c r="AM77" i="22" s="1"/>
  <c r="F94" i="22"/>
  <c r="F111" i="22" s="1"/>
  <c r="H94" i="22"/>
  <c r="H111" i="22" s="1"/>
  <c r="K60" i="22"/>
  <c r="K77" i="22" s="1"/>
  <c r="AE94" i="22"/>
  <c r="AE111" i="22" s="1"/>
  <c r="W94" i="22"/>
  <c r="W111" i="22" s="1"/>
  <c r="M60" i="22"/>
  <c r="M77" i="22" s="1"/>
  <c r="U60" i="22"/>
  <c r="U77" i="22" s="1"/>
  <c r="I94" i="22"/>
  <c r="I111" i="22" s="1"/>
  <c r="G94" i="22"/>
  <c r="G111" i="22" s="1"/>
  <c r="G128" i="22" s="1"/>
  <c r="O60" i="22"/>
  <c r="O77" i="22" s="1"/>
  <c r="X94" i="22"/>
  <c r="X111" i="22" s="1"/>
  <c r="K94" i="22"/>
  <c r="K111" i="22" s="1"/>
  <c r="H60" i="22"/>
  <c r="H77" i="22" s="1"/>
  <c r="E131" i="22"/>
  <c r="E168" i="22" s="1"/>
  <c r="E187" i="22" s="1"/>
  <c r="E205" i="22" s="1"/>
  <c r="W131" i="22"/>
  <c r="W168" i="22" s="1"/>
  <c r="W187" i="22" s="1"/>
  <c r="W205" i="22" s="1"/>
  <c r="L133" i="22"/>
  <c r="L170" i="22" s="1"/>
  <c r="L189" i="22" s="1"/>
  <c r="L207" i="22" s="1"/>
  <c r="J133" i="22"/>
  <c r="J170" i="22" s="1"/>
  <c r="J189" i="22" s="1"/>
  <c r="J207" i="22" s="1"/>
  <c r="AL133" i="22"/>
  <c r="AL170" i="22" s="1"/>
  <c r="AL189" i="22" s="1"/>
  <c r="AL207" i="22" s="1"/>
  <c r="U33" i="4" a="1"/>
  <c r="U33" i="4" s="1"/>
  <c r="G145" i="22" a="1"/>
  <c r="G145" i="22" s="1"/>
  <c r="G37" i="4" a="1"/>
  <c r="G37" i="4" s="1"/>
  <c r="T33" i="4" a="1"/>
  <c r="T33" i="4" s="1"/>
  <c r="Y33" i="4" a="1"/>
  <c r="Y33" i="4" s="1"/>
  <c r="N33" i="4" a="1"/>
  <c r="N33" i="4" s="1"/>
  <c r="AF33" i="4" a="1"/>
  <c r="AF33" i="4" s="1"/>
  <c r="AL33" i="4" a="1"/>
  <c r="AL33" i="4" s="1"/>
  <c r="F33" i="4" a="1"/>
  <c r="F33" i="4" s="1"/>
  <c r="G129" i="22"/>
  <c r="G166" i="22" s="1"/>
  <c r="G185" i="22" s="1"/>
  <c r="G203" i="22" s="1"/>
  <c r="L132" i="22"/>
  <c r="L169" i="22" s="1"/>
  <c r="L188" i="22" s="1"/>
  <c r="L206" i="22" s="1"/>
  <c r="H132" i="22"/>
  <c r="H169" i="22" s="1"/>
  <c r="H188" i="22" s="1"/>
  <c r="H206" i="22" s="1"/>
  <c r="R133" i="22"/>
  <c r="R170" i="22" s="1"/>
  <c r="R189" i="22" s="1"/>
  <c r="R207" i="22" s="1"/>
  <c r="I131" i="22"/>
  <c r="I168" i="22" s="1"/>
  <c r="I187" i="22" s="1"/>
  <c r="I205" i="22" s="1"/>
  <c r="M131" i="22"/>
  <c r="M168" i="22" s="1"/>
  <c r="M187" i="22" s="1"/>
  <c r="M205" i="22" s="1"/>
  <c r="T133" i="22"/>
  <c r="T170" i="22" s="1"/>
  <c r="T189" i="22" s="1"/>
  <c r="T207" i="22" s="1"/>
  <c r="E133" i="22"/>
  <c r="E170" i="22" s="1"/>
  <c r="E189" i="22" s="1"/>
  <c r="E207" i="22" s="1"/>
  <c r="O145" i="22" a="1"/>
  <c r="O145" i="22" s="1"/>
  <c r="O37" i="4" a="1"/>
  <c r="O37" i="4" s="1"/>
  <c r="AH37" i="4" a="1"/>
  <c r="AH37" i="4" s="1"/>
  <c r="M33" i="4" a="1"/>
  <c r="M33" i="4" s="1"/>
  <c r="AE33" i="4" a="1"/>
  <c r="AE33" i="4" s="1"/>
  <c r="L129" i="22"/>
  <c r="L166" i="22" s="1"/>
  <c r="L185" i="22" s="1"/>
  <c r="L203" i="22" s="1"/>
  <c r="C95" i="22"/>
  <c r="C112" i="22" s="1"/>
  <c r="C129" i="22"/>
  <c r="C166" i="22" s="1"/>
  <c r="C185" i="22" s="1"/>
  <c r="C203" i="22" s="1"/>
  <c r="C61" i="22"/>
  <c r="C78" i="22" s="1"/>
  <c r="U145" i="22" a="1"/>
  <c r="U145" i="22" s="1"/>
  <c r="U37" i="4" a="1"/>
  <c r="U37" i="4" s="1"/>
  <c r="K132" i="22"/>
  <c r="K169" i="22" s="1"/>
  <c r="K188" i="22" s="1"/>
  <c r="K206" i="22" s="1"/>
  <c r="N132" i="22"/>
  <c r="N169" i="22" s="1"/>
  <c r="N188" i="22" s="1"/>
  <c r="N206" i="22" s="1"/>
  <c r="AA132" i="22"/>
  <c r="AA169" i="22" s="1"/>
  <c r="AA188" i="22" s="1"/>
  <c r="AA206" i="22" s="1"/>
  <c r="G132" i="22"/>
  <c r="G169" i="22" s="1"/>
  <c r="G188" i="22" s="1"/>
  <c r="G206" i="22" s="1"/>
  <c r="G133" i="22"/>
  <c r="G170" i="22" s="1"/>
  <c r="G189" i="22" s="1"/>
  <c r="G207" i="22" s="1"/>
  <c r="AD33" i="4" a="1"/>
  <c r="AD33" i="4" s="1"/>
  <c r="S33" i="4" a="1"/>
  <c r="S33" i="4" s="1"/>
  <c r="E33" i="4" a="1"/>
  <c r="E33" i="4" s="1"/>
  <c r="AK33" i="4" a="1"/>
  <c r="AK33" i="4" s="1"/>
  <c r="W33" i="4" a="1"/>
  <c r="W33" i="4" s="1"/>
  <c r="L33" i="4" a="1"/>
  <c r="L33" i="4" s="1"/>
  <c r="W35" i="4" a="1"/>
  <c r="W35" i="4" s="1"/>
  <c r="L35" i="4" a="1"/>
  <c r="L35" i="4" s="1"/>
  <c r="S35" i="4" a="1"/>
  <c r="S35" i="4" s="1"/>
  <c r="AK35" i="4" a="1"/>
  <c r="AK35" i="4" s="1"/>
  <c r="E35" i="4" a="1"/>
  <c r="E35" i="4" s="1"/>
  <c r="E144" i="22" a="1"/>
  <c r="E144" i="22" s="1"/>
  <c r="AD35" i="4" a="1"/>
  <c r="AD35" i="4" s="1"/>
  <c r="AG129" i="22"/>
  <c r="AG166" i="22" s="1"/>
  <c r="AG185" i="22" s="1"/>
  <c r="AG203" i="22" s="1"/>
  <c r="AE129" i="22"/>
  <c r="AE166" i="22" s="1"/>
  <c r="AE185" i="22" s="1"/>
  <c r="AE203" i="22" s="1"/>
  <c r="I129" i="22"/>
  <c r="I166" i="22" s="1"/>
  <c r="I185" i="22" s="1"/>
  <c r="I203" i="22" s="1"/>
  <c r="E132" i="22"/>
  <c r="E169" i="22" s="1"/>
  <c r="E188" i="22" s="1"/>
  <c r="E206" i="22" s="1"/>
  <c r="V132" i="22"/>
  <c r="V169" i="22" s="1"/>
  <c r="V188" i="22" s="1"/>
  <c r="V206" i="22" s="1"/>
  <c r="X132" i="22"/>
  <c r="X169" i="22" s="1"/>
  <c r="X188" i="22" s="1"/>
  <c r="X206" i="22" s="1"/>
  <c r="P131" i="22"/>
  <c r="P168" i="22" s="1"/>
  <c r="P187" i="22" s="1"/>
  <c r="P205" i="22" s="1"/>
  <c r="R131" i="22"/>
  <c r="R168" i="22" s="1"/>
  <c r="R187" i="22" s="1"/>
  <c r="R205" i="22" s="1"/>
  <c r="AA131" i="22"/>
  <c r="AA168" i="22" s="1"/>
  <c r="AA187" i="22" s="1"/>
  <c r="AA205" i="22" s="1"/>
  <c r="AE133" i="22"/>
  <c r="AE170" i="22" s="1"/>
  <c r="AE189" i="22" s="1"/>
  <c r="AE207" i="22" s="1"/>
  <c r="X133" i="22"/>
  <c r="X170" i="22" s="1"/>
  <c r="X189" i="22" s="1"/>
  <c r="X207" i="22" s="1"/>
  <c r="M145" i="22" a="1"/>
  <c r="M145" i="22" s="1"/>
  <c r="M37" i="4" a="1"/>
  <c r="M37" i="4" s="1"/>
  <c r="AE37" i="4" a="1"/>
  <c r="AE37" i="4" s="1"/>
  <c r="I35" i="4" a="1"/>
  <c r="I35" i="4" s="1"/>
  <c r="I144" i="22" a="1"/>
  <c r="I144" i="22" s="1"/>
  <c r="AI35" i="4" a="1"/>
  <c r="AI35" i="4" s="1"/>
  <c r="AI144" i="22" a="1"/>
  <c r="AI144" i="22" s="1"/>
  <c r="P35" i="4" a="1"/>
  <c r="P35" i="4" s="1"/>
  <c r="P144" i="22" a="1"/>
  <c r="P144" i="22" s="1"/>
  <c r="Z144" i="22" a="1"/>
  <c r="Z144" i="22" s="1"/>
  <c r="Z35" i="4" a="1"/>
  <c r="Z35" i="4" s="1"/>
  <c r="Y35" i="4" a="1"/>
  <c r="Y35" i="4" s="1"/>
  <c r="AF35" i="4" a="1"/>
  <c r="AF35" i="4" s="1"/>
  <c r="F35" i="4" a="1"/>
  <c r="F35" i="4" s="1"/>
  <c r="T35" i="4" a="1"/>
  <c r="T35" i="4" s="1"/>
  <c r="F144" i="22" a="1"/>
  <c r="F144" i="22" s="1"/>
  <c r="N35" i="4" a="1"/>
  <c r="N35" i="4" s="1"/>
  <c r="AL35" i="4" a="1"/>
  <c r="AL35" i="4" s="1"/>
  <c r="Z33" i="4" a="1"/>
  <c r="Z33" i="4" s="1"/>
  <c r="AC33" i="4" a="1"/>
  <c r="AC33" i="4" s="1"/>
  <c r="K33" i="4" a="1"/>
  <c r="K33" i="4" s="1"/>
  <c r="AG35" i="4" a="1"/>
  <c r="AG35" i="4" s="1"/>
  <c r="AG144" i="22" a="1"/>
  <c r="AG144" i="22" s="1"/>
  <c r="I33" i="4" a="1"/>
  <c r="I33" i="4" s="1"/>
  <c r="V33" i="4" a="1"/>
  <c r="V33" i="4" s="1"/>
  <c r="Q33" i="4" a="1"/>
  <c r="Q33" i="4" s="1"/>
  <c r="AJ33" i="4" a="1"/>
  <c r="AJ33" i="4" s="1"/>
  <c r="D33" i="4" a="1"/>
  <c r="D33" i="4" s="1"/>
  <c r="AB33" i="4" a="1"/>
  <c r="AB33" i="4" s="1"/>
  <c r="J33" i="4" a="1"/>
  <c r="J33" i="4" s="1"/>
  <c r="AM145" i="22" a="1"/>
  <c r="AM145" i="22" s="1"/>
  <c r="AM37" i="4" a="1"/>
  <c r="AM37" i="4" s="1"/>
  <c r="F145" i="22" a="1"/>
  <c r="F145" i="22" s="1"/>
  <c r="AL37" i="4" a="1"/>
  <c r="AL37" i="4" s="1"/>
  <c r="N37" i="4" a="1"/>
  <c r="N37" i="4" s="1"/>
  <c r="AF37" i="4" a="1"/>
  <c r="AF37" i="4" s="1"/>
  <c r="F37" i="4" a="1"/>
  <c r="F37" i="4" s="1"/>
  <c r="T37" i="4" a="1"/>
  <c r="T37" i="4" s="1"/>
  <c r="Y37" i="4" a="1"/>
  <c r="Y37" i="4" s="1"/>
  <c r="AF129" i="22"/>
  <c r="AF166" i="22" s="1"/>
  <c r="AF185" i="22" s="1"/>
  <c r="AF203" i="22" s="1"/>
  <c r="AL129" i="22"/>
  <c r="AL166" i="22" s="1"/>
  <c r="AL185" i="22" s="1"/>
  <c r="AL203" i="22" s="1"/>
  <c r="P132" i="22"/>
  <c r="P169" i="22" s="1"/>
  <c r="P188" i="22" s="1"/>
  <c r="P206" i="22" s="1"/>
  <c r="AF132" i="22"/>
  <c r="AF169" i="22" s="1"/>
  <c r="AF188" i="22" s="1"/>
  <c r="AF206" i="22" s="1"/>
  <c r="Q132" i="22"/>
  <c r="Q169" i="22" s="1"/>
  <c r="Q188" i="22" s="1"/>
  <c r="Q206" i="22" s="1"/>
  <c r="K131" i="22"/>
  <c r="K168" i="22" s="1"/>
  <c r="K187" i="22" s="1"/>
  <c r="K205" i="22" s="1"/>
  <c r="D131" i="22"/>
  <c r="D168" i="22" s="1"/>
  <c r="D187" i="22" s="1"/>
  <c r="D205" i="22" s="1"/>
  <c r="AI131" i="22"/>
  <c r="AI168" i="22" s="1"/>
  <c r="AI187" i="22" s="1"/>
  <c r="AI205" i="22" s="1"/>
  <c r="N133" i="22"/>
  <c r="N170" i="22" s="1"/>
  <c r="N189" i="22" s="1"/>
  <c r="N207" i="22" s="1"/>
  <c r="AA133" i="22"/>
  <c r="AA170" i="22" s="1"/>
  <c r="AA189" i="22" s="1"/>
  <c r="AA207" i="22" s="1"/>
  <c r="AH133" i="22"/>
  <c r="AH170" i="22" s="1"/>
  <c r="AH189" i="22" s="1"/>
  <c r="AH207" i="22" s="1"/>
  <c r="H133" i="22"/>
  <c r="H170" i="22" s="1"/>
  <c r="H189" i="22" s="1"/>
  <c r="H207" i="22" s="1"/>
  <c r="W133" i="22"/>
  <c r="W170" i="22" s="1"/>
  <c r="W189" i="22" s="1"/>
  <c r="W207" i="22" s="1"/>
  <c r="AG131" i="22"/>
  <c r="AG168" i="22" s="1"/>
  <c r="AG187" i="22" s="1"/>
  <c r="AG205" i="22" s="1"/>
  <c r="AG33" i="4" a="1"/>
  <c r="AG33" i="4" s="1"/>
  <c r="Z129" i="22"/>
  <c r="Z166" i="22" s="1"/>
  <c r="Z185" i="22" s="1"/>
  <c r="Z203" i="22" s="1"/>
  <c r="AB129" i="22"/>
  <c r="AB166" i="22" s="1"/>
  <c r="AB185" i="22" s="1"/>
  <c r="AB203" i="22" s="1"/>
  <c r="S129" i="22"/>
  <c r="S166" i="22" s="1"/>
  <c r="S185" i="22" s="1"/>
  <c r="S203" i="22" s="1"/>
  <c r="S132" i="22"/>
  <c r="S169" i="22" s="1"/>
  <c r="S188" i="22" s="1"/>
  <c r="S206" i="22" s="1"/>
  <c r="AB132" i="22"/>
  <c r="AB169" i="22" s="1"/>
  <c r="AB188" i="22" s="1"/>
  <c r="AB206" i="22" s="1"/>
  <c r="Y132" i="22"/>
  <c r="Y169" i="22" s="1"/>
  <c r="Y188" i="22" s="1"/>
  <c r="Y206" i="22" s="1"/>
  <c r="C63" i="22"/>
  <c r="C80" i="22" s="1"/>
  <c r="C97" i="22"/>
  <c r="C114" i="22" s="1"/>
  <c r="C131" i="22"/>
  <c r="C168" i="22" s="1"/>
  <c r="C187" i="22" s="1"/>
  <c r="C205" i="22" s="1"/>
  <c r="AE131" i="22"/>
  <c r="AE168" i="22" s="1"/>
  <c r="AE187" i="22" s="1"/>
  <c r="AE205" i="22" s="1"/>
  <c r="Y133" i="22"/>
  <c r="Y170" i="22" s="1"/>
  <c r="Y189" i="22" s="1"/>
  <c r="Y207" i="22" s="1"/>
  <c r="AD133" i="22"/>
  <c r="AD170" i="22" s="1"/>
  <c r="AD189" i="22" s="1"/>
  <c r="AD207" i="22" s="1"/>
  <c r="AF133" i="22"/>
  <c r="AF170" i="22" s="1"/>
  <c r="AF189" i="22" s="1"/>
  <c r="AF207" i="22" s="1"/>
  <c r="AD129" i="22"/>
  <c r="AD166" i="22" s="1"/>
  <c r="AD185" i="22" s="1"/>
  <c r="AD203" i="22" s="1"/>
  <c r="T129" i="22"/>
  <c r="T166" i="22" s="1"/>
  <c r="T185" i="22" s="1"/>
  <c r="T203" i="22" s="1"/>
  <c r="AJ129" i="22"/>
  <c r="AJ166" i="22" s="1"/>
  <c r="AJ185" i="22" s="1"/>
  <c r="AJ203" i="22" s="1"/>
  <c r="AI132" i="22"/>
  <c r="AI169" i="22" s="1"/>
  <c r="AI188" i="22" s="1"/>
  <c r="AI206" i="22" s="1"/>
  <c r="AD132" i="22"/>
  <c r="AD169" i="22" s="1"/>
  <c r="AD188" i="22" s="1"/>
  <c r="AD206" i="22" s="1"/>
  <c r="M132" i="22"/>
  <c r="M169" i="22" s="1"/>
  <c r="M188" i="22" s="1"/>
  <c r="M206" i="22" s="1"/>
  <c r="AK131" i="22"/>
  <c r="AK168" i="22" s="1"/>
  <c r="AK187" i="22" s="1"/>
  <c r="AK205" i="22" s="1"/>
  <c r="Z131" i="22"/>
  <c r="Z168" i="22" s="1"/>
  <c r="Z187" i="22" s="1"/>
  <c r="Z205" i="22" s="1"/>
  <c r="V131" i="22"/>
  <c r="V168" i="22" s="1"/>
  <c r="V187" i="22" s="1"/>
  <c r="V205" i="22" s="1"/>
  <c r="O133" i="22"/>
  <c r="O170" i="22" s="1"/>
  <c r="O189" i="22" s="1"/>
  <c r="O207" i="22" s="1"/>
  <c r="AK27" i="29" l="1"/>
  <c r="D27" i="29"/>
  <c r="AG23" i="29"/>
  <c r="O23" i="29"/>
  <c r="AJ31" i="29"/>
  <c r="N32" i="21" a="1"/>
  <c r="N32" i="21" s="1"/>
  <c r="N23" i="29"/>
  <c r="P31" i="29"/>
  <c r="AJ28" i="21" a="1"/>
  <c r="AJ28" i="21" s="1"/>
  <c r="AJ19" i="29"/>
  <c r="M29" i="29"/>
  <c r="K27" i="29"/>
  <c r="R29" i="29"/>
  <c r="D23" i="29"/>
  <c r="AZ841" i="15"/>
  <c r="F1377" i="15" s="1" a="1"/>
  <c r="F1377" i="15" s="1"/>
  <c r="I1377" i="15" s="1"/>
  <c r="J1377" i="15" s="1"/>
  <c r="AG31" i="29"/>
  <c r="AI29" i="29"/>
  <c r="AF23" i="29"/>
  <c r="AE29" i="29"/>
  <c r="AD31" i="29"/>
  <c r="L29" i="29"/>
  <c r="D29" i="29"/>
  <c r="AO837" i="15"/>
  <c r="F1206" i="15" s="1" a="1"/>
  <c r="F1206" i="15" s="1"/>
  <c r="I1206" i="15" s="1"/>
  <c r="J1206" i="15" s="1"/>
  <c r="V23" i="29"/>
  <c r="AI23" i="29"/>
  <c r="Y31" i="29"/>
  <c r="G23" i="29"/>
  <c r="X27" i="29"/>
  <c r="E169" i="20" a="1"/>
  <c r="E169" i="20" s="1"/>
  <c r="E260" i="20" a="1"/>
  <c r="E260" i="20" s="1"/>
  <c r="U31" i="29"/>
  <c r="Y129" i="20" a="1"/>
  <c r="Y129" i="20" s="1"/>
  <c r="Y251" i="20" a="1"/>
  <c r="Y251" i="20" s="1"/>
  <c r="U19" i="29"/>
  <c r="AH29" i="29"/>
  <c r="BD837" i="15"/>
  <c r="F1221" i="15" s="1" a="1"/>
  <c r="F1221" i="15" s="1"/>
  <c r="I1221" i="15" s="1"/>
  <c r="J1221" i="15" s="1"/>
  <c r="AK23" i="29"/>
  <c r="E31" i="29"/>
  <c r="P29" i="29"/>
  <c r="M27" i="29"/>
  <c r="S31" i="29"/>
  <c r="AC839" i="15"/>
  <c r="F1274" i="15" s="1" a="1"/>
  <c r="F1274" i="15" s="1"/>
  <c r="I1274" i="15" s="1"/>
  <c r="J1274" i="15" s="1"/>
  <c r="L149" i="20" s="1" a="1"/>
  <c r="L149" i="20" s="1"/>
  <c r="J27" i="29"/>
  <c r="T23" i="29"/>
  <c r="I27" i="29"/>
  <c r="AE27" i="29"/>
  <c r="N27" i="29"/>
  <c r="AM839" i="15"/>
  <c r="F1284" i="15" s="1" a="1"/>
  <c r="F1284" i="15" s="1"/>
  <c r="I1284" i="15" s="1"/>
  <c r="J1284" i="15" s="1"/>
  <c r="V149" i="20" s="1" a="1"/>
  <c r="V149" i="20" s="1"/>
  <c r="T27" i="29"/>
  <c r="BE839" i="15"/>
  <c r="F1302" i="15" s="1" a="1"/>
  <c r="F1302" i="15" s="1"/>
  <c r="I1302" i="15" s="1"/>
  <c r="J1302" i="15" s="1"/>
  <c r="AN149" i="20" s="1" a="1"/>
  <c r="AN149" i="20" s="1"/>
  <c r="AL27" i="29"/>
  <c r="AV841" i="15"/>
  <c r="F1373" i="15" s="1" a="1"/>
  <c r="F1373" i="15" s="1"/>
  <c r="I1373" i="15" s="1"/>
  <c r="J1373" i="15" s="1"/>
  <c r="AC31" i="29"/>
  <c r="H29" i="29"/>
  <c r="C27" i="29"/>
  <c r="BA837" i="15"/>
  <c r="F1218" i="15" s="1" a="1"/>
  <c r="F1218" i="15" s="1"/>
  <c r="I1218" i="15" s="1"/>
  <c r="J1218" i="15" s="1"/>
  <c r="AH23" i="29"/>
  <c r="Z31" i="29"/>
  <c r="Y29" i="29"/>
  <c r="Z29" i="29"/>
  <c r="AF29" i="29"/>
  <c r="T31" i="29"/>
  <c r="AA23" i="29"/>
  <c r="S28" i="21" a="1"/>
  <c r="S28" i="21" s="1"/>
  <c r="S19" i="29"/>
  <c r="S36" i="21" a="1"/>
  <c r="S36" i="21" s="1"/>
  <c r="S27" i="29"/>
  <c r="S29" i="29"/>
  <c r="AA29" i="29"/>
  <c r="Y27" i="29"/>
  <c r="S23" i="29"/>
  <c r="AK31" i="29"/>
  <c r="R31" i="29"/>
  <c r="Q28" i="21" a="1"/>
  <c r="Q28" i="21" s="1"/>
  <c r="Q19" i="29"/>
  <c r="AD23" i="29"/>
  <c r="G31" i="29"/>
  <c r="I29" i="29"/>
  <c r="AB23" i="29"/>
  <c r="AK169" i="20" a="1"/>
  <c r="AK169" i="20" s="1"/>
  <c r="AK260" i="20" a="1"/>
  <c r="AK260" i="20" s="1"/>
  <c r="AU839" i="15"/>
  <c r="F1292" i="15" s="1" a="1"/>
  <c r="F1292" i="15" s="1"/>
  <c r="I1292" i="15" s="1"/>
  <c r="J1292" i="15" s="1"/>
  <c r="AD149" i="20" s="1" a="1"/>
  <c r="AD149" i="20" s="1"/>
  <c r="AB27" i="29"/>
  <c r="AJ23" i="29"/>
  <c r="Q29" i="29"/>
  <c r="AK29" i="29"/>
  <c r="AE839" i="15"/>
  <c r="F1276" i="15" s="1" a="1"/>
  <c r="F1276" i="15" s="1"/>
  <c r="I1276" i="15" s="1"/>
  <c r="J1276" i="15" s="1"/>
  <c r="N149" i="20" s="1" a="1"/>
  <c r="N149" i="20" s="1"/>
  <c r="L27" i="29"/>
  <c r="V40" i="21" a="1"/>
  <c r="V40" i="21" s="1"/>
  <c r="V31" i="29"/>
  <c r="X837" i="15"/>
  <c r="F1189" i="15" s="1" a="1"/>
  <c r="F1189" i="15" s="1"/>
  <c r="I1189" i="15" s="1"/>
  <c r="J1189" i="15" s="1"/>
  <c r="E23" i="29"/>
  <c r="AB29" i="29"/>
  <c r="O169" i="20" a="1"/>
  <c r="O169" i="20" s="1"/>
  <c r="O260" i="20" a="1"/>
  <c r="O260" i="20" s="1"/>
  <c r="K29" i="29"/>
  <c r="AJ29" i="29"/>
  <c r="F32" i="21" a="1"/>
  <c r="F32" i="21" s="1"/>
  <c r="F23" i="29"/>
  <c r="J31" i="29"/>
  <c r="R27" i="29"/>
  <c r="L31" i="29"/>
  <c r="D31" i="29"/>
  <c r="H31" i="29"/>
  <c r="W129" i="20" a="1"/>
  <c r="W129" i="20" s="1"/>
  <c r="W251" i="20" a="1"/>
  <c r="W251" i="20" s="1"/>
  <c r="R32" i="21" a="1"/>
  <c r="R32" i="21" s="1"/>
  <c r="R23" i="29"/>
  <c r="AB28" i="21" a="1"/>
  <c r="AB28" i="21" s="1"/>
  <c r="AB19" i="29"/>
  <c r="AD29" i="29"/>
  <c r="AL29" i="29"/>
  <c r="M23" i="29"/>
  <c r="AF31" i="29"/>
  <c r="V840" i="15"/>
  <c r="F1307" i="15" s="1" a="1"/>
  <c r="F1307" i="15" s="1"/>
  <c r="I1307" i="15" s="1"/>
  <c r="J1307" i="15" s="1"/>
  <c r="E159" i="20" s="1" a="1"/>
  <c r="E159" i="20" s="1"/>
  <c r="C29" i="29"/>
  <c r="AD837" i="15"/>
  <c r="F1195" i="15" s="1" a="1"/>
  <c r="F1195" i="15" s="1"/>
  <c r="I1195" i="15" s="1"/>
  <c r="J1195" i="15" s="1"/>
  <c r="K23" i="29"/>
  <c r="X31" i="29"/>
  <c r="AL31" i="29"/>
  <c r="X23" i="29"/>
  <c r="H36" i="21" a="1"/>
  <c r="H36" i="21" s="1"/>
  <c r="H27" i="29"/>
  <c r="X29" i="29"/>
  <c r="E27" i="29"/>
  <c r="AJ27" i="29"/>
  <c r="AH31" i="29"/>
  <c r="V29" i="29"/>
  <c r="L23" i="29"/>
  <c r="Y23" i="29"/>
  <c r="Q31" i="29"/>
  <c r="P23" i="29"/>
  <c r="F29" i="29"/>
  <c r="AZ840" i="15"/>
  <c r="F1337" i="15" s="1" a="1"/>
  <c r="F1337" i="15" s="1"/>
  <c r="I1337" i="15" s="1"/>
  <c r="J1337" i="15" s="1"/>
  <c r="AI159" i="20" s="1" a="1"/>
  <c r="AI159" i="20" s="1"/>
  <c r="AG29" i="29"/>
  <c r="K40" i="21" a="1"/>
  <c r="K40" i="21" s="1"/>
  <c r="K31" i="29"/>
  <c r="G29" i="29"/>
  <c r="S129" i="20" a="1"/>
  <c r="S129" i="20" s="1"/>
  <c r="S251" i="20" a="1"/>
  <c r="S251" i="20" s="1"/>
  <c r="N29" i="29"/>
  <c r="AO169" i="20" a="1"/>
  <c r="AO169" i="20" s="1"/>
  <c r="AO260" i="20" a="1"/>
  <c r="AO260" i="20" s="1"/>
  <c r="AA27" i="29"/>
  <c r="AG27" i="29"/>
  <c r="AA31" i="29"/>
  <c r="J23" i="29"/>
  <c r="O27" i="29"/>
  <c r="AU841" i="15"/>
  <c r="F1372" i="15" s="1" a="1"/>
  <c r="F1372" i="15" s="1"/>
  <c r="I1372" i="15" s="1"/>
  <c r="J1372" i="15" s="1"/>
  <c r="AB31" i="29"/>
  <c r="N28" i="21" a="1"/>
  <c r="N28" i="21" s="1"/>
  <c r="N19" i="29"/>
  <c r="AL23" i="29"/>
  <c r="Z23" i="29"/>
  <c r="T29" i="29"/>
  <c r="AA837" i="15"/>
  <c r="F1192" i="15" s="1" a="1"/>
  <c r="F1192" i="15" s="1"/>
  <c r="I1192" i="15" s="1"/>
  <c r="J1192" i="15" s="1"/>
  <c r="H23" i="29"/>
  <c r="O31" i="29"/>
  <c r="E29" i="29"/>
  <c r="V27" i="29"/>
  <c r="N31" i="29"/>
  <c r="I23" i="29"/>
  <c r="J29" i="29"/>
  <c r="G27" i="29"/>
  <c r="U27" i="29"/>
  <c r="Y842" i="15"/>
  <c r="F31" i="29"/>
  <c r="AM164" i="22"/>
  <c r="AM183" i="22" s="1"/>
  <c r="AM201" i="22" s="1"/>
  <c r="AM28" i="21" s="1" a="1"/>
  <c r="AM28" i="21" s="1"/>
  <c r="AE31" i="29"/>
  <c r="K169" i="20" a="1"/>
  <c r="K169" i="20" s="1"/>
  <c r="K260" i="20" a="1"/>
  <c r="K260" i="20" s="1"/>
  <c r="Q36" i="21" a="1"/>
  <c r="Q36" i="21" s="1"/>
  <c r="Q27" i="29"/>
  <c r="AO129" i="20" a="1"/>
  <c r="AO129" i="20" s="1"/>
  <c r="AO251" i="20" a="1"/>
  <c r="AO251" i="20" s="1"/>
  <c r="W31" i="29"/>
  <c r="P27" i="29"/>
  <c r="C23" i="29"/>
  <c r="W27" i="29"/>
  <c r="AD27" i="29"/>
  <c r="AV837" i="15"/>
  <c r="F1213" i="15" s="1" a="1"/>
  <c r="F1213" i="15" s="1"/>
  <c r="I1213" i="15" s="1"/>
  <c r="J1213" i="15" s="1"/>
  <c r="AC23" i="29"/>
  <c r="Z27" i="29"/>
  <c r="AI27" i="29"/>
  <c r="AE23" i="29"/>
  <c r="W29" i="29"/>
  <c r="AC27" i="29"/>
  <c r="AF36" i="21" a="1"/>
  <c r="AF36" i="21" s="1"/>
  <c r="AF27" i="29"/>
  <c r="AC38" i="21" a="1"/>
  <c r="AC38" i="21" s="1"/>
  <c r="AC29" i="29"/>
  <c r="E127" i="22"/>
  <c r="E164" i="22" s="1"/>
  <c r="E183" i="22" s="1"/>
  <c r="E201" i="22" s="1"/>
  <c r="AD127" i="22"/>
  <c r="AD164" i="22" s="1"/>
  <c r="AD183" i="22" s="1"/>
  <c r="AD201" i="22" s="1"/>
  <c r="T127" i="22"/>
  <c r="T164" i="22" s="1"/>
  <c r="T183" i="22" s="1"/>
  <c r="T201" i="22" s="1"/>
  <c r="O164" i="22"/>
  <c r="O183" i="22" s="1"/>
  <c r="O201" i="22" s="1"/>
  <c r="AH835" i="15" s="1"/>
  <c r="F1119" i="15" s="1" a="1"/>
  <c r="F1119" i="15" s="1"/>
  <c r="I1119" i="15" s="1"/>
  <c r="J1119" i="15" s="1"/>
  <c r="AD841" i="15"/>
  <c r="F1355" i="15" s="1" a="1"/>
  <c r="F1355" i="15" s="1"/>
  <c r="I1355" i="15" s="1"/>
  <c r="J1355" i="15" s="1"/>
  <c r="P138" i="5" a="1"/>
  <c r="P138" i="5" s="1"/>
  <c r="O137" i="5" a="1"/>
  <c r="O137" i="5" s="1"/>
  <c r="O136" i="5" a="1"/>
  <c r="O136" i="5" s="1"/>
  <c r="L136" i="5" a="1"/>
  <c r="L136" i="5" s="1"/>
  <c r="M136" i="5" a="1"/>
  <c r="M136" i="5" s="1"/>
  <c r="P135" i="5" a="1"/>
  <c r="P135" i="5" s="1"/>
  <c r="L135" i="5" a="1"/>
  <c r="L135" i="5" s="1"/>
  <c r="AL839" i="15"/>
  <c r="F1283" i="15" s="1" a="1"/>
  <c r="F1283" i="15" s="1"/>
  <c r="I1283" i="15" s="1"/>
  <c r="J1283" i="15" s="1"/>
  <c r="U149" i="20" s="1" a="1"/>
  <c r="U149" i="20" s="1"/>
  <c r="F128" i="22"/>
  <c r="F165" i="22" s="1"/>
  <c r="F184" i="22" s="1"/>
  <c r="F202" i="22" s="1"/>
  <c r="G127" i="22"/>
  <c r="G164" i="22" s="1"/>
  <c r="G183" i="22" s="1"/>
  <c r="G201" i="22" s="1"/>
  <c r="M127" i="22"/>
  <c r="M164" i="22" s="1"/>
  <c r="M183" i="22" s="1"/>
  <c r="M201" i="22" s="1"/>
  <c r="AA127" i="22"/>
  <c r="AA164" i="22" s="1"/>
  <c r="AA183" i="22" s="1"/>
  <c r="AA201" i="22" s="1"/>
  <c r="AO841" i="15"/>
  <c r="F1366" i="15" s="1" a="1"/>
  <c r="F1366" i="15" s="1"/>
  <c r="I1366" i="15" s="1"/>
  <c r="J1366" i="15" s="1"/>
  <c r="K127" i="22"/>
  <c r="K164" i="22" s="1"/>
  <c r="K183" i="22" s="1"/>
  <c r="K201" i="22" s="1"/>
  <c r="P127" i="22"/>
  <c r="P164" i="22" s="1"/>
  <c r="P183" i="22" s="1"/>
  <c r="P201" i="22" s="1"/>
  <c r="AF127" i="22"/>
  <c r="AF164" i="22" s="1"/>
  <c r="AF183" i="22" s="1"/>
  <c r="AF201" i="22" s="1"/>
  <c r="Z40" i="21" a="1"/>
  <c r="Z40" i="21" s="1"/>
  <c r="AH127" i="22"/>
  <c r="AH164" i="22" s="1"/>
  <c r="AH183" i="22" s="1"/>
  <c r="AH201" i="22" s="1"/>
  <c r="F127" i="22"/>
  <c r="F164" i="22" s="1"/>
  <c r="F183" i="22" s="1"/>
  <c r="F201" i="22" s="1"/>
  <c r="AL127" i="22"/>
  <c r="AL164" i="22" s="1"/>
  <c r="AL183" i="22" s="1"/>
  <c r="AL201" i="22" s="1"/>
  <c r="C93" i="22"/>
  <c r="C110" i="22" s="1"/>
  <c r="C127" i="22"/>
  <c r="C164" i="22" s="1"/>
  <c r="C183" i="22" s="1"/>
  <c r="C201" i="22" s="1"/>
  <c r="W127" i="22"/>
  <c r="W164" i="22" s="1"/>
  <c r="W183" i="22" s="1"/>
  <c r="W201" i="22" s="1"/>
  <c r="AG40" i="21" a="1"/>
  <c r="AG40" i="21" s="1"/>
  <c r="AI127" i="22"/>
  <c r="AI164" i="22" s="1"/>
  <c r="AI183" i="22" s="1"/>
  <c r="AI201" i="22" s="1"/>
  <c r="AS841" i="15"/>
  <c r="F1370" i="15" s="1" a="1"/>
  <c r="F1370" i="15" s="1"/>
  <c r="I1370" i="15" s="1"/>
  <c r="J1370" i="15" s="1"/>
  <c r="Y127" i="22"/>
  <c r="Y164" i="22" s="1"/>
  <c r="Y183" i="22" s="1"/>
  <c r="Y201" i="22" s="1"/>
  <c r="L127" i="22"/>
  <c r="L164" i="22" s="1"/>
  <c r="L183" i="22" s="1"/>
  <c r="L201" i="22" s="1"/>
  <c r="D127" i="22"/>
  <c r="D164" i="22" s="1"/>
  <c r="D183" i="22" s="1"/>
  <c r="D201" i="22" s="1"/>
  <c r="Z38" i="21" a="1"/>
  <c r="Z38" i="21" s="1"/>
  <c r="AS840" i="15"/>
  <c r="F1330" i="15" s="1" a="1"/>
  <c r="F1330" i="15" s="1"/>
  <c r="I1330" i="15" s="1"/>
  <c r="J1330" i="15" s="1"/>
  <c r="AB159" i="20" s="1" a="1"/>
  <c r="AB159" i="20" s="1"/>
  <c r="V127" i="22"/>
  <c r="V164" i="22" s="1"/>
  <c r="V183" i="22" s="1"/>
  <c r="V201" i="22" s="1"/>
  <c r="H127" i="22"/>
  <c r="H164" i="22" s="1"/>
  <c r="H183" i="22" s="1"/>
  <c r="H201" i="22" s="1"/>
  <c r="X127" i="22"/>
  <c r="X164" i="22" s="1"/>
  <c r="X183" i="22" s="1"/>
  <c r="X201" i="22" s="1"/>
  <c r="AC127" i="22"/>
  <c r="AC164" i="22" s="1"/>
  <c r="AC183" i="22" s="1"/>
  <c r="AC201" i="22" s="1"/>
  <c r="Z127" i="22"/>
  <c r="Z164" i="22" s="1"/>
  <c r="Z183" i="22" s="1"/>
  <c r="Z201" i="22" s="1"/>
  <c r="AC40" i="21" a="1"/>
  <c r="AC40" i="21" s="1"/>
  <c r="AE127" i="22"/>
  <c r="AE164" i="22" s="1"/>
  <c r="AE183" i="22" s="1"/>
  <c r="AE201" i="22" s="1"/>
  <c r="AV840" i="15"/>
  <c r="F1333" i="15" s="1" a="1"/>
  <c r="F1333" i="15" s="1"/>
  <c r="I1333" i="15" s="1"/>
  <c r="J1333" i="15" s="1"/>
  <c r="AE159" i="20" s="1" a="1"/>
  <c r="AE159" i="20" s="1"/>
  <c r="K128" i="22"/>
  <c r="K165" i="22" s="1"/>
  <c r="K184" i="22" s="1"/>
  <c r="K202" i="22" s="1"/>
  <c r="J127" i="22"/>
  <c r="J164" i="22" s="1"/>
  <c r="J183" i="22" s="1"/>
  <c r="J201" i="22" s="1"/>
  <c r="AK837" i="15"/>
  <c r="F1202" i="15" s="1" a="1"/>
  <c r="F1202" i="15" s="1"/>
  <c r="I1202" i="15" s="1"/>
  <c r="J1202" i="15" s="1"/>
  <c r="F40" i="21" a="1"/>
  <c r="F40" i="21" s="1"/>
  <c r="AK127" i="22"/>
  <c r="AK164" i="22" s="1"/>
  <c r="AK183" i="22" s="1"/>
  <c r="AK201" i="22" s="1"/>
  <c r="AG127" i="22"/>
  <c r="AG164" i="22" s="1"/>
  <c r="AG183" i="22" s="1"/>
  <c r="AG201" i="22" s="1"/>
  <c r="I127" i="22"/>
  <c r="I164" i="22" s="1"/>
  <c r="I183" i="22" s="1"/>
  <c r="I201" i="22" s="1"/>
  <c r="P40" i="21" a="1"/>
  <c r="P40" i="21" s="1"/>
  <c r="AI841" i="15"/>
  <c r="F1360" i="15" s="1" a="1"/>
  <c r="F1360" i="15" s="1"/>
  <c r="I1360" i="15" s="1"/>
  <c r="J1360" i="15" s="1"/>
  <c r="P32" i="21" a="1"/>
  <c r="P32" i="21" s="1"/>
  <c r="AI837" i="15"/>
  <c r="F1200" i="15" s="1" a="1"/>
  <c r="F1200" i="15" s="1"/>
  <c r="I1200" i="15" s="1"/>
  <c r="J1200" i="15" s="1"/>
  <c r="P128" i="22"/>
  <c r="P165" i="22" s="1"/>
  <c r="P184" i="22" s="1"/>
  <c r="P202" i="22" s="1"/>
  <c r="AL128" i="22"/>
  <c r="AL165" i="22" s="1"/>
  <c r="AL184" i="22" s="1"/>
  <c r="AL202" i="22" s="1"/>
  <c r="AB40" i="21" a="1"/>
  <c r="AB40" i="21" s="1"/>
  <c r="AJ128" i="22"/>
  <c r="AJ165" i="22" s="1"/>
  <c r="AJ184" i="22" s="1"/>
  <c r="AJ202" i="22" s="1"/>
  <c r="AK128" i="22"/>
  <c r="AK165" i="22" s="1"/>
  <c r="AK184" i="22" s="1"/>
  <c r="AK202" i="22" s="1"/>
  <c r="I128" i="22"/>
  <c r="I165" i="22" s="1"/>
  <c r="I184" i="22" s="1"/>
  <c r="I202" i="22" s="1"/>
  <c r="X128" i="22"/>
  <c r="X165" i="22" s="1"/>
  <c r="X184" i="22" s="1"/>
  <c r="X202" i="22" s="1"/>
  <c r="S128" i="22"/>
  <c r="S165" i="22" s="1"/>
  <c r="S184" i="22" s="1"/>
  <c r="S202" i="22" s="1"/>
  <c r="AM165" i="22"/>
  <c r="AM184" i="22" s="1"/>
  <c r="AM202" i="22" s="1"/>
  <c r="W128" i="22"/>
  <c r="W165" i="22" s="1"/>
  <c r="W184" i="22" s="1"/>
  <c r="W202" i="22" s="1"/>
  <c r="R164" i="22"/>
  <c r="R183" i="22" s="1"/>
  <c r="R201" i="22" s="1"/>
  <c r="AC32" i="21" a="1"/>
  <c r="AC32" i="21" s="1"/>
  <c r="E32" i="21" a="1"/>
  <c r="E32" i="21" s="1"/>
  <c r="AE128" i="22"/>
  <c r="AE165" i="22" s="1"/>
  <c r="AE184" i="22" s="1"/>
  <c r="AE202" i="22" s="1"/>
  <c r="Y838" i="15"/>
  <c r="K32" i="21" a="1"/>
  <c r="K32" i="21" s="1"/>
  <c r="AA839" i="15"/>
  <c r="F1272" i="15" s="1" a="1"/>
  <c r="F1272" i="15" s="1"/>
  <c r="I1272" i="15" s="1"/>
  <c r="J1272" i="15" s="1"/>
  <c r="J149" i="20" s="1" a="1"/>
  <c r="J149" i="20" s="1"/>
  <c r="C38" i="21" a="1"/>
  <c r="C38" i="21" s="1"/>
  <c r="T108" i="5"/>
  <c r="AB36" i="21" a="1"/>
  <c r="AB36" i="21" s="1"/>
  <c r="H32" i="21" a="1"/>
  <c r="H32" i="21" s="1"/>
  <c r="AH32" i="21" a="1"/>
  <c r="AH32" i="21" s="1"/>
  <c r="AB128" i="22"/>
  <c r="AB165" i="22" s="1"/>
  <c r="AB184" i="22" s="1"/>
  <c r="AB202" i="22" s="1"/>
  <c r="AL36" i="21" a="1"/>
  <c r="AL36" i="21" s="1"/>
  <c r="L36" i="21" a="1"/>
  <c r="L36" i="21" s="1"/>
  <c r="T36" i="21" a="1"/>
  <c r="T36" i="21" s="1"/>
  <c r="AL835" i="15"/>
  <c r="F1123" i="15" s="1" a="1"/>
  <c r="F1123" i="15" s="1"/>
  <c r="I1123" i="15" s="1"/>
  <c r="J1123" i="15" s="1"/>
  <c r="AG38" i="21" a="1"/>
  <c r="AG38" i="21" s="1"/>
  <c r="U36" i="21" a="1"/>
  <c r="U36" i="21" s="1"/>
  <c r="AN839" i="15"/>
  <c r="F1285" i="15" s="1" a="1"/>
  <c r="F1285" i="15" s="1"/>
  <c r="I1285" i="15" s="1"/>
  <c r="J1285" i="15" s="1"/>
  <c r="W149" i="20" s="1" a="1"/>
  <c r="W149" i="20" s="1"/>
  <c r="AK32" i="21" a="1"/>
  <c r="AK32" i="21" s="1"/>
  <c r="AG835" i="15"/>
  <c r="F1118" i="15" s="1" a="1"/>
  <c r="F1118" i="15" s="1"/>
  <c r="I1118" i="15" s="1"/>
  <c r="J1118" i="15" s="1"/>
  <c r="U40" i="21" a="1"/>
  <c r="U40" i="21" s="1"/>
  <c r="AN841" i="15"/>
  <c r="F1365" i="15" s="1" a="1"/>
  <c r="F1365" i="15" s="1"/>
  <c r="I1365" i="15" s="1"/>
  <c r="J1365" i="15" s="1"/>
  <c r="AY839" i="15"/>
  <c r="F1296" i="15" s="1" a="1"/>
  <c r="F1296" i="15" s="1"/>
  <c r="I1296" i="15" s="1"/>
  <c r="J1296" i="15" s="1"/>
  <c r="AH149" i="20" s="1" a="1"/>
  <c r="AH149" i="20" s="1"/>
  <c r="V32" i="21" a="1"/>
  <c r="V32" i="21" s="1"/>
  <c r="AU835" i="15"/>
  <c r="F1132" i="15" s="1" a="1"/>
  <c r="F1132" i="15" s="1"/>
  <c r="I1132" i="15" s="1"/>
  <c r="J1132" i="15" s="1"/>
  <c r="AD128" i="22"/>
  <c r="AD165" i="22" s="1"/>
  <c r="AD184" i="22" s="1"/>
  <c r="AD202" i="22" s="1"/>
  <c r="J36" i="21" a="1"/>
  <c r="J36" i="21" s="1"/>
  <c r="AF128" i="22"/>
  <c r="AF165" i="22" s="1"/>
  <c r="AF184" i="22" s="1"/>
  <c r="AF202" i="22" s="1"/>
  <c r="U28" i="21" a="1"/>
  <c r="U28" i="21" s="1"/>
  <c r="U117" i="5"/>
  <c r="AG837" i="15"/>
  <c r="F1198" i="15" s="1" a="1"/>
  <c r="F1198" i="15" s="1"/>
  <c r="I1198" i="15" s="1"/>
  <c r="J1198" i="15" s="1"/>
  <c r="J139" i="5" a="1"/>
  <c r="J139" i="5" s="1"/>
  <c r="T117" i="5"/>
  <c r="U108" i="5"/>
  <c r="AB839" i="15"/>
  <c r="F1273" i="15" s="1" a="1"/>
  <c r="F1273" i="15" s="1"/>
  <c r="I1273" i="15" s="1"/>
  <c r="J1273" i="15" s="1"/>
  <c r="K149" i="20" s="1" a="1"/>
  <c r="K149" i="20" s="1"/>
  <c r="I36" i="21" a="1"/>
  <c r="I36" i="21" s="1"/>
  <c r="AE841" i="15"/>
  <c r="F1356" i="15" s="1" a="1"/>
  <c r="F1356" i="15" s="1"/>
  <c r="I1356" i="15" s="1"/>
  <c r="J1356" i="15" s="1"/>
  <c r="L40" i="21" a="1"/>
  <c r="L40" i="21" s="1"/>
  <c r="AD839" i="15"/>
  <c r="F1275" i="15" s="1" a="1"/>
  <c r="F1275" i="15" s="1"/>
  <c r="I1275" i="15" s="1"/>
  <c r="J1275" i="15" s="1"/>
  <c r="M149" i="20" s="1" a="1"/>
  <c r="M149" i="20" s="1"/>
  <c r="K36" i="21" a="1"/>
  <c r="K36" i="21" s="1"/>
  <c r="AQ840" i="15"/>
  <c r="F1328" i="15" s="1" a="1"/>
  <c r="F1328" i="15" s="1"/>
  <c r="I1328" i="15" s="1"/>
  <c r="J1328" i="15" s="1"/>
  <c r="Z159" i="20" s="1" a="1"/>
  <c r="Z159" i="20" s="1"/>
  <c r="X38" i="21" a="1"/>
  <c r="X38" i="21" s="1"/>
  <c r="AG840" i="15"/>
  <c r="F1318" i="15" s="1" a="1"/>
  <c r="F1318" i="15" s="1"/>
  <c r="I1318" i="15" s="1"/>
  <c r="J1318" i="15" s="1"/>
  <c r="P159" i="20" s="1" a="1"/>
  <c r="P159" i="20" s="1"/>
  <c r="N38" i="21" a="1"/>
  <c r="N38" i="21" s="1"/>
  <c r="AE837" i="15"/>
  <c r="F1196" i="15" s="1" a="1"/>
  <c r="F1196" i="15" s="1"/>
  <c r="I1196" i="15" s="1"/>
  <c r="J1196" i="15" s="1"/>
  <c r="L32" i="21" a="1"/>
  <c r="L32" i="21" s="1"/>
  <c r="AK841" i="15"/>
  <c r="F1362" i="15" s="1" a="1"/>
  <c r="F1362" i="15" s="1"/>
  <c r="I1362" i="15" s="1"/>
  <c r="J1362" i="15" s="1"/>
  <c r="R40" i="21" a="1"/>
  <c r="R40" i="21" s="1"/>
  <c r="BC840" i="15"/>
  <c r="F1340" i="15" s="1" a="1"/>
  <c r="F1340" i="15" s="1"/>
  <c r="I1340" i="15" s="1"/>
  <c r="J1340" i="15" s="1"/>
  <c r="AL159" i="20" s="1" a="1"/>
  <c r="AL159" i="20" s="1"/>
  <c r="AJ38" i="21" a="1"/>
  <c r="AJ38" i="21" s="1"/>
  <c r="AC837" i="15"/>
  <c r="F1194" i="15" s="1" a="1"/>
  <c r="F1194" i="15" s="1"/>
  <c r="I1194" i="15" s="1"/>
  <c r="J1194" i="15" s="1"/>
  <c r="J32" i="21" a="1"/>
  <c r="J32" i="21" s="1"/>
  <c r="AF837" i="15"/>
  <c r="F1197" i="15" s="1" a="1"/>
  <c r="F1197" i="15" s="1"/>
  <c r="I1197" i="15" s="1"/>
  <c r="J1197" i="15" s="1"/>
  <c r="M32" i="21" a="1"/>
  <c r="M32" i="21" s="1"/>
  <c r="AQ839" i="15"/>
  <c r="F1288" i="15" s="1" a="1"/>
  <c r="F1288" i="15" s="1"/>
  <c r="I1288" i="15" s="1"/>
  <c r="J1288" i="15" s="1"/>
  <c r="Z149" i="20" s="1" a="1"/>
  <c r="Z149" i="20" s="1"/>
  <c r="X36" i="21" a="1"/>
  <c r="X36" i="21" s="1"/>
  <c r="BB840" i="15"/>
  <c r="F1339" i="15" s="1" a="1"/>
  <c r="F1339" i="15" s="1"/>
  <c r="I1339" i="15" s="1"/>
  <c r="J1339" i="15" s="1"/>
  <c r="AK159" i="20" s="1" a="1"/>
  <c r="AK159" i="20" s="1"/>
  <c r="AI38" i="21" a="1"/>
  <c r="AI38" i="21" s="1"/>
  <c r="AR841" i="15"/>
  <c r="F1369" i="15" s="1" a="1"/>
  <c r="F1369" i="15" s="1"/>
  <c r="I1369" i="15" s="1"/>
  <c r="J1369" i="15" s="1"/>
  <c r="Y40" i="21" a="1"/>
  <c r="Y40" i="21" s="1"/>
  <c r="AL837" i="15"/>
  <c r="F1203" i="15" s="1" a="1"/>
  <c r="F1203" i="15" s="1"/>
  <c r="I1203" i="15" s="1"/>
  <c r="J1203" i="15" s="1"/>
  <c r="S32" i="21" a="1"/>
  <c r="S32" i="21" s="1"/>
  <c r="AK839" i="15"/>
  <c r="F1282" i="15" s="1" a="1"/>
  <c r="F1282" i="15" s="1"/>
  <c r="I1282" i="15" s="1"/>
  <c r="J1282" i="15" s="1"/>
  <c r="T149" i="20" s="1" a="1"/>
  <c r="T149" i="20" s="1"/>
  <c r="R36" i="21" a="1"/>
  <c r="R36" i="21" s="1"/>
  <c r="AF839" i="15"/>
  <c r="F1277" i="15" s="1" a="1"/>
  <c r="F1277" i="15" s="1"/>
  <c r="I1277" i="15" s="1"/>
  <c r="J1277" i="15" s="1"/>
  <c r="O149" i="20" s="1" a="1"/>
  <c r="O149" i="20" s="1"/>
  <c r="M36" i="21" a="1"/>
  <c r="M36" i="21" s="1"/>
  <c r="AC841" i="15"/>
  <c r="F1354" i="15" s="1" a="1"/>
  <c r="F1354" i="15" s="1"/>
  <c r="I1354" i="15" s="1"/>
  <c r="J1354" i="15" s="1"/>
  <c r="J40" i="21" a="1"/>
  <c r="J40" i="21" s="1"/>
  <c r="AP839" i="15"/>
  <c r="F1287" i="15" s="1" a="1"/>
  <c r="F1287" i="15" s="1"/>
  <c r="I1287" i="15" s="1"/>
  <c r="J1287" i="15" s="1"/>
  <c r="Y149" i="20" s="1" a="1"/>
  <c r="Y149" i="20" s="1"/>
  <c r="W36" i="21" a="1"/>
  <c r="W36" i="21" s="1"/>
  <c r="AO839" i="15"/>
  <c r="F1286" i="15" s="1" a="1"/>
  <c r="F1286" i="15" s="1"/>
  <c r="I1286" i="15" s="1"/>
  <c r="J1286" i="15" s="1"/>
  <c r="X149" i="20" s="1" a="1"/>
  <c r="X149" i="20" s="1"/>
  <c r="V36" i="21" a="1"/>
  <c r="V36" i="21" s="1"/>
  <c r="AW837" i="15"/>
  <c r="F1214" i="15" s="1" a="1"/>
  <c r="F1214" i="15" s="1"/>
  <c r="I1214" i="15" s="1"/>
  <c r="J1214" i="15" s="1"/>
  <c r="AD32" i="21" a="1"/>
  <c r="AD32" i="21" s="1"/>
  <c r="AQ837" i="15"/>
  <c r="F1208" i="15" s="1" a="1"/>
  <c r="F1208" i="15" s="1"/>
  <c r="I1208" i="15" s="1"/>
  <c r="J1208" i="15" s="1"/>
  <c r="X32" i="21" a="1"/>
  <c r="X32" i="21" s="1"/>
  <c r="BB837" i="15"/>
  <c r="F1219" i="15" s="1" a="1"/>
  <c r="F1219" i="15" s="1"/>
  <c r="I1219" i="15" s="1"/>
  <c r="J1219" i="15" s="1"/>
  <c r="AI32" i="21" a="1"/>
  <c r="AI32" i="21" s="1"/>
  <c r="AG839" i="15"/>
  <c r="F1278" i="15" s="1" a="1"/>
  <c r="F1278" i="15" s="1"/>
  <c r="I1278" i="15" s="1"/>
  <c r="J1278" i="15" s="1"/>
  <c r="P149" i="20" s="1" a="1"/>
  <c r="P149" i="20" s="1"/>
  <c r="N36" i="21" a="1"/>
  <c r="N36" i="21" s="1"/>
  <c r="BE840" i="15"/>
  <c r="F1342" i="15" s="1" a="1"/>
  <c r="F1342" i="15" s="1"/>
  <c r="I1342" i="15" s="1"/>
  <c r="J1342" i="15" s="1"/>
  <c r="AN159" i="20" s="1" a="1"/>
  <c r="AN159" i="20" s="1"/>
  <c r="AL38" i="21" a="1"/>
  <c r="AL38" i="21" s="1"/>
  <c r="AS837" i="15"/>
  <c r="F1210" i="15" s="1" a="1"/>
  <c r="F1210" i="15" s="1"/>
  <c r="I1210" i="15" s="1"/>
  <c r="J1210" i="15" s="1"/>
  <c r="Z32" i="21" a="1"/>
  <c r="Z32" i="21" s="1"/>
  <c r="AP841" i="15"/>
  <c r="F1367" i="15" s="1" a="1"/>
  <c r="F1367" i="15" s="1"/>
  <c r="I1367" i="15" s="1"/>
  <c r="J1367" i="15" s="1"/>
  <c r="W40" i="21" a="1"/>
  <c r="W40" i="21" s="1"/>
  <c r="AJ840" i="15"/>
  <c r="F1321" i="15" s="1" a="1"/>
  <c r="F1321" i="15" s="1"/>
  <c r="I1321" i="15" s="1"/>
  <c r="J1321" i="15" s="1"/>
  <c r="S159" i="20" s="1" a="1"/>
  <c r="S159" i="20" s="1"/>
  <c r="Q38" i="21" a="1"/>
  <c r="Q38" i="21" s="1"/>
  <c r="AO840" i="15"/>
  <c r="F1326" i="15" s="1" a="1"/>
  <c r="F1326" i="15" s="1"/>
  <c r="I1326" i="15" s="1"/>
  <c r="J1326" i="15" s="1"/>
  <c r="X159" i="20" s="1" a="1"/>
  <c r="X159" i="20" s="1"/>
  <c r="V38" i="21" a="1"/>
  <c r="V38" i="21" s="1"/>
  <c r="AD840" i="15"/>
  <c r="F1315" i="15" s="1" a="1"/>
  <c r="F1315" i="15" s="1"/>
  <c r="I1315" i="15" s="1"/>
  <c r="J1315" i="15" s="1"/>
  <c r="M159" i="20" s="1" a="1"/>
  <c r="M159" i="20" s="1"/>
  <c r="K38" i="21" a="1"/>
  <c r="K38" i="21" s="1"/>
  <c r="AA840" i="15"/>
  <c r="F1312" i="15" s="1" a="1"/>
  <c r="F1312" i="15" s="1"/>
  <c r="I1312" i="15" s="1"/>
  <c r="J1312" i="15" s="1"/>
  <c r="J159" i="20" s="1" a="1"/>
  <c r="J159" i="20" s="1"/>
  <c r="H38" i="21" a="1"/>
  <c r="H38" i="21" s="1"/>
  <c r="AM840" i="15"/>
  <c r="F1324" i="15" s="1" a="1"/>
  <c r="F1324" i="15" s="1"/>
  <c r="I1324" i="15" s="1"/>
  <c r="J1324" i="15" s="1"/>
  <c r="V159" i="20" s="1" a="1"/>
  <c r="V159" i="20" s="1"/>
  <c r="T38" i="21" a="1"/>
  <c r="T38" i="21" s="1"/>
  <c r="AC840" i="15"/>
  <c r="F1314" i="15" s="1" a="1"/>
  <c r="F1314" i="15" s="1"/>
  <c r="I1314" i="15" s="1"/>
  <c r="J1314" i="15" s="1"/>
  <c r="L159" i="20" s="1" a="1"/>
  <c r="L159" i="20" s="1"/>
  <c r="J38" i="21" a="1"/>
  <c r="J38" i="21" s="1"/>
  <c r="BA840" i="15"/>
  <c r="F1338" i="15" s="1" a="1"/>
  <c r="F1338" i="15" s="1"/>
  <c r="I1338" i="15" s="1"/>
  <c r="J1338" i="15" s="1"/>
  <c r="AJ159" i="20" s="1" a="1"/>
  <c r="AJ159" i="20" s="1"/>
  <c r="AH38" i="21" a="1"/>
  <c r="AH38" i="21" s="1"/>
  <c r="AJ841" i="15"/>
  <c r="F1361" i="15" s="1" a="1"/>
  <c r="F1361" i="15" s="1"/>
  <c r="I1361" i="15" s="1"/>
  <c r="J1361" i="15" s="1"/>
  <c r="Q40" i="21" a="1"/>
  <c r="Q40" i="21" s="1"/>
  <c r="AL841" i="15"/>
  <c r="F1363" i="15" s="1" a="1"/>
  <c r="F1363" i="15" s="1"/>
  <c r="I1363" i="15" s="1"/>
  <c r="J1363" i="15" s="1"/>
  <c r="S40" i="21" a="1"/>
  <c r="S40" i="21" s="1"/>
  <c r="X839" i="15"/>
  <c r="F1269" i="15" s="1" a="1"/>
  <c r="F1269" i="15" s="1"/>
  <c r="I1269" i="15" s="1"/>
  <c r="J1269" i="15" s="1"/>
  <c r="G149" i="20" s="1" a="1"/>
  <c r="G149" i="20" s="1"/>
  <c r="E36" i="21" a="1"/>
  <c r="E36" i="21" s="1"/>
  <c r="AS839" i="15"/>
  <c r="F1290" i="15" s="1" a="1"/>
  <c r="F1290" i="15" s="1"/>
  <c r="I1290" i="15" s="1"/>
  <c r="J1290" i="15" s="1"/>
  <c r="AB149" i="20" s="1" a="1"/>
  <c r="AB149" i="20" s="1"/>
  <c r="Z36" i="21" a="1"/>
  <c r="Z36" i="21" s="1"/>
  <c r="AP840" i="15"/>
  <c r="F1327" i="15" s="1" a="1"/>
  <c r="F1327" i="15" s="1"/>
  <c r="I1327" i="15" s="1"/>
  <c r="J1327" i="15" s="1"/>
  <c r="Y159" i="20" s="1" a="1"/>
  <c r="Y159" i="20" s="1"/>
  <c r="W38" i="21" a="1"/>
  <c r="W38" i="21" s="1"/>
  <c r="BD841" i="15"/>
  <c r="F1381" i="15" s="1" a="1"/>
  <c r="F1381" i="15" s="1"/>
  <c r="I1381" i="15" s="1"/>
  <c r="J1381" i="15" s="1"/>
  <c r="AK40" i="21" a="1"/>
  <c r="AK40" i="21" s="1"/>
  <c r="AH839" i="15"/>
  <c r="F1279" i="15" s="1" a="1"/>
  <c r="F1279" i="15" s="1"/>
  <c r="I1279" i="15" s="1"/>
  <c r="J1279" i="15" s="1"/>
  <c r="Q149" i="20" s="1" a="1"/>
  <c r="Q149" i="20" s="1"/>
  <c r="O36" i="21" a="1"/>
  <c r="O36" i="21" s="1"/>
  <c r="BC841" i="15"/>
  <c r="F1380" i="15" s="1" a="1"/>
  <c r="F1380" i="15" s="1"/>
  <c r="I1380" i="15" s="1"/>
  <c r="J1380" i="15" s="1"/>
  <c r="AJ40" i="21" a="1"/>
  <c r="AJ40" i="21" s="1"/>
  <c r="BB839" i="15"/>
  <c r="F1299" i="15" s="1" a="1"/>
  <c r="F1299" i="15" s="1"/>
  <c r="I1299" i="15" s="1"/>
  <c r="J1299" i="15" s="1"/>
  <c r="AK149" i="20" s="1" a="1"/>
  <c r="AK149" i="20" s="1"/>
  <c r="AI36" i="21" a="1"/>
  <c r="AI36" i="21" s="1"/>
  <c r="V837" i="15"/>
  <c r="F1187" i="15" s="1" a="1"/>
  <c r="F1187" i="15" s="1"/>
  <c r="I1187" i="15" s="1"/>
  <c r="J1187" i="15" s="1"/>
  <c r="C32" i="21" a="1"/>
  <c r="C32" i="21" s="1"/>
  <c r="AB840" i="15"/>
  <c r="F1313" i="15" s="1" a="1"/>
  <c r="F1313" i="15" s="1"/>
  <c r="I1313" i="15" s="1"/>
  <c r="J1313" i="15" s="1"/>
  <c r="K159" i="20" s="1" a="1"/>
  <c r="K159" i="20" s="1"/>
  <c r="I38" i="21" a="1"/>
  <c r="I38" i="21" s="1"/>
  <c r="AR837" i="15"/>
  <c r="F1209" i="15" s="1" a="1"/>
  <c r="F1209" i="15" s="1"/>
  <c r="I1209" i="15" s="1"/>
  <c r="J1209" i="15" s="1"/>
  <c r="Y32" i="21" a="1"/>
  <c r="Y32" i="21" s="1"/>
  <c r="BD840" i="15"/>
  <c r="F1341" i="15" s="1" a="1"/>
  <c r="F1341" i="15" s="1"/>
  <c r="I1341" i="15" s="1"/>
  <c r="J1341" i="15" s="1"/>
  <c r="AM159" i="20" s="1" a="1"/>
  <c r="AM159" i="20" s="1"/>
  <c r="AK38" i="21" a="1"/>
  <c r="AK38" i="21" s="1"/>
  <c r="AH841" i="15"/>
  <c r="F1359" i="15" s="1" a="1"/>
  <c r="F1359" i="15" s="1"/>
  <c r="I1359" i="15" s="1"/>
  <c r="J1359" i="15" s="1"/>
  <c r="O40" i="21" a="1"/>
  <c r="O40" i="21" s="1"/>
  <c r="AM837" i="15"/>
  <c r="F1204" i="15" s="1" a="1"/>
  <c r="F1204" i="15" s="1"/>
  <c r="I1204" i="15" s="1"/>
  <c r="J1204" i="15" s="1"/>
  <c r="T32" i="21" a="1"/>
  <c r="T32" i="21" s="1"/>
  <c r="V839" i="15"/>
  <c r="F1267" i="15" s="1" a="1"/>
  <c r="F1267" i="15" s="1"/>
  <c r="I1267" i="15" s="1"/>
  <c r="J1267" i="15" s="1"/>
  <c r="E149" i="20" s="1" a="1"/>
  <c r="E149" i="20" s="1"/>
  <c r="C36" i="21" a="1"/>
  <c r="C36" i="21" s="1"/>
  <c r="AA841" i="15"/>
  <c r="F1352" i="15" s="1" a="1"/>
  <c r="F1352" i="15" s="1"/>
  <c r="I1352" i="15" s="1"/>
  <c r="J1352" i="15" s="1"/>
  <c r="H40" i="21" a="1"/>
  <c r="H40" i="21" s="1"/>
  <c r="AY840" i="15"/>
  <c r="F1336" i="15" s="1" a="1"/>
  <c r="F1336" i="15" s="1"/>
  <c r="I1336" i="15" s="1"/>
  <c r="J1336" i="15" s="1"/>
  <c r="AH159" i="20" s="1" a="1"/>
  <c r="AH159" i="20" s="1"/>
  <c r="AF38" i="21" a="1"/>
  <c r="AF38" i="21" s="1"/>
  <c r="X840" i="15"/>
  <c r="F1309" i="15" s="1" a="1"/>
  <c r="F1309" i="15" s="1"/>
  <c r="I1309" i="15" s="1"/>
  <c r="J1309" i="15" s="1"/>
  <c r="G159" i="20" s="1" a="1"/>
  <c r="G159" i="20" s="1"/>
  <c r="E38" i="21" a="1"/>
  <c r="E38" i="21" s="1"/>
  <c r="AE840" i="15"/>
  <c r="F1316" i="15" s="1" a="1"/>
  <c r="F1316" i="15" s="1"/>
  <c r="I1316" i="15" s="1"/>
  <c r="J1316" i="15" s="1"/>
  <c r="N159" i="20" s="1" a="1"/>
  <c r="N159" i="20" s="1"/>
  <c r="L38" i="21" a="1"/>
  <c r="L38" i="21" s="1"/>
  <c r="BD839" i="15"/>
  <c r="F1301" i="15" s="1" a="1"/>
  <c r="F1301" i="15" s="1"/>
  <c r="I1301" i="15" s="1"/>
  <c r="J1301" i="15" s="1"/>
  <c r="AM149" i="20" s="1" a="1"/>
  <c r="AM149" i="20" s="1"/>
  <c r="AK36" i="21" a="1"/>
  <c r="AK36" i="21" s="1"/>
  <c r="AR840" i="15"/>
  <c r="F1329" i="15" s="1" a="1"/>
  <c r="F1329" i="15" s="1"/>
  <c r="I1329" i="15" s="1"/>
  <c r="J1329" i="15" s="1"/>
  <c r="AA159" i="20" s="1" a="1"/>
  <c r="AA159" i="20" s="1"/>
  <c r="Y38" i="21" a="1"/>
  <c r="Y38" i="21" s="1"/>
  <c r="BA841" i="15"/>
  <c r="F1378" i="15" s="1" a="1"/>
  <c r="F1378" i="15" s="1"/>
  <c r="I1378" i="15" s="1"/>
  <c r="J1378" i="15" s="1"/>
  <c r="AH40" i="21" a="1"/>
  <c r="AH40" i="21" s="1"/>
  <c r="AI840" i="15"/>
  <c r="F1320" i="15" s="1" a="1"/>
  <c r="F1320" i="15" s="1"/>
  <c r="I1320" i="15" s="1"/>
  <c r="J1320" i="15" s="1"/>
  <c r="R159" i="20" s="1" a="1"/>
  <c r="R159" i="20" s="1"/>
  <c r="P38" i="21" a="1"/>
  <c r="P38" i="21" s="1"/>
  <c r="AQ841" i="15"/>
  <c r="F1368" i="15" s="1" a="1"/>
  <c r="F1368" i="15" s="1"/>
  <c r="I1368" i="15" s="1"/>
  <c r="J1368" i="15" s="1"/>
  <c r="X40" i="21" a="1"/>
  <c r="X40" i="21" s="1"/>
  <c r="AB837" i="15"/>
  <c r="F1193" i="15" s="1" a="1"/>
  <c r="F1193" i="15" s="1"/>
  <c r="I1193" i="15" s="1"/>
  <c r="J1193" i="15" s="1"/>
  <c r="I32" i="21" a="1"/>
  <c r="I32" i="21" s="1"/>
  <c r="Z837" i="15"/>
  <c r="F1191" i="15" s="1" a="1"/>
  <c r="F1191" i="15" s="1"/>
  <c r="I1191" i="15" s="1"/>
  <c r="J1191" i="15" s="1"/>
  <c r="G32" i="21" a="1"/>
  <c r="G32" i="21" s="1"/>
  <c r="AF840" i="15"/>
  <c r="F1317" i="15" s="1" a="1"/>
  <c r="F1317" i="15" s="1"/>
  <c r="I1317" i="15" s="1"/>
  <c r="J1317" i="15" s="1"/>
  <c r="O159" i="20" s="1" a="1"/>
  <c r="O159" i="20" s="1"/>
  <c r="M38" i="21" a="1"/>
  <c r="M38" i="21" s="1"/>
  <c r="AY841" i="15"/>
  <c r="F1376" i="15" s="1" a="1"/>
  <c r="F1376" i="15" s="1"/>
  <c r="I1376" i="15" s="1"/>
  <c r="J1376" i="15" s="1"/>
  <c r="AF40" i="21" a="1"/>
  <c r="AF40" i="21" s="1"/>
  <c r="AU840" i="15"/>
  <c r="F1332" i="15" s="1" a="1"/>
  <c r="F1332" i="15" s="1"/>
  <c r="I1332" i="15" s="1"/>
  <c r="J1332" i="15" s="1"/>
  <c r="AD159" i="20" s="1" a="1"/>
  <c r="AD159" i="20" s="1"/>
  <c r="AB38" i="21" a="1"/>
  <c r="AB38" i="21" s="1"/>
  <c r="AT841" i="15"/>
  <c r="F1371" i="15" s="1" a="1"/>
  <c r="F1371" i="15" s="1"/>
  <c r="I1371" i="15" s="1"/>
  <c r="J1371" i="15" s="1"/>
  <c r="AA40" i="21" a="1"/>
  <c r="AA40" i="21" s="1"/>
  <c r="BE837" i="15"/>
  <c r="F1222" i="15" s="1" a="1"/>
  <c r="F1222" i="15" s="1"/>
  <c r="I1222" i="15" s="1"/>
  <c r="J1222" i="15" s="1"/>
  <c r="AL32" i="21" a="1"/>
  <c r="AL32" i="21" s="1"/>
  <c r="AX841" i="15"/>
  <c r="F1375" i="15" s="1" a="1"/>
  <c r="F1375" i="15" s="1"/>
  <c r="I1375" i="15" s="1"/>
  <c r="J1375" i="15" s="1"/>
  <c r="AE40" i="21" a="1"/>
  <c r="AE40" i="21" s="1"/>
  <c r="AX837" i="15"/>
  <c r="F1215" i="15" s="1" a="1"/>
  <c r="F1215" i="15" s="1"/>
  <c r="I1215" i="15" s="1"/>
  <c r="J1215" i="15" s="1"/>
  <c r="AE32" i="21" a="1"/>
  <c r="AE32" i="21" s="1"/>
  <c r="Z841" i="15"/>
  <c r="F1351" i="15" s="1" a="1"/>
  <c r="F1351" i="15" s="1"/>
  <c r="I1351" i="15" s="1"/>
  <c r="J1351" i="15" s="1"/>
  <c r="G40" i="21" a="1"/>
  <c r="G40" i="21" s="1"/>
  <c r="X841" i="15"/>
  <c r="F1349" i="15" s="1" a="1"/>
  <c r="F1349" i="15" s="1"/>
  <c r="I1349" i="15" s="1"/>
  <c r="J1349" i="15" s="1"/>
  <c r="E40" i="21" a="1"/>
  <c r="E40" i="21" s="1"/>
  <c r="AC128" i="22"/>
  <c r="AC165" i="22" s="1"/>
  <c r="AC184" i="22" s="1"/>
  <c r="AC202" i="22" s="1"/>
  <c r="W841" i="15"/>
  <c r="F1348" i="15" s="1" a="1"/>
  <c r="F1348" i="15" s="1"/>
  <c r="I1348" i="15" s="1"/>
  <c r="J1348" i="15" s="1"/>
  <c r="D40" i="21" a="1"/>
  <c r="D40" i="21" s="1"/>
  <c r="AH837" i="15"/>
  <c r="F1199" i="15" s="1" a="1"/>
  <c r="F1199" i="15" s="1"/>
  <c r="I1199" i="15" s="1"/>
  <c r="J1199" i="15" s="1"/>
  <c r="O32" i="21" a="1"/>
  <c r="O32" i="21" s="1"/>
  <c r="AT837" i="15"/>
  <c r="F1211" i="15" s="1" a="1"/>
  <c r="F1211" i="15" s="1"/>
  <c r="I1211" i="15" s="1"/>
  <c r="J1211" i="15" s="1"/>
  <c r="AA32" i="21" a="1"/>
  <c r="AA32" i="21" s="1"/>
  <c r="Z839" i="15"/>
  <c r="F1271" i="15" s="1" a="1"/>
  <c r="F1271" i="15" s="1"/>
  <c r="I1271" i="15" s="1"/>
  <c r="J1271" i="15" s="1"/>
  <c r="I149" i="20" s="1" a="1"/>
  <c r="I149" i="20" s="1"/>
  <c r="G36" i="21" a="1"/>
  <c r="G36" i="21" s="1"/>
  <c r="AR839" i="15"/>
  <c r="F1289" i="15" s="1" a="1"/>
  <c r="F1289" i="15" s="1"/>
  <c r="I1289" i="15" s="1"/>
  <c r="J1289" i="15" s="1"/>
  <c r="AA149" i="20" s="1" a="1"/>
  <c r="AA149" i="20" s="1"/>
  <c r="Y36" i="21" a="1"/>
  <c r="Y36" i="21" s="1"/>
  <c r="BC839" i="15"/>
  <c r="F1300" i="15" s="1" a="1"/>
  <c r="F1300" i="15" s="1"/>
  <c r="I1300" i="15" s="1"/>
  <c r="J1300" i="15" s="1"/>
  <c r="AL149" i="20" s="1" a="1"/>
  <c r="AL149" i="20" s="1"/>
  <c r="AJ36" i="21" a="1"/>
  <c r="AJ36" i="21" s="1"/>
  <c r="AK840" i="15"/>
  <c r="F1322" i="15" s="1" a="1"/>
  <c r="F1322" i="15" s="1"/>
  <c r="I1322" i="15" s="1"/>
  <c r="J1322" i="15" s="1"/>
  <c r="T159" i="20" s="1" a="1"/>
  <c r="T159" i="20" s="1"/>
  <c r="R38" i="21" a="1"/>
  <c r="R38" i="21" s="1"/>
  <c r="W840" i="15"/>
  <c r="F1308" i="15" s="1" a="1"/>
  <c r="F1308" i="15" s="1"/>
  <c r="I1308" i="15" s="1"/>
  <c r="J1308" i="15" s="1"/>
  <c r="F159" i="20" s="1" a="1"/>
  <c r="F159" i="20" s="1"/>
  <c r="D38" i="21" a="1"/>
  <c r="D38" i="21" s="1"/>
  <c r="W837" i="15"/>
  <c r="F1188" i="15" s="1" a="1"/>
  <c r="F1188" i="15" s="1"/>
  <c r="I1188" i="15" s="1"/>
  <c r="J1188" i="15" s="1"/>
  <c r="D32" i="21" a="1"/>
  <c r="D32" i="21" s="1"/>
  <c r="BC837" i="15"/>
  <c r="F1220" i="15" s="1" a="1"/>
  <c r="F1220" i="15" s="1"/>
  <c r="I1220" i="15" s="1"/>
  <c r="J1220" i="15" s="1"/>
  <c r="AJ32" i="21" a="1"/>
  <c r="AJ32" i="21" s="1"/>
  <c r="AX839" i="15"/>
  <c r="F1295" i="15" s="1" a="1"/>
  <c r="F1295" i="15" s="1"/>
  <c r="I1295" i="15" s="1"/>
  <c r="J1295" i="15" s="1"/>
  <c r="AG149" i="20" s="1" a="1"/>
  <c r="AG149" i="20" s="1"/>
  <c r="AE36" i="21" a="1"/>
  <c r="AE36" i="21" s="1"/>
  <c r="AU837" i="15"/>
  <c r="F1212" i="15" s="1" a="1"/>
  <c r="F1212" i="15" s="1"/>
  <c r="I1212" i="15" s="1"/>
  <c r="J1212" i="15" s="1"/>
  <c r="AB32" i="21" a="1"/>
  <c r="AB32" i="21" s="1"/>
  <c r="AZ839" i="15"/>
  <c r="F1297" i="15" s="1" a="1"/>
  <c r="F1297" i="15" s="1"/>
  <c r="I1297" i="15" s="1"/>
  <c r="J1297" i="15" s="1"/>
  <c r="AI149" i="20" s="1" a="1"/>
  <c r="AI149" i="20" s="1"/>
  <c r="AG36" i="21" a="1"/>
  <c r="AG36" i="21" s="1"/>
  <c r="W839" i="15"/>
  <c r="F1268" i="15" s="1" a="1"/>
  <c r="F1268" i="15" s="1"/>
  <c r="I1268" i="15" s="1"/>
  <c r="J1268" i="15" s="1"/>
  <c r="F149" i="20" s="1" a="1"/>
  <c r="F149" i="20" s="1"/>
  <c r="D36" i="21" a="1"/>
  <c r="D36" i="21" s="1"/>
  <c r="AI839" i="15"/>
  <c r="F1280" i="15" s="1" a="1"/>
  <c r="F1280" i="15" s="1"/>
  <c r="I1280" i="15" s="1"/>
  <c r="J1280" i="15" s="1"/>
  <c r="R149" i="20" s="1" a="1"/>
  <c r="R149" i="20" s="1"/>
  <c r="P36" i="21" a="1"/>
  <c r="P36" i="21" s="1"/>
  <c r="AT840" i="15"/>
  <c r="F1331" i="15" s="1" a="1"/>
  <c r="F1331" i="15" s="1"/>
  <c r="I1331" i="15" s="1"/>
  <c r="J1331" i="15" s="1"/>
  <c r="AC159" i="20" s="1" a="1"/>
  <c r="AC159" i="20" s="1"/>
  <c r="AA38" i="21" a="1"/>
  <c r="AA38" i="21" s="1"/>
  <c r="AW840" i="15"/>
  <c r="F1334" i="15" s="1" a="1"/>
  <c r="F1334" i="15" s="1"/>
  <c r="I1334" i="15" s="1"/>
  <c r="J1334" i="15" s="1"/>
  <c r="AF159" i="20" s="1" a="1"/>
  <c r="AF159" i="20" s="1"/>
  <c r="AD38" i="21" a="1"/>
  <c r="AD38" i="21" s="1"/>
  <c r="AW841" i="15"/>
  <c r="F1374" i="15" s="1" a="1"/>
  <c r="F1374" i="15" s="1"/>
  <c r="I1374" i="15" s="1"/>
  <c r="J1374" i="15" s="1"/>
  <c r="AD40" i="21" a="1"/>
  <c r="AD40" i="21" s="1"/>
  <c r="AL840" i="15"/>
  <c r="F1323" i="15" s="1" a="1"/>
  <c r="F1323" i="15" s="1"/>
  <c r="I1323" i="15" s="1"/>
  <c r="J1323" i="15" s="1"/>
  <c r="U159" i="20" s="1" a="1"/>
  <c r="U159" i="20" s="1"/>
  <c r="S38" i="21" a="1"/>
  <c r="S38" i="21" s="1"/>
  <c r="AG841" i="15"/>
  <c r="F1358" i="15" s="1" a="1"/>
  <c r="F1358" i="15" s="1"/>
  <c r="I1358" i="15" s="1"/>
  <c r="J1358" i="15" s="1"/>
  <c r="N40" i="21" a="1"/>
  <c r="N40" i="21" s="1"/>
  <c r="AY837" i="15"/>
  <c r="F1216" i="15" s="1" a="1"/>
  <c r="F1216" i="15" s="1"/>
  <c r="I1216" i="15" s="1"/>
  <c r="J1216" i="15" s="1"/>
  <c r="AF32" i="21" a="1"/>
  <c r="AF32" i="21" s="1"/>
  <c r="AT839" i="15"/>
  <c r="F1291" i="15" s="1" a="1"/>
  <c r="F1291" i="15" s="1"/>
  <c r="I1291" i="15" s="1"/>
  <c r="J1291" i="15" s="1"/>
  <c r="AC149" i="20" s="1" a="1"/>
  <c r="AC149" i="20" s="1"/>
  <c r="AA36" i="21" a="1"/>
  <c r="AA36" i="21" s="1"/>
  <c r="AZ837" i="15"/>
  <c r="F1217" i="15" s="1" a="1"/>
  <c r="F1217" i="15" s="1"/>
  <c r="I1217" i="15" s="1"/>
  <c r="J1217" i="15" s="1"/>
  <c r="AG32" i="21" a="1"/>
  <c r="AG32" i="21" s="1"/>
  <c r="Z840" i="15"/>
  <c r="F1311" i="15" s="1" a="1"/>
  <c r="F1311" i="15" s="1"/>
  <c r="I1311" i="15" s="1"/>
  <c r="J1311" i="15" s="1"/>
  <c r="I159" i="20" s="1" a="1"/>
  <c r="I159" i="20" s="1"/>
  <c r="G38" i="21" a="1"/>
  <c r="G38" i="21" s="1"/>
  <c r="AM841" i="15"/>
  <c r="F1364" i="15" s="1" a="1"/>
  <c r="F1364" i="15" s="1"/>
  <c r="I1364" i="15" s="1"/>
  <c r="J1364" i="15" s="1"/>
  <c r="T40" i="21" a="1"/>
  <c r="T40" i="21" s="1"/>
  <c r="BE841" i="15"/>
  <c r="F1382" i="15" s="1" a="1"/>
  <c r="F1382" i="15" s="1"/>
  <c r="I1382" i="15" s="1"/>
  <c r="J1382" i="15" s="1"/>
  <c r="AL40" i="21" a="1"/>
  <c r="AL40" i="21" s="1"/>
  <c r="AH128" i="22"/>
  <c r="AH165" i="22" s="1"/>
  <c r="AH184" i="22" s="1"/>
  <c r="AH202" i="22" s="1"/>
  <c r="AW839" i="15"/>
  <c r="F1294" i="15" s="1" a="1"/>
  <c r="F1294" i="15" s="1"/>
  <c r="I1294" i="15" s="1"/>
  <c r="J1294" i="15" s="1"/>
  <c r="AF149" i="20" s="1" a="1"/>
  <c r="AF149" i="20" s="1"/>
  <c r="AD36" i="21" a="1"/>
  <c r="AD36" i="21" s="1"/>
  <c r="AX840" i="15"/>
  <c r="F1335" i="15" s="1" a="1"/>
  <c r="F1335" i="15" s="1"/>
  <c r="I1335" i="15" s="1"/>
  <c r="J1335" i="15" s="1"/>
  <c r="AG159" i="20" s="1" a="1"/>
  <c r="AG159" i="20" s="1"/>
  <c r="AE38" i="21" a="1"/>
  <c r="AE38" i="21" s="1"/>
  <c r="AV839" i="15"/>
  <c r="F1293" i="15" s="1" a="1"/>
  <c r="F1293" i="15" s="1"/>
  <c r="I1293" i="15" s="1"/>
  <c r="J1293" i="15" s="1"/>
  <c r="AE149" i="20" s="1" a="1"/>
  <c r="AE149" i="20" s="1"/>
  <c r="AC36" i="21" a="1"/>
  <c r="AC36" i="21" s="1"/>
  <c r="Y841" i="15"/>
  <c r="F1310" i="15" s="1" a="1"/>
  <c r="F1310" i="15" s="1"/>
  <c r="I1310" i="15" s="1"/>
  <c r="J1310" i="15" s="1"/>
  <c r="H159" i="20" s="1" a="1"/>
  <c r="H159" i="20" s="1"/>
  <c r="F38" i="21" a="1"/>
  <c r="F38" i="21" s="1"/>
  <c r="E23" i="20" a="1"/>
  <c r="E23" i="20" s="1"/>
  <c r="D128" i="22"/>
  <c r="D165" i="22" s="1"/>
  <c r="D184" i="22" s="1"/>
  <c r="D202" i="22" s="1"/>
  <c r="M128" i="22"/>
  <c r="M165" i="22" s="1"/>
  <c r="M184" i="22" s="1"/>
  <c r="M202" i="22" s="1"/>
  <c r="R128" i="22"/>
  <c r="R165" i="22" s="1"/>
  <c r="R184" i="22" s="1"/>
  <c r="R202" i="22" s="1"/>
  <c r="T128" i="22"/>
  <c r="T165" i="22" s="1"/>
  <c r="T184" i="22" s="1"/>
  <c r="T202" i="22" s="1"/>
  <c r="E128" i="22"/>
  <c r="E165" i="22" s="1"/>
  <c r="E184" i="22" s="1"/>
  <c r="E202" i="22" s="1"/>
  <c r="O128" i="22"/>
  <c r="O165" i="22" s="1"/>
  <c r="O184" i="22" s="1"/>
  <c r="O202" i="22" s="1"/>
  <c r="BC835" i="15"/>
  <c r="F1140" i="15" s="1" a="1"/>
  <c r="F1140" i="15" s="1"/>
  <c r="I1140" i="15" s="1"/>
  <c r="J1140" i="15" s="1"/>
  <c r="AW835" i="15"/>
  <c r="F1134" i="15" s="1" a="1"/>
  <c r="F1134" i="15" s="1"/>
  <c r="I1134" i="15" s="1"/>
  <c r="J1134" i="15" s="1"/>
  <c r="AI128" i="22"/>
  <c r="AI165" i="22" s="1"/>
  <c r="AI184" i="22" s="1"/>
  <c r="AI202" i="22" s="1"/>
  <c r="V128" i="22"/>
  <c r="V165" i="22" s="1"/>
  <c r="V184" i="22" s="1"/>
  <c r="V202" i="22" s="1"/>
  <c r="U128" i="22"/>
  <c r="U165" i="22" s="1"/>
  <c r="U184" i="22" s="1"/>
  <c r="U202" i="22" s="1"/>
  <c r="AA128" i="22"/>
  <c r="AA165" i="22" s="1"/>
  <c r="AA184" i="22" s="1"/>
  <c r="AA202" i="22" s="1"/>
  <c r="N128" i="22"/>
  <c r="N165" i="22" s="1"/>
  <c r="N184" i="22" s="1"/>
  <c r="N202" i="22" s="1"/>
  <c r="Z128" i="22"/>
  <c r="Z165" i="22" s="1"/>
  <c r="Z184" i="22" s="1"/>
  <c r="Z202" i="22" s="1"/>
  <c r="Q128" i="22"/>
  <c r="Q165" i="22" s="1"/>
  <c r="Q184" i="22" s="1"/>
  <c r="Q202" i="22" s="1"/>
  <c r="AJ835" i="15"/>
  <c r="F1121" i="15" s="1" a="1"/>
  <c r="F1121" i="15" s="1"/>
  <c r="I1121" i="15" s="1"/>
  <c r="J1121" i="15" s="1"/>
  <c r="G165" i="22"/>
  <c r="G184" i="22" s="1"/>
  <c r="G202" i="22" s="1"/>
  <c r="AN835" i="15"/>
  <c r="F1125" i="15" s="1" a="1"/>
  <c r="F1125" i="15" s="1"/>
  <c r="I1125" i="15" s="1"/>
  <c r="J1125" i="15" s="1"/>
  <c r="H128" i="22"/>
  <c r="H165" i="22" s="1"/>
  <c r="H184" i="22" s="1"/>
  <c r="H202" i="22" s="1"/>
  <c r="L128" i="22"/>
  <c r="L165" i="22" s="1"/>
  <c r="L184" i="22" s="1"/>
  <c r="L202" i="22" s="1"/>
  <c r="AG128" i="22"/>
  <c r="AG165" i="22" s="1"/>
  <c r="AG184" i="22" s="1"/>
  <c r="AG202" i="22" s="1"/>
  <c r="C128" i="22"/>
  <c r="C165" i="22" s="1"/>
  <c r="C184" i="22" s="1"/>
  <c r="C202" i="22" s="1"/>
  <c r="C94" i="22"/>
  <c r="C111" i="22" s="1"/>
  <c r="C60" i="22"/>
  <c r="C77" i="22" s="1"/>
  <c r="J128" i="22"/>
  <c r="J165" i="22" s="1"/>
  <c r="J184" i="22" s="1"/>
  <c r="J202" i="22" s="1"/>
  <c r="Y128" i="22"/>
  <c r="Y165" i="22" s="1"/>
  <c r="Y184" i="22" s="1"/>
  <c r="Y202" i="22" s="1"/>
  <c r="BF835" i="15" l="1"/>
  <c r="F1143" i="15" s="1" a="1"/>
  <c r="F1143" i="15" s="1"/>
  <c r="I1143" i="15" s="1"/>
  <c r="J1143" i="15" s="1"/>
  <c r="Q109" i="20" a="1"/>
  <c r="Q109" i="20" s="1"/>
  <c r="Q242" i="20" a="1"/>
  <c r="Q242" i="20" s="1"/>
  <c r="AC169" i="20" a="1"/>
  <c r="AC169" i="20" s="1"/>
  <c r="AC260" i="20" a="1"/>
  <c r="AC260" i="20" s="1"/>
  <c r="J169" i="20" a="1"/>
  <c r="J169" i="20" s="1"/>
  <c r="J260" i="20" a="1"/>
  <c r="J260" i="20" s="1"/>
  <c r="W169" i="20" a="1"/>
  <c r="W169" i="20" s="1"/>
  <c r="W260" i="20" a="1"/>
  <c r="W260" i="20" s="1"/>
  <c r="AQ836" i="15"/>
  <c r="F1168" i="15" s="1" a="1"/>
  <c r="F1168" i="15" s="1"/>
  <c r="I1168" i="15" s="1"/>
  <c r="J1168" i="15" s="1"/>
  <c r="Z119" i="20" s="1" a="1"/>
  <c r="Z119" i="20" s="1"/>
  <c r="X21" i="29"/>
  <c r="D28" i="21" a="1"/>
  <c r="D28" i="21" s="1"/>
  <c r="D19" i="29"/>
  <c r="AK129" i="20" a="1"/>
  <c r="AK129" i="20" s="1"/>
  <c r="AK251" i="20" a="1"/>
  <c r="AK251" i="20" s="1"/>
  <c r="AL109" i="20" a="1"/>
  <c r="AL109" i="20" s="1"/>
  <c r="AL242" i="20" a="1"/>
  <c r="AL242" i="20" s="1"/>
  <c r="AB836" i="15"/>
  <c r="F1153" i="15" s="1" a="1"/>
  <c r="F1153" i="15" s="1"/>
  <c r="I1153" i="15" s="1"/>
  <c r="J1153" i="15" s="1"/>
  <c r="K119" i="20" s="1" a="1"/>
  <c r="K119" i="20" s="1"/>
  <c r="I21" i="29"/>
  <c r="L28" i="21" a="1"/>
  <c r="L28" i="21" s="1"/>
  <c r="L19" i="29"/>
  <c r="M169" i="20" a="1"/>
  <c r="M169" i="20" s="1"/>
  <c r="M260" i="20" a="1"/>
  <c r="M260" i="20" s="1"/>
  <c r="AI169" i="20" a="1"/>
  <c r="AI169" i="20" s="1"/>
  <c r="AI260" i="20" a="1"/>
  <c r="AI260" i="20" s="1"/>
  <c r="Y30" i="21" a="1"/>
  <c r="Y30" i="21" s="1"/>
  <c r="Y21" i="29"/>
  <c r="R169" i="20" a="1"/>
  <c r="R169" i="20" s="1"/>
  <c r="R260" i="20" a="1"/>
  <c r="R260" i="20" s="1"/>
  <c r="AL28" i="21" a="1"/>
  <c r="AL28" i="21" s="1"/>
  <c r="AL19" i="29"/>
  <c r="G129" i="20" a="1"/>
  <c r="G129" i="20" s="1"/>
  <c r="G251" i="20" a="1"/>
  <c r="G251" i="20" s="1"/>
  <c r="AH129" i="20" a="1"/>
  <c r="AH129" i="20" s="1"/>
  <c r="AH251" i="20" a="1"/>
  <c r="AH251" i="20" s="1"/>
  <c r="U109" i="20" a="1"/>
  <c r="U109" i="20" s="1"/>
  <c r="U242" i="20" a="1"/>
  <c r="U242" i="20" s="1"/>
  <c r="J30" i="21" a="1"/>
  <c r="J30" i="21" s="1"/>
  <c r="J21" i="29"/>
  <c r="F28" i="21" a="1"/>
  <c r="F28" i="21" s="1"/>
  <c r="F19" i="29"/>
  <c r="I28" i="21" a="1"/>
  <c r="I28" i="21" s="1"/>
  <c r="I19" i="29"/>
  <c r="AH28" i="21" a="1"/>
  <c r="AH28" i="21" s="1"/>
  <c r="AH19" i="29"/>
  <c r="E21" i="29"/>
  <c r="L169" i="20" a="1"/>
  <c r="L169" i="20" s="1"/>
  <c r="L260" i="20" a="1"/>
  <c r="L260" i="20" s="1"/>
  <c r="J129" i="20" a="1"/>
  <c r="J129" i="20" s="1"/>
  <c r="J251" i="20" a="1"/>
  <c r="J251" i="20" s="1"/>
  <c r="N169" i="20" a="1"/>
  <c r="N169" i="20" s="1"/>
  <c r="N260" i="20" a="1"/>
  <c r="N260" i="20" s="1"/>
  <c r="AB30" i="21" a="1"/>
  <c r="AB30" i="21" s="1"/>
  <c r="AB21" i="29"/>
  <c r="AG28" i="21" a="1"/>
  <c r="AG28" i="21" s="1"/>
  <c r="AG19" i="29"/>
  <c r="AK28" i="21" a="1"/>
  <c r="AK28" i="21" s="1"/>
  <c r="AK19" i="29"/>
  <c r="AF28" i="21" a="1"/>
  <c r="AF28" i="21" s="1"/>
  <c r="AF19" i="29"/>
  <c r="BD836" i="15"/>
  <c r="F1181" i="15" s="1" a="1"/>
  <c r="F1181" i="15" s="1"/>
  <c r="I1181" i="15" s="1"/>
  <c r="J1181" i="15" s="1"/>
  <c r="AM119" i="20" s="1" a="1"/>
  <c r="AM119" i="20" s="1"/>
  <c r="AK21" i="29"/>
  <c r="AB169" i="20" a="1"/>
  <c r="AB169" i="20" s="1"/>
  <c r="AB260" i="20" a="1"/>
  <c r="AB260" i="20" s="1"/>
  <c r="AF129" i="20" a="1"/>
  <c r="AF129" i="20" s="1"/>
  <c r="AF251" i="20" a="1"/>
  <c r="AF251" i="20" s="1"/>
  <c r="R129" i="20" a="1"/>
  <c r="R129" i="20" s="1"/>
  <c r="R251" i="20" a="1"/>
  <c r="R251" i="20" s="1"/>
  <c r="Q129" i="20" a="1"/>
  <c r="Q129" i="20" s="1"/>
  <c r="Q251" i="20" a="1"/>
  <c r="Q251" i="20" s="1"/>
  <c r="Z169" i="20" a="1"/>
  <c r="Z169" i="20" s="1"/>
  <c r="Z260" i="20" a="1"/>
  <c r="Z260" i="20" s="1"/>
  <c r="C21" i="29"/>
  <c r="AG21" i="29"/>
  <c r="F169" i="20" a="1"/>
  <c r="F169" i="20" s="1"/>
  <c r="F260" i="20" a="1"/>
  <c r="F260" i="20" s="1"/>
  <c r="E129" i="20" a="1"/>
  <c r="E129" i="20" s="1"/>
  <c r="E251" i="20" a="1"/>
  <c r="E251" i="20" s="1"/>
  <c r="P19" i="29"/>
  <c r="AJ129" i="20" a="1"/>
  <c r="AJ129" i="20" s="1"/>
  <c r="AJ251" i="20" a="1"/>
  <c r="AJ251" i="20" s="1"/>
  <c r="X129" i="20" a="1"/>
  <c r="X129" i="20" s="1"/>
  <c r="X251" i="20" a="1"/>
  <c r="X251" i="20" s="1"/>
  <c r="I129" i="20" a="1"/>
  <c r="I129" i="20" s="1"/>
  <c r="I251" i="20" a="1"/>
  <c r="I251" i="20" s="1"/>
  <c r="U129" i="20" a="1"/>
  <c r="U129" i="20" s="1"/>
  <c r="U251" i="20" a="1"/>
  <c r="U251" i="20" s="1"/>
  <c r="J28" i="21" a="1"/>
  <c r="J28" i="21" s="1"/>
  <c r="J19" i="29"/>
  <c r="X169" i="20" a="1"/>
  <c r="X169" i="20" s="1"/>
  <c r="X260" i="20" a="1"/>
  <c r="X260" i="20" s="1"/>
  <c r="AM19" i="29"/>
  <c r="Z129" i="20" a="1"/>
  <c r="Z129" i="20" s="1"/>
  <c r="Z251" i="20" a="1"/>
  <c r="Z251" i="20" s="1"/>
  <c r="S169" i="20" a="1"/>
  <c r="S169" i="20" s="1"/>
  <c r="S260" i="20" a="1"/>
  <c r="S260" i="20" s="1"/>
  <c r="AO109" i="20" a="1"/>
  <c r="AO109" i="20" s="1"/>
  <c r="AO242" i="20" a="1"/>
  <c r="AO242" i="20" s="1"/>
  <c r="K129" i="20" a="1"/>
  <c r="K129" i="20" s="1"/>
  <c r="K251" i="20" a="1"/>
  <c r="K251" i="20" s="1"/>
  <c r="L30" i="21" a="1"/>
  <c r="L30" i="21" s="1"/>
  <c r="L21" i="29"/>
  <c r="AF169" i="20" a="1"/>
  <c r="AF169" i="20" s="1"/>
  <c r="AF260" i="20" a="1"/>
  <c r="AF260" i="20" s="1"/>
  <c r="AA129" i="20" a="1"/>
  <c r="AA129" i="20" s="1"/>
  <c r="AA251" i="20" a="1"/>
  <c r="AA251" i="20" s="1"/>
  <c r="AJ169" i="20" a="1"/>
  <c r="AJ169" i="20" s="1"/>
  <c r="AJ260" i="20" a="1"/>
  <c r="AJ260" i="20" s="1"/>
  <c r="AA169" i="20" a="1"/>
  <c r="AA169" i="20" s="1"/>
  <c r="AA260" i="20" a="1"/>
  <c r="AA260" i="20" s="1"/>
  <c r="V129" i="20" a="1"/>
  <c r="V129" i="20" s="1"/>
  <c r="V251" i="20" a="1"/>
  <c r="V251" i="20" s="1"/>
  <c r="AD28" i="21" a="1"/>
  <c r="AD28" i="21" s="1"/>
  <c r="AD19" i="29"/>
  <c r="R21" i="29"/>
  <c r="W28" i="21" a="1"/>
  <c r="W28" i="21" s="1"/>
  <c r="W19" i="29"/>
  <c r="C19" i="29"/>
  <c r="D21" i="29"/>
  <c r="G28" i="21" a="1"/>
  <c r="G28" i="21" s="1"/>
  <c r="G19" i="29"/>
  <c r="AD129" i="20" a="1"/>
  <c r="AD129" i="20" s="1"/>
  <c r="AD251" i="20" a="1"/>
  <c r="AD251" i="20" s="1"/>
  <c r="I169" i="20" a="1"/>
  <c r="I169" i="20" s="1"/>
  <c r="I260" i="20" a="1"/>
  <c r="I260" i="20" s="1"/>
  <c r="Y169" i="20" a="1"/>
  <c r="Y169" i="20" s="1"/>
  <c r="Y260" i="20" a="1"/>
  <c r="Y260" i="20" s="1"/>
  <c r="F21" i="29"/>
  <c r="T169" i="20" a="1"/>
  <c r="T169" i="20" s="1"/>
  <c r="T260" i="20" a="1"/>
  <c r="T260" i="20" s="1"/>
  <c r="Y28" i="21" a="1"/>
  <c r="Y28" i="21" s="1"/>
  <c r="Y19" i="29"/>
  <c r="M30" i="21" a="1"/>
  <c r="M30" i="21" s="1"/>
  <c r="M21" i="29"/>
  <c r="AC21" i="29"/>
  <c r="W109" i="20" a="1"/>
  <c r="W109" i="20" s="1"/>
  <c r="W242" i="20" a="1"/>
  <c r="W242" i="20" s="1"/>
  <c r="K30" i="21" a="1"/>
  <c r="K30" i="21" s="1"/>
  <c r="K21" i="29"/>
  <c r="AH21" i="29"/>
  <c r="AE28" i="21" a="1"/>
  <c r="AE28" i="21" s="1"/>
  <c r="AE19" i="29"/>
  <c r="Q21" i="29"/>
  <c r="AE30" i="21" a="1"/>
  <c r="AE30" i="21" s="1"/>
  <c r="AE21" i="29"/>
  <c r="Z19" i="29"/>
  <c r="AE169" i="20" a="1"/>
  <c r="AE169" i="20" s="1"/>
  <c r="AE260" i="20" a="1"/>
  <c r="AE260" i="20" s="1"/>
  <c r="AM129" i="20" a="1"/>
  <c r="AM129" i="20" s="1"/>
  <c r="AM251" i="20" a="1"/>
  <c r="AM251" i="20" s="1"/>
  <c r="AF109" i="20" a="1"/>
  <c r="AF109" i="20" s="1"/>
  <c r="AF242" i="20" a="1"/>
  <c r="AF242" i="20" s="1"/>
  <c r="U169" i="20" a="1"/>
  <c r="U169" i="20" s="1"/>
  <c r="U260" i="20" a="1"/>
  <c r="U260" i="20" s="1"/>
  <c r="P169" i="20" a="1"/>
  <c r="P169" i="20" s="1"/>
  <c r="P260" i="20" a="1"/>
  <c r="P260" i="20" s="1"/>
  <c r="N129" i="20" a="1"/>
  <c r="N129" i="20" s="1"/>
  <c r="N251" i="20" a="1"/>
  <c r="N251" i="20" s="1"/>
  <c r="Q169" i="20" a="1"/>
  <c r="Q169" i="20" s="1"/>
  <c r="Q260" i="20" a="1"/>
  <c r="Q260" i="20" s="1"/>
  <c r="AA28" i="21" a="1"/>
  <c r="AA28" i="21" s="1"/>
  <c r="AA19" i="29"/>
  <c r="G169" i="20" a="1"/>
  <c r="G169" i="20" s="1"/>
  <c r="G260" i="20" a="1"/>
  <c r="G260" i="20" s="1"/>
  <c r="M28" i="21" a="1"/>
  <c r="M28" i="21" s="1"/>
  <c r="M19" i="29"/>
  <c r="AC28" i="21" a="1"/>
  <c r="AC28" i="21" s="1"/>
  <c r="AC19" i="29"/>
  <c r="AD169" i="20" a="1"/>
  <c r="AD169" i="20" s="1"/>
  <c r="AD260" i="20" a="1"/>
  <c r="AD260" i="20" s="1"/>
  <c r="M129" i="20" a="1"/>
  <c r="M129" i="20" s="1"/>
  <c r="M251" i="20" a="1"/>
  <c r="M251" i="20" s="1"/>
  <c r="N30" i="21" a="1"/>
  <c r="N30" i="21" s="1"/>
  <c r="N21" i="29"/>
  <c r="X28" i="21" a="1"/>
  <c r="X28" i="21" s="1"/>
  <c r="X19" i="29"/>
  <c r="BC836" i="15"/>
  <c r="F1180" i="15" s="1" a="1"/>
  <c r="F1180" i="15" s="1"/>
  <c r="I1180" i="15" s="1"/>
  <c r="J1180" i="15" s="1"/>
  <c r="AL119" i="20" s="1" a="1"/>
  <c r="AL119" i="20" s="1"/>
  <c r="AJ21" i="29"/>
  <c r="BE836" i="15"/>
  <c r="F1182" i="15" s="1" a="1"/>
  <c r="F1182" i="15" s="1"/>
  <c r="I1182" i="15" s="1"/>
  <c r="J1182" i="15" s="1"/>
  <c r="AN119" i="20" s="1" a="1"/>
  <c r="AN119" i="20" s="1"/>
  <c r="AL21" i="29"/>
  <c r="K28" i="21" a="1"/>
  <c r="K28" i="21" s="1"/>
  <c r="K19" i="29"/>
  <c r="H21" i="29"/>
  <c r="AL169" i="20" a="1"/>
  <c r="AL169" i="20" s="1"/>
  <c r="AL260" i="20" a="1"/>
  <c r="AL260" i="20" s="1"/>
  <c r="Z21" i="29"/>
  <c r="AB129" i="20" a="1"/>
  <c r="AB129" i="20" s="1"/>
  <c r="AB251" i="20" a="1"/>
  <c r="AB251" i="20" s="1"/>
  <c r="AL129" i="20" a="1"/>
  <c r="AL129" i="20" s="1"/>
  <c r="AL251" i="20" a="1"/>
  <c r="AL251" i="20" s="1"/>
  <c r="O129" i="20" a="1"/>
  <c r="O129" i="20" s="1"/>
  <c r="O251" i="20" a="1"/>
  <c r="O251" i="20" s="1"/>
  <c r="AD30" i="21" a="1"/>
  <c r="AD30" i="21" s="1"/>
  <c r="AD21" i="29"/>
  <c r="R28" i="21" a="1"/>
  <c r="R28" i="21" s="1"/>
  <c r="R19" i="29"/>
  <c r="H28" i="21" a="1"/>
  <c r="H28" i="21" s="1"/>
  <c r="H19" i="29"/>
  <c r="AE129" i="20" a="1"/>
  <c r="AE129" i="20" s="1"/>
  <c r="AE251" i="20" a="1"/>
  <c r="AE251" i="20" s="1"/>
  <c r="O21" i="29"/>
  <c r="T28" i="21" a="1"/>
  <c r="T28" i="21" s="1"/>
  <c r="T19" i="29"/>
  <c r="AH169" i="20" a="1"/>
  <c r="AH169" i="20" s="1"/>
  <c r="AH260" i="20" a="1"/>
  <c r="AH260" i="20" s="1"/>
  <c r="AI19" i="29"/>
  <c r="T21" i="29"/>
  <c r="AR835" i="15"/>
  <c r="F1129" i="15" s="1" a="1"/>
  <c r="F1129" i="15" s="1"/>
  <c r="I1129" i="15" s="1"/>
  <c r="J1129" i="15" s="1"/>
  <c r="G21" i="29"/>
  <c r="S109" i="20" a="1"/>
  <c r="S109" i="20" s="1"/>
  <c r="S242" i="20" a="1"/>
  <c r="S242" i="20" s="1"/>
  <c r="V169" i="20" a="1"/>
  <c r="V169" i="20" s="1"/>
  <c r="V260" i="20" a="1"/>
  <c r="V260" i="20" s="1"/>
  <c r="AM169" i="20" a="1"/>
  <c r="AM169" i="20" s="1"/>
  <c r="AM260" i="20" a="1"/>
  <c r="AM260" i="20" s="1"/>
  <c r="AG169" i="20" a="1"/>
  <c r="AG169" i="20" s="1"/>
  <c r="AG260" i="20" a="1"/>
  <c r="AG260" i="20" s="1"/>
  <c r="U21" i="29"/>
  <c r="AD109" i="20" a="1"/>
  <c r="AD109" i="20" s="1"/>
  <c r="AD242" i="20" a="1"/>
  <c r="AD242" i="20" s="1"/>
  <c r="AP836" i="15"/>
  <c r="F1167" i="15" s="1" a="1"/>
  <c r="F1167" i="15" s="1"/>
  <c r="I1167" i="15" s="1"/>
  <c r="J1167" i="15" s="1"/>
  <c r="Y119" i="20" s="1" a="1"/>
  <c r="Y119" i="20" s="1"/>
  <c r="W21" i="29"/>
  <c r="V28" i="21" a="1"/>
  <c r="V28" i="21" s="1"/>
  <c r="V19" i="29"/>
  <c r="P109" i="20" a="1"/>
  <c r="P109" i="20" s="1"/>
  <c r="P242" i="20" a="1"/>
  <c r="P242" i="20" s="1"/>
  <c r="O28" i="21" a="1"/>
  <c r="O28" i="21" s="1"/>
  <c r="O19" i="29"/>
  <c r="AC129" i="20" a="1"/>
  <c r="AC129" i="20" s="1"/>
  <c r="AC251" i="20" a="1"/>
  <c r="AC251" i="20" s="1"/>
  <c r="P129" i="20" a="1"/>
  <c r="P129" i="20" s="1"/>
  <c r="P251" i="20" a="1"/>
  <c r="P251" i="20" s="1"/>
  <c r="AN169" i="20" a="1"/>
  <c r="AN169" i="20" s="1"/>
  <c r="AN260" i="20" a="1"/>
  <c r="AN260" i="20" s="1"/>
  <c r="AG129" i="20" a="1"/>
  <c r="AG129" i="20" s="1"/>
  <c r="AG251" i="20" a="1"/>
  <c r="AG251" i="20" s="1"/>
  <c r="AF30" i="21" a="1"/>
  <c r="AF30" i="21" s="1"/>
  <c r="AF21" i="29"/>
  <c r="AA30" i="21" a="1"/>
  <c r="AA30" i="21" s="1"/>
  <c r="AA21" i="29"/>
  <c r="V30" i="21" a="1"/>
  <c r="V30" i="21" s="1"/>
  <c r="V21" i="29"/>
  <c r="F129" i="20" a="1"/>
  <c r="F129" i="20" s="1"/>
  <c r="F251" i="20" a="1"/>
  <c r="F251" i="20" s="1"/>
  <c r="AN129" i="20" a="1"/>
  <c r="AN129" i="20" s="1"/>
  <c r="AN251" i="20" a="1"/>
  <c r="AN251" i="20" s="1"/>
  <c r="L129" i="20" a="1"/>
  <c r="L129" i="20" s="1"/>
  <c r="L251" i="20" a="1"/>
  <c r="L251" i="20" s="1"/>
  <c r="AM21" i="29"/>
  <c r="P21" i="29"/>
  <c r="T129" i="20" a="1"/>
  <c r="T129" i="20" s="1"/>
  <c r="T251" i="20" a="1"/>
  <c r="T251" i="20" s="1"/>
  <c r="E28" i="21" a="1"/>
  <c r="E28" i="21" s="1"/>
  <c r="E19" i="29"/>
  <c r="AI129" i="20" a="1"/>
  <c r="AI129" i="20" s="1"/>
  <c r="AI251" i="20" a="1"/>
  <c r="AI251" i="20" s="1"/>
  <c r="AI21" i="29"/>
  <c r="AL836" i="15"/>
  <c r="F1163" i="15" s="1" a="1"/>
  <c r="F1163" i="15" s="1"/>
  <c r="I1163" i="15" s="1"/>
  <c r="J1163" i="15" s="1"/>
  <c r="U119" i="20" s="1" a="1"/>
  <c r="U119" i="20" s="1"/>
  <c r="S21" i="29"/>
  <c r="AO835" i="15"/>
  <c r="F1126" i="15" s="1" a="1"/>
  <c r="F1126" i="15" s="1"/>
  <c r="I1126" i="15" s="1"/>
  <c r="J1126" i="15" s="1"/>
  <c r="AM835" i="15"/>
  <c r="F1124" i="15" s="1" a="1"/>
  <c r="F1124" i="15" s="1"/>
  <c r="I1124" i="15" s="1"/>
  <c r="J1124" i="15" s="1"/>
  <c r="Z835" i="15"/>
  <c r="F1111" i="15" s="1" a="1"/>
  <c r="F1111" i="15" s="1"/>
  <c r="I1111" i="15" s="1"/>
  <c r="J1111" i="15" s="1"/>
  <c r="F1230" i="15" a="1"/>
  <c r="F1230" i="15" s="1"/>
  <c r="I1230" i="15" s="1"/>
  <c r="J1230" i="15" s="1"/>
  <c r="H139" i="20" s="1" a="1"/>
  <c r="H139" i="20" s="1"/>
  <c r="F1350" i="15" a="1"/>
  <c r="F1350" i="15" s="1"/>
  <c r="I1350" i="15" s="1"/>
  <c r="J1350" i="15" s="1"/>
  <c r="AT835" i="15"/>
  <c r="F1131" i="15" s="1" a="1"/>
  <c r="F1131" i="15" s="1"/>
  <c r="I1131" i="15" s="1"/>
  <c r="J1131" i="15" s="1"/>
  <c r="K140" i="5"/>
  <c r="K139" i="5" a="1"/>
  <c r="K139" i="5" s="1"/>
  <c r="N138" i="5" a="1"/>
  <c r="N138" i="5" s="1"/>
  <c r="L138" i="5" a="1"/>
  <c r="L138" i="5" s="1"/>
  <c r="O138" i="5" a="1"/>
  <c r="O138" i="5" s="1"/>
  <c r="N137" i="5" a="1"/>
  <c r="N137" i="5" s="1"/>
  <c r="P137" i="5" a="1"/>
  <c r="P137" i="5" s="1"/>
  <c r="L137" i="5" a="1"/>
  <c r="L137" i="5" s="1"/>
  <c r="N136" i="5" a="1"/>
  <c r="N136" i="5" s="1"/>
  <c r="P136" i="5" a="1"/>
  <c r="P136" i="5" s="1"/>
  <c r="N135" i="5" a="1"/>
  <c r="N135" i="5" s="1"/>
  <c r="O135" i="5" a="1"/>
  <c r="O135" i="5" s="1"/>
  <c r="AF835" i="15"/>
  <c r="F1117" i="15" s="1" a="1"/>
  <c r="F1117" i="15" s="1"/>
  <c r="I1117" i="15" s="1"/>
  <c r="J1117" i="15" s="1"/>
  <c r="AA835" i="15"/>
  <c r="F1112" i="15" s="1" a="1"/>
  <c r="F1112" i="15" s="1"/>
  <c r="I1112" i="15" s="1"/>
  <c r="J1112" i="15" s="1"/>
  <c r="BA835" i="15"/>
  <c r="F1138" i="15" s="1" a="1"/>
  <c r="F1138" i="15" s="1"/>
  <c r="I1138" i="15" s="1"/>
  <c r="J1138" i="15" s="1"/>
  <c r="AD835" i="15"/>
  <c r="F1115" i="15" s="1" a="1"/>
  <c r="F1115" i="15" s="1"/>
  <c r="I1115" i="15" s="1"/>
  <c r="J1115" i="15" s="1"/>
  <c r="AD836" i="15"/>
  <c r="F1155" i="15" s="1" a="1"/>
  <c r="F1155" i="15" s="1"/>
  <c r="I1155" i="15" s="1"/>
  <c r="J1155" i="15" s="1"/>
  <c r="M119" i="20" s="1" a="1"/>
  <c r="M119" i="20" s="1"/>
  <c r="AY835" i="15"/>
  <c r="F1136" i="15" s="1" a="1"/>
  <c r="F1136" i="15" s="1"/>
  <c r="I1136" i="15" s="1"/>
  <c r="J1136" i="15" s="1"/>
  <c r="BE835" i="15"/>
  <c r="F1142" i="15" s="1" a="1"/>
  <c r="F1142" i="15" s="1"/>
  <c r="I1142" i="15" s="1"/>
  <c r="J1142" i="15" s="1"/>
  <c r="W835" i="15"/>
  <c r="F1108" i="15" s="1" a="1"/>
  <c r="F1108" i="15" s="1"/>
  <c r="I1108" i="15" s="1"/>
  <c r="J1108" i="15" s="1"/>
  <c r="AP835" i="15"/>
  <c r="F1127" i="15" s="1" a="1"/>
  <c r="F1127" i="15" s="1"/>
  <c r="I1127" i="15" s="1"/>
  <c r="J1127" i="15" s="1"/>
  <c r="AE835" i="15"/>
  <c r="F1116" i="15" s="1" a="1"/>
  <c r="F1116" i="15" s="1"/>
  <c r="I1116" i="15" s="1"/>
  <c r="J1116" i="15" s="1"/>
  <c r="AC835" i="15"/>
  <c r="F1114" i="15" s="1" a="1"/>
  <c r="F1114" i="15" s="1"/>
  <c r="I1114" i="15" s="1"/>
  <c r="J1114" i="15" s="1"/>
  <c r="AQ835" i="15"/>
  <c r="F1128" i="15" s="1" a="1"/>
  <c r="F1128" i="15" s="1"/>
  <c r="I1128" i="15" s="1"/>
  <c r="J1128" i="15" s="1"/>
  <c r="AK30" i="21" a="1"/>
  <c r="AK30" i="21" s="1"/>
  <c r="I30" i="21" a="1"/>
  <c r="I30" i="21" s="1"/>
  <c r="P30" i="21" a="1"/>
  <c r="P30" i="21" s="1"/>
  <c r="AI836" i="15"/>
  <c r="F1160" i="15" s="1" a="1"/>
  <c r="F1160" i="15" s="1"/>
  <c r="I1160" i="15" s="1"/>
  <c r="J1160" i="15" s="1"/>
  <c r="R119" i="20" s="1" a="1"/>
  <c r="R119" i="20" s="1"/>
  <c r="AV835" i="15"/>
  <c r="F1133" i="15" s="1" a="1"/>
  <c r="F1133" i="15" s="1"/>
  <c r="I1133" i="15" s="1"/>
  <c r="J1133" i="15" s="1"/>
  <c r="BD835" i="15"/>
  <c r="F1141" i="15" s="1" a="1"/>
  <c r="F1141" i="15" s="1"/>
  <c r="I1141" i="15" s="1"/>
  <c r="J1141" i="15" s="1"/>
  <c r="AX835" i="15"/>
  <c r="F1135" i="15" s="1" a="1"/>
  <c r="F1135" i="15" s="1"/>
  <c r="I1135" i="15" s="1"/>
  <c r="J1135" i="15" s="1"/>
  <c r="AL30" i="21" a="1"/>
  <c r="AL30" i="21" s="1"/>
  <c r="AJ30" i="21" a="1"/>
  <c r="AJ30" i="21" s="1"/>
  <c r="Z28" i="21" a="1"/>
  <c r="Z28" i="21" s="1"/>
  <c r="AS835" i="15"/>
  <c r="F1130" i="15" s="1" a="1"/>
  <c r="F1130" i="15" s="1"/>
  <c r="I1130" i="15" s="1"/>
  <c r="J1130" i="15" s="1"/>
  <c r="AB835" i="15"/>
  <c r="F1113" i="15" s="1" a="1"/>
  <c r="F1113" i="15" s="1"/>
  <c r="I1113" i="15" s="1"/>
  <c r="J1113" i="15" s="1"/>
  <c r="X30" i="21" a="1"/>
  <c r="X30" i="21" s="1"/>
  <c r="AM30" i="21" a="1"/>
  <c r="AM30" i="21" s="1"/>
  <c r="BF836" i="15"/>
  <c r="F1183" i="15" s="1" a="1"/>
  <c r="F1183" i="15" s="1"/>
  <c r="I1183" i="15" s="1"/>
  <c r="J1183" i="15" s="1"/>
  <c r="AO119" i="20" s="1" a="1"/>
  <c r="AO119" i="20" s="1"/>
  <c r="AX836" i="15"/>
  <c r="F1175" i="15" s="1" a="1"/>
  <c r="F1175" i="15" s="1"/>
  <c r="I1175" i="15" s="1"/>
  <c r="J1175" i="15" s="1"/>
  <c r="AG119" i="20" s="1" a="1"/>
  <c r="AG119" i="20" s="1"/>
  <c r="S30" i="21" a="1"/>
  <c r="S30" i="21" s="1"/>
  <c r="AK835" i="15"/>
  <c r="F1122" i="15" s="1" a="1"/>
  <c r="F1122" i="15" s="1"/>
  <c r="I1122" i="15" s="1"/>
  <c r="J1122" i="15" s="1"/>
  <c r="W30" i="21" a="1"/>
  <c r="W30" i="21" s="1"/>
  <c r="AZ835" i="15"/>
  <c r="F1137" i="15" s="1" a="1"/>
  <c r="F1137" i="15" s="1"/>
  <c r="I1137" i="15" s="1"/>
  <c r="J1137" i="15" s="1"/>
  <c r="O154" i="5"/>
  <c r="AU836" i="15"/>
  <c r="F1172" i="15" s="1" a="1"/>
  <c r="F1172" i="15" s="1"/>
  <c r="I1172" i="15" s="1"/>
  <c r="J1172" i="15" s="1"/>
  <c r="AD119" i="20" s="1" a="1"/>
  <c r="AD119" i="20" s="1"/>
  <c r="AY836" i="15"/>
  <c r="F1176" i="15" s="1" a="1"/>
  <c r="F1176" i="15" s="1"/>
  <c r="I1176" i="15" s="1"/>
  <c r="J1176" i="15" s="1"/>
  <c r="AH119" i="20" s="1" a="1"/>
  <c r="AH119" i="20" s="1"/>
  <c r="AW836" i="15"/>
  <c r="F1174" i="15" s="1" a="1"/>
  <c r="F1174" i="15" s="1"/>
  <c r="I1174" i="15" s="1"/>
  <c r="J1174" i="15" s="1"/>
  <c r="AF119" i="20" s="1" a="1"/>
  <c r="AF119" i="20" s="1"/>
  <c r="U30" i="21" a="1"/>
  <c r="U30" i="21" s="1"/>
  <c r="AI28" i="21" a="1"/>
  <c r="AI28" i="21" s="1"/>
  <c r="P28" i="21" a="1"/>
  <c r="P28" i="21" s="1"/>
  <c r="J140" i="5"/>
  <c r="N134" i="5"/>
  <c r="N154" i="5"/>
  <c r="L134" i="5"/>
  <c r="L154" i="5"/>
  <c r="P134" i="5"/>
  <c r="P154" i="5"/>
  <c r="AJ836" i="15"/>
  <c r="F1161" i="15" s="1" a="1"/>
  <c r="F1161" i="15" s="1"/>
  <c r="I1161" i="15" s="1"/>
  <c r="J1161" i="15" s="1"/>
  <c r="S119" i="20" s="1" a="1"/>
  <c r="S119" i="20" s="1"/>
  <c r="Q30" i="21" a="1"/>
  <c r="Q30" i="21" s="1"/>
  <c r="X836" i="15"/>
  <c r="F1149" i="15" s="1" a="1"/>
  <c r="F1149" i="15" s="1"/>
  <c r="I1149" i="15" s="1"/>
  <c r="J1149" i="15" s="1"/>
  <c r="G119" i="20" s="1" a="1"/>
  <c r="G119" i="20" s="1"/>
  <c r="E30" i="21" a="1"/>
  <c r="E30" i="21" s="1"/>
  <c r="AS836" i="15"/>
  <c r="F1170" i="15" s="1" a="1"/>
  <c r="F1170" i="15" s="1"/>
  <c r="I1170" i="15" s="1"/>
  <c r="J1170" i="15" s="1"/>
  <c r="AB119" i="20" s="1" a="1"/>
  <c r="AB119" i="20" s="1"/>
  <c r="Z30" i="21" a="1"/>
  <c r="Z30" i="21" s="1"/>
  <c r="AM836" i="15"/>
  <c r="F1164" i="15" s="1" a="1"/>
  <c r="F1164" i="15" s="1"/>
  <c r="I1164" i="15" s="1"/>
  <c r="J1164" i="15" s="1"/>
  <c r="V119" i="20" s="1" a="1"/>
  <c r="V119" i="20" s="1"/>
  <c r="T30" i="21" a="1"/>
  <c r="T30" i="21" s="1"/>
  <c r="AZ836" i="15"/>
  <c r="F1177" i="15" s="1" a="1"/>
  <c r="F1177" i="15" s="1"/>
  <c r="I1177" i="15" s="1"/>
  <c r="J1177" i="15" s="1"/>
  <c r="AI119" i="20" s="1" a="1"/>
  <c r="AI119" i="20" s="1"/>
  <c r="AG30" i="21" a="1"/>
  <c r="AG30" i="21" s="1"/>
  <c r="Y837" i="15"/>
  <c r="F30" i="21" a="1"/>
  <c r="F30" i="21" s="1"/>
  <c r="BB836" i="15"/>
  <c r="F1179" i="15" s="1" a="1"/>
  <c r="F1179" i="15" s="1"/>
  <c r="I1179" i="15" s="1"/>
  <c r="J1179" i="15" s="1"/>
  <c r="AK119" i="20" s="1" a="1"/>
  <c r="AK119" i="20" s="1"/>
  <c r="AI30" i="21" a="1"/>
  <c r="AI30" i="21" s="1"/>
  <c r="C28" i="21" a="1"/>
  <c r="C28" i="21" s="1"/>
  <c r="Z836" i="15"/>
  <c r="F1151" i="15" s="1" a="1"/>
  <c r="F1151" i="15" s="1"/>
  <c r="I1151" i="15" s="1"/>
  <c r="J1151" i="15" s="1"/>
  <c r="I119" i="20" s="1" a="1"/>
  <c r="I119" i="20" s="1"/>
  <c r="G30" i="21" a="1"/>
  <c r="G30" i="21" s="1"/>
  <c r="AA836" i="15"/>
  <c r="F1152" i="15" s="1" a="1"/>
  <c r="F1152" i="15" s="1"/>
  <c r="I1152" i="15" s="1"/>
  <c r="J1152" i="15" s="1"/>
  <c r="J119" i="20" s="1" a="1"/>
  <c r="J119" i="20" s="1"/>
  <c r="H30" i="21" a="1"/>
  <c r="H30" i="21" s="1"/>
  <c r="AK836" i="15"/>
  <c r="F1162" i="15" s="1" a="1"/>
  <c r="F1162" i="15" s="1"/>
  <c r="I1162" i="15" s="1"/>
  <c r="J1162" i="15" s="1"/>
  <c r="T119" i="20" s="1" a="1"/>
  <c r="T119" i="20" s="1"/>
  <c r="R30" i="21" a="1"/>
  <c r="R30" i="21" s="1"/>
  <c r="AH836" i="15"/>
  <c r="F1159" i="15" s="1" a="1"/>
  <c r="F1159" i="15" s="1"/>
  <c r="I1159" i="15" s="1"/>
  <c r="J1159" i="15" s="1"/>
  <c r="Q119" i="20" s="1" a="1"/>
  <c r="Q119" i="20" s="1"/>
  <c r="O30" i="21" a="1"/>
  <c r="O30" i="21" s="1"/>
  <c r="W836" i="15"/>
  <c r="F1148" i="15" s="1" a="1"/>
  <c r="F1148" i="15" s="1"/>
  <c r="I1148" i="15" s="1"/>
  <c r="J1148" i="15" s="1"/>
  <c r="F119" i="20" s="1" a="1"/>
  <c r="F119" i="20" s="1"/>
  <c r="D30" i="21" a="1"/>
  <c r="D30" i="21" s="1"/>
  <c r="AV836" i="15"/>
  <c r="F1173" i="15" s="1" a="1"/>
  <c r="F1173" i="15" s="1"/>
  <c r="I1173" i="15" s="1"/>
  <c r="J1173" i="15" s="1"/>
  <c r="AE119" i="20" s="1" a="1"/>
  <c r="AE119" i="20" s="1"/>
  <c r="AC30" i="21" a="1"/>
  <c r="AC30" i="21" s="1"/>
  <c r="V836" i="15"/>
  <c r="F1147" i="15" s="1" a="1"/>
  <c r="F1147" i="15" s="1"/>
  <c r="I1147" i="15" s="1"/>
  <c r="J1147" i="15" s="1"/>
  <c r="E119" i="20" s="1" a="1"/>
  <c r="E119" i="20" s="1"/>
  <c r="C30" i="21" a="1"/>
  <c r="C30" i="21" s="1"/>
  <c r="BA836" i="15"/>
  <c r="F1178" i="15" s="1" a="1"/>
  <c r="F1178" i="15" s="1"/>
  <c r="I1178" i="15" s="1"/>
  <c r="J1178" i="15" s="1"/>
  <c r="AJ119" i="20" s="1" a="1"/>
  <c r="AJ119" i="20" s="1"/>
  <c r="AH30" i="21" a="1"/>
  <c r="AH30" i="21" s="1"/>
  <c r="AN836" i="15"/>
  <c r="F1165" i="15" s="1" a="1"/>
  <c r="F1165" i="15" s="1"/>
  <c r="I1165" i="15" s="1"/>
  <c r="J1165" i="15" s="1"/>
  <c r="W119" i="20" s="1" a="1"/>
  <c r="W119" i="20" s="1"/>
  <c r="AT836" i="15"/>
  <c r="F1171" i="15" s="1" a="1"/>
  <c r="F1171" i="15" s="1"/>
  <c r="I1171" i="15" s="1"/>
  <c r="J1171" i="15" s="1"/>
  <c r="AC119" i="20" s="1" a="1"/>
  <c r="AC119" i="20" s="1"/>
  <c r="BB835" i="15"/>
  <c r="F1139" i="15" s="1" a="1"/>
  <c r="F1139" i="15" s="1"/>
  <c r="I1139" i="15" s="1"/>
  <c r="J1139" i="15" s="1"/>
  <c r="AF836" i="15"/>
  <c r="F1157" i="15" s="1" a="1"/>
  <c r="F1157" i="15" s="1"/>
  <c r="I1157" i="15" s="1"/>
  <c r="J1157" i="15" s="1"/>
  <c r="O119" i="20" s="1" a="1"/>
  <c r="O119" i="20" s="1"/>
  <c r="AR836" i="15"/>
  <c r="F1169" i="15" s="1" a="1"/>
  <c r="F1169" i="15" s="1"/>
  <c r="I1169" i="15" s="1"/>
  <c r="J1169" i="15" s="1"/>
  <c r="AA119" i="20" s="1" a="1"/>
  <c r="AA119" i="20" s="1"/>
  <c r="AC836" i="15"/>
  <c r="F1154" i="15" s="1" a="1"/>
  <c r="F1154" i="15" s="1"/>
  <c r="I1154" i="15" s="1"/>
  <c r="J1154" i="15" s="1"/>
  <c r="L119" i="20" s="1" a="1"/>
  <c r="L119" i="20" s="1"/>
  <c r="AE836" i="15"/>
  <c r="F1156" i="15" s="1" a="1"/>
  <c r="F1156" i="15" s="1"/>
  <c r="I1156" i="15" s="1"/>
  <c r="J1156" i="15" s="1"/>
  <c r="N119" i="20" s="1" a="1"/>
  <c r="N119" i="20" s="1"/>
  <c r="X835" i="15"/>
  <c r="F1109" i="15" s="1" a="1"/>
  <c r="F1109" i="15" s="1"/>
  <c r="I1109" i="15" s="1"/>
  <c r="J1109" i="15" s="1"/>
  <c r="AI835" i="15"/>
  <c r="F1120" i="15" s="1" a="1"/>
  <c r="F1120" i="15" s="1"/>
  <c r="I1120" i="15" s="1"/>
  <c r="J1120" i="15" s="1"/>
  <c r="Y836" i="15"/>
  <c r="AO836" i="15"/>
  <c r="F1166" i="15" s="1" a="1"/>
  <c r="F1166" i="15" s="1"/>
  <c r="I1166" i="15" s="1"/>
  <c r="J1166" i="15" s="1"/>
  <c r="X119" i="20" s="1" a="1"/>
  <c r="X119" i="20" s="1"/>
  <c r="V835" i="15"/>
  <c r="F1107" i="15" s="1" a="1"/>
  <c r="F1107" i="15" s="1"/>
  <c r="I1107" i="15" s="1"/>
  <c r="J1107" i="15" s="1"/>
  <c r="AG836" i="15"/>
  <c r="F1158" i="15" s="1" a="1"/>
  <c r="F1158" i="15" s="1"/>
  <c r="I1158" i="15" s="1"/>
  <c r="J1158" i="15" s="1"/>
  <c r="P119" i="20" s="1" a="1"/>
  <c r="P119" i="20" s="1"/>
  <c r="AG109" i="20" l="1" a="1"/>
  <c r="AG109" i="20" s="1"/>
  <c r="AG242" i="20" a="1"/>
  <c r="AG242" i="20" s="1"/>
  <c r="H169" i="20" a="1"/>
  <c r="H169" i="20" s="1"/>
  <c r="H260" i="20" a="1"/>
  <c r="H260" i="20" s="1"/>
  <c r="Y109" i="20" a="1"/>
  <c r="Y109" i="20" s="1"/>
  <c r="Y242" i="20" a="1"/>
  <c r="Y242" i="20" s="1"/>
  <c r="F109" i="20" a="1"/>
  <c r="F109" i="20" s="1"/>
  <c r="F242" i="20" a="1"/>
  <c r="F242" i="20" s="1"/>
  <c r="I109" i="20" a="1"/>
  <c r="I109" i="20" s="1"/>
  <c r="I242" i="20" a="1"/>
  <c r="I242" i="20" s="1"/>
  <c r="N109" i="20" a="1"/>
  <c r="N109" i="20" s="1"/>
  <c r="N242" i="20" a="1"/>
  <c r="N242" i="20" s="1"/>
  <c r="AN109" i="20" a="1"/>
  <c r="AN109" i="20" s="1"/>
  <c r="AN242" i="20" a="1"/>
  <c r="AN242" i="20" s="1"/>
  <c r="Z109" i="20" a="1"/>
  <c r="Z109" i="20" s="1"/>
  <c r="Z242" i="20" a="1"/>
  <c r="Z242" i="20" s="1"/>
  <c r="AE109" i="20" a="1"/>
  <c r="AE109" i="20" s="1"/>
  <c r="AE242" i="20" a="1"/>
  <c r="AE242" i="20" s="1"/>
  <c r="X109" i="20" a="1"/>
  <c r="X109" i="20" s="1"/>
  <c r="X242" i="20" a="1"/>
  <c r="X242" i="20" s="1"/>
  <c r="AH109" i="20" a="1"/>
  <c r="AH109" i="20" s="1"/>
  <c r="AH242" i="20" a="1"/>
  <c r="AH242" i="20" s="1"/>
  <c r="R109" i="20" a="1"/>
  <c r="R109" i="20" s="1"/>
  <c r="R242" i="20" a="1"/>
  <c r="R242" i="20" s="1"/>
  <c r="L109" i="20" a="1"/>
  <c r="L109" i="20" s="1"/>
  <c r="L242" i="20" a="1"/>
  <c r="L242" i="20" s="1"/>
  <c r="T109" i="20" a="1"/>
  <c r="T109" i="20" s="1"/>
  <c r="T242" i="20" a="1"/>
  <c r="T242" i="20" s="1"/>
  <c r="G109" i="20" a="1"/>
  <c r="G109" i="20" s="1"/>
  <c r="G242" i="20" a="1"/>
  <c r="G242" i="20" s="1"/>
  <c r="AK109" i="20" a="1"/>
  <c r="AK109" i="20" s="1"/>
  <c r="AK242" i="20" a="1"/>
  <c r="AK242" i="20" s="1"/>
  <c r="K109" i="20" a="1"/>
  <c r="K109" i="20" s="1"/>
  <c r="K242" i="20" a="1"/>
  <c r="K242" i="20" s="1"/>
  <c r="M109" i="20" a="1"/>
  <c r="M109" i="20" s="1"/>
  <c r="M242" i="20" a="1"/>
  <c r="M242" i="20" s="1"/>
  <c r="AB109" i="20" a="1"/>
  <c r="AB109" i="20" s="1"/>
  <c r="AB242" i="20" a="1"/>
  <c r="AB242" i="20" s="1"/>
  <c r="AM109" i="20" a="1"/>
  <c r="AM109" i="20" s="1"/>
  <c r="AM242" i="20" a="1"/>
  <c r="AM242" i="20" s="1"/>
  <c r="AC109" i="20" a="1"/>
  <c r="AC109" i="20" s="1"/>
  <c r="AC242" i="20" a="1"/>
  <c r="AC242" i="20" s="1"/>
  <c r="V109" i="20" a="1"/>
  <c r="V109" i="20" s="1"/>
  <c r="V242" i="20" a="1"/>
  <c r="V242" i="20" s="1"/>
  <c r="E109" i="20" a="1"/>
  <c r="E109" i="20" s="1"/>
  <c r="E242" i="20" a="1"/>
  <c r="E242" i="20" s="1"/>
  <c r="AI109" i="20" a="1"/>
  <c r="AI109" i="20" s="1"/>
  <c r="AI242" i="20" a="1"/>
  <c r="AI242" i="20" s="1"/>
  <c r="AJ109" i="20" a="1"/>
  <c r="AJ109" i="20" s="1"/>
  <c r="AJ242" i="20" a="1"/>
  <c r="AJ242" i="20" s="1"/>
  <c r="J109" i="20" a="1"/>
  <c r="J109" i="20" s="1"/>
  <c r="J242" i="20" a="1"/>
  <c r="J242" i="20" s="1"/>
  <c r="O109" i="20" a="1"/>
  <c r="O109" i="20" s="1"/>
  <c r="O242" i="20" a="1"/>
  <c r="O242" i="20" s="1"/>
  <c r="AA109" i="20" a="1"/>
  <c r="AA109" i="20" s="1"/>
  <c r="AA242" i="20" a="1"/>
  <c r="AA242" i="20" s="1"/>
  <c r="F1150" i="15" a="1"/>
  <c r="F1150" i="15" s="1"/>
  <c r="I1150" i="15" s="1"/>
  <c r="J1150" i="15" s="1"/>
  <c r="H119" i="20" s="1" a="1"/>
  <c r="H119" i="20" s="1"/>
  <c r="F1190" i="15" a="1"/>
  <c r="F1190" i="15" s="1"/>
  <c r="I1190" i="15" s="1"/>
  <c r="J1190" i="15" s="1"/>
  <c r="K138" i="5" a="1"/>
  <c r="K138" i="5" s="1"/>
  <c r="K137" i="5" a="1"/>
  <c r="K137" i="5" s="1"/>
  <c r="J137" i="5" a="1"/>
  <c r="J137" i="5" s="1"/>
  <c r="J136" i="5" a="1"/>
  <c r="J136" i="5" s="1"/>
  <c r="K135" i="5" a="1"/>
  <c r="K135" i="5" s="1"/>
  <c r="O134" i="5"/>
  <c r="U99" i="5"/>
  <c r="T99" i="5"/>
  <c r="J134" i="5"/>
  <c r="J154" i="5"/>
  <c r="K134" i="5"/>
  <c r="K154" i="5"/>
  <c r="H129" i="20" l="1" a="1"/>
  <c r="H129" i="20" s="1"/>
  <c r="H251" i="20" a="1"/>
  <c r="H251" i="20" s="1"/>
  <c r="J138" i="5" a="1"/>
  <c r="J138" i="5" s="1"/>
  <c r="K136" i="5" a="1"/>
  <c r="K136" i="5" s="1"/>
  <c r="J135" i="5" a="1"/>
  <c r="J135" i="5" s="1"/>
  <c r="O62" i="25" l="1"/>
  <c r="O64" i="25" l="1"/>
  <c r="P64" i="25" l="1"/>
  <c r="Q64" i="25" s="1"/>
  <c r="C39" i="25"/>
  <c r="C29" i="25"/>
  <c r="F9" i="26" s="1" a="1"/>
  <c r="F9" i="26" s="1"/>
  <c r="E29" i="25" l="1"/>
  <c r="D29" i="25"/>
  <c r="N29" i="25" s="1"/>
  <c r="H9" i="26" s="1" a="1"/>
  <c r="H9" i="26" s="1"/>
  <c r="F10" i="26" a="1"/>
  <c r="F10" i="26" s="1"/>
  <c r="D39" i="25"/>
  <c r="N39" i="25" s="1"/>
  <c r="E39" i="25"/>
  <c r="O67" i="25"/>
  <c r="C37" i="25"/>
  <c r="F17" i="26" s="1" a="1"/>
  <c r="F17" i="26" s="1"/>
  <c r="C38" i="25"/>
  <c r="F19" i="26" l="1" a="1"/>
  <c r="F19" i="26" s="1"/>
  <c r="F18" i="26" a="1"/>
  <c r="F18" i="26" s="1"/>
  <c r="O73" i="25"/>
  <c r="H10" i="26" a="1"/>
  <c r="H10" i="26" s="1"/>
  <c r="D38" i="25"/>
  <c r="E38" i="25"/>
  <c r="N38" i="25"/>
  <c r="H21" i="26" s="1" a="1"/>
  <c r="H21" i="26" s="1"/>
  <c r="F21" i="26" a="1"/>
  <c r="F21" i="26" s="1"/>
  <c r="D37" i="25"/>
  <c r="N37" i="25" s="1"/>
  <c r="E37" i="25"/>
  <c r="O66" i="25"/>
  <c r="P66" i="25" s="1"/>
  <c r="Q66" i="25" s="1"/>
  <c r="O65" i="25"/>
  <c r="H18" i="26" l="1" a="1"/>
  <c r="H18" i="26" s="1"/>
  <c r="H17" i="26" a="1"/>
  <c r="H17" i="26" s="1"/>
  <c r="H19" i="26" a="1"/>
  <c r="H19" i="26" s="1"/>
  <c r="P65" i="25"/>
  <c r="Q65" i="25" s="1"/>
  <c r="O61" i="25"/>
  <c r="P61" i="25" l="1"/>
  <c r="Q61" i="25" s="1"/>
  <c r="P62" i="25"/>
  <c r="Q62" i="25" s="1"/>
  <c r="P67" i="25" l="1"/>
  <c r="Q67" i="25" s="1"/>
  <c r="O51" i="2" l="1"/>
  <c r="N51" i="2" s="1"/>
  <c r="P51" i="2" s="1"/>
  <c r="O15" i="2"/>
  <c r="N15" i="2" s="1"/>
  <c r="P15" i="2" s="1"/>
  <c r="O53" i="2"/>
  <c r="N53" i="2" s="1"/>
  <c r="P53" i="2" s="1"/>
  <c r="Q53" i="2" s="1"/>
  <c r="O16" i="2"/>
  <c r="N16" i="2" s="1"/>
  <c r="P16" i="2" s="1"/>
  <c r="Q16" i="2" s="1"/>
  <c r="O14" i="2"/>
  <c r="N14" i="2" s="1"/>
  <c r="P14" i="2" s="1"/>
  <c r="Q14" i="2" s="1"/>
  <c r="O39" i="2"/>
  <c r="N39" i="2" s="1"/>
  <c r="P39" i="2" s="1"/>
  <c r="Q39" i="2" s="1"/>
  <c r="O32" i="2"/>
  <c r="N32" i="2" s="1"/>
  <c r="P32" i="2" s="1"/>
  <c r="Q32" i="2" s="1"/>
  <c r="O17" i="2"/>
  <c r="N17" i="2" s="1"/>
  <c r="P17" i="2" s="1"/>
  <c r="Q17" i="2" s="1"/>
  <c r="O46" i="2"/>
  <c r="N46" i="2" s="1"/>
  <c r="P46" i="2" s="1"/>
  <c r="Q46" i="2" s="1"/>
  <c r="O22" i="2"/>
  <c r="N22" i="2" s="1"/>
  <c r="P22" i="2" s="1"/>
  <c r="Q22" i="2" s="1"/>
  <c r="O45" i="2"/>
  <c r="N45" i="2" s="1"/>
  <c r="P45" i="2" s="1"/>
  <c r="Q45" i="2" s="1"/>
  <c r="O49" i="2"/>
  <c r="N49" i="2" s="1"/>
  <c r="P49" i="2" s="1"/>
  <c r="Q49" i="2" s="1"/>
  <c r="O24" i="2"/>
  <c r="N24" i="2" s="1"/>
  <c r="P24" i="2" s="1"/>
  <c r="Q24" i="2" s="1"/>
  <c r="O43" i="2"/>
  <c r="N43" i="2" s="1"/>
  <c r="P43" i="2" s="1"/>
  <c r="Q43" i="2" s="1"/>
  <c r="O44" i="2"/>
  <c r="N44" i="2" s="1"/>
  <c r="P44" i="2" s="1"/>
  <c r="Q44" i="2" s="1"/>
  <c r="O18" i="2"/>
  <c r="N18" i="2" s="1"/>
  <c r="P18" i="2" s="1"/>
  <c r="Q18" i="2" s="1"/>
  <c r="O33" i="2"/>
  <c r="N33" i="2" s="1"/>
  <c r="P33" i="2" s="1"/>
  <c r="Q33" i="2" s="1"/>
  <c r="O40" i="2"/>
  <c r="N40" i="2" s="1"/>
  <c r="P40" i="2" s="1"/>
  <c r="Q40" i="2" s="1"/>
  <c r="O52" i="2"/>
  <c r="N52" i="2" s="1"/>
  <c r="P52" i="2" s="1"/>
  <c r="Q52" i="2" s="1"/>
  <c r="O41" i="2"/>
  <c r="N41" i="2" s="1"/>
  <c r="P41" i="2" s="1"/>
  <c r="Q41" i="2" s="1"/>
  <c r="O42" i="2"/>
  <c r="N42" i="2" s="1"/>
  <c r="P42" i="2" s="1"/>
  <c r="Q42" i="2" s="1"/>
  <c r="O30" i="2"/>
  <c r="N30" i="2" s="1"/>
  <c r="P30" i="2" s="1"/>
  <c r="Q30" i="2" s="1"/>
  <c r="O50" i="2"/>
  <c r="N50" i="2" s="1"/>
  <c r="P50" i="2" s="1"/>
  <c r="Q50" i="2" s="1"/>
  <c r="O21" i="2"/>
  <c r="N21" i="2" s="1"/>
  <c r="P21" i="2" s="1"/>
  <c r="Q21" i="2" s="1"/>
  <c r="O19" i="2"/>
  <c r="N19" i="2" s="1"/>
  <c r="P19" i="2" s="1"/>
  <c r="Q19" i="2" s="1"/>
  <c r="O27" i="2"/>
  <c r="N27" i="2" s="1"/>
  <c r="P27" i="2" s="1"/>
  <c r="Q27" i="2" s="1"/>
  <c r="O28" i="2"/>
  <c r="N28" i="2" s="1"/>
  <c r="P28" i="2" s="1"/>
  <c r="Q28" i="2" s="1"/>
  <c r="O34" i="2"/>
  <c r="N34" i="2" s="1"/>
  <c r="P34" i="2" s="1"/>
  <c r="Q34" i="2" s="1"/>
  <c r="O36" i="2"/>
  <c r="N36" i="2" s="1"/>
  <c r="P36" i="2" s="1"/>
  <c r="Q36" i="2" s="1"/>
  <c r="O31" i="2"/>
  <c r="N31" i="2" s="1"/>
  <c r="P31" i="2" s="1"/>
  <c r="Q31" i="2" s="1"/>
  <c r="O29" i="2"/>
  <c r="N29" i="2" s="1"/>
  <c r="P29" i="2" s="1"/>
  <c r="Q29" i="2" s="1"/>
  <c r="O23" i="2"/>
  <c r="N23" i="2" s="1"/>
  <c r="P23" i="2" s="1"/>
  <c r="Q23" i="2" s="1"/>
  <c r="O25" i="2"/>
  <c r="N25" i="2" s="1"/>
  <c r="P25" i="2" s="1"/>
  <c r="Q25" i="2" s="1"/>
  <c r="O38" i="2"/>
  <c r="N38" i="2" s="1"/>
  <c r="P38" i="2" s="1"/>
  <c r="Q38" i="2" s="1"/>
  <c r="O37" i="2"/>
  <c r="N37" i="2" s="1"/>
  <c r="P37" i="2" s="1"/>
  <c r="Q37" i="2" s="1"/>
  <c r="O35" i="2"/>
  <c r="N35" i="2" s="1"/>
  <c r="P35" i="2" s="1"/>
  <c r="Q35" i="2" s="1"/>
  <c r="O48" i="2"/>
  <c r="N48" i="2" s="1"/>
  <c r="P48" i="2" s="1"/>
  <c r="Q48" i="2" s="1"/>
  <c r="O47" i="2"/>
  <c r="N47" i="2" s="1"/>
  <c r="P47" i="2" s="1"/>
  <c r="Q47" i="2" s="1"/>
  <c r="O20" i="2"/>
  <c r="N20" i="2" s="1"/>
  <c r="P20" i="2" s="1"/>
  <c r="Q20" i="2" s="1"/>
  <c r="O26" i="2"/>
  <c r="N26" i="2" s="1"/>
  <c r="P26" i="2" s="1"/>
  <c r="Q26" i="2" s="1"/>
  <c r="V13" i="2"/>
  <c r="X13" i="2" s="1"/>
  <c r="Y13" i="2" s="1"/>
  <c r="N13" i="2"/>
  <c r="P13" i="2" s="1"/>
  <c r="Q13" i="2" s="1"/>
  <c r="R13" i="2"/>
  <c r="T13" i="2" s="1"/>
  <c r="U13" i="2" s="1"/>
  <c r="O24" i="25" s="1"/>
  <c r="Q15" i="2" l="1"/>
  <c r="B70" i="6" s="1"/>
  <c r="Q51" i="2"/>
  <c r="B71" i="6" s="1"/>
  <c r="S19" i="2"/>
  <c r="R19" i="2" s="1"/>
  <c r="S36" i="2"/>
  <c r="R36" i="2" s="1"/>
  <c r="S15" i="2"/>
  <c r="R15" i="2" s="1"/>
  <c r="S52" i="2"/>
  <c r="R52" i="2" s="1"/>
  <c r="T52" i="2" s="1"/>
  <c r="U52" i="2" s="1"/>
  <c r="O42" i="25" s="1"/>
  <c r="S43" i="2"/>
  <c r="R43" i="2" s="1"/>
  <c r="T43" i="2" s="1"/>
  <c r="U43" i="2" s="1"/>
  <c r="S44" i="2"/>
  <c r="R44" i="2" s="1"/>
  <c r="T44" i="2" s="1"/>
  <c r="U44" i="2" s="1"/>
  <c r="S45" i="2"/>
  <c r="R45" i="2" s="1"/>
  <c r="S32" i="2"/>
  <c r="R32" i="2" s="1"/>
  <c r="T32" i="2" s="1"/>
  <c r="U32" i="2" s="1"/>
  <c r="S49" i="2"/>
  <c r="R49" i="2" s="1"/>
  <c r="T49" i="2" s="1"/>
  <c r="U49" i="2" s="1"/>
  <c r="S17" i="2"/>
  <c r="R17" i="2" s="1"/>
  <c r="S29" i="2"/>
  <c r="R29" i="2" s="1"/>
  <c r="T29" i="2" s="1"/>
  <c r="U29" i="2" s="1"/>
  <c r="S33" i="2"/>
  <c r="R33" i="2" s="1"/>
  <c r="S20" i="2"/>
  <c r="R20" i="2" s="1"/>
  <c r="S28" i="2"/>
  <c r="R28" i="2" s="1"/>
  <c r="S25" i="2"/>
  <c r="R25" i="2" s="1"/>
  <c r="S37" i="2"/>
  <c r="R37" i="2" s="1"/>
  <c r="T37" i="2" s="1"/>
  <c r="U37" i="2" s="1"/>
  <c r="S26" i="2"/>
  <c r="R26" i="2" s="1"/>
  <c r="T26" i="2" s="1"/>
  <c r="U26" i="2" s="1"/>
  <c r="S38" i="2"/>
  <c r="R38" i="2" s="1"/>
  <c r="S50" i="2"/>
  <c r="R50" i="2" s="1"/>
  <c r="T50" i="2" s="1"/>
  <c r="U50" i="2" s="1"/>
  <c r="S53" i="2"/>
  <c r="R53" i="2" s="1"/>
  <c r="T53" i="2" s="1"/>
  <c r="U53" i="2" s="1"/>
  <c r="O50" i="25" s="1"/>
  <c r="S24" i="2"/>
  <c r="R24" i="2" s="1"/>
  <c r="T24" i="2" s="1"/>
  <c r="U24" i="2" s="1"/>
  <c r="S34" i="2"/>
  <c r="R34" i="2" s="1"/>
  <c r="T34" i="2" s="1"/>
  <c r="U34" i="2" s="1"/>
  <c r="S30" i="2"/>
  <c r="R30" i="2" s="1"/>
  <c r="S21" i="2"/>
  <c r="R21" i="2" s="1"/>
  <c r="S41" i="2"/>
  <c r="R41" i="2" s="1"/>
  <c r="T41" i="2" s="1"/>
  <c r="U41" i="2" s="1"/>
  <c r="S22" i="2"/>
  <c r="R22" i="2" s="1"/>
  <c r="T22" i="2" s="1"/>
  <c r="U22" i="2" s="1"/>
  <c r="S27" i="2"/>
  <c r="R27" i="2" s="1"/>
  <c r="S18" i="2"/>
  <c r="R18" i="2" s="1"/>
  <c r="S42" i="2"/>
  <c r="R42" i="2" s="1"/>
  <c r="T42" i="2" s="1"/>
  <c r="U42" i="2" s="1"/>
  <c r="S46" i="2"/>
  <c r="R46" i="2" s="1"/>
  <c r="T46" i="2" s="1"/>
  <c r="U46" i="2" s="1"/>
  <c r="S35" i="2"/>
  <c r="R35" i="2" s="1"/>
  <c r="T35" i="2" s="1"/>
  <c r="U35" i="2" s="1"/>
  <c r="S47" i="2"/>
  <c r="R47" i="2" s="1"/>
  <c r="S40" i="2"/>
  <c r="R40" i="2" s="1"/>
  <c r="T40" i="2" s="1"/>
  <c r="U40" i="2" s="1"/>
  <c r="S39" i="2"/>
  <c r="R39" i="2" s="1"/>
  <c r="T39" i="2" s="1"/>
  <c r="U39" i="2" s="1"/>
  <c r="S16" i="2"/>
  <c r="R16" i="2" s="1"/>
  <c r="S51" i="2"/>
  <c r="R51" i="2" s="1"/>
  <c r="S23" i="2"/>
  <c r="R23" i="2" s="1"/>
  <c r="S31" i="2"/>
  <c r="R31" i="2" s="1"/>
  <c r="T31" i="2" s="1"/>
  <c r="U31" i="2" s="1"/>
  <c r="S48" i="2"/>
  <c r="R48" i="2" s="1"/>
  <c r="T48" i="2" s="1"/>
  <c r="U48" i="2" s="1"/>
  <c r="S14" i="2"/>
  <c r="R14" i="2" s="1"/>
  <c r="T14" i="2" s="1"/>
  <c r="U14" i="2" s="1"/>
  <c r="O32" i="25" s="1"/>
  <c r="F60" i="25"/>
  <c r="W15" i="2"/>
  <c r="V15" i="2" s="1"/>
  <c r="AM7" i="20" a="1"/>
  <c r="AM7" i="20" s="1"/>
  <c r="AL7" i="20" a="1"/>
  <c r="AL7" i="20" s="1"/>
  <c r="M7" i="20" a="1"/>
  <c r="M7" i="20" s="1"/>
  <c r="R7" i="20" a="1"/>
  <c r="R7" i="20" s="1"/>
  <c r="E7" i="20" a="1"/>
  <c r="E7" i="20" s="1"/>
  <c r="T7" i="20" a="1"/>
  <c r="T7" i="20" s="1"/>
  <c r="H7" i="20" a="1"/>
  <c r="H7" i="20" s="1"/>
  <c r="AD7" i="20" a="1"/>
  <c r="AD7" i="20" s="1"/>
  <c r="AE7" i="20" a="1"/>
  <c r="AE7" i="20" s="1"/>
  <c r="W27" i="2"/>
  <c r="V27" i="2" s="1"/>
  <c r="W16" i="2"/>
  <c r="V16" i="2" s="1"/>
  <c r="W18" i="2"/>
  <c r="V18" i="2" s="1"/>
  <c r="AF7" i="20" a="1"/>
  <c r="AF7" i="20" s="1"/>
  <c r="K7" i="20" a="1"/>
  <c r="K7" i="20" s="1"/>
  <c r="AN7" i="20" a="1"/>
  <c r="AN7" i="20" s="1"/>
  <c r="U7" i="20" a="1"/>
  <c r="U7" i="20" s="1"/>
  <c r="AK7" i="20" a="1"/>
  <c r="AK7" i="20" s="1"/>
  <c r="AG7" i="20" a="1"/>
  <c r="AG7" i="20" s="1"/>
  <c r="V7" i="20" a="1"/>
  <c r="V7" i="20" s="1"/>
  <c r="Q7" i="20" a="1"/>
  <c r="Q7" i="20" s="1"/>
  <c r="L7" i="20" a="1"/>
  <c r="L7" i="20" s="1"/>
  <c r="AA13" i="2"/>
  <c r="F24" i="25"/>
  <c r="AH7" i="20" a="1"/>
  <c r="AH7" i="20" s="1"/>
  <c r="AJ7" i="20" a="1"/>
  <c r="AJ7" i="20" s="1"/>
  <c r="AI7" i="20" a="1"/>
  <c r="AI7" i="20" s="1"/>
  <c r="Y7" i="20" a="1"/>
  <c r="Y7" i="20" s="1"/>
  <c r="S7" i="20" a="1"/>
  <c r="S7" i="20" s="1"/>
  <c r="P7" i="20" a="1"/>
  <c r="P7" i="20" s="1"/>
  <c r="G7" i="20" a="1"/>
  <c r="G7" i="20" s="1"/>
  <c r="AC7" i="20" a="1"/>
  <c r="AC7" i="20" s="1"/>
  <c r="W7" i="20" a="1"/>
  <c r="W7" i="20" s="1"/>
  <c r="W23" i="2"/>
  <c r="V23" i="2" s="1"/>
  <c r="W25" i="2"/>
  <c r="V25" i="2" s="1"/>
  <c r="O7" i="20" a="1"/>
  <c r="O7" i="20" s="1"/>
  <c r="X7" i="20" a="1"/>
  <c r="X7" i="20" s="1"/>
  <c r="I7" i="20" a="1"/>
  <c r="I7" i="20" s="1"/>
  <c r="Z7" i="20" a="1"/>
  <c r="Z7" i="20" s="1"/>
  <c r="AA7" i="20" a="1"/>
  <c r="AA7" i="20" s="1"/>
  <c r="J7" i="20" a="1"/>
  <c r="J7" i="20" s="1"/>
  <c r="AO7" i="20" a="1"/>
  <c r="AO7" i="20" s="1"/>
  <c r="N7" i="20" a="1"/>
  <c r="N7" i="20" s="1"/>
  <c r="F7" i="20" a="1"/>
  <c r="F7" i="20" s="1"/>
  <c r="AB7" i="20" a="1"/>
  <c r="AB7" i="20" s="1"/>
  <c r="W53" i="2"/>
  <c r="V53" i="2" s="1"/>
  <c r="X53" i="2" s="1"/>
  <c r="Y53" i="2" s="1"/>
  <c r="W14" i="2"/>
  <c r="V14" i="2" s="1"/>
  <c r="X14" i="2" s="1"/>
  <c r="Y14" i="2" s="1"/>
  <c r="W49" i="2"/>
  <c r="V49" i="2" s="1"/>
  <c r="X49" i="2" s="1"/>
  <c r="Y49" i="2" s="1"/>
  <c r="G568" i="15" s="1" a="1"/>
  <c r="G568" i="15" s="1"/>
  <c r="H568" i="15" s="1"/>
  <c r="W46" i="2"/>
  <c r="V46" i="2" s="1"/>
  <c r="X46" i="2" s="1"/>
  <c r="Y46" i="2" s="1"/>
  <c r="G565" i="15" s="1" a="1"/>
  <c r="G565" i="15" s="1"/>
  <c r="H565" i="15" s="1"/>
  <c r="W50" i="2"/>
  <c r="V50" i="2" s="1"/>
  <c r="X50" i="2" s="1"/>
  <c r="Y50" i="2" s="1"/>
  <c r="G569" i="15" s="1" a="1"/>
  <c r="G569" i="15" s="1"/>
  <c r="H569" i="15" s="1"/>
  <c r="W44" i="2"/>
  <c r="V44" i="2" s="1"/>
  <c r="X44" i="2" s="1"/>
  <c r="Y44" i="2" s="1"/>
  <c r="G563" i="15" s="1" a="1"/>
  <c r="G563" i="15" s="1"/>
  <c r="H563" i="15" s="1"/>
  <c r="W39" i="2"/>
  <c r="V39" i="2" s="1"/>
  <c r="X39" i="2" s="1"/>
  <c r="Y39" i="2" s="1"/>
  <c r="G558" i="15" s="1" a="1"/>
  <c r="G558" i="15" s="1"/>
  <c r="H558" i="15" s="1"/>
  <c r="W42" i="2"/>
  <c r="V42" i="2" s="1"/>
  <c r="X42" i="2" s="1"/>
  <c r="Y42" i="2" s="1"/>
  <c r="G561" i="15" s="1" a="1"/>
  <c r="G561" i="15" s="1"/>
  <c r="H561" i="15" s="1"/>
  <c r="W29" i="2"/>
  <c r="V29" i="2" s="1"/>
  <c r="X29" i="2" s="1"/>
  <c r="Y29" i="2" s="1"/>
  <c r="G548" i="15" s="1" a="1"/>
  <c r="G548" i="15" s="1"/>
  <c r="H548" i="15" s="1"/>
  <c r="W22" i="2"/>
  <c r="V22" i="2" s="1"/>
  <c r="X22" i="2" s="1"/>
  <c r="Y22" i="2" s="1"/>
  <c r="G541" i="15" s="1" a="1"/>
  <c r="G541" i="15" s="1"/>
  <c r="H541" i="15" s="1"/>
  <c r="W26" i="2"/>
  <c r="V26" i="2" s="1"/>
  <c r="X26" i="2" s="1"/>
  <c r="Y26" i="2" s="1"/>
  <c r="G545" i="15" s="1" a="1"/>
  <c r="G545" i="15" s="1"/>
  <c r="H545" i="15" s="1"/>
  <c r="W34" i="2"/>
  <c r="V34" i="2" s="1"/>
  <c r="X34" i="2" s="1"/>
  <c r="Y34" i="2" s="1"/>
  <c r="G553" i="15" s="1" a="1"/>
  <c r="G553" i="15" s="1"/>
  <c r="H553" i="15" s="1"/>
  <c r="W37" i="2"/>
  <c r="V37" i="2" s="1"/>
  <c r="X37" i="2" s="1"/>
  <c r="Y37" i="2" s="1"/>
  <c r="G556" i="15" s="1" a="1"/>
  <c r="G556" i="15" s="1"/>
  <c r="H556" i="15" s="1"/>
  <c r="W48" i="2"/>
  <c r="V48" i="2" s="1"/>
  <c r="X48" i="2" s="1"/>
  <c r="Y48" i="2" s="1"/>
  <c r="G567" i="15" s="1" a="1"/>
  <c r="G567" i="15" s="1"/>
  <c r="H567" i="15" s="1"/>
  <c r="W41" i="2"/>
  <c r="V41" i="2" s="1"/>
  <c r="X41" i="2" s="1"/>
  <c r="Y41" i="2" s="1"/>
  <c r="G560" i="15" s="1" a="1"/>
  <c r="G560" i="15" s="1"/>
  <c r="H560" i="15" s="1"/>
  <c r="W35" i="2"/>
  <c r="V35" i="2" s="1"/>
  <c r="X35" i="2" s="1"/>
  <c r="Y35" i="2" s="1"/>
  <c r="G554" i="15" s="1" a="1"/>
  <c r="G554" i="15" s="1"/>
  <c r="H554" i="15" s="1"/>
  <c r="W32" i="2"/>
  <c r="V32" i="2" s="1"/>
  <c r="X32" i="2" s="1"/>
  <c r="Y32" i="2" s="1"/>
  <c r="G551" i="15" s="1" a="1"/>
  <c r="G551" i="15" s="1"/>
  <c r="H551" i="15" s="1"/>
  <c r="W31" i="2"/>
  <c r="V31" i="2" s="1"/>
  <c r="X31" i="2" s="1"/>
  <c r="Y31" i="2" s="1"/>
  <c r="G550" i="15" s="1" a="1"/>
  <c r="G550" i="15" s="1"/>
  <c r="H550" i="15" s="1"/>
  <c r="W19" i="2"/>
  <c r="V19" i="2" s="1"/>
  <c r="W24" i="2"/>
  <c r="V24" i="2" s="1"/>
  <c r="X24" i="2" s="1"/>
  <c r="Y24" i="2" s="1"/>
  <c r="G543" i="15" s="1" a="1"/>
  <c r="G543" i="15" s="1"/>
  <c r="H543" i="15" s="1"/>
  <c r="W43" i="2"/>
  <c r="V43" i="2" s="1"/>
  <c r="X43" i="2" s="1"/>
  <c r="Y43" i="2" s="1"/>
  <c r="G562" i="15" s="1" a="1"/>
  <c r="G562" i="15" s="1"/>
  <c r="H562" i="15" s="1"/>
  <c r="W36" i="2"/>
  <c r="V36" i="2" s="1"/>
  <c r="W40" i="2"/>
  <c r="V40" i="2" s="1"/>
  <c r="X40" i="2" s="1"/>
  <c r="Y40" i="2" s="1"/>
  <c r="G559" i="15" s="1" a="1"/>
  <c r="G559" i="15" s="1"/>
  <c r="H559" i="15" s="1"/>
  <c r="W52" i="2"/>
  <c r="V52" i="2" s="1"/>
  <c r="X52" i="2" s="1"/>
  <c r="Y52" i="2" s="1"/>
  <c r="W33" i="2"/>
  <c r="V33" i="2" s="1"/>
  <c r="W21" i="2"/>
  <c r="V21" i="2" s="1"/>
  <c r="W47" i="2"/>
  <c r="V47" i="2" s="1"/>
  <c r="W51" i="2"/>
  <c r="V51" i="2" s="1"/>
  <c r="W28" i="2"/>
  <c r="V28" i="2" s="1"/>
  <c r="W45" i="2"/>
  <c r="V45" i="2" s="1"/>
  <c r="W38" i="2"/>
  <c r="V38" i="2" s="1"/>
  <c r="W30" i="2"/>
  <c r="V30" i="2" s="1"/>
  <c r="W20" i="2"/>
  <c r="V20" i="2" s="1"/>
  <c r="W17" i="2"/>
  <c r="V17" i="2" s="1"/>
  <c r="F42" i="25" l="1"/>
  <c r="G20" i="26" s="1" a="1"/>
  <c r="G20" i="26" s="1"/>
  <c r="G4" i="26" a="1"/>
  <c r="G4" i="26" s="1"/>
  <c r="F68" i="25"/>
  <c r="C12" i="26" s="1" a="1"/>
  <c r="C12" i="26" s="1"/>
  <c r="C4" i="26" a="1"/>
  <c r="C4" i="26" s="1"/>
  <c r="AA53" i="2"/>
  <c r="Z53" i="2" s="1"/>
  <c r="AB53" i="2" s="1"/>
  <c r="AC53" i="2" s="1"/>
  <c r="AA14" i="2"/>
  <c r="Z14" i="2" s="1"/>
  <c r="AB14" i="2" s="1"/>
  <c r="AC14" i="2" s="1"/>
  <c r="AA48" i="2"/>
  <c r="Z48" i="2" s="1"/>
  <c r="AB48" i="2" s="1"/>
  <c r="AC48" i="2" s="1"/>
  <c r="G527" i="15" s="1" a="1"/>
  <c r="G527" i="15" s="1"/>
  <c r="H527" i="15" s="1"/>
  <c r="AA50" i="2"/>
  <c r="Z50" i="2" s="1"/>
  <c r="AB50" i="2" s="1"/>
  <c r="AC50" i="2" s="1"/>
  <c r="G529" i="15" s="1" a="1"/>
  <c r="G529" i="15" s="1"/>
  <c r="H529" i="15" s="1"/>
  <c r="AA42" i="2"/>
  <c r="Z42" i="2" s="1"/>
  <c r="AB42" i="2" s="1"/>
  <c r="AC42" i="2" s="1"/>
  <c r="G521" i="15" s="1" a="1"/>
  <c r="G521" i="15" s="1"/>
  <c r="H521" i="15" s="1"/>
  <c r="AA32" i="2"/>
  <c r="Z32" i="2" s="1"/>
  <c r="AB32" i="2" s="1"/>
  <c r="AC32" i="2" s="1"/>
  <c r="G511" i="15" s="1" a="1"/>
  <c r="G511" i="15" s="1"/>
  <c r="H511" i="15" s="1"/>
  <c r="AA43" i="2"/>
  <c r="Z43" i="2" s="1"/>
  <c r="AB43" i="2" s="1"/>
  <c r="AC43" i="2" s="1"/>
  <c r="G522" i="15" s="1" a="1"/>
  <c r="G522" i="15" s="1"/>
  <c r="H522" i="15" s="1"/>
  <c r="AA39" i="2"/>
  <c r="Z39" i="2" s="1"/>
  <c r="AB39" i="2" s="1"/>
  <c r="AC39" i="2" s="1"/>
  <c r="G518" i="15" s="1" a="1"/>
  <c r="G518" i="15" s="1"/>
  <c r="H518" i="15" s="1"/>
  <c r="AA31" i="2"/>
  <c r="Z31" i="2" s="1"/>
  <c r="AB31" i="2" s="1"/>
  <c r="AC31" i="2" s="1"/>
  <c r="G510" i="15" s="1" a="1"/>
  <c r="G510" i="15" s="1"/>
  <c r="H510" i="15" s="1"/>
  <c r="AA22" i="2"/>
  <c r="Z22" i="2" s="1"/>
  <c r="AB22" i="2" s="1"/>
  <c r="AC22" i="2" s="1"/>
  <c r="G501" i="15" s="1" a="1"/>
  <c r="G501" i="15" s="1"/>
  <c r="H501" i="15" s="1"/>
  <c r="AA41" i="2"/>
  <c r="Z41" i="2" s="1"/>
  <c r="AB41" i="2" s="1"/>
  <c r="AC41" i="2" s="1"/>
  <c r="G520" i="15" s="1" a="1"/>
  <c r="G520" i="15" s="1"/>
  <c r="H520" i="15" s="1"/>
  <c r="AA29" i="2"/>
  <c r="Z29" i="2" s="1"/>
  <c r="AB29" i="2" s="1"/>
  <c r="AC29" i="2" s="1"/>
  <c r="G508" i="15" s="1" a="1"/>
  <c r="G508" i="15" s="1"/>
  <c r="H508" i="15" s="1"/>
  <c r="AA49" i="2"/>
  <c r="Z49" i="2" s="1"/>
  <c r="AB49" i="2" s="1"/>
  <c r="AC49" i="2" s="1"/>
  <c r="G528" i="15" s="1" a="1"/>
  <c r="G528" i="15" s="1"/>
  <c r="H528" i="15" s="1"/>
  <c r="AA40" i="2"/>
  <c r="Z40" i="2" s="1"/>
  <c r="AB40" i="2" s="1"/>
  <c r="AC40" i="2" s="1"/>
  <c r="G519" i="15" s="1" a="1"/>
  <c r="G519" i="15" s="1"/>
  <c r="H519" i="15" s="1"/>
  <c r="AA34" i="2"/>
  <c r="Z34" i="2" s="1"/>
  <c r="AB34" i="2" s="1"/>
  <c r="AC34" i="2" s="1"/>
  <c r="G513" i="15" s="1" a="1"/>
  <c r="G513" i="15" s="1"/>
  <c r="H513" i="15" s="1"/>
  <c r="AA26" i="2"/>
  <c r="Z26" i="2" s="1"/>
  <c r="AB26" i="2" s="1"/>
  <c r="AC26" i="2" s="1"/>
  <c r="G505" i="15" s="1" a="1"/>
  <c r="G505" i="15" s="1"/>
  <c r="H505" i="15" s="1"/>
  <c r="AA30" i="2"/>
  <c r="Z30" i="2" s="1"/>
  <c r="AA37" i="2"/>
  <c r="Z37" i="2" s="1"/>
  <c r="AB37" i="2" s="1"/>
  <c r="AC37" i="2" s="1"/>
  <c r="G516" i="15" s="1" a="1"/>
  <c r="G516" i="15" s="1"/>
  <c r="H516" i="15" s="1"/>
  <c r="AA46" i="2"/>
  <c r="Z46" i="2" s="1"/>
  <c r="AB46" i="2" s="1"/>
  <c r="AC46" i="2" s="1"/>
  <c r="G525" i="15" s="1" a="1"/>
  <c r="G525" i="15" s="1"/>
  <c r="H525" i="15" s="1"/>
  <c r="AA44" i="2"/>
  <c r="Z44" i="2" s="1"/>
  <c r="AB44" i="2" s="1"/>
  <c r="AC44" i="2" s="1"/>
  <c r="G523" i="15" s="1" a="1"/>
  <c r="G523" i="15" s="1"/>
  <c r="H523" i="15" s="1"/>
  <c r="AA52" i="2"/>
  <c r="Z52" i="2" s="1"/>
  <c r="AB52" i="2" s="1"/>
  <c r="AC52" i="2" s="1"/>
  <c r="AA35" i="2"/>
  <c r="Z35" i="2" s="1"/>
  <c r="AB35" i="2" s="1"/>
  <c r="AC35" i="2" s="1"/>
  <c r="G514" i="15" s="1" a="1"/>
  <c r="G514" i="15" s="1"/>
  <c r="H514" i="15" s="1"/>
  <c r="AA21" i="2"/>
  <c r="Z21" i="2" s="1"/>
  <c r="AA24" i="2"/>
  <c r="Z24" i="2" s="1"/>
  <c r="AB24" i="2" s="1"/>
  <c r="AC24" i="2" s="1"/>
  <c r="G503" i="15" s="1" a="1"/>
  <c r="G503" i="15" s="1"/>
  <c r="H503" i="15" s="1"/>
  <c r="AA36" i="2"/>
  <c r="Z36" i="2" s="1"/>
  <c r="AA45" i="2"/>
  <c r="Z45" i="2" s="1"/>
  <c r="AA16" i="2"/>
  <c r="Z16" i="2" s="1"/>
  <c r="AA17" i="2"/>
  <c r="Z17" i="2" s="1"/>
  <c r="AA23" i="2"/>
  <c r="Z23" i="2" s="1"/>
  <c r="AA25" i="2"/>
  <c r="Z25" i="2" s="1"/>
  <c r="AA28" i="2"/>
  <c r="Z28" i="2" s="1"/>
  <c r="Z13" i="2"/>
  <c r="AB13" i="2" s="1"/>
  <c r="AC13" i="2" s="1"/>
  <c r="AA19" i="2"/>
  <c r="Z19" i="2" s="1"/>
  <c r="AA15" i="2"/>
  <c r="Z15" i="2" s="1"/>
  <c r="AA20" i="2"/>
  <c r="Z20" i="2" s="1"/>
  <c r="AA33" i="2"/>
  <c r="Z33" i="2" s="1"/>
  <c r="AA51" i="2"/>
  <c r="Z51" i="2" s="1"/>
  <c r="AE13" i="2"/>
  <c r="AA47" i="2"/>
  <c r="Z47" i="2" s="1"/>
  <c r="AA27" i="2"/>
  <c r="Z27" i="2" s="1"/>
  <c r="AA38" i="2"/>
  <c r="Z38" i="2" s="1"/>
  <c r="AA18" i="2"/>
  <c r="Z18" i="2" s="1"/>
  <c r="T47" i="2"/>
  <c r="U47" i="2" s="1"/>
  <c r="AI4" i="4" a="1"/>
  <c r="AI4" i="4" s="1"/>
  <c r="AK6" i="20" s="1" a="1"/>
  <c r="AK6" i="20" s="1"/>
  <c r="T21" i="2"/>
  <c r="U21" i="2" s="1"/>
  <c r="I4" i="4" a="1"/>
  <c r="I4" i="4" s="1"/>
  <c r="K6" i="20" s="1" a="1"/>
  <c r="K6" i="20" s="1"/>
  <c r="B42" i="17"/>
  <c r="F42" i="17" s="1"/>
  <c r="AD137" i="22" a="1"/>
  <c r="AD137" i="22" s="1"/>
  <c r="AF34" i="20" a="1"/>
  <c r="AF34" i="20" s="1"/>
  <c r="S41" i="15"/>
  <c r="U41" i="15" s="1"/>
  <c r="R4" i="4" a="1"/>
  <c r="R4" i="4" s="1"/>
  <c r="T6" i="20" s="1" a="1"/>
  <c r="T6" i="20" s="1"/>
  <c r="T30" i="2"/>
  <c r="U30" i="2" s="1"/>
  <c r="T25" i="2"/>
  <c r="U25" i="2" s="1"/>
  <c r="AE4" i="4" a="1"/>
  <c r="AE4" i="4" s="1"/>
  <c r="AG6" i="20" s="1" a="1"/>
  <c r="AG6" i="20" s="1"/>
  <c r="M4" i="4" a="1"/>
  <c r="M4" i="4" s="1"/>
  <c r="O6" i="20" s="1" a="1"/>
  <c r="O6" i="20" s="1"/>
  <c r="T45" i="2"/>
  <c r="U45" i="2" s="1"/>
  <c r="AG4" i="4" a="1"/>
  <c r="AG4" i="4" s="1"/>
  <c r="AI6" i="20" s="1" a="1"/>
  <c r="AI6" i="20" s="1"/>
  <c r="C147" i="8"/>
  <c r="E147" i="8" s="1"/>
  <c r="G190" i="8" s="1"/>
  <c r="H190" i="8" s="1"/>
  <c r="T137" i="22" a="1"/>
  <c r="T137" i="22" s="1"/>
  <c r="B32" i="17"/>
  <c r="F32" i="17" s="1"/>
  <c r="V34" i="20" a="1"/>
  <c r="V34" i="20" s="1"/>
  <c r="S31" i="15"/>
  <c r="U31" i="15" s="1"/>
  <c r="X38" i="2"/>
  <c r="Y38" i="2" s="1"/>
  <c r="G557" i="15" s="1" a="1"/>
  <c r="G557" i="15" s="1"/>
  <c r="H557" i="15" s="1"/>
  <c r="Z6" i="4" a="1"/>
  <c r="Z6" i="4" s="1"/>
  <c r="C150" i="8"/>
  <c r="E150" i="8" s="1"/>
  <c r="G193" i="8" s="1"/>
  <c r="H193" i="8" s="1"/>
  <c r="C140" i="8"/>
  <c r="E140" i="8" s="1"/>
  <c r="G183" i="8" s="1"/>
  <c r="H183" i="8" s="1"/>
  <c r="AA137" i="22" a="1"/>
  <c r="AA137" i="22" s="1"/>
  <c r="AC34" i="20" a="1"/>
  <c r="AC34" i="20" s="1"/>
  <c r="B39" i="17"/>
  <c r="F39" i="17" s="1"/>
  <c r="S38" i="15"/>
  <c r="U38" i="15" s="1"/>
  <c r="X18" i="2"/>
  <c r="Y18" i="2" s="1"/>
  <c r="G537" i="15" s="1" a="1"/>
  <c r="G537" i="15" s="1"/>
  <c r="H537" i="15" s="1"/>
  <c r="F6" i="4" a="1"/>
  <c r="F6" i="4" s="1"/>
  <c r="AL6" i="4" a="1"/>
  <c r="AL6" i="4" s="1"/>
  <c r="N6" i="4" a="1"/>
  <c r="N6" i="4" s="1"/>
  <c r="Y6" i="4" a="1"/>
  <c r="Y6" i="4" s="1"/>
  <c r="AF6" i="4" a="1"/>
  <c r="AF6" i="4" s="1"/>
  <c r="T6" i="4" a="1"/>
  <c r="T6" i="4" s="1"/>
  <c r="T28" i="2"/>
  <c r="U28" i="2" s="1"/>
  <c r="P4" i="4" a="1"/>
  <c r="P4" i="4" s="1"/>
  <c r="R6" i="20" s="1" a="1"/>
  <c r="R6" i="20" s="1"/>
  <c r="X20" i="2"/>
  <c r="Y20" i="2" s="1"/>
  <c r="G539" i="15" s="1" a="1"/>
  <c r="G539" i="15" s="1"/>
  <c r="H539" i="15" s="1"/>
  <c r="AA6" i="4" a="1"/>
  <c r="AA6" i="4" s="1"/>
  <c r="H6" i="4" a="1"/>
  <c r="H6" i="4" s="1"/>
  <c r="C142" i="8"/>
  <c r="E142" i="8" s="1"/>
  <c r="G185" i="8" s="1"/>
  <c r="H185" i="8" s="1"/>
  <c r="Q137" i="22" a="1"/>
  <c r="Q137" i="22" s="1"/>
  <c r="S34" i="20" a="1"/>
  <c r="S34" i="20" s="1"/>
  <c r="B29" i="17"/>
  <c r="F29" i="17" s="1"/>
  <c r="S28" i="15"/>
  <c r="U28" i="15" s="1"/>
  <c r="X30" i="2"/>
  <c r="Y30" i="2" s="1"/>
  <c r="G549" i="15" s="1" a="1"/>
  <c r="G549" i="15" s="1"/>
  <c r="H549" i="15" s="1"/>
  <c r="R6" i="4" a="1"/>
  <c r="R6" i="4" s="1"/>
  <c r="AB137" i="22" a="1"/>
  <c r="AB137" i="22" s="1"/>
  <c r="S39" i="15"/>
  <c r="U39" i="15" s="1"/>
  <c r="AD34" i="20" a="1"/>
  <c r="AD34" i="20" s="1"/>
  <c r="B40" i="17"/>
  <c r="F40" i="17" s="1"/>
  <c r="C143" i="8"/>
  <c r="E143" i="8" s="1"/>
  <c r="G186" i="8" s="1"/>
  <c r="H186" i="8" s="1"/>
  <c r="C153" i="8"/>
  <c r="E153" i="8" s="1"/>
  <c r="G196" i="8" s="1"/>
  <c r="H196" i="8" s="1"/>
  <c r="AC137" i="22" a="1"/>
  <c r="AC137" i="22" s="1"/>
  <c r="B41" i="17"/>
  <c r="F41" i="17" s="1"/>
  <c r="AE34" i="20" a="1"/>
  <c r="AE34" i="20" s="1"/>
  <c r="S40" i="15"/>
  <c r="U40" i="15" s="1"/>
  <c r="X45" i="2"/>
  <c r="Y45" i="2" s="1"/>
  <c r="G564" i="15" s="1" a="1"/>
  <c r="G564" i="15" s="1"/>
  <c r="H564" i="15" s="1"/>
  <c r="AG6" i="4" a="1"/>
  <c r="AG6" i="4" s="1"/>
  <c r="X36" i="2"/>
  <c r="Y36" i="2" s="1"/>
  <c r="G555" i="15" s="1" a="1"/>
  <c r="G555" i="15" s="1"/>
  <c r="H555" i="15" s="1"/>
  <c r="X6" i="4" a="1"/>
  <c r="X6" i="4" s="1"/>
  <c r="C160" i="8"/>
  <c r="AJ137" i="22" a="1"/>
  <c r="AJ137" i="22" s="1"/>
  <c r="AL34" i="20" a="1"/>
  <c r="AL34" i="20" s="1"/>
  <c r="S47" i="15"/>
  <c r="U47" i="15" s="1"/>
  <c r="C163" i="8"/>
  <c r="AF137" i="22" a="1"/>
  <c r="AF137" i="22" s="1"/>
  <c r="S43" i="15"/>
  <c r="U43" i="15" s="1"/>
  <c r="AH34" i="20" a="1"/>
  <c r="AH34" i="20" s="1"/>
  <c r="B44" i="17"/>
  <c r="F44" i="17" s="1"/>
  <c r="X25" i="2"/>
  <c r="Y25" i="2" s="1"/>
  <c r="G544" i="15" s="1" a="1"/>
  <c r="G544" i="15" s="1"/>
  <c r="H544" i="15" s="1"/>
  <c r="AE6" i="4" a="1"/>
  <c r="AE6" i="4" s="1"/>
  <c r="M6" i="4" a="1"/>
  <c r="M6" i="4" s="1"/>
  <c r="X16" i="2"/>
  <c r="Y16" i="2" s="1"/>
  <c r="G535" i="15" s="1" a="1"/>
  <c r="G535" i="15" s="1"/>
  <c r="H535" i="15" s="1"/>
  <c r="V6" i="4" a="1"/>
  <c r="V6" i="4" s="1"/>
  <c r="Q6" i="4" a="1"/>
  <c r="Q6" i="4" s="1"/>
  <c r="J6" i="4" a="1"/>
  <c r="J6" i="4" s="1"/>
  <c r="D6" i="4" a="1"/>
  <c r="D6" i="4" s="1"/>
  <c r="AB6" i="4" a="1"/>
  <c r="AB6" i="4" s="1"/>
  <c r="AJ6" i="4" a="1"/>
  <c r="AJ6" i="4" s="1"/>
  <c r="T23" i="2"/>
  <c r="U23" i="2" s="1"/>
  <c r="AC4" i="4" a="1"/>
  <c r="AC4" i="4" s="1"/>
  <c r="AE6" i="20" s="1" a="1"/>
  <c r="AE6" i="20" s="1"/>
  <c r="K4" i="4" a="1"/>
  <c r="K4" i="4" s="1"/>
  <c r="M6" i="20" s="1" a="1"/>
  <c r="M6" i="20" s="1"/>
  <c r="T20" i="2"/>
  <c r="U20" i="2" s="1"/>
  <c r="H4" i="4" a="1"/>
  <c r="H4" i="4" s="1"/>
  <c r="J6" i="20" s="1" a="1"/>
  <c r="J6" i="20" s="1"/>
  <c r="AA4" i="4" a="1"/>
  <c r="AA4" i="4" s="1"/>
  <c r="AC6" i="20" s="1" a="1"/>
  <c r="AC6" i="20" s="1"/>
  <c r="X33" i="2"/>
  <c r="Y33" i="2" s="1"/>
  <c r="G552" i="15" s="1" a="1"/>
  <c r="G552" i="15" s="1"/>
  <c r="H552" i="15" s="1"/>
  <c r="U6" i="4" a="1"/>
  <c r="U6" i="4" s="1"/>
  <c r="C154" i="8"/>
  <c r="E154" i="8" s="1"/>
  <c r="G197" i="8" s="1"/>
  <c r="H197" i="8" s="1"/>
  <c r="W137" i="22" a="1"/>
  <c r="W137" i="22" s="1"/>
  <c r="B35" i="17"/>
  <c r="F35" i="17" s="1"/>
  <c r="S34" i="15"/>
  <c r="U34" i="15" s="1"/>
  <c r="Y34" i="20" a="1"/>
  <c r="Y34" i="20" s="1"/>
  <c r="C155" i="8"/>
  <c r="E155" i="8" s="1"/>
  <c r="G198" i="8" s="1"/>
  <c r="H198" i="8" s="1"/>
  <c r="C145" i="8"/>
  <c r="E145" i="8" s="1"/>
  <c r="G188" i="8" s="1"/>
  <c r="H188" i="8" s="1"/>
  <c r="AE137" i="22" a="1"/>
  <c r="AE137" i="22" s="1"/>
  <c r="S42" i="15"/>
  <c r="U42" i="15" s="1"/>
  <c r="AG34" i="20" a="1"/>
  <c r="AG34" i="20" s="1"/>
  <c r="B43" i="17"/>
  <c r="F43" i="17" s="1"/>
  <c r="C156" i="8"/>
  <c r="E156" i="8" s="1"/>
  <c r="G199" i="8" s="1"/>
  <c r="H199" i="8" s="1"/>
  <c r="Y137" i="22" a="1"/>
  <c r="Y137" i="22" s="1"/>
  <c r="S36" i="15"/>
  <c r="U36" i="15" s="1"/>
  <c r="AA34" i="20" a="1"/>
  <c r="AA34" i="20" s="1"/>
  <c r="B37" i="17"/>
  <c r="F37" i="17" s="1"/>
  <c r="AL137" i="22" a="1"/>
  <c r="AL137" i="22" s="1"/>
  <c r="AN34" i="20" a="1"/>
  <c r="AN34" i="20" s="1"/>
  <c r="S49" i="15"/>
  <c r="U49" i="15" s="1"/>
  <c r="X23" i="2"/>
  <c r="Y23" i="2" s="1"/>
  <c r="G542" i="15" s="1" a="1"/>
  <c r="G542" i="15" s="1"/>
  <c r="H542" i="15" s="1"/>
  <c r="AC6" i="4" a="1"/>
  <c r="AC6" i="4" s="1"/>
  <c r="K6" i="4" a="1"/>
  <c r="K6" i="4" s="1"/>
  <c r="X27" i="2"/>
  <c r="Y27" i="2" s="1"/>
  <c r="G546" i="15" s="1" a="1"/>
  <c r="G546" i="15" s="1"/>
  <c r="H546" i="15" s="1"/>
  <c r="O6" i="4" a="1"/>
  <c r="O6" i="4" s="1"/>
  <c r="AH6" i="4" a="1"/>
  <c r="AH6" i="4" s="1"/>
  <c r="AM4" i="4" a="1"/>
  <c r="AM4" i="4" s="1"/>
  <c r="AO6" i="20" s="1" a="1"/>
  <c r="AO6" i="20" s="1"/>
  <c r="T51" i="2"/>
  <c r="U51" i="2" s="1"/>
  <c r="Y4" i="4" a="1"/>
  <c r="Y4" i="4" s="1"/>
  <c r="AA6" i="20" s="1" a="1"/>
  <c r="AA6" i="20" s="1"/>
  <c r="AF4" i="4" a="1"/>
  <c r="AF4" i="4" s="1"/>
  <c r="AH6" i="20" s="1" a="1"/>
  <c r="AH6" i="20" s="1"/>
  <c r="F4" i="4" a="1"/>
  <c r="F4" i="4" s="1"/>
  <c r="H6" i="20" s="1" a="1"/>
  <c r="H6" i="20" s="1"/>
  <c r="T18" i="2"/>
  <c r="U18" i="2" s="1"/>
  <c r="T4" i="4" a="1"/>
  <c r="T4" i="4" s="1"/>
  <c r="V6" i="20" s="1" a="1"/>
  <c r="V6" i="20" s="1"/>
  <c r="AL4" i="4" a="1"/>
  <c r="AL4" i="4" s="1"/>
  <c r="AN6" i="20" s="1" a="1"/>
  <c r="AN6" i="20" s="1"/>
  <c r="N4" i="4" a="1"/>
  <c r="N4" i="4" s="1"/>
  <c r="P6" i="20" s="1" a="1"/>
  <c r="P6" i="20" s="1"/>
  <c r="T33" i="2"/>
  <c r="U33" i="2" s="1"/>
  <c r="U4" i="4" a="1"/>
  <c r="U4" i="4" s="1"/>
  <c r="W6" i="20" s="1" a="1"/>
  <c r="W6" i="20" s="1"/>
  <c r="C151" i="8"/>
  <c r="E151" i="8" s="1"/>
  <c r="G194" i="8" s="1"/>
  <c r="H194" i="8" s="1"/>
  <c r="V137" i="22" a="1"/>
  <c r="V137" i="22" s="1"/>
  <c r="S33" i="15"/>
  <c r="U33" i="15" s="1"/>
  <c r="B34" i="17"/>
  <c r="F34" i="17" s="1"/>
  <c r="X34" i="20" a="1"/>
  <c r="X34" i="20" s="1"/>
  <c r="C158" i="8"/>
  <c r="E158" i="8" s="1"/>
  <c r="G201" i="8" s="1"/>
  <c r="H201" i="8" s="1"/>
  <c r="C148" i="8"/>
  <c r="E148" i="8" s="1"/>
  <c r="G191" i="8" s="1"/>
  <c r="H191" i="8" s="1"/>
  <c r="AH137" i="22" a="1"/>
  <c r="AH137" i="22" s="1"/>
  <c r="S45" i="15"/>
  <c r="U45" i="15" s="1"/>
  <c r="AJ34" i="20" a="1"/>
  <c r="AJ34" i="20" s="1"/>
  <c r="D4" i="4" a="1"/>
  <c r="D4" i="4" s="1"/>
  <c r="F6" i="20" s="1" a="1"/>
  <c r="F6" i="20" s="1"/>
  <c r="T16" i="2"/>
  <c r="U16" i="2" s="1"/>
  <c r="AB4" i="4" a="1"/>
  <c r="AB4" i="4" s="1"/>
  <c r="AD6" i="20" s="1" a="1"/>
  <c r="AD6" i="20" s="1"/>
  <c r="J4" i="4" a="1"/>
  <c r="J4" i="4" s="1"/>
  <c r="L6" i="20" s="1" a="1"/>
  <c r="L6" i="20" s="1"/>
  <c r="AJ4" i="4" a="1"/>
  <c r="AJ4" i="4" s="1"/>
  <c r="AL6" i="20" s="1" a="1"/>
  <c r="AL6" i="20" s="1"/>
  <c r="Q4" i="4" a="1"/>
  <c r="Q4" i="4" s="1"/>
  <c r="S6" i="20" s="1" a="1"/>
  <c r="S6" i="20" s="1"/>
  <c r="V4" i="4" a="1"/>
  <c r="V4" i="4" s="1"/>
  <c r="X6" i="20" s="1" a="1"/>
  <c r="X6" i="20" s="1"/>
  <c r="AH4" i="4" a="1"/>
  <c r="AH4" i="4" s="1"/>
  <c r="AJ6" i="20" s="1" a="1"/>
  <c r="AJ6" i="20" s="1"/>
  <c r="O4" i="4" a="1"/>
  <c r="O4" i="4" s="1"/>
  <c r="Q6" i="20" s="1" a="1"/>
  <c r="Q6" i="20" s="1"/>
  <c r="T27" i="2"/>
  <c r="U27" i="2" s="1"/>
  <c r="T15" i="2"/>
  <c r="U15" i="2" s="1"/>
  <c r="C5" i="4" s="1" a="1"/>
  <c r="C5" i="4" s="1"/>
  <c r="C4" i="4" a="1"/>
  <c r="C4" i="4" s="1"/>
  <c r="E6" i="20" s="1" a="1"/>
  <c r="E6" i="20" s="1"/>
  <c r="X28" i="2"/>
  <c r="Y28" i="2" s="1"/>
  <c r="G547" i="15" s="1" a="1"/>
  <c r="G547" i="15" s="1"/>
  <c r="H547" i="15" s="1"/>
  <c r="P6" i="4" a="1"/>
  <c r="P6" i="4" s="1"/>
  <c r="X51" i="2"/>
  <c r="Y51" i="2" s="1"/>
  <c r="G570" i="15" s="1" a="1"/>
  <c r="G570" i="15" s="1"/>
  <c r="H570" i="15" s="1"/>
  <c r="AM6" i="4" a="1"/>
  <c r="AM6" i="4" s="1"/>
  <c r="X19" i="2"/>
  <c r="Y19" i="2" s="1"/>
  <c r="G538" i="15" s="1" a="1"/>
  <c r="G538" i="15" s="1"/>
  <c r="H538" i="15" s="1"/>
  <c r="G6" i="4" a="1"/>
  <c r="G6" i="4" s="1"/>
  <c r="C138" i="8"/>
  <c r="N137" i="22" a="1"/>
  <c r="N137" i="22" s="1"/>
  <c r="S25" i="15"/>
  <c r="U25" i="15" s="1"/>
  <c r="P34" i="20" a="1"/>
  <c r="P34" i="20" s="1"/>
  <c r="B26" i="17"/>
  <c r="F26" i="17" s="1"/>
  <c r="C162" i="8"/>
  <c r="AK137" i="22" a="1"/>
  <c r="AK137" i="22" s="1"/>
  <c r="S48" i="15"/>
  <c r="U48" i="15" s="1"/>
  <c r="AM34" i="20" a="1"/>
  <c r="AM34" i="20" s="1"/>
  <c r="C24" i="25"/>
  <c r="F4" i="26" s="1" a="1"/>
  <c r="F4" i="26" s="1"/>
  <c r="F32" i="25"/>
  <c r="X15" i="2"/>
  <c r="Y15" i="2" s="1"/>
  <c r="G534" i="15" s="1" a="1"/>
  <c r="G534" i="15" s="1"/>
  <c r="H534" i="15" s="1"/>
  <c r="C35" i="22" a="1"/>
  <c r="C6" i="4" a="1"/>
  <c r="C6" i="4" s="1"/>
  <c r="C5" i="21" a="1"/>
  <c r="C5" i="21" s="1"/>
  <c r="T38" i="2"/>
  <c r="U38" i="2" s="1"/>
  <c r="Z4" i="4" a="1"/>
  <c r="Z4" i="4" s="1"/>
  <c r="AB6" i="20" s="1" a="1"/>
  <c r="AB6" i="20" s="1"/>
  <c r="S4" i="4" a="1"/>
  <c r="S4" i="4" s="1"/>
  <c r="U6" i="20" s="1" a="1"/>
  <c r="U6" i="20" s="1"/>
  <c r="AD4" i="4" a="1"/>
  <c r="AD4" i="4" s="1"/>
  <c r="AF6" i="20" s="1" a="1"/>
  <c r="AF6" i="20" s="1"/>
  <c r="E4" i="4" a="1"/>
  <c r="E4" i="4" s="1"/>
  <c r="G6" i="20" s="1" a="1"/>
  <c r="G6" i="20" s="1"/>
  <c r="T17" i="2"/>
  <c r="U17" i="2" s="1"/>
  <c r="L4" i="4" a="1"/>
  <c r="L4" i="4" s="1"/>
  <c r="N6" i="20" s="1" a="1"/>
  <c r="N6" i="20" s="1"/>
  <c r="W4" i="4" a="1"/>
  <c r="W4" i="4" s="1"/>
  <c r="Y6" i="20" s="1" a="1"/>
  <c r="Y6" i="20" s="1"/>
  <c r="AK4" i="4" a="1"/>
  <c r="AK4" i="4" s="1"/>
  <c r="AM6" i="20" s="1" a="1"/>
  <c r="AM6" i="20" s="1"/>
  <c r="X4" i="4" a="1"/>
  <c r="X4" i="4" s="1"/>
  <c r="Z6" i="20" s="1" a="1"/>
  <c r="Z6" i="20" s="1"/>
  <c r="T36" i="2"/>
  <c r="U36" i="2" s="1"/>
  <c r="L137" i="22" a="1"/>
  <c r="L137" i="22" s="1"/>
  <c r="N34" i="20" a="1"/>
  <c r="N34" i="20" s="1"/>
  <c r="S23" i="15"/>
  <c r="U23" i="15" s="1"/>
  <c r="B24" i="17"/>
  <c r="F24" i="17" s="1"/>
  <c r="X47" i="2"/>
  <c r="Y47" i="2" s="1"/>
  <c r="G566" i="15" s="1" a="1"/>
  <c r="G566" i="15" s="1"/>
  <c r="H566" i="15" s="1"/>
  <c r="AI6" i="4" a="1"/>
  <c r="AI6" i="4" s="1"/>
  <c r="X17" i="2"/>
  <c r="Y17" i="2" s="1"/>
  <c r="G536" i="15" s="1" a="1"/>
  <c r="G536" i="15" s="1"/>
  <c r="H536" i="15" s="1"/>
  <c r="AK6" i="4" a="1"/>
  <c r="AK6" i="4" s="1"/>
  <c r="E6" i="4" a="1"/>
  <c r="E6" i="4" s="1"/>
  <c r="S6" i="4" a="1"/>
  <c r="S6" i="4" s="1"/>
  <c r="W6" i="4" a="1"/>
  <c r="W6" i="4" s="1"/>
  <c r="AD6" i="4" a="1"/>
  <c r="AD6" i="4" s="1"/>
  <c r="L6" i="4" a="1"/>
  <c r="L6" i="4" s="1"/>
  <c r="X21" i="2"/>
  <c r="Y21" i="2" s="1"/>
  <c r="G540" i="15" s="1" a="1"/>
  <c r="G540" i="15" s="1"/>
  <c r="H540" i="15" s="1"/>
  <c r="I6" i="4" a="1"/>
  <c r="I6" i="4" s="1"/>
  <c r="C144" i="8"/>
  <c r="E144" i="8" s="1"/>
  <c r="G187" i="8" s="1"/>
  <c r="H187" i="8" s="1"/>
  <c r="S137" i="22" a="1"/>
  <c r="S137" i="22" s="1"/>
  <c r="U34" i="20" a="1"/>
  <c r="U34" i="20" s="1"/>
  <c r="B31" i="17"/>
  <c r="F31" i="17" s="1"/>
  <c r="S30" i="15"/>
  <c r="U30" i="15" s="1"/>
  <c r="J137" i="22" a="1"/>
  <c r="J137" i="22" s="1"/>
  <c r="B22" i="17"/>
  <c r="F22" i="17" s="1"/>
  <c r="S21" i="15"/>
  <c r="U21" i="15" s="1"/>
  <c r="L34" i="20" a="1"/>
  <c r="L34" i="20" s="1"/>
  <c r="F50" i="25"/>
  <c r="C42" i="25"/>
  <c r="F20" i="26" s="1" a="1"/>
  <c r="F20" i="26" s="1"/>
  <c r="C60" i="25"/>
  <c r="B4" i="26" s="1" a="1"/>
  <c r="B4" i="26" s="1"/>
  <c r="G4" i="4" a="1"/>
  <c r="G4" i="4" s="1"/>
  <c r="I6" i="20" s="1" a="1"/>
  <c r="I6" i="20" s="1"/>
  <c r="T19" i="2"/>
  <c r="U19" i="2" s="1"/>
  <c r="X13" i="21" l="1" a="1"/>
  <c r="X13" i="21" s="1"/>
  <c r="X4" i="29"/>
  <c r="Y13" i="21" a="1"/>
  <c r="Y13" i="21" s="1"/>
  <c r="Y4" i="29"/>
  <c r="AG13" i="21" a="1"/>
  <c r="AG13" i="21" s="1"/>
  <c r="AG4" i="29"/>
  <c r="AL13" i="21" a="1"/>
  <c r="AL13" i="21" s="1"/>
  <c r="AL4" i="29"/>
  <c r="F13" i="21" a="1"/>
  <c r="F13" i="21" s="1"/>
  <c r="F4" i="29"/>
  <c r="U13" i="21" a="1"/>
  <c r="U13" i="21" s="1"/>
  <c r="U4" i="29"/>
  <c r="AH13" i="21" a="1"/>
  <c r="AH13" i="21" s="1"/>
  <c r="AH4" i="29"/>
  <c r="N13" i="21" a="1"/>
  <c r="N13" i="21" s="1"/>
  <c r="N4" i="29"/>
  <c r="O13" i="21" a="1"/>
  <c r="O13" i="21" s="1"/>
  <c r="O4" i="29"/>
  <c r="AF13" i="21" a="1"/>
  <c r="AF13" i="21" s="1"/>
  <c r="AF4" i="29"/>
  <c r="P13" i="21" a="1"/>
  <c r="P13" i="21" s="1"/>
  <c r="P4" i="29"/>
  <c r="K13" i="21" a="1"/>
  <c r="K13" i="21" s="1"/>
  <c r="K4" i="29"/>
  <c r="D13" i="21" a="1"/>
  <c r="D13" i="21" s="1"/>
  <c r="D4" i="29"/>
  <c r="Q13" i="21" a="1"/>
  <c r="Q13" i="21" s="1"/>
  <c r="Q4" i="29"/>
  <c r="E13" i="21" a="1"/>
  <c r="E13" i="21" s="1"/>
  <c r="E4" i="29"/>
  <c r="R13" i="21" a="1"/>
  <c r="R13" i="21" s="1"/>
  <c r="R4" i="29"/>
  <c r="M13" i="21" a="1"/>
  <c r="M13" i="21" s="1"/>
  <c r="M4" i="29"/>
  <c r="AI13" i="21" a="1"/>
  <c r="AI13" i="21" s="1"/>
  <c r="AI4" i="29"/>
  <c r="AE13" i="21" a="1"/>
  <c r="AE13" i="21" s="1"/>
  <c r="AE4" i="29"/>
  <c r="AC13" i="21" a="1"/>
  <c r="AC13" i="21" s="1"/>
  <c r="AC4" i="29"/>
  <c r="AB13" i="21" a="1"/>
  <c r="AB13" i="21" s="1"/>
  <c r="AB4" i="29"/>
  <c r="C13" i="21" a="1"/>
  <c r="C13" i="21" s="1"/>
  <c r="C4" i="29"/>
  <c r="I13" i="21" a="1"/>
  <c r="I13" i="21" s="1"/>
  <c r="I4" i="29"/>
  <c r="AJ13" i="21" a="1"/>
  <c r="AJ13" i="21" s="1"/>
  <c r="AJ4" i="29"/>
  <c r="J13" i="21" a="1"/>
  <c r="J13" i="21" s="1"/>
  <c r="J4" i="29"/>
  <c r="V13" i="21" a="1"/>
  <c r="V13" i="21" s="1"/>
  <c r="V4" i="29"/>
  <c r="AD13" i="21" a="1"/>
  <c r="AD13" i="21" s="1"/>
  <c r="AD4" i="29"/>
  <c r="T13" i="21" a="1"/>
  <c r="T13" i="21" s="1"/>
  <c r="T4" i="29"/>
  <c r="L13" i="21" a="1"/>
  <c r="L13" i="21" s="1"/>
  <c r="L4" i="29"/>
  <c r="W13" i="21" a="1"/>
  <c r="W13" i="21" s="1"/>
  <c r="W4" i="29"/>
  <c r="AK13" i="21" a="1"/>
  <c r="AK13" i="21" s="1"/>
  <c r="AK4" i="29"/>
  <c r="H13" i="21" a="1"/>
  <c r="H13" i="21" s="1"/>
  <c r="H4" i="29"/>
  <c r="AM13" i="21" a="1"/>
  <c r="AM13" i="21" s="1"/>
  <c r="AM4" i="29"/>
  <c r="Z13" i="21" a="1"/>
  <c r="Z13" i="21" s="1"/>
  <c r="Z4" i="29"/>
  <c r="S13" i="21" a="1"/>
  <c r="S13" i="21" s="1"/>
  <c r="S4" i="29"/>
  <c r="G13" i="21" a="1"/>
  <c r="G13" i="21" s="1"/>
  <c r="G4" i="29"/>
  <c r="AA13" i="21" a="1"/>
  <c r="AA13" i="21" s="1"/>
  <c r="AA4" i="29"/>
  <c r="C14" i="26" a="1"/>
  <c r="C14" i="26" s="1"/>
  <c r="C13" i="26" a="1"/>
  <c r="C13" i="26" s="1"/>
  <c r="G29" i="26" a="1"/>
  <c r="G29" i="26" s="1"/>
  <c r="G28" i="26" a="1"/>
  <c r="G28" i="26" s="1"/>
  <c r="G31" i="26" a="1"/>
  <c r="G31" i="26" s="1"/>
  <c r="G30" i="26" a="1"/>
  <c r="G30" i="26" s="1"/>
  <c r="F23" i="26" a="1"/>
  <c r="F23" i="26" s="1"/>
  <c r="F22" i="26" a="1"/>
  <c r="F22" i="26" s="1"/>
  <c r="G23" i="26" a="1"/>
  <c r="G23" i="26" s="1"/>
  <c r="G22" i="26" a="1"/>
  <c r="G22" i="26" s="1"/>
  <c r="G13" i="26" a="1"/>
  <c r="G13" i="26" s="1"/>
  <c r="G12" i="26" a="1"/>
  <c r="G12" i="26" s="1"/>
  <c r="G33" i="26" a="1"/>
  <c r="G33" i="26" s="1"/>
  <c r="G32" i="26" a="1"/>
  <c r="G32" i="26" s="1"/>
  <c r="J23" i="15" a="1"/>
  <c r="J23" i="15" s="1"/>
  <c r="K23" i="15" s="1"/>
  <c r="J48" i="15" a="1"/>
  <c r="J48" i="15" s="1"/>
  <c r="K48" i="15" s="1"/>
  <c r="E5" i="4" a="1"/>
  <c r="E5" i="4" s="1"/>
  <c r="J30" i="15" a="1"/>
  <c r="J30" i="15" s="1"/>
  <c r="K30" i="15" s="1"/>
  <c r="S5" i="4" a="1"/>
  <c r="S5" i="4" s="1"/>
  <c r="J16" i="15" a="1"/>
  <c r="J16" i="15" s="1"/>
  <c r="K16" i="15" s="1"/>
  <c r="AD5" i="4" a="1"/>
  <c r="AD5" i="4" s="1"/>
  <c r="W5" i="4" a="1"/>
  <c r="W5" i="4" s="1"/>
  <c r="J41" i="15" a="1"/>
  <c r="J41" i="15" s="1"/>
  <c r="K41" i="15" s="1"/>
  <c r="L5" i="4" a="1"/>
  <c r="L5" i="4" s="1"/>
  <c r="AK5" i="4" a="1"/>
  <c r="AK5" i="4" s="1"/>
  <c r="J34" i="15" a="1"/>
  <c r="J34" i="15" s="1"/>
  <c r="K34" i="15" s="1"/>
  <c r="AF86" i="22"/>
  <c r="AF103" i="22" s="1"/>
  <c r="AK86" i="22"/>
  <c r="AK103" i="22" s="1"/>
  <c r="Y86" i="22"/>
  <c r="Y103" i="22" s="1"/>
  <c r="K86" i="22"/>
  <c r="K103" i="22" s="1"/>
  <c r="L86" i="22"/>
  <c r="L103" i="22" s="1"/>
  <c r="I86" i="22"/>
  <c r="I103" i="22" s="1"/>
  <c r="AI86" i="22"/>
  <c r="AI103" i="22" s="1"/>
  <c r="H86" i="22"/>
  <c r="H103" i="22" s="1"/>
  <c r="X86" i="22"/>
  <c r="X103" i="22" s="1"/>
  <c r="V52" i="22"/>
  <c r="V69" i="22" s="1"/>
  <c r="AG86" i="22"/>
  <c r="AG103" i="22" s="1"/>
  <c r="AB86" i="22"/>
  <c r="AB103" i="22" s="1"/>
  <c r="E52" i="22"/>
  <c r="E69" i="22" s="1"/>
  <c r="U52" i="22"/>
  <c r="U69" i="22" s="1"/>
  <c r="Q52" i="22"/>
  <c r="Q69" i="22" s="1"/>
  <c r="AJ86" i="22"/>
  <c r="AJ103" i="22" s="1"/>
  <c r="AD86" i="22"/>
  <c r="AD103" i="22" s="1"/>
  <c r="AE86" i="22"/>
  <c r="AE103" i="22" s="1"/>
  <c r="F86" i="22"/>
  <c r="F103" i="22" s="1"/>
  <c r="N86" i="22"/>
  <c r="N103" i="22" s="1"/>
  <c r="T86" i="22"/>
  <c r="T103" i="22" s="1"/>
  <c r="AK52" i="22"/>
  <c r="AK69" i="22" s="1"/>
  <c r="D52" i="22"/>
  <c r="D69" i="22" s="1"/>
  <c r="J86" i="22"/>
  <c r="J103" i="22" s="1"/>
  <c r="O86" i="22"/>
  <c r="O103" i="22" s="1"/>
  <c r="F52" i="22"/>
  <c r="F69" i="22" s="1"/>
  <c r="K52" i="22"/>
  <c r="K69" i="22" s="1"/>
  <c r="AM52" i="22"/>
  <c r="AM69" i="22" s="1"/>
  <c r="W86" i="22"/>
  <c r="W103" i="22" s="1"/>
  <c r="AM86" i="22"/>
  <c r="AM103" i="22" s="1"/>
  <c r="AL86" i="22"/>
  <c r="AL103" i="22" s="1"/>
  <c r="P52" i="22"/>
  <c r="P69" i="22" s="1"/>
  <c r="S86" i="22"/>
  <c r="S103" i="22" s="1"/>
  <c r="AA52" i="22"/>
  <c r="AA69" i="22" s="1"/>
  <c r="Z86" i="22"/>
  <c r="Z103" i="22" s="1"/>
  <c r="AH86" i="22"/>
  <c r="AH103" i="22" s="1"/>
  <c r="Q86" i="22"/>
  <c r="Q103" i="22" s="1"/>
  <c r="M86" i="22"/>
  <c r="M103" i="22" s="1"/>
  <c r="Z52" i="22"/>
  <c r="Z69" i="22" s="1"/>
  <c r="AM120" i="22"/>
  <c r="AD52" i="22"/>
  <c r="AD69" i="22" s="1"/>
  <c r="AL52" i="22"/>
  <c r="AL69" i="22" s="1"/>
  <c r="L52" i="22"/>
  <c r="L69" i="22" s="1"/>
  <c r="AF52" i="22"/>
  <c r="AF69" i="22" s="1"/>
  <c r="G86" i="22"/>
  <c r="G103" i="22" s="1"/>
  <c r="Y52" i="22"/>
  <c r="Y69" i="22" s="1"/>
  <c r="AB52" i="22"/>
  <c r="AB69" i="22" s="1"/>
  <c r="J52" i="22"/>
  <c r="J69" i="22" s="1"/>
  <c r="N52" i="22"/>
  <c r="N69" i="22" s="1"/>
  <c r="H52" i="22"/>
  <c r="H69" i="22" s="1"/>
  <c r="W52" i="22"/>
  <c r="W69" i="22" s="1"/>
  <c r="AG52" i="22"/>
  <c r="AG69" i="22" s="1"/>
  <c r="D86" i="22"/>
  <c r="D103" i="22" s="1"/>
  <c r="G52" i="22"/>
  <c r="G69" i="22" s="1"/>
  <c r="V86" i="22"/>
  <c r="V103" i="22" s="1"/>
  <c r="T52" i="22"/>
  <c r="T69" i="22" s="1"/>
  <c r="AC52" i="22"/>
  <c r="AC69" i="22" s="1"/>
  <c r="AH52" i="22"/>
  <c r="AH69" i="22" s="1"/>
  <c r="P86" i="22"/>
  <c r="P103" i="22" s="1"/>
  <c r="AI52" i="22"/>
  <c r="AI69" i="22" s="1"/>
  <c r="AC86" i="22"/>
  <c r="AC103" i="22" s="1"/>
  <c r="R52" i="22"/>
  <c r="R69" i="22" s="1"/>
  <c r="E86" i="22"/>
  <c r="E103" i="22" s="1"/>
  <c r="X52" i="22"/>
  <c r="X69" i="22" s="1"/>
  <c r="M52" i="22"/>
  <c r="M69" i="22" s="1"/>
  <c r="AJ52" i="22"/>
  <c r="AJ69" i="22" s="1"/>
  <c r="O52" i="22"/>
  <c r="O69" i="22" s="1"/>
  <c r="AA86" i="22"/>
  <c r="AA103" i="22" s="1"/>
  <c r="U86" i="22"/>
  <c r="U103" i="22" s="1"/>
  <c r="R86" i="22"/>
  <c r="R103" i="22" s="1"/>
  <c r="R120" i="22" s="1"/>
  <c r="AE52" i="22"/>
  <c r="AE69" i="22" s="1"/>
  <c r="C35" i="22"/>
  <c r="I52" i="22"/>
  <c r="I69" i="22" s="1"/>
  <c r="S52" i="22"/>
  <c r="S69" i="22" s="1"/>
  <c r="C141" i="8"/>
  <c r="E141" i="8" s="1"/>
  <c r="G184" i="8" s="1"/>
  <c r="H184" i="8" s="1"/>
  <c r="G29" i="15" a="1"/>
  <c r="G29" i="15" s="1"/>
  <c r="H29" i="15" s="1"/>
  <c r="R137" i="22" a="1"/>
  <c r="R137" i="22" s="1"/>
  <c r="R7" i="4" a="1"/>
  <c r="R7" i="4" s="1"/>
  <c r="B30" i="17"/>
  <c r="F30" i="17" s="1"/>
  <c r="T34" i="20" a="1"/>
  <c r="T34" i="20" s="1"/>
  <c r="S29" i="15"/>
  <c r="U29" i="15" s="1"/>
  <c r="G38" i="15" a="1"/>
  <c r="G38" i="15" s="1"/>
  <c r="H38" i="15" s="1"/>
  <c r="G19" i="15" a="1"/>
  <c r="G19" i="15" s="1"/>
  <c r="H19" i="15" s="1"/>
  <c r="H137" i="22" a="1"/>
  <c r="H137" i="22" s="1"/>
  <c r="B20" i="17"/>
  <c r="F20" i="17" s="1"/>
  <c r="J34" i="20" a="1"/>
  <c r="J34" i="20" s="1"/>
  <c r="AA7" i="4" a="1"/>
  <c r="AA7" i="4" s="1"/>
  <c r="H7" i="4" a="1"/>
  <c r="H7" i="4" s="1"/>
  <c r="S19" i="15"/>
  <c r="U19" i="15" s="1"/>
  <c r="AG5" i="4" a="1"/>
  <c r="AG5" i="4" s="1"/>
  <c r="J44" i="15" a="1"/>
  <c r="J44" i="15" s="1"/>
  <c r="K44" i="15" s="1"/>
  <c r="AB27" i="2"/>
  <c r="AC27" i="2" s="1"/>
  <c r="G506" i="15" s="1" a="1"/>
  <c r="G506" i="15" s="1"/>
  <c r="H506" i="15" s="1"/>
  <c r="AH8" i="4" a="1"/>
  <c r="AH8" i="4" s="1"/>
  <c r="O8" i="4" a="1"/>
  <c r="O8" i="4" s="1"/>
  <c r="L138" i="22" a="1"/>
  <c r="L138" i="22" s="1"/>
  <c r="T23" i="15"/>
  <c r="V23" i="15" s="1"/>
  <c r="N44" i="20" a="1"/>
  <c r="N44" i="20" s="1"/>
  <c r="I24" i="17"/>
  <c r="M24" i="17" s="1"/>
  <c r="F138" i="8"/>
  <c r="N138" i="22" a="1"/>
  <c r="N138" i="22" s="1"/>
  <c r="T25" i="15"/>
  <c r="V25" i="15" s="1"/>
  <c r="P44" i="20" a="1"/>
  <c r="P44" i="20" s="1"/>
  <c r="I26" i="17"/>
  <c r="M26" i="17" s="1"/>
  <c r="F150" i="8"/>
  <c r="H150" i="8" s="1"/>
  <c r="G227" i="8" s="1"/>
  <c r="H227" i="8" s="1"/>
  <c r="F140" i="8"/>
  <c r="H140" i="8" s="1"/>
  <c r="G217" i="8" s="1"/>
  <c r="H217" i="8" s="1"/>
  <c r="AA138" i="22" a="1"/>
  <c r="AA138" i="22" s="1"/>
  <c r="AC44" i="20" a="1"/>
  <c r="AC44" i="20" s="1"/>
  <c r="T38" i="15"/>
  <c r="V38" i="15" s="1"/>
  <c r="I39" i="17"/>
  <c r="M39" i="17" s="1"/>
  <c r="AI7" i="4" a="1"/>
  <c r="AI7" i="4" s="1"/>
  <c r="AI137" i="22" a="1"/>
  <c r="AI137" i="22" s="1"/>
  <c r="AK34" i="20" a="1"/>
  <c r="AK34" i="20" s="1"/>
  <c r="S46" i="15"/>
  <c r="U46" i="15" s="1"/>
  <c r="G46" i="15" a="1"/>
  <c r="G46" i="15" s="1"/>
  <c r="H46" i="15" s="1"/>
  <c r="C50" i="25"/>
  <c r="F28" i="26" s="1" a="1"/>
  <c r="F28" i="26" s="1"/>
  <c r="D42" i="25"/>
  <c r="N42" i="25" s="1"/>
  <c r="H20" i="26" s="1" a="1"/>
  <c r="H20" i="26" s="1"/>
  <c r="E42" i="25"/>
  <c r="G14" i="15" a="1"/>
  <c r="G14" i="15" s="1"/>
  <c r="H14" i="15" s="1"/>
  <c r="B15" i="17"/>
  <c r="F15" i="17" s="1"/>
  <c r="C134" i="8"/>
  <c r="C7" i="4" a="1"/>
  <c r="C7" i="4" s="1"/>
  <c r="C137" i="22" a="1"/>
  <c r="C137" i="22" s="1"/>
  <c r="S14" i="15"/>
  <c r="U14" i="15" s="1"/>
  <c r="E34" i="20" a="1"/>
  <c r="E34" i="20" s="1"/>
  <c r="C164" i="8"/>
  <c r="AM7" i="4" a="1"/>
  <c r="AM7" i="4" s="1"/>
  <c r="AM137" i="22" a="1"/>
  <c r="AM137" i="22" s="1"/>
  <c r="S50" i="15"/>
  <c r="U50" i="15" s="1"/>
  <c r="AO34" i="20" a="1"/>
  <c r="AO34" i="20" s="1"/>
  <c r="G50" i="15" a="1"/>
  <c r="G50" i="15" s="1"/>
  <c r="H50" i="15" s="1"/>
  <c r="G25" i="15" a="1"/>
  <c r="G25" i="15" s="1"/>
  <c r="H25" i="15" s="1"/>
  <c r="G36" i="15" a="1"/>
  <c r="G36" i="15" s="1"/>
  <c r="H36" i="15" s="1"/>
  <c r="G17" i="15" a="1"/>
  <c r="G17" i="15" s="1"/>
  <c r="H17" i="15" s="1"/>
  <c r="G43" i="15" a="1"/>
  <c r="G43" i="15" s="1"/>
  <c r="H43" i="15" s="1"/>
  <c r="G31" i="15" a="1"/>
  <c r="G31" i="15" s="1"/>
  <c r="H31" i="15" s="1"/>
  <c r="F137" i="22" a="1"/>
  <c r="F137" i="22" s="1"/>
  <c r="H34" i="20" a="1"/>
  <c r="H34" i="20" s="1"/>
  <c r="Y7" i="4" a="1"/>
  <c r="Y7" i="4" s="1"/>
  <c r="G49" i="15" a="1"/>
  <c r="G49" i="15" s="1"/>
  <c r="H49" i="15" s="1"/>
  <c r="S17" i="15"/>
  <c r="U17" i="15" s="1"/>
  <c r="AF7" i="4" a="1"/>
  <c r="AF7" i="4" s="1"/>
  <c r="T7" i="4" a="1"/>
  <c r="T7" i="4" s="1"/>
  <c r="B18" i="17"/>
  <c r="F18" i="17" s="1"/>
  <c r="AL7" i="4" a="1"/>
  <c r="AL7" i="4" s="1"/>
  <c r="N7" i="4" a="1"/>
  <c r="N7" i="4" s="1"/>
  <c r="F7" i="4" a="1"/>
  <c r="F7" i="4" s="1"/>
  <c r="G37" i="15" a="1"/>
  <c r="G37" i="15" s="1"/>
  <c r="H37" i="15" s="1"/>
  <c r="Z7" i="4" a="1"/>
  <c r="Z7" i="4" s="1"/>
  <c r="Z137" i="22" a="1"/>
  <c r="Z137" i="22" s="1"/>
  <c r="AB34" i="20" a="1"/>
  <c r="AB34" i="20" s="1"/>
  <c r="S37" i="15"/>
  <c r="U37" i="15" s="1"/>
  <c r="B38" i="17"/>
  <c r="F38" i="17" s="1"/>
  <c r="AB47" i="2"/>
  <c r="AC47" i="2" s="1"/>
  <c r="G526" i="15" s="1" a="1"/>
  <c r="G526" i="15" s="1"/>
  <c r="H526" i="15" s="1"/>
  <c r="AI8" i="4" a="1"/>
  <c r="AI8" i="4" s="1"/>
  <c r="AB28" i="2"/>
  <c r="AC28" i="2" s="1"/>
  <c r="G507" i="15" s="1" a="1"/>
  <c r="G507" i="15" s="1"/>
  <c r="H507" i="15" s="1"/>
  <c r="P8" i="4" a="1"/>
  <c r="P8" i="4" s="1"/>
  <c r="AB21" i="2"/>
  <c r="AC21" i="2" s="1"/>
  <c r="G500" i="15" s="1" a="1"/>
  <c r="G500" i="15" s="1"/>
  <c r="H500" i="15" s="1"/>
  <c r="I8" i="4" a="1"/>
  <c r="I8" i="4" s="1"/>
  <c r="F151" i="8"/>
  <c r="H151" i="8" s="1"/>
  <c r="G228" i="8" s="1"/>
  <c r="H228" i="8" s="1"/>
  <c r="V138" i="22" a="1"/>
  <c r="V138" i="22" s="1"/>
  <c r="T33" i="15"/>
  <c r="V33" i="15" s="1"/>
  <c r="X44" i="20" a="1"/>
  <c r="X44" i="20" s="1"/>
  <c r="I34" i="17"/>
  <c r="M34" i="17" s="1"/>
  <c r="F145" i="8"/>
  <c r="H145" i="8" s="1"/>
  <c r="G222" i="8" s="1"/>
  <c r="H222" i="8" s="1"/>
  <c r="F155" i="8"/>
  <c r="H155" i="8" s="1"/>
  <c r="G232" i="8" s="1"/>
  <c r="H232" i="8" s="1"/>
  <c r="AE138" i="22" a="1"/>
  <c r="AE138" i="22" s="1"/>
  <c r="I43" i="17"/>
  <c r="M43" i="17" s="1"/>
  <c r="T42" i="15"/>
  <c r="V42" i="15" s="1"/>
  <c r="AG44" i="20" a="1"/>
  <c r="AG44" i="20" s="1"/>
  <c r="G40" i="15" a="1"/>
  <c r="G40" i="15" s="1"/>
  <c r="H40" i="15" s="1"/>
  <c r="G22" i="15" a="1"/>
  <c r="G22" i="15" s="1"/>
  <c r="H22" i="15" s="1"/>
  <c r="K137" i="22" a="1"/>
  <c r="K137" i="22" s="1"/>
  <c r="AC7" i="4" a="1"/>
  <c r="AC7" i="4" s="1"/>
  <c r="K7" i="4" a="1"/>
  <c r="K7" i="4" s="1"/>
  <c r="B23" i="17"/>
  <c r="F23" i="17" s="1"/>
  <c r="S22" i="15"/>
  <c r="U22" i="15" s="1"/>
  <c r="M34" i="20" a="1"/>
  <c r="M34" i="20" s="1"/>
  <c r="J19" i="15" a="1"/>
  <c r="J19" i="15" s="1"/>
  <c r="K19" i="15" s="1"/>
  <c r="H5" i="4" a="1"/>
  <c r="H5" i="4" s="1"/>
  <c r="AA5" i="4" a="1"/>
  <c r="AA5" i="4" s="1"/>
  <c r="J38" i="15" a="1"/>
  <c r="J38" i="15" s="1"/>
  <c r="K38" i="15" s="1"/>
  <c r="G35" i="15" a="1"/>
  <c r="G35" i="15" s="1"/>
  <c r="H35" i="15" s="1"/>
  <c r="C146" i="8"/>
  <c r="E146" i="8" s="1"/>
  <c r="G189" i="8" s="1"/>
  <c r="H189" i="8" s="1"/>
  <c r="X137" i="22" a="1"/>
  <c r="X137" i="22" s="1"/>
  <c r="X7" i="4" a="1"/>
  <c r="X7" i="4" s="1"/>
  <c r="B36" i="17"/>
  <c r="F36" i="17" s="1"/>
  <c r="Z34" i="20" a="1"/>
  <c r="Z34" i="20" s="1"/>
  <c r="S35" i="15"/>
  <c r="U35" i="15" s="1"/>
  <c r="J27" i="15" a="1"/>
  <c r="J27" i="15" s="1"/>
  <c r="K27" i="15" s="1"/>
  <c r="P5" i="4" a="1"/>
  <c r="P5" i="4" s="1"/>
  <c r="AE53" i="2"/>
  <c r="AD53" i="2" s="1"/>
  <c r="AF53" i="2" s="1"/>
  <c r="AG53" i="2" s="1"/>
  <c r="AE14" i="2"/>
  <c r="AD14" i="2" s="1"/>
  <c r="AF14" i="2" s="1"/>
  <c r="AG14" i="2" s="1"/>
  <c r="AE32" i="2"/>
  <c r="AD32" i="2" s="1"/>
  <c r="AF32" i="2" s="1"/>
  <c r="AG32" i="2" s="1"/>
  <c r="G471" i="15" s="1" a="1"/>
  <c r="G471" i="15" s="1"/>
  <c r="H471" i="15" s="1"/>
  <c r="AE37" i="2"/>
  <c r="AD37" i="2" s="1"/>
  <c r="AF37" i="2" s="1"/>
  <c r="AG37" i="2" s="1"/>
  <c r="G476" i="15" s="1" a="1"/>
  <c r="G476" i="15" s="1"/>
  <c r="H476" i="15" s="1"/>
  <c r="AE41" i="2"/>
  <c r="AD41" i="2" s="1"/>
  <c r="AF41" i="2" s="1"/>
  <c r="AG41" i="2" s="1"/>
  <c r="G480" i="15" s="1" a="1"/>
  <c r="G480" i="15" s="1"/>
  <c r="H480" i="15" s="1"/>
  <c r="AE40" i="2"/>
  <c r="AD40" i="2" s="1"/>
  <c r="AF40" i="2" s="1"/>
  <c r="AG40" i="2" s="1"/>
  <c r="G479" i="15" s="1" a="1"/>
  <c r="G479" i="15" s="1"/>
  <c r="H479" i="15" s="1"/>
  <c r="AE24" i="2"/>
  <c r="AD24" i="2" s="1"/>
  <c r="AF24" i="2" s="1"/>
  <c r="AG24" i="2" s="1"/>
  <c r="G463" i="15" s="1" a="1"/>
  <c r="G463" i="15" s="1"/>
  <c r="H463" i="15" s="1"/>
  <c r="AE43" i="2"/>
  <c r="AD43" i="2" s="1"/>
  <c r="AF43" i="2" s="1"/>
  <c r="AG43" i="2" s="1"/>
  <c r="G482" i="15" s="1" a="1"/>
  <c r="G482" i="15" s="1"/>
  <c r="H482" i="15" s="1"/>
  <c r="AE29" i="2"/>
  <c r="AD29" i="2" s="1"/>
  <c r="AF29" i="2" s="1"/>
  <c r="AG29" i="2" s="1"/>
  <c r="G468" i="15" s="1" a="1"/>
  <c r="G468" i="15" s="1"/>
  <c r="H468" i="15" s="1"/>
  <c r="AE48" i="2"/>
  <c r="AD48" i="2" s="1"/>
  <c r="AF48" i="2" s="1"/>
  <c r="AG48" i="2" s="1"/>
  <c r="G487" i="15" s="1" a="1"/>
  <c r="G487" i="15" s="1"/>
  <c r="H487" i="15" s="1"/>
  <c r="AE44" i="2"/>
  <c r="AD44" i="2" s="1"/>
  <c r="AF44" i="2" s="1"/>
  <c r="AG44" i="2" s="1"/>
  <c r="G483" i="15" s="1" a="1"/>
  <c r="G483" i="15" s="1"/>
  <c r="H483" i="15" s="1"/>
  <c r="AE26" i="2"/>
  <c r="AD26" i="2" s="1"/>
  <c r="AF26" i="2" s="1"/>
  <c r="AG26" i="2" s="1"/>
  <c r="G465" i="15" s="1" a="1"/>
  <c r="G465" i="15" s="1"/>
  <c r="H465" i="15" s="1"/>
  <c r="AE39" i="2"/>
  <c r="AD39" i="2" s="1"/>
  <c r="AF39" i="2" s="1"/>
  <c r="AG39" i="2" s="1"/>
  <c r="G478" i="15" s="1" a="1"/>
  <c r="G478" i="15" s="1"/>
  <c r="H478" i="15" s="1"/>
  <c r="AE31" i="2"/>
  <c r="AD31" i="2" s="1"/>
  <c r="AF31" i="2" s="1"/>
  <c r="AG31" i="2" s="1"/>
  <c r="G470" i="15" s="1" a="1"/>
  <c r="G470" i="15" s="1"/>
  <c r="H470" i="15" s="1"/>
  <c r="AE34" i="2"/>
  <c r="AD34" i="2" s="1"/>
  <c r="AF34" i="2" s="1"/>
  <c r="AG34" i="2" s="1"/>
  <c r="G473" i="15" s="1" a="1"/>
  <c r="G473" i="15" s="1"/>
  <c r="H473" i="15" s="1"/>
  <c r="AE35" i="2"/>
  <c r="AD35" i="2" s="1"/>
  <c r="AF35" i="2" s="1"/>
  <c r="AG35" i="2" s="1"/>
  <c r="G474" i="15" s="1" a="1"/>
  <c r="G474" i="15" s="1"/>
  <c r="H474" i="15" s="1"/>
  <c r="AE50" i="2"/>
  <c r="AD50" i="2" s="1"/>
  <c r="AF50" i="2" s="1"/>
  <c r="AG50" i="2" s="1"/>
  <c r="G489" i="15" s="1" a="1"/>
  <c r="G489" i="15" s="1"/>
  <c r="H489" i="15" s="1"/>
  <c r="AE46" i="2"/>
  <c r="AD46" i="2" s="1"/>
  <c r="AF46" i="2" s="1"/>
  <c r="AG46" i="2" s="1"/>
  <c r="G485" i="15" s="1" a="1"/>
  <c r="G485" i="15" s="1"/>
  <c r="H485" i="15" s="1"/>
  <c r="AE45" i="2"/>
  <c r="AD45" i="2" s="1"/>
  <c r="AE49" i="2"/>
  <c r="AD49" i="2" s="1"/>
  <c r="AF49" i="2" s="1"/>
  <c r="AG49" i="2" s="1"/>
  <c r="G488" i="15" s="1" a="1"/>
  <c r="G488" i="15" s="1"/>
  <c r="H488" i="15" s="1"/>
  <c r="AE42" i="2"/>
  <c r="AD42" i="2" s="1"/>
  <c r="AF42" i="2" s="1"/>
  <c r="AG42" i="2" s="1"/>
  <c r="G481" i="15" s="1" a="1"/>
  <c r="G481" i="15" s="1"/>
  <c r="H481" i="15" s="1"/>
  <c r="AE52" i="2"/>
  <c r="AD52" i="2" s="1"/>
  <c r="AF52" i="2" s="1"/>
  <c r="AG52" i="2" s="1"/>
  <c r="AE22" i="2"/>
  <c r="AD22" i="2" s="1"/>
  <c r="AF22" i="2" s="1"/>
  <c r="AG22" i="2" s="1"/>
  <c r="G461" i="15" s="1" a="1"/>
  <c r="G461" i="15" s="1"/>
  <c r="H461" i="15" s="1"/>
  <c r="AE36" i="2"/>
  <c r="AD36" i="2" s="1"/>
  <c r="AE38" i="2"/>
  <c r="AD38" i="2" s="1"/>
  <c r="AE28" i="2"/>
  <c r="AD28" i="2" s="1"/>
  <c r="AE19" i="2"/>
  <c r="AD19" i="2" s="1"/>
  <c r="AE51" i="2"/>
  <c r="AD51" i="2" s="1"/>
  <c r="AE30" i="2"/>
  <c r="AD30" i="2" s="1"/>
  <c r="AE20" i="2"/>
  <c r="AD20" i="2" s="1"/>
  <c r="AE33" i="2"/>
  <c r="AD33" i="2" s="1"/>
  <c r="AE23" i="2"/>
  <c r="AD23" i="2" s="1"/>
  <c r="AE15" i="2"/>
  <c r="AD15" i="2" s="1"/>
  <c r="AE16" i="2"/>
  <c r="AD16" i="2" s="1"/>
  <c r="AE18" i="2"/>
  <c r="AD18" i="2" s="1"/>
  <c r="AE27" i="2"/>
  <c r="AD27" i="2" s="1"/>
  <c r="AE17" i="2"/>
  <c r="AD17" i="2" s="1"/>
  <c r="AE21" i="2"/>
  <c r="AD21" i="2" s="1"/>
  <c r="AD13" i="2"/>
  <c r="AF13" i="2" s="1"/>
  <c r="AG13" i="2" s="1"/>
  <c r="AI13" i="2"/>
  <c r="AE47" i="2"/>
  <c r="AD47" i="2" s="1"/>
  <c r="AE25" i="2"/>
  <c r="AD25" i="2" s="1"/>
  <c r="AB25" i="2"/>
  <c r="AC25" i="2" s="1"/>
  <c r="G504" i="15" s="1" a="1"/>
  <c r="G504" i="15" s="1"/>
  <c r="H504" i="15" s="1"/>
  <c r="AE8" i="4" a="1"/>
  <c r="AE8" i="4" s="1"/>
  <c r="M8" i="4" a="1"/>
  <c r="M8" i="4" s="1"/>
  <c r="F154" i="8"/>
  <c r="H154" i="8" s="1"/>
  <c r="G231" i="8" s="1"/>
  <c r="H231" i="8" s="1"/>
  <c r="W138" i="22" a="1"/>
  <c r="W138" i="22" s="1"/>
  <c r="Y44" i="20" a="1"/>
  <c r="Y44" i="20" s="1"/>
  <c r="T34" i="15"/>
  <c r="V34" i="15" s="1"/>
  <c r="I35" i="17"/>
  <c r="M35" i="17" s="1"/>
  <c r="AB138" i="22" a="1"/>
  <c r="AB138" i="22" s="1"/>
  <c r="I40" i="17"/>
  <c r="M40" i="17" s="1"/>
  <c r="AD44" i="20" a="1"/>
  <c r="AD44" i="20" s="1"/>
  <c r="T39" i="15"/>
  <c r="V39" i="15" s="1"/>
  <c r="F147" i="8"/>
  <c r="H147" i="8" s="1"/>
  <c r="G224" i="8" s="1"/>
  <c r="H224" i="8" s="1"/>
  <c r="T138" i="22" a="1"/>
  <c r="T138" i="22" s="1"/>
  <c r="T31" i="15"/>
  <c r="V31" i="15" s="1"/>
  <c r="I32" i="17"/>
  <c r="M32" i="17" s="1"/>
  <c r="V44" i="20" a="1"/>
  <c r="V44" i="20" s="1"/>
  <c r="X5" i="4" a="1"/>
  <c r="X5" i="4" s="1"/>
  <c r="J35" i="15" a="1"/>
  <c r="J35" i="15" s="1"/>
  <c r="K35" i="15" s="1"/>
  <c r="F86" i="25"/>
  <c r="G27" i="15" a="1"/>
  <c r="G27" i="15" s="1"/>
  <c r="H27" i="15" s="1"/>
  <c r="P7" i="4" a="1"/>
  <c r="P7" i="4" s="1"/>
  <c r="P137" i="22" a="1"/>
  <c r="P137" i="22" s="1"/>
  <c r="R34" i="20" a="1"/>
  <c r="R34" i="20" s="1"/>
  <c r="S27" i="15"/>
  <c r="U27" i="15" s="1"/>
  <c r="B28" i="17"/>
  <c r="F28" i="17" s="1"/>
  <c r="U5" i="4" a="1"/>
  <c r="U5" i="4" s="1"/>
  <c r="J32" i="15" a="1"/>
  <c r="J32" i="15" s="1"/>
  <c r="K32" i="15" s="1"/>
  <c r="AM5" i="4" a="1"/>
  <c r="AM5" i="4" s="1"/>
  <c r="J50" i="15" a="1"/>
  <c r="J50" i="15" s="1"/>
  <c r="K50" i="15" s="1"/>
  <c r="C71" i="6"/>
  <c r="J42" i="15" a="1"/>
  <c r="J42" i="15" s="1"/>
  <c r="K42" i="15" s="1"/>
  <c r="AE5" i="4" a="1"/>
  <c r="AE5" i="4" s="1"/>
  <c r="J24" i="15" a="1"/>
  <c r="J24" i="15" s="1"/>
  <c r="K24" i="15" s="1"/>
  <c r="M5" i="4" a="1"/>
  <c r="M5" i="4" s="1"/>
  <c r="J20" i="15" a="1"/>
  <c r="J20" i="15" s="1"/>
  <c r="K20" i="15" s="1"/>
  <c r="I5" i="4" a="1"/>
  <c r="I5" i="4" s="1"/>
  <c r="AB51" i="2"/>
  <c r="AC51" i="2" s="1"/>
  <c r="G530" i="15" s="1" a="1"/>
  <c r="G530" i="15" s="1"/>
  <c r="H530" i="15" s="1"/>
  <c r="AM8" i="4" a="1"/>
  <c r="AM8" i="4" s="1"/>
  <c r="AB23" i="2"/>
  <c r="AC23" i="2" s="1"/>
  <c r="G502" i="15" s="1" a="1"/>
  <c r="G502" i="15" s="1"/>
  <c r="H502" i="15" s="1"/>
  <c r="K8" i="4" a="1"/>
  <c r="K8" i="4" s="1"/>
  <c r="AC8" i="4" a="1"/>
  <c r="AC8" i="4" s="1"/>
  <c r="F162" i="8"/>
  <c r="AK138" i="22" a="1"/>
  <c r="AK138" i="22" s="1"/>
  <c r="AM44" i="20" a="1"/>
  <c r="AM44" i="20" s="1"/>
  <c r="T48" i="15"/>
  <c r="V48" i="15" s="1"/>
  <c r="AD138" i="22" a="1"/>
  <c r="AD138" i="22" s="1"/>
  <c r="AF44" i="20" a="1"/>
  <c r="AF44" i="20" s="1"/>
  <c r="T41" i="15"/>
  <c r="V41" i="15" s="1"/>
  <c r="I42" i="17"/>
  <c r="M42" i="17" s="1"/>
  <c r="G34" i="15" a="1"/>
  <c r="G34" i="15" s="1"/>
  <c r="H34" i="15" s="1"/>
  <c r="G30" i="15" a="1"/>
  <c r="G30" i="15" s="1"/>
  <c r="H30" i="15" s="1"/>
  <c r="G23" i="15" a="1"/>
  <c r="G23" i="15" s="1"/>
  <c r="H23" i="15" s="1"/>
  <c r="G41" i="15" a="1"/>
  <c r="G41" i="15" s="1"/>
  <c r="H41" i="15" s="1"/>
  <c r="C136" i="8"/>
  <c r="G16" i="15" a="1"/>
  <c r="G16" i="15" s="1"/>
  <c r="H16" i="15" s="1"/>
  <c r="E137" i="22" a="1"/>
  <c r="E137" i="22" s="1"/>
  <c r="B17" i="17"/>
  <c r="F17" i="17" s="1"/>
  <c r="AD7" i="4" a="1"/>
  <c r="AD7" i="4" s="1"/>
  <c r="AK7" i="4" a="1"/>
  <c r="AK7" i="4" s="1"/>
  <c r="S16" i="15"/>
  <c r="U16" i="15" s="1"/>
  <c r="E7" i="4" a="1"/>
  <c r="E7" i="4" s="1"/>
  <c r="S7" i="4" a="1"/>
  <c r="S7" i="4" s="1"/>
  <c r="W7" i="4" a="1"/>
  <c r="W7" i="4" s="1"/>
  <c r="G34" i="20" a="1"/>
  <c r="G34" i="20" s="1"/>
  <c r="G48" i="15" a="1"/>
  <c r="G48" i="15" s="1"/>
  <c r="H48" i="15" s="1"/>
  <c r="L7" i="4" a="1"/>
  <c r="L7" i="4" s="1"/>
  <c r="E24" i="25"/>
  <c r="D24" i="25"/>
  <c r="N24" i="25" s="1"/>
  <c r="H4" i="26" s="1" a="1"/>
  <c r="H4" i="26" s="1"/>
  <c r="C32" i="25"/>
  <c r="F12" i="26" s="1" a="1"/>
  <c r="F12" i="26" s="1"/>
  <c r="G33" i="15" a="1"/>
  <c r="G33" i="15" s="1"/>
  <c r="H33" i="15" s="1"/>
  <c r="G15" i="15" a="1"/>
  <c r="G15" i="15" s="1"/>
  <c r="H15" i="15" s="1"/>
  <c r="G28" i="15" a="1"/>
  <c r="G28" i="15" s="1"/>
  <c r="H28" i="15" s="1"/>
  <c r="G21" i="15" a="1"/>
  <c r="G21" i="15" s="1"/>
  <c r="H21" i="15" s="1"/>
  <c r="G39" i="15" a="1"/>
  <c r="G39" i="15" s="1"/>
  <c r="H39" i="15" s="1"/>
  <c r="C135" i="8"/>
  <c r="D137" i="22" a="1"/>
  <c r="D137" i="22" s="1"/>
  <c r="S15" i="15"/>
  <c r="U15" i="15" s="1"/>
  <c r="G47" i="15" a="1"/>
  <c r="G47" i="15" s="1"/>
  <c r="H47" i="15" s="1"/>
  <c r="AB7" i="4" a="1"/>
  <c r="AB7" i="4" s="1"/>
  <c r="V7" i="4" a="1"/>
  <c r="V7" i="4" s="1"/>
  <c r="F34" i="20" a="1"/>
  <c r="F34" i="20" s="1"/>
  <c r="AJ7" i="4" a="1"/>
  <c r="AJ7" i="4" s="1"/>
  <c r="J7" i="4" a="1"/>
  <c r="J7" i="4" s="1"/>
  <c r="B16" i="17"/>
  <c r="F16" i="17" s="1"/>
  <c r="Q7" i="4" a="1"/>
  <c r="Q7" i="4" s="1"/>
  <c r="D7" i="4" a="1"/>
  <c r="D7" i="4" s="1"/>
  <c r="C152" i="8"/>
  <c r="E152" i="8" s="1"/>
  <c r="G195" i="8" s="1"/>
  <c r="H195" i="8" s="1"/>
  <c r="AG137" i="22" a="1"/>
  <c r="AG137" i="22" s="1"/>
  <c r="G44" i="15" a="1"/>
  <c r="G44" i="15" s="1"/>
  <c r="H44" i="15" s="1"/>
  <c r="S44" i="15"/>
  <c r="U44" i="15" s="1"/>
  <c r="AG7" i="4" a="1"/>
  <c r="AG7" i="4" s="1"/>
  <c r="AI34" i="20" a="1"/>
  <c r="AI34" i="20" s="1"/>
  <c r="R5" i="4" a="1"/>
  <c r="R5" i="4" s="1"/>
  <c r="J29" i="15" a="1"/>
  <c r="J29" i="15" s="1"/>
  <c r="K29" i="15" s="1"/>
  <c r="AB33" i="2"/>
  <c r="AC33" i="2" s="1"/>
  <c r="G512" i="15" s="1" a="1"/>
  <c r="G512" i="15" s="1"/>
  <c r="H512" i="15" s="1"/>
  <c r="U8" i="4" a="1"/>
  <c r="U8" i="4" s="1"/>
  <c r="AB17" i="2"/>
  <c r="AC17" i="2" s="1"/>
  <c r="G496" i="15" s="1" a="1"/>
  <c r="G496" i="15" s="1"/>
  <c r="H496" i="15" s="1"/>
  <c r="W8" i="4" a="1"/>
  <c r="W8" i="4" s="1"/>
  <c r="S8" i="4" a="1"/>
  <c r="S8" i="4" s="1"/>
  <c r="AK8" i="4" a="1"/>
  <c r="AK8" i="4" s="1"/>
  <c r="L8" i="4" a="1"/>
  <c r="L8" i="4" s="1"/>
  <c r="E8" i="4" a="1"/>
  <c r="E8" i="4" s="1"/>
  <c r="AD8" i="4" a="1"/>
  <c r="AD8" i="4" s="1"/>
  <c r="F163" i="8"/>
  <c r="AF138" i="22" a="1"/>
  <c r="AF138" i="22" s="1"/>
  <c r="T43" i="15"/>
  <c r="V43" i="15" s="1"/>
  <c r="AH44" i="20" a="1"/>
  <c r="AH44" i="20" s="1"/>
  <c r="I44" i="17"/>
  <c r="M44" i="17" s="1"/>
  <c r="F142" i="8"/>
  <c r="H142" i="8" s="1"/>
  <c r="G219" i="8" s="1"/>
  <c r="H219" i="8" s="1"/>
  <c r="Q138" i="22" a="1"/>
  <c r="Q138" i="22" s="1"/>
  <c r="I29" i="17"/>
  <c r="M29" i="17" s="1"/>
  <c r="S44" i="20" a="1"/>
  <c r="S44" i="20" s="1"/>
  <c r="T28" i="15"/>
  <c r="V28" i="15" s="1"/>
  <c r="AL138" i="22" a="1"/>
  <c r="AL138" i="22" s="1"/>
  <c r="AN44" i="20" a="1"/>
  <c r="AN44" i="20" s="1"/>
  <c r="T49" i="15"/>
  <c r="V49" i="15" s="1"/>
  <c r="G5" i="4" a="1"/>
  <c r="G5" i="4" s="1"/>
  <c r="J18" i="15" a="1"/>
  <c r="J18" i="15" s="1"/>
  <c r="K18" i="15" s="1"/>
  <c r="G20" i="15" a="1"/>
  <c r="G20" i="15" s="1"/>
  <c r="H20" i="15" s="1"/>
  <c r="C137" i="8"/>
  <c r="I137" i="22" a="1"/>
  <c r="I137" i="22" s="1"/>
  <c r="S20" i="15"/>
  <c r="U20" i="15" s="1"/>
  <c r="I7" i="4" a="1"/>
  <c r="I7" i="4" s="1"/>
  <c r="K34" i="20" a="1"/>
  <c r="K34" i="20" s="1"/>
  <c r="B21" i="17"/>
  <c r="F21" i="17" s="1"/>
  <c r="J37" i="15" a="1"/>
  <c r="J37" i="15" s="1"/>
  <c r="K37" i="15" s="1"/>
  <c r="Z5" i="4" a="1"/>
  <c r="Z5" i="4" s="1"/>
  <c r="J14" i="15" a="1"/>
  <c r="J14" i="15" s="1"/>
  <c r="K14" i="15" s="1"/>
  <c r="C70" i="6"/>
  <c r="J22" i="15" a="1"/>
  <c r="J22" i="15" s="1"/>
  <c r="K22" i="15" s="1"/>
  <c r="K5" i="4" a="1"/>
  <c r="K5" i="4" s="1"/>
  <c r="J40" i="15" a="1"/>
  <c r="J40" i="15" s="1"/>
  <c r="K40" i="15" s="1"/>
  <c r="AC5" i="4" a="1"/>
  <c r="AC5" i="4" s="1"/>
  <c r="J46" i="15" a="1"/>
  <c r="J46" i="15" s="1"/>
  <c r="K46" i="15" s="1"/>
  <c r="AI5" i="4" a="1"/>
  <c r="AI5" i="4" s="1"/>
  <c r="AB20" i="2"/>
  <c r="AC20" i="2" s="1"/>
  <c r="G499" i="15" s="1" a="1"/>
  <c r="G499" i="15" s="1"/>
  <c r="H499" i="15" s="1"/>
  <c r="AA8" i="4" a="1"/>
  <c r="AA8" i="4" s="1"/>
  <c r="H8" i="4" a="1"/>
  <c r="H8" i="4" s="1"/>
  <c r="AB16" i="2"/>
  <c r="AC16" i="2" s="1"/>
  <c r="G495" i="15" s="1" a="1"/>
  <c r="G495" i="15" s="1"/>
  <c r="H495" i="15" s="1"/>
  <c r="J8" i="4" a="1"/>
  <c r="J8" i="4" s="1"/>
  <c r="V8" i="4" a="1"/>
  <c r="V8" i="4" s="1"/>
  <c r="AB8" i="4" a="1"/>
  <c r="AB8" i="4" s="1"/>
  <c r="AJ8" i="4" a="1"/>
  <c r="AJ8" i="4" s="1"/>
  <c r="Q8" i="4" a="1"/>
  <c r="Q8" i="4" s="1"/>
  <c r="D8" i="4" a="1"/>
  <c r="D8" i="4" s="1"/>
  <c r="F158" i="8"/>
  <c r="H158" i="8" s="1"/>
  <c r="G235" i="8" s="1"/>
  <c r="H235" i="8" s="1"/>
  <c r="F148" i="8"/>
  <c r="H148" i="8" s="1"/>
  <c r="G225" i="8" s="1"/>
  <c r="H225" i="8" s="1"/>
  <c r="AH138" i="22" a="1"/>
  <c r="AH138" i="22" s="1"/>
  <c r="AJ44" i="20" a="1"/>
  <c r="AJ44" i="20" s="1"/>
  <c r="T45" i="15"/>
  <c r="V45" i="15" s="1"/>
  <c r="F143" i="8"/>
  <c r="H143" i="8" s="1"/>
  <c r="G220" i="8" s="1"/>
  <c r="H220" i="8" s="1"/>
  <c r="F153" i="8"/>
  <c r="H153" i="8" s="1"/>
  <c r="G230" i="8" s="1"/>
  <c r="H230" i="8" s="1"/>
  <c r="AC138" i="22" a="1"/>
  <c r="AC138" i="22" s="1"/>
  <c r="I41" i="17"/>
  <c r="M41" i="17" s="1"/>
  <c r="AE44" i="20" a="1"/>
  <c r="AE44" i="20" s="1"/>
  <c r="T40" i="15"/>
  <c r="V40" i="15" s="1"/>
  <c r="F160" i="8"/>
  <c r="AJ138" i="22" a="1"/>
  <c r="AJ138" i="22" s="1"/>
  <c r="AL44" i="20" a="1"/>
  <c r="AL44" i="20" s="1"/>
  <c r="T47" i="15"/>
  <c r="V47" i="15" s="1"/>
  <c r="J45" i="15" a="1"/>
  <c r="J45" i="15" s="1"/>
  <c r="K45" i="15" s="1"/>
  <c r="O5" i="4" a="1"/>
  <c r="O5" i="4" s="1"/>
  <c r="AH5" i="4" a="1"/>
  <c r="AH5" i="4" s="1"/>
  <c r="J26" i="15" a="1"/>
  <c r="J26" i="15" s="1"/>
  <c r="K26" i="15" s="1"/>
  <c r="AJ5" i="4" a="1"/>
  <c r="AJ5" i="4" s="1"/>
  <c r="J15" i="15" a="1"/>
  <c r="J15" i="15" s="1"/>
  <c r="K15" i="15" s="1"/>
  <c r="J21" i="15" a="1"/>
  <c r="J21" i="15" s="1"/>
  <c r="K21" i="15" s="1"/>
  <c r="Q5" i="4" a="1"/>
  <c r="Q5" i="4" s="1"/>
  <c r="J5" i="4" a="1"/>
  <c r="J5" i="4" s="1"/>
  <c r="D5" i="4" a="1"/>
  <c r="D5" i="4" s="1"/>
  <c r="AB5" i="4" a="1"/>
  <c r="AB5" i="4" s="1"/>
  <c r="J39" i="15" a="1"/>
  <c r="J39" i="15" s="1"/>
  <c r="K39" i="15" s="1"/>
  <c r="J33" i="15" a="1"/>
  <c r="J33" i="15" s="1"/>
  <c r="K33" i="15" s="1"/>
  <c r="J28" i="15" a="1"/>
  <c r="J28" i="15" s="1"/>
  <c r="K28" i="15" s="1"/>
  <c r="J47" i="15" a="1"/>
  <c r="J47" i="15" s="1"/>
  <c r="K47" i="15" s="1"/>
  <c r="V5" i="4" a="1"/>
  <c r="V5" i="4" s="1"/>
  <c r="AB18" i="2"/>
  <c r="AC18" i="2" s="1"/>
  <c r="G497" i="15" s="1" a="1"/>
  <c r="G497" i="15" s="1"/>
  <c r="H497" i="15" s="1"/>
  <c r="T8" i="4" a="1"/>
  <c r="T8" i="4" s="1"/>
  <c r="Y8" i="4" a="1"/>
  <c r="Y8" i="4" s="1"/>
  <c r="AL8" i="4" a="1"/>
  <c r="AL8" i="4" s="1"/>
  <c r="AF8" i="4" a="1"/>
  <c r="AF8" i="4" s="1"/>
  <c r="N8" i="4" a="1"/>
  <c r="N8" i="4" s="1"/>
  <c r="F8" i="4" a="1"/>
  <c r="F8" i="4" s="1"/>
  <c r="AB15" i="2"/>
  <c r="AC15" i="2" s="1"/>
  <c r="G494" i="15" s="1" a="1"/>
  <c r="G494" i="15" s="1"/>
  <c r="H494" i="15" s="1"/>
  <c r="C36" i="22" a="1"/>
  <c r="C8" i="4" a="1"/>
  <c r="C8" i="4" s="1"/>
  <c r="C7" i="21" a="1"/>
  <c r="C7" i="21" s="1"/>
  <c r="AB45" i="2"/>
  <c r="AC45" i="2" s="1"/>
  <c r="G524" i="15" s="1" a="1"/>
  <c r="G524" i="15" s="1"/>
  <c r="H524" i="15" s="1"/>
  <c r="AG8" i="4" a="1"/>
  <c r="AG8" i="4" s="1"/>
  <c r="F156" i="8"/>
  <c r="H156" i="8" s="1"/>
  <c r="G233" i="8" s="1"/>
  <c r="H233" i="8" s="1"/>
  <c r="Y138" i="22" a="1"/>
  <c r="Y138" i="22" s="1"/>
  <c r="I37" i="17"/>
  <c r="M37" i="17" s="1"/>
  <c r="T36" i="15"/>
  <c r="V36" i="15" s="1"/>
  <c r="AA44" i="20" a="1"/>
  <c r="AA44" i="20" s="1"/>
  <c r="J138" i="22" a="1"/>
  <c r="J138" i="22" s="1"/>
  <c r="T21" i="15"/>
  <c r="V21" i="15" s="1"/>
  <c r="L44" i="20" a="1"/>
  <c r="L44" i="20" s="1"/>
  <c r="I22" i="17"/>
  <c r="M22" i="17" s="1"/>
  <c r="C68" i="25"/>
  <c r="E60" i="25"/>
  <c r="D60" i="25"/>
  <c r="N60" i="25" s="1"/>
  <c r="D4" i="26" s="1" a="1"/>
  <c r="D4" i="26" s="1"/>
  <c r="G18" i="15" a="1"/>
  <c r="G18" i="15" s="1"/>
  <c r="H18" i="15" s="1"/>
  <c r="G137" i="22" a="1"/>
  <c r="G137" i="22" s="1"/>
  <c r="G7" i="4" a="1"/>
  <c r="G7" i="4" s="1"/>
  <c r="I34" i="20" a="1"/>
  <c r="I34" i="20" s="1"/>
  <c r="B19" i="17"/>
  <c r="F19" i="17" s="1"/>
  <c r="S18" i="15"/>
  <c r="U18" i="15" s="1"/>
  <c r="J17" i="15" a="1"/>
  <c r="J17" i="15" s="1"/>
  <c r="K17" i="15" s="1"/>
  <c r="N5" i="4" a="1"/>
  <c r="N5" i="4" s="1"/>
  <c r="J25" i="15" a="1"/>
  <c r="J25" i="15" s="1"/>
  <c r="K25" i="15" s="1"/>
  <c r="J36" i="15" a="1"/>
  <c r="J36" i="15" s="1"/>
  <c r="K36" i="15" s="1"/>
  <c r="Y5" i="4" a="1"/>
  <c r="Y5" i="4" s="1"/>
  <c r="T5" i="4" a="1"/>
  <c r="T5" i="4" s="1"/>
  <c r="F5" i="4" a="1"/>
  <c r="F5" i="4" s="1"/>
  <c r="AL5" i="4" a="1"/>
  <c r="AL5" i="4" s="1"/>
  <c r="J31" i="15" a="1"/>
  <c r="J31" i="15" s="1"/>
  <c r="K31" i="15" s="1"/>
  <c r="J49" i="15" a="1"/>
  <c r="J49" i="15" s="1"/>
  <c r="K49" i="15" s="1"/>
  <c r="AF5" i="4" a="1"/>
  <c r="AF5" i="4" s="1"/>
  <c r="J43" i="15" a="1"/>
  <c r="J43" i="15" s="1"/>
  <c r="K43" i="15" s="1"/>
  <c r="G26" i="15" a="1"/>
  <c r="G26" i="15" s="1"/>
  <c r="H26" i="15" s="1"/>
  <c r="O137" i="22" a="1"/>
  <c r="O137" i="22" s="1"/>
  <c r="O7" i="4" a="1"/>
  <c r="O7" i="4" s="1"/>
  <c r="Q34" i="20" a="1"/>
  <c r="Q34" i="20" s="1"/>
  <c r="G45" i="15" a="1"/>
  <c r="G45" i="15" s="1"/>
  <c r="H45" i="15" s="1"/>
  <c r="S26" i="15"/>
  <c r="U26" i="15" s="1"/>
  <c r="AH7" i="4" a="1"/>
  <c r="AH7" i="4" s="1"/>
  <c r="B27" i="17"/>
  <c r="F27" i="17" s="1"/>
  <c r="G32" i="15" a="1"/>
  <c r="G32" i="15" s="1"/>
  <c r="H32" i="15" s="1"/>
  <c r="U7" i="4" a="1"/>
  <c r="U7" i="4" s="1"/>
  <c r="U137" i="22" a="1"/>
  <c r="U137" i="22" s="1"/>
  <c r="W34" i="20" a="1"/>
  <c r="W34" i="20" s="1"/>
  <c r="S32" i="15"/>
  <c r="U32" i="15" s="1"/>
  <c r="B33" i="17"/>
  <c r="F33" i="17" s="1"/>
  <c r="G42" i="15" a="1"/>
  <c r="G42" i="15" s="1"/>
  <c r="H42" i="15" s="1"/>
  <c r="G24" i="15" a="1"/>
  <c r="G24" i="15" s="1"/>
  <c r="H24" i="15" s="1"/>
  <c r="S24" i="15"/>
  <c r="U24" i="15" s="1"/>
  <c r="M137" i="22" a="1"/>
  <c r="M137" i="22" s="1"/>
  <c r="B25" i="17"/>
  <c r="F25" i="17" s="1"/>
  <c r="O34" i="20" a="1"/>
  <c r="O34" i="20" s="1"/>
  <c r="M7" i="4" a="1"/>
  <c r="M7" i="4" s="1"/>
  <c r="AE7" i="4" a="1"/>
  <c r="AE7" i="4" s="1"/>
  <c r="AB38" i="2"/>
  <c r="AC38" i="2" s="1"/>
  <c r="G517" i="15" s="1" a="1"/>
  <c r="G517" i="15" s="1"/>
  <c r="H517" i="15" s="1"/>
  <c r="Z8" i="4" a="1"/>
  <c r="Z8" i="4" s="1"/>
  <c r="AB19" i="2"/>
  <c r="AC19" i="2" s="1"/>
  <c r="G498" i="15" s="1" a="1"/>
  <c r="G498" i="15" s="1"/>
  <c r="H498" i="15" s="1"/>
  <c r="G8" i="4" a="1"/>
  <c r="G8" i="4" s="1"/>
  <c r="AB36" i="2"/>
  <c r="AC36" i="2" s="1"/>
  <c r="G515" i="15" s="1" a="1"/>
  <c r="G515" i="15" s="1"/>
  <c r="H515" i="15" s="1"/>
  <c r="X8" i="4" a="1"/>
  <c r="X8" i="4" s="1"/>
  <c r="AB30" i="2"/>
  <c r="AC30" i="2" s="1"/>
  <c r="G509" i="15" s="1" a="1"/>
  <c r="G509" i="15" s="1"/>
  <c r="H509" i="15" s="1"/>
  <c r="R8" i="4" a="1"/>
  <c r="R8" i="4" s="1"/>
  <c r="F144" i="8"/>
  <c r="H144" i="8" s="1"/>
  <c r="G221" i="8" s="1"/>
  <c r="H221" i="8" s="1"/>
  <c r="S138" i="22" a="1"/>
  <c r="S138" i="22" s="1"/>
  <c r="T30" i="15"/>
  <c r="V30" i="15" s="1"/>
  <c r="U44" i="20" a="1"/>
  <c r="U44" i="20" s="1"/>
  <c r="I31" i="17"/>
  <c r="M31" i="17" s="1"/>
  <c r="AB15" i="21" l="1" a="1"/>
  <c r="AB15" i="21" s="1"/>
  <c r="AB6" i="29"/>
  <c r="M15" i="21" a="1"/>
  <c r="M15" i="21" s="1"/>
  <c r="M6" i="29"/>
  <c r="V15" i="21" a="1"/>
  <c r="V15" i="21" s="1"/>
  <c r="V6" i="29"/>
  <c r="O15" i="21" a="1"/>
  <c r="O15" i="21" s="1"/>
  <c r="O6" i="29"/>
  <c r="AJ15" i="21" a="1"/>
  <c r="AJ15" i="21" s="1"/>
  <c r="AJ6" i="29"/>
  <c r="AE15" i="21" a="1"/>
  <c r="AE15" i="21" s="1"/>
  <c r="AE6" i="29"/>
  <c r="J15" i="21" a="1"/>
  <c r="J15" i="21" s="1"/>
  <c r="J6" i="29"/>
  <c r="AH15" i="21" a="1"/>
  <c r="AH15" i="21" s="1"/>
  <c r="AH6" i="29"/>
  <c r="H15" i="21" a="1"/>
  <c r="H15" i="21" s="1"/>
  <c r="H6" i="29"/>
  <c r="AA15" i="21" a="1"/>
  <c r="AA15" i="21" s="1"/>
  <c r="AA6" i="29"/>
  <c r="X15" i="21" a="1"/>
  <c r="X15" i="21" s="1"/>
  <c r="X6" i="29"/>
  <c r="AG15" i="21" a="1"/>
  <c r="AG15" i="21" s="1"/>
  <c r="AG6" i="29"/>
  <c r="G15" i="21" a="1"/>
  <c r="G15" i="21" s="1"/>
  <c r="G6" i="29"/>
  <c r="Z15" i="21" a="1"/>
  <c r="Z15" i="21" s="1"/>
  <c r="Z6" i="29"/>
  <c r="AD15" i="21" a="1"/>
  <c r="AD15" i="21" s="1"/>
  <c r="AD6" i="29"/>
  <c r="E15" i="21" a="1"/>
  <c r="E15" i="21" s="1"/>
  <c r="E6" i="29"/>
  <c r="F15" i="21" a="1"/>
  <c r="F15" i="21" s="1"/>
  <c r="F6" i="29"/>
  <c r="AF15" i="21" a="1"/>
  <c r="AF15" i="21" s="1"/>
  <c r="AF6" i="29"/>
  <c r="S15" i="21" a="1"/>
  <c r="S15" i="21" s="1"/>
  <c r="S6" i="29"/>
  <c r="N15" i="21" a="1"/>
  <c r="N15" i="21" s="1"/>
  <c r="N6" i="29"/>
  <c r="Y15" i="21" a="1"/>
  <c r="Y15" i="21" s="1"/>
  <c r="Y6" i="29"/>
  <c r="C15" i="21" a="1"/>
  <c r="C15" i="21" s="1"/>
  <c r="C6" i="29"/>
  <c r="L15" i="21" a="1"/>
  <c r="L15" i="21" s="1"/>
  <c r="L6" i="29"/>
  <c r="AL15" i="21" a="1"/>
  <c r="AL15" i="21" s="1"/>
  <c r="AL6" i="29"/>
  <c r="AM15" i="21" a="1"/>
  <c r="AM15" i="21" s="1"/>
  <c r="AM6" i="29"/>
  <c r="I15" i="21" a="1"/>
  <c r="I15" i="21" s="1"/>
  <c r="I6" i="29"/>
  <c r="K15" i="21" a="1"/>
  <c r="K15" i="21" s="1"/>
  <c r="K6" i="29"/>
  <c r="AC15" i="21" a="1"/>
  <c r="AC15" i="21" s="1"/>
  <c r="AC6" i="29"/>
  <c r="P15" i="21" a="1"/>
  <c r="P15" i="21" s="1"/>
  <c r="P6" i="29"/>
  <c r="R15" i="21" a="1"/>
  <c r="R15" i="21" s="1"/>
  <c r="R6" i="29"/>
  <c r="W15" i="21" a="1"/>
  <c r="W15" i="21" s="1"/>
  <c r="W6" i="29"/>
  <c r="U15" i="21" a="1"/>
  <c r="U15" i="21" s="1"/>
  <c r="U6" i="29"/>
  <c r="AI15" i="21" a="1"/>
  <c r="AI15" i="21" s="1"/>
  <c r="AI6" i="29"/>
  <c r="AK15" i="21" a="1"/>
  <c r="AK15" i="21" s="1"/>
  <c r="AK6" i="29"/>
  <c r="T15" i="21" a="1"/>
  <c r="T15" i="21" s="1"/>
  <c r="T6" i="29"/>
  <c r="D15" i="21" a="1"/>
  <c r="D15" i="21" s="1"/>
  <c r="D6" i="29"/>
  <c r="Q15" i="21" a="1"/>
  <c r="Q15" i="21" s="1"/>
  <c r="Q6" i="29"/>
  <c r="C32" i="26" a="1"/>
  <c r="C32" i="26" s="1"/>
  <c r="C28" i="26" a="1"/>
  <c r="C28" i="26" s="1"/>
  <c r="B13" i="26" a="1"/>
  <c r="B13" i="26" s="1"/>
  <c r="B12" i="26" a="1"/>
  <c r="B12" i="26" s="1"/>
  <c r="C34" i="26" a="1"/>
  <c r="C34" i="26" s="1"/>
  <c r="C33" i="26" a="1"/>
  <c r="C33" i="26" s="1"/>
  <c r="F30" i="26" a="1"/>
  <c r="F30" i="26" s="1"/>
  <c r="F29" i="26" a="1"/>
  <c r="F29" i="26" s="1"/>
  <c r="H23" i="26" a="1"/>
  <c r="H23" i="26" s="1"/>
  <c r="H22" i="26" a="1"/>
  <c r="H22" i="26" s="1"/>
  <c r="F32" i="26" a="1"/>
  <c r="F32" i="26" s="1"/>
  <c r="F31" i="26" a="1"/>
  <c r="F31" i="26" s="1"/>
  <c r="E68" i="25"/>
  <c r="D68" i="25"/>
  <c r="N68" i="25" s="1"/>
  <c r="D12" i="26" s="1" a="1"/>
  <c r="D12" i="26" s="1"/>
  <c r="B14" i="26" a="1"/>
  <c r="B14" i="26" s="1"/>
  <c r="E32" i="25"/>
  <c r="D32" i="25"/>
  <c r="N32" i="25" s="1"/>
  <c r="F13" i="26" a="1"/>
  <c r="F13" i="26" s="1"/>
  <c r="D50" i="25"/>
  <c r="N50" i="25" s="1"/>
  <c r="E50" i="25"/>
  <c r="F33" i="26" a="1"/>
  <c r="F33" i="26" s="1"/>
  <c r="C86" i="25"/>
  <c r="B28" i="26" s="1" a="1"/>
  <c r="B28" i="26" s="1"/>
  <c r="U120" i="22"/>
  <c r="R157" i="22"/>
  <c r="R176" i="22" s="1"/>
  <c r="R194" i="22" s="1"/>
  <c r="AC120" i="22"/>
  <c r="AC157" i="22" s="1"/>
  <c r="AC176" i="22" s="1"/>
  <c r="AC194" i="22" s="1"/>
  <c r="G120" i="22"/>
  <c r="G157" i="22" s="1"/>
  <c r="G176" i="22" s="1"/>
  <c r="G194" i="22" s="1"/>
  <c r="AA120" i="22"/>
  <c r="AA157" i="22" s="1"/>
  <c r="AA176" i="22" s="1"/>
  <c r="AA194" i="22" s="1"/>
  <c r="AH120" i="22"/>
  <c r="AH157" i="22" s="1"/>
  <c r="AH176" i="22" s="1"/>
  <c r="AH194" i="22" s="1"/>
  <c r="N120" i="22"/>
  <c r="N157" i="22" s="1"/>
  <c r="N176" i="22" s="1"/>
  <c r="N194" i="22" s="1"/>
  <c r="AB120" i="22"/>
  <c r="AB157" i="22" s="1"/>
  <c r="AB176" i="22" s="1"/>
  <c r="AB194" i="22" s="1"/>
  <c r="Z120" i="22"/>
  <c r="Z157" i="22" s="1"/>
  <c r="Z176" i="22" s="1"/>
  <c r="Z194" i="22" s="1"/>
  <c r="D120" i="22"/>
  <c r="D157" i="22" s="1"/>
  <c r="D176" i="22" s="1"/>
  <c r="D194" i="22" s="1"/>
  <c r="Q120" i="22"/>
  <c r="Q157" i="22" s="1"/>
  <c r="Q176" i="22" s="1"/>
  <c r="Q194" i="22" s="1"/>
  <c r="P120" i="22"/>
  <c r="P157" i="22" s="1"/>
  <c r="P176" i="22" s="1"/>
  <c r="P194" i="22" s="1"/>
  <c r="AM157" i="22"/>
  <c r="AM176" i="22" s="1"/>
  <c r="AM194" i="22" s="1"/>
  <c r="E120" i="22"/>
  <c r="E157" i="22" s="1"/>
  <c r="E176" i="22" s="1"/>
  <c r="E194" i="22" s="1"/>
  <c r="V120" i="22"/>
  <c r="V157" i="22" s="1"/>
  <c r="V176" i="22" s="1"/>
  <c r="V194" i="22" s="1"/>
  <c r="K120" i="22"/>
  <c r="K157" i="22" s="1"/>
  <c r="K176" i="22" s="1"/>
  <c r="K194" i="22" s="1"/>
  <c r="F120" i="22"/>
  <c r="AG120" i="22"/>
  <c r="Y120" i="22"/>
  <c r="Y157" i="22" s="1"/>
  <c r="Y176" i="22" s="1"/>
  <c r="Y194" i="22" s="1"/>
  <c r="F146" i="8"/>
  <c r="H146" i="8" s="1"/>
  <c r="G223" i="8" s="1"/>
  <c r="H223" i="8" s="1"/>
  <c r="G75" i="15" a="1"/>
  <c r="G75" i="15" s="1"/>
  <c r="H75" i="15" s="1"/>
  <c r="X75" i="15" s="1"/>
  <c r="AC75" i="15" s="1"/>
  <c r="X138" i="22" a="1"/>
  <c r="X138" i="22" s="1"/>
  <c r="T35" i="15"/>
  <c r="V35" i="15" s="1"/>
  <c r="Z44" i="20" a="1"/>
  <c r="Z44" i="20" s="1"/>
  <c r="I36" i="17"/>
  <c r="M36" i="17" s="1"/>
  <c r="X9" i="4" a="1"/>
  <c r="X9" i="4" s="1"/>
  <c r="AE120" i="22"/>
  <c r="AE157" i="22" s="1"/>
  <c r="AE176" i="22" s="1"/>
  <c r="AE194" i="22" s="1"/>
  <c r="AK120" i="22"/>
  <c r="AK157" i="22" s="1"/>
  <c r="AK176" i="22" s="1"/>
  <c r="AK194" i="22" s="1"/>
  <c r="F141" i="8"/>
  <c r="H141" i="8" s="1"/>
  <c r="G218" i="8" s="1"/>
  <c r="H218" i="8" s="1"/>
  <c r="G69" i="15" a="1"/>
  <c r="G69" i="15" s="1"/>
  <c r="H69" i="15" s="1"/>
  <c r="X69" i="15" s="1"/>
  <c r="AC69" i="15" s="1"/>
  <c r="R138" i="22" a="1"/>
  <c r="R138" i="22" s="1"/>
  <c r="R9" i="4" a="1"/>
  <c r="R9" i="4" s="1"/>
  <c r="I30" i="17"/>
  <c r="M30" i="17" s="1"/>
  <c r="T44" i="20" a="1"/>
  <c r="T44" i="20" s="1"/>
  <c r="T29" i="15"/>
  <c r="V29" i="15" s="1"/>
  <c r="J139" i="22" a="1"/>
  <c r="J139" i="22" s="1"/>
  <c r="L54" i="20" a="1"/>
  <c r="L54" i="20" s="1"/>
  <c r="G80" i="15" a="1"/>
  <c r="G80" i="15" s="1"/>
  <c r="H80" i="15" s="1"/>
  <c r="X80" i="15" s="1"/>
  <c r="AC80" i="15" s="1"/>
  <c r="G62" i="15" a="1"/>
  <c r="G62" i="15" s="1"/>
  <c r="H62" i="15" s="1"/>
  <c r="X62" i="15" s="1"/>
  <c r="AC62" i="15" s="1"/>
  <c r="K138" i="22" a="1"/>
  <c r="K138" i="22" s="1"/>
  <c r="K9" i="4" a="1"/>
  <c r="K9" i="4" s="1"/>
  <c r="I23" i="17"/>
  <c r="M23" i="17" s="1"/>
  <c r="T22" i="15"/>
  <c r="V22" i="15" s="1"/>
  <c r="M44" i="20" a="1"/>
  <c r="M44" i="20" s="1"/>
  <c r="AC9" i="4" a="1"/>
  <c r="AC9" i="4" s="1"/>
  <c r="AF21" i="2"/>
  <c r="AG21" i="2" s="1"/>
  <c r="G460" i="15" s="1" a="1"/>
  <c r="G460" i="15" s="1"/>
  <c r="H460" i="15" s="1"/>
  <c r="I10" i="4" a="1"/>
  <c r="I10" i="4" s="1"/>
  <c r="AB139" i="22" a="1"/>
  <c r="AB139" i="22" s="1"/>
  <c r="AD54" i="20" a="1"/>
  <c r="AD54" i="20" s="1"/>
  <c r="E87" i="22"/>
  <c r="E104" i="22" s="1"/>
  <c r="O87" i="22"/>
  <c r="O104" i="22" s="1"/>
  <c r="AA87" i="22"/>
  <c r="AA104" i="22" s="1"/>
  <c r="Q87" i="22"/>
  <c r="Q104" i="22" s="1"/>
  <c r="D87" i="22"/>
  <c r="D104" i="22" s="1"/>
  <c r="G87" i="22"/>
  <c r="G104" i="22" s="1"/>
  <c r="U87" i="22"/>
  <c r="U104" i="22" s="1"/>
  <c r="AC87" i="22"/>
  <c r="AC104" i="22" s="1"/>
  <c r="Y87" i="22"/>
  <c r="Y104" i="22" s="1"/>
  <c r="T87" i="22"/>
  <c r="T104" i="22" s="1"/>
  <c r="AH53" i="22"/>
  <c r="AH70" i="22" s="1"/>
  <c r="AI53" i="22"/>
  <c r="AI70" i="22" s="1"/>
  <c r="J87" i="22"/>
  <c r="J104" i="22" s="1"/>
  <c r="AD87" i="22"/>
  <c r="AD104" i="22" s="1"/>
  <c r="Q53" i="22"/>
  <c r="Q70" i="22" s="1"/>
  <c r="G53" i="22"/>
  <c r="G70" i="22" s="1"/>
  <c r="Z87" i="22"/>
  <c r="Z104" i="22" s="1"/>
  <c r="V87" i="22"/>
  <c r="V104" i="22" s="1"/>
  <c r="K87" i="22"/>
  <c r="K104" i="22" s="1"/>
  <c r="L53" i="22"/>
  <c r="L70" i="22" s="1"/>
  <c r="S87" i="22"/>
  <c r="S104" i="22" s="1"/>
  <c r="O53" i="22"/>
  <c r="O70" i="22" s="1"/>
  <c r="K53" i="22"/>
  <c r="K70" i="22" s="1"/>
  <c r="AK53" i="22"/>
  <c r="AK70" i="22" s="1"/>
  <c r="AM87" i="22"/>
  <c r="AM104" i="22" s="1"/>
  <c r="I87" i="22"/>
  <c r="I104" i="22" s="1"/>
  <c r="N53" i="22"/>
  <c r="N70" i="22" s="1"/>
  <c r="AB53" i="22"/>
  <c r="AB70" i="22" s="1"/>
  <c r="U53" i="22"/>
  <c r="U70" i="22" s="1"/>
  <c r="N87" i="22"/>
  <c r="N104" i="22" s="1"/>
  <c r="H87" i="22"/>
  <c r="H104" i="22" s="1"/>
  <c r="AG87" i="22"/>
  <c r="AG104" i="22" s="1"/>
  <c r="AF87" i="22"/>
  <c r="AF104" i="22" s="1"/>
  <c r="AH87" i="22"/>
  <c r="AH104" i="22" s="1"/>
  <c r="M87" i="22"/>
  <c r="M104" i="22" s="1"/>
  <c r="AJ53" i="22"/>
  <c r="AJ70" i="22" s="1"/>
  <c r="AM121" i="22"/>
  <c r="P53" i="22"/>
  <c r="P70" i="22" s="1"/>
  <c r="W53" i="22"/>
  <c r="W70" i="22" s="1"/>
  <c r="Y53" i="22"/>
  <c r="Y70" i="22" s="1"/>
  <c r="AE87" i="22"/>
  <c r="AE104" i="22" s="1"/>
  <c r="X87" i="22"/>
  <c r="X104" i="22" s="1"/>
  <c r="AI87" i="22"/>
  <c r="AI104" i="22" s="1"/>
  <c r="W87" i="22"/>
  <c r="W104" i="22" s="1"/>
  <c r="AB87" i="22"/>
  <c r="AB104" i="22" s="1"/>
  <c r="AA53" i="22"/>
  <c r="AA70" i="22" s="1"/>
  <c r="R53" i="22"/>
  <c r="R70" i="22" s="1"/>
  <c r="L87" i="22"/>
  <c r="L104" i="22" s="1"/>
  <c r="AJ87" i="22"/>
  <c r="AJ104" i="22" s="1"/>
  <c r="F53" i="22"/>
  <c r="F70" i="22" s="1"/>
  <c r="P87" i="22"/>
  <c r="P104" i="22" s="1"/>
  <c r="C36" i="22"/>
  <c r="R87" i="22"/>
  <c r="R104" i="22" s="1"/>
  <c r="M53" i="22"/>
  <c r="M70" i="22" s="1"/>
  <c r="V53" i="22"/>
  <c r="V70" i="22" s="1"/>
  <c r="F87" i="22"/>
  <c r="F104" i="22" s="1"/>
  <c r="AC53" i="22"/>
  <c r="AC70" i="22" s="1"/>
  <c r="H53" i="22"/>
  <c r="H70" i="22" s="1"/>
  <c r="I53" i="22"/>
  <c r="I70" i="22" s="1"/>
  <c r="S53" i="22"/>
  <c r="S70" i="22" s="1"/>
  <c r="E53" i="22"/>
  <c r="E70" i="22" s="1"/>
  <c r="AM53" i="22"/>
  <c r="AM70" i="22" s="1"/>
  <c r="AK87" i="22"/>
  <c r="AK104" i="22" s="1"/>
  <c r="AL53" i="22"/>
  <c r="AL70" i="22" s="1"/>
  <c r="T53" i="22"/>
  <c r="T70" i="22" s="1"/>
  <c r="D53" i="22"/>
  <c r="D70" i="22" s="1"/>
  <c r="AG53" i="22"/>
  <c r="AG70" i="22" s="1"/>
  <c r="Z53" i="22"/>
  <c r="Z70" i="22" s="1"/>
  <c r="AL87" i="22"/>
  <c r="AL104" i="22" s="1"/>
  <c r="AE53" i="22"/>
  <c r="AE70" i="22" s="1"/>
  <c r="AF53" i="22"/>
  <c r="AF70" i="22" s="1"/>
  <c r="J53" i="22"/>
  <c r="J70" i="22" s="1"/>
  <c r="AD53" i="22"/>
  <c r="AD70" i="22" s="1"/>
  <c r="X53" i="22"/>
  <c r="X70" i="22" s="1"/>
  <c r="O60" i="25"/>
  <c r="AD139" i="22" a="1"/>
  <c r="AD139" i="22" s="1"/>
  <c r="AF54" i="20" a="1"/>
  <c r="AF54" i="20" s="1"/>
  <c r="U157" i="22"/>
  <c r="U176" i="22" s="1"/>
  <c r="U194" i="22" s="1"/>
  <c r="F135" i="8"/>
  <c r="G68" i="15" a="1"/>
  <c r="G68" i="15" s="1"/>
  <c r="H68" i="15" s="1"/>
  <c r="X68" i="15" s="1"/>
  <c r="AC68" i="15" s="1"/>
  <c r="G55" i="15" a="1"/>
  <c r="G55" i="15" s="1"/>
  <c r="H55" i="15" s="1"/>
  <c r="X55" i="15" s="1"/>
  <c r="AC55" i="15" s="1"/>
  <c r="G73" i="15" a="1"/>
  <c r="G73" i="15" s="1"/>
  <c r="H73" i="15" s="1"/>
  <c r="X73" i="15" s="1"/>
  <c r="AC73" i="15" s="1"/>
  <c r="G79" i="15" a="1"/>
  <c r="G79" i="15" s="1"/>
  <c r="H79" i="15" s="1"/>
  <c r="X79" i="15" s="1"/>
  <c r="AC79" i="15" s="1"/>
  <c r="G61" i="15" a="1"/>
  <c r="G61" i="15" s="1"/>
  <c r="H61" i="15" s="1"/>
  <c r="D138" i="22" a="1"/>
  <c r="D138" i="22" s="1"/>
  <c r="F44" i="20" a="1"/>
  <c r="F44" i="20" s="1"/>
  <c r="I16" i="17"/>
  <c r="M16" i="17" s="1"/>
  <c r="Q9" i="4" a="1"/>
  <c r="Q9" i="4" s="1"/>
  <c r="T15" i="15"/>
  <c r="V15" i="15" s="1"/>
  <c r="AJ9" i="4" a="1"/>
  <c r="AJ9" i="4" s="1"/>
  <c r="AB9" i="4" a="1"/>
  <c r="AB9" i="4" s="1"/>
  <c r="D9" i="4" a="1"/>
  <c r="D9" i="4" s="1"/>
  <c r="J9" i="4" a="1"/>
  <c r="J9" i="4" s="1"/>
  <c r="G87" i="15" a="1"/>
  <c r="G87" i="15" s="1"/>
  <c r="H87" i="15" s="1"/>
  <c r="X87" i="15" s="1"/>
  <c r="AC87" i="15" s="1"/>
  <c r="V9" i="4" a="1"/>
  <c r="V9" i="4" s="1"/>
  <c r="F164" i="8"/>
  <c r="AM9" i="4" a="1"/>
  <c r="AM9" i="4" s="1"/>
  <c r="AM138" i="22" a="1"/>
  <c r="AM138" i="22" s="1"/>
  <c r="G90" i="15" a="1"/>
  <c r="G90" i="15" s="1"/>
  <c r="H90" i="15" s="1"/>
  <c r="X90" i="15" s="1"/>
  <c r="AC90" i="15" s="1"/>
  <c r="AO44" i="20" a="1"/>
  <c r="AO44" i="20" s="1"/>
  <c r="T50" i="15"/>
  <c r="V50" i="15" s="1"/>
  <c r="AF27" i="2"/>
  <c r="AG27" i="2" s="1"/>
  <c r="G466" i="15" s="1" a="1"/>
  <c r="G466" i="15" s="1"/>
  <c r="H466" i="15" s="1"/>
  <c r="O10" i="4" a="1"/>
  <c r="O10" i="4" s="1"/>
  <c r="AH10" i="4" a="1"/>
  <c r="AH10" i="4" s="1"/>
  <c r="AF51" i="2"/>
  <c r="AG51" i="2" s="1"/>
  <c r="G490" i="15" s="1" a="1"/>
  <c r="G490" i="15" s="1"/>
  <c r="H490" i="15" s="1"/>
  <c r="AM10" i="4" a="1"/>
  <c r="AM10" i="4" s="1"/>
  <c r="AK139" i="22" a="1"/>
  <c r="AK139" i="22" s="1"/>
  <c r="AM54" i="20" a="1"/>
  <c r="AM54" i="20" s="1"/>
  <c r="N139" i="22" a="1"/>
  <c r="N139" i="22" s="1"/>
  <c r="P54" i="20" a="1"/>
  <c r="P54" i="20" s="1"/>
  <c r="Y139" i="22" a="1"/>
  <c r="Y139" i="22" s="1"/>
  <c r="AA54" i="20" a="1"/>
  <c r="AA54" i="20" s="1"/>
  <c r="G67" i="15" a="1"/>
  <c r="G67" i="15" s="1"/>
  <c r="H67" i="15" s="1"/>
  <c r="X67" i="15" s="1"/>
  <c r="AC67" i="15" s="1"/>
  <c r="P138" i="22" a="1"/>
  <c r="P138" i="22" s="1"/>
  <c r="P9" i="4" a="1"/>
  <c r="P9" i="4" s="1"/>
  <c r="R44" i="20" a="1"/>
  <c r="R44" i="20" s="1"/>
  <c r="I28" i="17"/>
  <c r="M28" i="17" s="1"/>
  <c r="T27" i="15"/>
  <c r="V27" i="15" s="1"/>
  <c r="G58" i="15" a="1"/>
  <c r="G58" i="15" s="1"/>
  <c r="H58" i="15" s="1"/>
  <c r="X58" i="15" s="1"/>
  <c r="AC58" i="15" s="1"/>
  <c r="G9" i="4" a="1"/>
  <c r="G9" i="4" s="1"/>
  <c r="G138" i="22" a="1"/>
  <c r="G138" i="22" s="1"/>
  <c r="T18" i="15"/>
  <c r="V18" i="15" s="1"/>
  <c r="I44" i="20" a="1"/>
  <c r="I44" i="20" s="1"/>
  <c r="I19" i="17"/>
  <c r="M19" i="17" s="1"/>
  <c r="G82" i="15" a="1"/>
  <c r="G82" i="15" s="1"/>
  <c r="H82" i="15" s="1"/>
  <c r="X82" i="15" s="1"/>
  <c r="AC82" i="15" s="1"/>
  <c r="G64" i="15" a="1"/>
  <c r="G64" i="15" s="1"/>
  <c r="H64" i="15" s="1"/>
  <c r="X64" i="15" s="1"/>
  <c r="AC64" i="15" s="1"/>
  <c r="M138" i="22" a="1"/>
  <c r="M138" i="22" s="1"/>
  <c r="AE9" i="4" a="1"/>
  <c r="AE9" i="4" s="1"/>
  <c r="I25" i="17"/>
  <c r="M25" i="17" s="1"/>
  <c r="O44" i="20" a="1"/>
  <c r="O44" i="20" s="1"/>
  <c r="T24" i="15"/>
  <c r="V24" i="15" s="1"/>
  <c r="M9" i="4" a="1"/>
  <c r="M9" i="4" s="1"/>
  <c r="AF18" i="2"/>
  <c r="AG18" i="2" s="1"/>
  <c r="G457" i="15" s="1" a="1"/>
  <c r="G457" i="15" s="1"/>
  <c r="H457" i="15" s="1"/>
  <c r="F10" i="4" a="1"/>
  <c r="F10" i="4" s="1"/>
  <c r="AF10" i="4" a="1"/>
  <c r="AF10" i="4" s="1"/>
  <c r="Y10" i="4" a="1"/>
  <c r="Y10" i="4" s="1"/>
  <c r="AL10" i="4" a="1"/>
  <c r="AL10" i="4" s="1"/>
  <c r="N10" i="4" a="1"/>
  <c r="N10" i="4" s="1"/>
  <c r="T10" i="4" a="1"/>
  <c r="T10" i="4" s="1"/>
  <c r="AF19" i="2"/>
  <c r="AG19" i="2" s="1"/>
  <c r="G458" i="15" s="1" a="1"/>
  <c r="G458" i="15" s="1"/>
  <c r="H458" i="15" s="1"/>
  <c r="G10" i="4" a="1"/>
  <c r="G10" i="4" s="1"/>
  <c r="AF45" i="2"/>
  <c r="AG45" i="2" s="1"/>
  <c r="G484" i="15" s="1" a="1"/>
  <c r="G484" i="15" s="1"/>
  <c r="H484" i="15" s="1"/>
  <c r="AG10" i="4" a="1"/>
  <c r="AG10" i="4" s="1"/>
  <c r="AF139" i="22" a="1"/>
  <c r="AF139" i="22" s="1"/>
  <c r="AH54" i="20" a="1"/>
  <c r="AH54" i="20" s="1"/>
  <c r="T139" i="22" a="1"/>
  <c r="T139" i="22" s="1"/>
  <c r="V54" i="20" a="1"/>
  <c r="V54" i="20" s="1"/>
  <c r="G66" i="15" a="1"/>
  <c r="G66" i="15" s="1"/>
  <c r="H66" i="15" s="1"/>
  <c r="O138" i="22" a="1"/>
  <c r="O138" i="22" s="1"/>
  <c r="AH9" i="4" a="1"/>
  <c r="AH9" i="4" s="1"/>
  <c r="Q44" i="20" a="1"/>
  <c r="Q44" i="20" s="1"/>
  <c r="I27" i="17"/>
  <c r="M27" i="17" s="1"/>
  <c r="G85" i="15" a="1"/>
  <c r="G85" i="15" s="1"/>
  <c r="H85" i="15" s="1"/>
  <c r="X85" i="15" s="1"/>
  <c r="AC85" i="15" s="1"/>
  <c r="T26" i="15"/>
  <c r="V26" i="15" s="1"/>
  <c r="O9" i="4" a="1"/>
  <c r="O9" i="4" s="1"/>
  <c r="S120" i="22"/>
  <c r="S157" i="22" s="1"/>
  <c r="S176" i="22" s="1"/>
  <c r="S194" i="22" s="1"/>
  <c r="O120" i="22"/>
  <c r="O157" i="22" s="1"/>
  <c r="O176" i="22" s="1"/>
  <c r="O194" i="22" s="1"/>
  <c r="AD120" i="22"/>
  <c r="AD157" i="22" s="1"/>
  <c r="AD176" i="22" s="1"/>
  <c r="AD194" i="22" s="1"/>
  <c r="X120" i="22"/>
  <c r="X157" i="22" s="1"/>
  <c r="X176" i="22" s="1"/>
  <c r="X194" i="22" s="1"/>
  <c r="AF120" i="22"/>
  <c r="AF157" i="22" s="1"/>
  <c r="AF176" i="22" s="1"/>
  <c r="AF194" i="22" s="1"/>
  <c r="G76" i="15" a="1"/>
  <c r="G76" i="15" s="1"/>
  <c r="H76" i="15" s="1"/>
  <c r="X76" i="15" s="1"/>
  <c r="AC76" i="15" s="1"/>
  <c r="G83" i="15" a="1"/>
  <c r="G83" i="15" s="1"/>
  <c r="H83" i="15" s="1"/>
  <c r="X83" i="15" s="1"/>
  <c r="AC83" i="15" s="1"/>
  <c r="G71" i="15" a="1"/>
  <c r="G71" i="15" s="1"/>
  <c r="H71" i="15" s="1"/>
  <c r="X71" i="15" s="1"/>
  <c r="AC71" i="15" s="1"/>
  <c r="G65" i="15" a="1"/>
  <c r="G65" i="15" s="1"/>
  <c r="H65" i="15" s="1"/>
  <c r="X65" i="15" s="1"/>
  <c r="AC65" i="15" s="1"/>
  <c r="G57" i="15" a="1"/>
  <c r="G57" i="15" s="1"/>
  <c r="H57" i="15" s="1"/>
  <c r="F138" i="22" a="1"/>
  <c r="F138" i="22" s="1"/>
  <c r="I18" i="17"/>
  <c r="M18" i="17" s="1"/>
  <c r="Y9" i="4" a="1"/>
  <c r="Y9" i="4" s="1"/>
  <c r="G89" i="15" a="1"/>
  <c r="G89" i="15" s="1"/>
  <c r="H89" i="15" s="1"/>
  <c r="X89" i="15" s="1"/>
  <c r="AC89" i="15" s="1"/>
  <c r="T17" i="15"/>
  <c r="V17" i="15" s="1"/>
  <c r="AF9" i="4" a="1"/>
  <c r="AF9" i="4" s="1"/>
  <c r="N9" i="4" a="1"/>
  <c r="N9" i="4" s="1"/>
  <c r="T9" i="4" a="1"/>
  <c r="T9" i="4" s="1"/>
  <c r="F9" i="4" a="1"/>
  <c r="F9" i="4" s="1"/>
  <c r="AL9" i="4" a="1"/>
  <c r="AL9" i="4" s="1"/>
  <c r="H44" i="20" a="1"/>
  <c r="H44" i="20" s="1"/>
  <c r="E8" i="20" a="1"/>
  <c r="E8" i="20" s="1"/>
  <c r="AF17" i="2"/>
  <c r="AG17" i="2" s="1"/>
  <c r="G456" i="15" s="1" a="1"/>
  <c r="G456" i="15" s="1"/>
  <c r="H456" i="15" s="1"/>
  <c r="L10" i="4" a="1"/>
  <c r="L10" i="4" s="1"/>
  <c r="W10" i="4" a="1"/>
  <c r="W10" i="4" s="1"/>
  <c r="AK10" i="4" a="1"/>
  <c r="AK10" i="4" s="1"/>
  <c r="AD10" i="4" a="1"/>
  <c r="AD10" i="4" s="1"/>
  <c r="E10" i="4" a="1"/>
  <c r="E10" i="4" s="1"/>
  <c r="S10" i="4" a="1"/>
  <c r="S10" i="4" s="1"/>
  <c r="AF30" i="2"/>
  <c r="AG30" i="2" s="1"/>
  <c r="G469" i="15" s="1" a="1"/>
  <c r="G469" i="15" s="1"/>
  <c r="H469" i="15" s="1"/>
  <c r="R10" i="4" a="1"/>
  <c r="R10" i="4" s="1"/>
  <c r="AC139" i="22" a="1"/>
  <c r="AC139" i="22" s="1"/>
  <c r="AE54" i="20" a="1"/>
  <c r="AE54" i="20" s="1"/>
  <c r="D161" i="8"/>
  <c r="E161" i="8" s="1"/>
  <c r="G204" i="8" s="1"/>
  <c r="H204" i="8" s="1"/>
  <c r="D160" i="8"/>
  <c r="E160" i="8" s="1"/>
  <c r="G203" i="8" s="1"/>
  <c r="H203" i="8" s="1"/>
  <c r="D162" i="8"/>
  <c r="E162" i="8" s="1"/>
  <c r="G205" i="8" s="1"/>
  <c r="H205" i="8" s="1"/>
  <c r="D163" i="8"/>
  <c r="E163" i="8" s="1"/>
  <c r="G206" i="8" s="1"/>
  <c r="H206" i="8" s="1"/>
  <c r="D164" i="8"/>
  <c r="E164" i="8" s="1"/>
  <c r="G207" i="8" s="1"/>
  <c r="H207" i="8" s="1"/>
  <c r="C173" i="8"/>
  <c r="F136" i="8"/>
  <c r="G70" i="15" a="1"/>
  <c r="G70" i="15" s="1"/>
  <c r="H70" i="15" s="1"/>
  <c r="X70" i="15" s="1"/>
  <c r="AC70" i="15" s="1"/>
  <c r="G81" i="15" a="1"/>
  <c r="G81" i="15" s="1"/>
  <c r="H81" i="15" s="1"/>
  <c r="G74" i="15" a="1"/>
  <c r="G74" i="15" s="1"/>
  <c r="H74" i="15" s="1"/>
  <c r="X74" i="15" s="1"/>
  <c r="AC74" i="15" s="1"/>
  <c r="G56" i="15" a="1"/>
  <c r="G56" i="15" s="1"/>
  <c r="H56" i="15" s="1"/>
  <c r="X56" i="15" s="1"/>
  <c r="AC56" i="15" s="1"/>
  <c r="G63" i="15" a="1"/>
  <c r="G63" i="15" s="1"/>
  <c r="H63" i="15" s="1"/>
  <c r="X63" i="15" s="1"/>
  <c r="AC63" i="15" s="1"/>
  <c r="E138" i="22" a="1"/>
  <c r="E138" i="22" s="1"/>
  <c r="E9" i="4" a="1"/>
  <c r="E9" i="4" s="1"/>
  <c r="G44" i="20" a="1"/>
  <c r="G44" i="20" s="1"/>
  <c r="I17" i="17"/>
  <c r="M17" i="17" s="1"/>
  <c r="W9" i="4" a="1"/>
  <c r="W9" i="4" s="1"/>
  <c r="AD9" i="4" a="1"/>
  <c r="AD9" i="4" s="1"/>
  <c r="T16" i="15"/>
  <c r="V16" i="15" s="1"/>
  <c r="S9" i="4" a="1"/>
  <c r="S9" i="4" s="1"/>
  <c r="AK9" i="4" a="1"/>
  <c r="AK9" i="4" s="1"/>
  <c r="G88" i="15" a="1"/>
  <c r="G88" i="15" s="1"/>
  <c r="H88" i="15" s="1"/>
  <c r="X88" i="15" s="1"/>
  <c r="AC88" i="15" s="1"/>
  <c r="L9" i="4" a="1"/>
  <c r="L9" i="4" s="1"/>
  <c r="G72" i="15" a="1"/>
  <c r="G72" i="15" s="1"/>
  <c r="H72" i="15" s="1"/>
  <c r="U9" i="4" a="1"/>
  <c r="U9" i="4" s="1"/>
  <c r="U138" i="22" a="1"/>
  <c r="U138" i="22" s="1"/>
  <c r="I33" i="17"/>
  <c r="M33" i="17" s="1"/>
  <c r="T32" i="15"/>
  <c r="V32" i="15" s="1"/>
  <c r="W44" i="20" a="1"/>
  <c r="W44" i="20" s="1"/>
  <c r="AG157" i="22"/>
  <c r="AG176" i="22" s="1"/>
  <c r="AG194" i="22" s="1"/>
  <c r="AF25" i="2"/>
  <c r="AG25" i="2" s="1"/>
  <c r="G464" i="15" s="1" a="1"/>
  <c r="G464" i="15" s="1"/>
  <c r="H464" i="15" s="1"/>
  <c r="M10" i="4" a="1"/>
  <c r="M10" i="4" s="1"/>
  <c r="AE10" i="4" a="1"/>
  <c r="AE10" i="4" s="1"/>
  <c r="AF16" i="2"/>
  <c r="AG16" i="2" s="1"/>
  <c r="G455" i="15" s="1" a="1"/>
  <c r="G455" i="15" s="1"/>
  <c r="H455" i="15" s="1"/>
  <c r="D10" i="4" a="1"/>
  <c r="D10" i="4" s="1"/>
  <c r="Q10" i="4" a="1"/>
  <c r="Q10" i="4" s="1"/>
  <c r="AB10" i="4" a="1"/>
  <c r="AB10" i="4" s="1"/>
  <c r="V10" i="4" a="1"/>
  <c r="V10" i="4" s="1"/>
  <c r="AJ10" i="4" a="1"/>
  <c r="AJ10" i="4" s="1"/>
  <c r="J10" i="4" a="1"/>
  <c r="J10" i="4" s="1"/>
  <c r="AF28" i="2"/>
  <c r="AG28" i="2" s="1"/>
  <c r="G467" i="15" s="1" a="1"/>
  <c r="G467" i="15" s="1"/>
  <c r="H467" i="15" s="1"/>
  <c r="P10" i="4" a="1"/>
  <c r="P10" i="4" s="1"/>
  <c r="AH139" i="22" a="1"/>
  <c r="AH139" i="22" s="1"/>
  <c r="AJ54" i="20" a="1"/>
  <c r="AJ54" i="20" s="1"/>
  <c r="AJ139" i="22" a="1"/>
  <c r="AJ139" i="22" s="1"/>
  <c r="AL54" i="20" a="1"/>
  <c r="AL54" i="20" s="1"/>
  <c r="AI9" i="4" a="1"/>
  <c r="AI9" i="4" s="1"/>
  <c r="AI138" i="22" a="1"/>
  <c r="AI138" i="22" s="1"/>
  <c r="T46" i="15"/>
  <c r="V46" i="15" s="1"/>
  <c r="G86" i="15" a="1"/>
  <c r="G86" i="15" s="1"/>
  <c r="H86" i="15" s="1"/>
  <c r="X86" i="15" s="1"/>
  <c r="AC86" i="15" s="1"/>
  <c r="AK44" i="20" a="1"/>
  <c r="AK44" i="20" s="1"/>
  <c r="C52" i="22"/>
  <c r="C69" i="22" s="1"/>
  <c r="C86" i="22"/>
  <c r="C103" i="22" s="1"/>
  <c r="C120" i="22"/>
  <c r="C157" i="22" s="1"/>
  <c r="C176" i="22" s="1"/>
  <c r="C194" i="22" s="1"/>
  <c r="J120" i="22"/>
  <c r="J157" i="22" s="1"/>
  <c r="J176" i="22" s="1"/>
  <c r="J194" i="22" s="1"/>
  <c r="AJ120" i="22"/>
  <c r="AJ157" i="22" s="1"/>
  <c r="AJ176" i="22" s="1"/>
  <c r="AJ194" i="22" s="1"/>
  <c r="H120" i="22"/>
  <c r="H157" i="22" s="1"/>
  <c r="H176" i="22" s="1"/>
  <c r="H194" i="22" s="1"/>
  <c r="AF33" i="2"/>
  <c r="AG33" i="2" s="1"/>
  <c r="G472" i="15" s="1" a="1"/>
  <c r="G472" i="15" s="1"/>
  <c r="H472" i="15" s="1"/>
  <c r="U10" i="4" a="1"/>
  <c r="U10" i="4" s="1"/>
  <c r="V139" i="22" a="1"/>
  <c r="V139" i="22" s="1"/>
  <c r="X54" i="20" a="1"/>
  <c r="X54" i="20" s="1"/>
  <c r="L139" i="22" a="1"/>
  <c r="L139" i="22" s="1"/>
  <c r="N54" i="20" a="1"/>
  <c r="N54" i="20" s="1"/>
  <c r="C6" i="21" a="1"/>
  <c r="C6" i="21" s="1"/>
  <c r="AF20" i="2"/>
  <c r="AG20" i="2" s="1"/>
  <c r="G459" i="15" s="1" a="1"/>
  <c r="G459" i="15" s="1"/>
  <c r="H459" i="15" s="1"/>
  <c r="AA10" i="4" a="1"/>
  <c r="AA10" i="4" s="1"/>
  <c r="H10" i="4" a="1"/>
  <c r="H10" i="4" s="1"/>
  <c r="S139" i="22" a="1"/>
  <c r="S139" i="22" s="1"/>
  <c r="U54" i="20" a="1"/>
  <c r="U54" i="20" s="1"/>
  <c r="F137" i="8"/>
  <c r="G60" i="15" a="1"/>
  <c r="G60" i="15" s="1"/>
  <c r="H60" i="15" s="1"/>
  <c r="X60" i="15" s="1"/>
  <c r="AC60" i="15" s="1"/>
  <c r="I138" i="22" a="1"/>
  <c r="I138" i="22" s="1"/>
  <c r="I9" i="4" a="1"/>
  <c r="I9" i="4" s="1"/>
  <c r="T20" i="15"/>
  <c r="V20" i="15" s="1"/>
  <c r="K44" i="20" a="1"/>
  <c r="K44" i="20" s="1"/>
  <c r="I21" i="17"/>
  <c r="M21" i="17" s="1"/>
  <c r="AL120" i="22"/>
  <c r="AL157" i="22" s="1"/>
  <c r="AL176" i="22" s="1"/>
  <c r="AL194" i="22" s="1"/>
  <c r="AI120" i="22"/>
  <c r="AI157" i="22" s="1"/>
  <c r="AI176" i="22" s="1"/>
  <c r="AI194" i="22" s="1"/>
  <c r="AA139" i="22" a="1"/>
  <c r="AA139" i="22" s="1"/>
  <c r="AC54" i="20" a="1"/>
  <c r="AC54" i="20" s="1"/>
  <c r="I15" i="17"/>
  <c r="M15" i="17" s="1"/>
  <c r="F134" i="8"/>
  <c r="G54" i="15" a="1"/>
  <c r="G54" i="15" s="1"/>
  <c r="H54" i="15" s="1"/>
  <c r="X54" i="15" s="1"/>
  <c r="AC54" i="15" s="1"/>
  <c r="C9" i="4" a="1"/>
  <c r="C9" i="4" s="1"/>
  <c r="C138" i="22" a="1"/>
  <c r="C138" i="22" s="1"/>
  <c r="T14" i="15"/>
  <c r="V14" i="15" s="1"/>
  <c r="E44" i="20" a="1"/>
  <c r="E44" i="20" s="1"/>
  <c r="G77" i="15" a="1"/>
  <c r="G77" i="15" s="1"/>
  <c r="H77" i="15" s="1"/>
  <c r="Z9" i="4" a="1"/>
  <c r="Z9" i="4" s="1"/>
  <c r="I38" i="17"/>
  <c r="M38" i="17" s="1"/>
  <c r="Z138" i="22" a="1"/>
  <c r="Z138" i="22" s="1"/>
  <c r="AB44" i="20" a="1"/>
  <c r="AB44" i="20" s="1"/>
  <c r="T37" i="15"/>
  <c r="V37" i="15" s="1"/>
  <c r="G78" i="15" a="1"/>
  <c r="G78" i="15" s="1"/>
  <c r="H78" i="15" s="1"/>
  <c r="X78" i="15" s="1"/>
  <c r="AC78" i="15" s="1"/>
  <c r="G59" i="15" a="1"/>
  <c r="G59" i="15" s="1"/>
  <c r="H59" i="15" s="1"/>
  <c r="X59" i="15" s="1"/>
  <c r="AC59" i="15" s="1"/>
  <c r="H138" i="22" a="1"/>
  <c r="H138" i="22" s="1"/>
  <c r="I20" i="17"/>
  <c r="M20" i="17" s="1"/>
  <c r="T19" i="15"/>
  <c r="V19" i="15" s="1"/>
  <c r="J44" i="20" a="1"/>
  <c r="J44" i="20" s="1"/>
  <c r="H9" i="4" a="1"/>
  <c r="H9" i="4" s="1"/>
  <c r="AA9" i="4" a="1"/>
  <c r="AA9" i="4" s="1"/>
  <c r="AF47" i="2"/>
  <c r="AG47" i="2" s="1"/>
  <c r="G486" i="15" s="1" a="1"/>
  <c r="G486" i="15" s="1"/>
  <c r="H486" i="15" s="1"/>
  <c r="AI10" i="4" a="1"/>
  <c r="AI10" i="4" s="1"/>
  <c r="AF15" i="2"/>
  <c r="AG15" i="2" s="1"/>
  <c r="G454" i="15" s="1" a="1"/>
  <c r="G454" i="15" s="1"/>
  <c r="H454" i="15" s="1"/>
  <c r="C37" i="22" a="1"/>
  <c r="C10" i="4" a="1"/>
  <c r="C10" i="4" s="1"/>
  <c r="AF38" i="2"/>
  <c r="AG38" i="2" s="1"/>
  <c r="G477" i="15" s="1" a="1"/>
  <c r="G477" i="15" s="1"/>
  <c r="H477" i="15" s="1"/>
  <c r="Z10" i="4" a="1"/>
  <c r="Z10" i="4" s="1"/>
  <c r="AL139" i="22" a="1"/>
  <c r="AL139" i="22" s="1"/>
  <c r="AN54" i="20" a="1"/>
  <c r="AN54" i="20" s="1"/>
  <c r="Q139" i="22" a="1"/>
  <c r="Q139" i="22" s="1"/>
  <c r="S54" i="20" a="1"/>
  <c r="S54" i="20" s="1"/>
  <c r="F157" i="22"/>
  <c r="F176" i="22" s="1"/>
  <c r="F194" i="22" s="1"/>
  <c r="F152" i="8"/>
  <c r="H152" i="8" s="1"/>
  <c r="G229" i="8" s="1"/>
  <c r="H229" i="8" s="1"/>
  <c r="AG138" i="22" a="1"/>
  <c r="AG138" i="22" s="1"/>
  <c r="AG9" i="4" a="1"/>
  <c r="AG9" i="4" s="1"/>
  <c r="T44" i="15"/>
  <c r="V44" i="15" s="1"/>
  <c r="G84" i="15" a="1"/>
  <c r="G84" i="15" s="1"/>
  <c r="H84" i="15" s="1"/>
  <c r="X84" i="15" s="1"/>
  <c r="AC84" i="15" s="1"/>
  <c r="AI44" i="20" a="1"/>
  <c r="AI44" i="20" s="1"/>
  <c r="D78" i="25"/>
  <c r="N78" i="25" s="1"/>
  <c r="E78" i="25"/>
  <c r="AI53" i="2"/>
  <c r="AH53" i="2" s="1"/>
  <c r="AJ53" i="2" s="1"/>
  <c r="AK53" i="2" s="1"/>
  <c r="AI14" i="2"/>
  <c r="AH14" i="2" s="1"/>
  <c r="AJ14" i="2" s="1"/>
  <c r="AK14" i="2" s="1"/>
  <c r="AI48" i="2"/>
  <c r="AH48" i="2" s="1"/>
  <c r="AJ48" i="2" s="1"/>
  <c r="AK48" i="2" s="1"/>
  <c r="G447" i="15" s="1" a="1"/>
  <c r="G447" i="15" s="1"/>
  <c r="H447" i="15" s="1"/>
  <c r="AI34" i="2"/>
  <c r="AH34" i="2" s="1"/>
  <c r="AJ34" i="2" s="1"/>
  <c r="AK34" i="2" s="1"/>
  <c r="G433" i="15" s="1" a="1"/>
  <c r="G433" i="15" s="1"/>
  <c r="H433" i="15" s="1"/>
  <c r="AI31" i="2"/>
  <c r="AH31" i="2" s="1"/>
  <c r="AJ31" i="2" s="1"/>
  <c r="AK31" i="2" s="1"/>
  <c r="G430" i="15" s="1" a="1"/>
  <c r="G430" i="15" s="1"/>
  <c r="H430" i="15" s="1"/>
  <c r="AI41" i="2"/>
  <c r="AH41" i="2" s="1"/>
  <c r="AJ41" i="2" s="1"/>
  <c r="AK41" i="2" s="1"/>
  <c r="G440" i="15" s="1" a="1"/>
  <c r="G440" i="15" s="1"/>
  <c r="H440" i="15" s="1"/>
  <c r="AI43" i="2"/>
  <c r="AH43" i="2" s="1"/>
  <c r="AJ43" i="2" s="1"/>
  <c r="AK43" i="2" s="1"/>
  <c r="G442" i="15" s="1" a="1"/>
  <c r="G442" i="15" s="1"/>
  <c r="H442" i="15" s="1"/>
  <c r="AI32" i="2"/>
  <c r="AH32" i="2" s="1"/>
  <c r="AJ32" i="2" s="1"/>
  <c r="AK32" i="2" s="1"/>
  <c r="G431" i="15" s="1" a="1"/>
  <c r="G431" i="15" s="1"/>
  <c r="H431" i="15" s="1"/>
  <c r="AI39" i="2"/>
  <c r="AH39" i="2" s="1"/>
  <c r="AJ39" i="2" s="1"/>
  <c r="AK39" i="2" s="1"/>
  <c r="G438" i="15" s="1" a="1"/>
  <c r="G438" i="15" s="1"/>
  <c r="H438" i="15" s="1"/>
  <c r="AI22" i="2"/>
  <c r="AH22" i="2" s="1"/>
  <c r="AJ22" i="2" s="1"/>
  <c r="AK22" i="2" s="1"/>
  <c r="G421" i="15" s="1" a="1"/>
  <c r="G421" i="15" s="1"/>
  <c r="H421" i="15" s="1"/>
  <c r="AI49" i="2"/>
  <c r="AH49" i="2" s="1"/>
  <c r="AJ49" i="2" s="1"/>
  <c r="AK49" i="2" s="1"/>
  <c r="G448" i="15" s="1" a="1"/>
  <c r="G448" i="15" s="1"/>
  <c r="H448" i="15" s="1"/>
  <c r="AI50" i="2"/>
  <c r="AH50" i="2" s="1"/>
  <c r="AJ50" i="2" s="1"/>
  <c r="AK50" i="2" s="1"/>
  <c r="G449" i="15" s="1" a="1"/>
  <c r="G449" i="15" s="1"/>
  <c r="H449" i="15" s="1"/>
  <c r="AI35" i="2"/>
  <c r="AH35" i="2" s="1"/>
  <c r="AJ35" i="2" s="1"/>
  <c r="AK35" i="2" s="1"/>
  <c r="G434" i="15" s="1" a="1"/>
  <c r="G434" i="15" s="1"/>
  <c r="H434" i="15" s="1"/>
  <c r="AI40" i="2"/>
  <c r="AH40" i="2" s="1"/>
  <c r="AJ40" i="2" s="1"/>
  <c r="AK40" i="2" s="1"/>
  <c r="G439" i="15" s="1" a="1"/>
  <c r="G439" i="15" s="1"/>
  <c r="H439" i="15" s="1"/>
  <c r="AI44" i="2"/>
  <c r="AH44" i="2" s="1"/>
  <c r="AJ44" i="2" s="1"/>
  <c r="AK44" i="2" s="1"/>
  <c r="G443" i="15" s="1" a="1"/>
  <c r="G443" i="15" s="1"/>
  <c r="H443" i="15" s="1"/>
  <c r="AI46" i="2"/>
  <c r="AH46" i="2" s="1"/>
  <c r="AJ46" i="2" s="1"/>
  <c r="AK46" i="2" s="1"/>
  <c r="G445" i="15" s="1" a="1"/>
  <c r="G445" i="15" s="1"/>
  <c r="H445" i="15" s="1"/>
  <c r="AI29" i="2"/>
  <c r="AH29" i="2" s="1"/>
  <c r="AJ29" i="2" s="1"/>
  <c r="AK29" i="2" s="1"/>
  <c r="G428" i="15" s="1" a="1"/>
  <c r="G428" i="15" s="1"/>
  <c r="H428" i="15" s="1"/>
  <c r="AI42" i="2"/>
  <c r="AH42" i="2" s="1"/>
  <c r="AJ42" i="2" s="1"/>
  <c r="AK42" i="2" s="1"/>
  <c r="G441" i="15" s="1" a="1"/>
  <c r="G441" i="15" s="1"/>
  <c r="H441" i="15" s="1"/>
  <c r="AI26" i="2"/>
  <c r="AH26" i="2" s="1"/>
  <c r="AJ26" i="2" s="1"/>
  <c r="AK26" i="2" s="1"/>
  <c r="G425" i="15" s="1" a="1"/>
  <c r="G425" i="15" s="1"/>
  <c r="H425" i="15" s="1"/>
  <c r="AI24" i="2"/>
  <c r="AH24" i="2" s="1"/>
  <c r="AJ24" i="2" s="1"/>
  <c r="AK24" i="2" s="1"/>
  <c r="G423" i="15" s="1" a="1"/>
  <c r="G423" i="15" s="1"/>
  <c r="H423" i="15" s="1"/>
  <c r="AI52" i="2"/>
  <c r="AH52" i="2" s="1"/>
  <c r="AJ52" i="2" s="1"/>
  <c r="AK52" i="2" s="1"/>
  <c r="AI36" i="2"/>
  <c r="AH36" i="2" s="1"/>
  <c r="AI37" i="2"/>
  <c r="AH37" i="2" s="1"/>
  <c r="AJ37" i="2" s="1"/>
  <c r="AK37" i="2" s="1"/>
  <c r="G436" i="15" s="1" a="1"/>
  <c r="G436" i="15" s="1"/>
  <c r="H436" i="15" s="1"/>
  <c r="AI21" i="2"/>
  <c r="AH21" i="2" s="1"/>
  <c r="AI25" i="2"/>
  <c r="AH25" i="2" s="1"/>
  <c r="AI28" i="2"/>
  <c r="AH28" i="2" s="1"/>
  <c r="AI23" i="2"/>
  <c r="AH23" i="2" s="1"/>
  <c r="AI30" i="2"/>
  <c r="AH30" i="2" s="1"/>
  <c r="AI45" i="2"/>
  <c r="AH45" i="2" s="1"/>
  <c r="AI15" i="2"/>
  <c r="AH15" i="2" s="1"/>
  <c r="AI19" i="2"/>
  <c r="AH19" i="2" s="1"/>
  <c r="AI16" i="2"/>
  <c r="AH16" i="2" s="1"/>
  <c r="AI47" i="2"/>
  <c r="AH47" i="2" s="1"/>
  <c r="AI20" i="2"/>
  <c r="AH20" i="2" s="1"/>
  <c r="AI51" i="2"/>
  <c r="AH51" i="2" s="1"/>
  <c r="AQ13" i="2"/>
  <c r="AI27" i="2"/>
  <c r="AH27" i="2" s="1"/>
  <c r="AI38" i="2"/>
  <c r="AH38" i="2" s="1"/>
  <c r="AI33" i="2"/>
  <c r="AH33" i="2" s="1"/>
  <c r="AI18" i="2"/>
  <c r="AH18" i="2" s="1"/>
  <c r="AI17" i="2"/>
  <c r="AH17" i="2" s="1"/>
  <c r="AH13" i="2"/>
  <c r="AJ13" i="2" s="1"/>
  <c r="AK13" i="2" s="1"/>
  <c r="AF23" i="2"/>
  <c r="AG23" i="2" s="1"/>
  <c r="G462" i="15" s="1" a="1"/>
  <c r="G462" i="15" s="1"/>
  <c r="H462" i="15" s="1"/>
  <c r="K10" i="4" a="1"/>
  <c r="K10" i="4" s="1"/>
  <c r="AC10" i="4" a="1"/>
  <c r="AC10" i="4" s="1"/>
  <c r="AF36" i="2"/>
  <c r="AG36" i="2" s="1"/>
  <c r="G475" i="15" s="1" a="1"/>
  <c r="G475" i="15" s="1"/>
  <c r="H475" i="15" s="1"/>
  <c r="X10" i="4" a="1"/>
  <c r="X10" i="4" s="1"/>
  <c r="W139" i="22" a="1"/>
  <c r="W139" i="22" s="1"/>
  <c r="Y54" i="20" a="1"/>
  <c r="Y54" i="20" s="1"/>
  <c r="AE139" i="22" a="1"/>
  <c r="AE139" i="22" s="1"/>
  <c r="AG54" i="20" a="1"/>
  <c r="AG54" i="20" s="1"/>
  <c r="D135" i="8"/>
  <c r="E135" i="8" s="1"/>
  <c r="G178" i="8" s="1"/>
  <c r="H178" i="8" s="1"/>
  <c r="D137" i="8"/>
  <c r="E137" i="8" s="1"/>
  <c r="G180" i="8" s="1"/>
  <c r="H180" i="8" s="1"/>
  <c r="D134" i="8"/>
  <c r="E134" i="8" s="1"/>
  <c r="G177" i="8" s="1"/>
  <c r="D136" i="8"/>
  <c r="E136" i="8" s="1"/>
  <c r="G179" i="8" s="1"/>
  <c r="H179" i="8" s="1"/>
  <c r="C169" i="8"/>
  <c r="D138" i="8"/>
  <c r="E138" i="8" s="1"/>
  <c r="G181" i="8" s="1"/>
  <c r="H181" i="8" s="1"/>
  <c r="M120" i="22"/>
  <c r="M157" i="22" s="1"/>
  <c r="M176" i="22" s="1"/>
  <c r="M194" i="22" s="1"/>
  <c r="I120" i="22"/>
  <c r="I157" i="22" s="1"/>
  <c r="I176" i="22" s="1"/>
  <c r="I194" i="22" s="1"/>
  <c r="W120" i="22"/>
  <c r="W157" i="22" s="1"/>
  <c r="W176" i="22" s="1"/>
  <c r="W194" i="22" s="1"/>
  <c r="T120" i="22"/>
  <c r="T157" i="22" s="1"/>
  <c r="T176" i="22" s="1"/>
  <c r="T194" i="22" s="1"/>
  <c r="L120" i="22"/>
  <c r="L157" i="22" s="1"/>
  <c r="L176" i="22" s="1"/>
  <c r="L194" i="22" s="1"/>
  <c r="AF17" i="21" l="1" a="1"/>
  <c r="AF17" i="21" s="1"/>
  <c r="AF8" i="29"/>
  <c r="K5" i="29"/>
  <c r="F17" i="21" a="1"/>
  <c r="F17" i="21" s="1"/>
  <c r="F8" i="29"/>
  <c r="AM17" i="21" a="1"/>
  <c r="AM17" i="21" s="1"/>
  <c r="AM8" i="29"/>
  <c r="U5" i="29"/>
  <c r="V14" i="21" a="1"/>
  <c r="V14" i="21" s="1"/>
  <c r="V5" i="29"/>
  <c r="E5" i="29"/>
  <c r="C139" i="5" a="1"/>
  <c r="C139" i="5" s="1"/>
  <c r="AM5" i="29"/>
  <c r="AJ5" i="29"/>
  <c r="AF5" i="29"/>
  <c r="AH17" i="21" a="1"/>
  <c r="AH17" i="21" s="1"/>
  <c r="AH8" i="29"/>
  <c r="J5" i="29"/>
  <c r="X5" i="29"/>
  <c r="O17" i="21" a="1"/>
  <c r="O17" i="21" s="1"/>
  <c r="O8" i="29"/>
  <c r="AI828" i="15"/>
  <c r="F840" i="15" s="1" a="1"/>
  <c r="F840" i="15" s="1"/>
  <c r="I840" i="15" s="1"/>
  <c r="J840" i="15" s="1"/>
  <c r="P5" i="29"/>
  <c r="X17" i="21" a="1"/>
  <c r="X17" i="21" s="1"/>
  <c r="X8" i="29"/>
  <c r="AC17" i="21" a="1"/>
  <c r="AC17" i="21" s="1"/>
  <c r="AC8" i="29"/>
  <c r="C5" i="29"/>
  <c r="R17" i="21" a="1"/>
  <c r="R17" i="21" s="1"/>
  <c r="R8" i="29"/>
  <c r="AD5" i="29"/>
  <c r="AJ828" i="15"/>
  <c r="F841" i="15" s="1" a="1"/>
  <c r="F841" i="15" s="1"/>
  <c r="I841" i="15" s="1"/>
  <c r="J841" i="15" s="1"/>
  <c r="Q5" i="29"/>
  <c r="D5" i="29"/>
  <c r="Z5" i="29"/>
  <c r="O5" i="29"/>
  <c r="Z17" i="21" a="1"/>
  <c r="Z17" i="21" s="1"/>
  <c r="Z8" i="29"/>
  <c r="S17" i="21" a="1"/>
  <c r="S17" i="21" s="1"/>
  <c r="S8" i="29"/>
  <c r="S5" i="29"/>
  <c r="AU828" i="15"/>
  <c r="F852" i="15" s="1" a="1"/>
  <c r="F852" i="15" s="1"/>
  <c r="I852" i="15" s="1"/>
  <c r="J852" i="15" s="1"/>
  <c r="AB5" i="29"/>
  <c r="AD17" i="21" a="1"/>
  <c r="AD17" i="21" s="1"/>
  <c r="AD8" i="29"/>
  <c r="AG828" i="15"/>
  <c r="F838" i="15" s="1" a="1"/>
  <c r="F838" i="15" s="1"/>
  <c r="I838" i="15" s="1"/>
  <c r="J838" i="15" s="1"/>
  <c r="N5" i="29"/>
  <c r="C17" i="21" a="1"/>
  <c r="C17" i="21" s="1"/>
  <c r="C8" i="29"/>
  <c r="AI5" i="29"/>
  <c r="BA828" i="15"/>
  <c r="F858" i="15" s="1" a="1"/>
  <c r="F858" i="15" s="1"/>
  <c r="I858" i="15" s="1"/>
  <c r="J858" i="15" s="1"/>
  <c r="AH5" i="29"/>
  <c r="AL5" i="29"/>
  <c r="W17" i="21" a="1"/>
  <c r="W17" i="21" s="1"/>
  <c r="W8" i="29"/>
  <c r="AT828" i="15"/>
  <c r="F851" i="15" s="1" a="1"/>
  <c r="F851" i="15" s="1"/>
  <c r="I851" i="15" s="1"/>
  <c r="J851" i="15" s="1"/>
  <c r="AA5" i="29"/>
  <c r="E17" i="21" a="1"/>
  <c r="E17" i="21" s="1"/>
  <c r="E8" i="29"/>
  <c r="AK17" i="21" a="1"/>
  <c r="AK17" i="21" s="1"/>
  <c r="AK8" i="29"/>
  <c r="AI17" i="21" a="1"/>
  <c r="AI17" i="21" s="1"/>
  <c r="AI8" i="29"/>
  <c r="L17" i="21" a="1"/>
  <c r="L17" i="21" s="1"/>
  <c r="L8" i="29"/>
  <c r="G5" i="29"/>
  <c r="AV828" i="15"/>
  <c r="F853" i="15" s="1" a="1"/>
  <c r="F853" i="15" s="1"/>
  <c r="I853" i="15" s="1"/>
  <c r="J853" i="15" s="1"/>
  <c r="AC5" i="29"/>
  <c r="R14" i="21" a="1"/>
  <c r="R14" i="21" s="1"/>
  <c r="R5" i="29"/>
  <c r="K17" i="21" a="1"/>
  <c r="K17" i="21" s="1"/>
  <c r="K8" i="29"/>
  <c r="AK5" i="29"/>
  <c r="H5" i="29"/>
  <c r="T5" i="29"/>
  <c r="P17" i="21" a="1"/>
  <c r="P17" i="21" s="1"/>
  <c r="P8" i="29"/>
  <c r="AE5" i="29"/>
  <c r="W5" i="29"/>
  <c r="U17" i="21" a="1"/>
  <c r="U17" i="21" s="1"/>
  <c r="U8" i="29"/>
  <c r="F5" i="29"/>
  <c r="I5" i="29"/>
  <c r="M5" i="29"/>
  <c r="AA17" i="21" a="1"/>
  <c r="AA17" i="21" s="1"/>
  <c r="AA8" i="29"/>
  <c r="V17" i="21" a="1"/>
  <c r="V17" i="21" s="1"/>
  <c r="V8" i="29"/>
  <c r="H17" i="21" a="1"/>
  <c r="H17" i="21" s="1"/>
  <c r="H8" i="29"/>
  <c r="AG17" i="21" a="1"/>
  <c r="AG17" i="21" s="1"/>
  <c r="AG8" i="29"/>
  <c r="G17" i="21" a="1"/>
  <c r="G17" i="21" s="1"/>
  <c r="G8" i="29"/>
  <c r="L5" i="29"/>
  <c r="AB17" i="21" a="1"/>
  <c r="AB17" i="21" s="1"/>
  <c r="AB8" i="29"/>
  <c r="Q17" i="21" a="1"/>
  <c r="Q17" i="21" s="1"/>
  <c r="Q8" i="29"/>
  <c r="D17" i="21" a="1"/>
  <c r="D17" i="21" s="1"/>
  <c r="D8" i="29"/>
  <c r="T17" i="21" a="1"/>
  <c r="T17" i="21" s="1"/>
  <c r="T8" i="29"/>
  <c r="AG5" i="29"/>
  <c r="AJ17" i="21" a="1"/>
  <c r="AJ17" i="21" s="1"/>
  <c r="AJ8" i="29"/>
  <c r="N17" i="21" a="1"/>
  <c r="N17" i="21" s="1"/>
  <c r="N8" i="29"/>
  <c r="I17" i="21" a="1"/>
  <c r="I17" i="21" s="1"/>
  <c r="I8" i="29"/>
  <c r="Y5" i="29"/>
  <c r="AL17" i="21" a="1"/>
  <c r="AL17" i="21" s="1"/>
  <c r="AL8" i="29"/>
  <c r="J17" i="21" a="1"/>
  <c r="J17" i="21" s="1"/>
  <c r="J8" i="29"/>
  <c r="AE17" i="21" a="1"/>
  <c r="AE17" i="21" s="1"/>
  <c r="AE8" i="29"/>
  <c r="M17" i="21" a="1"/>
  <c r="M17" i="21" s="1"/>
  <c r="M8" i="29"/>
  <c r="Y17" i="21" a="1"/>
  <c r="Y17" i="21" s="1"/>
  <c r="Y8" i="29"/>
  <c r="D22" i="26" a="1"/>
  <c r="D22" i="26" s="1"/>
  <c r="D20" i="26" a="1"/>
  <c r="D20" i="26" s="1"/>
  <c r="B33" i="26" a="1"/>
  <c r="B33" i="26" s="1"/>
  <c r="B32" i="26" a="1"/>
  <c r="B32" i="26" s="1"/>
  <c r="D14" i="26" a="1"/>
  <c r="D14" i="26" s="1"/>
  <c r="D13" i="26" a="1"/>
  <c r="D13" i="26" s="1"/>
  <c r="D24" i="26" a="1"/>
  <c r="D24" i="26" s="1"/>
  <c r="D23" i="26" a="1"/>
  <c r="D23" i="26" s="1"/>
  <c r="H29" i="26" a="1"/>
  <c r="H29" i="26" s="1"/>
  <c r="H28" i="26" a="1"/>
  <c r="H28" i="26" s="1"/>
  <c r="H31" i="26" a="1"/>
  <c r="H31" i="26" s="1"/>
  <c r="H30" i="26" a="1"/>
  <c r="H30" i="26" s="1"/>
  <c r="H13" i="26" a="1"/>
  <c r="H13" i="26" s="1"/>
  <c r="H12" i="26" a="1"/>
  <c r="H12" i="26" s="1"/>
  <c r="H33" i="26" a="1"/>
  <c r="H33" i="26" s="1"/>
  <c r="H32" i="26" a="1"/>
  <c r="H32" i="26" s="1"/>
  <c r="D86" i="25"/>
  <c r="N86" i="25" s="1"/>
  <c r="E86" i="25"/>
  <c r="B34" i="26" a="1"/>
  <c r="B34" i="26" s="1"/>
  <c r="O68" i="25"/>
  <c r="P60" i="25" s="1"/>
  <c r="Q60" i="25" s="1"/>
  <c r="AK828" i="15"/>
  <c r="F842" i="15" s="1" a="1"/>
  <c r="F842" i="15" s="1"/>
  <c r="I842" i="15" s="1"/>
  <c r="J842" i="15" s="1"/>
  <c r="AC14" i="21" a="1"/>
  <c r="AC14" i="21" s="1"/>
  <c r="Z828" i="15"/>
  <c r="F831" i="15" s="1" a="1"/>
  <c r="F831" i="15" s="1"/>
  <c r="I831" i="15" s="1"/>
  <c r="J831" i="15" s="1"/>
  <c r="AA14" i="21" a="1"/>
  <c r="AA14" i="21" s="1"/>
  <c r="G14" i="21" a="1"/>
  <c r="G14" i="21" s="1"/>
  <c r="BF828" i="15"/>
  <c r="F863" i="15" s="1" a="1"/>
  <c r="F863" i="15" s="1"/>
  <c r="I863" i="15" s="1"/>
  <c r="J863" i="15" s="1"/>
  <c r="AM14" i="21" a="1"/>
  <c r="AM14" i="21" s="1"/>
  <c r="AB14" i="21" a="1"/>
  <c r="AB14" i="21" s="1"/>
  <c r="N14" i="21" a="1"/>
  <c r="N14" i="21" s="1"/>
  <c r="AK121" i="22"/>
  <c r="AK158" i="22" s="1"/>
  <c r="AK177" i="22" s="1"/>
  <c r="AK195" i="22" s="1"/>
  <c r="AL121" i="22"/>
  <c r="AL158" i="22" s="1"/>
  <c r="AL177" i="22" s="1"/>
  <c r="AL195" i="22" s="1"/>
  <c r="Q14" i="21" a="1"/>
  <c r="Q14" i="21" s="1"/>
  <c r="AH121" i="22"/>
  <c r="AH158" i="22" s="1"/>
  <c r="AH177" i="22" s="1"/>
  <c r="AH195" i="22" s="1"/>
  <c r="AH14" i="21" a="1"/>
  <c r="AH14" i="21" s="1"/>
  <c r="AS828" i="15"/>
  <c r="F850" i="15" s="1" a="1"/>
  <c r="F850" i="15" s="1"/>
  <c r="I850" i="15" s="1"/>
  <c r="J850" i="15" s="1"/>
  <c r="Z14" i="21" a="1"/>
  <c r="Z14" i="21" s="1"/>
  <c r="W828" i="15"/>
  <c r="F828" i="15" s="1" a="1"/>
  <c r="F828" i="15" s="1"/>
  <c r="I828" i="15" s="1"/>
  <c r="J828" i="15" s="1"/>
  <c r="D14" i="21" a="1"/>
  <c r="D14" i="21" s="1"/>
  <c r="AI121" i="22"/>
  <c r="AI158" i="22" s="1"/>
  <c r="AI177" i="22" s="1"/>
  <c r="AI195" i="22" s="1"/>
  <c r="N121" i="22"/>
  <c r="N158" i="22" s="1"/>
  <c r="N177" i="22" s="1"/>
  <c r="N195" i="22" s="1"/>
  <c r="AJ121" i="22"/>
  <c r="AJ158" i="22" s="1"/>
  <c r="AJ177" i="22" s="1"/>
  <c r="AJ195" i="22" s="1"/>
  <c r="L121" i="22"/>
  <c r="L158" i="22" s="1"/>
  <c r="L177" i="22" s="1"/>
  <c r="L195" i="22" s="1"/>
  <c r="AB121" i="22"/>
  <c r="AB158" i="22" s="1"/>
  <c r="AB177" i="22" s="1"/>
  <c r="AB195" i="22" s="1"/>
  <c r="P14" i="21" a="1"/>
  <c r="P14" i="21" s="1"/>
  <c r="AO828" i="15"/>
  <c r="F846" i="15" s="1" a="1"/>
  <c r="F846" i="15" s="1"/>
  <c r="I846" i="15" s="1"/>
  <c r="J846" i="15" s="1"/>
  <c r="X828" i="15"/>
  <c r="F829" i="15" s="1" a="1"/>
  <c r="F829" i="15" s="1"/>
  <c r="I829" i="15" s="1"/>
  <c r="J829" i="15" s="1"/>
  <c r="E14" i="21" a="1"/>
  <c r="E14" i="21" s="1"/>
  <c r="R121" i="22"/>
  <c r="R158" i="22" s="1"/>
  <c r="R177" i="22" s="1"/>
  <c r="R195" i="22" s="1"/>
  <c r="W121" i="22"/>
  <c r="W158" i="22" s="1"/>
  <c r="W177" i="22" s="1"/>
  <c r="W195" i="22" s="1"/>
  <c r="K121" i="22"/>
  <c r="K158" i="22" s="1"/>
  <c r="K177" i="22" s="1"/>
  <c r="K195" i="22" s="1"/>
  <c r="AM158" i="22"/>
  <c r="AM177" i="22" s="1"/>
  <c r="AM195" i="22" s="1"/>
  <c r="P121" i="22"/>
  <c r="P158" i="22" s="1"/>
  <c r="P177" i="22" s="1"/>
  <c r="P195" i="22" s="1"/>
  <c r="I121" i="22"/>
  <c r="I158" i="22" s="1"/>
  <c r="I177" i="22" s="1"/>
  <c r="I195" i="22" s="1"/>
  <c r="V121" i="22"/>
  <c r="V158" i="22" s="1"/>
  <c r="V177" i="22" s="1"/>
  <c r="V195" i="22" s="1"/>
  <c r="T121" i="22"/>
  <c r="T158" i="22" s="1"/>
  <c r="T177" i="22" s="1"/>
  <c r="T195" i="22" s="1"/>
  <c r="O121" i="22"/>
  <c r="O158" i="22" s="1"/>
  <c r="O177" i="22" s="1"/>
  <c r="O195" i="22" s="1"/>
  <c r="O78" i="25"/>
  <c r="BB828" i="15"/>
  <c r="F859" i="15" s="1" a="1"/>
  <c r="F859" i="15" s="1"/>
  <c r="I859" i="15" s="1"/>
  <c r="J859" i="15" s="1"/>
  <c r="AI14" i="21" a="1"/>
  <c r="AI14" i="21" s="1"/>
  <c r="V828" i="15"/>
  <c r="F827" i="15" s="1" a="1"/>
  <c r="F827" i="15" s="1"/>
  <c r="I827" i="15" s="1"/>
  <c r="J827" i="15" s="1"/>
  <c r="C14" i="21" a="1"/>
  <c r="C14" i="21" s="1"/>
  <c r="AQ828" i="15"/>
  <c r="F848" i="15" s="1" a="1"/>
  <c r="F848" i="15" s="1"/>
  <c r="I848" i="15" s="1"/>
  <c r="J848" i="15" s="1"/>
  <c r="X14" i="21" a="1"/>
  <c r="X14" i="21" s="1"/>
  <c r="H177" i="8"/>
  <c r="B8" i="13" s="1" a="1"/>
  <c r="B8" i="13" s="1"/>
  <c r="B7" i="13" a="1"/>
  <c r="B7" i="13" s="1"/>
  <c r="AB828" i="15"/>
  <c r="F833" i="15" s="1" a="1"/>
  <c r="F833" i="15" s="1"/>
  <c r="I833" i="15" s="1"/>
  <c r="J833" i="15" s="1"/>
  <c r="I14" i="21" a="1"/>
  <c r="I14" i="21" s="1"/>
  <c r="AE121" i="22"/>
  <c r="AE158" i="22" s="1"/>
  <c r="AE177" i="22" s="1"/>
  <c r="AE195" i="22" s="1"/>
  <c r="AF121" i="22"/>
  <c r="AF158" i="22" s="1"/>
  <c r="AF177" i="22" s="1"/>
  <c r="AF195" i="22" s="1"/>
  <c r="Z121" i="22"/>
  <c r="Z158" i="22" s="1"/>
  <c r="Z177" i="22" s="1"/>
  <c r="Z195" i="22" s="1"/>
  <c r="Y121" i="22"/>
  <c r="Y158" i="22" s="1"/>
  <c r="Y177" i="22" s="1"/>
  <c r="Y195" i="22" s="1"/>
  <c r="E121" i="22"/>
  <c r="E158" i="22" s="1"/>
  <c r="E177" i="22" s="1"/>
  <c r="E195" i="22" s="1"/>
  <c r="G98" i="15" a="1"/>
  <c r="G98" i="15" s="1"/>
  <c r="H98" i="15" s="1"/>
  <c r="G11" i="4" a="1"/>
  <c r="G11" i="4" s="1"/>
  <c r="G139" i="22" a="1"/>
  <c r="G139" i="22" s="1"/>
  <c r="I54" i="20" a="1"/>
  <c r="I54" i="20" s="1"/>
  <c r="G160" i="8"/>
  <c r="H160" i="8" s="1"/>
  <c r="G237" i="8" s="1"/>
  <c r="H237" i="8" s="1"/>
  <c r="G163" i="8"/>
  <c r="H163" i="8" s="1"/>
  <c r="G240" i="8" s="1"/>
  <c r="H240" i="8" s="1"/>
  <c r="G162" i="8"/>
  <c r="H162" i="8" s="1"/>
  <c r="G239" i="8" s="1"/>
  <c r="H239" i="8" s="1"/>
  <c r="F173" i="8"/>
  <c r="G161" i="8"/>
  <c r="H161" i="8" s="1"/>
  <c r="G238" i="8" s="1"/>
  <c r="H238" i="8" s="1"/>
  <c r="G164" i="8"/>
  <c r="H164" i="8" s="1"/>
  <c r="G241" i="8" s="1"/>
  <c r="H241" i="8" s="1"/>
  <c r="AW828" i="15"/>
  <c r="F854" i="15" s="1" a="1"/>
  <c r="F854" i="15" s="1"/>
  <c r="I854" i="15" s="1"/>
  <c r="J854" i="15" s="1"/>
  <c r="AD14" i="21" a="1"/>
  <c r="AD14" i="21" s="1"/>
  <c r="F121" i="22"/>
  <c r="F158" i="22" s="1"/>
  <c r="F177" i="22" s="1"/>
  <c r="F195" i="22" s="1"/>
  <c r="AG121" i="22"/>
  <c r="AG158" i="22" s="1"/>
  <c r="AG177" i="22" s="1"/>
  <c r="AG195" i="22" s="1"/>
  <c r="AC121" i="22"/>
  <c r="AC158" i="22" s="1"/>
  <c r="AC177" i="22" s="1"/>
  <c r="AC195" i="22" s="1"/>
  <c r="H121" i="22"/>
  <c r="H158" i="22" s="1"/>
  <c r="H177" i="22" s="1"/>
  <c r="H195" i="22" s="1"/>
  <c r="U121" i="22"/>
  <c r="U158" i="22" s="1"/>
  <c r="U177" i="22" s="1"/>
  <c r="U195" i="22" s="1"/>
  <c r="AJ38" i="2"/>
  <c r="AK38" i="2" s="1"/>
  <c r="G437" i="15" s="1" a="1"/>
  <c r="G437" i="15" s="1"/>
  <c r="H437" i="15" s="1"/>
  <c r="Z16" i="4" a="1"/>
  <c r="Z16" i="4" s="1"/>
  <c r="AJ15" i="2"/>
  <c r="AK15" i="2" s="1"/>
  <c r="G414" i="15" s="1" a="1"/>
  <c r="G414" i="15" s="1"/>
  <c r="H414" i="15" s="1"/>
  <c r="C16" i="4" a="1"/>
  <c r="C16" i="4" s="1"/>
  <c r="C38" i="22" a="1"/>
  <c r="AJ36" i="2"/>
  <c r="AK36" i="2" s="1"/>
  <c r="G435" i="15" s="1" a="1"/>
  <c r="G435" i="15" s="1"/>
  <c r="H435" i="15" s="1"/>
  <c r="X16" i="4" a="1"/>
  <c r="X16" i="4" s="1"/>
  <c r="AC140" i="22" a="1"/>
  <c r="AC140" i="22" s="1"/>
  <c r="AE64" i="20" a="1"/>
  <c r="AE64" i="20" s="1"/>
  <c r="B75" i="17"/>
  <c r="F75" i="17" s="1"/>
  <c r="G112" i="15" a="1"/>
  <c r="G112" i="15" s="1"/>
  <c r="H112" i="15" s="1"/>
  <c r="U11" i="4" a="1"/>
  <c r="U11" i="4" s="1"/>
  <c r="U139" i="22" a="1"/>
  <c r="U139" i="22" s="1"/>
  <c r="W54" i="20" a="1"/>
  <c r="W54" i="20" s="1"/>
  <c r="AA828" i="15"/>
  <c r="F832" i="15" s="1" a="1"/>
  <c r="F832" i="15" s="1"/>
  <c r="I832" i="15" s="1"/>
  <c r="J832" i="15" s="1"/>
  <c r="H14" i="21" a="1"/>
  <c r="H14" i="21" s="1"/>
  <c r="G108" i="15" a="1"/>
  <c r="G108" i="15" s="1"/>
  <c r="H108" i="15" s="1"/>
  <c r="G119" i="15" a="1"/>
  <c r="G119" i="15" s="1"/>
  <c r="H119" i="15" s="1"/>
  <c r="G113" i="15" a="1"/>
  <c r="G113" i="15" s="1"/>
  <c r="H113" i="15" s="1"/>
  <c r="G101" i="15" a="1"/>
  <c r="G101" i="15" s="1"/>
  <c r="H101" i="15" s="1"/>
  <c r="G95" i="15" a="1"/>
  <c r="G95" i="15" s="1"/>
  <c r="H95" i="15" s="1"/>
  <c r="D139" i="22" a="1"/>
  <c r="D139" i="22" s="1"/>
  <c r="V11" i="4" a="1"/>
  <c r="V11" i="4" s="1"/>
  <c r="AB11" i="4" a="1"/>
  <c r="AB11" i="4" s="1"/>
  <c r="AJ11" i="4" a="1"/>
  <c r="AJ11" i="4" s="1"/>
  <c r="D11" i="4" a="1"/>
  <c r="D11" i="4" s="1"/>
  <c r="Q11" i="4" a="1"/>
  <c r="Q11" i="4" s="1"/>
  <c r="F54" i="20" a="1"/>
  <c r="F54" i="20" s="1"/>
  <c r="J11" i="4" a="1"/>
  <c r="J11" i="4" s="1"/>
  <c r="G127" i="15" a="1"/>
  <c r="G127" i="15" s="1"/>
  <c r="H127" i="15" s="1"/>
  <c r="AJ45" i="2"/>
  <c r="AK45" i="2" s="1"/>
  <c r="G444" i="15" s="1" a="1"/>
  <c r="G444" i="15" s="1"/>
  <c r="H444" i="15" s="1"/>
  <c r="AG16" i="4" a="1"/>
  <c r="AG16" i="4" s="1"/>
  <c r="W140" i="22" a="1"/>
  <c r="W140" i="22" s="1"/>
  <c r="B69" i="17"/>
  <c r="F69" i="17" s="1"/>
  <c r="Y64" i="20" a="1"/>
  <c r="Y64" i="20" s="1"/>
  <c r="AI11" i="4" a="1"/>
  <c r="AI11" i="4" s="1"/>
  <c r="AI139" i="22" a="1"/>
  <c r="AI139" i="22" s="1"/>
  <c r="G126" i="15" a="1"/>
  <c r="G126" i="15" s="1"/>
  <c r="H126" i="15" s="1"/>
  <c r="AK54" i="20" a="1"/>
  <c r="AK54" i="20" s="1"/>
  <c r="AL828" i="15"/>
  <c r="F843" i="15" s="1" a="1"/>
  <c r="F843" i="15" s="1"/>
  <c r="I843" i="15" s="1"/>
  <c r="J843" i="15" s="1"/>
  <c r="S14" i="21" a="1"/>
  <c r="S14" i="21" s="1"/>
  <c r="AF828" i="15"/>
  <c r="F837" i="15" s="1" a="1"/>
  <c r="F837" i="15" s="1"/>
  <c r="I837" i="15" s="1"/>
  <c r="J837" i="15" s="1"/>
  <c r="M14" i="21" a="1"/>
  <c r="M14" i="21" s="1"/>
  <c r="AQ53" i="2"/>
  <c r="AP53" i="2" s="1"/>
  <c r="AR53" i="2" s="1"/>
  <c r="AS53" i="2" s="1"/>
  <c r="AQ14" i="2"/>
  <c r="AP14" i="2" s="1"/>
  <c r="AR14" i="2" s="1"/>
  <c r="AS14" i="2" s="1"/>
  <c r="AQ31" i="2"/>
  <c r="AP31" i="2" s="1"/>
  <c r="AR31" i="2" s="1"/>
  <c r="AS31" i="2" s="1"/>
  <c r="G390" i="15" s="1" a="1"/>
  <c r="G390" i="15" s="1"/>
  <c r="H390" i="15" s="1"/>
  <c r="AQ49" i="2"/>
  <c r="AP49" i="2" s="1"/>
  <c r="AR49" i="2" s="1"/>
  <c r="AS49" i="2" s="1"/>
  <c r="G408" i="15" s="1" a="1"/>
  <c r="G408" i="15" s="1"/>
  <c r="H408" i="15" s="1"/>
  <c r="AQ24" i="2"/>
  <c r="AP24" i="2" s="1"/>
  <c r="AR24" i="2" s="1"/>
  <c r="AS24" i="2" s="1"/>
  <c r="G383" i="15" s="1" a="1"/>
  <c r="G383" i="15" s="1"/>
  <c r="H383" i="15" s="1"/>
  <c r="AQ42" i="2"/>
  <c r="AP42" i="2" s="1"/>
  <c r="AR42" i="2" s="1"/>
  <c r="AS42" i="2" s="1"/>
  <c r="G401" i="15" s="1" a="1"/>
  <c r="G401" i="15" s="1"/>
  <c r="H401" i="15" s="1"/>
  <c r="AQ48" i="2"/>
  <c r="AP48" i="2" s="1"/>
  <c r="AR48" i="2" s="1"/>
  <c r="AS48" i="2" s="1"/>
  <c r="G407" i="15" s="1" a="1"/>
  <c r="G407" i="15" s="1"/>
  <c r="H407" i="15" s="1"/>
  <c r="AQ32" i="2"/>
  <c r="AP32" i="2" s="1"/>
  <c r="AR32" i="2" s="1"/>
  <c r="AS32" i="2" s="1"/>
  <c r="G391" i="15" s="1" a="1"/>
  <c r="G391" i="15" s="1"/>
  <c r="H391" i="15" s="1"/>
  <c r="AQ41" i="2"/>
  <c r="AP41" i="2" s="1"/>
  <c r="AR41" i="2" s="1"/>
  <c r="AS41" i="2" s="1"/>
  <c r="G400" i="15" s="1" a="1"/>
  <c r="G400" i="15" s="1"/>
  <c r="H400" i="15" s="1"/>
  <c r="AQ40" i="2"/>
  <c r="AP40" i="2" s="1"/>
  <c r="AR40" i="2" s="1"/>
  <c r="AS40" i="2" s="1"/>
  <c r="G399" i="15" s="1" a="1"/>
  <c r="G399" i="15" s="1"/>
  <c r="H399" i="15" s="1"/>
  <c r="AQ43" i="2"/>
  <c r="AP43" i="2" s="1"/>
  <c r="AR43" i="2" s="1"/>
  <c r="AS43" i="2" s="1"/>
  <c r="G402" i="15" s="1" a="1"/>
  <c r="G402" i="15" s="1"/>
  <c r="H402" i="15" s="1"/>
  <c r="AQ22" i="2"/>
  <c r="AP22" i="2" s="1"/>
  <c r="AR22" i="2" s="1"/>
  <c r="AS22" i="2" s="1"/>
  <c r="G381" i="15" s="1" a="1"/>
  <c r="G381" i="15" s="1"/>
  <c r="H381" i="15" s="1"/>
  <c r="AQ44" i="2"/>
  <c r="AP44" i="2" s="1"/>
  <c r="AR44" i="2" s="1"/>
  <c r="AS44" i="2" s="1"/>
  <c r="G403" i="15" s="1" a="1"/>
  <c r="G403" i="15" s="1"/>
  <c r="H403" i="15" s="1"/>
  <c r="AQ26" i="2"/>
  <c r="AP26" i="2" s="1"/>
  <c r="AR26" i="2" s="1"/>
  <c r="AS26" i="2" s="1"/>
  <c r="G385" i="15" s="1" a="1"/>
  <c r="G385" i="15" s="1"/>
  <c r="H385" i="15" s="1"/>
  <c r="AQ35" i="2"/>
  <c r="AP35" i="2" s="1"/>
  <c r="AR35" i="2" s="1"/>
  <c r="AS35" i="2" s="1"/>
  <c r="G394" i="15" s="1" a="1"/>
  <c r="G394" i="15" s="1"/>
  <c r="H394" i="15" s="1"/>
  <c r="AQ37" i="2"/>
  <c r="AP37" i="2" s="1"/>
  <c r="AR37" i="2" s="1"/>
  <c r="AS37" i="2" s="1"/>
  <c r="G396" i="15" s="1" a="1"/>
  <c r="G396" i="15" s="1"/>
  <c r="H396" i="15" s="1"/>
  <c r="AQ34" i="2"/>
  <c r="AP34" i="2" s="1"/>
  <c r="AR34" i="2" s="1"/>
  <c r="AS34" i="2" s="1"/>
  <c r="G393" i="15" s="1" a="1"/>
  <c r="G393" i="15" s="1"/>
  <c r="H393" i="15" s="1"/>
  <c r="AQ39" i="2"/>
  <c r="AP39" i="2" s="1"/>
  <c r="AR39" i="2" s="1"/>
  <c r="AS39" i="2" s="1"/>
  <c r="G398" i="15" s="1" a="1"/>
  <c r="G398" i="15" s="1"/>
  <c r="H398" i="15" s="1"/>
  <c r="AQ50" i="2"/>
  <c r="AP50" i="2" s="1"/>
  <c r="AR50" i="2" s="1"/>
  <c r="AS50" i="2" s="1"/>
  <c r="G409" i="15" s="1" a="1"/>
  <c r="G409" i="15" s="1"/>
  <c r="H409" i="15" s="1"/>
  <c r="AQ52" i="2"/>
  <c r="AP52" i="2" s="1"/>
  <c r="AR52" i="2" s="1"/>
  <c r="AS52" i="2" s="1"/>
  <c r="AQ29" i="2"/>
  <c r="AP29" i="2" s="1"/>
  <c r="AR29" i="2" s="1"/>
  <c r="AS29" i="2" s="1"/>
  <c r="G388" i="15" s="1" a="1"/>
  <c r="G388" i="15" s="1"/>
  <c r="H388" i="15" s="1"/>
  <c r="AQ46" i="2"/>
  <c r="AP46" i="2" s="1"/>
  <c r="AR46" i="2" s="1"/>
  <c r="AS46" i="2" s="1"/>
  <c r="G405" i="15" s="1" a="1"/>
  <c r="G405" i="15" s="1"/>
  <c r="H405" i="15" s="1"/>
  <c r="AU13" i="2"/>
  <c r="AQ30" i="2"/>
  <c r="AP30" i="2" s="1"/>
  <c r="AQ38" i="2"/>
  <c r="AP38" i="2" s="1"/>
  <c r="AQ21" i="2"/>
  <c r="AP21" i="2" s="1"/>
  <c r="AQ51" i="2"/>
  <c r="AP51" i="2" s="1"/>
  <c r="AQ19" i="2"/>
  <c r="AP19" i="2" s="1"/>
  <c r="AQ27" i="2"/>
  <c r="AP27" i="2" s="1"/>
  <c r="AQ47" i="2"/>
  <c r="AP47" i="2" s="1"/>
  <c r="AQ28" i="2"/>
  <c r="AP28" i="2" s="1"/>
  <c r="AQ15" i="2"/>
  <c r="AP15" i="2" s="1"/>
  <c r="AQ45" i="2"/>
  <c r="AP45" i="2" s="1"/>
  <c r="AQ36" i="2"/>
  <c r="AP36" i="2" s="1"/>
  <c r="AQ17" i="2"/>
  <c r="AP17" i="2" s="1"/>
  <c r="AQ16" i="2"/>
  <c r="AP16" i="2" s="1"/>
  <c r="AQ33" i="2"/>
  <c r="AP33" i="2" s="1"/>
  <c r="AP13" i="2"/>
  <c r="AR13" i="2" s="1"/>
  <c r="AS13" i="2" s="1"/>
  <c r="AQ25" i="2"/>
  <c r="AP25" i="2" s="1"/>
  <c r="AQ20" i="2"/>
  <c r="AP20" i="2" s="1"/>
  <c r="AQ23" i="2"/>
  <c r="AP23" i="2" s="1"/>
  <c r="AQ18" i="2"/>
  <c r="AP18" i="2" s="1"/>
  <c r="L140" i="22" a="1"/>
  <c r="L140" i="22" s="1"/>
  <c r="N64" i="20" a="1"/>
  <c r="N64" i="20" s="1"/>
  <c r="B58" i="17"/>
  <c r="F58" i="17" s="1"/>
  <c r="V140" i="22" a="1"/>
  <c r="V140" i="22" s="1"/>
  <c r="X64" i="20" a="1"/>
  <c r="X64" i="20" s="1"/>
  <c r="B68" i="17"/>
  <c r="F68" i="17" s="1"/>
  <c r="AD121" i="22"/>
  <c r="AD158" i="22" s="1"/>
  <c r="AD177" i="22" s="1"/>
  <c r="AD195" i="22" s="1"/>
  <c r="G121" i="22"/>
  <c r="G158" i="22" s="1"/>
  <c r="G177" i="22" s="1"/>
  <c r="G195" i="22" s="1"/>
  <c r="G100" i="15" a="1"/>
  <c r="G100" i="15" s="1"/>
  <c r="H100" i="15" s="1"/>
  <c r="I139" i="22" a="1"/>
  <c r="I139" i="22" s="1"/>
  <c r="K54" i="20" a="1"/>
  <c r="K54" i="20" s="1"/>
  <c r="I11" i="4" a="1"/>
  <c r="I11" i="4" s="1"/>
  <c r="AJ18" i="2"/>
  <c r="AK18" i="2" s="1"/>
  <c r="G417" i="15" s="1" a="1"/>
  <c r="G417" i="15" s="1"/>
  <c r="H417" i="15" s="1"/>
  <c r="F16" i="4" a="1"/>
  <c r="F16" i="4" s="1"/>
  <c r="Y16" i="4" a="1"/>
  <c r="Y16" i="4" s="1"/>
  <c r="T16" i="4" a="1"/>
  <c r="T16" i="4" s="1"/>
  <c r="AF16" i="4" a="1"/>
  <c r="AF16" i="4" s="1"/>
  <c r="AL16" i="4" a="1"/>
  <c r="AL16" i="4" s="1"/>
  <c r="N16" i="4" a="1"/>
  <c r="N16" i="4" s="1"/>
  <c r="AJ16" i="2"/>
  <c r="AK16" i="2" s="1"/>
  <c r="G415" i="15" s="1" a="1"/>
  <c r="G415" i="15" s="1"/>
  <c r="H415" i="15" s="1"/>
  <c r="J16" i="4" a="1"/>
  <c r="J16" i="4" s="1"/>
  <c r="AJ16" i="4" a="1"/>
  <c r="AJ16" i="4" s="1"/>
  <c r="AB16" i="4" a="1"/>
  <c r="AB16" i="4" s="1"/>
  <c r="Q16" i="4" a="1"/>
  <c r="Q16" i="4" s="1"/>
  <c r="D16" i="4" a="1"/>
  <c r="D16" i="4" s="1"/>
  <c r="V16" i="4" a="1"/>
  <c r="V16" i="4" s="1"/>
  <c r="AJ21" i="2"/>
  <c r="AK21" i="2" s="1"/>
  <c r="G420" i="15" s="1" a="1"/>
  <c r="G420" i="15" s="1"/>
  <c r="H420" i="15" s="1"/>
  <c r="I16" i="4" a="1"/>
  <c r="I16" i="4" s="1"/>
  <c r="AH140" i="22" a="1"/>
  <c r="AH140" i="22" s="1"/>
  <c r="AJ64" i="20" a="1"/>
  <c r="AJ64" i="20" s="1"/>
  <c r="T140" i="22" a="1"/>
  <c r="T140" i="22" s="1"/>
  <c r="V64" i="20" a="1"/>
  <c r="V64" i="20" s="1"/>
  <c r="B66" i="17"/>
  <c r="F66" i="17" s="1"/>
  <c r="O88" i="22"/>
  <c r="O105" i="22" s="1"/>
  <c r="G88" i="22"/>
  <c r="G105" i="22" s="1"/>
  <c r="J88" i="22"/>
  <c r="J105" i="22" s="1"/>
  <c r="AJ88" i="22"/>
  <c r="AJ105" i="22" s="1"/>
  <c r="Y88" i="22"/>
  <c r="Y105" i="22" s="1"/>
  <c r="S88" i="22"/>
  <c r="S105" i="22" s="1"/>
  <c r="U88" i="22"/>
  <c r="U105" i="22" s="1"/>
  <c r="N88" i="22"/>
  <c r="N105" i="22" s="1"/>
  <c r="T88" i="22"/>
  <c r="T105" i="22" s="1"/>
  <c r="R88" i="22"/>
  <c r="R105" i="22" s="1"/>
  <c r="P88" i="22"/>
  <c r="P105" i="22" s="1"/>
  <c r="H88" i="22"/>
  <c r="H105" i="22" s="1"/>
  <c r="E88" i="22"/>
  <c r="E105" i="22" s="1"/>
  <c r="M88" i="22"/>
  <c r="M105" i="22" s="1"/>
  <c r="AG88" i="22"/>
  <c r="AG105" i="22" s="1"/>
  <c r="AI88" i="22"/>
  <c r="AI105" i="22" s="1"/>
  <c r="K88" i="22"/>
  <c r="K105" i="22" s="1"/>
  <c r="F88" i="22"/>
  <c r="F105" i="22" s="1"/>
  <c r="N54" i="22"/>
  <c r="N71" i="22" s="1"/>
  <c r="AK54" i="22"/>
  <c r="AK71" i="22" s="1"/>
  <c r="U54" i="22"/>
  <c r="U71" i="22" s="1"/>
  <c r="AA54" i="22"/>
  <c r="AA71" i="22" s="1"/>
  <c r="O54" i="22"/>
  <c r="O71" i="22" s="1"/>
  <c r="AE88" i="22"/>
  <c r="AE105" i="22" s="1"/>
  <c r="K54" i="22"/>
  <c r="K71" i="22" s="1"/>
  <c r="AK88" i="22"/>
  <c r="AK105" i="22" s="1"/>
  <c r="Q54" i="22"/>
  <c r="Q71" i="22" s="1"/>
  <c r="AG54" i="22"/>
  <c r="AG71" i="22" s="1"/>
  <c r="AM122" i="22"/>
  <c r="S54" i="22"/>
  <c r="S71" i="22" s="1"/>
  <c r="AM88" i="22"/>
  <c r="AM105" i="22" s="1"/>
  <c r="D54" i="22"/>
  <c r="D71" i="22" s="1"/>
  <c r="C37" i="22"/>
  <c r="AL88" i="22"/>
  <c r="AL105" i="22" s="1"/>
  <c r="AJ54" i="22"/>
  <c r="AJ71" i="22" s="1"/>
  <c r="L88" i="22"/>
  <c r="L105" i="22" s="1"/>
  <c r="W54" i="22"/>
  <c r="W71" i="22" s="1"/>
  <c r="AB54" i="22"/>
  <c r="AB71" i="22" s="1"/>
  <c r="Z88" i="22"/>
  <c r="Z105" i="22" s="1"/>
  <c r="AC54" i="22"/>
  <c r="AC71" i="22" s="1"/>
  <c r="AL54" i="22"/>
  <c r="AL71" i="22" s="1"/>
  <c r="V54" i="22"/>
  <c r="V71" i="22" s="1"/>
  <c r="F54" i="22"/>
  <c r="F71" i="22" s="1"/>
  <c r="W88" i="22"/>
  <c r="W105" i="22" s="1"/>
  <c r="P54" i="22"/>
  <c r="P71" i="22" s="1"/>
  <c r="E54" i="22"/>
  <c r="E71" i="22" s="1"/>
  <c r="Z54" i="22"/>
  <c r="Z71" i="22" s="1"/>
  <c r="H54" i="22"/>
  <c r="H71" i="22" s="1"/>
  <c r="AH54" i="22"/>
  <c r="AH71" i="22" s="1"/>
  <c r="AD88" i="22"/>
  <c r="AD105" i="22" s="1"/>
  <c r="X54" i="22"/>
  <c r="X71" i="22" s="1"/>
  <c r="R54" i="22"/>
  <c r="R71" i="22" s="1"/>
  <c r="AD54" i="22"/>
  <c r="AD71" i="22" s="1"/>
  <c r="X88" i="22"/>
  <c r="X105" i="22" s="1"/>
  <c r="G54" i="22"/>
  <c r="G71" i="22" s="1"/>
  <c r="L54" i="22"/>
  <c r="L71" i="22" s="1"/>
  <c r="I88" i="22"/>
  <c r="I105" i="22" s="1"/>
  <c r="AA88" i="22"/>
  <c r="AA105" i="22" s="1"/>
  <c r="AF88" i="22"/>
  <c r="AF105" i="22" s="1"/>
  <c r="AC88" i="22"/>
  <c r="AC105" i="22" s="1"/>
  <c r="D88" i="22"/>
  <c r="D105" i="22" s="1"/>
  <c r="T54" i="22"/>
  <c r="T71" i="22" s="1"/>
  <c r="AH88" i="22"/>
  <c r="AH105" i="22" s="1"/>
  <c r="AF54" i="22"/>
  <c r="AF71" i="22" s="1"/>
  <c r="AE54" i="22"/>
  <c r="AE71" i="22" s="1"/>
  <c r="AI54" i="22"/>
  <c r="AI71" i="22" s="1"/>
  <c r="I54" i="22"/>
  <c r="I71" i="22" s="1"/>
  <c r="AM54" i="22"/>
  <c r="AM71" i="22" s="1"/>
  <c r="Y54" i="22"/>
  <c r="Y71" i="22" s="1"/>
  <c r="AB88" i="22"/>
  <c r="AB105" i="22" s="1"/>
  <c r="M54" i="22"/>
  <c r="M71" i="22" s="1"/>
  <c r="V88" i="22"/>
  <c r="V105" i="22" s="1"/>
  <c r="Q88" i="22"/>
  <c r="Q105" i="22" s="1"/>
  <c r="J54" i="22"/>
  <c r="J71" i="22" s="1"/>
  <c r="G110" i="15" a="1"/>
  <c r="G110" i="15" s="1"/>
  <c r="H110" i="15" s="1"/>
  <c r="G121" i="15" a="1"/>
  <c r="G121" i="15" s="1"/>
  <c r="H121" i="15" s="1"/>
  <c r="G114" i="15" a="1"/>
  <c r="G114" i="15" s="1"/>
  <c r="H114" i="15" s="1"/>
  <c r="G103" i="15" a="1"/>
  <c r="G103" i="15" s="1"/>
  <c r="H103" i="15" s="1"/>
  <c r="G96" i="15" a="1"/>
  <c r="G96" i="15" s="1"/>
  <c r="H96" i="15" s="1"/>
  <c r="E139" i="22" a="1"/>
  <c r="E139" i="22" s="1"/>
  <c r="W11" i="4" a="1"/>
  <c r="W11" i="4" s="1"/>
  <c r="G128" i="15" a="1"/>
  <c r="G128" i="15" s="1"/>
  <c r="H128" i="15" s="1"/>
  <c r="L11" i="4" a="1"/>
  <c r="L11" i="4" s="1"/>
  <c r="G54" i="20" a="1"/>
  <c r="G54" i="20" s="1"/>
  <c r="AK11" i="4" a="1"/>
  <c r="AK11" i="4" s="1"/>
  <c r="E11" i="4" a="1"/>
  <c r="E11" i="4" s="1"/>
  <c r="S11" i="4" a="1"/>
  <c r="S11" i="4" s="1"/>
  <c r="AD11" i="4" a="1"/>
  <c r="AD11" i="4" s="1"/>
  <c r="AH828" i="15"/>
  <c r="F839" i="15" s="1" a="1"/>
  <c r="F839" i="15" s="1"/>
  <c r="I839" i="15" s="1"/>
  <c r="J839" i="15" s="1"/>
  <c r="O14" i="21" a="1"/>
  <c r="O14" i="21" s="1"/>
  <c r="S121" i="22"/>
  <c r="S158" i="22" s="1"/>
  <c r="S177" i="22" s="1"/>
  <c r="S195" i="22" s="1"/>
  <c r="J121" i="22"/>
  <c r="J158" i="22" s="1"/>
  <c r="J177" i="22" s="1"/>
  <c r="J195" i="22" s="1"/>
  <c r="D121" i="22"/>
  <c r="D158" i="22" s="1"/>
  <c r="D177" i="22" s="1"/>
  <c r="D195" i="22" s="1"/>
  <c r="AD828" i="15"/>
  <c r="F835" i="15" s="1" a="1"/>
  <c r="F835" i="15" s="1"/>
  <c r="I835" i="15" s="1"/>
  <c r="J835" i="15" s="1"/>
  <c r="K14" i="21" a="1"/>
  <c r="K14" i="21" s="1"/>
  <c r="AE828" i="15"/>
  <c r="F836" i="15" s="1" a="1"/>
  <c r="F836" i="15" s="1"/>
  <c r="I836" i="15" s="1"/>
  <c r="J836" i="15" s="1"/>
  <c r="L14" i="21" a="1"/>
  <c r="L14" i="21" s="1"/>
  <c r="AJ33" i="2"/>
  <c r="AK33" i="2" s="1"/>
  <c r="G432" i="15" s="1" a="1"/>
  <c r="G432" i="15" s="1"/>
  <c r="H432" i="15" s="1"/>
  <c r="U16" i="4" a="1"/>
  <c r="U16" i="4" s="1"/>
  <c r="AJ19" i="2"/>
  <c r="AK19" i="2" s="1"/>
  <c r="G418" i="15" s="1" a="1"/>
  <c r="G418" i="15" s="1"/>
  <c r="H418" i="15" s="1"/>
  <c r="G16" i="4" a="1"/>
  <c r="G16" i="4" s="1"/>
  <c r="Y140" i="22" a="1"/>
  <c r="Y140" i="22" s="1"/>
  <c r="B71" i="17"/>
  <c r="F71" i="17" s="1"/>
  <c r="AA64" i="20" a="1"/>
  <c r="AA64" i="20" s="1"/>
  <c r="AF140" i="22" a="1"/>
  <c r="AF140" i="22" s="1"/>
  <c r="AH64" i="20" a="1"/>
  <c r="AH64" i="20" s="1"/>
  <c r="B78" i="17"/>
  <c r="F78" i="17" s="1"/>
  <c r="AE140" i="22" a="1"/>
  <c r="AE140" i="22" s="1"/>
  <c r="AG64" i="20" a="1"/>
  <c r="AG64" i="20" s="1"/>
  <c r="B77" i="17"/>
  <c r="F77" i="17" s="1"/>
  <c r="G94" i="15" a="1"/>
  <c r="G94" i="15" s="1"/>
  <c r="H94" i="15" s="1"/>
  <c r="C11" i="4" a="1"/>
  <c r="C11" i="4" s="1"/>
  <c r="E54" i="20" a="1"/>
  <c r="E54" i="20" s="1"/>
  <c r="C139" i="22" a="1"/>
  <c r="C139" i="22" s="1"/>
  <c r="G109" i="15" a="1"/>
  <c r="G109" i="15" s="1"/>
  <c r="H109" i="15" s="1"/>
  <c r="R139" i="22" a="1"/>
  <c r="R139" i="22" s="1"/>
  <c r="T54" i="20" a="1"/>
  <c r="T54" i="20" s="1"/>
  <c r="R11" i="4" a="1"/>
  <c r="R11" i="4" s="1"/>
  <c r="AM828" i="15"/>
  <c r="F844" i="15" s="1" a="1"/>
  <c r="F844" i="15" s="1"/>
  <c r="I844" i="15" s="1"/>
  <c r="J844" i="15" s="1"/>
  <c r="T14" i="21" a="1"/>
  <c r="T14" i="21" s="1"/>
  <c r="G115" i="15" a="1"/>
  <c r="G115" i="15" s="1"/>
  <c r="H115" i="15" s="1"/>
  <c r="X139" i="22" a="1"/>
  <c r="X139" i="22" s="1"/>
  <c r="X11" i="4" a="1"/>
  <c r="X11" i="4" s="1"/>
  <c r="Z54" i="20" a="1"/>
  <c r="Z54" i="20" s="1"/>
  <c r="AB140" i="22" a="1"/>
  <c r="AB140" i="22" s="1"/>
  <c r="AD64" i="20" a="1"/>
  <c r="AD64" i="20" s="1"/>
  <c r="B74" i="17"/>
  <c r="F74" i="17" s="1"/>
  <c r="G106" i="15" a="1"/>
  <c r="G106" i="15" s="1"/>
  <c r="H106" i="15" s="1"/>
  <c r="O139" i="22" a="1"/>
  <c r="O139" i="22" s="1"/>
  <c r="O11" i="4" a="1"/>
  <c r="O11" i="4" s="1"/>
  <c r="G125" i="15" a="1"/>
  <c r="G125" i="15" s="1"/>
  <c r="H125" i="15" s="1"/>
  <c r="AH11" i="4" a="1"/>
  <c r="AH11" i="4" s="1"/>
  <c r="Q54" i="20" a="1"/>
  <c r="Q54" i="20" s="1"/>
  <c r="AN828" i="15"/>
  <c r="F845" i="15" s="1" a="1"/>
  <c r="F845" i="15" s="1"/>
  <c r="I845" i="15" s="1"/>
  <c r="J845" i="15" s="1"/>
  <c r="U14" i="21" a="1"/>
  <c r="U14" i="21" s="1"/>
  <c r="AP828" i="15"/>
  <c r="F847" i="15" s="1" a="1"/>
  <c r="F847" i="15" s="1"/>
  <c r="I847" i="15" s="1"/>
  <c r="J847" i="15" s="1"/>
  <c r="W14" i="21" a="1"/>
  <c r="W14" i="21" s="1"/>
  <c r="AJ27" i="2"/>
  <c r="AK27" i="2" s="1"/>
  <c r="G426" i="15" s="1" a="1"/>
  <c r="G426" i="15" s="1"/>
  <c r="H426" i="15" s="1"/>
  <c r="O16" i="4" a="1"/>
  <c r="O16" i="4" s="1"/>
  <c r="AH16" i="4" a="1"/>
  <c r="AH16" i="4" s="1"/>
  <c r="S140" i="22" a="1"/>
  <c r="S140" i="22" s="1"/>
  <c r="B65" i="17"/>
  <c r="F65" i="17" s="1"/>
  <c r="U64" i="20" a="1"/>
  <c r="U64" i="20" s="1"/>
  <c r="G118" i="15" a="1"/>
  <c r="G118" i="15" s="1"/>
  <c r="H118" i="15" s="1"/>
  <c r="G99" i="15" a="1"/>
  <c r="G99" i="15" s="1"/>
  <c r="H99" i="15" s="1"/>
  <c r="H139" i="22" a="1"/>
  <c r="H139" i="22" s="1"/>
  <c r="J54" i="20" a="1"/>
  <c r="J54" i="20" s="1"/>
  <c r="H11" i="4" a="1"/>
  <c r="H11" i="4" s="1"/>
  <c r="AA11" i="4" a="1"/>
  <c r="AA11" i="4" s="1"/>
  <c r="G107" i="15" a="1"/>
  <c r="G107" i="15" s="1"/>
  <c r="H107" i="15" s="1"/>
  <c r="P11" i="4" a="1"/>
  <c r="P11" i="4" s="1"/>
  <c r="P139" i="22" a="1"/>
  <c r="P139" i="22" s="1"/>
  <c r="R54" i="20" a="1"/>
  <c r="R54" i="20" s="1"/>
  <c r="AJ30" i="2"/>
  <c r="AK30" i="2" s="1"/>
  <c r="G429" i="15" s="1" a="1"/>
  <c r="G429" i="15" s="1"/>
  <c r="H429" i="15" s="1"/>
  <c r="R16" i="4" a="1"/>
  <c r="R16" i="4" s="1"/>
  <c r="AL140" i="22" a="1"/>
  <c r="AL140" i="22" s="1"/>
  <c r="AN64" i="20" a="1"/>
  <c r="AN64" i="20" s="1"/>
  <c r="G102" i="15" a="1"/>
  <c r="G102" i="15" s="1"/>
  <c r="H102" i="15" s="1"/>
  <c r="G120" i="15" a="1"/>
  <c r="G120" i="15" s="1"/>
  <c r="H120" i="15" s="1"/>
  <c r="K139" i="22" a="1"/>
  <c r="K139" i="22" s="1"/>
  <c r="M54" i="20" a="1"/>
  <c r="M54" i="20" s="1"/>
  <c r="AC11" i="4" a="1"/>
  <c r="AC11" i="4" s="1"/>
  <c r="K11" i="4" a="1"/>
  <c r="K11" i="4" s="1"/>
  <c r="AJ51" i="2"/>
  <c r="AK51" i="2" s="1"/>
  <c r="G450" i="15" s="1" a="1"/>
  <c r="G450" i="15" s="1"/>
  <c r="H450" i="15" s="1"/>
  <c r="AM16" i="4" a="1"/>
  <c r="AM16" i="4" s="1"/>
  <c r="AJ23" i="2"/>
  <c r="AK23" i="2" s="1"/>
  <c r="G422" i="15" s="1" a="1"/>
  <c r="G422" i="15" s="1"/>
  <c r="H422" i="15" s="1"/>
  <c r="K16" i="4" a="1"/>
  <c r="K16" i="4" s="1"/>
  <c r="AC16" i="4" a="1"/>
  <c r="AC16" i="4" s="1"/>
  <c r="N140" i="22" a="1"/>
  <c r="N140" i="22" s="1"/>
  <c r="P64" i="20" a="1"/>
  <c r="P64" i="20" s="1"/>
  <c r="B60" i="17"/>
  <c r="F60" i="17" s="1"/>
  <c r="AK140" i="22" a="1"/>
  <c r="AK140" i="22" s="1"/>
  <c r="AM64" i="20" a="1"/>
  <c r="AM64" i="20" s="1"/>
  <c r="AJ140" i="22" a="1"/>
  <c r="AJ140" i="22" s="1"/>
  <c r="AL64" i="20" a="1"/>
  <c r="AL64" i="20" s="1"/>
  <c r="BC828" i="15"/>
  <c r="F860" i="15" s="1" a="1"/>
  <c r="F860" i="15" s="1"/>
  <c r="I860" i="15" s="1"/>
  <c r="J860" i="15" s="1"/>
  <c r="AJ14" i="21" a="1"/>
  <c r="AJ14" i="21" s="1"/>
  <c r="G104" i="15" a="1"/>
  <c r="G104" i="15" s="1"/>
  <c r="H104" i="15" s="1"/>
  <c r="M139" i="22" a="1"/>
  <c r="M139" i="22" s="1"/>
  <c r="M11" i="4" a="1"/>
  <c r="M11" i="4" s="1"/>
  <c r="O54" i="20" a="1"/>
  <c r="O54" i="20" s="1"/>
  <c r="AE11" i="4" a="1"/>
  <c r="AE11" i="4" s="1"/>
  <c r="G122" i="15" a="1"/>
  <c r="G122" i="15" s="1"/>
  <c r="H122" i="15" s="1"/>
  <c r="AJ20" i="2"/>
  <c r="AK20" i="2" s="1"/>
  <c r="G419" i="15" s="1" a="1"/>
  <c r="G419" i="15" s="1"/>
  <c r="H419" i="15" s="1"/>
  <c r="H16" i="4" a="1"/>
  <c r="H16" i="4" s="1"/>
  <c r="AA16" i="4" a="1"/>
  <c r="AA16" i="4" s="1"/>
  <c r="AJ28" i="2"/>
  <c r="AK28" i="2" s="1"/>
  <c r="G427" i="15" s="1" a="1"/>
  <c r="G427" i="15" s="1"/>
  <c r="H427" i="15" s="1"/>
  <c r="P16" i="4" a="1"/>
  <c r="P16" i="4" s="1"/>
  <c r="AD140" i="22" a="1"/>
  <c r="AD140" i="22" s="1"/>
  <c r="AF64" i="20" a="1"/>
  <c r="AF64" i="20" s="1"/>
  <c r="B76" i="17"/>
  <c r="F76" i="17" s="1"/>
  <c r="J140" i="22" a="1"/>
  <c r="J140" i="22" s="1"/>
  <c r="B56" i="17"/>
  <c r="F56" i="17" s="1"/>
  <c r="L64" i="20" a="1"/>
  <c r="L64" i="20" s="1"/>
  <c r="G117" i="15" a="1"/>
  <c r="G117" i="15" s="1"/>
  <c r="H117" i="15" s="1"/>
  <c r="Z139" i="22" a="1"/>
  <c r="Z139" i="22" s="1"/>
  <c r="Z11" i="4" a="1"/>
  <c r="Z11" i="4" s="1"/>
  <c r="AB54" i="20" a="1"/>
  <c r="AB54" i="20" s="1"/>
  <c r="G135" i="8"/>
  <c r="H135" i="8" s="1"/>
  <c r="G212" i="8" s="1"/>
  <c r="H212" i="8" s="1"/>
  <c r="F169" i="8"/>
  <c r="G137" i="8"/>
  <c r="H137" i="8" s="1"/>
  <c r="G214" i="8" s="1"/>
  <c r="H214" i="8" s="1"/>
  <c r="G136" i="8"/>
  <c r="H136" i="8" s="1"/>
  <c r="G213" i="8" s="1"/>
  <c r="H213" i="8" s="1"/>
  <c r="G134" i="8"/>
  <c r="H134" i="8" s="1"/>
  <c r="G211" i="8" s="1"/>
  <c r="G138" i="8"/>
  <c r="H138" i="8" s="1"/>
  <c r="G215" i="8" s="1"/>
  <c r="H215" i="8" s="1"/>
  <c r="AC828" i="15"/>
  <c r="F834" i="15" s="1" a="1"/>
  <c r="F834" i="15" s="1"/>
  <c r="I834" i="15" s="1"/>
  <c r="J834" i="15" s="1"/>
  <c r="J14" i="21" a="1"/>
  <c r="J14" i="21" s="1"/>
  <c r="D173" i="8"/>
  <c r="E173" i="8" s="1"/>
  <c r="D172" i="8"/>
  <c r="E172" i="8" s="1"/>
  <c r="D170" i="8"/>
  <c r="E170" i="8" s="1"/>
  <c r="D171" i="8"/>
  <c r="E171" i="8" s="1"/>
  <c r="AG139" i="22" a="1"/>
  <c r="AG139" i="22" s="1"/>
  <c r="G124" i="15" a="1"/>
  <c r="G124" i="15" s="1"/>
  <c r="H124" i="15" s="1"/>
  <c r="AG11" i="4" a="1"/>
  <c r="AG11" i="4" s="1"/>
  <c r="AI54" i="20" a="1"/>
  <c r="AI54" i="20" s="1"/>
  <c r="C53" i="22"/>
  <c r="C70" i="22" s="1"/>
  <c r="C121" i="22"/>
  <c r="C158" i="22" s="1"/>
  <c r="C177" i="22" s="1"/>
  <c r="C195" i="22" s="1"/>
  <c r="C87" i="22"/>
  <c r="C104" i="22" s="1"/>
  <c r="Q121" i="22"/>
  <c r="Q158" i="22" s="1"/>
  <c r="Q177" i="22" s="1"/>
  <c r="Q195" i="22" s="1"/>
  <c r="BD828" i="15"/>
  <c r="F861" i="15" s="1" a="1"/>
  <c r="F861" i="15" s="1"/>
  <c r="I861" i="15" s="1"/>
  <c r="J861" i="15" s="1"/>
  <c r="AK14" i="21" a="1"/>
  <c r="AK14" i="21" s="1"/>
  <c r="X121" i="22"/>
  <c r="X158" i="22" s="1"/>
  <c r="X177" i="22" s="1"/>
  <c r="X195" i="22" s="1"/>
  <c r="D169" i="8"/>
  <c r="E169" i="8" s="1"/>
  <c r="AJ17" i="2"/>
  <c r="AK17" i="2" s="1"/>
  <c r="G416" i="15" s="1" a="1"/>
  <c r="G416" i="15" s="1"/>
  <c r="H416" i="15" s="1"/>
  <c r="AK16" i="4" a="1"/>
  <c r="AK16" i="4" s="1"/>
  <c r="W16" i="4" a="1"/>
  <c r="W16" i="4" s="1"/>
  <c r="S16" i="4" a="1"/>
  <c r="S16" i="4" s="1"/>
  <c r="AD16" i="4" a="1"/>
  <c r="AD16" i="4" s="1"/>
  <c r="L16" i="4" a="1"/>
  <c r="L16" i="4" s="1"/>
  <c r="E16" i="4" a="1"/>
  <c r="E16" i="4" s="1"/>
  <c r="AJ47" i="2"/>
  <c r="AK47" i="2" s="1"/>
  <c r="G446" i="15" s="1" a="1"/>
  <c r="G446" i="15" s="1"/>
  <c r="H446" i="15" s="1"/>
  <c r="AI16" i="4" a="1"/>
  <c r="AI16" i="4" s="1"/>
  <c r="AJ25" i="2"/>
  <c r="AK25" i="2" s="1"/>
  <c r="G424" i="15" s="1" a="1"/>
  <c r="G424" i="15" s="1"/>
  <c r="H424" i="15" s="1"/>
  <c r="M16" i="4" a="1"/>
  <c r="M16" i="4" s="1"/>
  <c r="AE16" i="4" a="1"/>
  <c r="AE16" i="4" s="1"/>
  <c r="Q140" i="22" a="1"/>
  <c r="Q140" i="22" s="1"/>
  <c r="S64" i="20" a="1"/>
  <c r="S64" i="20" s="1"/>
  <c r="B63" i="17"/>
  <c r="F63" i="17" s="1"/>
  <c r="AA140" i="22" a="1"/>
  <c r="AA140" i="22" s="1"/>
  <c r="AC64" i="20" a="1"/>
  <c r="AC64" i="20" s="1"/>
  <c r="B73" i="17"/>
  <c r="F73" i="17" s="1"/>
  <c r="Y829" i="15"/>
  <c r="F830" i="15" s="1" a="1"/>
  <c r="F830" i="15" s="1"/>
  <c r="I830" i="15" s="1"/>
  <c r="J830" i="15" s="1"/>
  <c r="F14" i="21" a="1"/>
  <c r="F14" i="21" s="1"/>
  <c r="C8" i="21" a="1"/>
  <c r="C8" i="21" s="1"/>
  <c r="BE828" i="15"/>
  <c r="F862" i="15" s="1" a="1"/>
  <c r="F862" i="15" s="1"/>
  <c r="I862" i="15" s="1"/>
  <c r="J862" i="15" s="1"/>
  <c r="AL14" i="21" a="1"/>
  <c r="AL14" i="21" s="1"/>
  <c r="AZ828" i="15"/>
  <c r="F857" i="15" s="1" a="1"/>
  <c r="F857" i="15" s="1"/>
  <c r="I857" i="15" s="1"/>
  <c r="J857" i="15" s="1"/>
  <c r="AG14" i="21" a="1"/>
  <c r="AG14" i="21" s="1"/>
  <c r="AY828" i="15"/>
  <c r="F856" i="15" s="1" a="1"/>
  <c r="F856" i="15" s="1"/>
  <c r="I856" i="15" s="1"/>
  <c r="J856" i="15" s="1"/>
  <c r="AF14" i="21" a="1"/>
  <c r="AF14" i="21" s="1"/>
  <c r="G97" i="15" a="1"/>
  <c r="G97" i="15" s="1"/>
  <c r="H97" i="15" s="1"/>
  <c r="G111" i="15" a="1"/>
  <c r="G111" i="15" s="1"/>
  <c r="H111" i="15" s="1"/>
  <c r="G116" i="15" a="1"/>
  <c r="G116" i="15" s="1"/>
  <c r="H116" i="15" s="1"/>
  <c r="G105" i="15" a="1"/>
  <c r="G105" i="15" s="1"/>
  <c r="H105" i="15" s="1"/>
  <c r="F139" i="22" a="1"/>
  <c r="F139" i="22" s="1"/>
  <c r="N11" i="4" a="1"/>
  <c r="N11" i="4" s="1"/>
  <c r="G123" i="15" a="1"/>
  <c r="G123" i="15" s="1"/>
  <c r="H123" i="15" s="1"/>
  <c r="F11" i="4" a="1"/>
  <c r="F11" i="4" s="1"/>
  <c r="Y11" i="4" a="1"/>
  <c r="Y11" i="4" s="1"/>
  <c r="AF11" i="4" a="1"/>
  <c r="AF11" i="4" s="1"/>
  <c r="G129" i="15" a="1"/>
  <c r="G129" i="15" s="1"/>
  <c r="H129" i="15" s="1"/>
  <c r="T11" i="4" a="1"/>
  <c r="T11" i="4" s="1"/>
  <c r="H54" i="20" a="1"/>
  <c r="H54" i="20" s="1"/>
  <c r="AL11" i="4" a="1"/>
  <c r="AL11" i="4" s="1"/>
  <c r="AM139" i="22" a="1"/>
  <c r="AM139" i="22" s="1"/>
  <c r="AM11" i="4" a="1"/>
  <c r="AM11" i="4" s="1"/>
  <c r="G130" i="15" a="1"/>
  <c r="G130" i="15" s="1"/>
  <c r="H130" i="15" s="1"/>
  <c r="AO54" i="20" a="1"/>
  <c r="AO54" i="20" s="1"/>
  <c r="M121" i="22"/>
  <c r="M158" i="22" s="1"/>
  <c r="M177" i="22" s="1"/>
  <c r="M195" i="22" s="1"/>
  <c r="AA121" i="22"/>
  <c r="AA158" i="22" s="1"/>
  <c r="AA177" i="22" s="1"/>
  <c r="AA195" i="22" s="1"/>
  <c r="AX828" i="15"/>
  <c r="F855" i="15" s="1" a="1"/>
  <c r="F855" i="15" s="1"/>
  <c r="I855" i="15" s="1"/>
  <c r="J855" i="15" s="1"/>
  <c r="AE14" i="21" a="1"/>
  <c r="AE14" i="21" s="1"/>
  <c r="AR828" i="15"/>
  <c r="F849" i="15" s="1" a="1"/>
  <c r="F849" i="15" s="1"/>
  <c r="I849" i="15" s="1"/>
  <c r="J849" i="15" s="1"/>
  <c r="Y14" i="21" a="1"/>
  <c r="Y14" i="21" s="1"/>
  <c r="K39" i="20" l="1" a="1"/>
  <c r="K39" i="20" s="1"/>
  <c r="K179" i="20" a="1"/>
  <c r="K179" i="20" s="1"/>
  <c r="M19" i="21" a="1"/>
  <c r="M19" i="21" s="1"/>
  <c r="M10" i="29"/>
  <c r="C19" i="21" a="1"/>
  <c r="C19" i="21" s="1"/>
  <c r="C10" i="29"/>
  <c r="AG19" i="21" a="1"/>
  <c r="AG19" i="21" s="1"/>
  <c r="AG10" i="29"/>
  <c r="F39" i="20" a="1"/>
  <c r="F39" i="20" s="1"/>
  <c r="F179" i="20" a="1"/>
  <c r="F179" i="20" s="1"/>
  <c r="X7" i="29"/>
  <c r="AM19" i="21" a="1"/>
  <c r="AM19" i="21" s="1"/>
  <c r="AM10" i="29"/>
  <c r="Y39" i="20" a="1"/>
  <c r="Y39" i="20" s="1"/>
  <c r="Y179" i="20" a="1"/>
  <c r="Y179" i="20" s="1"/>
  <c r="Z19" i="21" a="1"/>
  <c r="Z19" i="21" s="1"/>
  <c r="Z10" i="29"/>
  <c r="AB39" i="20" a="1"/>
  <c r="AB39" i="20" s="1"/>
  <c r="AB179" i="20" a="1"/>
  <c r="AB179" i="20" s="1"/>
  <c r="L39" i="20" a="1"/>
  <c r="L39" i="20" s="1"/>
  <c r="L179" i="20" a="1"/>
  <c r="L179" i="20" s="1"/>
  <c r="K19" i="21" a="1"/>
  <c r="K19" i="21" s="1"/>
  <c r="K10" i="29"/>
  <c r="AH39" i="20" a="1"/>
  <c r="AH39" i="20" s="1"/>
  <c r="AH179" i="20" a="1"/>
  <c r="AH179" i="20" s="1"/>
  <c r="AM39" i="20" a="1"/>
  <c r="AM39" i="20" s="1"/>
  <c r="AM179" i="20" a="1"/>
  <c r="AM179" i="20" s="1"/>
  <c r="I19" i="21" a="1"/>
  <c r="I19" i="21" s="1"/>
  <c r="I10" i="29"/>
  <c r="Z39" i="20" a="1"/>
  <c r="Z39" i="20" s="1"/>
  <c r="Z179" i="20" a="1"/>
  <c r="Z179" i="20" s="1"/>
  <c r="AI39" i="20" a="1"/>
  <c r="AI39" i="20" s="1"/>
  <c r="AI179" i="20" a="1"/>
  <c r="AI179" i="20" s="1"/>
  <c r="Q7" i="29"/>
  <c r="W39" i="20" a="1"/>
  <c r="W39" i="20" s="1"/>
  <c r="W179" i="20" a="1"/>
  <c r="W179" i="20" s="1"/>
  <c r="U7" i="29"/>
  <c r="BA829" i="15"/>
  <c r="F898" i="15" s="1" a="1"/>
  <c r="F898" i="15" s="1"/>
  <c r="I898" i="15" s="1"/>
  <c r="J898" i="15" s="1"/>
  <c r="AJ49" i="20" s="1" a="1"/>
  <c r="AJ49" i="20" s="1"/>
  <c r="AH7" i="29"/>
  <c r="H7" i="29"/>
  <c r="E39" i="20" a="1"/>
  <c r="E39" i="20" s="1"/>
  <c r="E179" i="20" a="1"/>
  <c r="E179" i="20" s="1"/>
  <c r="AC39" i="20" a="1"/>
  <c r="AC39" i="20" s="1"/>
  <c r="AC179" i="20" a="1"/>
  <c r="AC179" i="20" s="1"/>
  <c r="V19" i="21" a="1"/>
  <c r="V19" i="21" s="1"/>
  <c r="V10" i="29"/>
  <c r="C7" i="29"/>
  <c r="AC7" i="29"/>
  <c r="BE829" i="15"/>
  <c r="F902" i="15" s="1" a="1"/>
  <c r="F902" i="15" s="1"/>
  <c r="I902" i="15" s="1"/>
  <c r="J902" i="15" s="1"/>
  <c r="AN49" i="20" s="1" a="1"/>
  <c r="AN49" i="20" s="1"/>
  <c r="AL7" i="29"/>
  <c r="O19" i="21" a="1"/>
  <c r="O19" i="21" s="1"/>
  <c r="O10" i="29"/>
  <c r="AA39" i="20" a="1"/>
  <c r="AA39" i="20" s="1"/>
  <c r="AA179" i="20" a="1"/>
  <c r="AA179" i="20" s="1"/>
  <c r="AN39" i="20" a="1"/>
  <c r="AN39" i="20" s="1"/>
  <c r="AN179" i="20" a="1"/>
  <c r="AN179" i="20" s="1"/>
  <c r="P19" i="21" a="1"/>
  <c r="P19" i="21" s="1"/>
  <c r="P10" i="29"/>
  <c r="D19" i="21" a="1"/>
  <c r="D19" i="21" s="1"/>
  <c r="D10" i="29"/>
  <c r="Q19" i="21" a="1"/>
  <c r="Q19" i="21" s="1"/>
  <c r="Q10" i="29"/>
  <c r="AG7" i="29"/>
  <c r="AK39" i="20" a="1"/>
  <c r="AK39" i="20" s="1"/>
  <c r="AK179" i="20" a="1"/>
  <c r="AK179" i="20" s="1"/>
  <c r="BD829" i="15"/>
  <c r="AK7" i="29"/>
  <c r="AG39" i="20" a="1"/>
  <c r="AG39" i="20" s="1"/>
  <c r="AG179" i="20" a="1"/>
  <c r="AG179" i="20" s="1"/>
  <c r="AA19" i="21" a="1"/>
  <c r="AA19" i="21" s="1"/>
  <c r="AA10" i="29"/>
  <c r="AB19" i="21" a="1"/>
  <c r="AB19" i="21" s="1"/>
  <c r="AB10" i="29"/>
  <c r="F7" i="29"/>
  <c r="H39" i="20" a="1"/>
  <c r="H39" i="20" s="1"/>
  <c r="H179" i="20" a="1"/>
  <c r="H179" i="20" s="1"/>
  <c r="AJ19" i="21" a="1"/>
  <c r="AJ19" i="21" s="1"/>
  <c r="AJ10" i="29"/>
  <c r="O7" i="29"/>
  <c r="AE19" i="21" a="1"/>
  <c r="AE19" i="21" s="1"/>
  <c r="AE10" i="29"/>
  <c r="H19" i="21" a="1"/>
  <c r="H19" i="21" s="1"/>
  <c r="H10" i="29"/>
  <c r="G19" i="21" a="1"/>
  <c r="G19" i="21" s="1"/>
  <c r="G10" i="29"/>
  <c r="M7" i="29"/>
  <c r="J19" i="21" a="1"/>
  <c r="J19" i="21" s="1"/>
  <c r="J10" i="29"/>
  <c r="AF39" i="20" a="1"/>
  <c r="AF39" i="20" s="1"/>
  <c r="AF179" i="20" a="1"/>
  <c r="AF179" i="20" s="1"/>
  <c r="AM829" i="15"/>
  <c r="T7" i="29"/>
  <c r="R19" i="21" a="1"/>
  <c r="R19" i="21" s="1"/>
  <c r="R10" i="29"/>
  <c r="U19" i="21" a="1"/>
  <c r="U19" i="21" s="1"/>
  <c r="U10" i="29"/>
  <c r="V16" i="21" a="1"/>
  <c r="V16" i="21" s="1"/>
  <c r="V7" i="29"/>
  <c r="AO39" i="20" a="1"/>
  <c r="AO39" i="20" s="1"/>
  <c r="AO179" i="20" a="1"/>
  <c r="AO179" i="20" s="1"/>
  <c r="S39" i="20" a="1"/>
  <c r="S39" i="20" s="1"/>
  <c r="S179" i="20" a="1"/>
  <c r="S179" i="20" s="1"/>
  <c r="AA7" i="29"/>
  <c r="N19" i="21" a="1"/>
  <c r="N19" i="21" s="1"/>
  <c r="N10" i="29"/>
  <c r="I7" i="29"/>
  <c r="AJ39" i="20" a="1"/>
  <c r="AJ39" i="20" s="1"/>
  <c r="AJ179" i="20" a="1"/>
  <c r="AJ179" i="20" s="1"/>
  <c r="AL19" i="21" a="1"/>
  <c r="AL19" i="21" s="1"/>
  <c r="AL10" i="29"/>
  <c r="P7" i="29"/>
  <c r="N39" i="20" a="1"/>
  <c r="N39" i="20" s="1"/>
  <c r="N179" i="20" a="1"/>
  <c r="N179" i="20" s="1"/>
  <c r="AF19" i="21" a="1"/>
  <c r="AF19" i="21" s="1"/>
  <c r="AF10" i="29"/>
  <c r="BF829" i="15"/>
  <c r="F903" i="15" s="1" a="1"/>
  <c r="F903" i="15" s="1"/>
  <c r="I903" i="15" s="1"/>
  <c r="J903" i="15" s="1"/>
  <c r="AO49" i="20" s="1" a="1"/>
  <c r="AO49" i="20" s="1"/>
  <c r="AM7" i="29"/>
  <c r="I39" i="20" a="1"/>
  <c r="I39" i="20" s="1"/>
  <c r="I179" i="20" a="1"/>
  <c r="I179" i="20" s="1"/>
  <c r="T19" i="21" a="1"/>
  <c r="T19" i="21" s="1"/>
  <c r="T10" i="29"/>
  <c r="K7" i="29"/>
  <c r="M39" i="20" a="1"/>
  <c r="M39" i="20" s="1"/>
  <c r="M179" i="20" a="1"/>
  <c r="M179" i="20" s="1"/>
  <c r="Y19" i="21" a="1"/>
  <c r="Y19" i="21" s="1"/>
  <c r="Y10" i="29"/>
  <c r="AP829" i="15"/>
  <c r="W7" i="29"/>
  <c r="T39" i="20" a="1"/>
  <c r="T39" i="20" s="1"/>
  <c r="T179" i="20" a="1"/>
  <c r="T179" i="20" s="1"/>
  <c r="F19" i="21" a="1"/>
  <c r="F19" i="21" s="1"/>
  <c r="F10" i="29"/>
  <c r="J39" i="20" a="1"/>
  <c r="J39" i="20" s="1"/>
  <c r="J179" i="20" a="1"/>
  <c r="J179" i="20" s="1"/>
  <c r="R7" i="29"/>
  <c r="G39" i="20" a="1"/>
  <c r="G39" i="20" s="1"/>
  <c r="G179" i="20" a="1"/>
  <c r="G179" i="20" s="1"/>
  <c r="P39" i="20" a="1"/>
  <c r="P39" i="20" s="1"/>
  <c r="P179" i="20" a="1"/>
  <c r="P179" i="20" s="1"/>
  <c r="O39" i="20" a="1"/>
  <c r="O39" i="20" s="1"/>
  <c r="O179" i="20" a="1"/>
  <c r="O179" i="20" s="1"/>
  <c r="S7" i="29"/>
  <c r="U39" i="20" a="1"/>
  <c r="U39" i="20" s="1"/>
  <c r="U179" i="20" a="1"/>
  <c r="U179" i="20" s="1"/>
  <c r="Q39" i="20" a="1"/>
  <c r="Q39" i="20" s="1"/>
  <c r="Q179" i="20" a="1"/>
  <c r="Q179" i="20" s="1"/>
  <c r="E7" i="29"/>
  <c r="V39" i="20" a="1"/>
  <c r="V39" i="20" s="1"/>
  <c r="V179" i="20" a="1"/>
  <c r="V179" i="20" s="1"/>
  <c r="X39" i="20" a="1"/>
  <c r="X39" i="20" s="1"/>
  <c r="X179" i="20" a="1"/>
  <c r="X179" i="20" s="1"/>
  <c r="Y7" i="29"/>
  <c r="AB16" i="21" a="1"/>
  <c r="AB16" i="21" s="1"/>
  <c r="AB7" i="29"/>
  <c r="AL39" i="20" a="1"/>
  <c r="AL39" i="20" s="1"/>
  <c r="AL179" i="20" a="1"/>
  <c r="AL179" i="20" s="1"/>
  <c r="E19" i="21" a="1"/>
  <c r="E19" i="21" s="1"/>
  <c r="E10" i="29"/>
  <c r="AD19" i="21" a="1"/>
  <c r="AD19" i="21" s="1"/>
  <c r="AD10" i="29"/>
  <c r="G7" i="29"/>
  <c r="Z7" i="29"/>
  <c r="L16" i="21" a="1"/>
  <c r="L16" i="21" s="1"/>
  <c r="L7" i="29"/>
  <c r="AE39" i="20" a="1"/>
  <c r="AE39" i="20" s="1"/>
  <c r="AE179" i="20" a="1"/>
  <c r="AE179" i="20" s="1"/>
  <c r="L19" i="21" a="1"/>
  <c r="L19" i="21" s="1"/>
  <c r="L10" i="29"/>
  <c r="S19" i="21" a="1"/>
  <c r="S19" i="21" s="1"/>
  <c r="S10" i="29"/>
  <c r="AF7" i="29"/>
  <c r="AJ16" i="21" a="1"/>
  <c r="AJ16" i="21" s="1"/>
  <c r="AJ7" i="29"/>
  <c r="AD39" i="20" a="1"/>
  <c r="AD39" i="20" s="1"/>
  <c r="AD179" i="20" a="1"/>
  <c r="AD179" i="20" s="1"/>
  <c r="R39" i="20" a="1"/>
  <c r="R39" i="20" s="1"/>
  <c r="R179" i="20" a="1"/>
  <c r="R179" i="20" s="1"/>
  <c r="AI19" i="21" a="1"/>
  <c r="AI19" i="21" s="1"/>
  <c r="AI10" i="29"/>
  <c r="AD7" i="29"/>
  <c r="W19" i="21" a="1"/>
  <c r="W19" i="21" s="1"/>
  <c r="W10" i="29"/>
  <c r="X19" i="21" a="1"/>
  <c r="X19" i="21" s="1"/>
  <c r="X10" i="29"/>
  <c r="AE7" i="29"/>
  <c r="AG829" i="15"/>
  <c r="F878" i="15" s="1" a="1"/>
  <c r="F878" i="15" s="1"/>
  <c r="I878" i="15" s="1"/>
  <c r="J878" i="15" s="1"/>
  <c r="P49" i="20" s="1" a="1"/>
  <c r="P49" i="20" s="1"/>
  <c r="N7" i="29"/>
  <c r="D7" i="29"/>
  <c r="J7" i="29"/>
  <c r="AK19" i="21" a="1"/>
  <c r="AK19" i="21" s="1"/>
  <c r="AK10" i="29"/>
  <c r="AC19" i="21" a="1"/>
  <c r="AC19" i="21" s="1"/>
  <c r="AC10" i="29"/>
  <c r="AH19" i="21" a="1"/>
  <c r="AH19" i="21" s="1"/>
  <c r="AH10" i="29"/>
  <c r="AI7" i="29"/>
  <c r="D32" i="26" a="1"/>
  <c r="D32" i="26" s="1"/>
  <c r="D28" i="26" a="1"/>
  <c r="D28" i="26" s="1"/>
  <c r="D34" i="26" a="1"/>
  <c r="D34" i="26" s="1"/>
  <c r="D33" i="26" a="1"/>
  <c r="D33" i="26" s="1"/>
  <c r="O86" i="25"/>
  <c r="C137" i="5" a="1"/>
  <c r="C137" i="5" s="1"/>
  <c r="AU829" i="15"/>
  <c r="F892" i="15" s="1" a="1"/>
  <c r="F892" i="15" s="1"/>
  <c r="I892" i="15" s="1"/>
  <c r="J892" i="15" s="1"/>
  <c r="AD49" i="20" s="1" a="1"/>
  <c r="AD49" i="20" s="1"/>
  <c r="AL16" i="21" a="1"/>
  <c r="AL16" i="21" s="1"/>
  <c r="AM16" i="21" a="1"/>
  <c r="AM16" i="21" s="1"/>
  <c r="BC829" i="15"/>
  <c r="F900" i="15" s="1" a="1"/>
  <c r="F900" i="15" s="1"/>
  <c r="I900" i="15" s="1"/>
  <c r="J900" i="15" s="1"/>
  <c r="AL49" i="20" s="1" a="1"/>
  <c r="AL49" i="20" s="1"/>
  <c r="AK16" i="21" a="1"/>
  <c r="AK16" i="21" s="1"/>
  <c r="AB122" i="22"/>
  <c r="AB159" i="22" s="1"/>
  <c r="AB178" i="22" s="1"/>
  <c r="AB196" i="22" s="1"/>
  <c r="Q122" i="22"/>
  <c r="Q159" i="22" s="1"/>
  <c r="Q178" i="22" s="1"/>
  <c r="Q196" i="22" s="1"/>
  <c r="N16" i="21" a="1"/>
  <c r="N16" i="21" s="1"/>
  <c r="AH16" i="21" a="1"/>
  <c r="AH16" i="21" s="1"/>
  <c r="T16" i="21" a="1"/>
  <c r="T16" i="21" s="1"/>
  <c r="AO829" i="15"/>
  <c r="X122" i="22"/>
  <c r="X159" i="22" s="1"/>
  <c r="X178" i="22" s="1"/>
  <c r="X196" i="22" s="1"/>
  <c r="AM159" i="22"/>
  <c r="AM178" i="22" s="1"/>
  <c r="AM196" i="22" s="1"/>
  <c r="W122" i="22"/>
  <c r="W159" i="22" s="1"/>
  <c r="W178" i="22" s="1"/>
  <c r="W196" i="22" s="1"/>
  <c r="AD122" i="22"/>
  <c r="AD159" i="22" s="1"/>
  <c r="AD178" i="22" s="1"/>
  <c r="AD196" i="22" s="1"/>
  <c r="AE829" i="15"/>
  <c r="D122" i="22"/>
  <c r="D159" i="22" s="1"/>
  <c r="D178" i="22" s="1"/>
  <c r="D196" i="22" s="1"/>
  <c r="AC122" i="22"/>
  <c r="AC159" i="22" s="1"/>
  <c r="AC178" i="22" s="1"/>
  <c r="AC196" i="22" s="1"/>
  <c r="BB829" i="15"/>
  <c r="F899" i="15" s="1" a="1"/>
  <c r="F899" i="15" s="1"/>
  <c r="I899" i="15" s="1"/>
  <c r="J899" i="15" s="1"/>
  <c r="AK49" i="20" s="1" a="1"/>
  <c r="AK49" i="20" s="1"/>
  <c r="AI16" i="21" a="1"/>
  <c r="AI16" i="21" s="1"/>
  <c r="AK122" i="22"/>
  <c r="AK159" i="22" s="1"/>
  <c r="AK178" i="22" s="1"/>
  <c r="AK196" i="22" s="1"/>
  <c r="W16" i="21" a="1"/>
  <c r="W16" i="21" s="1"/>
  <c r="V122" i="22"/>
  <c r="V159" i="22" s="1"/>
  <c r="V178" i="22" s="1"/>
  <c r="V196" i="22" s="1"/>
  <c r="AF122" i="22"/>
  <c r="AF159" i="22" s="1"/>
  <c r="AF178" i="22" s="1"/>
  <c r="AF196" i="22" s="1"/>
  <c r="AA122" i="22"/>
  <c r="AA159" i="22" s="1"/>
  <c r="AA178" i="22" s="1"/>
  <c r="AA196" i="22" s="1"/>
  <c r="I122" i="22"/>
  <c r="I159" i="22" s="1"/>
  <c r="I178" i="22" s="1"/>
  <c r="I196" i="22" s="1"/>
  <c r="K122" i="22"/>
  <c r="K159" i="22" s="1"/>
  <c r="K178" i="22" s="1"/>
  <c r="K196" i="22" s="1"/>
  <c r="T122" i="22"/>
  <c r="T159" i="22" s="1"/>
  <c r="T178" i="22" s="1"/>
  <c r="T196" i="22" s="1"/>
  <c r="O122" i="22"/>
  <c r="O159" i="22" s="1"/>
  <c r="O178" i="22" s="1"/>
  <c r="O196" i="22" s="1"/>
  <c r="V829" i="15"/>
  <c r="C16" i="21" a="1"/>
  <c r="C16" i="21" s="1"/>
  <c r="W829" i="15"/>
  <c r="D16" i="21" a="1"/>
  <c r="D16" i="21" s="1"/>
  <c r="B19" i="13" a="1"/>
  <c r="B19" i="13" s="1"/>
  <c r="H211" i="8"/>
  <c r="B15" i="13" s="1" a="1"/>
  <c r="B15" i="13" s="1"/>
  <c r="B14" i="13" a="1"/>
  <c r="B14" i="13" s="1"/>
  <c r="AQ829" i="15"/>
  <c r="X16" i="21" a="1"/>
  <c r="X16" i="21" s="1"/>
  <c r="Z829" i="15"/>
  <c r="G16" i="21" a="1"/>
  <c r="G16" i="21" s="1"/>
  <c r="AH829" i="15"/>
  <c r="O16" i="21" a="1"/>
  <c r="O16" i="21" s="1"/>
  <c r="G138" i="15" a="1"/>
  <c r="G138" i="15" s="1"/>
  <c r="H138" i="15" s="1"/>
  <c r="G17" i="4" a="1"/>
  <c r="G17" i="4" s="1"/>
  <c r="G140" i="22" a="1"/>
  <c r="G140" i="22" s="1"/>
  <c r="B53" i="17"/>
  <c r="F53" i="17" s="1"/>
  <c r="I64" i="20" a="1"/>
  <c r="I64" i="20" s="1"/>
  <c r="AL829" i="15"/>
  <c r="S16" i="21" a="1"/>
  <c r="S16" i="21" s="1"/>
  <c r="C88" i="22"/>
  <c r="C105" i="22" s="1"/>
  <c r="C122" i="22"/>
  <c r="C159" i="22" s="1"/>
  <c r="C178" i="22" s="1"/>
  <c r="C196" i="22" s="1"/>
  <c r="C54" i="22"/>
  <c r="C71" i="22" s="1"/>
  <c r="AF829" i="15"/>
  <c r="M16" i="21" a="1"/>
  <c r="M16" i="21" s="1"/>
  <c r="G142" i="15" a="1"/>
  <c r="G142" i="15" s="1"/>
  <c r="H142" i="15" s="1"/>
  <c r="G160" i="15" a="1"/>
  <c r="G160" i="15" s="1"/>
  <c r="H160" i="15" s="1"/>
  <c r="B57" i="17"/>
  <c r="F57" i="17" s="1"/>
  <c r="AC17" i="4" a="1"/>
  <c r="AC17" i="4" s="1"/>
  <c r="K140" i="22" a="1"/>
  <c r="K140" i="22" s="1"/>
  <c r="M64" i="20" a="1"/>
  <c r="M64" i="20" s="1"/>
  <c r="K17" i="4" a="1"/>
  <c r="K17" i="4" s="1"/>
  <c r="AC829" i="15"/>
  <c r="J16" i="21" a="1"/>
  <c r="J16" i="21" s="1"/>
  <c r="AE122" i="22"/>
  <c r="AE159" i="22" s="1"/>
  <c r="AE178" i="22" s="1"/>
  <c r="AE196" i="22" s="1"/>
  <c r="AI122" i="22"/>
  <c r="AI159" i="22" s="1"/>
  <c r="AI178" i="22" s="1"/>
  <c r="AI196" i="22" s="1"/>
  <c r="N122" i="22"/>
  <c r="N159" i="22" s="1"/>
  <c r="N178" i="22" s="1"/>
  <c r="N196" i="22" s="1"/>
  <c r="G137" i="15" a="1"/>
  <c r="G137" i="15" s="1"/>
  <c r="H137" i="15" s="1"/>
  <c r="G145" i="15" a="1"/>
  <c r="G145" i="15" s="1"/>
  <c r="H145" i="15" s="1"/>
  <c r="F140" i="22" a="1"/>
  <c r="F140" i="22" s="1"/>
  <c r="B52" i="17"/>
  <c r="F52" i="17" s="1"/>
  <c r="AF17" i="4" a="1"/>
  <c r="AF17" i="4" s="1"/>
  <c r="T17" i="4" a="1"/>
  <c r="T17" i="4" s="1"/>
  <c r="G151" i="15" a="1"/>
  <c r="G151" i="15" s="1"/>
  <c r="H151" i="15" s="1"/>
  <c r="AL17" i="4" a="1"/>
  <c r="AL17" i="4" s="1"/>
  <c r="Y17" i="4" a="1"/>
  <c r="Y17" i="4" s="1"/>
  <c r="G169" i="15" a="1"/>
  <c r="G169" i="15" s="1"/>
  <c r="H169" i="15" s="1"/>
  <c r="G163" i="15" a="1"/>
  <c r="G163" i="15" s="1"/>
  <c r="H163" i="15" s="1"/>
  <c r="H64" i="20" a="1"/>
  <c r="H64" i="20" s="1"/>
  <c r="N17" i="4" a="1"/>
  <c r="N17" i="4" s="1"/>
  <c r="F17" i="4" a="1"/>
  <c r="F17" i="4" s="1"/>
  <c r="G156" i="15" a="1"/>
  <c r="G156" i="15" s="1"/>
  <c r="H156" i="15" s="1"/>
  <c r="AR16" i="2"/>
  <c r="AS16" i="2" s="1"/>
  <c r="G375" i="15" s="1" a="1"/>
  <c r="G375" i="15" s="1"/>
  <c r="H375" i="15" s="1"/>
  <c r="Q20" i="4" a="1"/>
  <c r="Q20" i="4" s="1"/>
  <c r="V20" i="4" a="1"/>
  <c r="V20" i="4" s="1"/>
  <c r="D20" i="4" a="1"/>
  <c r="D20" i="4" s="1"/>
  <c r="AB20" i="4" a="1"/>
  <c r="AB20" i="4" s="1"/>
  <c r="J20" i="4" a="1"/>
  <c r="J20" i="4" s="1"/>
  <c r="AJ20" i="4" a="1"/>
  <c r="AJ20" i="4" s="1"/>
  <c r="AR19" i="2"/>
  <c r="AS19" i="2" s="1"/>
  <c r="G378" i="15" s="1" a="1"/>
  <c r="G378" i="15" s="1"/>
  <c r="H378" i="15" s="1"/>
  <c r="G20" i="4" a="1"/>
  <c r="G20" i="4" s="1"/>
  <c r="J141" i="22" a="1"/>
  <c r="J141" i="22" s="1"/>
  <c r="L74" i="20" a="1"/>
  <c r="L74" i="20" s="1"/>
  <c r="AK141" i="22" a="1"/>
  <c r="AK141" i="22" s="1"/>
  <c r="AM74" i="20" a="1"/>
  <c r="AM74" i="20" s="1"/>
  <c r="AG140" i="22" a="1"/>
  <c r="AG140" i="22" s="1"/>
  <c r="AI64" i="20" a="1"/>
  <c r="AI64" i="20" s="1"/>
  <c r="G164" i="15" a="1"/>
  <c r="G164" i="15" s="1"/>
  <c r="H164" i="15" s="1"/>
  <c r="AG17" i="4" a="1"/>
  <c r="AG17" i="4" s="1"/>
  <c r="AC16" i="21" a="1"/>
  <c r="AC16" i="21" s="1"/>
  <c r="AV829" i="15"/>
  <c r="AR33" i="2"/>
  <c r="AS33" i="2" s="1"/>
  <c r="G392" i="15" s="1" a="1"/>
  <c r="G392" i="15" s="1"/>
  <c r="H392" i="15" s="1"/>
  <c r="U20" i="4" a="1"/>
  <c r="U20" i="4" s="1"/>
  <c r="AR27" i="2"/>
  <c r="AS27" i="2" s="1"/>
  <c r="G386" i="15" s="1" a="1"/>
  <c r="G386" i="15" s="1"/>
  <c r="H386" i="15" s="1"/>
  <c r="O20" i="4" a="1"/>
  <c r="O20" i="4" s="1"/>
  <c r="AH20" i="4" a="1"/>
  <c r="AH20" i="4" s="1"/>
  <c r="Q141" i="22" a="1"/>
  <c r="Q141" i="22" s="1"/>
  <c r="S74" i="20" a="1"/>
  <c r="S74" i="20" s="1"/>
  <c r="AF141" i="22" a="1"/>
  <c r="AF141" i="22" s="1"/>
  <c r="AH74" i="20" a="1"/>
  <c r="AH74" i="20" s="1"/>
  <c r="L141" i="22" a="1"/>
  <c r="L141" i="22" s="1"/>
  <c r="N74" i="20" a="1"/>
  <c r="N74" i="20" s="1"/>
  <c r="G134" i="15" a="1"/>
  <c r="G134" i="15" s="1"/>
  <c r="H134" i="15" s="1"/>
  <c r="C17" i="4" a="1"/>
  <c r="C17" i="4" s="1"/>
  <c r="C140" i="22" a="1"/>
  <c r="C140" i="22" s="1"/>
  <c r="E64" i="20" a="1"/>
  <c r="E64" i="20" s="1"/>
  <c r="B49" i="17"/>
  <c r="F49" i="17" s="1"/>
  <c r="D70" i="6"/>
  <c r="G169" i="8"/>
  <c r="H169" i="8" s="1"/>
  <c r="AM17" i="4" a="1"/>
  <c r="AM17" i="4" s="1"/>
  <c r="AM140" i="22" a="1"/>
  <c r="AM140" i="22" s="1"/>
  <c r="AO64" i="20" a="1"/>
  <c r="AO64" i="20" s="1"/>
  <c r="D71" i="6"/>
  <c r="G170" i="15" a="1"/>
  <c r="G170" i="15" s="1"/>
  <c r="H170" i="15" s="1"/>
  <c r="G139" i="15" a="1"/>
  <c r="G139" i="15" s="1"/>
  <c r="H139" i="15" s="1"/>
  <c r="H140" i="22" a="1"/>
  <c r="H140" i="22" s="1"/>
  <c r="H17" i="4" a="1"/>
  <c r="H17" i="4" s="1"/>
  <c r="J64" i="20" a="1"/>
  <c r="J64" i="20" s="1"/>
  <c r="AA17" i="4" a="1"/>
  <c r="AA17" i="4" s="1"/>
  <c r="B54" i="17"/>
  <c r="F54" i="17" s="1"/>
  <c r="G158" i="15" a="1"/>
  <c r="G158" i="15" s="1"/>
  <c r="H158" i="15" s="1"/>
  <c r="X829" i="15"/>
  <c r="E16" i="21" a="1"/>
  <c r="E16" i="21" s="1"/>
  <c r="R140" i="22" a="1"/>
  <c r="R140" i="22" s="1"/>
  <c r="B64" i="17"/>
  <c r="F64" i="17" s="1"/>
  <c r="T64" i="20" a="1"/>
  <c r="T64" i="20" s="1"/>
  <c r="G149" i="15" a="1"/>
  <c r="G149" i="15" s="1"/>
  <c r="H149" i="15" s="1"/>
  <c r="R17" i="4" a="1"/>
  <c r="R17" i="4" s="1"/>
  <c r="U17" i="4" a="1"/>
  <c r="U17" i="4" s="1"/>
  <c r="U140" i="22" a="1"/>
  <c r="U140" i="22" s="1"/>
  <c r="G152" i="15" a="1"/>
  <c r="G152" i="15" s="1"/>
  <c r="H152" i="15" s="1"/>
  <c r="W64" i="20" a="1"/>
  <c r="W64" i="20" s="1"/>
  <c r="B67" i="17"/>
  <c r="F67" i="17" s="1"/>
  <c r="AH122" i="22"/>
  <c r="AH159" i="22" s="1"/>
  <c r="AH178" i="22" s="1"/>
  <c r="AH196" i="22" s="1"/>
  <c r="Z122" i="22"/>
  <c r="Z159" i="22" s="1"/>
  <c r="Z178" i="22" s="1"/>
  <c r="Z196" i="22" s="1"/>
  <c r="AG122" i="22"/>
  <c r="AG159" i="22" s="1"/>
  <c r="AG178" i="22" s="1"/>
  <c r="AG196" i="22" s="1"/>
  <c r="U122" i="22"/>
  <c r="U159" i="22" s="1"/>
  <c r="U178" i="22" s="1"/>
  <c r="U196" i="22" s="1"/>
  <c r="G141" i="15" a="1"/>
  <c r="G141" i="15" s="1"/>
  <c r="H141" i="15" s="1"/>
  <c r="G135" i="15" a="1"/>
  <c r="G135" i="15" s="1"/>
  <c r="H135" i="15" s="1"/>
  <c r="D140" i="22" a="1"/>
  <c r="D140" i="22" s="1"/>
  <c r="G159" i="15" a="1"/>
  <c r="G159" i="15" s="1"/>
  <c r="H159" i="15" s="1"/>
  <c r="G167" i="15" a="1"/>
  <c r="G167" i="15" s="1"/>
  <c r="H167" i="15" s="1"/>
  <c r="V17" i="4" a="1"/>
  <c r="V17" i="4" s="1"/>
  <c r="F64" i="20" a="1"/>
  <c r="F64" i="20" s="1"/>
  <c r="AJ17" i="4" a="1"/>
  <c r="AJ17" i="4" s="1"/>
  <c r="J17" i="4" a="1"/>
  <c r="J17" i="4" s="1"/>
  <c r="B50" i="17"/>
  <c r="F50" i="17" s="1"/>
  <c r="G148" i="15" a="1"/>
  <c r="G148" i="15" s="1"/>
  <c r="H148" i="15" s="1"/>
  <c r="Q17" i="4" a="1"/>
  <c r="Q17" i="4" s="1"/>
  <c r="G153" i="15" a="1"/>
  <c r="G153" i="15" s="1"/>
  <c r="H153" i="15" s="1"/>
  <c r="AB17" i="4" a="1"/>
  <c r="AB17" i="4" s="1"/>
  <c r="D17" i="4" a="1"/>
  <c r="D17" i="4" s="1"/>
  <c r="AW829" i="15"/>
  <c r="AD16" i="21" a="1"/>
  <c r="AD16" i="21" s="1"/>
  <c r="AR17" i="2"/>
  <c r="AS17" i="2" s="1"/>
  <c r="G376" i="15" s="1" a="1"/>
  <c r="G376" i="15" s="1"/>
  <c r="H376" i="15" s="1"/>
  <c r="E20" i="4" a="1"/>
  <c r="E20" i="4" s="1"/>
  <c r="AK20" i="4" a="1"/>
  <c r="AK20" i="4" s="1"/>
  <c r="S20" i="4" a="1"/>
  <c r="S20" i="4" s="1"/>
  <c r="AD20" i="4" a="1"/>
  <c r="AD20" i="4" s="1"/>
  <c r="L20" i="4" a="1"/>
  <c r="L20" i="4" s="1"/>
  <c r="W20" i="4" a="1"/>
  <c r="W20" i="4" s="1"/>
  <c r="AR51" i="2"/>
  <c r="AS51" i="2" s="1"/>
  <c r="G410" i="15" s="1" a="1"/>
  <c r="G410" i="15" s="1"/>
  <c r="H410" i="15" s="1"/>
  <c r="AM20" i="4" a="1"/>
  <c r="AM20" i="4" s="1"/>
  <c r="AL141" i="22" a="1"/>
  <c r="AL141" i="22" s="1"/>
  <c r="AN74" i="20" a="1"/>
  <c r="AN74" i="20" s="1"/>
  <c r="AE141" i="22" a="1"/>
  <c r="AE141" i="22" s="1"/>
  <c r="AG74" i="20" a="1"/>
  <c r="AG74" i="20" s="1"/>
  <c r="S141" i="22" a="1"/>
  <c r="S141" i="22" s="1"/>
  <c r="U74" i="20" a="1"/>
  <c r="U74" i="20" s="1"/>
  <c r="Z17" i="4" a="1"/>
  <c r="Z17" i="4" s="1"/>
  <c r="Z140" i="22" a="1"/>
  <c r="Z140" i="22" s="1"/>
  <c r="B72" i="17"/>
  <c r="F72" i="17" s="1"/>
  <c r="G157" i="15" a="1"/>
  <c r="G157" i="15" s="1"/>
  <c r="H157" i="15" s="1"/>
  <c r="AB64" i="20" a="1"/>
  <c r="AB64" i="20" s="1"/>
  <c r="AR829" i="15"/>
  <c r="Y16" i="21" a="1"/>
  <c r="Y16" i="21" s="1"/>
  <c r="C154" i="5"/>
  <c r="M122" i="22"/>
  <c r="M159" i="22" s="1"/>
  <c r="M178" i="22" s="1"/>
  <c r="M196" i="22" s="1"/>
  <c r="S122" i="22"/>
  <c r="S159" i="22" s="1"/>
  <c r="S178" i="22" s="1"/>
  <c r="S196" i="22" s="1"/>
  <c r="G140" i="15" a="1"/>
  <c r="G140" i="15" s="1"/>
  <c r="H140" i="15" s="1"/>
  <c r="I140" i="22" a="1"/>
  <c r="I140" i="22" s="1"/>
  <c r="B55" i="17"/>
  <c r="F55" i="17" s="1"/>
  <c r="K64" i="20" a="1"/>
  <c r="K64" i="20" s="1"/>
  <c r="I17" i="4" a="1"/>
  <c r="I17" i="4" s="1"/>
  <c r="AR18" i="2"/>
  <c r="AS18" i="2" s="1"/>
  <c r="G377" i="15" s="1" a="1"/>
  <c r="G377" i="15" s="1"/>
  <c r="H377" i="15" s="1"/>
  <c r="AL20" i="4" a="1"/>
  <c r="AL20" i="4" s="1"/>
  <c r="T20" i="4" a="1"/>
  <c r="T20" i="4" s="1"/>
  <c r="F20" i="4" a="1"/>
  <c r="F20" i="4" s="1"/>
  <c r="Y20" i="4" a="1"/>
  <c r="Y20" i="4" s="1"/>
  <c r="N20" i="4" a="1"/>
  <c r="N20" i="4" s="1"/>
  <c r="AF20" i="4" a="1"/>
  <c r="AF20" i="4" s="1"/>
  <c r="AR36" i="2"/>
  <c r="AS36" i="2" s="1"/>
  <c r="G395" i="15" s="1" a="1"/>
  <c r="G395" i="15" s="1"/>
  <c r="H395" i="15" s="1"/>
  <c r="X20" i="4" a="1"/>
  <c r="X20" i="4" s="1"/>
  <c r="AR21" i="2"/>
  <c r="AS21" i="2" s="1"/>
  <c r="G380" i="15" s="1" a="1"/>
  <c r="G380" i="15" s="1"/>
  <c r="H380" i="15" s="1"/>
  <c r="I20" i="4" a="1"/>
  <c r="I20" i="4" s="1"/>
  <c r="AA141" i="22" a="1"/>
  <c r="AA141" i="22" s="1"/>
  <c r="AC74" i="20" a="1"/>
  <c r="AC74" i="20" s="1"/>
  <c r="AB141" i="22" a="1"/>
  <c r="AB141" i="22" s="1"/>
  <c r="AD74" i="20" a="1"/>
  <c r="AD74" i="20" s="1"/>
  <c r="AK829" i="15"/>
  <c r="R16" i="21" a="1"/>
  <c r="R16" i="21" s="1"/>
  <c r="G144" i="15" a="1"/>
  <c r="G144" i="15" s="1"/>
  <c r="H144" i="15" s="1"/>
  <c r="M140" i="22" a="1"/>
  <c r="M140" i="22" s="1"/>
  <c r="M17" i="4" a="1"/>
  <c r="M17" i="4" s="1"/>
  <c r="AE17" i="4" a="1"/>
  <c r="AE17" i="4" s="1"/>
  <c r="B59" i="17"/>
  <c r="F59" i="17" s="1"/>
  <c r="G162" i="15" a="1"/>
  <c r="G162" i="15" s="1"/>
  <c r="H162" i="15" s="1"/>
  <c r="O64" i="20" a="1"/>
  <c r="O64" i="20" s="1"/>
  <c r="AI829" i="15"/>
  <c r="P16" i="21" a="1"/>
  <c r="P16" i="21" s="1"/>
  <c r="AA829" i="15"/>
  <c r="H16" i="21" a="1"/>
  <c r="H16" i="21" s="1"/>
  <c r="Y830" i="15"/>
  <c r="F16" i="21" a="1"/>
  <c r="F16" i="21" s="1"/>
  <c r="G143" i="15" a="1"/>
  <c r="G143" i="15" s="1"/>
  <c r="H143" i="15" s="1"/>
  <c r="G136" i="15" a="1"/>
  <c r="G136" i="15" s="1"/>
  <c r="H136" i="15" s="1"/>
  <c r="E140" i="22" a="1"/>
  <c r="E140" i="22" s="1"/>
  <c r="L17" i="4" a="1"/>
  <c r="L17" i="4" s="1"/>
  <c r="E17" i="4" a="1"/>
  <c r="E17" i="4" s="1"/>
  <c r="G150" i="15" a="1"/>
  <c r="G150" i="15" s="1"/>
  <c r="H150" i="15" s="1"/>
  <c r="B51" i="17"/>
  <c r="F51" i="17" s="1"/>
  <c r="G154" i="15" a="1"/>
  <c r="G154" i="15" s="1"/>
  <c r="H154" i="15" s="1"/>
  <c r="G64" i="20" a="1"/>
  <c r="G64" i="20" s="1"/>
  <c r="G168" i="15" a="1"/>
  <c r="G168" i="15" s="1"/>
  <c r="H168" i="15" s="1"/>
  <c r="G161" i="15" a="1"/>
  <c r="G161" i="15" s="1"/>
  <c r="H161" i="15" s="1"/>
  <c r="W17" i="4" a="1"/>
  <c r="W17" i="4" s="1"/>
  <c r="AD17" i="4" a="1"/>
  <c r="AD17" i="4" s="1"/>
  <c r="AK17" i="4" a="1"/>
  <c r="AK17" i="4" s="1"/>
  <c r="S17" i="4" a="1"/>
  <c r="S17" i="4" s="1"/>
  <c r="Q16" i="21" a="1"/>
  <c r="Q16" i="21" s="1"/>
  <c r="AJ829" i="15"/>
  <c r="AN829" i="15"/>
  <c r="U16" i="21" a="1"/>
  <c r="U16" i="21" s="1"/>
  <c r="O140" i="22" a="1"/>
  <c r="O140" i="22" s="1"/>
  <c r="O17" i="4" a="1"/>
  <c r="O17" i="4" s="1"/>
  <c r="G146" i="15" a="1"/>
  <c r="G146" i="15" s="1"/>
  <c r="H146" i="15" s="1"/>
  <c r="G165" i="15" a="1"/>
  <c r="G165" i="15" s="1"/>
  <c r="H165" i="15" s="1"/>
  <c r="Q64" i="20" a="1"/>
  <c r="Q64" i="20" s="1"/>
  <c r="B61" i="17"/>
  <c r="F61" i="17" s="1"/>
  <c r="AH17" i="4" a="1"/>
  <c r="AH17" i="4" s="1"/>
  <c r="E122" i="22"/>
  <c r="E159" i="22" s="1"/>
  <c r="E178" i="22" s="1"/>
  <c r="E196" i="22" s="1"/>
  <c r="Y122" i="22"/>
  <c r="Y159" i="22" s="1"/>
  <c r="Y178" i="22" s="1"/>
  <c r="Y196" i="22" s="1"/>
  <c r="F884" i="15" a="1"/>
  <c r="F884" i="15" s="1"/>
  <c r="I884" i="15" s="1"/>
  <c r="J884" i="15" s="1"/>
  <c r="V49" i="20" s="1" a="1"/>
  <c r="V49" i="20" s="1"/>
  <c r="AR23" i="2"/>
  <c r="AS23" i="2" s="1"/>
  <c r="G382" i="15" s="1" a="1"/>
  <c r="G382" i="15" s="1"/>
  <c r="H382" i="15" s="1"/>
  <c r="AC20" i="4" a="1"/>
  <c r="AC20" i="4" s="1"/>
  <c r="K20" i="4" a="1"/>
  <c r="K20" i="4" s="1"/>
  <c r="AR45" i="2"/>
  <c r="AS45" i="2" s="1"/>
  <c r="G404" i="15" s="1" a="1"/>
  <c r="G404" i="15" s="1"/>
  <c r="H404" i="15" s="1"/>
  <c r="AG20" i="4" a="1"/>
  <c r="AG20" i="4" s="1"/>
  <c r="AR38" i="2"/>
  <c r="AS38" i="2" s="1"/>
  <c r="G397" i="15" s="1" a="1"/>
  <c r="G397" i="15" s="1"/>
  <c r="H397" i="15" s="1"/>
  <c r="Z20" i="4" a="1"/>
  <c r="Z20" i="4" s="1"/>
  <c r="V141" i="22" a="1"/>
  <c r="V141" i="22" s="1"/>
  <c r="X74" i="20" a="1"/>
  <c r="X74" i="20" s="1"/>
  <c r="AC141" i="22" a="1"/>
  <c r="AC141" i="22" s="1"/>
  <c r="AE74" i="20" a="1"/>
  <c r="AE74" i="20" s="1"/>
  <c r="AY829" i="15"/>
  <c r="AF16" i="21" a="1"/>
  <c r="AF16" i="21" s="1"/>
  <c r="P78" i="25"/>
  <c r="Q78" i="25" s="1"/>
  <c r="P17" i="4" a="1"/>
  <c r="P17" i="4" s="1"/>
  <c r="G147" i="15" a="1"/>
  <c r="G147" i="15" s="1"/>
  <c r="H147" i="15" s="1"/>
  <c r="R64" i="20" a="1"/>
  <c r="R64" i="20" s="1"/>
  <c r="P140" i="22" a="1"/>
  <c r="P140" i="22" s="1"/>
  <c r="B62" i="17"/>
  <c r="F62" i="17" s="1"/>
  <c r="AI17" i="4" a="1"/>
  <c r="AI17" i="4" s="1"/>
  <c r="AI140" i="22" a="1"/>
  <c r="AI140" i="22" s="1"/>
  <c r="AK64" i="20" a="1"/>
  <c r="AK64" i="20" s="1"/>
  <c r="G166" i="15" a="1"/>
  <c r="G166" i="15" s="1"/>
  <c r="H166" i="15" s="1"/>
  <c r="L122" i="22"/>
  <c r="L159" i="22" s="1"/>
  <c r="L178" i="22" s="1"/>
  <c r="L196" i="22" s="1"/>
  <c r="H122" i="22"/>
  <c r="H159" i="22" s="1"/>
  <c r="H178" i="22" s="1"/>
  <c r="H196" i="22" s="1"/>
  <c r="AJ122" i="22"/>
  <c r="AJ159" i="22" s="1"/>
  <c r="AJ178" i="22" s="1"/>
  <c r="AJ196" i="22" s="1"/>
  <c r="AR20" i="2"/>
  <c r="AS20" i="2" s="1"/>
  <c r="G379" i="15" s="1" a="1"/>
  <c r="G379" i="15" s="1"/>
  <c r="H379" i="15" s="1"/>
  <c r="H20" i="4" a="1"/>
  <c r="H20" i="4" s="1"/>
  <c r="AA20" i="4" a="1"/>
  <c r="AA20" i="4" s="1"/>
  <c r="AR15" i="2"/>
  <c r="AS15" i="2" s="1"/>
  <c r="G374" i="15" s="1" a="1"/>
  <c r="G374" i="15" s="1"/>
  <c r="H374" i="15" s="1"/>
  <c r="C39" i="22" a="1"/>
  <c r="C20" i="4" a="1"/>
  <c r="C20" i="4" s="1"/>
  <c r="AR30" i="2"/>
  <c r="AS30" i="2" s="1"/>
  <c r="G389" i="15" s="1" a="1"/>
  <c r="G389" i="15" s="1"/>
  <c r="H389" i="15" s="1"/>
  <c r="R20" i="4" a="1"/>
  <c r="R20" i="4" s="1"/>
  <c r="Y141" i="22" a="1"/>
  <c r="Y141" i="22" s="1"/>
  <c r="AA74" i="20" a="1"/>
  <c r="AA74" i="20" s="1"/>
  <c r="T141" i="22" a="1"/>
  <c r="T141" i="22" s="1"/>
  <c r="V74" i="20" a="1"/>
  <c r="V74" i="20" s="1"/>
  <c r="X140" i="22" a="1"/>
  <c r="X140" i="22" s="1"/>
  <c r="X17" i="4" a="1"/>
  <c r="X17" i="4" s="1"/>
  <c r="G155" i="15" a="1"/>
  <c r="G155" i="15" s="1"/>
  <c r="H155" i="15" s="1"/>
  <c r="B70" i="17"/>
  <c r="F70" i="17" s="1"/>
  <c r="Z64" i="20" a="1"/>
  <c r="Z64" i="20" s="1"/>
  <c r="G173" i="8"/>
  <c r="H173" i="8" s="1"/>
  <c r="G170" i="8"/>
  <c r="H170" i="8" s="1"/>
  <c r="G172" i="8"/>
  <c r="H172" i="8" s="1"/>
  <c r="G171" i="8"/>
  <c r="H171" i="8" s="1"/>
  <c r="AX829" i="15"/>
  <c r="AE16" i="21" a="1"/>
  <c r="AE16" i="21" s="1"/>
  <c r="AS829" i="15"/>
  <c r="Z16" i="21" a="1"/>
  <c r="Z16" i="21" s="1"/>
  <c r="AB829" i="15"/>
  <c r="I16" i="21" a="1"/>
  <c r="I16" i="21" s="1"/>
  <c r="AZ829" i="15"/>
  <c r="AG16" i="21" a="1"/>
  <c r="AG16" i="21" s="1"/>
  <c r="P122" i="22"/>
  <c r="P159" i="22" s="1"/>
  <c r="P178" i="22" s="1"/>
  <c r="P196" i="22" s="1"/>
  <c r="J122" i="22"/>
  <c r="J159" i="22" s="1"/>
  <c r="J178" i="22" s="1"/>
  <c r="J196" i="22" s="1"/>
  <c r="AR25" i="2"/>
  <c r="AS25" i="2" s="1"/>
  <c r="G384" i="15" s="1" a="1"/>
  <c r="G384" i="15" s="1"/>
  <c r="H384" i="15" s="1"/>
  <c r="M20" i="4" a="1"/>
  <c r="M20" i="4" s="1"/>
  <c r="AE20" i="4" a="1"/>
  <c r="AE20" i="4" s="1"/>
  <c r="AR28" i="2"/>
  <c r="AS28" i="2" s="1"/>
  <c r="G387" i="15" s="1" a="1"/>
  <c r="G387" i="15" s="1"/>
  <c r="H387" i="15" s="1"/>
  <c r="P20" i="4" a="1"/>
  <c r="P20" i="4" s="1"/>
  <c r="AU53" i="2"/>
  <c r="AT53" i="2" s="1"/>
  <c r="AV53" i="2" s="1"/>
  <c r="AW53" i="2" s="1"/>
  <c r="AU14" i="2"/>
  <c r="AT14" i="2" s="1"/>
  <c r="AV14" i="2" s="1"/>
  <c r="AW14" i="2" s="1"/>
  <c r="AU22" i="2"/>
  <c r="AT22" i="2" s="1"/>
  <c r="AV22" i="2" s="1"/>
  <c r="AW22" i="2" s="1"/>
  <c r="G341" i="15" s="1" a="1"/>
  <c r="G341" i="15" s="1"/>
  <c r="H341" i="15" s="1"/>
  <c r="AU42" i="2"/>
  <c r="AT42" i="2" s="1"/>
  <c r="AV42" i="2" s="1"/>
  <c r="AW42" i="2" s="1"/>
  <c r="G361" i="15" s="1" a="1"/>
  <c r="G361" i="15" s="1"/>
  <c r="H361" i="15" s="1"/>
  <c r="AU26" i="2"/>
  <c r="AT26" i="2" s="1"/>
  <c r="AV26" i="2" s="1"/>
  <c r="AW26" i="2" s="1"/>
  <c r="G345" i="15" s="1" a="1"/>
  <c r="G345" i="15" s="1"/>
  <c r="H345" i="15" s="1"/>
  <c r="AU34" i="2"/>
  <c r="AT34" i="2" s="1"/>
  <c r="AV34" i="2" s="1"/>
  <c r="AW34" i="2" s="1"/>
  <c r="G353" i="15" s="1" a="1"/>
  <c r="G353" i="15" s="1"/>
  <c r="H353" i="15" s="1"/>
  <c r="AU37" i="2"/>
  <c r="AT37" i="2" s="1"/>
  <c r="AV37" i="2" s="1"/>
  <c r="AW37" i="2" s="1"/>
  <c r="G356" i="15" s="1" a="1"/>
  <c r="G356" i="15" s="1"/>
  <c r="H356" i="15" s="1"/>
  <c r="AU32" i="2"/>
  <c r="AT32" i="2" s="1"/>
  <c r="AV32" i="2" s="1"/>
  <c r="AW32" i="2" s="1"/>
  <c r="G351" i="15" s="1" a="1"/>
  <c r="G351" i="15" s="1"/>
  <c r="H351" i="15" s="1"/>
  <c r="AU39" i="2"/>
  <c r="AT39" i="2" s="1"/>
  <c r="AV39" i="2" s="1"/>
  <c r="AW39" i="2" s="1"/>
  <c r="G358" i="15" s="1" a="1"/>
  <c r="G358" i="15" s="1"/>
  <c r="H358" i="15" s="1"/>
  <c r="AU48" i="2"/>
  <c r="AT48" i="2" s="1"/>
  <c r="AV48" i="2" s="1"/>
  <c r="AW48" i="2" s="1"/>
  <c r="G367" i="15" s="1" a="1"/>
  <c r="G367" i="15" s="1"/>
  <c r="H367" i="15" s="1"/>
  <c r="AU44" i="2"/>
  <c r="AT44" i="2" s="1"/>
  <c r="AV44" i="2" s="1"/>
  <c r="AW44" i="2" s="1"/>
  <c r="G363" i="15" s="1" a="1"/>
  <c r="G363" i="15" s="1"/>
  <c r="H363" i="15" s="1"/>
  <c r="AU40" i="2"/>
  <c r="AT40" i="2" s="1"/>
  <c r="AV40" i="2" s="1"/>
  <c r="AW40" i="2" s="1"/>
  <c r="G359" i="15" s="1" a="1"/>
  <c r="G359" i="15" s="1"/>
  <c r="H359" i="15" s="1"/>
  <c r="AU35" i="2"/>
  <c r="AT35" i="2" s="1"/>
  <c r="AV35" i="2" s="1"/>
  <c r="AW35" i="2" s="1"/>
  <c r="G354" i="15" s="1" a="1"/>
  <c r="G354" i="15" s="1"/>
  <c r="H354" i="15" s="1"/>
  <c r="AU43" i="2"/>
  <c r="AT43" i="2" s="1"/>
  <c r="AV43" i="2" s="1"/>
  <c r="AW43" i="2" s="1"/>
  <c r="G362" i="15" s="1" a="1"/>
  <c r="G362" i="15" s="1"/>
  <c r="H362" i="15" s="1"/>
  <c r="AU24" i="2"/>
  <c r="AT24" i="2" s="1"/>
  <c r="AV24" i="2" s="1"/>
  <c r="AW24" i="2" s="1"/>
  <c r="G343" i="15" s="1" a="1"/>
  <c r="G343" i="15" s="1"/>
  <c r="H343" i="15" s="1"/>
  <c r="AU46" i="2"/>
  <c r="AT46" i="2" s="1"/>
  <c r="AV46" i="2" s="1"/>
  <c r="AW46" i="2" s="1"/>
  <c r="G365" i="15" s="1" a="1"/>
  <c r="G365" i="15" s="1"/>
  <c r="H365" i="15" s="1"/>
  <c r="AU49" i="2"/>
  <c r="AT49" i="2" s="1"/>
  <c r="AV49" i="2" s="1"/>
  <c r="AW49" i="2" s="1"/>
  <c r="G368" i="15" s="1" a="1"/>
  <c r="G368" i="15" s="1"/>
  <c r="H368" i="15" s="1"/>
  <c r="AU31" i="2"/>
  <c r="AT31" i="2" s="1"/>
  <c r="AV31" i="2" s="1"/>
  <c r="AW31" i="2" s="1"/>
  <c r="G350" i="15" s="1" a="1"/>
  <c r="G350" i="15" s="1"/>
  <c r="H350" i="15" s="1"/>
  <c r="AU41" i="2"/>
  <c r="AT41" i="2" s="1"/>
  <c r="AV41" i="2" s="1"/>
  <c r="AW41" i="2" s="1"/>
  <c r="G360" i="15" s="1" a="1"/>
  <c r="G360" i="15" s="1"/>
  <c r="H360" i="15" s="1"/>
  <c r="AU52" i="2"/>
  <c r="AT52" i="2" s="1"/>
  <c r="AV52" i="2" s="1"/>
  <c r="AW52" i="2" s="1"/>
  <c r="AU50" i="2"/>
  <c r="AT50" i="2" s="1"/>
  <c r="AV50" i="2" s="1"/>
  <c r="AW50" i="2" s="1"/>
  <c r="G369" i="15" s="1" a="1"/>
  <c r="G369" i="15" s="1"/>
  <c r="H369" i="15" s="1"/>
  <c r="AU29" i="2"/>
  <c r="AT29" i="2" s="1"/>
  <c r="AV29" i="2" s="1"/>
  <c r="AW29" i="2" s="1"/>
  <c r="G348" i="15" s="1" a="1"/>
  <c r="G348" i="15" s="1"/>
  <c r="H348" i="15" s="1"/>
  <c r="AU25" i="2"/>
  <c r="AT25" i="2" s="1"/>
  <c r="AU23" i="2"/>
  <c r="AT23" i="2" s="1"/>
  <c r="AY13" i="2"/>
  <c r="AU18" i="2"/>
  <c r="AT18" i="2" s="1"/>
  <c r="AU36" i="2"/>
  <c r="AT36" i="2" s="1"/>
  <c r="AU30" i="2"/>
  <c r="AT30" i="2" s="1"/>
  <c r="AU27" i="2"/>
  <c r="AT27" i="2" s="1"/>
  <c r="AU19" i="2"/>
  <c r="AT19" i="2" s="1"/>
  <c r="AU47" i="2"/>
  <c r="AT47" i="2" s="1"/>
  <c r="AU20" i="2"/>
  <c r="AT20" i="2" s="1"/>
  <c r="AU28" i="2"/>
  <c r="AT28" i="2" s="1"/>
  <c r="AU33" i="2"/>
  <c r="AT33" i="2" s="1"/>
  <c r="AU21" i="2"/>
  <c r="AT21" i="2" s="1"/>
  <c r="AU38" i="2"/>
  <c r="AT38" i="2" s="1"/>
  <c r="AU51" i="2"/>
  <c r="AT51" i="2" s="1"/>
  <c r="AU45" i="2"/>
  <c r="AT45" i="2" s="1"/>
  <c r="AU16" i="2"/>
  <c r="AT16" i="2" s="1"/>
  <c r="AU17" i="2"/>
  <c r="AT17" i="2" s="1"/>
  <c r="AT13" i="2"/>
  <c r="AV13" i="2" s="1"/>
  <c r="AW13" i="2" s="1"/>
  <c r="AU15" i="2"/>
  <c r="AT15" i="2" s="1"/>
  <c r="W141" i="22" a="1"/>
  <c r="W141" i="22" s="1"/>
  <c r="Y74" i="20" a="1"/>
  <c r="Y74" i="20" s="1"/>
  <c r="AJ141" i="22" a="1"/>
  <c r="AJ141" i="22" s="1"/>
  <c r="AL74" i="20" a="1"/>
  <c r="AL74" i="20" s="1"/>
  <c r="W89" i="22"/>
  <c r="W106" i="22" s="1"/>
  <c r="E89" i="22"/>
  <c r="E106" i="22" s="1"/>
  <c r="AJ89" i="22"/>
  <c r="AJ106" i="22" s="1"/>
  <c r="AA89" i="22"/>
  <c r="AA106" i="22" s="1"/>
  <c r="N89" i="22"/>
  <c r="N106" i="22" s="1"/>
  <c r="X89" i="22"/>
  <c r="X106" i="22" s="1"/>
  <c r="Y55" i="22"/>
  <c r="Y72" i="22" s="1"/>
  <c r="AH55" i="22"/>
  <c r="AH72" i="22" s="1"/>
  <c r="AK89" i="22"/>
  <c r="AK106" i="22" s="1"/>
  <c r="V89" i="22"/>
  <c r="V106" i="22" s="1"/>
  <c r="P89" i="22"/>
  <c r="P106" i="22" s="1"/>
  <c r="U89" i="22"/>
  <c r="U106" i="22" s="1"/>
  <c r="AG89" i="22"/>
  <c r="AG106" i="22" s="1"/>
  <c r="P55" i="22"/>
  <c r="P72" i="22" s="1"/>
  <c r="T89" i="22"/>
  <c r="T106" i="22" s="1"/>
  <c r="E55" i="22"/>
  <c r="E72" i="22" s="1"/>
  <c r="D89" i="22"/>
  <c r="D106" i="22" s="1"/>
  <c r="AG55" i="22"/>
  <c r="AG72" i="22" s="1"/>
  <c r="Q55" i="22"/>
  <c r="Q72" i="22" s="1"/>
  <c r="AB89" i="22"/>
  <c r="AB106" i="22" s="1"/>
  <c r="O89" i="22"/>
  <c r="O106" i="22" s="1"/>
  <c r="Y89" i="22"/>
  <c r="Y106" i="22" s="1"/>
  <c r="F89" i="22"/>
  <c r="F106" i="22" s="1"/>
  <c r="M89" i="22"/>
  <c r="M106" i="22" s="1"/>
  <c r="J89" i="22"/>
  <c r="J106" i="22" s="1"/>
  <c r="S89" i="22"/>
  <c r="S106" i="22" s="1"/>
  <c r="F55" i="22"/>
  <c r="F72" i="22" s="1"/>
  <c r="AM123" i="22"/>
  <c r="AF89" i="22"/>
  <c r="AF106" i="22" s="1"/>
  <c r="H55" i="22"/>
  <c r="H72" i="22" s="1"/>
  <c r="AI89" i="22"/>
  <c r="AI106" i="22" s="1"/>
  <c r="AD89" i="22"/>
  <c r="AD106" i="22" s="1"/>
  <c r="I89" i="22"/>
  <c r="I106" i="22" s="1"/>
  <c r="Z89" i="22"/>
  <c r="Z106" i="22" s="1"/>
  <c r="D55" i="22"/>
  <c r="D72" i="22" s="1"/>
  <c r="R89" i="22"/>
  <c r="R106" i="22" s="1"/>
  <c r="AL55" i="22"/>
  <c r="AL72" i="22" s="1"/>
  <c r="L89" i="22"/>
  <c r="L106" i="22" s="1"/>
  <c r="AK55" i="22"/>
  <c r="AK72" i="22" s="1"/>
  <c r="Z55" i="22"/>
  <c r="Z72" i="22" s="1"/>
  <c r="AM89" i="22"/>
  <c r="AM106" i="22" s="1"/>
  <c r="I55" i="22"/>
  <c r="I72" i="22" s="1"/>
  <c r="G89" i="22"/>
  <c r="G106" i="22" s="1"/>
  <c r="M55" i="22"/>
  <c r="M72" i="22" s="1"/>
  <c r="AM55" i="22"/>
  <c r="AM72" i="22" s="1"/>
  <c r="AH89" i="22"/>
  <c r="AH106" i="22" s="1"/>
  <c r="V55" i="22"/>
  <c r="V72" i="22" s="1"/>
  <c r="L55" i="22"/>
  <c r="L72" i="22" s="1"/>
  <c r="H89" i="22"/>
  <c r="H106" i="22" s="1"/>
  <c r="W55" i="22"/>
  <c r="W72" i="22" s="1"/>
  <c r="K55" i="22"/>
  <c r="K72" i="22" s="1"/>
  <c r="C38" i="22"/>
  <c r="AI55" i="22"/>
  <c r="AI72" i="22" s="1"/>
  <c r="J55" i="22"/>
  <c r="J72" i="22" s="1"/>
  <c r="U55" i="22"/>
  <c r="U72" i="22" s="1"/>
  <c r="Q89" i="22"/>
  <c r="Q106" i="22" s="1"/>
  <c r="T55" i="22"/>
  <c r="T72" i="22" s="1"/>
  <c r="AA55" i="22"/>
  <c r="AA72" i="22" s="1"/>
  <c r="X55" i="22"/>
  <c r="X72" i="22" s="1"/>
  <c r="AF55" i="22"/>
  <c r="AF72" i="22" s="1"/>
  <c r="N55" i="22"/>
  <c r="N72" i="22" s="1"/>
  <c r="S55" i="22"/>
  <c r="S72" i="22" s="1"/>
  <c r="AL89" i="22"/>
  <c r="AL106" i="22" s="1"/>
  <c r="AJ55" i="22"/>
  <c r="AJ72" i="22" s="1"/>
  <c r="AD55" i="22"/>
  <c r="AD72" i="22" s="1"/>
  <c r="AE55" i="22"/>
  <c r="AE72" i="22" s="1"/>
  <c r="AC89" i="22"/>
  <c r="AC106" i="22" s="1"/>
  <c r="AE89" i="22"/>
  <c r="AE106" i="22" s="1"/>
  <c r="AB55" i="22"/>
  <c r="AB72" i="22" s="1"/>
  <c r="K89" i="22"/>
  <c r="K106" i="22" s="1"/>
  <c r="AC55" i="22"/>
  <c r="AC72" i="22" s="1"/>
  <c r="O55" i="22"/>
  <c r="O72" i="22" s="1"/>
  <c r="G55" i="22"/>
  <c r="G72" i="22" s="1"/>
  <c r="R55" i="22"/>
  <c r="R72" i="22" s="1"/>
  <c r="K16" i="21" a="1"/>
  <c r="K16" i="21" s="1"/>
  <c r="AD829" i="15"/>
  <c r="AT829" i="15"/>
  <c r="AA16" i="21" a="1"/>
  <c r="AA16" i="21" s="1"/>
  <c r="AL122" i="22"/>
  <c r="AL159" i="22" s="1"/>
  <c r="AL178" i="22" s="1"/>
  <c r="AL196" i="22" s="1"/>
  <c r="F122" i="22"/>
  <c r="F159" i="22" s="1"/>
  <c r="F178" i="22" s="1"/>
  <c r="F196" i="22" s="1"/>
  <c r="R122" i="22"/>
  <c r="R159" i="22" s="1"/>
  <c r="R178" i="22" s="1"/>
  <c r="R196" i="22" s="1"/>
  <c r="G122" i="22"/>
  <c r="G159" i="22" s="1"/>
  <c r="G178" i="22" s="1"/>
  <c r="G196" i="22" s="1"/>
  <c r="AR47" i="2"/>
  <c r="AS47" i="2" s="1"/>
  <c r="G406" i="15" s="1" a="1"/>
  <c r="G406" i="15" s="1"/>
  <c r="H406" i="15" s="1"/>
  <c r="AI20" i="4" a="1"/>
  <c r="AI20" i="4" s="1"/>
  <c r="AH141" i="22" a="1"/>
  <c r="AH141" i="22" s="1"/>
  <c r="AJ74" i="20" a="1"/>
  <c r="AJ74" i="20" s="1"/>
  <c r="N141" i="22" a="1"/>
  <c r="N141" i="22" s="1"/>
  <c r="P74" i="20" a="1"/>
  <c r="P74" i="20" s="1"/>
  <c r="AD141" i="22" a="1"/>
  <c r="AD141" i="22" s="1"/>
  <c r="AF74" i="20" a="1"/>
  <c r="AF74" i="20" s="1"/>
  <c r="F887" i="15" a="1"/>
  <c r="F887" i="15" s="1"/>
  <c r="I887" i="15" s="1"/>
  <c r="J887" i="15" s="1"/>
  <c r="Y49" i="20" s="1" a="1"/>
  <c r="Y49" i="20" s="1"/>
  <c r="C140" i="5"/>
  <c r="T124" i="5"/>
  <c r="F901" i="15" a="1"/>
  <c r="F901" i="15" s="1"/>
  <c r="I901" i="15" s="1"/>
  <c r="J901" i="15" s="1"/>
  <c r="AM49" i="20" s="1" a="1"/>
  <c r="AM49" i="20" s="1"/>
  <c r="E139" i="5" l="1" a="1"/>
  <c r="E139" i="5" s="1"/>
  <c r="W139" i="5" s="1"/>
  <c r="AM9" i="29"/>
  <c r="I21" i="21" a="1"/>
  <c r="I21" i="21" s="1"/>
  <c r="I12" i="29"/>
  <c r="X18" i="21" a="1"/>
  <c r="X18" i="21" s="1"/>
  <c r="X9" i="29"/>
  <c r="Z21" i="21" a="1"/>
  <c r="Z21" i="21" s="1"/>
  <c r="Z12" i="29"/>
  <c r="R21" i="21" a="1"/>
  <c r="R21" i="21" s="1"/>
  <c r="R12" i="29"/>
  <c r="AG21" i="21" a="1"/>
  <c r="AG21" i="21" s="1"/>
  <c r="AG12" i="29"/>
  <c r="U9" i="29"/>
  <c r="AI9" i="29"/>
  <c r="AE21" i="21" a="1"/>
  <c r="AE21" i="21" s="1"/>
  <c r="AE12" i="29"/>
  <c r="C21" i="21" a="1"/>
  <c r="C21" i="21" s="1"/>
  <c r="C12" i="29"/>
  <c r="AF21" i="21" a="1"/>
  <c r="AF21" i="21" s="1"/>
  <c r="AF12" i="29"/>
  <c r="AG9" i="29"/>
  <c r="AE9" i="29"/>
  <c r="AJ830" i="15"/>
  <c r="F921" i="15" s="1" a="1"/>
  <c r="F921" i="15" s="1"/>
  <c r="I921" i="15" s="1"/>
  <c r="J921" i="15" s="1"/>
  <c r="Q9" i="29"/>
  <c r="AM21" i="21" a="1"/>
  <c r="AM21" i="21" s="1"/>
  <c r="AM12" i="29"/>
  <c r="Z9" i="29"/>
  <c r="AC21" i="21" a="1"/>
  <c r="AC21" i="21" s="1"/>
  <c r="AC12" i="29"/>
  <c r="Y21" i="21" a="1"/>
  <c r="Y21" i="21" s="1"/>
  <c r="Y12" i="29"/>
  <c r="AH9" i="29"/>
  <c r="G21" i="21" a="1"/>
  <c r="G21" i="21" s="1"/>
  <c r="G12" i="29"/>
  <c r="AB18" i="21" a="1"/>
  <c r="AB18" i="21" s="1"/>
  <c r="AB9" i="29"/>
  <c r="K21" i="21" a="1"/>
  <c r="K21" i="21" s="1"/>
  <c r="K12" i="29"/>
  <c r="W21" i="21" a="1"/>
  <c r="W21" i="21" s="1"/>
  <c r="W12" i="29"/>
  <c r="P9" i="29"/>
  <c r="AL21" i="21" a="1"/>
  <c r="AL21" i="21" s="1"/>
  <c r="AL12" i="29"/>
  <c r="AD21" i="21" a="1"/>
  <c r="AD21" i="21" s="1"/>
  <c r="AD12" i="29"/>
  <c r="J21" i="21" a="1"/>
  <c r="J21" i="21" s="1"/>
  <c r="J12" i="29"/>
  <c r="AJ9" i="29"/>
  <c r="E9" i="29"/>
  <c r="S21" i="21" a="1"/>
  <c r="S21" i="21" s="1"/>
  <c r="S12" i="29"/>
  <c r="AB21" i="21" a="1"/>
  <c r="AB21" i="21" s="1"/>
  <c r="AB12" i="29"/>
  <c r="X21" i="21" a="1"/>
  <c r="X21" i="21" s="1"/>
  <c r="X12" i="29"/>
  <c r="AK21" i="21" a="1"/>
  <c r="AK21" i="21" s="1"/>
  <c r="AK12" i="29"/>
  <c r="D21" i="21" a="1"/>
  <c r="D21" i="21" s="1"/>
  <c r="D12" i="29"/>
  <c r="O9" i="29"/>
  <c r="L21" i="21" a="1"/>
  <c r="L21" i="21" s="1"/>
  <c r="L12" i="29"/>
  <c r="AM830" i="15"/>
  <c r="F924" i="15" s="1" a="1"/>
  <c r="F924" i="15" s="1"/>
  <c r="I924" i="15" s="1"/>
  <c r="J924" i="15" s="1"/>
  <c r="T9" i="29"/>
  <c r="F21" i="21" a="1"/>
  <c r="F21" i="21" s="1"/>
  <c r="F12" i="29"/>
  <c r="T21" i="21" a="1"/>
  <c r="T21" i="21" s="1"/>
  <c r="T12" i="29"/>
  <c r="K9" i="29"/>
  <c r="AT830" i="15"/>
  <c r="F931" i="15" s="1" a="1"/>
  <c r="F931" i="15" s="1"/>
  <c r="I931" i="15" s="1"/>
  <c r="J931" i="15" s="1"/>
  <c r="AA9" i="29"/>
  <c r="N9" i="29"/>
  <c r="AJ21" i="21" a="1"/>
  <c r="AJ21" i="21" s="1"/>
  <c r="AJ12" i="29"/>
  <c r="V21" i="21" a="1"/>
  <c r="V21" i="21" s="1"/>
  <c r="V12" i="29"/>
  <c r="Q21" i="21" a="1"/>
  <c r="Q21" i="21" s="1"/>
  <c r="Q12" i="29"/>
  <c r="Y9" i="29"/>
  <c r="G9" i="29"/>
  <c r="I9" i="29"/>
  <c r="R9" i="29"/>
  <c r="V18" i="21" a="1"/>
  <c r="V18" i="21" s="1"/>
  <c r="V9" i="29"/>
  <c r="N21" i="21" a="1"/>
  <c r="N21" i="21" s="1"/>
  <c r="N12" i="29"/>
  <c r="C9" i="29"/>
  <c r="P21" i="21" a="1"/>
  <c r="P21" i="21" s="1"/>
  <c r="P12" i="29"/>
  <c r="AI21" i="21" a="1"/>
  <c r="AI21" i="21" s="1"/>
  <c r="AI12" i="29"/>
  <c r="L9" i="29"/>
  <c r="AH21" i="21" a="1"/>
  <c r="AH21" i="21" s="1"/>
  <c r="AH12" i="29"/>
  <c r="BD830" i="15"/>
  <c r="F941" i="15" s="1" a="1"/>
  <c r="F941" i="15" s="1"/>
  <c r="I941" i="15" s="1"/>
  <c r="J941" i="15" s="1"/>
  <c r="AK9" i="29"/>
  <c r="J9" i="29"/>
  <c r="H21" i="21" a="1"/>
  <c r="H21" i="21" s="1"/>
  <c r="H12" i="29"/>
  <c r="E21" i="21" a="1"/>
  <c r="E21" i="21" s="1"/>
  <c r="E12" i="29"/>
  <c r="S9" i="29"/>
  <c r="U21" i="21" a="1"/>
  <c r="U21" i="21" s="1"/>
  <c r="U12" i="29"/>
  <c r="AV830" i="15"/>
  <c r="F933" i="15" s="1" a="1"/>
  <c r="F933" i="15" s="1"/>
  <c r="I933" i="15" s="1"/>
  <c r="J933" i="15" s="1"/>
  <c r="AC9" i="29"/>
  <c r="O21" i="21" a="1"/>
  <c r="O21" i="21" s="1"/>
  <c r="O12" i="29"/>
  <c r="D9" i="29"/>
  <c r="M21" i="21" a="1"/>
  <c r="M21" i="21" s="1"/>
  <c r="M12" i="29"/>
  <c r="AY830" i="15"/>
  <c r="F936" i="15" s="1" a="1"/>
  <c r="F936" i="15" s="1"/>
  <c r="I936" i="15" s="1"/>
  <c r="J936" i="15" s="1"/>
  <c r="AF9" i="29"/>
  <c r="AL9" i="29"/>
  <c r="M9" i="29"/>
  <c r="AD18" i="21" a="1"/>
  <c r="AD18" i="21" s="1"/>
  <c r="AD9" i="29"/>
  <c r="AA21" i="21" a="1"/>
  <c r="AA21" i="21" s="1"/>
  <c r="AA12" i="29"/>
  <c r="H9" i="29"/>
  <c r="F9" i="29"/>
  <c r="W18" i="21" a="1"/>
  <c r="W18" i="21" s="1"/>
  <c r="W9" i="29"/>
  <c r="D139" i="5" a="1"/>
  <c r="D139" i="5" s="1"/>
  <c r="C138" i="5" a="1"/>
  <c r="C138" i="5" s="1"/>
  <c r="C136" i="5" a="1"/>
  <c r="C136" i="5" s="1"/>
  <c r="C135" i="5" a="1"/>
  <c r="C135" i="5" s="1"/>
  <c r="Q18" i="21" a="1"/>
  <c r="Q18" i="21" s="1"/>
  <c r="AW830" i="15"/>
  <c r="F934" i="15" s="1" a="1"/>
  <c r="F934" i="15" s="1"/>
  <c r="I934" i="15" s="1"/>
  <c r="J934" i="15" s="1"/>
  <c r="AU830" i="15"/>
  <c r="F932" i="15" s="1" a="1"/>
  <c r="F932" i="15" s="1"/>
  <c r="I932" i="15" s="1"/>
  <c r="J932" i="15" s="1"/>
  <c r="AO830" i="15"/>
  <c r="F926" i="15" s="1" a="1"/>
  <c r="F926" i="15" s="1"/>
  <c r="I926" i="15" s="1"/>
  <c r="J926" i="15" s="1"/>
  <c r="F886" i="15" a="1"/>
  <c r="F886" i="15" s="1"/>
  <c r="I886" i="15" s="1"/>
  <c r="J886" i="15" s="1"/>
  <c r="X49" i="20" s="1" a="1"/>
  <c r="X49" i="20" s="1"/>
  <c r="AF18" i="21" a="1"/>
  <c r="AF18" i="21" s="1"/>
  <c r="F876" i="15" a="1"/>
  <c r="F876" i="15" s="1"/>
  <c r="I876" i="15" s="1"/>
  <c r="J876" i="15" s="1"/>
  <c r="N49" i="20" s="1" a="1"/>
  <c r="N49" i="20" s="1"/>
  <c r="BF830" i="15"/>
  <c r="F943" i="15" s="1" a="1"/>
  <c r="F943" i="15" s="1"/>
  <c r="I943" i="15" s="1"/>
  <c r="J943" i="15" s="1"/>
  <c r="AM18" i="21" a="1"/>
  <c r="AM18" i="21" s="1"/>
  <c r="AA18" i="21" a="1"/>
  <c r="AA18" i="21" s="1"/>
  <c r="AP830" i="15"/>
  <c r="F927" i="15" s="1" a="1"/>
  <c r="F927" i="15" s="1"/>
  <c r="I927" i="15" s="1"/>
  <c r="J927" i="15" s="1"/>
  <c r="AC18" i="21" a="1"/>
  <c r="AC18" i="21" s="1"/>
  <c r="AK18" i="21" a="1"/>
  <c r="AK18" i="21" s="1"/>
  <c r="Q123" i="22"/>
  <c r="Q160" i="22" s="1"/>
  <c r="Q179" i="22" s="1"/>
  <c r="Q197" i="22" s="1"/>
  <c r="Y123" i="22"/>
  <c r="Y160" i="22" s="1"/>
  <c r="Y179" i="22" s="1"/>
  <c r="Y197" i="22" s="1"/>
  <c r="T18" i="21" a="1"/>
  <c r="T18" i="21" s="1"/>
  <c r="AC123" i="22"/>
  <c r="AC160" i="22" s="1"/>
  <c r="AC179" i="22" s="1"/>
  <c r="AC197" i="22" s="1"/>
  <c r="AQ830" i="15"/>
  <c r="F928" i="15" s="1" a="1"/>
  <c r="F928" i="15" s="1"/>
  <c r="I928" i="15" s="1"/>
  <c r="J928" i="15" s="1"/>
  <c r="AL123" i="22"/>
  <c r="AL160" i="22" s="1"/>
  <c r="AL179" i="22" s="1"/>
  <c r="AL197" i="22" s="1"/>
  <c r="P123" i="22"/>
  <c r="P160" i="22" s="1"/>
  <c r="P179" i="22" s="1"/>
  <c r="P197" i="22" s="1"/>
  <c r="H123" i="22"/>
  <c r="H160" i="22" s="1"/>
  <c r="H179" i="22" s="1"/>
  <c r="H197" i="22" s="1"/>
  <c r="K123" i="22"/>
  <c r="K160" i="22" s="1"/>
  <c r="K179" i="22" s="1"/>
  <c r="K197" i="22" s="1"/>
  <c r="AH123" i="22"/>
  <c r="AH160" i="22" s="1"/>
  <c r="AH179" i="22" s="1"/>
  <c r="AH197" i="22" s="1"/>
  <c r="Z123" i="22"/>
  <c r="Z160" i="22" s="1"/>
  <c r="Z179" i="22" s="1"/>
  <c r="Z197" i="22" s="1"/>
  <c r="B20" i="13" a="1"/>
  <c r="B20" i="13" s="1"/>
  <c r="G18" i="21" a="1"/>
  <c r="G18" i="21" s="1"/>
  <c r="Z830" i="15"/>
  <c r="F911" i="15" s="1" a="1"/>
  <c r="F911" i="15" s="1"/>
  <c r="I911" i="15" s="1"/>
  <c r="J911" i="15" s="1"/>
  <c r="M18" i="21" a="1"/>
  <c r="M18" i="21" s="1"/>
  <c r="AF830" i="15"/>
  <c r="F917" i="15" s="1" a="1"/>
  <c r="F917" i="15" s="1"/>
  <c r="I917" i="15" s="1"/>
  <c r="J917" i="15" s="1"/>
  <c r="AK830" i="15"/>
  <c r="F922" i="15" s="1" a="1"/>
  <c r="F922" i="15" s="1"/>
  <c r="I922" i="15" s="1"/>
  <c r="J922" i="15" s="1"/>
  <c r="R18" i="21" a="1"/>
  <c r="R18" i="21" s="1"/>
  <c r="Y831" i="15"/>
  <c r="F910" i="15" s="1" a="1"/>
  <c r="F910" i="15" s="1"/>
  <c r="I910" i="15" s="1"/>
  <c r="J910" i="15" s="1"/>
  <c r="F18" i="21" a="1"/>
  <c r="F18" i="21" s="1"/>
  <c r="AA830" i="15"/>
  <c r="F912" i="15" s="1" a="1"/>
  <c r="F912" i="15" s="1"/>
  <c r="I912" i="15" s="1"/>
  <c r="J912" i="15" s="1"/>
  <c r="H18" i="21" a="1"/>
  <c r="H18" i="21" s="1"/>
  <c r="I18" i="21" a="1"/>
  <c r="I18" i="21" s="1"/>
  <c r="AB830" i="15"/>
  <c r="F913" i="15" s="1" a="1"/>
  <c r="F913" i="15" s="1"/>
  <c r="I913" i="15" s="1"/>
  <c r="J913" i="15" s="1"/>
  <c r="F875" i="15" a="1"/>
  <c r="F875" i="15" s="1"/>
  <c r="I875" i="15" s="1"/>
  <c r="J875" i="15" s="1"/>
  <c r="M49" i="20" s="1" a="1"/>
  <c r="M49" i="20" s="1"/>
  <c r="AE123" i="22"/>
  <c r="AE160" i="22" s="1"/>
  <c r="AE179" i="22" s="1"/>
  <c r="AE197" i="22" s="1"/>
  <c r="C55" i="22"/>
  <c r="C72" i="22" s="1"/>
  <c r="C123" i="22"/>
  <c r="C160" i="22" s="1"/>
  <c r="C179" i="22" s="1"/>
  <c r="C197" i="22" s="1"/>
  <c r="C89" i="22"/>
  <c r="C106" i="22" s="1"/>
  <c r="R123" i="22"/>
  <c r="R160" i="22" s="1"/>
  <c r="R179" i="22" s="1"/>
  <c r="R197" i="22" s="1"/>
  <c r="AB123" i="22"/>
  <c r="AB160" i="22" s="1"/>
  <c r="AB179" i="22" s="1"/>
  <c r="AB197" i="22" s="1"/>
  <c r="U123" i="22"/>
  <c r="AA123" i="22"/>
  <c r="AA160" i="22" s="1"/>
  <c r="AA179" i="22" s="1"/>
  <c r="AA197" i="22" s="1"/>
  <c r="AV21" i="2"/>
  <c r="AW21" i="2" s="1"/>
  <c r="G340" i="15" s="1" a="1"/>
  <c r="G340" i="15" s="1"/>
  <c r="H340" i="15" s="1"/>
  <c r="I22" i="4" a="1"/>
  <c r="I22" i="4" s="1"/>
  <c r="AV36" i="2"/>
  <c r="AW36" i="2" s="1"/>
  <c r="G355" i="15" s="1" a="1"/>
  <c r="G355" i="15" s="1"/>
  <c r="H355" i="15" s="1"/>
  <c r="X22" i="4" a="1"/>
  <c r="X22" i="4" s="1"/>
  <c r="AC142" i="22" a="1"/>
  <c r="AC142" i="22" s="1"/>
  <c r="AE84" i="20" a="1"/>
  <c r="AE84" i="20" s="1"/>
  <c r="B110" i="17"/>
  <c r="F110" i="17" s="1"/>
  <c r="AF142" i="22" a="1"/>
  <c r="AF142" i="22" s="1"/>
  <c r="B113" i="17"/>
  <c r="F113" i="17" s="1"/>
  <c r="AH84" i="20" a="1"/>
  <c r="AH84" i="20" s="1"/>
  <c r="J142" i="22" a="1"/>
  <c r="J142" i="22" s="1"/>
  <c r="L84" i="20" a="1"/>
  <c r="L84" i="20" s="1"/>
  <c r="B91" i="17"/>
  <c r="F91" i="17" s="1"/>
  <c r="AC830" i="15"/>
  <c r="F914" i="15" s="1" a="1"/>
  <c r="F914" i="15" s="1"/>
  <c r="I914" i="15" s="1"/>
  <c r="J914" i="15" s="1"/>
  <c r="J18" i="21" a="1"/>
  <c r="J18" i="21" s="1"/>
  <c r="C141" i="22" a="1"/>
  <c r="C141" i="22" s="1"/>
  <c r="C21" i="4" a="1"/>
  <c r="C21" i="4" s="1"/>
  <c r="G174" i="15" a="1"/>
  <c r="G174" i="15" s="1"/>
  <c r="H174" i="15" s="1"/>
  <c r="E74" i="20" a="1"/>
  <c r="E74" i="20" s="1"/>
  <c r="F896" i="15" a="1"/>
  <c r="F896" i="15" s="1"/>
  <c r="I896" i="15" s="1"/>
  <c r="J896" i="15" s="1"/>
  <c r="AH49" i="20" s="1" a="1"/>
  <c r="AH49" i="20" s="1"/>
  <c r="Z21" i="4" a="1"/>
  <c r="Z21" i="4" s="1"/>
  <c r="Z141" i="22" a="1"/>
  <c r="Z141" i="22" s="1"/>
  <c r="AB74" i="20" a="1"/>
  <c r="AB74" i="20" s="1"/>
  <c r="G197" i="15" a="1"/>
  <c r="G197" i="15" s="1"/>
  <c r="H197" i="15" s="1"/>
  <c r="AR830" i="15"/>
  <c r="F929" i="15" s="1" a="1"/>
  <c r="F929" i="15" s="1"/>
  <c r="I929" i="15" s="1"/>
  <c r="J929" i="15" s="1"/>
  <c r="Y18" i="21" a="1"/>
  <c r="Y18" i="21" s="1"/>
  <c r="D140" i="5"/>
  <c r="C49" i="6" s="1"/>
  <c r="U124" i="5"/>
  <c r="X141" i="22" a="1"/>
  <c r="X141" i="22" s="1"/>
  <c r="G195" i="15" a="1"/>
  <c r="G195" i="15" s="1"/>
  <c r="H195" i="15" s="1"/>
  <c r="Z74" i="20" a="1"/>
  <c r="Z74" i="20" s="1"/>
  <c r="X21" i="4" a="1"/>
  <c r="X21" i="4" s="1"/>
  <c r="F871" i="15" a="1"/>
  <c r="F871" i="15" s="1"/>
  <c r="I871" i="15" s="1"/>
  <c r="J871" i="15" s="1"/>
  <c r="I49" i="20" s="1" a="1"/>
  <c r="I49" i="20" s="1"/>
  <c r="F867" i="15" a="1"/>
  <c r="F867" i="15" s="1"/>
  <c r="I867" i="15" s="1"/>
  <c r="J867" i="15" s="1"/>
  <c r="E49" i="20" s="1" a="1"/>
  <c r="E49" i="20" s="1"/>
  <c r="G123" i="22"/>
  <c r="G160" i="22" s="1"/>
  <c r="G179" i="22" s="1"/>
  <c r="G197" i="22" s="1"/>
  <c r="AJ123" i="22"/>
  <c r="AJ160" i="22" s="1"/>
  <c r="AJ179" i="22" s="1"/>
  <c r="AJ197" i="22" s="1"/>
  <c r="AV15" i="2"/>
  <c r="AW15" i="2" s="1"/>
  <c r="G334" i="15" s="1" a="1"/>
  <c r="G334" i="15" s="1"/>
  <c r="H334" i="15" s="1"/>
  <c r="C40" i="22" a="1"/>
  <c r="C22" i="4" a="1"/>
  <c r="C22" i="4" s="1"/>
  <c r="AV33" i="2"/>
  <c r="AW33" i="2" s="1"/>
  <c r="G352" i="15" s="1" a="1"/>
  <c r="G352" i="15" s="1"/>
  <c r="H352" i="15" s="1"/>
  <c r="U22" i="4" a="1"/>
  <c r="U22" i="4" s="1"/>
  <c r="AV18" i="2"/>
  <c r="AW18" i="2" s="1"/>
  <c r="G337" i="15" s="1" a="1"/>
  <c r="G337" i="15" s="1"/>
  <c r="H337" i="15" s="1"/>
  <c r="T22" i="4" a="1"/>
  <c r="T22" i="4" s="1"/>
  <c r="Y22" i="4" a="1"/>
  <c r="Y22" i="4" s="1"/>
  <c r="N22" i="4" a="1"/>
  <c r="N22" i="4" s="1"/>
  <c r="AF22" i="4" a="1"/>
  <c r="AF22" i="4" s="1"/>
  <c r="F22" i="4" a="1"/>
  <c r="F22" i="4" s="1"/>
  <c r="AL22" i="4" a="1"/>
  <c r="AL22" i="4" s="1"/>
  <c r="S142" i="22" a="1"/>
  <c r="S142" i="22" s="1"/>
  <c r="U84" i="20" a="1"/>
  <c r="U84" i="20" s="1"/>
  <c r="B100" i="17"/>
  <c r="F100" i="17" s="1"/>
  <c r="AJ142" i="22" a="1"/>
  <c r="AJ142" i="22" s="1"/>
  <c r="AL84" i="20" a="1"/>
  <c r="AL84" i="20" s="1"/>
  <c r="F873" i="15" a="1"/>
  <c r="F873" i="15" s="1"/>
  <c r="I873" i="15" s="1"/>
  <c r="J873" i="15" s="1"/>
  <c r="K49" i="20" s="1" a="1"/>
  <c r="K49" i="20" s="1"/>
  <c r="AS830" i="15"/>
  <c r="F930" i="15" s="1" a="1"/>
  <c r="F930" i="15" s="1"/>
  <c r="I930" i="15" s="1"/>
  <c r="J930" i="15" s="1"/>
  <c r="Z18" i="21" a="1"/>
  <c r="Z18" i="21" s="1"/>
  <c r="U160" i="22"/>
  <c r="U179" i="22" s="1"/>
  <c r="U197" i="22" s="1"/>
  <c r="V830" i="15"/>
  <c r="F907" i="15" s="1" a="1"/>
  <c r="F907" i="15" s="1"/>
  <c r="I907" i="15" s="1"/>
  <c r="J907" i="15" s="1"/>
  <c r="C18" i="21" a="1"/>
  <c r="C18" i="21" s="1"/>
  <c r="AX830" i="15"/>
  <c r="F935" i="15" s="1" a="1"/>
  <c r="F935" i="15" s="1"/>
  <c r="I935" i="15" s="1"/>
  <c r="J935" i="15" s="1"/>
  <c r="AE18" i="21" a="1"/>
  <c r="AE18" i="21" s="1"/>
  <c r="F877" i="15" a="1"/>
  <c r="F877" i="15" s="1"/>
  <c r="I877" i="15" s="1"/>
  <c r="J877" i="15" s="1"/>
  <c r="O49" i="20" s="1" a="1"/>
  <c r="O49" i="20" s="1"/>
  <c r="S123" i="22"/>
  <c r="S160" i="22" s="1"/>
  <c r="S179" i="22" s="1"/>
  <c r="S197" i="22" s="1"/>
  <c r="V123" i="22"/>
  <c r="V160" i="22" s="1"/>
  <c r="V179" i="22" s="1"/>
  <c r="V197" i="22" s="1"/>
  <c r="E123" i="22"/>
  <c r="E160" i="22" s="1"/>
  <c r="E179" i="22" s="1"/>
  <c r="E197" i="22" s="1"/>
  <c r="AV28" i="2"/>
  <c r="AW28" i="2" s="1"/>
  <c r="G347" i="15" s="1" a="1"/>
  <c r="G347" i="15" s="1"/>
  <c r="H347" i="15" s="1"/>
  <c r="P22" i="4" a="1"/>
  <c r="P22" i="4" s="1"/>
  <c r="AY53" i="2"/>
  <c r="AX53" i="2" s="1"/>
  <c r="AZ53" i="2" s="1"/>
  <c r="BA53" i="2" s="1"/>
  <c r="AY14" i="2"/>
  <c r="AX14" i="2" s="1"/>
  <c r="AZ14" i="2" s="1"/>
  <c r="BA14" i="2" s="1"/>
  <c r="AY40" i="2"/>
  <c r="AX40" i="2" s="1"/>
  <c r="AZ40" i="2" s="1"/>
  <c r="BA40" i="2" s="1"/>
  <c r="G319" i="15" s="1" a="1"/>
  <c r="G319" i="15" s="1"/>
  <c r="H319" i="15" s="1"/>
  <c r="AY48" i="2"/>
  <c r="AX48" i="2" s="1"/>
  <c r="AZ48" i="2" s="1"/>
  <c r="BA48" i="2" s="1"/>
  <c r="G327" i="15" s="1" a="1"/>
  <c r="G327" i="15" s="1"/>
  <c r="H327" i="15" s="1"/>
  <c r="AY44" i="2"/>
  <c r="AX44" i="2" s="1"/>
  <c r="AZ44" i="2" s="1"/>
  <c r="BA44" i="2" s="1"/>
  <c r="G323" i="15" s="1" a="1"/>
  <c r="G323" i="15" s="1"/>
  <c r="H323" i="15" s="1"/>
  <c r="AY29" i="2"/>
  <c r="AX29" i="2" s="1"/>
  <c r="AZ29" i="2" s="1"/>
  <c r="BA29" i="2" s="1"/>
  <c r="G308" i="15" s="1" a="1"/>
  <c r="G308" i="15" s="1"/>
  <c r="H308" i="15" s="1"/>
  <c r="AY42" i="2"/>
  <c r="AX42" i="2" s="1"/>
  <c r="AZ42" i="2" s="1"/>
  <c r="BA42" i="2" s="1"/>
  <c r="G321" i="15" s="1" a="1"/>
  <c r="G321" i="15" s="1"/>
  <c r="H321" i="15" s="1"/>
  <c r="AY46" i="2"/>
  <c r="AX46" i="2" s="1"/>
  <c r="AZ46" i="2" s="1"/>
  <c r="BA46" i="2" s="1"/>
  <c r="G325" i="15" s="1" a="1"/>
  <c r="G325" i="15" s="1"/>
  <c r="H325" i="15" s="1"/>
  <c r="AY50" i="2"/>
  <c r="AX50" i="2" s="1"/>
  <c r="AZ50" i="2" s="1"/>
  <c r="BA50" i="2" s="1"/>
  <c r="G329" i="15" s="1" a="1"/>
  <c r="G329" i="15" s="1"/>
  <c r="H329" i="15" s="1"/>
  <c r="AY32" i="2"/>
  <c r="AX32" i="2" s="1"/>
  <c r="AZ32" i="2" s="1"/>
  <c r="BA32" i="2" s="1"/>
  <c r="G311" i="15" s="1" a="1"/>
  <c r="G311" i="15" s="1"/>
  <c r="H311" i="15" s="1"/>
  <c r="AY39" i="2"/>
  <c r="AX39" i="2" s="1"/>
  <c r="AZ39" i="2" s="1"/>
  <c r="BA39" i="2" s="1"/>
  <c r="G318" i="15" s="1" a="1"/>
  <c r="G318" i="15" s="1"/>
  <c r="H318" i="15" s="1"/>
  <c r="AY22" i="2"/>
  <c r="AX22" i="2" s="1"/>
  <c r="AZ22" i="2" s="1"/>
  <c r="BA22" i="2" s="1"/>
  <c r="G301" i="15" s="1" a="1"/>
  <c r="G301" i="15" s="1"/>
  <c r="H301" i="15" s="1"/>
  <c r="AY34" i="2"/>
  <c r="AX34" i="2" s="1"/>
  <c r="AZ34" i="2" s="1"/>
  <c r="BA34" i="2" s="1"/>
  <c r="G313" i="15" s="1" a="1"/>
  <c r="G313" i="15" s="1"/>
  <c r="H313" i="15" s="1"/>
  <c r="AY41" i="2"/>
  <c r="AX41" i="2" s="1"/>
  <c r="AZ41" i="2" s="1"/>
  <c r="BA41" i="2" s="1"/>
  <c r="G320" i="15" s="1" a="1"/>
  <c r="G320" i="15" s="1"/>
  <c r="H320" i="15" s="1"/>
  <c r="AY31" i="2"/>
  <c r="AX31" i="2" s="1"/>
  <c r="AZ31" i="2" s="1"/>
  <c r="BA31" i="2" s="1"/>
  <c r="G310" i="15" s="1" a="1"/>
  <c r="G310" i="15" s="1"/>
  <c r="H310" i="15" s="1"/>
  <c r="AY37" i="2"/>
  <c r="AX37" i="2" s="1"/>
  <c r="AZ37" i="2" s="1"/>
  <c r="BA37" i="2" s="1"/>
  <c r="G316" i="15" s="1" a="1"/>
  <c r="G316" i="15" s="1"/>
  <c r="H316" i="15" s="1"/>
  <c r="AY26" i="2"/>
  <c r="AX26" i="2" s="1"/>
  <c r="AZ26" i="2" s="1"/>
  <c r="BA26" i="2" s="1"/>
  <c r="G305" i="15" s="1" a="1"/>
  <c r="G305" i="15" s="1"/>
  <c r="H305" i="15" s="1"/>
  <c r="AY35" i="2"/>
  <c r="AX35" i="2" s="1"/>
  <c r="AZ35" i="2" s="1"/>
  <c r="BA35" i="2" s="1"/>
  <c r="G314" i="15" s="1" a="1"/>
  <c r="G314" i="15" s="1"/>
  <c r="H314" i="15" s="1"/>
  <c r="AY49" i="2"/>
  <c r="AX49" i="2" s="1"/>
  <c r="AZ49" i="2" s="1"/>
  <c r="BA49" i="2" s="1"/>
  <c r="G328" i="15" s="1" a="1"/>
  <c r="G328" i="15" s="1"/>
  <c r="H328" i="15" s="1"/>
  <c r="AY24" i="2"/>
  <c r="AX24" i="2" s="1"/>
  <c r="AZ24" i="2" s="1"/>
  <c r="BA24" i="2" s="1"/>
  <c r="G303" i="15" s="1" a="1"/>
  <c r="G303" i="15" s="1"/>
  <c r="H303" i="15" s="1"/>
  <c r="AY30" i="2"/>
  <c r="AX30" i="2" s="1"/>
  <c r="AY19" i="2"/>
  <c r="AX19" i="2" s="1"/>
  <c r="AY27" i="2"/>
  <c r="AX27" i="2" s="1"/>
  <c r="AY25" i="2"/>
  <c r="AX25" i="2" s="1"/>
  <c r="AY16" i="2"/>
  <c r="AX16" i="2" s="1"/>
  <c r="AY43" i="2"/>
  <c r="AX43" i="2" s="1"/>
  <c r="AZ43" i="2" s="1"/>
  <c r="BA43" i="2" s="1"/>
  <c r="G322" i="15" s="1" a="1"/>
  <c r="G322" i="15" s="1"/>
  <c r="H322" i="15" s="1"/>
  <c r="AY52" i="2"/>
  <c r="AX52" i="2" s="1"/>
  <c r="AZ52" i="2" s="1"/>
  <c r="BA52" i="2" s="1"/>
  <c r="AY51" i="2"/>
  <c r="AX51" i="2" s="1"/>
  <c r="AY45" i="2"/>
  <c r="AX45" i="2" s="1"/>
  <c r="AY33" i="2"/>
  <c r="AX33" i="2" s="1"/>
  <c r="AY47" i="2"/>
  <c r="AX47" i="2" s="1"/>
  <c r="AY38" i="2"/>
  <c r="AX38" i="2" s="1"/>
  <c r="AY23" i="2"/>
  <c r="AX23" i="2" s="1"/>
  <c r="AY20" i="2"/>
  <c r="AX20" i="2" s="1"/>
  <c r="AY28" i="2"/>
  <c r="AX28" i="2" s="1"/>
  <c r="AY36" i="2"/>
  <c r="AX36" i="2" s="1"/>
  <c r="AY21" i="2"/>
  <c r="AX21" i="2" s="1"/>
  <c r="AY18" i="2"/>
  <c r="AX18" i="2" s="1"/>
  <c r="AY17" i="2"/>
  <c r="AX17" i="2" s="1"/>
  <c r="AY15" i="2"/>
  <c r="AX15" i="2" s="1"/>
  <c r="AX13" i="2"/>
  <c r="AZ13" i="2" s="1"/>
  <c r="BA13" i="2" s="1"/>
  <c r="AM84" i="20" a="1"/>
  <c r="AM84" i="20" s="1"/>
  <c r="AK142" i="22" a="1"/>
  <c r="AK142" i="22" s="1"/>
  <c r="AA142" i="22" a="1"/>
  <c r="AA142" i="22" s="1"/>
  <c r="B108" i="17"/>
  <c r="F108" i="17" s="1"/>
  <c r="AC84" i="20" a="1"/>
  <c r="AC84" i="20" s="1"/>
  <c r="K18" i="21" a="1"/>
  <c r="K18" i="21" s="1"/>
  <c r="AD830" i="15"/>
  <c r="F915" i="15" s="1" a="1"/>
  <c r="F915" i="15" s="1"/>
  <c r="I915" i="15" s="1"/>
  <c r="J915" i="15" s="1"/>
  <c r="AG18" i="21" a="1"/>
  <c r="AG18" i="21" s="1"/>
  <c r="AZ830" i="15"/>
  <c r="F937" i="15" s="1" a="1"/>
  <c r="F937" i="15" s="1"/>
  <c r="I937" i="15" s="1"/>
  <c r="J937" i="15" s="1"/>
  <c r="AI74" i="20" a="1"/>
  <c r="AI74" i="20" s="1"/>
  <c r="G204" i="15" a="1"/>
  <c r="G204" i="15" s="1"/>
  <c r="H204" i="15" s="1"/>
  <c r="AG21" i="4" a="1"/>
  <c r="AG21" i="4" s="1"/>
  <c r="AG141" i="22" a="1"/>
  <c r="AG141" i="22" s="1"/>
  <c r="F870" i="15" a="1"/>
  <c r="F870" i="15" s="1"/>
  <c r="I870" i="15" s="1"/>
  <c r="J870" i="15" s="1"/>
  <c r="H49" i="20" s="1" a="1"/>
  <c r="H49" i="20" s="1"/>
  <c r="C134" i="5"/>
  <c r="AM160" i="22"/>
  <c r="AM179" i="22" s="1"/>
  <c r="AM197" i="22" s="1"/>
  <c r="X830" i="15"/>
  <c r="F909" i="15" s="1" a="1"/>
  <c r="F909" i="15" s="1"/>
  <c r="I909" i="15" s="1"/>
  <c r="J909" i="15" s="1"/>
  <c r="E18" i="21" a="1"/>
  <c r="E18" i="21" s="1"/>
  <c r="F879" i="15" a="1"/>
  <c r="F879" i="15" s="1"/>
  <c r="I879" i="15" s="1"/>
  <c r="J879" i="15" s="1"/>
  <c r="Q49" i="20" s="1" a="1"/>
  <c r="Q49" i="20" s="1"/>
  <c r="I123" i="22"/>
  <c r="I160" i="22" s="1"/>
  <c r="I179" i="22" s="1"/>
  <c r="I197" i="22" s="1"/>
  <c r="J123" i="22"/>
  <c r="J160" i="22" s="1"/>
  <c r="J179" i="22" s="1"/>
  <c r="J197" i="22" s="1"/>
  <c r="D123" i="22"/>
  <c r="D160" i="22" s="1"/>
  <c r="D179" i="22" s="1"/>
  <c r="D197" i="22" s="1"/>
  <c r="AK123" i="22"/>
  <c r="AK160" i="22" s="1"/>
  <c r="AK179" i="22" s="1"/>
  <c r="AK197" i="22" s="1"/>
  <c r="W123" i="22"/>
  <c r="W160" i="22" s="1"/>
  <c r="W179" i="22" s="1"/>
  <c r="W197" i="22" s="1"/>
  <c r="AV17" i="2"/>
  <c r="AW17" i="2" s="1"/>
  <c r="G336" i="15" s="1" a="1"/>
  <c r="G336" i="15" s="1"/>
  <c r="H336" i="15" s="1"/>
  <c r="W22" i="4" a="1"/>
  <c r="W22" i="4" s="1"/>
  <c r="AK22" i="4" a="1"/>
  <c r="AK22" i="4" s="1"/>
  <c r="E22" i="4" a="1"/>
  <c r="E22" i="4" s="1"/>
  <c r="AD22" i="4" a="1"/>
  <c r="AD22" i="4" s="1"/>
  <c r="L22" i="4" a="1"/>
  <c r="L22" i="4" s="1"/>
  <c r="S22" i="4" a="1"/>
  <c r="S22" i="4" s="1"/>
  <c r="AV20" i="2"/>
  <c r="AW20" i="2" s="1"/>
  <c r="G339" i="15" s="1" a="1"/>
  <c r="G339" i="15" s="1"/>
  <c r="H339" i="15" s="1"/>
  <c r="AA22" i="4" a="1"/>
  <c r="AA22" i="4" s="1"/>
  <c r="H22" i="4" a="1"/>
  <c r="H22" i="4" s="1"/>
  <c r="AV23" i="2"/>
  <c r="AW23" i="2" s="1"/>
  <c r="G342" i="15" s="1" a="1"/>
  <c r="G342" i="15" s="1"/>
  <c r="H342" i="15" s="1"/>
  <c r="AC22" i="4" a="1"/>
  <c r="AC22" i="4" s="1"/>
  <c r="K22" i="4" a="1"/>
  <c r="K22" i="4" s="1"/>
  <c r="AH142" i="22" a="1"/>
  <c r="AH142" i="22" s="1"/>
  <c r="AJ84" i="20" a="1"/>
  <c r="AJ84" i="20" s="1"/>
  <c r="T142" i="22" a="1"/>
  <c r="T142" i="22" s="1"/>
  <c r="V84" i="20" a="1"/>
  <c r="V84" i="20" s="1"/>
  <c r="B101" i="17"/>
  <c r="F101" i="17" s="1"/>
  <c r="F895" i="15" a="1"/>
  <c r="F895" i="15" s="1"/>
  <c r="I895" i="15" s="1"/>
  <c r="J895" i="15" s="1"/>
  <c r="AG49" i="20" s="1" a="1"/>
  <c r="AG49" i="20" s="1"/>
  <c r="H141" i="22" a="1"/>
  <c r="H141" i="22" s="1"/>
  <c r="J74" i="20" a="1"/>
  <c r="J74" i="20" s="1"/>
  <c r="G198" i="15" a="1"/>
  <c r="G198" i="15" s="1"/>
  <c r="H198" i="15" s="1"/>
  <c r="G179" i="15" a="1"/>
  <c r="G179" i="15" s="1"/>
  <c r="H179" i="15" s="1"/>
  <c r="H21" i="4" a="1"/>
  <c r="H21" i="4" s="1"/>
  <c r="AA21" i="4" a="1"/>
  <c r="AA21" i="4" s="1"/>
  <c r="AH830" i="15"/>
  <c r="F919" i="15" s="1" a="1"/>
  <c r="F919" i="15" s="1"/>
  <c r="I919" i="15" s="1"/>
  <c r="J919" i="15" s="1"/>
  <c r="O18" i="21" a="1"/>
  <c r="O18" i="21" s="1"/>
  <c r="F868" i="15" a="1"/>
  <c r="F868" i="15" s="1"/>
  <c r="I868" i="15" s="1"/>
  <c r="J868" i="15" s="1"/>
  <c r="F49" i="20" s="1" a="1"/>
  <c r="F49" i="20" s="1"/>
  <c r="I66" i="12" a="1"/>
  <c r="B49" i="6"/>
  <c r="AD123" i="22"/>
  <c r="AD160" i="22" s="1"/>
  <c r="AD179" i="22" s="1"/>
  <c r="AD197" i="22" s="1"/>
  <c r="M123" i="22"/>
  <c r="M160" i="22" s="1"/>
  <c r="M179" i="22" s="1"/>
  <c r="M197" i="22" s="1"/>
  <c r="AN830" i="15"/>
  <c r="F925" i="15" s="1" a="1"/>
  <c r="F925" i="15" s="1"/>
  <c r="I925" i="15" s="1"/>
  <c r="J925" i="15" s="1"/>
  <c r="U18" i="21" a="1"/>
  <c r="U18" i="21" s="1"/>
  <c r="AV16" i="2"/>
  <c r="AW16" i="2" s="1"/>
  <c r="G335" i="15" s="1" a="1"/>
  <c r="G335" i="15" s="1"/>
  <c r="H335" i="15" s="1"/>
  <c r="Q22" i="4" a="1"/>
  <c r="Q22" i="4" s="1"/>
  <c r="D22" i="4" a="1"/>
  <c r="D22" i="4" s="1"/>
  <c r="V22" i="4" a="1"/>
  <c r="V22" i="4" s="1"/>
  <c r="J22" i="4" a="1"/>
  <c r="J22" i="4" s="1"/>
  <c r="AB22" i="4" a="1"/>
  <c r="AB22" i="4" s="1"/>
  <c r="AJ22" i="4" a="1"/>
  <c r="AJ22" i="4" s="1"/>
  <c r="AV47" i="2"/>
  <c r="AW47" i="2" s="1"/>
  <c r="G366" i="15" s="1" a="1"/>
  <c r="G366" i="15" s="1"/>
  <c r="H366" i="15" s="1"/>
  <c r="AI22" i="4" a="1"/>
  <c r="AI22" i="4" s="1"/>
  <c r="AV25" i="2"/>
  <c r="AW25" i="2" s="1"/>
  <c r="G344" i="15" s="1" a="1"/>
  <c r="G344" i="15" s="1"/>
  <c r="H344" i="15" s="1"/>
  <c r="M22" i="4" a="1"/>
  <c r="M22" i="4" s="1"/>
  <c r="AE22" i="4" a="1"/>
  <c r="AE22" i="4" s="1"/>
  <c r="L142" i="22" a="1"/>
  <c r="L142" i="22" s="1"/>
  <c r="N84" i="20" a="1"/>
  <c r="N84" i="20" s="1"/>
  <c r="B93" i="17"/>
  <c r="F93" i="17" s="1"/>
  <c r="Y142" i="22" a="1"/>
  <c r="Y142" i="22" s="1"/>
  <c r="AA84" i="20" a="1"/>
  <c r="AA84" i="20" s="1"/>
  <c r="B106" i="17"/>
  <c r="F106" i="17" s="1"/>
  <c r="P21" i="4" a="1"/>
  <c r="P21" i="4" s="1"/>
  <c r="P141" i="22" a="1"/>
  <c r="P141" i="22" s="1"/>
  <c r="R74" i="20" a="1"/>
  <c r="R74" i="20" s="1"/>
  <c r="G187" i="15" a="1"/>
  <c r="G187" i="15" s="1"/>
  <c r="H187" i="15" s="1"/>
  <c r="AJ18" i="21" a="1"/>
  <c r="AJ18" i="21" s="1"/>
  <c r="BC830" i="15"/>
  <c r="F940" i="15" s="1" a="1"/>
  <c r="F940" i="15" s="1"/>
  <c r="I940" i="15" s="1"/>
  <c r="J940" i="15" s="1"/>
  <c r="F885" i="15" a="1"/>
  <c r="F885" i="15" s="1"/>
  <c r="I885" i="15" s="1"/>
  <c r="J885" i="15" s="1"/>
  <c r="W49" i="20" s="1" a="1"/>
  <c r="W49" i="20" s="1"/>
  <c r="F882" i="15" a="1"/>
  <c r="F882" i="15" s="1"/>
  <c r="I882" i="15" s="1"/>
  <c r="J882" i="15" s="1"/>
  <c r="T49" i="20" s="1" a="1"/>
  <c r="T49" i="20" s="1"/>
  <c r="E141" i="22" a="1"/>
  <c r="E141" i="22" s="1"/>
  <c r="W21" i="4" a="1"/>
  <c r="W21" i="4" s="1"/>
  <c r="G201" i="15" a="1"/>
  <c r="G201" i="15" s="1"/>
  <c r="H201" i="15" s="1"/>
  <c r="AD21" i="4" a="1"/>
  <c r="AD21" i="4" s="1"/>
  <c r="G190" i="15" a="1"/>
  <c r="G190" i="15" s="1"/>
  <c r="H190" i="15" s="1"/>
  <c r="L21" i="4" a="1"/>
  <c r="L21" i="4" s="1"/>
  <c r="AK21" i="4" a="1"/>
  <c r="AK21" i="4" s="1"/>
  <c r="G176" i="15" a="1"/>
  <c r="G176" i="15" s="1"/>
  <c r="H176" i="15" s="1"/>
  <c r="G208" i="15" a="1"/>
  <c r="G208" i="15" s="1"/>
  <c r="H208" i="15" s="1"/>
  <c r="E21" i="4" a="1"/>
  <c r="E21" i="4" s="1"/>
  <c r="S21" i="4" a="1"/>
  <c r="S21" i="4" s="1"/>
  <c r="G194" i="15" a="1"/>
  <c r="G194" i="15" s="1"/>
  <c r="H194" i="15" s="1"/>
  <c r="G183" i="15" a="1"/>
  <c r="G183" i="15" s="1"/>
  <c r="H183" i="15" s="1"/>
  <c r="G74" i="20" a="1"/>
  <c r="G74" i="20" s="1"/>
  <c r="BA830" i="15"/>
  <c r="F938" i="15" s="1" a="1"/>
  <c r="F938" i="15" s="1"/>
  <c r="I938" i="15" s="1"/>
  <c r="J938" i="15" s="1"/>
  <c r="AH18" i="21" a="1"/>
  <c r="AH18" i="21" s="1"/>
  <c r="F869" i="15" a="1"/>
  <c r="F869" i="15" s="1"/>
  <c r="I869" i="15" s="1"/>
  <c r="J869" i="15" s="1"/>
  <c r="G49" i="20" s="1" a="1"/>
  <c r="G49" i="20" s="1"/>
  <c r="O141" i="22" a="1"/>
  <c r="O141" i="22" s="1"/>
  <c r="G205" i="15" a="1"/>
  <c r="G205" i="15" s="1"/>
  <c r="H205" i="15" s="1"/>
  <c r="AH21" i="4" a="1"/>
  <c r="AH21" i="4" s="1"/>
  <c r="Q74" i="20" a="1"/>
  <c r="Q74" i="20" s="1"/>
  <c r="O21" i="4" a="1"/>
  <c r="O21" i="4" s="1"/>
  <c r="G186" i="15" a="1"/>
  <c r="G186" i="15" s="1"/>
  <c r="H186" i="15" s="1"/>
  <c r="F893" i="15" a="1"/>
  <c r="F893" i="15" s="1"/>
  <c r="I893" i="15" s="1"/>
  <c r="J893" i="15" s="1"/>
  <c r="AE49" i="20" s="1" a="1"/>
  <c r="AE49" i="20" s="1"/>
  <c r="F874" i="15" a="1"/>
  <c r="F874" i="15" s="1"/>
  <c r="I874" i="15" s="1"/>
  <c r="J874" i="15" s="1"/>
  <c r="L49" i="20" s="1" a="1"/>
  <c r="L49" i="20" s="1"/>
  <c r="BE830" i="15"/>
  <c r="F942" i="15" s="1" a="1"/>
  <c r="F942" i="15" s="1"/>
  <c r="I942" i="15" s="1"/>
  <c r="J942" i="15" s="1"/>
  <c r="AL18" i="21" a="1"/>
  <c r="AL18" i="21" s="1"/>
  <c r="AI21" i="4" a="1"/>
  <c r="AI21" i="4" s="1"/>
  <c r="G206" i="15" a="1"/>
  <c r="G206" i="15" s="1"/>
  <c r="H206" i="15" s="1"/>
  <c r="AI141" i="22" a="1"/>
  <c r="AI141" i="22" s="1"/>
  <c r="AK74" i="20" a="1"/>
  <c r="AK74" i="20" s="1"/>
  <c r="AI123" i="22"/>
  <c r="AI160" i="22" s="1"/>
  <c r="AI179" i="22" s="1"/>
  <c r="AI197" i="22" s="1"/>
  <c r="F123" i="22"/>
  <c r="F160" i="22" s="1"/>
  <c r="F179" i="22" s="1"/>
  <c r="F197" i="22" s="1"/>
  <c r="T123" i="22"/>
  <c r="T160" i="22" s="1"/>
  <c r="T179" i="22" s="1"/>
  <c r="T197" i="22" s="1"/>
  <c r="AV45" i="2"/>
  <c r="AW45" i="2" s="1"/>
  <c r="G364" i="15" s="1" a="1"/>
  <c r="G364" i="15" s="1"/>
  <c r="H364" i="15" s="1"/>
  <c r="AG22" i="4" a="1"/>
  <c r="AG22" i="4" s="1"/>
  <c r="AV19" i="2"/>
  <c r="AW19" i="2" s="1"/>
  <c r="G338" i="15" s="1" a="1"/>
  <c r="G338" i="15" s="1"/>
  <c r="H338" i="15" s="1"/>
  <c r="G22" i="4" a="1"/>
  <c r="G22" i="4" s="1"/>
  <c r="Q142" i="22" a="1"/>
  <c r="Q142" i="22" s="1"/>
  <c r="B98" i="17"/>
  <c r="F98" i="17" s="1"/>
  <c r="S84" i="20" a="1"/>
  <c r="S84" i="20" s="1"/>
  <c r="AE142" i="22" a="1"/>
  <c r="AE142" i="22" s="1"/>
  <c r="AG84" i="20" a="1"/>
  <c r="AG84" i="20" s="1"/>
  <c r="B112" i="17"/>
  <c r="F112" i="17" s="1"/>
  <c r="V142" i="22" a="1"/>
  <c r="V142" i="22" s="1"/>
  <c r="X84" i="20" a="1"/>
  <c r="X84" i="20" s="1"/>
  <c r="B103" i="17"/>
  <c r="F103" i="17" s="1"/>
  <c r="R21" i="4" a="1"/>
  <c r="R21" i="4" s="1"/>
  <c r="R141" i="22" a="1"/>
  <c r="R141" i="22" s="1"/>
  <c r="T74" i="20" a="1"/>
  <c r="T74" i="20" s="1"/>
  <c r="G189" i="15" a="1"/>
  <c r="G189" i="15" s="1"/>
  <c r="H189" i="15" s="1"/>
  <c r="K141" i="22" a="1"/>
  <c r="K141" i="22" s="1"/>
  <c r="G182" i="15" a="1"/>
  <c r="G182" i="15" s="1"/>
  <c r="H182" i="15" s="1"/>
  <c r="K21" i="4" a="1"/>
  <c r="K21" i="4" s="1"/>
  <c r="M74" i="20" a="1"/>
  <c r="M74" i="20" s="1"/>
  <c r="G200" i="15" a="1"/>
  <c r="G200" i="15" s="1"/>
  <c r="H200" i="15" s="1"/>
  <c r="AC21" i="4" a="1"/>
  <c r="AC21" i="4" s="1"/>
  <c r="F881" i="15" a="1"/>
  <c r="F881" i="15" s="1"/>
  <c r="I881" i="15" s="1"/>
  <c r="J881" i="15" s="1"/>
  <c r="S49" i="20" s="1" a="1"/>
  <c r="S49" i="20" s="1"/>
  <c r="F880" i="15" a="1"/>
  <c r="F880" i="15" s="1"/>
  <c r="I880" i="15" s="1"/>
  <c r="J880" i="15" s="1"/>
  <c r="R49" i="20" s="1" a="1"/>
  <c r="R49" i="20" s="1"/>
  <c r="S18" i="21" a="1"/>
  <c r="S18" i="21" s="1"/>
  <c r="AL830" i="15"/>
  <c r="F923" i="15" s="1" a="1"/>
  <c r="F923" i="15" s="1"/>
  <c r="I923" i="15" s="1"/>
  <c r="J923" i="15" s="1"/>
  <c r="AM141" i="22" a="1"/>
  <c r="AM141" i="22" s="1"/>
  <c r="AM21" i="4" a="1"/>
  <c r="AM21" i="4" s="1"/>
  <c r="AO74" i="20" a="1"/>
  <c r="AO74" i="20" s="1"/>
  <c r="G210" i="15" a="1"/>
  <c r="G210" i="15" s="1"/>
  <c r="H210" i="15" s="1"/>
  <c r="F888" i="15" a="1"/>
  <c r="F888" i="15" s="1"/>
  <c r="I888" i="15" s="1"/>
  <c r="J888" i="15" s="1"/>
  <c r="Z49" i="20" s="1" a="1"/>
  <c r="Z49" i="20" s="1"/>
  <c r="F891" i="15" a="1"/>
  <c r="F891" i="15" s="1"/>
  <c r="I891" i="15" s="1"/>
  <c r="J891" i="15" s="1"/>
  <c r="AC49" i="20" s="1" a="1"/>
  <c r="AC49" i="20" s="1"/>
  <c r="L123" i="22"/>
  <c r="L160" i="22" s="1"/>
  <c r="L179" i="22" s="1"/>
  <c r="L197" i="22" s="1"/>
  <c r="X123" i="22"/>
  <c r="X160" i="22" s="1"/>
  <c r="X179" i="22" s="1"/>
  <c r="X197" i="22" s="1"/>
  <c r="AV51" i="2"/>
  <c r="AW51" i="2" s="1"/>
  <c r="G370" i="15" s="1" a="1"/>
  <c r="G370" i="15" s="1"/>
  <c r="H370" i="15" s="1"/>
  <c r="AM22" i="4" a="1"/>
  <c r="AM22" i="4" s="1"/>
  <c r="AV27" i="2"/>
  <c r="AW27" i="2" s="1"/>
  <c r="G346" i="15" s="1" a="1"/>
  <c r="G346" i="15" s="1"/>
  <c r="H346" i="15" s="1"/>
  <c r="O22" i="4" a="1"/>
  <c r="O22" i="4" s="1"/>
  <c r="AH22" i="4" a="1"/>
  <c r="AH22" i="4" s="1"/>
  <c r="AL142" i="22" a="1"/>
  <c r="AL142" i="22" s="1"/>
  <c r="AN84" i="20" a="1"/>
  <c r="AN84" i="20" s="1"/>
  <c r="W142" i="22" a="1"/>
  <c r="W142" i="22" s="1"/>
  <c r="Y84" i="20" a="1"/>
  <c r="Y84" i="20" s="1"/>
  <c r="B104" i="17"/>
  <c r="F104" i="17" s="1"/>
  <c r="B95" i="17"/>
  <c r="F95" i="17" s="1"/>
  <c r="N142" i="22" a="1"/>
  <c r="N142" i="22" s="1"/>
  <c r="P84" i="20" a="1"/>
  <c r="P84" i="20" s="1"/>
  <c r="AI830" i="15"/>
  <c r="F920" i="15" s="1" a="1"/>
  <c r="F920" i="15" s="1"/>
  <c r="I920" i="15" s="1"/>
  <c r="J920" i="15" s="1"/>
  <c r="P18" i="21" a="1"/>
  <c r="P18" i="21" s="1"/>
  <c r="AE830" i="15"/>
  <c r="F916" i="15" s="1" a="1"/>
  <c r="F916" i="15" s="1"/>
  <c r="I916" i="15" s="1"/>
  <c r="J916" i="15" s="1"/>
  <c r="L18" i="21" a="1"/>
  <c r="L18" i="21" s="1"/>
  <c r="F872" i="15" a="1"/>
  <c r="F872" i="15" s="1"/>
  <c r="I872" i="15" s="1"/>
  <c r="J872" i="15" s="1"/>
  <c r="J49" i="20" s="1" a="1"/>
  <c r="J49" i="20" s="1"/>
  <c r="W830" i="15"/>
  <c r="F908" i="15" s="1" a="1"/>
  <c r="F908" i="15" s="1"/>
  <c r="I908" i="15" s="1"/>
  <c r="J908" i="15" s="1"/>
  <c r="D18" i="21" a="1"/>
  <c r="D18" i="21" s="1"/>
  <c r="I141" i="22" a="1"/>
  <c r="I141" i="22" s="1"/>
  <c r="K74" i="20" a="1"/>
  <c r="K74" i="20" s="1"/>
  <c r="G180" i="15" a="1"/>
  <c r="G180" i="15" s="1"/>
  <c r="H180" i="15" s="1"/>
  <c r="I21" i="4" a="1"/>
  <c r="I21" i="4" s="1"/>
  <c r="F889" i="15" a="1"/>
  <c r="F889" i="15" s="1"/>
  <c r="I889" i="15" s="1"/>
  <c r="J889" i="15" s="1"/>
  <c r="AA49" i="20" s="1" a="1"/>
  <c r="AA49" i="20" s="1"/>
  <c r="U21" i="4" a="1"/>
  <c r="U21" i="4" s="1"/>
  <c r="U141" i="22" a="1"/>
  <c r="U141" i="22" s="1"/>
  <c r="G192" i="15" a="1"/>
  <c r="G192" i="15" s="1"/>
  <c r="H192" i="15" s="1"/>
  <c r="W74" i="20" a="1"/>
  <c r="W74" i="20" s="1"/>
  <c r="D141" i="22" a="1"/>
  <c r="D141" i="22" s="1"/>
  <c r="G193" i="15" a="1"/>
  <c r="G193" i="15" s="1"/>
  <c r="H193" i="15" s="1"/>
  <c r="G199" i="15" a="1"/>
  <c r="G199" i="15" s="1"/>
  <c r="H199" i="15" s="1"/>
  <c r="G175" i="15" a="1"/>
  <c r="G175" i="15" s="1"/>
  <c r="H175" i="15" s="1"/>
  <c r="AJ21" i="4" a="1"/>
  <c r="AJ21" i="4" s="1"/>
  <c r="Q21" i="4" a="1"/>
  <c r="Q21" i="4" s="1"/>
  <c r="G181" i="15" a="1"/>
  <c r="G181" i="15" s="1"/>
  <c r="H181" i="15" s="1"/>
  <c r="G207" i="15" a="1"/>
  <c r="G207" i="15" s="1"/>
  <c r="H207" i="15" s="1"/>
  <c r="D21" i="4" a="1"/>
  <c r="D21" i="4" s="1"/>
  <c r="J21" i="4" a="1"/>
  <c r="J21" i="4" s="1"/>
  <c r="AB21" i="4" a="1"/>
  <c r="AB21" i="4" s="1"/>
  <c r="G188" i="15" a="1"/>
  <c r="G188" i="15" s="1"/>
  <c r="H188" i="15" s="1"/>
  <c r="F74" i="20" a="1"/>
  <c r="F74" i="20" s="1"/>
  <c r="V21" i="4" a="1"/>
  <c r="V21" i="4" s="1"/>
  <c r="F883" i="15" a="1"/>
  <c r="F883" i="15" s="1"/>
  <c r="I883" i="15" s="1"/>
  <c r="J883" i="15" s="1"/>
  <c r="U49" i="20" s="1" a="1"/>
  <c r="U49" i="20" s="1"/>
  <c r="D154" i="5"/>
  <c r="AF123" i="22"/>
  <c r="AF160" i="22" s="1"/>
  <c r="AF179" i="22" s="1"/>
  <c r="AF197" i="22" s="1"/>
  <c r="O123" i="22"/>
  <c r="O160" i="22" s="1"/>
  <c r="O179" i="22" s="1"/>
  <c r="O197" i="22" s="1"/>
  <c r="AG123" i="22"/>
  <c r="AG160" i="22" s="1"/>
  <c r="AG179" i="22" s="1"/>
  <c r="AG197" i="22" s="1"/>
  <c r="N123" i="22"/>
  <c r="N160" i="22" s="1"/>
  <c r="N179" i="22" s="1"/>
  <c r="N197" i="22" s="1"/>
  <c r="AV38" i="2"/>
  <c r="AW38" i="2" s="1"/>
  <c r="G357" i="15" s="1" a="1"/>
  <c r="G357" i="15" s="1"/>
  <c r="H357" i="15" s="1"/>
  <c r="Z22" i="4" a="1"/>
  <c r="Z22" i="4" s="1"/>
  <c r="AV30" i="2"/>
  <c r="AW30" i="2" s="1"/>
  <c r="G349" i="15" s="1" a="1"/>
  <c r="G349" i="15" s="1"/>
  <c r="H349" i="15" s="1"/>
  <c r="R22" i="4" a="1"/>
  <c r="R22" i="4" s="1"/>
  <c r="AB142" i="22" a="1"/>
  <c r="AB142" i="22" s="1"/>
  <c r="AD84" i="20" a="1"/>
  <c r="AD84" i="20" s="1"/>
  <c r="B109" i="17"/>
  <c r="F109" i="17" s="1"/>
  <c r="AD142" i="22" a="1"/>
  <c r="AD142" i="22" s="1"/>
  <c r="B111" i="17"/>
  <c r="F111" i="17" s="1"/>
  <c r="AF84" i="20" a="1"/>
  <c r="AF84" i="20" s="1"/>
  <c r="M141" i="22" a="1"/>
  <c r="M141" i="22" s="1"/>
  <c r="G202" i="15" a="1"/>
  <c r="G202" i="15" s="1"/>
  <c r="H202" i="15" s="1"/>
  <c r="M21" i="4" a="1"/>
  <c r="M21" i="4" s="1"/>
  <c r="O74" i="20" a="1"/>
  <c r="O74" i="20" s="1"/>
  <c r="G184" i="15" a="1"/>
  <c r="G184" i="15" s="1"/>
  <c r="H184" i="15" s="1"/>
  <c r="AE21" i="4" a="1"/>
  <c r="AE21" i="4" s="1"/>
  <c r="F897" i="15" a="1"/>
  <c r="F897" i="15" s="1"/>
  <c r="I897" i="15" s="1"/>
  <c r="J897" i="15" s="1"/>
  <c r="AI49" i="20" s="1" a="1"/>
  <c r="AI49" i="20" s="1"/>
  <c r="F890" i="15" a="1"/>
  <c r="F890" i="15" s="1"/>
  <c r="I890" i="15" s="1"/>
  <c r="J890" i="15" s="1"/>
  <c r="AB49" i="20" s="1" a="1"/>
  <c r="AB49" i="20" s="1"/>
  <c r="AK90" i="22"/>
  <c r="AK107" i="22" s="1"/>
  <c r="R90" i="22"/>
  <c r="R107" i="22" s="1"/>
  <c r="AI90" i="22"/>
  <c r="AI107" i="22" s="1"/>
  <c r="AL90" i="22"/>
  <c r="AL107" i="22" s="1"/>
  <c r="AG90" i="22"/>
  <c r="AG107" i="22" s="1"/>
  <c r="Z90" i="22"/>
  <c r="Z107" i="22" s="1"/>
  <c r="Y90" i="22"/>
  <c r="Y107" i="22" s="1"/>
  <c r="AE90" i="22"/>
  <c r="AE107" i="22" s="1"/>
  <c r="F90" i="22"/>
  <c r="F107" i="22" s="1"/>
  <c r="AF56" i="22"/>
  <c r="AF73" i="22" s="1"/>
  <c r="AG56" i="22"/>
  <c r="AG73" i="22" s="1"/>
  <c r="L56" i="22"/>
  <c r="L73" i="22" s="1"/>
  <c r="N90" i="22"/>
  <c r="N107" i="22" s="1"/>
  <c r="J56" i="22"/>
  <c r="J73" i="22" s="1"/>
  <c r="W56" i="22"/>
  <c r="W73" i="22" s="1"/>
  <c r="P56" i="22"/>
  <c r="P73" i="22" s="1"/>
  <c r="U56" i="22"/>
  <c r="U73" i="22" s="1"/>
  <c r="AF90" i="22"/>
  <c r="AF107" i="22" s="1"/>
  <c r="O90" i="22"/>
  <c r="O107" i="22" s="1"/>
  <c r="D90" i="22"/>
  <c r="D107" i="22" s="1"/>
  <c r="W90" i="22"/>
  <c r="W107" i="22" s="1"/>
  <c r="Q56" i="22"/>
  <c r="Q73" i="22" s="1"/>
  <c r="AM124" i="22"/>
  <c r="P90" i="22"/>
  <c r="P107" i="22" s="1"/>
  <c r="P124" i="22" s="1"/>
  <c r="AJ56" i="22"/>
  <c r="AJ73" i="22" s="1"/>
  <c r="H56" i="22"/>
  <c r="H73" i="22" s="1"/>
  <c r="X56" i="22"/>
  <c r="X73" i="22" s="1"/>
  <c r="U90" i="22"/>
  <c r="U107" i="22" s="1"/>
  <c r="L90" i="22"/>
  <c r="L107" i="22" s="1"/>
  <c r="AJ90" i="22"/>
  <c r="AJ107" i="22" s="1"/>
  <c r="AM56" i="22"/>
  <c r="AM73" i="22" s="1"/>
  <c r="AB56" i="22"/>
  <c r="AB73" i="22" s="1"/>
  <c r="Y56" i="22"/>
  <c r="Y73" i="22" s="1"/>
  <c r="AL56" i="22"/>
  <c r="AL73" i="22" s="1"/>
  <c r="K56" i="22"/>
  <c r="K73" i="22" s="1"/>
  <c r="X90" i="22"/>
  <c r="X107" i="22" s="1"/>
  <c r="H90" i="22"/>
  <c r="H107" i="22" s="1"/>
  <c r="AD90" i="22"/>
  <c r="AD107" i="22" s="1"/>
  <c r="M56" i="22"/>
  <c r="M73" i="22" s="1"/>
  <c r="AA56" i="22"/>
  <c r="AA73" i="22" s="1"/>
  <c r="G56" i="22"/>
  <c r="G73" i="22" s="1"/>
  <c r="K90" i="22"/>
  <c r="K107" i="22" s="1"/>
  <c r="AB90" i="22"/>
  <c r="AB107" i="22" s="1"/>
  <c r="J90" i="22"/>
  <c r="J107" i="22" s="1"/>
  <c r="AC90" i="22"/>
  <c r="AC107" i="22" s="1"/>
  <c r="E90" i="22"/>
  <c r="E107" i="22" s="1"/>
  <c r="S56" i="22"/>
  <c r="S73" i="22" s="1"/>
  <c r="Q90" i="22"/>
  <c r="Q107" i="22" s="1"/>
  <c r="D56" i="22"/>
  <c r="D73" i="22" s="1"/>
  <c r="AD56" i="22"/>
  <c r="AD73" i="22" s="1"/>
  <c r="I56" i="22"/>
  <c r="I73" i="22" s="1"/>
  <c r="T56" i="22"/>
  <c r="T73" i="22" s="1"/>
  <c r="F56" i="22"/>
  <c r="F73" i="22" s="1"/>
  <c r="C39" i="22"/>
  <c r="G90" i="22"/>
  <c r="G107" i="22" s="1"/>
  <c r="AE56" i="22"/>
  <c r="AE73" i="22" s="1"/>
  <c r="AA90" i="22"/>
  <c r="AA107" i="22" s="1"/>
  <c r="AK56" i="22"/>
  <c r="AK73" i="22" s="1"/>
  <c r="M90" i="22"/>
  <c r="M107" i="22" s="1"/>
  <c r="I90" i="22"/>
  <c r="I107" i="22" s="1"/>
  <c r="O56" i="22"/>
  <c r="O73" i="22" s="1"/>
  <c r="V56" i="22"/>
  <c r="V73" i="22" s="1"/>
  <c r="Z56" i="22"/>
  <c r="Z73" i="22" s="1"/>
  <c r="AC56" i="22"/>
  <c r="AC73" i="22" s="1"/>
  <c r="AH56" i="22"/>
  <c r="AH73" i="22" s="1"/>
  <c r="AM90" i="22"/>
  <c r="AM107" i="22" s="1"/>
  <c r="T90" i="22"/>
  <c r="T107" i="22" s="1"/>
  <c r="V90" i="22"/>
  <c r="V107" i="22" s="1"/>
  <c r="AH90" i="22"/>
  <c r="AH107" i="22" s="1"/>
  <c r="S90" i="22"/>
  <c r="S107" i="22" s="1"/>
  <c r="N56" i="22"/>
  <c r="N73" i="22" s="1"/>
  <c r="E56" i="22"/>
  <c r="E73" i="22" s="1"/>
  <c r="AI56" i="22"/>
  <c r="AI73" i="22" s="1"/>
  <c r="R56" i="22"/>
  <c r="R73" i="22" s="1"/>
  <c r="BB830" i="15"/>
  <c r="F939" i="15" s="1" a="1"/>
  <c r="F939" i="15" s="1"/>
  <c r="I939" i="15" s="1"/>
  <c r="J939" i="15" s="1"/>
  <c r="AI18" i="21" a="1"/>
  <c r="AI18" i="21" s="1"/>
  <c r="F141" i="22" a="1"/>
  <c r="F141" i="22" s="1"/>
  <c r="AF21" i="4" a="1"/>
  <c r="AF21" i="4" s="1"/>
  <c r="G191" i="15" a="1"/>
  <c r="G191" i="15" s="1"/>
  <c r="H191" i="15" s="1"/>
  <c r="Y21" i="4" a="1"/>
  <c r="Y21" i="4" s="1"/>
  <c r="G203" i="15" a="1"/>
  <c r="G203" i="15" s="1"/>
  <c r="H203" i="15" s="1"/>
  <c r="G185" i="15" a="1"/>
  <c r="G185" i="15" s="1"/>
  <c r="H185" i="15" s="1"/>
  <c r="G196" i="15" a="1"/>
  <c r="G196" i="15" s="1"/>
  <c r="H196" i="15" s="1"/>
  <c r="G209" i="15" a="1"/>
  <c r="G209" i="15" s="1"/>
  <c r="H209" i="15" s="1"/>
  <c r="AL21" i="4" a="1"/>
  <c r="AL21" i="4" s="1"/>
  <c r="G177" i="15" a="1"/>
  <c r="G177" i="15" s="1"/>
  <c r="H177" i="15" s="1"/>
  <c r="T21" i="4" a="1"/>
  <c r="T21" i="4" s="1"/>
  <c r="N21" i="4" a="1"/>
  <c r="N21" i="4" s="1"/>
  <c r="F21" i="4" a="1"/>
  <c r="F21" i="4" s="1"/>
  <c r="H74" i="20" a="1"/>
  <c r="H74" i="20" s="1"/>
  <c r="F894" i="15" a="1"/>
  <c r="F894" i="15" s="1"/>
  <c r="I894" i="15" s="1"/>
  <c r="J894" i="15" s="1"/>
  <c r="AF49" i="20" s="1" a="1"/>
  <c r="AF49" i="20" s="1"/>
  <c r="I62" i="12" a="1"/>
  <c r="G21" i="4" a="1"/>
  <c r="G21" i="4" s="1"/>
  <c r="G141" i="22" a="1"/>
  <c r="G141" i="22" s="1"/>
  <c r="I74" i="20" a="1"/>
  <c r="I74" i="20" s="1"/>
  <c r="G178" i="15" a="1"/>
  <c r="G178" i="15" s="1"/>
  <c r="H178" i="15" s="1"/>
  <c r="AG830" i="15"/>
  <c r="F918" i="15" s="1" a="1"/>
  <c r="F918" i="15" s="1"/>
  <c r="I918" i="15" s="1"/>
  <c r="J918" i="15" s="1"/>
  <c r="N18" i="21" a="1"/>
  <c r="N18" i="21" s="1"/>
  <c r="AH23" i="21" l="1" a="1"/>
  <c r="AH23" i="21" s="1"/>
  <c r="AH14" i="29"/>
  <c r="L59" i="20" a="1"/>
  <c r="L59" i="20" s="1"/>
  <c r="L188" i="20" a="1"/>
  <c r="L188" i="20" s="1"/>
  <c r="H59" i="20" a="1"/>
  <c r="H59" i="20" s="1"/>
  <c r="H188" i="20" a="1"/>
  <c r="H188" i="20" s="1"/>
  <c r="X59" i="20" a="1"/>
  <c r="X59" i="20" s="1"/>
  <c r="X188" i="20" a="1"/>
  <c r="X188" i="20" s="1"/>
  <c r="O23" i="21" a="1"/>
  <c r="O23" i="21" s="1"/>
  <c r="O14" i="29"/>
  <c r="G59" i="20" a="1"/>
  <c r="G59" i="20" s="1"/>
  <c r="G188" i="20" a="1"/>
  <c r="G188" i="20" s="1"/>
  <c r="U23" i="21" a="1"/>
  <c r="U23" i="21" s="1"/>
  <c r="U14" i="29"/>
  <c r="AD59" i="20" a="1"/>
  <c r="AD59" i="20" s="1"/>
  <c r="AD188" i="20" a="1"/>
  <c r="AD188" i="20" s="1"/>
  <c r="N11" i="29"/>
  <c r="AM11" i="29"/>
  <c r="T59" i="20" a="1"/>
  <c r="T59" i="20" s="1"/>
  <c r="T188" i="20" a="1"/>
  <c r="T188" i="20" s="1"/>
  <c r="AF59" i="20" a="1"/>
  <c r="AF59" i="20" s="1"/>
  <c r="AF188" i="20" a="1"/>
  <c r="AF188" i="20" s="1"/>
  <c r="C23" i="21" a="1"/>
  <c r="C23" i="21" s="1"/>
  <c r="C14" i="29"/>
  <c r="O59" i="20" a="1"/>
  <c r="O59" i="20" s="1"/>
  <c r="O188" i="20" a="1"/>
  <c r="O188" i="20" s="1"/>
  <c r="AK59" i="20" a="1"/>
  <c r="AK59" i="20" s="1"/>
  <c r="AK188" i="20" a="1"/>
  <c r="AK188" i="20" s="1"/>
  <c r="AE23" i="21" a="1"/>
  <c r="AE23" i="21" s="1"/>
  <c r="AE14" i="29"/>
  <c r="X11" i="29"/>
  <c r="M23" i="21" a="1"/>
  <c r="M23" i="21" s="1"/>
  <c r="M14" i="29"/>
  <c r="E11" i="29"/>
  <c r="I59" i="20" a="1"/>
  <c r="I59" i="20" s="1"/>
  <c r="I188" i="20" a="1"/>
  <c r="I188" i="20" s="1"/>
  <c r="P23" i="21" a="1"/>
  <c r="P23" i="21" s="1"/>
  <c r="P14" i="29"/>
  <c r="V11" i="29"/>
  <c r="AJ11" i="29"/>
  <c r="D23" i="21" a="1"/>
  <c r="D23" i="21" s="1"/>
  <c r="D14" i="29"/>
  <c r="AI23" i="21" a="1"/>
  <c r="AI23" i="21" s="1"/>
  <c r="AI14" i="29"/>
  <c r="S11" i="29"/>
  <c r="G11" i="29"/>
  <c r="AE59" i="20" a="1"/>
  <c r="AE59" i="20" s="1"/>
  <c r="AE188" i="20" a="1"/>
  <c r="AE188" i="20" s="1"/>
  <c r="V59" i="20" a="1"/>
  <c r="V59" i="20" s="1"/>
  <c r="V188" i="20" a="1"/>
  <c r="V188" i="20" s="1"/>
  <c r="L11" i="29"/>
  <c r="R23" i="21" a="1"/>
  <c r="R23" i="21" s="1"/>
  <c r="R14" i="29"/>
  <c r="G23" i="21" a="1"/>
  <c r="G23" i="21" s="1"/>
  <c r="G14" i="29"/>
  <c r="Z11" i="29"/>
  <c r="AM23" i="21" a="1"/>
  <c r="AM23" i="21" s="1"/>
  <c r="AM14" i="29"/>
  <c r="AJ59" i="20" a="1"/>
  <c r="AJ59" i="20" s="1"/>
  <c r="AJ188" i="20" a="1"/>
  <c r="AJ188" i="20" s="1"/>
  <c r="P59" i="20" a="1"/>
  <c r="P59" i="20" s="1"/>
  <c r="P188" i="20" a="1"/>
  <c r="P188" i="20" s="1"/>
  <c r="AJ23" i="21" a="1"/>
  <c r="AJ23" i="21" s="1"/>
  <c r="AJ14" i="29"/>
  <c r="K23" i="21" a="1"/>
  <c r="K23" i="21" s="1"/>
  <c r="K14" i="29"/>
  <c r="AI59" i="20" a="1"/>
  <c r="AI59" i="20" s="1"/>
  <c r="AI188" i="20" a="1"/>
  <c r="AI188" i="20" s="1"/>
  <c r="BA831" i="15"/>
  <c r="F978" i="15" s="1" a="1"/>
  <c r="F978" i="15" s="1"/>
  <c r="I978" i="15" s="1"/>
  <c r="J978" i="15" s="1"/>
  <c r="AH11" i="29"/>
  <c r="AG23" i="21" a="1"/>
  <c r="AG23" i="21" s="1"/>
  <c r="AG14" i="29"/>
  <c r="AB23" i="21" a="1"/>
  <c r="AB23" i="21" s="1"/>
  <c r="AB14" i="29"/>
  <c r="AC23" i="21" a="1"/>
  <c r="AC23" i="21" s="1"/>
  <c r="AC14" i="29"/>
  <c r="AG59" i="20" a="1"/>
  <c r="AG59" i="20" s="1"/>
  <c r="AG188" i="20" a="1"/>
  <c r="AG188" i="20" s="1"/>
  <c r="X23" i="21" a="1"/>
  <c r="X23" i="21" s="1"/>
  <c r="X14" i="29"/>
  <c r="K11" i="29"/>
  <c r="J23" i="21" a="1"/>
  <c r="J23" i="21" s="1"/>
  <c r="J14" i="29"/>
  <c r="M59" i="20" a="1"/>
  <c r="M59" i="20" s="1"/>
  <c r="M188" i="20" a="1"/>
  <c r="M188" i="20" s="1"/>
  <c r="H11" i="29"/>
  <c r="T11" i="29"/>
  <c r="V23" i="21" a="1"/>
  <c r="V23" i="21" s="1"/>
  <c r="V14" i="29"/>
  <c r="H23" i="21" a="1"/>
  <c r="H23" i="21" s="1"/>
  <c r="H14" i="29"/>
  <c r="E59" i="20" a="1"/>
  <c r="E59" i="20" s="1"/>
  <c r="E188" i="20" a="1"/>
  <c r="E188" i="20" s="1"/>
  <c r="I23" i="21" a="1"/>
  <c r="I23" i="21" s="1"/>
  <c r="I14" i="29"/>
  <c r="P11" i="29"/>
  <c r="AG11" i="29"/>
  <c r="AA23" i="21" a="1"/>
  <c r="AA23" i="21" s="1"/>
  <c r="AA14" i="29"/>
  <c r="U11" i="29"/>
  <c r="BE831" i="15"/>
  <c r="F982" i="15" s="1" a="1"/>
  <c r="F982" i="15" s="1"/>
  <c r="I982" i="15" s="1"/>
  <c r="J982" i="15" s="1"/>
  <c r="AL11" i="29"/>
  <c r="U59" i="20" a="1"/>
  <c r="U59" i="20" s="1"/>
  <c r="U188" i="20" a="1"/>
  <c r="U188" i="20" s="1"/>
  <c r="O11" i="29"/>
  <c r="F59" i="20" a="1"/>
  <c r="F59" i="20" s="1"/>
  <c r="F188" i="20" a="1"/>
  <c r="F188" i="20" s="1"/>
  <c r="AI11" i="29"/>
  <c r="Q23" i="21" a="1"/>
  <c r="Q23" i="21" s="1"/>
  <c r="Q14" i="29"/>
  <c r="AA11" i="29"/>
  <c r="Z59" i="20" a="1"/>
  <c r="Z59" i="20" s="1"/>
  <c r="Z188" i="20" a="1"/>
  <c r="Z188" i="20" s="1"/>
  <c r="F11" i="29"/>
  <c r="S23" i="21" a="1"/>
  <c r="S23" i="21" s="1"/>
  <c r="S14" i="29"/>
  <c r="AB59" i="20" a="1"/>
  <c r="AB59" i="20" s="1"/>
  <c r="AB188" i="20" a="1"/>
  <c r="AB188" i="20" s="1"/>
  <c r="AC20" i="21" a="1"/>
  <c r="AC20" i="21" s="1"/>
  <c r="AC11" i="29"/>
  <c r="L23" i="21" a="1"/>
  <c r="L23" i="21" s="1"/>
  <c r="L14" i="29"/>
  <c r="AB11" i="29"/>
  <c r="W59" i="20" a="1"/>
  <c r="W59" i="20" s="1"/>
  <c r="W188" i="20" a="1"/>
  <c r="W188" i="20" s="1"/>
  <c r="AD23" i="21" a="1"/>
  <c r="AD23" i="21" s="1"/>
  <c r="AD14" i="29"/>
  <c r="AA59" i="20" a="1"/>
  <c r="AA59" i="20" s="1"/>
  <c r="AA188" i="20" a="1"/>
  <c r="AA188" i="20" s="1"/>
  <c r="R11" i="29"/>
  <c r="AR831" i="15"/>
  <c r="F969" i="15" s="1" a="1"/>
  <c r="F969" i="15" s="1"/>
  <c r="I969" i="15" s="1"/>
  <c r="J969" i="15" s="1"/>
  <c r="Y11" i="29"/>
  <c r="M11" i="29"/>
  <c r="E23" i="21" a="1"/>
  <c r="E23" i="21" s="1"/>
  <c r="E14" i="29"/>
  <c r="Q20" i="21" a="1"/>
  <c r="Q20" i="21" s="1"/>
  <c r="Q11" i="29"/>
  <c r="Z23" i="21" a="1"/>
  <c r="Z23" i="21" s="1"/>
  <c r="Z14" i="29"/>
  <c r="N59" i="20" a="1"/>
  <c r="N59" i="20" s="1"/>
  <c r="N188" i="20" a="1"/>
  <c r="N188" i="20" s="1"/>
  <c r="AK23" i="21" a="1"/>
  <c r="AK23" i="21" s="1"/>
  <c r="AK14" i="29"/>
  <c r="C11" i="29"/>
  <c r="AM59" i="20" a="1"/>
  <c r="AM59" i="20" s="1"/>
  <c r="AM188" i="20" a="1"/>
  <c r="AM188" i="20" s="1"/>
  <c r="AE11" i="29"/>
  <c r="Y59" i="20" a="1"/>
  <c r="Y59" i="20" s="1"/>
  <c r="Y188" i="20" a="1"/>
  <c r="Y188" i="20" s="1"/>
  <c r="W11" i="29"/>
  <c r="AL23" i="21" a="1"/>
  <c r="AL23" i="21" s="1"/>
  <c r="AL14" i="29"/>
  <c r="AF11" i="29"/>
  <c r="R59" i="20" a="1"/>
  <c r="R59" i="20" s="1"/>
  <c r="R188" i="20" a="1"/>
  <c r="R188" i="20" s="1"/>
  <c r="AD11" i="29"/>
  <c r="AK11" i="29"/>
  <c r="F23" i="21" a="1"/>
  <c r="F23" i="21" s="1"/>
  <c r="F14" i="29"/>
  <c r="K59" i="20" a="1"/>
  <c r="K59" i="20" s="1"/>
  <c r="K188" i="20" a="1"/>
  <c r="K188" i="20" s="1"/>
  <c r="Q59" i="20" a="1"/>
  <c r="Q59" i="20" s="1"/>
  <c r="Q188" i="20" a="1"/>
  <c r="Q188" i="20" s="1"/>
  <c r="D11" i="29"/>
  <c r="AF23" i="21" a="1"/>
  <c r="AF23" i="21" s="1"/>
  <c r="AF14" i="29"/>
  <c r="AO59" i="20" a="1"/>
  <c r="AO59" i="20" s="1"/>
  <c r="AO188" i="20" a="1"/>
  <c r="AO188" i="20" s="1"/>
  <c r="J11" i="29"/>
  <c r="N23" i="21" a="1"/>
  <c r="N23" i="21" s="1"/>
  <c r="N14" i="29"/>
  <c r="W23" i="21" a="1"/>
  <c r="W23" i="21" s="1"/>
  <c r="W14" i="29"/>
  <c r="I11" i="29"/>
  <c r="Y23" i="21" a="1"/>
  <c r="Y23" i="21" s="1"/>
  <c r="Y14" i="29"/>
  <c r="J59" i="20" a="1"/>
  <c r="J59" i="20" s="1"/>
  <c r="J188" i="20" a="1"/>
  <c r="J188" i="20" s="1"/>
  <c r="AH59" i="20" a="1"/>
  <c r="AH59" i="20" s="1"/>
  <c r="AH188" i="20" a="1"/>
  <c r="AH188" i="20" s="1"/>
  <c r="AC59" i="20" a="1"/>
  <c r="AC59" i="20" s="1"/>
  <c r="AC188" i="20" a="1"/>
  <c r="AC188" i="20" s="1"/>
  <c r="AN59" i="20" a="1"/>
  <c r="AN59" i="20" s="1"/>
  <c r="AN188" i="20" a="1"/>
  <c r="AN188" i="20" s="1"/>
  <c r="AL59" i="20" a="1"/>
  <c r="AL59" i="20" s="1"/>
  <c r="AL188" i="20" a="1"/>
  <c r="AL188" i="20" s="1"/>
  <c r="T23" i="21" a="1"/>
  <c r="T23" i="21" s="1"/>
  <c r="T14" i="29"/>
  <c r="S59" i="20" a="1"/>
  <c r="S59" i="20" s="1"/>
  <c r="S188" i="20" a="1"/>
  <c r="S188" i="20" s="1"/>
  <c r="Y20" i="21" a="1"/>
  <c r="Y20" i="21" s="1"/>
  <c r="D138" i="5" a="1"/>
  <c r="D138" i="5" s="1"/>
  <c r="D137" i="5" a="1"/>
  <c r="D137" i="5" s="1"/>
  <c r="D136" i="5" a="1"/>
  <c r="D136" i="5" s="1"/>
  <c r="D135" i="5" a="1"/>
  <c r="D135" i="5" s="1"/>
  <c r="AV831" i="15"/>
  <c r="F973" i="15" s="1" a="1"/>
  <c r="F973" i="15" s="1"/>
  <c r="I973" i="15" s="1"/>
  <c r="J973" i="15" s="1"/>
  <c r="AB124" i="22"/>
  <c r="AB161" i="22" s="1"/>
  <c r="AB180" i="22" s="1"/>
  <c r="AB198" i="22" s="1"/>
  <c r="AJ831" i="15"/>
  <c r="F961" i="15" s="1" a="1"/>
  <c r="F961" i="15" s="1"/>
  <c r="I961" i="15" s="1"/>
  <c r="J961" i="15" s="1"/>
  <c r="AF124" i="22"/>
  <c r="AF161" i="22" s="1"/>
  <c r="AF180" i="22" s="1"/>
  <c r="AF198" i="22" s="1"/>
  <c r="I124" i="22"/>
  <c r="L124" i="22"/>
  <c r="L161" i="22" s="1"/>
  <c r="L180" i="22" s="1"/>
  <c r="L198" i="22" s="1"/>
  <c r="T124" i="22"/>
  <c r="T161" i="22" s="1"/>
  <c r="T180" i="22" s="1"/>
  <c r="T198" i="22" s="1"/>
  <c r="S124" i="22"/>
  <c r="S161" i="22" s="1"/>
  <c r="S180" i="22" s="1"/>
  <c r="S198" i="22" s="1"/>
  <c r="H124" i="22"/>
  <c r="H161" i="22" s="1"/>
  <c r="H180" i="22" s="1"/>
  <c r="H198" i="22" s="1"/>
  <c r="W124" i="22"/>
  <c r="W161" i="22" s="1"/>
  <c r="W180" i="22" s="1"/>
  <c r="W198" i="22" s="1"/>
  <c r="AL20" i="21" a="1"/>
  <c r="AL20" i="21" s="1"/>
  <c r="M124" i="22"/>
  <c r="M161" i="22" s="1"/>
  <c r="M180" i="22" s="1"/>
  <c r="M198" i="22" s="1"/>
  <c r="AH124" i="22"/>
  <c r="AH161" i="22" s="1"/>
  <c r="AH180" i="22" s="1"/>
  <c r="AH198" i="22" s="1"/>
  <c r="U124" i="22"/>
  <c r="U161" i="22" s="1"/>
  <c r="U180" i="22" s="1"/>
  <c r="U198" i="22" s="1"/>
  <c r="AH20" i="21" a="1"/>
  <c r="AH20" i="21" s="1"/>
  <c r="K124" i="22"/>
  <c r="K161" i="22" s="1"/>
  <c r="K180" i="22" s="1"/>
  <c r="K198" i="22" s="1"/>
  <c r="AA124" i="22"/>
  <c r="AA161" i="22" s="1"/>
  <c r="AA180" i="22" s="1"/>
  <c r="AA198" i="22" s="1"/>
  <c r="X124" i="22"/>
  <c r="X161" i="22" s="1"/>
  <c r="X180" i="22" s="1"/>
  <c r="X198" i="22" s="1"/>
  <c r="AC124" i="22"/>
  <c r="AC161" i="22" s="1"/>
  <c r="AC180" i="22" s="1"/>
  <c r="AC198" i="22" s="1"/>
  <c r="J124" i="22"/>
  <c r="J161" i="22" s="1"/>
  <c r="J180" i="22" s="1"/>
  <c r="J198" i="22" s="1"/>
  <c r="V124" i="22"/>
  <c r="V161" i="22" s="1"/>
  <c r="V180" i="22" s="1"/>
  <c r="V198" i="22" s="1"/>
  <c r="Q124" i="22"/>
  <c r="Q161" i="22" s="1"/>
  <c r="Q180" i="22" s="1"/>
  <c r="Q198" i="22" s="1"/>
  <c r="AZ831" i="15"/>
  <c r="F977" i="15" s="1" a="1"/>
  <c r="F977" i="15" s="1"/>
  <c r="I977" i="15" s="1"/>
  <c r="J977" i="15" s="1"/>
  <c r="AG20" i="21" a="1"/>
  <c r="AG20" i="21" s="1"/>
  <c r="AI20" i="21" a="1"/>
  <c r="AI20" i="21" s="1"/>
  <c r="BB831" i="15"/>
  <c r="F979" i="15" s="1" a="1"/>
  <c r="F979" i="15" s="1"/>
  <c r="I979" i="15" s="1"/>
  <c r="J979" i="15" s="1"/>
  <c r="Y832" i="15"/>
  <c r="F950" i="15" s="1" a="1"/>
  <c r="F950" i="15" s="1"/>
  <c r="I950" i="15" s="1"/>
  <c r="J950" i="15" s="1"/>
  <c r="F20" i="21" a="1"/>
  <c r="F20" i="21" s="1"/>
  <c r="AH831" i="15"/>
  <c r="F959" i="15" s="1" a="1"/>
  <c r="F959" i="15" s="1"/>
  <c r="I959" i="15" s="1"/>
  <c r="J959" i="15" s="1"/>
  <c r="O20" i="21" a="1"/>
  <c r="O20" i="21" s="1"/>
  <c r="AF831" i="15"/>
  <c r="F957" i="15" s="1" a="1"/>
  <c r="F957" i="15" s="1"/>
  <c r="I957" i="15" s="1"/>
  <c r="J957" i="15" s="1"/>
  <c r="M20" i="21" a="1"/>
  <c r="M20" i="21" s="1"/>
  <c r="Z831" i="15"/>
  <c r="F951" i="15" s="1" a="1"/>
  <c r="F951" i="15" s="1"/>
  <c r="I951" i="15" s="1"/>
  <c r="J951" i="15" s="1"/>
  <c r="G20" i="21" a="1"/>
  <c r="G20" i="21" s="1"/>
  <c r="G124" i="22"/>
  <c r="G161" i="22" s="1"/>
  <c r="G180" i="22" s="1"/>
  <c r="G198" i="22" s="1"/>
  <c r="Y124" i="22"/>
  <c r="Y161" i="22" s="1"/>
  <c r="Y180" i="22" s="1"/>
  <c r="Y198" i="22" s="1"/>
  <c r="AM831" i="15"/>
  <c r="F964" i="15" s="1" a="1"/>
  <c r="F964" i="15" s="1"/>
  <c r="I964" i="15" s="1"/>
  <c r="J964" i="15" s="1"/>
  <c r="T20" i="21" a="1"/>
  <c r="T20" i="21" s="1"/>
  <c r="BD831" i="15"/>
  <c r="F981" i="15" s="1" a="1"/>
  <c r="F981" i="15" s="1"/>
  <c r="I981" i="15" s="1"/>
  <c r="J981" i="15" s="1"/>
  <c r="AK20" i="21" a="1"/>
  <c r="AK20" i="21" s="1"/>
  <c r="K20" i="21" a="1"/>
  <c r="K20" i="21" s="1"/>
  <c r="AD831" i="15"/>
  <c r="F955" i="15" s="1" a="1"/>
  <c r="F955" i="15" s="1"/>
  <c r="I955" i="15" s="1"/>
  <c r="J955" i="15" s="1"/>
  <c r="AZ23" i="2"/>
  <c r="BA23" i="2" s="1"/>
  <c r="G302" i="15" s="1" a="1"/>
  <c r="G302" i="15" s="1"/>
  <c r="H302" i="15" s="1"/>
  <c r="AC28" i="4" a="1"/>
  <c r="AC28" i="4" s="1"/>
  <c r="K28" i="4" a="1"/>
  <c r="K28" i="4" s="1"/>
  <c r="AZ16" i="2"/>
  <c r="BA16" i="2" s="1"/>
  <c r="G295" i="15" s="1" a="1"/>
  <c r="G295" i="15" s="1"/>
  <c r="H295" i="15" s="1"/>
  <c r="V28" i="4" a="1"/>
  <c r="V28" i="4" s="1"/>
  <c r="AJ28" i="4" a="1"/>
  <c r="AJ28" i="4" s="1"/>
  <c r="J28" i="4" a="1"/>
  <c r="J28" i="4" s="1"/>
  <c r="AB28" i="4" a="1"/>
  <c r="AB28" i="4" s="1"/>
  <c r="D28" i="4" a="1"/>
  <c r="D28" i="4" s="1"/>
  <c r="Q28" i="4" a="1"/>
  <c r="Q28" i="4" s="1"/>
  <c r="N143" i="22" a="1"/>
  <c r="N143" i="22" s="1"/>
  <c r="P94" i="20" a="1"/>
  <c r="P94" i="20" s="1"/>
  <c r="I95" i="17"/>
  <c r="M95" i="17" s="1"/>
  <c r="AL143" i="22" a="1"/>
  <c r="AL143" i="22" s="1"/>
  <c r="AN94" i="20" a="1"/>
  <c r="AN94" i="20" s="1"/>
  <c r="C23" i="4" a="1"/>
  <c r="C23" i="4" s="1"/>
  <c r="C142" i="22" a="1"/>
  <c r="C142" i="22" s="1"/>
  <c r="G214" i="15" a="1"/>
  <c r="G214" i="15" s="1"/>
  <c r="H214" i="15" s="1"/>
  <c r="B84" i="17"/>
  <c r="F84" i="17" s="1"/>
  <c r="E84" i="20" a="1"/>
  <c r="E84" i="20" s="1"/>
  <c r="E70" i="6"/>
  <c r="R20" i="21" a="1"/>
  <c r="R20" i="21" s="1"/>
  <c r="AK831" i="15"/>
  <c r="F962" i="15" s="1" a="1"/>
  <c r="F962" i="15" s="1"/>
  <c r="I962" i="15" s="1"/>
  <c r="J962" i="15" s="1"/>
  <c r="AU831" i="15"/>
  <c r="F972" i="15" s="1" a="1"/>
  <c r="F972" i="15" s="1"/>
  <c r="I972" i="15" s="1"/>
  <c r="J972" i="15" s="1"/>
  <c r="AB20" i="21" a="1"/>
  <c r="AB20" i="21" s="1"/>
  <c r="C90" i="22"/>
  <c r="C107" i="22" s="1"/>
  <c r="C56" i="22"/>
  <c r="C73" i="22" s="1"/>
  <c r="C124" i="22"/>
  <c r="C161" i="22" s="1"/>
  <c r="C180" i="22" s="1"/>
  <c r="C198" i="22" s="1"/>
  <c r="E124" i="22"/>
  <c r="E161" i="22" s="1"/>
  <c r="E180" i="22" s="1"/>
  <c r="E198" i="22" s="1"/>
  <c r="AD124" i="22"/>
  <c r="AD161" i="22" s="1"/>
  <c r="AD180" i="22" s="1"/>
  <c r="AD198" i="22" s="1"/>
  <c r="AJ124" i="22"/>
  <c r="AJ161" i="22" s="1"/>
  <c r="AJ180" i="22" s="1"/>
  <c r="AJ198" i="22" s="1"/>
  <c r="Z124" i="22"/>
  <c r="Z161" i="22" s="1"/>
  <c r="Z180" i="22" s="1"/>
  <c r="Z198" i="22" s="1"/>
  <c r="R142" i="22" a="1"/>
  <c r="R142" i="22" s="1"/>
  <c r="R23" i="4" a="1"/>
  <c r="R23" i="4" s="1"/>
  <c r="B99" i="17"/>
  <c r="F99" i="17" s="1"/>
  <c r="T84" i="20" a="1"/>
  <c r="T84" i="20" s="1"/>
  <c r="G229" i="15" a="1"/>
  <c r="G229" i="15" s="1"/>
  <c r="H229" i="15" s="1"/>
  <c r="D134" i="5"/>
  <c r="C48" i="6" s="1"/>
  <c r="AE831" i="15"/>
  <c r="F956" i="15" s="1" a="1"/>
  <c r="F956" i="15" s="1"/>
  <c r="I956" i="15" s="1"/>
  <c r="J956" i="15" s="1"/>
  <c r="L20" i="21" a="1"/>
  <c r="L20" i="21" s="1"/>
  <c r="M142" i="22" a="1"/>
  <c r="M142" i="22" s="1"/>
  <c r="G242" i="15" a="1"/>
  <c r="G242" i="15" s="1"/>
  <c r="H242" i="15" s="1"/>
  <c r="O84" i="20" a="1"/>
  <c r="O84" i="20" s="1"/>
  <c r="M23" i="4" a="1"/>
  <c r="M23" i="4" s="1"/>
  <c r="B94" i="17"/>
  <c r="F94" i="17" s="1"/>
  <c r="G224" i="15" a="1"/>
  <c r="G224" i="15" s="1"/>
  <c r="H224" i="15" s="1"/>
  <c r="AE23" i="4" a="1"/>
  <c r="AE23" i="4" s="1"/>
  <c r="D49" i="6"/>
  <c r="D94" i="6"/>
  <c r="G94" i="6" s="1"/>
  <c r="X831" i="15"/>
  <c r="F949" i="15" s="1" a="1"/>
  <c r="F949" i="15" s="1"/>
  <c r="I949" i="15" s="1"/>
  <c r="J949" i="15" s="1"/>
  <c r="E20" i="21" a="1"/>
  <c r="E20" i="21" s="1"/>
  <c r="AZ15" i="2"/>
  <c r="BA15" i="2" s="1"/>
  <c r="G294" i="15" s="1" a="1"/>
  <c r="G294" i="15" s="1"/>
  <c r="H294" i="15" s="1"/>
  <c r="C41" i="22" a="1"/>
  <c r="C28" i="4" a="1"/>
  <c r="C28" i="4" s="1"/>
  <c r="AZ38" i="2"/>
  <c r="BA38" i="2" s="1"/>
  <c r="G317" i="15" s="1" a="1"/>
  <c r="G317" i="15" s="1"/>
  <c r="H317" i="15" s="1"/>
  <c r="Z28" i="4" a="1"/>
  <c r="Z28" i="4" s="1"/>
  <c r="AZ25" i="2"/>
  <c r="BA25" i="2" s="1"/>
  <c r="G304" i="15" s="1" a="1"/>
  <c r="G304" i="15" s="1"/>
  <c r="H304" i="15" s="1"/>
  <c r="AE28" i="4" a="1"/>
  <c r="AE28" i="4" s="1"/>
  <c r="M28" i="4" a="1"/>
  <c r="M28" i="4" s="1"/>
  <c r="Y143" i="22" a="1"/>
  <c r="Y143" i="22" s="1"/>
  <c r="AA94" i="20" a="1"/>
  <c r="AA94" i="20" s="1"/>
  <c r="I106" i="17"/>
  <c r="M106" i="17" s="1"/>
  <c r="AH143" i="22" a="1"/>
  <c r="AH143" i="22" s="1"/>
  <c r="AJ94" i="20" a="1"/>
  <c r="AJ94" i="20" s="1"/>
  <c r="BC831" i="15"/>
  <c r="F980" i="15" s="1" a="1"/>
  <c r="F980" i="15" s="1"/>
  <c r="I980" i="15" s="1"/>
  <c r="J980" i="15" s="1"/>
  <c r="AJ20" i="21" a="1"/>
  <c r="AJ20" i="21" s="1"/>
  <c r="N124" i="22"/>
  <c r="N161" i="22" s="1"/>
  <c r="N180" i="22" s="1"/>
  <c r="N198" i="22" s="1"/>
  <c r="AG124" i="22"/>
  <c r="AG161" i="22" s="1"/>
  <c r="AG180" i="22" s="1"/>
  <c r="AG198" i="22" s="1"/>
  <c r="P20" i="21" a="1"/>
  <c r="P20" i="21" s="1"/>
  <c r="AI831" i="15"/>
  <c r="F960" i="15" s="1" a="1"/>
  <c r="F960" i="15" s="1"/>
  <c r="I960" i="15" s="1"/>
  <c r="J960" i="15" s="1"/>
  <c r="D142" i="22" a="1"/>
  <c r="D142" i="22" s="1"/>
  <c r="AJ23" i="4" a="1"/>
  <c r="AJ23" i="4" s="1"/>
  <c r="G221" i="15" a="1"/>
  <c r="G221" i="15" s="1"/>
  <c r="H221" i="15" s="1"/>
  <c r="AB23" i="4" a="1"/>
  <c r="AB23" i="4" s="1"/>
  <c r="G215" i="15" a="1"/>
  <c r="G215" i="15" s="1"/>
  <c r="H215" i="15" s="1"/>
  <c r="D23" i="4" a="1"/>
  <c r="D23" i="4" s="1"/>
  <c r="J23" i="4" a="1"/>
  <c r="J23" i="4" s="1"/>
  <c r="B85" i="17"/>
  <c r="F85" i="17" s="1"/>
  <c r="V23" i="4" a="1"/>
  <c r="V23" i="4" s="1"/>
  <c r="Q23" i="4" a="1"/>
  <c r="Q23" i="4" s="1"/>
  <c r="G228" i="15" a="1"/>
  <c r="G228" i="15" s="1"/>
  <c r="H228" i="15" s="1"/>
  <c r="F84" i="20" a="1"/>
  <c r="F84" i="20" s="1"/>
  <c r="G233" i="15" a="1"/>
  <c r="G233" i="15" s="1"/>
  <c r="H233" i="15" s="1"/>
  <c r="G239" i="15" a="1"/>
  <c r="G239" i="15" s="1"/>
  <c r="H239" i="15" s="1"/>
  <c r="G247" i="15" a="1"/>
  <c r="G247" i="15" s="1"/>
  <c r="H247" i="15" s="1"/>
  <c r="I66" i="12"/>
  <c r="AC831" i="15"/>
  <c r="F954" i="15" s="1" a="1"/>
  <c r="F954" i="15" s="1"/>
  <c r="I954" i="15" s="1"/>
  <c r="J954" i="15" s="1"/>
  <c r="J20" i="21" a="1"/>
  <c r="J20" i="21" s="1"/>
  <c r="B48" i="6"/>
  <c r="E140" i="5"/>
  <c r="V124" i="5"/>
  <c r="E28" i="4" a="1"/>
  <c r="E28" i="4" s="1"/>
  <c r="AK28" i="4" a="1"/>
  <c r="AK28" i="4" s="1"/>
  <c r="W28" i="4" a="1"/>
  <c r="W28" i="4" s="1"/>
  <c r="L28" i="4" a="1"/>
  <c r="L28" i="4" s="1"/>
  <c r="AZ17" i="2"/>
  <c r="BA17" i="2" s="1"/>
  <c r="G296" i="15" s="1" a="1"/>
  <c r="G296" i="15" s="1"/>
  <c r="H296" i="15" s="1"/>
  <c r="AD28" i="4" a="1"/>
  <c r="AD28" i="4" s="1"/>
  <c r="S28" i="4" a="1"/>
  <c r="S28" i="4" s="1"/>
  <c r="AZ47" i="2"/>
  <c r="BA47" i="2" s="1"/>
  <c r="G326" i="15" s="1" a="1"/>
  <c r="G326" i="15" s="1"/>
  <c r="H326" i="15" s="1"/>
  <c r="AI28" i="4" a="1"/>
  <c r="AI28" i="4" s="1"/>
  <c r="AZ27" i="2"/>
  <c r="BA27" i="2" s="1"/>
  <c r="G306" i="15" s="1" a="1"/>
  <c r="G306" i="15" s="1"/>
  <c r="H306" i="15" s="1"/>
  <c r="O28" i="4" a="1"/>
  <c r="O28" i="4" s="1"/>
  <c r="AH28" i="4" a="1"/>
  <c r="AH28" i="4" s="1"/>
  <c r="S143" i="22" a="1"/>
  <c r="S143" i="22" s="1"/>
  <c r="U94" i="20" a="1"/>
  <c r="U94" i="20" s="1"/>
  <c r="I100" i="17"/>
  <c r="M100" i="17" s="1"/>
  <c r="AD143" i="22" a="1"/>
  <c r="AD143" i="22" s="1"/>
  <c r="I111" i="17"/>
  <c r="M111" i="17" s="1"/>
  <c r="AF94" i="20" a="1"/>
  <c r="AF94" i="20" s="1"/>
  <c r="P142" i="22" a="1"/>
  <c r="P142" i="22" s="1"/>
  <c r="P23" i="4" a="1"/>
  <c r="P23" i="4" s="1"/>
  <c r="G227" i="15" a="1"/>
  <c r="G227" i="15" s="1"/>
  <c r="H227" i="15" s="1"/>
  <c r="R84" i="20" a="1"/>
  <c r="R84" i="20" s="1"/>
  <c r="B97" i="17"/>
  <c r="F97" i="17" s="1"/>
  <c r="E154" i="5"/>
  <c r="X142" i="22" a="1"/>
  <c r="X142" i="22" s="1"/>
  <c r="G235" i="15" a="1"/>
  <c r="G235" i="15" s="1"/>
  <c r="H235" i="15" s="1"/>
  <c r="B105" i="17"/>
  <c r="F105" i="17" s="1"/>
  <c r="Z84" i="20" a="1"/>
  <c r="Z84" i="20" s="1"/>
  <c r="X23" i="4" a="1"/>
  <c r="X23" i="4" s="1"/>
  <c r="D124" i="22"/>
  <c r="D161" i="22" s="1"/>
  <c r="D180" i="22" s="1"/>
  <c r="D198" i="22" s="1"/>
  <c r="AL124" i="22"/>
  <c r="AL161" i="22" s="1"/>
  <c r="AL180" i="22" s="1"/>
  <c r="AL198" i="22" s="1"/>
  <c r="Z23" i="4" a="1"/>
  <c r="Z23" i="4" s="1"/>
  <c r="Z142" i="22" a="1"/>
  <c r="Z142" i="22" s="1"/>
  <c r="AB84" i="20" a="1"/>
  <c r="AB84" i="20" s="1"/>
  <c r="B107" i="17"/>
  <c r="F107" i="17" s="1"/>
  <c r="G237" i="15" a="1"/>
  <c r="G237" i="15" s="1"/>
  <c r="H237" i="15" s="1"/>
  <c r="AI23" i="4" a="1"/>
  <c r="AI23" i="4" s="1"/>
  <c r="AI142" i="22" a="1"/>
  <c r="AI142" i="22" s="1"/>
  <c r="AK84" i="20" a="1"/>
  <c r="AK84" i="20" s="1"/>
  <c r="G246" i="15" a="1"/>
  <c r="G246" i="15" s="1"/>
  <c r="H246" i="15" s="1"/>
  <c r="AM20" i="21" a="1"/>
  <c r="AM20" i="21" s="1"/>
  <c r="F139" i="5" a="1"/>
  <c r="F139" i="5" s="1"/>
  <c r="X139" i="5" s="1"/>
  <c r="BF831" i="15"/>
  <c r="F983" i="15" s="1" a="1"/>
  <c r="F983" i="15" s="1"/>
  <c r="I983" i="15" s="1"/>
  <c r="J983" i="15" s="1"/>
  <c r="AZ18" i="2"/>
  <c r="BA18" i="2" s="1"/>
  <c r="G297" i="15" s="1" a="1"/>
  <c r="G297" i="15" s="1"/>
  <c r="H297" i="15" s="1"/>
  <c r="N28" i="4" a="1"/>
  <c r="N28" i="4" s="1"/>
  <c r="AL28" i="4" a="1"/>
  <c r="AL28" i="4" s="1"/>
  <c r="F28" i="4" a="1"/>
  <c r="F28" i="4" s="1"/>
  <c r="T28" i="4" a="1"/>
  <c r="T28" i="4" s="1"/>
  <c r="Y28" i="4" a="1"/>
  <c r="Y28" i="4" s="1"/>
  <c r="AF28" i="4" a="1"/>
  <c r="AF28" i="4" s="1"/>
  <c r="AZ33" i="2"/>
  <c r="BA33" i="2" s="1"/>
  <c r="G312" i="15" s="1" a="1"/>
  <c r="G312" i="15" s="1"/>
  <c r="H312" i="15" s="1"/>
  <c r="U28" i="4" a="1"/>
  <c r="U28" i="4" s="1"/>
  <c r="AZ19" i="2"/>
  <c r="BA19" i="2" s="1"/>
  <c r="G298" i="15" s="1" a="1"/>
  <c r="G298" i="15" s="1"/>
  <c r="H298" i="15" s="1"/>
  <c r="G28" i="4" a="1"/>
  <c r="G28" i="4" s="1"/>
  <c r="AC143" i="22" a="1"/>
  <c r="AC143" i="22" s="1"/>
  <c r="AE94" i="20" a="1"/>
  <c r="AE94" i="20" s="1"/>
  <c r="I110" i="17"/>
  <c r="M110" i="17" s="1"/>
  <c r="Q143" i="22" a="1"/>
  <c r="Q143" i="22" s="1"/>
  <c r="I98" i="17"/>
  <c r="M98" i="17" s="1"/>
  <c r="S94" i="20" a="1"/>
  <c r="S94" i="20" s="1"/>
  <c r="AF23" i="4" a="1"/>
  <c r="AF23" i="4" s="1"/>
  <c r="N23" i="4" a="1"/>
  <c r="N23" i="4" s="1"/>
  <c r="G217" i="15" a="1"/>
  <c r="G217" i="15" s="1"/>
  <c r="H217" i="15" s="1"/>
  <c r="H84" i="20" a="1"/>
  <c r="H84" i="20" s="1"/>
  <c r="F142" i="22" a="1"/>
  <c r="F142" i="22" s="1"/>
  <c r="G243" i="15" a="1"/>
  <c r="G243" i="15" s="1"/>
  <c r="H243" i="15" s="1"/>
  <c r="Y23" i="4" a="1"/>
  <c r="Y23" i="4" s="1"/>
  <c r="AL23" i="4" a="1"/>
  <c r="AL23" i="4" s="1"/>
  <c r="G231" i="15" a="1"/>
  <c r="G231" i="15" s="1"/>
  <c r="H231" i="15" s="1"/>
  <c r="G249" i="15" a="1"/>
  <c r="G249" i="15" s="1"/>
  <c r="H249" i="15" s="1"/>
  <c r="F23" i="4" a="1"/>
  <c r="F23" i="4" s="1"/>
  <c r="G236" i="15" a="1"/>
  <c r="G236" i="15" s="1"/>
  <c r="H236" i="15" s="1"/>
  <c r="G225" i="15" a="1"/>
  <c r="G225" i="15" s="1"/>
  <c r="H225" i="15" s="1"/>
  <c r="B87" i="17"/>
  <c r="F87" i="17" s="1"/>
  <c r="T23" i="4" a="1"/>
  <c r="T23" i="4" s="1"/>
  <c r="O124" i="22"/>
  <c r="O161" i="22" s="1"/>
  <c r="O180" i="22" s="1"/>
  <c r="O198" i="22" s="1"/>
  <c r="AI124" i="22"/>
  <c r="AI161" i="22" s="1"/>
  <c r="AI180" i="22" s="1"/>
  <c r="AI198" i="22" s="1"/>
  <c r="AG831" i="15"/>
  <c r="F958" i="15" s="1" a="1"/>
  <c r="F958" i="15" s="1"/>
  <c r="I958" i="15" s="1"/>
  <c r="J958" i="15" s="1"/>
  <c r="N20" i="21" a="1"/>
  <c r="N20" i="21" s="1"/>
  <c r="I161" i="22"/>
  <c r="I180" i="22" s="1"/>
  <c r="I198" i="22" s="1"/>
  <c r="O142" i="22" a="1"/>
  <c r="O142" i="22" s="1"/>
  <c r="O23" i="4" a="1"/>
  <c r="O23" i="4" s="1"/>
  <c r="B96" i="17"/>
  <c r="F96" i="17" s="1"/>
  <c r="G245" i="15" a="1"/>
  <c r="G245" i="15" s="1"/>
  <c r="H245" i="15" s="1"/>
  <c r="G226" i="15" a="1"/>
  <c r="G226" i="15" s="1"/>
  <c r="H226" i="15" s="1"/>
  <c r="AH23" i="4" a="1"/>
  <c r="AH23" i="4" s="1"/>
  <c r="Q84" i="20" a="1"/>
  <c r="Q84" i="20" s="1"/>
  <c r="W831" i="15"/>
  <c r="F948" i="15" s="1" a="1"/>
  <c r="F948" i="15" s="1"/>
  <c r="I948" i="15" s="1"/>
  <c r="J948" i="15" s="1"/>
  <c r="D20" i="21" a="1"/>
  <c r="D20" i="21" s="1"/>
  <c r="E136" i="5" a="1"/>
  <c r="E136" i="5" s="1"/>
  <c r="W136" i="5" s="1"/>
  <c r="K142" i="22" a="1"/>
  <c r="K142" i="22" s="1"/>
  <c r="M84" i="20" a="1"/>
  <c r="M84" i="20" s="1"/>
  <c r="K23" i="4" a="1"/>
  <c r="K23" i="4" s="1"/>
  <c r="B92" i="17"/>
  <c r="F92" i="17" s="1"/>
  <c r="G222" i="15" a="1"/>
  <c r="G222" i="15" s="1"/>
  <c r="H222" i="15" s="1"/>
  <c r="G240" i="15" a="1"/>
  <c r="G240" i="15" s="1"/>
  <c r="H240" i="15" s="1"/>
  <c r="AC23" i="4" a="1"/>
  <c r="AC23" i="4" s="1"/>
  <c r="AA831" i="15"/>
  <c r="F952" i="15" s="1" a="1"/>
  <c r="F952" i="15" s="1"/>
  <c r="I952" i="15" s="1"/>
  <c r="J952" i="15" s="1"/>
  <c r="H20" i="21" a="1"/>
  <c r="H20" i="21" s="1"/>
  <c r="AZ21" i="2"/>
  <c r="BA21" i="2" s="1"/>
  <c r="G300" i="15" s="1" a="1"/>
  <c r="G300" i="15" s="1"/>
  <c r="H300" i="15" s="1"/>
  <c r="I28" i="4" a="1"/>
  <c r="I28" i="4" s="1"/>
  <c r="AZ45" i="2"/>
  <c r="BA45" i="2" s="1"/>
  <c r="G324" i="15" s="1" a="1"/>
  <c r="G324" i="15" s="1"/>
  <c r="H324" i="15" s="1"/>
  <c r="AG28" i="4" a="1"/>
  <c r="AG28" i="4" s="1"/>
  <c r="AZ30" i="2"/>
  <c r="BA30" i="2" s="1"/>
  <c r="G309" i="15" s="1" a="1"/>
  <c r="G309" i="15" s="1"/>
  <c r="H309" i="15" s="1"/>
  <c r="R28" i="4" a="1"/>
  <c r="R28" i="4" s="1"/>
  <c r="V143" i="22" a="1"/>
  <c r="V143" i="22" s="1"/>
  <c r="X94" i="20" a="1"/>
  <c r="X94" i="20" s="1"/>
  <c r="I103" i="17"/>
  <c r="M103" i="17" s="1"/>
  <c r="AF143" i="22" a="1"/>
  <c r="AF143" i="22" s="1"/>
  <c r="I113" i="17"/>
  <c r="M113" i="17" s="1"/>
  <c r="AH94" i="20" a="1"/>
  <c r="AH94" i="20" s="1"/>
  <c r="AO831" i="15"/>
  <c r="F966" i="15" s="1" a="1"/>
  <c r="F966" i="15" s="1"/>
  <c r="I966" i="15" s="1"/>
  <c r="J966" i="15" s="1"/>
  <c r="V20" i="21" a="1"/>
  <c r="V20" i="21" s="1"/>
  <c r="AN831" i="15"/>
  <c r="F965" i="15" s="1" a="1"/>
  <c r="F965" i="15" s="1"/>
  <c r="I965" i="15" s="1"/>
  <c r="J965" i="15" s="1"/>
  <c r="U20" i="21" a="1"/>
  <c r="U20" i="21" s="1"/>
  <c r="I142" i="22" a="1"/>
  <c r="I142" i="22" s="1"/>
  <c r="I23" i="4" a="1"/>
  <c r="I23" i="4" s="1"/>
  <c r="G220" i="15" a="1"/>
  <c r="G220" i="15" s="1"/>
  <c r="H220" i="15" s="1"/>
  <c r="B90" i="17"/>
  <c r="F90" i="17" s="1"/>
  <c r="K84" i="20" a="1"/>
  <c r="K84" i="20" s="1"/>
  <c r="I62" i="12"/>
  <c r="R124" i="22"/>
  <c r="R161" i="22" s="1"/>
  <c r="R180" i="22" s="1"/>
  <c r="R198" i="22" s="1"/>
  <c r="G142" i="22" a="1"/>
  <c r="G142" i="22" s="1"/>
  <c r="G23" i="4" a="1"/>
  <c r="G23" i="4" s="1"/>
  <c r="I84" i="20" a="1"/>
  <c r="I84" i="20" s="1"/>
  <c r="B88" i="17"/>
  <c r="F88" i="17" s="1"/>
  <c r="G218" i="15" a="1"/>
  <c r="G218" i="15" s="1"/>
  <c r="H218" i="15" s="1"/>
  <c r="I20" i="21" a="1"/>
  <c r="I20" i="21" s="1"/>
  <c r="AB831" i="15"/>
  <c r="F953" i="15" s="1" a="1"/>
  <c r="F953" i="15" s="1"/>
  <c r="I953" i="15" s="1"/>
  <c r="J953" i="15" s="1"/>
  <c r="AZ36" i="2"/>
  <c r="BA36" i="2" s="1"/>
  <c r="G315" i="15" s="1" a="1"/>
  <c r="G315" i="15" s="1"/>
  <c r="H315" i="15" s="1"/>
  <c r="X28" i="4" a="1"/>
  <c r="X28" i="4" s="1"/>
  <c r="AZ51" i="2"/>
  <c r="BA51" i="2" s="1"/>
  <c r="G330" i="15" s="1" a="1"/>
  <c r="G330" i="15" s="1"/>
  <c r="H330" i="15" s="1"/>
  <c r="AM28" i="4" a="1"/>
  <c r="AM28" i="4" s="1"/>
  <c r="L143" i="22" a="1"/>
  <c r="L143" i="22" s="1"/>
  <c r="N94" i="20" a="1"/>
  <c r="N94" i="20" s="1"/>
  <c r="I93" i="17"/>
  <c r="M93" i="17" s="1"/>
  <c r="J143" i="22" a="1"/>
  <c r="J143" i="22" s="1"/>
  <c r="L94" i="20" a="1"/>
  <c r="L94" i="20" s="1"/>
  <c r="I91" i="17"/>
  <c r="M91" i="17" s="1"/>
  <c r="AJ143" i="22" a="1"/>
  <c r="AJ143" i="22" s="1"/>
  <c r="AL94" i="20" a="1"/>
  <c r="AL94" i="20" s="1"/>
  <c r="S20" i="21" a="1"/>
  <c r="S20" i="21" s="1"/>
  <c r="AL831" i="15"/>
  <c r="F963" i="15" s="1" a="1"/>
  <c r="F963" i="15" s="1"/>
  <c r="I963" i="15" s="1"/>
  <c r="J963" i="15" s="1"/>
  <c r="U23" i="4" a="1"/>
  <c r="U23" i="4" s="1"/>
  <c r="U142" i="22" a="1"/>
  <c r="U142" i="22" s="1"/>
  <c r="W84" i="20" a="1"/>
  <c r="W84" i="20" s="1"/>
  <c r="B102" i="17"/>
  <c r="F102" i="17" s="1"/>
  <c r="G232" i="15" a="1"/>
  <c r="G232" i="15" s="1"/>
  <c r="H232" i="15" s="1"/>
  <c r="AX831" i="15"/>
  <c r="F975" i="15" s="1" a="1"/>
  <c r="F975" i="15" s="1"/>
  <c r="I975" i="15" s="1"/>
  <c r="J975" i="15" s="1"/>
  <c r="AE20" i="21" a="1"/>
  <c r="AE20" i="21" s="1"/>
  <c r="F124" i="22"/>
  <c r="F161" i="22" s="1"/>
  <c r="F180" i="22" s="1"/>
  <c r="F198" i="22" s="1"/>
  <c r="AK124" i="22"/>
  <c r="AK161" i="22" s="1"/>
  <c r="AK180" i="22" s="1"/>
  <c r="AK198" i="22" s="1"/>
  <c r="V831" i="15"/>
  <c r="F947" i="15" s="1" a="1"/>
  <c r="F947" i="15" s="1"/>
  <c r="I947" i="15" s="1"/>
  <c r="J947" i="15" s="1"/>
  <c r="C20" i="21" a="1"/>
  <c r="C20" i="21" s="1"/>
  <c r="AM23" i="4" a="1"/>
  <c r="AM23" i="4" s="1"/>
  <c r="AM142" i="22" a="1"/>
  <c r="AM142" i="22" s="1"/>
  <c r="E71" i="6"/>
  <c r="G250" i="15" a="1"/>
  <c r="G250" i="15" s="1"/>
  <c r="H250" i="15" s="1"/>
  <c r="AO84" i="20" a="1"/>
  <c r="AO84" i="20" s="1"/>
  <c r="E142" i="22" a="1"/>
  <c r="E142" i="22" s="1"/>
  <c r="G223" i="15" a="1"/>
  <c r="G223" i="15" s="1"/>
  <c r="H223" i="15" s="1"/>
  <c r="G84" i="20" a="1"/>
  <c r="G84" i="20" s="1"/>
  <c r="G241" i="15" a="1"/>
  <c r="G241" i="15" s="1"/>
  <c r="H241" i="15" s="1"/>
  <c r="E23" i="4" a="1"/>
  <c r="E23" i="4" s="1"/>
  <c r="G230" i="15" a="1"/>
  <c r="G230" i="15" s="1"/>
  <c r="H230" i="15" s="1"/>
  <c r="L23" i="4" a="1"/>
  <c r="L23" i="4" s="1"/>
  <c r="G216" i="15" a="1"/>
  <c r="G216" i="15" s="1"/>
  <c r="H216" i="15" s="1"/>
  <c r="G248" i="15" a="1"/>
  <c r="G248" i="15" s="1"/>
  <c r="H248" i="15" s="1"/>
  <c r="G234" i="15" a="1"/>
  <c r="G234" i="15" s="1"/>
  <c r="H234" i="15" s="1"/>
  <c r="S23" i="4" a="1"/>
  <c r="S23" i="4" s="1"/>
  <c r="AK23" i="4" a="1"/>
  <c r="AK23" i="4" s="1"/>
  <c r="B86" i="17"/>
  <c r="F86" i="17" s="1"/>
  <c r="AD23" i="4" a="1"/>
  <c r="AD23" i="4" s="1"/>
  <c r="W23" i="4" a="1"/>
  <c r="W23" i="4" s="1"/>
  <c r="AZ28" i="2"/>
  <c r="BA28" i="2" s="1"/>
  <c r="G307" i="15" s="1" a="1"/>
  <c r="G307" i="15" s="1"/>
  <c r="H307" i="15" s="1"/>
  <c r="P28" i="4" a="1"/>
  <c r="P28" i="4" s="1"/>
  <c r="AK143" i="22" a="1"/>
  <c r="AK143" i="22" s="1"/>
  <c r="AM94" i="20" a="1"/>
  <c r="AM94" i="20" s="1"/>
  <c r="AA143" i="22" a="1"/>
  <c r="AA143" i="22" s="1"/>
  <c r="AC94" i="20" a="1"/>
  <c r="AC94" i="20" s="1"/>
  <c r="I108" i="17"/>
  <c r="M108" i="17" s="1"/>
  <c r="AB143" i="22" a="1"/>
  <c r="AB143" i="22" s="1"/>
  <c r="AD94" i="20" a="1"/>
  <c r="AD94" i="20" s="1"/>
  <c r="I109" i="17"/>
  <c r="M109" i="17" s="1"/>
  <c r="AT831" i="15"/>
  <c r="F971" i="15" s="1" a="1"/>
  <c r="F971" i="15" s="1"/>
  <c r="I971" i="15" s="1"/>
  <c r="J971" i="15" s="1"/>
  <c r="AA20" i="21" a="1"/>
  <c r="AA20" i="21" s="1"/>
  <c r="AE124" i="22"/>
  <c r="AE161" i="22" s="1"/>
  <c r="AE180" i="22" s="1"/>
  <c r="AE198" i="22" s="1"/>
  <c r="AQ831" i="15"/>
  <c r="F968" i="15" s="1" a="1"/>
  <c r="F968" i="15" s="1"/>
  <c r="I968" i="15" s="1"/>
  <c r="J968" i="15" s="1"/>
  <c r="X20" i="21" a="1"/>
  <c r="X20" i="21" s="1"/>
  <c r="AY831" i="15"/>
  <c r="F976" i="15" s="1" a="1"/>
  <c r="F976" i="15" s="1"/>
  <c r="I976" i="15" s="1"/>
  <c r="J976" i="15" s="1"/>
  <c r="AF20" i="21" a="1"/>
  <c r="AF20" i="21" s="1"/>
  <c r="AM161" i="22"/>
  <c r="AM180" i="22" s="1"/>
  <c r="AM198" i="22" s="1"/>
  <c r="AG142" i="22" a="1"/>
  <c r="AG142" i="22" s="1"/>
  <c r="AI84" i="20" a="1"/>
  <c r="AI84" i="20" s="1"/>
  <c r="AG23" i="4" a="1"/>
  <c r="AG23" i="4" s="1"/>
  <c r="G244" i="15" a="1"/>
  <c r="G244" i="15" s="1"/>
  <c r="H244" i="15" s="1"/>
  <c r="P161" i="22"/>
  <c r="P180" i="22" s="1"/>
  <c r="P198" i="22" s="1"/>
  <c r="AW831" i="15"/>
  <c r="F974" i="15" s="1" a="1"/>
  <c r="F974" i="15" s="1"/>
  <c r="I974" i="15" s="1"/>
  <c r="J974" i="15" s="1"/>
  <c r="AD20" i="21" a="1"/>
  <c r="AD20" i="21" s="1"/>
  <c r="H142" i="22" a="1"/>
  <c r="H142" i="22" s="1"/>
  <c r="H23" i="4" a="1"/>
  <c r="H23" i="4" s="1"/>
  <c r="J84" i="20" a="1"/>
  <c r="J84" i="20" s="1"/>
  <c r="G219" i="15" a="1"/>
  <c r="G219" i="15" s="1"/>
  <c r="H219" i="15" s="1"/>
  <c r="B89" i="17"/>
  <c r="F89" i="17" s="1"/>
  <c r="AA23" i="4" a="1"/>
  <c r="AA23" i="4" s="1"/>
  <c r="G238" i="15" a="1"/>
  <c r="G238" i="15" s="1"/>
  <c r="H238" i="15" s="1"/>
  <c r="AP831" i="15"/>
  <c r="F967" i="15" s="1" a="1"/>
  <c r="F967" i="15" s="1"/>
  <c r="I967" i="15" s="1"/>
  <c r="J967" i="15" s="1"/>
  <c r="W20" i="21" a="1"/>
  <c r="W20" i="21" s="1"/>
  <c r="AS831" i="15"/>
  <c r="F970" i="15" s="1" a="1"/>
  <c r="F970" i="15" s="1"/>
  <c r="I970" i="15" s="1"/>
  <c r="J970" i="15" s="1"/>
  <c r="Z20" i="21" a="1"/>
  <c r="Z20" i="21" s="1"/>
  <c r="AZ20" i="2"/>
  <c r="BA20" i="2" s="1"/>
  <c r="G299" i="15" s="1" a="1"/>
  <c r="G299" i="15" s="1"/>
  <c r="H299" i="15" s="1"/>
  <c r="AA28" i="4" a="1"/>
  <c r="AA28" i="4" s="1"/>
  <c r="H28" i="4" a="1"/>
  <c r="H28" i="4" s="1"/>
  <c r="AE143" i="22" a="1"/>
  <c r="AE143" i="22" s="1"/>
  <c r="AG94" i="20" a="1"/>
  <c r="AG94" i="20" s="1"/>
  <c r="I112" i="17"/>
  <c r="M112" i="17" s="1"/>
  <c r="W143" i="22" a="1"/>
  <c r="W143" i="22" s="1"/>
  <c r="Y94" i="20" a="1"/>
  <c r="Y94" i="20" s="1"/>
  <c r="I104" i="17"/>
  <c r="M104" i="17" s="1"/>
  <c r="T143" i="22" a="1"/>
  <c r="T143" i="22" s="1"/>
  <c r="V94" i="20" a="1"/>
  <c r="V94" i="20" s="1"/>
  <c r="I101" i="17"/>
  <c r="M101" i="17" s="1"/>
  <c r="G91" i="22"/>
  <c r="G108" i="22" s="1"/>
  <c r="N91" i="22"/>
  <c r="N108" i="22" s="1"/>
  <c r="D91" i="22"/>
  <c r="D108" i="22" s="1"/>
  <c r="AA91" i="22"/>
  <c r="AA108" i="22" s="1"/>
  <c r="W91" i="22"/>
  <c r="W108" i="22" s="1"/>
  <c r="AE91" i="22"/>
  <c r="AE108" i="22" s="1"/>
  <c r="X91" i="22"/>
  <c r="X108" i="22" s="1"/>
  <c r="V91" i="22"/>
  <c r="V108" i="22" s="1"/>
  <c r="AD91" i="22"/>
  <c r="AD108" i="22" s="1"/>
  <c r="E91" i="22"/>
  <c r="E108" i="22" s="1"/>
  <c r="F91" i="22"/>
  <c r="F108" i="22" s="1"/>
  <c r="S91" i="22"/>
  <c r="S108" i="22" s="1"/>
  <c r="AH91" i="22"/>
  <c r="AH108" i="22" s="1"/>
  <c r="T91" i="22"/>
  <c r="T108" i="22" s="1"/>
  <c r="Q91" i="22"/>
  <c r="Q108" i="22" s="1"/>
  <c r="K91" i="22"/>
  <c r="K108" i="22" s="1"/>
  <c r="AM91" i="22"/>
  <c r="AM108" i="22" s="1"/>
  <c r="AA57" i="22"/>
  <c r="AA74" i="22" s="1"/>
  <c r="H57" i="22"/>
  <c r="H74" i="22" s="1"/>
  <c r="AJ91" i="22"/>
  <c r="AJ108" i="22" s="1"/>
  <c r="F57" i="22"/>
  <c r="F74" i="22" s="1"/>
  <c r="X57" i="22"/>
  <c r="X74" i="22" s="1"/>
  <c r="M57" i="22"/>
  <c r="M74" i="22" s="1"/>
  <c r="AI91" i="22"/>
  <c r="AI108" i="22" s="1"/>
  <c r="Y57" i="22"/>
  <c r="Y74" i="22" s="1"/>
  <c r="AB57" i="22"/>
  <c r="AB74" i="22" s="1"/>
  <c r="AD57" i="22"/>
  <c r="AD74" i="22" s="1"/>
  <c r="AH57" i="22"/>
  <c r="AH74" i="22" s="1"/>
  <c r="M91" i="22"/>
  <c r="M108" i="22" s="1"/>
  <c r="AE57" i="22"/>
  <c r="AE74" i="22" s="1"/>
  <c r="AI57" i="22"/>
  <c r="AI74" i="22" s="1"/>
  <c r="E57" i="22"/>
  <c r="E74" i="22" s="1"/>
  <c r="AB91" i="22"/>
  <c r="AB108" i="22" s="1"/>
  <c r="I57" i="22"/>
  <c r="I74" i="22" s="1"/>
  <c r="AF91" i="22"/>
  <c r="AF108" i="22" s="1"/>
  <c r="Z57" i="22"/>
  <c r="Z74" i="22" s="1"/>
  <c r="R91" i="22"/>
  <c r="R108" i="22" s="1"/>
  <c r="O57" i="22"/>
  <c r="O74" i="22" s="1"/>
  <c r="W57" i="22"/>
  <c r="W74" i="22" s="1"/>
  <c r="H91" i="22"/>
  <c r="H108" i="22" s="1"/>
  <c r="I91" i="22"/>
  <c r="I108" i="22" s="1"/>
  <c r="J57" i="22"/>
  <c r="J74" i="22" s="1"/>
  <c r="Z91" i="22"/>
  <c r="Z108" i="22" s="1"/>
  <c r="D57" i="22"/>
  <c r="D74" i="22" s="1"/>
  <c r="L57" i="22"/>
  <c r="L74" i="22" s="1"/>
  <c r="Q57" i="22"/>
  <c r="Q74" i="22" s="1"/>
  <c r="P57" i="22"/>
  <c r="P74" i="22" s="1"/>
  <c r="Y91" i="22"/>
  <c r="Y108" i="22" s="1"/>
  <c r="AK57" i="22"/>
  <c r="AK74" i="22" s="1"/>
  <c r="AM57" i="22"/>
  <c r="AM74" i="22" s="1"/>
  <c r="AG57" i="22"/>
  <c r="AG74" i="22" s="1"/>
  <c r="J91" i="22"/>
  <c r="J108" i="22" s="1"/>
  <c r="U57" i="22"/>
  <c r="U74" i="22" s="1"/>
  <c r="C40" i="22"/>
  <c r="AM125" i="22"/>
  <c r="K57" i="22"/>
  <c r="K74" i="22" s="1"/>
  <c r="AK91" i="22"/>
  <c r="AK108" i="22" s="1"/>
  <c r="S57" i="22"/>
  <c r="S74" i="22" s="1"/>
  <c r="AC57" i="22"/>
  <c r="AC74" i="22" s="1"/>
  <c r="G57" i="22"/>
  <c r="G74" i="22" s="1"/>
  <c r="T57" i="22"/>
  <c r="T74" i="22" s="1"/>
  <c r="N57" i="22"/>
  <c r="N74" i="22" s="1"/>
  <c r="V57" i="22"/>
  <c r="V74" i="22" s="1"/>
  <c r="AL57" i="22"/>
  <c r="AL74" i="22" s="1"/>
  <c r="L91" i="22"/>
  <c r="L108" i="22" s="1"/>
  <c r="AC91" i="22"/>
  <c r="AC108" i="22" s="1"/>
  <c r="O91" i="22"/>
  <c r="O108" i="22" s="1"/>
  <c r="P91" i="22"/>
  <c r="P108" i="22" s="1"/>
  <c r="AJ57" i="22"/>
  <c r="AJ74" i="22" s="1"/>
  <c r="AF57" i="22"/>
  <c r="AF74" i="22" s="1"/>
  <c r="AG91" i="22"/>
  <c r="AG108" i="22" s="1"/>
  <c r="R57" i="22"/>
  <c r="R74" i="22" s="1"/>
  <c r="U91" i="22"/>
  <c r="U108" i="22" s="1"/>
  <c r="AL91" i="22"/>
  <c r="AL108" i="22" s="1"/>
  <c r="AJ25" i="21" l="1" a="1"/>
  <c r="AJ25" i="21" s="1"/>
  <c r="AJ16" i="29"/>
  <c r="J22" i="21" a="1"/>
  <c r="J22" i="21" s="1"/>
  <c r="J13" i="29"/>
  <c r="G25" i="21" a="1"/>
  <c r="G25" i="21" s="1"/>
  <c r="G16" i="29"/>
  <c r="V25" i="21" a="1"/>
  <c r="V25" i="21" s="1"/>
  <c r="V16" i="29"/>
  <c r="AV832" i="15"/>
  <c r="F1013" i="15" s="1" a="1"/>
  <c r="F1013" i="15" s="1"/>
  <c r="I1013" i="15" s="1"/>
  <c r="J1013" i="15" s="1"/>
  <c r="AC13" i="29"/>
  <c r="E13" i="29"/>
  <c r="AJ69" i="20" a="1"/>
  <c r="AJ69" i="20" s="1"/>
  <c r="AJ197" i="20" a="1"/>
  <c r="AJ197" i="20" s="1"/>
  <c r="AM13" i="29"/>
  <c r="Y25" i="21" a="1"/>
  <c r="Y25" i="21" s="1"/>
  <c r="Y16" i="29"/>
  <c r="M25" i="21" a="1"/>
  <c r="M25" i="21" s="1"/>
  <c r="M16" i="29"/>
  <c r="AI13" i="29"/>
  <c r="Z69" i="20" a="1"/>
  <c r="Z69" i="20" s="1"/>
  <c r="Z197" i="20" a="1"/>
  <c r="Z197" i="20" s="1"/>
  <c r="AC25" i="21" a="1"/>
  <c r="AC25" i="21" s="1"/>
  <c r="AC16" i="29"/>
  <c r="AH69" i="20" a="1"/>
  <c r="AH69" i="20" s="1"/>
  <c r="AH197" i="20" a="1"/>
  <c r="AH197" i="20" s="1"/>
  <c r="P69" i="20" a="1"/>
  <c r="P69" i="20" s="1"/>
  <c r="P197" i="20" a="1"/>
  <c r="P197" i="20" s="1"/>
  <c r="R25" i="21" a="1"/>
  <c r="R25" i="21" s="1"/>
  <c r="R16" i="29"/>
  <c r="C13" i="29"/>
  <c r="T25" i="21" a="1"/>
  <c r="T25" i="21" s="1"/>
  <c r="T16" i="29"/>
  <c r="AG25" i="21" a="1"/>
  <c r="AG25" i="21" s="1"/>
  <c r="AG16" i="29"/>
  <c r="AL25" i="21" a="1"/>
  <c r="AL25" i="21" s="1"/>
  <c r="AL16" i="29"/>
  <c r="AM69" i="20" a="1"/>
  <c r="AM69" i="20" s="1"/>
  <c r="AM197" i="20" a="1"/>
  <c r="AM197" i="20" s="1"/>
  <c r="Z13" i="29"/>
  <c r="U25" i="21" a="1"/>
  <c r="U25" i="21" s="1"/>
  <c r="U16" i="29"/>
  <c r="K13" i="29"/>
  <c r="M69" i="20" a="1"/>
  <c r="M69" i="20" s="1"/>
  <c r="M197" i="20" a="1"/>
  <c r="M197" i="20" s="1"/>
  <c r="AH22" i="21" a="1"/>
  <c r="AH22" i="21" s="1"/>
  <c r="AH13" i="29"/>
  <c r="X25" i="21" a="1"/>
  <c r="X25" i="21" s="1"/>
  <c r="X16" i="29"/>
  <c r="F25" i="21" a="1"/>
  <c r="F25" i="21" s="1"/>
  <c r="F16" i="29"/>
  <c r="H25" i="21" a="1"/>
  <c r="H25" i="21" s="1"/>
  <c r="H16" i="29"/>
  <c r="AC69" i="20" a="1"/>
  <c r="AC69" i="20" s="1"/>
  <c r="AC197" i="20" a="1"/>
  <c r="AC197" i="20" s="1"/>
  <c r="K69" i="20" a="1"/>
  <c r="K69" i="20" s="1"/>
  <c r="K197" i="20" a="1"/>
  <c r="K197" i="20" s="1"/>
  <c r="I25" i="21" a="1"/>
  <c r="I25" i="21" s="1"/>
  <c r="I16" i="29"/>
  <c r="N25" i="21" a="1"/>
  <c r="N25" i="21" s="1"/>
  <c r="N16" i="29"/>
  <c r="AD69" i="20" a="1"/>
  <c r="AD69" i="20" s="1"/>
  <c r="AD197" i="20" a="1"/>
  <c r="AD197" i="20" s="1"/>
  <c r="AP832" i="15"/>
  <c r="F1007" i="15" s="1" a="1"/>
  <c r="F1007" i="15" s="1"/>
  <c r="I1007" i="15" s="1"/>
  <c r="J1007" i="15" s="1"/>
  <c r="W13" i="29"/>
  <c r="X13" i="29"/>
  <c r="AM25" i="21" a="1"/>
  <c r="AM25" i="21" s="1"/>
  <c r="AM16" i="29"/>
  <c r="Z25" i="21" a="1"/>
  <c r="Z25" i="21" s="1"/>
  <c r="Z16" i="29"/>
  <c r="U13" i="29"/>
  <c r="AE13" i="29"/>
  <c r="C25" i="21" a="1"/>
  <c r="C25" i="21" s="1"/>
  <c r="C16" i="29"/>
  <c r="M13" i="29"/>
  <c r="AA25" i="21" a="1"/>
  <c r="AA25" i="21" s="1"/>
  <c r="AA16" i="29"/>
  <c r="T69" i="20" a="1"/>
  <c r="T69" i="20" s="1"/>
  <c r="T197" i="20" a="1"/>
  <c r="T197" i="20" s="1"/>
  <c r="V69" i="20" a="1"/>
  <c r="V69" i="20" s="1"/>
  <c r="V197" i="20" a="1"/>
  <c r="V197" i="20" s="1"/>
  <c r="AO69" i="20" a="1"/>
  <c r="AO69" i="20" s="1"/>
  <c r="AO197" i="20" a="1"/>
  <c r="AO197" i="20" s="1"/>
  <c r="G69" i="20" a="1"/>
  <c r="G69" i="20" s="1"/>
  <c r="G197" i="20" a="1"/>
  <c r="G197" i="20" s="1"/>
  <c r="Y13" i="29"/>
  <c r="AL832" i="15"/>
  <c r="F1003" i="15" s="1" a="1"/>
  <c r="F1003" i="15" s="1"/>
  <c r="I1003" i="15" s="1"/>
  <c r="J1003" i="15" s="1"/>
  <c r="S13" i="29"/>
  <c r="AA69" i="20" a="1"/>
  <c r="AA69" i="20" s="1"/>
  <c r="AA197" i="20" a="1"/>
  <c r="AA197" i="20" s="1"/>
  <c r="O13" i="29"/>
  <c r="H13" i="29"/>
  <c r="J69" i="20" a="1"/>
  <c r="J69" i="20" s="1"/>
  <c r="J197" i="20" a="1"/>
  <c r="J197" i="20" s="1"/>
  <c r="G13" i="29"/>
  <c r="T22" i="21" a="1"/>
  <c r="T22" i="21" s="1"/>
  <c r="T13" i="29"/>
  <c r="I13" i="29"/>
  <c r="AJ13" i="29"/>
  <c r="AA22" i="21" a="1"/>
  <c r="AA22" i="21" s="1"/>
  <c r="AA13" i="29"/>
  <c r="AB69" i="20" a="1"/>
  <c r="AB69" i="20" s="1"/>
  <c r="AB197" i="20" a="1"/>
  <c r="AB197" i="20" s="1"/>
  <c r="L22" i="21" a="1"/>
  <c r="L22" i="21" s="1"/>
  <c r="L13" i="29"/>
  <c r="I69" i="20" a="1"/>
  <c r="I69" i="20" s="1"/>
  <c r="I197" i="20" a="1"/>
  <c r="I197" i="20" s="1"/>
  <c r="K25" i="21" a="1"/>
  <c r="K25" i="21" s="1"/>
  <c r="K16" i="29"/>
  <c r="AK13" i="29"/>
  <c r="Y69" i="20" a="1"/>
  <c r="Y69" i="20" s="1"/>
  <c r="Y197" i="20" a="1"/>
  <c r="Y197" i="20" s="1"/>
  <c r="O69" i="20" a="1"/>
  <c r="O69" i="20" s="1"/>
  <c r="O197" i="20" a="1"/>
  <c r="O197" i="20" s="1"/>
  <c r="AG69" i="20" a="1"/>
  <c r="AG69" i="20" s="1"/>
  <c r="AG197" i="20" a="1"/>
  <c r="AG197" i="20" s="1"/>
  <c r="AB22" i="21" a="1"/>
  <c r="AB22" i="21" s="1"/>
  <c r="AB13" i="29"/>
  <c r="R13" i="29"/>
  <c r="S69" i="20" a="1"/>
  <c r="S69" i="20" s="1"/>
  <c r="S197" i="20" a="1"/>
  <c r="S197" i="20" s="1"/>
  <c r="O25" i="21" a="1"/>
  <c r="O25" i="21" s="1"/>
  <c r="O16" i="29"/>
  <c r="P25" i="21" a="1"/>
  <c r="P25" i="21" s="1"/>
  <c r="P16" i="29"/>
  <c r="AH25" i="21" a="1"/>
  <c r="AH25" i="21" s="1"/>
  <c r="AH16" i="29"/>
  <c r="H69" i="20" a="1"/>
  <c r="H69" i="20" s="1"/>
  <c r="H197" i="20" a="1"/>
  <c r="H197" i="20" s="1"/>
  <c r="L69" i="20" a="1"/>
  <c r="L69" i="20" s="1"/>
  <c r="L197" i="20" a="1"/>
  <c r="L197" i="20" s="1"/>
  <c r="AD13" i="29"/>
  <c r="AF25" i="21" a="1"/>
  <c r="AF25" i="21" s="1"/>
  <c r="AF16" i="29"/>
  <c r="AF22" i="21" a="1"/>
  <c r="AF22" i="21" s="1"/>
  <c r="AF13" i="29"/>
  <c r="AI25" i="21" a="1"/>
  <c r="AI25" i="21" s="1"/>
  <c r="AI16" i="29"/>
  <c r="AG13" i="29"/>
  <c r="AK69" i="20" a="1"/>
  <c r="AK69" i="20" s="1"/>
  <c r="AK197" i="20" a="1"/>
  <c r="AK197" i="20" s="1"/>
  <c r="AN69" i="20" a="1"/>
  <c r="AN69" i="20" s="1"/>
  <c r="AN197" i="20" a="1"/>
  <c r="AN197" i="20" s="1"/>
  <c r="AE25" i="21" a="1"/>
  <c r="AE25" i="21" s="1"/>
  <c r="AE16" i="29"/>
  <c r="L25" i="21" a="1"/>
  <c r="L25" i="21" s="1"/>
  <c r="L16" i="29"/>
  <c r="N13" i="29"/>
  <c r="N69" i="20" a="1"/>
  <c r="N69" i="20" s="1"/>
  <c r="N197" i="20" a="1"/>
  <c r="N197" i="20" s="1"/>
  <c r="F13" i="29"/>
  <c r="S25" i="21" a="1"/>
  <c r="S25" i="21" s="1"/>
  <c r="S16" i="29"/>
  <c r="R69" i="20" a="1"/>
  <c r="R69" i="20" s="1"/>
  <c r="R197" i="20" a="1"/>
  <c r="R197" i="20" s="1"/>
  <c r="U69" i="20" a="1"/>
  <c r="U69" i="20" s="1"/>
  <c r="U197" i="20" a="1"/>
  <c r="U197" i="20" s="1"/>
  <c r="AL13" i="29"/>
  <c r="W25" i="21" a="1"/>
  <c r="W25" i="21" s="1"/>
  <c r="W16" i="29"/>
  <c r="Q25" i="21" a="1"/>
  <c r="Q25" i="21" s="1"/>
  <c r="Q16" i="29"/>
  <c r="E69" i="20" a="1"/>
  <c r="E69" i="20" s="1"/>
  <c r="E197" i="20" a="1"/>
  <c r="E197" i="20" s="1"/>
  <c r="AE69" i="20" a="1"/>
  <c r="AE69" i="20" s="1"/>
  <c r="AE197" i="20" a="1"/>
  <c r="AE197" i="20" s="1"/>
  <c r="F69" i="20" a="1"/>
  <c r="F69" i="20" s="1"/>
  <c r="F197" i="20" a="1"/>
  <c r="F197" i="20" s="1"/>
  <c r="W69" i="20" a="1"/>
  <c r="W69" i="20" s="1"/>
  <c r="W197" i="20" a="1"/>
  <c r="W197" i="20" s="1"/>
  <c r="D13" i="29"/>
  <c r="AK25" i="21" a="1"/>
  <c r="AK25" i="21" s="1"/>
  <c r="AK16" i="29"/>
  <c r="AL69" i="20" a="1"/>
  <c r="AL69" i="20" s="1"/>
  <c r="AL197" i="20" a="1"/>
  <c r="AL197" i="20" s="1"/>
  <c r="D25" i="21" a="1"/>
  <c r="D25" i="21" s="1"/>
  <c r="D16" i="29"/>
  <c r="AI69" i="20" a="1"/>
  <c r="AI69" i="20" s="1"/>
  <c r="AI197" i="20" a="1"/>
  <c r="AI197" i="20" s="1"/>
  <c r="Q69" i="20" a="1"/>
  <c r="Q69" i="20" s="1"/>
  <c r="Q197" i="20" a="1"/>
  <c r="Q197" i="20" s="1"/>
  <c r="P13" i="29"/>
  <c r="E25" i="21" a="1"/>
  <c r="E25" i="21" s="1"/>
  <c r="E16" i="29"/>
  <c r="AB25" i="21" a="1"/>
  <c r="AB25" i="21" s="1"/>
  <c r="AB16" i="29"/>
  <c r="AJ832" i="15"/>
  <c r="F1001" i="15" s="1" a="1"/>
  <c r="F1001" i="15" s="1"/>
  <c r="I1001" i="15" s="1"/>
  <c r="J1001" i="15" s="1"/>
  <c r="Q13" i="29"/>
  <c r="AD25" i="21" a="1"/>
  <c r="AD25" i="21" s="1"/>
  <c r="AD16" i="29"/>
  <c r="AF69" i="20" a="1"/>
  <c r="AF69" i="20" s="1"/>
  <c r="AF197" i="20" a="1"/>
  <c r="AF197" i="20" s="1"/>
  <c r="X69" i="20" a="1"/>
  <c r="X69" i="20" s="1"/>
  <c r="X197" i="20" a="1"/>
  <c r="X197" i="20" s="1"/>
  <c r="J25" i="21" a="1"/>
  <c r="J25" i="21" s="1"/>
  <c r="J16" i="29"/>
  <c r="V22" i="21" a="1"/>
  <c r="V22" i="21" s="1"/>
  <c r="V13" i="29"/>
  <c r="AU832" i="15"/>
  <c r="F1012" i="15" s="1" a="1"/>
  <c r="F1012" i="15" s="1"/>
  <c r="I1012" i="15" s="1"/>
  <c r="J1012" i="15" s="1"/>
  <c r="E138" i="5" a="1"/>
  <c r="E138" i="5" s="1"/>
  <c r="E137" i="5" a="1"/>
  <c r="E137" i="5" s="1"/>
  <c r="E135" i="5" a="1"/>
  <c r="E135" i="5" s="1"/>
  <c r="W135" i="5" s="1"/>
  <c r="AY832" i="15"/>
  <c r="F1016" i="15" s="1" a="1"/>
  <c r="F1016" i="15" s="1"/>
  <c r="I1016" i="15" s="1"/>
  <c r="J1016" i="15" s="1"/>
  <c r="AE832" i="15"/>
  <c r="F996" i="15" s="1" a="1"/>
  <c r="F996" i="15" s="1"/>
  <c r="I996" i="15" s="1"/>
  <c r="J996" i="15" s="1"/>
  <c r="AT832" i="15"/>
  <c r="F1011" i="15" s="1" a="1"/>
  <c r="F1011" i="15" s="1"/>
  <c r="I1011" i="15" s="1"/>
  <c r="J1011" i="15" s="1"/>
  <c r="AK125" i="22"/>
  <c r="AK162" i="22" s="1"/>
  <c r="AK181" i="22" s="1"/>
  <c r="AK199" i="22" s="1"/>
  <c r="AM832" i="15"/>
  <c r="F1004" i="15" s="1" a="1"/>
  <c r="F1004" i="15" s="1"/>
  <c r="I1004" i="15" s="1"/>
  <c r="J1004" i="15" s="1"/>
  <c r="AL125" i="22"/>
  <c r="AL162" i="22" s="1"/>
  <c r="AL181" i="22" s="1"/>
  <c r="AL199" i="22" s="1"/>
  <c r="S22" i="21" a="1"/>
  <c r="S22" i="21" s="1"/>
  <c r="W22" i="21" a="1"/>
  <c r="W22" i="21" s="1"/>
  <c r="AO832" i="15"/>
  <c r="F1006" i="15" s="1" a="1"/>
  <c r="F1006" i="15" s="1"/>
  <c r="I1006" i="15" s="1"/>
  <c r="J1006" i="15" s="1"/>
  <c r="P125" i="22"/>
  <c r="P162" i="22" s="1"/>
  <c r="P181" i="22" s="1"/>
  <c r="P199" i="22" s="1"/>
  <c r="BA832" i="15"/>
  <c r="F1018" i="15" s="1" a="1"/>
  <c r="F1018" i="15" s="1"/>
  <c r="I1018" i="15" s="1"/>
  <c r="J1018" i="15" s="1"/>
  <c r="O125" i="22"/>
  <c r="O162" i="22" s="1"/>
  <c r="O181" i="22" s="1"/>
  <c r="O199" i="22" s="1"/>
  <c r="AC22" i="21" a="1"/>
  <c r="AC22" i="21" s="1"/>
  <c r="U125" i="22"/>
  <c r="U162" i="22" s="1"/>
  <c r="U181" i="22" s="1"/>
  <c r="U199" i="22" s="1"/>
  <c r="L125" i="22"/>
  <c r="L162" i="22" s="1"/>
  <c r="L181" i="22" s="1"/>
  <c r="L199" i="22" s="1"/>
  <c r="AC832" i="15"/>
  <c r="F994" i="15" s="1" a="1"/>
  <c r="F994" i="15" s="1"/>
  <c r="I994" i="15" s="1"/>
  <c r="J994" i="15" s="1"/>
  <c r="Q22" i="21" a="1"/>
  <c r="Q22" i="21" s="1"/>
  <c r="Y125" i="22"/>
  <c r="Y162" i="22" s="1"/>
  <c r="Y181" i="22" s="1"/>
  <c r="Y199" i="22" s="1"/>
  <c r="I125" i="22"/>
  <c r="I162" i="22" s="1"/>
  <c r="I181" i="22" s="1"/>
  <c r="I199" i="22" s="1"/>
  <c r="J125" i="22"/>
  <c r="J162" i="22" s="1"/>
  <c r="J181" i="22" s="1"/>
  <c r="J199" i="22" s="1"/>
  <c r="AC125" i="22"/>
  <c r="AC162" i="22" s="1"/>
  <c r="AC181" i="22" s="1"/>
  <c r="AC199" i="22" s="1"/>
  <c r="AB125" i="22"/>
  <c r="AB162" i="22" s="1"/>
  <c r="AB181" i="22" s="1"/>
  <c r="AB199" i="22" s="1"/>
  <c r="H125" i="22"/>
  <c r="H162" i="22" s="1"/>
  <c r="H181" i="22" s="1"/>
  <c r="H199" i="22" s="1"/>
  <c r="AG125" i="22"/>
  <c r="AG162" i="22" s="1"/>
  <c r="AG181" i="22" s="1"/>
  <c r="AG199" i="22" s="1"/>
  <c r="M125" i="22"/>
  <c r="M162" i="22" s="1"/>
  <c r="M181" i="22" s="1"/>
  <c r="M199" i="22" s="1"/>
  <c r="AK832" i="15"/>
  <c r="F1002" i="15" s="1" a="1"/>
  <c r="F1002" i="15" s="1"/>
  <c r="I1002" i="15" s="1"/>
  <c r="J1002" i="15" s="1"/>
  <c r="R22" i="21" a="1"/>
  <c r="R22" i="21" s="1"/>
  <c r="AH832" i="15"/>
  <c r="F999" i="15" s="1" a="1"/>
  <c r="F999" i="15" s="1"/>
  <c r="I999" i="15" s="1"/>
  <c r="J999" i="15" s="1"/>
  <c r="O22" i="21" a="1"/>
  <c r="O22" i="21" s="1"/>
  <c r="D22" i="21" a="1"/>
  <c r="D22" i="21" s="1"/>
  <c r="W832" i="15"/>
  <c r="F988" i="15" s="1" a="1"/>
  <c r="F988" i="15" s="1"/>
  <c r="I988" i="15" s="1"/>
  <c r="J988" i="15" s="1"/>
  <c r="AZ832" i="15"/>
  <c r="F1017" i="15" s="1" a="1"/>
  <c r="F1017" i="15" s="1"/>
  <c r="I1017" i="15" s="1"/>
  <c r="J1017" i="15" s="1"/>
  <c r="AG22" i="21" a="1"/>
  <c r="AG22" i="21" s="1"/>
  <c r="AD125" i="22"/>
  <c r="AD162" i="22" s="1"/>
  <c r="AD181" i="22" s="1"/>
  <c r="AD199" i="22" s="1"/>
  <c r="G125" i="22"/>
  <c r="G162" i="22" s="1"/>
  <c r="G181" i="22" s="1"/>
  <c r="G199" i="22" s="1"/>
  <c r="Y833" i="15"/>
  <c r="F990" i="15" s="1" a="1"/>
  <c r="F990" i="15" s="1"/>
  <c r="I990" i="15" s="1"/>
  <c r="J990" i="15" s="1"/>
  <c r="F22" i="21" a="1"/>
  <c r="F22" i="21" s="1"/>
  <c r="Z22" i="21" a="1"/>
  <c r="Z22" i="21" s="1"/>
  <c r="AS832" i="15"/>
  <c r="F1010" i="15" s="1" a="1"/>
  <c r="F1010" i="15" s="1"/>
  <c r="I1010" i="15" s="1"/>
  <c r="J1010" i="15" s="1"/>
  <c r="V832" i="15"/>
  <c r="F987" i="15" s="1" a="1"/>
  <c r="F987" i="15" s="1"/>
  <c r="I987" i="15" s="1"/>
  <c r="J987" i="15" s="1"/>
  <c r="C22" i="21" a="1"/>
  <c r="C22" i="21" s="1"/>
  <c r="G29" i="4" a="1"/>
  <c r="G29" i="4" s="1"/>
  <c r="G143" i="22" a="1"/>
  <c r="G143" i="22" s="1"/>
  <c r="G258" i="15" a="1"/>
  <c r="G258" i="15" s="1"/>
  <c r="H258" i="15" s="1"/>
  <c r="I88" i="17"/>
  <c r="M88" i="17" s="1"/>
  <c r="I94" i="20" a="1"/>
  <c r="I94" i="20" s="1"/>
  <c r="D48" i="6"/>
  <c r="D93" i="6"/>
  <c r="G93" i="6" s="1"/>
  <c r="AJ22" i="21" a="1"/>
  <c r="AJ22" i="21" s="1"/>
  <c r="BC832" i="15"/>
  <c r="F1020" i="15" s="1" a="1"/>
  <c r="F1020" i="15" s="1"/>
  <c r="I1020" i="15" s="1"/>
  <c r="J1020" i="15" s="1"/>
  <c r="G22" i="21" a="1"/>
  <c r="G22" i="21" s="1"/>
  <c r="Z832" i="15"/>
  <c r="F991" i="15" s="1" a="1"/>
  <c r="F991" i="15" s="1"/>
  <c r="I991" i="15" s="1"/>
  <c r="J991" i="15" s="1"/>
  <c r="AI125" i="22"/>
  <c r="AI162" i="22" s="1"/>
  <c r="AI181" i="22" s="1"/>
  <c r="AI199" i="22" s="1"/>
  <c r="K125" i="22"/>
  <c r="K162" i="22" s="1"/>
  <c r="K181" i="22" s="1"/>
  <c r="K199" i="22" s="1"/>
  <c r="V125" i="22"/>
  <c r="V162" i="22" s="1"/>
  <c r="V181" i="22" s="1"/>
  <c r="V199" i="22" s="1"/>
  <c r="AQ832" i="15"/>
  <c r="F1008" i="15" s="1" a="1"/>
  <c r="F1008" i="15" s="1"/>
  <c r="I1008" i="15" s="1"/>
  <c r="J1008" i="15" s="1"/>
  <c r="X22" i="21" a="1"/>
  <c r="X22" i="21" s="1"/>
  <c r="R143" i="22" a="1"/>
  <c r="R143" i="22" s="1"/>
  <c r="T94" i="20" a="1"/>
  <c r="T94" i="20" s="1"/>
  <c r="R29" i="4" a="1"/>
  <c r="R29" i="4" s="1"/>
  <c r="G269" i="15" a="1"/>
  <c r="G269" i="15" s="1"/>
  <c r="H269" i="15" s="1"/>
  <c r="I99" i="17"/>
  <c r="M99" i="17" s="1"/>
  <c r="V80" i="5"/>
  <c r="F143" i="22" a="1"/>
  <c r="F143" i="22" s="1"/>
  <c r="G257" i="15" a="1"/>
  <c r="G257" i="15" s="1"/>
  <c r="H257" i="15" s="1"/>
  <c r="T29" i="4" a="1"/>
  <c r="T29" i="4" s="1"/>
  <c r="I87" i="17"/>
  <c r="M87" i="17" s="1"/>
  <c r="G283" i="15" a="1"/>
  <c r="G283" i="15" s="1"/>
  <c r="H283" i="15" s="1"/>
  <c r="N29" i="4" a="1"/>
  <c r="N29" i="4" s="1"/>
  <c r="AL29" i="4" a="1"/>
  <c r="AL29" i="4" s="1"/>
  <c r="G271" i="15" a="1"/>
  <c r="G271" i="15" s="1"/>
  <c r="H271" i="15" s="1"/>
  <c r="H94" i="20" a="1"/>
  <c r="H94" i="20" s="1"/>
  <c r="G265" i="15" a="1"/>
  <c r="G265" i="15" s="1"/>
  <c r="H265" i="15" s="1"/>
  <c r="F29" i="4" a="1"/>
  <c r="F29" i="4" s="1"/>
  <c r="AF29" i="4" a="1"/>
  <c r="AF29" i="4" s="1"/>
  <c r="G276" i="15" a="1"/>
  <c r="G276" i="15" s="1"/>
  <c r="H276" i="15" s="1"/>
  <c r="Y29" i="4" a="1"/>
  <c r="Y29" i="4" s="1"/>
  <c r="G289" i="15" a="1"/>
  <c r="G289" i="15" s="1"/>
  <c r="H289" i="15" s="1"/>
  <c r="F135" i="5" a="1"/>
  <c r="F135" i="5" s="1"/>
  <c r="X135" i="5" s="1"/>
  <c r="AD22" i="21" a="1"/>
  <c r="AD22" i="21" s="1"/>
  <c r="AW832" i="15"/>
  <c r="F1014" i="15" s="1" a="1"/>
  <c r="F1014" i="15" s="1"/>
  <c r="I1014" i="15" s="1"/>
  <c r="J1014" i="15" s="1"/>
  <c r="K143" i="22" a="1"/>
  <c r="K143" i="22" s="1"/>
  <c r="K29" i="4" a="1"/>
  <c r="K29" i="4" s="1"/>
  <c r="M94" i="20" a="1"/>
  <c r="M94" i="20" s="1"/>
  <c r="G280" i="15" a="1"/>
  <c r="G280" i="15" s="1"/>
  <c r="H280" i="15" s="1"/>
  <c r="I92" i="17"/>
  <c r="M92" i="17" s="1"/>
  <c r="AC29" i="4" a="1"/>
  <c r="AC29" i="4" s="1"/>
  <c r="G262" i="15" a="1"/>
  <c r="G262" i="15" s="1"/>
  <c r="H262" i="15" s="1"/>
  <c r="Y22" i="21" a="1"/>
  <c r="Y22" i="21" s="1"/>
  <c r="AR832" i="15"/>
  <c r="F1009" i="15" s="1" a="1"/>
  <c r="F1009" i="15" s="1"/>
  <c r="I1009" i="15" s="1"/>
  <c r="J1009" i="15" s="1"/>
  <c r="Q125" i="22"/>
  <c r="Q162" i="22" s="1"/>
  <c r="Q181" i="22" s="1"/>
  <c r="Q199" i="22" s="1"/>
  <c r="X125" i="22"/>
  <c r="X162" i="22" s="1"/>
  <c r="X181" i="22" s="1"/>
  <c r="X199" i="22" s="1"/>
  <c r="BF832" i="15"/>
  <c r="F1023" i="15" s="1" a="1"/>
  <c r="F1023" i="15" s="1"/>
  <c r="I1023" i="15" s="1"/>
  <c r="J1023" i="15" s="1"/>
  <c r="AM22" i="21" a="1"/>
  <c r="AM22" i="21" s="1"/>
  <c r="G139" i="5" a="1"/>
  <c r="G139" i="5" s="1"/>
  <c r="Y139" i="5" s="1"/>
  <c r="C62" i="12" a="1"/>
  <c r="F154" i="5"/>
  <c r="U29" i="4" a="1"/>
  <c r="U29" i="4" s="1"/>
  <c r="W94" i="20" a="1"/>
  <c r="W94" i="20" s="1"/>
  <c r="I102" i="17"/>
  <c r="M102" i="17" s="1"/>
  <c r="U143" i="22" a="1"/>
  <c r="U143" i="22" s="1"/>
  <c r="G272" i="15" a="1"/>
  <c r="G272" i="15" s="1"/>
  <c r="H272" i="15" s="1"/>
  <c r="O143" i="22" a="1"/>
  <c r="O143" i="22" s="1"/>
  <c r="G266" i="15" a="1"/>
  <c r="G266" i="15" s="1"/>
  <c r="H266" i="15" s="1"/>
  <c r="I96" i="17"/>
  <c r="M96" i="17" s="1"/>
  <c r="AH29" i="4" a="1"/>
  <c r="AH29" i="4" s="1"/>
  <c r="G285" i="15" a="1"/>
  <c r="G285" i="15" s="1"/>
  <c r="H285" i="15" s="1"/>
  <c r="O29" i="4" a="1"/>
  <c r="O29" i="4" s="1"/>
  <c r="Q94" i="20" a="1"/>
  <c r="Q94" i="20" s="1"/>
  <c r="M143" i="22" a="1"/>
  <c r="M143" i="22" s="1"/>
  <c r="O94" i="20" a="1"/>
  <c r="O94" i="20" s="1"/>
  <c r="I94" i="17"/>
  <c r="M94" i="17" s="1"/>
  <c r="G264" i="15" a="1"/>
  <c r="G264" i="15" s="1"/>
  <c r="H264" i="15" s="1"/>
  <c r="AE29" i="4" a="1"/>
  <c r="AE29" i="4" s="1"/>
  <c r="G282" i="15" a="1"/>
  <c r="G282" i="15" s="1"/>
  <c r="H282" i="15" s="1"/>
  <c r="M29" i="4" a="1"/>
  <c r="M29" i="4" s="1"/>
  <c r="H22" i="21" a="1"/>
  <c r="H22" i="21" s="1"/>
  <c r="AA832" i="15"/>
  <c r="F992" i="15" s="1" a="1"/>
  <c r="F992" i="15" s="1"/>
  <c r="I992" i="15" s="1"/>
  <c r="J992" i="15" s="1"/>
  <c r="C57" i="22"/>
  <c r="C74" i="22" s="1"/>
  <c r="C91" i="22"/>
  <c r="C108" i="22" s="1"/>
  <c r="C125" i="22"/>
  <c r="C162" i="22" s="1"/>
  <c r="C181" i="22" s="1"/>
  <c r="C199" i="22" s="1"/>
  <c r="T125" i="22"/>
  <c r="T162" i="22" s="1"/>
  <c r="T181" i="22" s="1"/>
  <c r="T199" i="22" s="1"/>
  <c r="AE125" i="22"/>
  <c r="AE162" i="22" s="1"/>
  <c r="AE181" i="22" s="1"/>
  <c r="AE199" i="22" s="1"/>
  <c r="AG143" i="22" a="1"/>
  <c r="AG143" i="22" s="1"/>
  <c r="G284" i="15" a="1"/>
  <c r="G284" i="15" s="1"/>
  <c r="H284" i="15" s="1"/>
  <c r="AI94" i="20" a="1"/>
  <c r="AI94" i="20" s="1"/>
  <c r="AG29" i="4" a="1"/>
  <c r="AG29" i="4" s="1"/>
  <c r="BE832" i="15"/>
  <c r="F1022" i="15" s="1" a="1"/>
  <c r="F1022" i="15" s="1"/>
  <c r="I1022" i="15" s="1"/>
  <c r="J1022" i="15" s="1"/>
  <c r="AL22" i="21" a="1"/>
  <c r="AL22" i="21" s="1"/>
  <c r="R125" i="22"/>
  <c r="R162" i="22" s="1"/>
  <c r="R181" i="22" s="1"/>
  <c r="R199" i="22" s="1"/>
  <c r="AH125" i="22"/>
  <c r="AH162" i="22" s="1"/>
  <c r="AH181" i="22" s="1"/>
  <c r="AH199" i="22" s="1"/>
  <c r="W125" i="22"/>
  <c r="W162" i="22" s="1"/>
  <c r="W181" i="22" s="1"/>
  <c r="W199" i="22" s="1"/>
  <c r="AI832" i="15"/>
  <c r="F1000" i="15" s="1" a="1"/>
  <c r="F1000" i="15" s="1"/>
  <c r="I1000" i="15" s="1"/>
  <c r="J1000" i="15" s="1"/>
  <c r="P22" i="21" a="1"/>
  <c r="P22" i="21" s="1"/>
  <c r="AM29" i="4" a="1"/>
  <c r="AM29" i="4" s="1"/>
  <c r="AM143" i="22" a="1"/>
  <c r="AM143" i="22" s="1"/>
  <c r="AO94" i="20" a="1"/>
  <c r="AO94" i="20" s="1"/>
  <c r="G290" i="15" a="1"/>
  <c r="G290" i="15" s="1"/>
  <c r="H290" i="15" s="1"/>
  <c r="E134" i="5"/>
  <c r="AI29" i="4" a="1"/>
  <c r="AI29" i="4" s="1"/>
  <c r="AI143" i="22" a="1"/>
  <c r="AI143" i="22" s="1"/>
  <c r="AK94" i="20" a="1"/>
  <c r="AK94" i="20" s="1"/>
  <c r="G286" i="15" a="1"/>
  <c r="G286" i="15" s="1"/>
  <c r="H286" i="15" s="1"/>
  <c r="Z29" i="4" a="1"/>
  <c r="Z29" i="4" s="1"/>
  <c r="Z143" i="22" a="1"/>
  <c r="Z143" i="22" s="1"/>
  <c r="AB94" i="20" a="1"/>
  <c r="AB94" i="20" s="1"/>
  <c r="I107" i="17"/>
  <c r="M107" i="17" s="1"/>
  <c r="G277" i="15" a="1"/>
  <c r="G277" i="15" s="1"/>
  <c r="H277" i="15" s="1"/>
  <c r="AJ125" i="22"/>
  <c r="AJ162" i="22" s="1"/>
  <c r="AJ181" i="22" s="1"/>
  <c r="AJ199" i="22" s="1"/>
  <c r="S125" i="22"/>
  <c r="S162" i="22" s="1"/>
  <c r="S181" i="22" s="1"/>
  <c r="S199" i="22" s="1"/>
  <c r="AA125" i="22"/>
  <c r="AA162" i="22" s="1"/>
  <c r="AA181" i="22" s="1"/>
  <c r="AA199" i="22" s="1"/>
  <c r="H143" i="22" a="1"/>
  <c r="H143" i="22" s="1"/>
  <c r="J94" i="20" a="1"/>
  <c r="J94" i="20" s="1"/>
  <c r="H29" i="4" a="1"/>
  <c r="H29" i="4" s="1"/>
  <c r="I89" i="17"/>
  <c r="M89" i="17" s="1"/>
  <c r="AA29" i="4" a="1"/>
  <c r="AA29" i="4" s="1"/>
  <c r="G259" i="15" a="1"/>
  <c r="G259" i="15" s="1"/>
  <c r="H259" i="15" s="1"/>
  <c r="G278" i="15" a="1"/>
  <c r="G278" i="15" s="1"/>
  <c r="H278" i="15" s="1"/>
  <c r="P29" i="4" a="1"/>
  <c r="P29" i="4" s="1"/>
  <c r="P143" i="22" a="1"/>
  <c r="P143" i="22" s="1"/>
  <c r="G267" i="15" a="1"/>
  <c r="G267" i="15" s="1"/>
  <c r="H267" i="15" s="1"/>
  <c r="R94" i="20" a="1"/>
  <c r="R94" i="20" s="1"/>
  <c r="I97" i="17"/>
  <c r="M97" i="17" s="1"/>
  <c r="AK22" i="21" a="1"/>
  <c r="AK22" i="21" s="1"/>
  <c r="BD832" i="15"/>
  <c r="F1021" i="15" s="1" a="1"/>
  <c r="F1021" i="15" s="1"/>
  <c r="I1021" i="15" s="1"/>
  <c r="J1021" i="15" s="1"/>
  <c r="I143" i="22" a="1"/>
  <c r="I143" i="22" s="1"/>
  <c r="K94" i="20" a="1"/>
  <c r="K94" i="20" s="1"/>
  <c r="G260" i="15" a="1"/>
  <c r="G260" i="15" s="1"/>
  <c r="H260" i="15" s="1"/>
  <c r="I90" i="17"/>
  <c r="M90" i="17" s="1"/>
  <c r="I29" i="4" a="1"/>
  <c r="I29" i="4" s="1"/>
  <c r="BB832" i="15"/>
  <c r="F1019" i="15" s="1" a="1"/>
  <c r="F1019" i="15" s="1"/>
  <c r="I1019" i="15" s="1"/>
  <c r="J1019" i="15" s="1"/>
  <c r="AI22" i="21" a="1"/>
  <c r="AI22" i="21" s="1"/>
  <c r="Z125" i="22"/>
  <c r="Z162" i="22" s="1"/>
  <c r="Z181" i="22" s="1"/>
  <c r="Z199" i="22" s="1"/>
  <c r="AF125" i="22"/>
  <c r="AF162" i="22" s="1"/>
  <c r="AF181" i="22" s="1"/>
  <c r="AF199" i="22" s="1"/>
  <c r="F125" i="22"/>
  <c r="F162" i="22" s="1"/>
  <c r="F181" i="22" s="1"/>
  <c r="F199" i="22" s="1"/>
  <c r="D125" i="22"/>
  <c r="D162" i="22" s="1"/>
  <c r="D181" i="22" s="1"/>
  <c r="D199" i="22" s="1"/>
  <c r="X143" i="22" a="1"/>
  <c r="X143" i="22" s="1"/>
  <c r="I105" i="17"/>
  <c r="M105" i="17" s="1"/>
  <c r="Z94" i="20" a="1"/>
  <c r="Z94" i="20" s="1"/>
  <c r="X29" i="4" a="1"/>
  <c r="X29" i="4" s="1"/>
  <c r="G275" i="15" a="1"/>
  <c r="G275" i="15" s="1"/>
  <c r="H275" i="15" s="1"/>
  <c r="AD832" i="15"/>
  <c r="F995" i="15" s="1" a="1"/>
  <c r="F995" i="15" s="1"/>
  <c r="I995" i="15" s="1"/>
  <c r="J995" i="15" s="1"/>
  <c r="K22" i="21" a="1"/>
  <c r="K22" i="21" s="1"/>
  <c r="AB832" i="15"/>
  <c r="F993" i="15" s="1" a="1"/>
  <c r="F993" i="15" s="1"/>
  <c r="I993" i="15" s="1"/>
  <c r="J993" i="15" s="1"/>
  <c r="I22" i="21" a="1"/>
  <c r="I22" i="21" s="1"/>
  <c r="N22" i="21" a="1"/>
  <c r="N22" i="21" s="1"/>
  <c r="AG832" i="15"/>
  <c r="F998" i="15" s="1" a="1"/>
  <c r="F998" i="15" s="1"/>
  <c r="I998" i="15" s="1"/>
  <c r="J998" i="15" s="1"/>
  <c r="L92" i="22"/>
  <c r="L109" i="22" s="1"/>
  <c r="V92" i="22"/>
  <c r="V109" i="22" s="1"/>
  <c r="AI92" i="22"/>
  <c r="AI109" i="22" s="1"/>
  <c r="T92" i="22"/>
  <c r="T109" i="22" s="1"/>
  <c r="AH92" i="22"/>
  <c r="AH109" i="22" s="1"/>
  <c r="W92" i="22"/>
  <c r="W109" i="22" s="1"/>
  <c r="Q92" i="22"/>
  <c r="Q109" i="22" s="1"/>
  <c r="U92" i="22"/>
  <c r="U109" i="22" s="1"/>
  <c r="J92" i="22"/>
  <c r="J109" i="22" s="1"/>
  <c r="AF92" i="22"/>
  <c r="AF109" i="22" s="1"/>
  <c r="I92" i="22"/>
  <c r="I109" i="22" s="1"/>
  <c r="Y92" i="22"/>
  <c r="Y109" i="22" s="1"/>
  <c r="AA92" i="22"/>
  <c r="AA109" i="22" s="1"/>
  <c r="AD92" i="22"/>
  <c r="AD109" i="22" s="1"/>
  <c r="AB92" i="22"/>
  <c r="AB109" i="22" s="1"/>
  <c r="AJ92" i="22"/>
  <c r="AJ109" i="22" s="1"/>
  <c r="D92" i="22"/>
  <c r="D109" i="22" s="1"/>
  <c r="M92" i="22"/>
  <c r="M109" i="22" s="1"/>
  <c r="AL92" i="22"/>
  <c r="AL109" i="22" s="1"/>
  <c r="S92" i="22"/>
  <c r="S109" i="22" s="1"/>
  <c r="AK92" i="22"/>
  <c r="AK109" i="22" s="1"/>
  <c r="K92" i="22"/>
  <c r="K109" i="22" s="1"/>
  <c r="F92" i="22"/>
  <c r="F109" i="22" s="1"/>
  <c r="AM92" i="22"/>
  <c r="AM109" i="22" s="1"/>
  <c r="G58" i="22"/>
  <c r="G75" i="22" s="1"/>
  <c r="AK58" i="22"/>
  <c r="AK75" i="22" s="1"/>
  <c r="K58" i="22"/>
  <c r="K75" i="22" s="1"/>
  <c r="Y58" i="22"/>
  <c r="Y75" i="22" s="1"/>
  <c r="C41" i="22"/>
  <c r="N92" i="22"/>
  <c r="N109" i="22" s="1"/>
  <c r="AG92" i="22"/>
  <c r="AG109" i="22" s="1"/>
  <c r="O92" i="22"/>
  <c r="O109" i="22" s="1"/>
  <c r="AC58" i="22"/>
  <c r="AC75" i="22" s="1"/>
  <c r="I58" i="22"/>
  <c r="I75" i="22" s="1"/>
  <c r="R58" i="22"/>
  <c r="R75" i="22" s="1"/>
  <c r="AH58" i="22"/>
  <c r="AH75" i="22" s="1"/>
  <c r="L58" i="22"/>
  <c r="L75" i="22" s="1"/>
  <c r="AJ58" i="22"/>
  <c r="AJ75" i="22" s="1"/>
  <c r="AE58" i="22"/>
  <c r="AE75" i="22" s="1"/>
  <c r="AG58" i="22"/>
  <c r="AG75" i="22" s="1"/>
  <c r="O58" i="22"/>
  <c r="O75" i="22" s="1"/>
  <c r="AA58" i="22"/>
  <c r="AA75" i="22" s="1"/>
  <c r="V58" i="22"/>
  <c r="V75" i="22" s="1"/>
  <c r="X92" i="22"/>
  <c r="X109" i="22" s="1"/>
  <c r="G92" i="22"/>
  <c r="G109" i="22" s="1"/>
  <c r="P58" i="22"/>
  <c r="P75" i="22" s="1"/>
  <c r="T58" i="22"/>
  <c r="T75" i="22" s="1"/>
  <c r="Q58" i="22"/>
  <c r="Q75" i="22" s="1"/>
  <c r="F58" i="22"/>
  <c r="F75" i="22" s="1"/>
  <c r="AC92" i="22"/>
  <c r="AC109" i="22" s="1"/>
  <c r="R92" i="22"/>
  <c r="R109" i="22" s="1"/>
  <c r="AI58" i="22"/>
  <c r="AI75" i="22" s="1"/>
  <c r="X58" i="22"/>
  <c r="X75" i="22" s="1"/>
  <c r="Z58" i="22"/>
  <c r="Z75" i="22" s="1"/>
  <c r="H58" i="22"/>
  <c r="H75" i="22" s="1"/>
  <c r="AL58" i="22"/>
  <c r="AL75" i="22" s="1"/>
  <c r="P92" i="22"/>
  <c r="P109" i="22" s="1"/>
  <c r="J58" i="22"/>
  <c r="J75" i="22" s="1"/>
  <c r="E58" i="22"/>
  <c r="E75" i="22" s="1"/>
  <c r="AE92" i="22"/>
  <c r="AE109" i="22" s="1"/>
  <c r="Z92" i="22"/>
  <c r="Z109" i="22" s="1"/>
  <c r="M58" i="22"/>
  <c r="M75" i="22" s="1"/>
  <c r="U58" i="22"/>
  <c r="U75" i="22" s="1"/>
  <c r="D58" i="22"/>
  <c r="D75" i="22" s="1"/>
  <c r="AF58" i="22"/>
  <c r="AF75" i="22" s="1"/>
  <c r="E92" i="22"/>
  <c r="E109" i="22" s="1"/>
  <c r="AD58" i="22"/>
  <c r="AD75" i="22" s="1"/>
  <c r="S58" i="22"/>
  <c r="S75" i="22" s="1"/>
  <c r="AB58" i="22"/>
  <c r="AB75" i="22" s="1"/>
  <c r="AM58" i="22"/>
  <c r="AM75" i="22" s="1"/>
  <c r="AM126" i="22"/>
  <c r="W58" i="22"/>
  <c r="W75" i="22" s="1"/>
  <c r="H92" i="22"/>
  <c r="H109" i="22" s="1"/>
  <c r="N58" i="22"/>
  <c r="N75" i="22" s="1"/>
  <c r="M22" i="21" a="1"/>
  <c r="M22" i="21" s="1"/>
  <c r="AF832" i="15"/>
  <c r="F997" i="15" s="1" a="1"/>
  <c r="F997" i="15" s="1"/>
  <c r="I997" i="15" s="1"/>
  <c r="J997" i="15" s="1"/>
  <c r="D143" i="22" a="1"/>
  <c r="D143" i="22" s="1"/>
  <c r="G287" i="15" a="1"/>
  <c r="G287" i="15" s="1"/>
  <c r="H287" i="15" s="1"/>
  <c r="I85" i="17"/>
  <c r="M85" i="17" s="1"/>
  <c r="G255" i="15" a="1"/>
  <c r="G255" i="15" s="1"/>
  <c r="H255" i="15" s="1"/>
  <c r="J29" i="4" a="1"/>
  <c r="J29" i="4" s="1"/>
  <c r="AJ29" i="4" a="1"/>
  <c r="AJ29" i="4" s="1"/>
  <c r="D29" i="4" a="1"/>
  <c r="D29" i="4" s="1"/>
  <c r="F94" i="20" a="1"/>
  <c r="F94" i="20" s="1"/>
  <c r="G261" i="15" a="1"/>
  <c r="G261" i="15" s="1"/>
  <c r="H261" i="15" s="1"/>
  <c r="G273" i="15" a="1"/>
  <c r="G273" i="15" s="1"/>
  <c r="H273" i="15" s="1"/>
  <c r="AB29" i="4" a="1"/>
  <c r="AB29" i="4" s="1"/>
  <c r="V29" i="4" a="1"/>
  <c r="V29" i="4" s="1"/>
  <c r="Q29" i="4" a="1"/>
  <c r="Q29" i="4" s="1"/>
  <c r="G268" i="15" a="1"/>
  <c r="G268" i="15" s="1"/>
  <c r="H268" i="15" s="1"/>
  <c r="G279" i="15" a="1"/>
  <c r="G279" i="15" s="1"/>
  <c r="H279" i="15" s="1"/>
  <c r="E125" i="22"/>
  <c r="E162" i="22" s="1"/>
  <c r="E181" i="22" s="1"/>
  <c r="E199" i="22" s="1"/>
  <c r="N125" i="22"/>
  <c r="N162" i="22" s="1"/>
  <c r="N181" i="22" s="1"/>
  <c r="N199" i="22" s="1"/>
  <c r="AE22" i="21" a="1"/>
  <c r="AE22" i="21" s="1"/>
  <c r="AX832" i="15"/>
  <c r="F1015" i="15" s="1" a="1"/>
  <c r="F1015" i="15" s="1"/>
  <c r="I1015" i="15" s="1"/>
  <c r="J1015" i="15" s="1"/>
  <c r="AM162" i="22"/>
  <c r="AM181" i="22" s="1"/>
  <c r="AM199" i="22" s="1"/>
  <c r="AN832" i="15"/>
  <c r="F1005" i="15" s="1" a="1"/>
  <c r="F1005" i="15" s="1"/>
  <c r="I1005" i="15" s="1"/>
  <c r="J1005" i="15" s="1"/>
  <c r="U22" i="21" a="1"/>
  <c r="U22" i="21" s="1"/>
  <c r="E143" i="22" a="1"/>
  <c r="E143" i="22" s="1"/>
  <c r="G270" i="15" a="1"/>
  <c r="G270" i="15" s="1"/>
  <c r="H270" i="15" s="1"/>
  <c r="G281" i="15" a="1"/>
  <c r="G281" i="15" s="1"/>
  <c r="H281" i="15" s="1"/>
  <c r="AK29" i="4" a="1"/>
  <c r="AK29" i="4" s="1"/>
  <c r="G94" i="20" a="1"/>
  <c r="G94" i="20" s="1"/>
  <c r="G263" i="15" a="1"/>
  <c r="G263" i="15" s="1"/>
  <c r="H263" i="15" s="1"/>
  <c r="AD29" i="4" a="1"/>
  <c r="AD29" i="4" s="1"/>
  <c r="E29" i="4" a="1"/>
  <c r="E29" i="4" s="1"/>
  <c r="S29" i="4" a="1"/>
  <c r="S29" i="4" s="1"/>
  <c r="G288" i="15" a="1"/>
  <c r="G288" i="15" s="1"/>
  <c r="H288" i="15" s="1"/>
  <c r="G256" i="15" a="1"/>
  <c r="G256" i="15" s="1"/>
  <c r="H256" i="15" s="1"/>
  <c r="W29" i="4" a="1"/>
  <c r="W29" i="4" s="1"/>
  <c r="L29" i="4" a="1"/>
  <c r="L29" i="4" s="1"/>
  <c r="I86" i="17"/>
  <c r="M86" i="17" s="1"/>
  <c r="G274" i="15" a="1"/>
  <c r="G274" i="15" s="1"/>
  <c r="H274" i="15" s="1"/>
  <c r="E22" i="21" a="1"/>
  <c r="E22" i="21" s="1"/>
  <c r="X832" i="15"/>
  <c r="F989" i="15" s="1" a="1"/>
  <c r="F989" i="15" s="1"/>
  <c r="I989" i="15" s="1"/>
  <c r="J989" i="15" s="1"/>
  <c r="C29" i="4" a="1"/>
  <c r="C29" i="4" s="1"/>
  <c r="C143" i="22" a="1"/>
  <c r="C143" i="22" s="1"/>
  <c r="G254" i="15" a="1"/>
  <c r="G254" i="15" s="1"/>
  <c r="H254" i="15" s="1"/>
  <c r="E94" i="20" a="1"/>
  <c r="E94" i="20" s="1"/>
  <c r="I84" i="17"/>
  <c r="M84" i="17" s="1"/>
  <c r="M79" i="20" l="1" a="1"/>
  <c r="M79" i="20" s="1"/>
  <c r="M206" i="20" a="1"/>
  <c r="M206" i="20" s="1"/>
  <c r="P15" i="29"/>
  <c r="AJ15" i="29"/>
  <c r="E79" i="20" a="1"/>
  <c r="E79" i="20" s="1"/>
  <c r="E206" i="20" a="1"/>
  <c r="E206" i="20" s="1"/>
  <c r="AE15" i="29"/>
  <c r="O15" i="29"/>
  <c r="AJ79" i="20" a="1"/>
  <c r="AJ79" i="20" s="1"/>
  <c r="AJ206" i="20" a="1"/>
  <c r="AJ206" i="20" s="1"/>
  <c r="F15" i="29"/>
  <c r="Q15" i="29"/>
  <c r="G15" i="29"/>
  <c r="J79" i="20" a="1"/>
  <c r="J79" i="20" s="1"/>
  <c r="J206" i="20" a="1"/>
  <c r="J206" i="20" s="1"/>
  <c r="O79" i="20" a="1"/>
  <c r="O79" i="20" s="1"/>
  <c r="O206" i="20" a="1"/>
  <c r="O206" i="20" s="1"/>
  <c r="AF15" i="29"/>
  <c r="AA79" i="20" a="1"/>
  <c r="AA79" i="20" s="1"/>
  <c r="AA206" i="20" a="1"/>
  <c r="AA206" i="20" s="1"/>
  <c r="AD15" i="29"/>
  <c r="BE833" i="15"/>
  <c r="F1062" i="15" s="1" a="1"/>
  <c r="F1062" i="15" s="1"/>
  <c r="I1062" i="15" s="1"/>
  <c r="J1062" i="15" s="1"/>
  <c r="AL15" i="29"/>
  <c r="Z15" i="29"/>
  <c r="V79" i="20" a="1"/>
  <c r="V79" i="20" s="1"/>
  <c r="V206" i="20" a="1"/>
  <c r="V206" i="20" s="1"/>
  <c r="S79" i="20" a="1"/>
  <c r="S79" i="20" s="1"/>
  <c r="S206" i="20" a="1"/>
  <c r="S206" i="20" s="1"/>
  <c r="H79" i="20" a="1"/>
  <c r="H79" i="20" s="1"/>
  <c r="H206" i="20" a="1"/>
  <c r="H206" i="20" s="1"/>
  <c r="S15" i="29"/>
  <c r="AO79" i="20" a="1"/>
  <c r="AO79" i="20" s="1"/>
  <c r="AO206" i="20" a="1"/>
  <c r="AO206" i="20" s="1"/>
  <c r="D15" i="29"/>
  <c r="X15" i="29"/>
  <c r="AC79" i="20" a="1"/>
  <c r="AC79" i="20" s="1"/>
  <c r="AC206" i="20" a="1"/>
  <c r="AC206" i="20" s="1"/>
  <c r="AI79" i="20" a="1"/>
  <c r="AI79" i="20" s="1"/>
  <c r="AI206" i="20" a="1"/>
  <c r="AI206" i="20" s="1"/>
  <c r="Y79" i="20" a="1"/>
  <c r="Y79" i="20" s="1"/>
  <c r="Y206" i="20" a="1"/>
  <c r="Y206" i="20" s="1"/>
  <c r="AH79" i="20" a="1"/>
  <c r="AH79" i="20" s="1"/>
  <c r="AH206" i="20" a="1"/>
  <c r="AH206" i="20" s="1"/>
  <c r="X79" i="20" a="1"/>
  <c r="X79" i="20" s="1"/>
  <c r="X206" i="20" a="1"/>
  <c r="X206" i="20" s="1"/>
  <c r="N15" i="29"/>
  <c r="Z79" i="20" a="1"/>
  <c r="Z79" i="20" s="1"/>
  <c r="Z206" i="20" a="1"/>
  <c r="Z206" i="20" s="1"/>
  <c r="Q79" i="20" a="1"/>
  <c r="Q79" i="20" s="1"/>
  <c r="Q206" i="20" a="1"/>
  <c r="Q206" i="20" s="1"/>
  <c r="W79" i="20" a="1"/>
  <c r="W79" i="20" s="1"/>
  <c r="W206" i="20" a="1"/>
  <c r="W206" i="20" s="1"/>
  <c r="AM15" i="29"/>
  <c r="AK79" i="20" a="1"/>
  <c r="AK79" i="20" s="1"/>
  <c r="AK206" i="20" a="1"/>
  <c r="AK206" i="20" s="1"/>
  <c r="F79" i="20" a="1"/>
  <c r="F79" i="20" s="1"/>
  <c r="F206" i="20" a="1"/>
  <c r="F206" i="20" s="1"/>
  <c r="AG79" i="20" a="1"/>
  <c r="AG79" i="20" s="1"/>
  <c r="AG206" i="20" a="1"/>
  <c r="AG206" i="20" s="1"/>
  <c r="E15" i="29"/>
  <c r="V15" i="29"/>
  <c r="AB79" i="20" a="1"/>
  <c r="AB79" i="20" s="1"/>
  <c r="AB206" i="20" a="1"/>
  <c r="AB206" i="20" s="1"/>
  <c r="BD833" i="15"/>
  <c r="F1061" i="15" s="1" a="1"/>
  <c r="F1061" i="15" s="1"/>
  <c r="I1061" i="15" s="1"/>
  <c r="J1061" i="15" s="1"/>
  <c r="AK15" i="29"/>
  <c r="N79" i="20" a="1"/>
  <c r="N79" i="20" s="1"/>
  <c r="N206" i="20" a="1"/>
  <c r="N206" i="20" s="1"/>
  <c r="T79" i="20" a="1"/>
  <c r="T79" i="20" s="1"/>
  <c r="T206" i="20" a="1"/>
  <c r="T206" i="20" s="1"/>
  <c r="U79" i="20" a="1"/>
  <c r="U79" i="20" s="1"/>
  <c r="U206" i="20" a="1"/>
  <c r="U206" i="20" s="1"/>
  <c r="K15" i="29"/>
  <c r="AM79" i="20" a="1"/>
  <c r="AM79" i="20" s="1"/>
  <c r="AM206" i="20" a="1"/>
  <c r="AM206" i="20" s="1"/>
  <c r="AF79" i="20" a="1"/>
  <c r="AF79" i="20" s="1"/>
  <c r="AF206" i="20" a="1"/>
  <c r="AF206" i="20" s="1"/>
  <c r="AI15" i="29"/>
  <c r="M15" i="29"/>
  <c r="AD79" i="20" a="1"/>
  <c r="AD79" i="20" s="1"/>
  <c r="AD206" i="20" a="1"/>
  <c r="AD206" i="20" s="1"/>
  <c r="I79" i="20" a="1"/>
  <c r="I79" i="20" s="1"/>
  <c r="I206" i="20" a="1"/>
  <c r="I206" i="20" s="1"/>
  <c r="AG15" i="29"/>
  <c r="AE79" i="20" a="1"/>
  <c r="AE79" i="20" s="1"/>
  <c r="AE206" i="20" a="1"/>
  <c r="AE206" i="20" s="1"/>
  <c r="U15" i="29"/>
  <c r="H15" i="29"/>
  <c r="G79" i="20" a="1"/>
  <c r="G79" i="20" s="1"/>
  <c r="G206" i="20" a="1"/>
  <c r="G206" i="20" s="1"/>
  <c r="AL79" i="20" a="1"/>
  <c r="AL79" i="20" s="1"/>
  <c r="AL206" i="20" a="1"/>
  <c r="AL206" i="20" s="1"/>
  <c r="AU833" i="15"/>
  <c r="F1052" i="15" s="1" a="1"/>
  <c r="F1052" i="15" s="1"/>
  <c r="I1052" i="15" s="1"/>
  <c r="J1052" i="15" s="1"/>
  <c r="AB15" i="29"/>
  <c r="T15" i="29"/>
  <c r="AV833" i="15"/>
  <c r="F1053" i="15" s="1" a="1"/>
  <c r="F1053" i="15" s="1"/>
  <c r="I1053" i="15" s="1"/>
  <c r="J1053" i="15" s="1"/>
  <c r="AC15" i="29"/>
  <c r="AA15" i="29"/>
  <c r="W15" i="29"/>
  <c r="P79" i="20" a="1"/>
  <c r="P79" i="20" s="1"/>
  <c r="P206" i="20" a="1"/>
  <c r="P206" i="20" s="1"/>
  <c r="AH15" i="29"/>
  <c r="I15" i="29"/>
  <c r="C15" i="29"/>
  <c r="AC833" i="15"/>
  <c r="F1034" i="15" s="1" a="1"/>
  <c r="F1034" i="15" s="1"/>
  <c r="I1034" i="15" s="1"/>
  <c r="J1034" i="15" s="1"/>
  <c r="J15" i="29"/>
  <c r="R15" i="29"/>
  <c r="AR833" i="15"/>
  <c r="F1049" i="15" s="1" a="1"/>
  <c r="F1049" i="15" s="1"/>
  <c r="I1049" i="15" s="1"/>
  <c r="J1049" i="15" s="1"/>
  <c r="Y15" i="29"/>
  <c r="R79" i="20" a="1"/>
  <c r="R79" i="20" s="1"/>
  <c r="R206" i="20" a="1"/>
  <c r="R206" i="20" s="1"/>
  <c r="K79" i="20" a="1"/>
  <c r="K79" i="20" s="1"/>
  <c r="K206" i="20" a="1"/>
  <c r="K206" i="20" s="1"/>
  <c r="AN79" i="20" a="1"/>
  <c r="AN79" i="20" s="1"/>
  <c r="AN206" i="20" a="1"/>
  <c r="AN206" i="20" s="1"/>
  <c r="L79" i="20" a="1"/>
  <c r="L79" i="20" s="1"/>
  <c r="L206" i="20" a="1"/>
  <c r="L206" i="20" s="1"/>
  <c r="AE833" i="15"/>
  <c r="F1036" i="15" s="1" a="1"/>
  <c r="F1036" i="15" s="1"/>
  <c r="I1036" i="15" s="1"/>
  <c r="J1036" i="15" s="1"/>
  <c r="L15" i="29"/>
  <c r="F138" i="5" a="1"/>
  <c r="F138" i="5" s="1"/>
  <c r="F137" i="5" a="1"/>
  <c r="F137" i="5" s="1"/>
  <c r="F136" i="5" a="1"/>
  <c r="F136" i="5" s="1"/>
  <c r="X136" i="5" s="1"/>
  <c r="AK24" i="21" a="1"/>
  <c r="AK24" i="21" s="1"/>
  <c r="AL24" i="21" a="1"/>
  <c r="AL24" i="21" s="1"/>
  <c r="R126" i="22"/>
  <c r="AC126" i="22"/>
  <c r="AC163" i="22" s="1"/>
  <c r="AC182" i="22" s="1"/>
  <c r="AC200" i="22" s="1"/>
  <c r="AG126" i="22"/>
  <c r="AG163" i="22" s="1"/>
  <c r="AG182" i="22" s="1"/>
  <c r="AG200" i="22" s="1"/>
  <c r="L24" i="21" a="1"/>
  <c r="L24" i="21" s="1"/>
  <c r="J24" i="21" a="1"/>
  <c r="J24" i="21" s="1"/>
  <c r="Y24" i="21" a="1"/>
  <c r="Y24" i="21" s="1"/>
  <c r="AB24" i="21" a="1"/>
  <c r="AB24" i="21" s="1"/>
  <c r="Z126" i="22"/>
  <c r="Z163" i="22" s="1"/>
  <c r="Z182" i="22" s="1"/>
  <c r="Z200" i="22" s="1"/>
  <c r="P126" i="22"/>
  <c r="P163" i="22" s="1"/>
  <c r="P182" i="22" s="1"/>
  <c r="P200" i="22" s="1"/>
  <c r="AC24" i="21" a="1"/>
  <c r="AC24" i="21" s="1"/>
  <c r="H126" i="22"/>
  <c r="H163" i="22" s="1"/>
  <c r="H182" i="22" s="1"/>
  <c r="H200" i="22" s="1"/>
  <c r="E126" i="22"/>
  <c r="E163" i="22" s="1"/>
  <c r="E182" i="22" s="1"/>
  <c r="E200" i="22" s="1"/>
  <c r="AE126" i="22"/>
  <c r="AE163" i="22" s="1"/>
  <c r="AE182" i="22" s="1"/>
  <c r="AE200" i="22" s="1"/>
  <c r="E24" i="21" a="1"/>
  <c r="E24" i="21" s="1"/>
  <c r="X833" i="15"/>
  <c r="F1029" i="15" s="1" a="1"/>
  <c r="F1029" i="15" s="1"/>
  <c r="I1029" i="15" s="1"/>
  <c r="J1029" i="15" s="1"/>
  <c r="Y834" i="15"/>
  <c r="F1030" i="15" s="1" a="1"/>
  <c r="F1030" i="15" s="1"/>
  <c r="I1030" i="15" s="1"/>
  <c r="J1030" i="15" s="1"/>
  <c r="F24" i="21" a="1"/>
  <c r="F24" i="21" s="1"/>
  <c r="D24" i="21" a="1"/>
  <c r="D24" i="21" s="1"/>
  <c r="W833" i="15"/>
  <c r="F1028" i="15" s="1" a="1"/>
  <c r="F1028" i="15" s="1"/>
  <c r="I1028" i="15" s="1"/>
  <c r="J1028" i="15" s="1"/>
  <c r="R24" i="21" a="1"/>
  <c r="R24" i="21" s="1"/>
  <c r="AK833" i="15"/>
  <c r="F1042" i="15" s="1" a="1"/>
  <c r="F1042" i="15" s="1"/>
  <c r="I1042" i="15" s="1"/>
  <c r="J1042" i="15" s="1"/>
  <c r="AI24" i="21" a="1"/>
  <c r="AI24" i="21" s="1"/>
  <c r="BB833" i="15"/>
  <c r="F1059" i="15" s="1" a="1"/>
  <c r="F1059" i="15" s="1"/>
  <c r="I1059" i="15" s="1"/>
  <c r="J1059" i="15" s="1"/>
  <c r="G24" i="21" a="1"/>
  <c r="G24" i="21" s="1"/>
  <c r="Z833" i="15"/>
  <c r="F1031" i="15" s="1" a="1"/>
  <c r="F1031" i="15" s="1"/>
  <c r="I1031" i="15" s="1"/>
  <c r="J1031" i="15" s="1"/>
  <c r="D126" i="22"/>
  <c r="D163" i="22" s="1"/>
  <c r="D182" i="22" s="1"/>
  <c r="D200" i="22" s="1"/>
  <c r="J126" i="22"/>
  <c r="J163" i="22" s="1"/>
  <c r="J182" i="22" s="1"/>
  <c r="J200" i="22" s="1"/>
  <c r="L126" i="22"/>
  <c r="L163" i="22" s="1"/>
  <c r="L182" i="22" s="1"/>
  <c r="L200" i="22" s="1"/>
  <c r="AJ24" i="21" a="1"/>
  <c r="AJ24" i="21" s="1"/>
  <c r="BC833" i="15"/>
  <c r="F1060" i="15" s="1" a="1"/>
  <c r="F1060" i="15" s="1"/>
  <c r="I1060" i="15" s="1"/>
  <c r="J1060" i="15" s="1"/>
  <c r="BA833" i="15"/>
  <c r="F1058" i="15" s="1" a="1"/>
  <c r="F1058" i="15" s="1"/>
  <c r="I1058" i="15" s="1"/>
  <c r="J1058" i="15" s="1"/>
  <c r="AH24" i="21" a="1"/>
  <c r="AH24" i="21" s="1"/>
  <c r="AS833" i="15"/>
  <c r="F1050" i="15" s="1" a="1"/>
  <c r="F1050" i="15" s="1"/>
  <c r="I1050" i="15" s="1"/>
  <c r="J1050" i="15" s="1"/>
  <c r="Z24" i="21" a="1"/>
  <c r="Z24" i="21" s="1"/>
  <c r="O126" i="22"/>
  <c r="O163" i="22" s="1"/>
  <c r="O182" i="22" s="1"/>
  <c r="O200" i="22" s="1"/>
  <c r="AJ126" i="22"/>
  <c r="AJ163" i="22" s="1"/>
  <c r="AJ182" i="22" s="1"/>
  <c r="AJ200" i="22" s="1"/>
  <c r="U126" i="22"/>
  <c r="U163" i="22" s="1"/>
  <c r="U182" i="22" s="1"/>
  <c r="U200" i="22" s="1"/>
  <c r="F140" i="5"/>
  <c r="C15" i="12"/>
  <c r="W124" i="5"/>
  <c r="C66" i="12" a="1"/>
  <c r="V833" i="15"/>
  <c r="F1027" i="15" s="1" a="1"/>
  <c r="F1027" i="15" s="1"/>
  <c r="I1027" i="15" s="1"/>
  <c r="J1027" i="15" s="1"/>
  <c r="C24" i="21" a="1"/>
  <c r="C24" i="21" s="1"/>
  <c r="G154" i="5"/>
  <c r="E63" i="12"/>
  <c r="J63" i="12" s="1"/>
  <c r="C62" i="12"/>
  <c r="I24" i="21" a="1"/>
  <c r="I24" i="21" s="1"/>
  <c r="AB833" i="15"/>
  <c r="F1033" i="15" s="1" a="1"/>
  <c r="F1033" i="15" s="1"/>
  <c r="I1033" i="15" s="1"/>
  <c r="J1033" i="15" s="1"/>
  <c r="AG833" i="15"/>
  <c r="F1038" i="15" s="1" a="1"/>
  <c r="F1038" i="15" s="1"/>
  <c r="I1038" i="15" s="1"/>
  <c r="J1038" i="15" s="1"/>
  <c r="N24" i="21" a="1"/>
  <c r="N24" i="21" s="1"/>
  <c r="F126" i="22"/>
  <c r="F163" i="22" s="1"/>
  <c r="F182" i="22" s="1"/>
  <c r="F200" i="22" s="1"/>
  <c r="AB126" i="22"/>
  <c r="AB163" i="22" s="1"/>
  <c r="AB182" i="22" s="1"/>
  <c r="AB200" i="22" s="1"/>
  <c r="Q126" i="22"/>
  <c r="Q163" i="22" s="1"/>
  <c r="Q182" i="22" s="1"/>
  <c r="Q200" i="22" s="1"/>
  <c r="AY833" i="15"/>
  <c r="F1056" i="15" s="1" a="1"/>
  <c r="F1056" i="15" s="1"/>
  <c r="I1056" i="15" s="1"/>
  <c r="J1056" i="15" s="1"/>
  <c r="AF24" i="21" a="1"/>
  <c r="AF24" i="21" s="1"/>
  <c r="AW833" i="15"/>
  <c r="F1054" i="15" s="1" a="1"/>
  <c r="F1054" i="15" s="1"/>
  <c r="I1054" i="15" s="1"/>
  <c r="J1054" i="15" s="1"/>
  <c r="AD24" i="21" a="1"/>
  <c r="AD24" i="21" s="1"/>
  <c r="K24" i="21" a="1"/>
  <c r="K24" i="21" s="1"/>
  <c r="AD833" i="15"/>
  <c r="F1035" i="15" s="1" a="1"/>
  <c r="F1035" i="15" s="1"/>
  <c r="I1035" i="15" s="1"/>
  <c r="J1035" i="15" s="1"/>
  <c r="N126" i="22"/>
  <c r="N163" i="22" s="1"/>
  <c r="N182" i="22" s="1"/>
  <c r="N200" i="22" s="1"/>
  <c r="K126" i="22"/>
  <c r="K163" i="22" s="1"/>
  <c r="K182" i="22" s="1"/>
  <c r="K200" i="22" s="1"/>
  <c r="AD126" i="22"/>
  <c r="AD163" i="22" s="1"/>
  <c r="AD182" i="22" s="1"/>
  <c r="AD200" i="22" s="1"/>
  <c r="W126" i="22"/>
  <c r="W163" i="22" s="1"/>
  <c r="W182" i="22" s="1"/>
  <c r="W200" i="22" s="1"/>
  <c r="Q24" i="21" a="1"/>
  <c r="Q24" i="21" s="1"/>
  <c r="AJ833" i="15"/>
  <c r="F1041" i="15" s="1" a="1"/>
  <c r="F1041" i="15" s="1"/>
  <c r="I1041" i="15" s="1"/>
  <c r="J1041" i="15" s="1"/>
  <c r="M24" i="21" a="1"/>
  <c r="M24" i="21" s="1"/>
  <c r="AF833" i="15"/>
  <c r="F1037" i="15" s="1" a="1"/>
  <c r="F1037" i="15" s="1"/>
  <c r="I1037" i="15" s="1"/>
  <c r="J1037" i="15" s="1"/>
  <c r="BF833" i="15"/>
  <c r="F1063" i="15" s="1" a="1"/>
  <c r="F1063" i="15" s="1"/>
  <c r="I1063" i="15" s="1"/>
  <c r="J1063" i="15" s="1"/>
  <c r="H139" i="5" a="1"/>
  <c r="H139" i="5" s="1"/>
  <c r="Z139" i="5" s="1"/>
  <c r="AM24" i="21" a="1"/>
  <c r="AM24" i="21" s="1"/>
  <c r="G126" i="22"/>
  <c r="G163" i="22" s="1"/>
  <c r="G182" i="22" s="1"/>
  <c r="G200" i="22" s="1"/>
  <c r="C58" i="22"/>
  <c r="C75" i="22" s="1"/>
  <c r="C126" i="22"/>
  <c r="C163" i="22" s="1"/>
  <c r="C182" i="22" s="1"/>
  <c r="C200" i="22" s="1"/>
  <c r="C92" i="22"/>
  <c r="C109" i="22" s="1"/>
  <c r="AK126" i="22"/>
  <c r="AK163" i="22" s="1"/>
  <c r="AK182" i="22" s="1"/>
  <c r="AK200" i="22" s="1"/>
  <c r="AA126" i="22"/>
  <c r="AA163" i="22" s="1"/>
  <c r="AA182" i="22" s="1"/>
  <c r="AA200" i="22" s="1"/>
  <c r="AH126" i="22"/>
  <c r="AH163" i="22" s="1"/>
  <c r="AH182" i="22" s="1"/>
  <c r="AH200" i="22" s="1"/>
  <c r="AX833" i="15"/>
  <c r="F1055" i="15" s="1" a="1"/>
  <c r="F1055" i="15" s="1"/>
  <c r="I1055" i="15" s="1"/>
  <c r="J1055" i="15" s="1"/>
  <c r="AE24" i="21" a="1"/>
  <c r="AE24" i="21" s="1"/>
  <c r="V24" i="21" a="1"/>
  <c r="V24" i="21" s="1"/>
  <c r="AO833" i="15"/>
  <c r="F1046" i="15" s="1" a="1"/>
  <c r="F1046" i="15" s="1"/>
  <c r="I1046" i="15" s="1"/>
  <c r="J1046" i="15" s="1"/>
  <c r="X126" i="22"/>
  <c r="X163" i="22" s="1"/>
  <c r="X182" i="22" s="1"/>
  <c r="X200" i="22" s="1"/>
  <c r="S126" i="22"/>
  <c r="S163" i="22" s="1"/>
  <c r="S182" i="22" s="1"/>
  <c r="S200" i="22" s="1"/>
  <c r="Y126" i="22"/>
  <c r="Y163" i="22" s="1"/>
  <c r="Y182" i="22" s="1"/>
  <c r="Y200" i="22" s="1"/>
  <c r="T126" i="22"/>
  <c r="T163" i="22" s="1"/>
  <c r="T182" i="22" s="1"/>
  <c r="T200" i="22" s="1"/>
  <c r="AM163" i="22"/>
  <c r="AM182" i="22" s="1"/>
  <c r="AM200" i="22" s="1"/>
  <c r="T24" i="21" a="1"/>
  <c r="T24" i="21" s="1"/>
  <c r="AM833" i="15"/>
  <c r="F1044" i="15" s="1" a="1"/>
  <c r="F1044" i="15" s="1"/>
  <c r="I1044" i="15" s="1"/>
  <c r="J1044" i="15" s="1"/>
  <c r="B15" i="12"/>
  <c r="F134" i="5"/>
  <c r="V79" i="5"/>
  <c r="AL126" i="22"/>
  <c r="AL163" i="22" s="1"/>
  <c r="AL182" i="22" s="1"/>
  <c r="AL200" i="22" s="1"/>
  <c r="I126" i="22"/>
  <c r="I163" i="22" s="1"/>
  <c r="I182" i="22" s="1"/>
  <c r="I200" i="22" s="1"/>
  <c r="AI126" i="22"/>
  <c r="AI163" i="22" s="1"/>
  <c r="AI182" i="22" s="1"/>
  <c r="AI200" i="22" s="1"/>
  <c r="AH833" i="15"/>
  <c r="F1039" i="15" s="1" a="1"/>
  <c r="F1039" i="15" s="1"/>
  <c r="I1039" i="15" s="1"/>
  <c r="J1039" i="15" s="1"/>
  <c r="O24" i="21" a="1"/>
  <c r="O24" i="21" s="1"/>
  <c r="AA24" i="21" a="1"/>
  <c r="AA24" i="21" s="1"/>
  <c r="AT833" i="15"/>
  <c r="F1051" i="15" s="1" a="1"/>
  <c r="F1051" i="15" s="1"/>
  <c r="I1051" i="15" s="1"/>
  <c r="J1051" i="15" s="1"/>
  <c r="AI833" i="15"/>
  <c r="F1040" i="15" s="1" a="1"/>
  <c r="F1040" i="15" s="1"/>
  <c r="I1040" i="15" s="1"/>
  <c r="J1040" i="15" s="1"/>
  <c r="P24" i="21" a="1"/>
  <c r="P24" i="21" s="1"/>
  <c r="AZ833" i="15"/>
  <c r="F1057" i="15" s="1" a="1"/>
  <c r="F1057" i="15" s="1"/>
  <c r="I1057" i="15" s="1"/>
  <c r="J1057" i="15" s="1"/>
  <c r="AG24" i="21" a="1"/>
  <c r="AG24" i="21" s="1"/>
  <c r="M126" i="22"/>
  <c r="M163" i="22" s="1"/>
  <c r="M182" i="22" s="1"/>
  <c r="M200" i="22" s="1"/>
  <c r="AF126" i="22"/>
  <c r="AF163" i="22" s="1"/>
  <c r="AF182" i="22" s="1"/>
  <c r="AF200" i="22" s="1"/>
  <c r="V126" i="22"/>
  <c r="V163" i="22" s="1"/>
  <c r="V182" i="22" s="1"/>
  <c r="V200" i="22" s="1"/>
  <c r="H24" i="21" a="1"/>
  <c r="H24" i="21" s="1"/>
  <c r="AA833" i="15"/>
  <c r="F1032" i="15" s="1" a="1"/>
  <c r="F1032" i="15" s="1"/>
  <c r="I1032" i="15" s="1"/>
  <c r="J1032" i="15" s="1"/>
  <c r="AN833" i="15"/>
  <c r="F1045" i="15" s="1" a="1"/>
  <c r="F1045" i="15" s="1"/>
  <c r="I1045" i="15" s="1"/>
  <c r="J1045" i="15" s="1"/>
  <c r="U24" i="21" a="1"/>
  <c r="U24" i="21" s="1"/>
  <c r="AL833" i="15"/>
  <c r="F1043" i="15" s="1" a="1"/>
  <c r="F1043" i="15" s="1"/>
  <c r="I1043" i="15" s="1"/>
  <c r="J1043" i="15" s="1"/>
  <c r="S24" i="21" a="1"/>
  <c r="S24" i="21" s="1"/>
  <c r="AP833" i="15"/>
  <c r="F1047" i="15" s="1" a="1"/>
  <c r="F1047" i="15" s="1"/>
  <c r="I1047" i="15" s="1"/>
  <c r="J1047" i="15" s="1"/>
  <c r="W24" i="21" a="1"/>
  <c r="W24" i="21" s="1"/>
  <c r="X24" i="21" a="1"/>
  <c r="X24" i="21" s="1"/>
  <c r="AQ833" i="15"/>
  <c r="F1048" i="15" s="1" a="1"/>
  <c r="F1048" i="15" s="1"/>
  <c r="I1048" i="15" s="1"/>
  <c r="J1048" i="15" s="1"/>
  <c r="R163" i="22"/>
  <c r="R182" i="22" s="1"/>
  <c r="R200" i="22" s="1"/>
  <c r="AJ209" i="22" l="1"/>
  <c r="AJ17" i="29"/>
  <c r="Z17" i="29"/>
  <c r="N17" i="29"/>
  <c r="AL17" i="29"/>
  <c r="W210" i="22"/>
  <c r="W17" i="29"/>
  <c r="O17" i="29"/>
  <c r="V89" i="20" a="1"/>
  <c r="V89" i="20" s="1"/>
  <c r="M89" i="20" a="1"/>
  <c r="M89" i="20" s="1"/>
  <c r="AG17" i="29"/>
  <c r="AM17" i="29"/>
  <c r="AD210" i="22"/>
  <c r="AD17" i="29"/>
  <c r="AB89" i="20" a="1"/>
  <c r="AB89" i="20" s="1"/>
  <c r="AF89" i="20" a="1"/>
  <c r="AF89" i="20" s="1"/>
  <c r="W89" i="20" a="1"/>
  <c r="W89" i="20" s="1"/>
  <c r="AB17" i="29"/>
  <c r="AM89" i="20" a="1"/>
  <c r="AM89" i="20" s="1"/>
  <c r="U89" i="20" a="1"/>
  <c r="U89" i="20" s="1"/>
  <c r="I89" i="20" a="1"/>
  <c r="I89" i="20" s="1"/>
  <c r="J89" i="20" a="1"/>
  <c r="J89" i="20" s="1"/>
  <c r="F17" i="29"/>
  <c r="AK89" i="20" a="1"/>
  <c r="AK89" i="20" s="1"/>
  <c r="AG89" i="20" a="1"/>
  <c r="AG89" i="20" s="1"/>
  <c r="V17" i="29"/>
  <c r="AH17" i="29"/>
  <c r="P89" i="20" a="1"/>
  <c r="P89" i="20" s="1"/>
  <c r="T89" i="20" a="1"/>
  <c r="T89" i="20" s="1"/>
  <c r="N89" i="20" a="1"/>
  <c r="N89" i="20" s="1"/>
  <c r="AV834" i="15"/>
  <c r="F1093" i="15" s="1" a="1"/>
  <c r="F1093" i="15" s="1"/>
  <c r="I1093" i="15" s="1"/>
  <c r="J1093" i="15" s="1"/>
  <c r="AC17" i="29"/>
  <c r="Y89" i="20" a="1"/>
  <c r="Y89" i="20" s="1"/>
  <c r="AA210" i="22"/>
  <c r="AA17" i="29"/>
  <c r="K89" i="20" a="1"/>
  <c r="K89" i="20" s="1"/>
  <c r="D17" i="29"/>
  <c r="AE89" i="20" a="1"/>
  <c r="AE89" i="20" s="1"/>
  <c r="L89" i="20" a="1"/>
  <c r="L89" i="20" s="1"/>
  <c r="S17" i="29"/>
  <c r="R17" i="29"/>
  <c r="AJ89" i="20" a="1"/>
  <c r="AJ89" i="20" s="1"/>
  <c r="AL89" i="20" a="1"/>
  <c r="AL89" i="20" s="1"/>
  <c r="R89" i="20" a="1"/>
  <c r="R89" i="20" s="1"/>
  <c r="AH89" i="20" a="1"/>
  <c r="AH89" i="20" s="1"/>
  <c r="AI89" i="20" a="1"/>
  <c r="AI89" i="20" s="1"/>
  <c r="AE210" i="22"/>
  <c r="AE17" i="29"/>
  <c r="AD89" i="20" a="1"/>
  <c r="AD89" i="20" s="1"/>
  <c r="K17" i="29"/>
  <c r="Z89" i="20" a="1"/>
  <c r="Z89" i="20" s="1"/>
  <c r="J17" i="29"/>
  <c r="X89" i="20" a="1"/>
  <c r="X89" i="20" s="1"/>
  <c r="AF17" i="29"/>
  <c r="AK17" i="29"/>
  <c r="C17" i="29"/>
  <c r="H89" i="20" a="1"/>
  <c r="H89" i="20" s="1"/>
  <c r="G17" i="29"/>
  <c r="E17" i="29"/>
  <c r="L17" i="29"/>
  <c r="X17" i="29"/>
  <c r="AO89" i="20" a="1"/>
  <c r="AO89" i="20" s="1"/>
  <c r="Q89" i="20" a="1"/>
  <c r="Q89" i="20" s="1"/>
  <c r="H17" i="29"/>
  <c r="AN89" i="20" a="1"/>
  <c r="AN89" i="20" s="1"/>
  <c r="M17" i="29"/>
  <c r="G89" i="20" a="1"/>
  <c r="G89" i="20" s="1"/>
  <c r="AI17" i="29"/>
  <c r="AA89" i="20" a="1"/>
  <c r="AA89" i="20" s="1"/>
  <c r="T17" i="29"/>
  <c r="Y17" i="29"/>
  <c r="Q210" i="22"/>
  <c r="Q17" i="29"/>
  <c r="F89" i="20" a="1"/>
  <c r="F89" i="20" s="1"/>
  <c r="AC89" i="20" a="1"/>
  <c r="AC89" i="20" s="1"/>
  <c r="E89" i="20" a="1"/>
  <c r="E89" i="20" s="1"/>
  <c r="O89" i="20" a="1"/>
  <c r="O89" i="20" s="1"/>
  <c r="I17" i="29"/>
  <c r="S89" i="20" a="1"/>
  <c r="S89" i="20" s="1"/>
  <c r="U17" i="29"/>
  <c r="P17" i="29"/>
  <c r="G138" i="5" a="1"/>
  <c r="G138" i="5" s="1"/>
  <c r="G137" i="5" a="1"/>
  <c r="G137" i="5" s="1"/>
  <c r="G136" i="5" a="1"/>
  <c r="G136" i="5" s="1"/>
  <c r="Y136" i="5" s="1"/>
  <c r="G135" i="5" a="1"/>
  <c r="G135" i="5" s="1"/>
  <c r="Y135" i="5" s="1"/>
  <c r="AC26" i="21" a="1"/>
  <c r="AC26" i="21" s="1"/>
  <c r="AC210" i="22"/>
  <c r="AC209" i="22"/>
  <c r="Q209" i="22"/>
  <c r="AA209" i="22"/>
  <c r="AE209" i="22"/>
  <c r="AE26" i="21" a="1"/>
  <c r="AE26" i="21" s="1"/>
  <c r="AJ210" i="22"/>
  <c r="AX834" i="15"/>
  <c r="F1095" i="15" s="1" a="1"/>
  <c r="F1095" i="15" s="1"/>
  <c r="I1095" i="15" s="1"/>
  <c r="J1095" i="15" s="1"/>
  <c r="W209" i="22"/>
  <c r="K63" i="12"/>
  <c r="AD834" i="15"/>
  <c r="F1075" i="15" s="1" a="1"/>
  <c r="F1075" i="15" s="1"/>
  <c r="I1075" i="15" s="1"/>
  <c r="J1075" i="15" s="1"/>
  <c r="K26" i="21" a="1"/>
  <c r="K26" i="21" s="1"/>
  <c r="K209" i="22"/>
  <c r="K210" i="22"/>
  <c r="AI26" i="21" a="1"/>
  <c r="AI26" i="21" s="1"/>
  <c r="BB834" i="15"/>
  <c r="F1099" i="15" s="1" a="1"/>
  <c r="F1099" i="15" s="1"/>
  <c r="I1099" i="15" s="1"/>
  <c r="J1099" i="15" s="1"/>
  <c r="AI209" i="22"/>
  <c r="AI210" i="22"/>
  <c r="AB834" i="15"/>
  <c r="F1073" i="15" s="1" a="1"/>
  <c r="F1073" i="15" s="1"/>
  <c r="I1073" i="15" s="1"/>
  <c r="J1073" i="15" s="1"/>
  <c r="I26" i="21" a="1"/>
  <c r="I26" i="21" s="1"/>
  <c r="I210" i="22"/>
  <c r="I209" i="22"/>
  <c r="AQ834" i="15"/>
  <c r="F1088" i="15" s="1" a="1"/>
  <c r="F1088" i="15" s="1"/>
  <c r="I1088" i="15" s="1"/>
  <c r="J1088" i="15" s="1"/>
  <c r="X26" i="21" a="1"/>
  <c r="X26" i="21" s="1"/>
  <c r="X209" i="22"/>
  <c r="X210" i="22"/>
  <c r="M26" i="21" a="1"/>
  <c r="M26" i="21" s="1"/>
  <c r="AF834" i="15"/>
  <c r="F1077" i="15" s="1" a="1"/>
  <c r="F1077" i="15" s="1"/>
  <c r="I1077" i="15" s="1"/>
  <c r="J1077" i="15" s="1"/>
  <c r="M210" i="22"/>
  <c r="M209" i="22"/>
  <c r="Y835" i="15"/>
  <c r="F26" i="21" a="1"/>
  <c r="F26" i="21" s="1"/>
  <c r="F209" i="22"/>
  <c r="F210" i="22"/>
  <c r="V834" i="15"/>
  <c r="F1067" i="15" s="1" a="1"/>
  <c r="F1067" i="15" s="1"/>
  <c r="I1067" i="15" s="1"/>
  <c r="J1067" i="15" s="1"/>
  <c r="C26" i="21" a="1"/>
  <c r="C26" i="21" s="1"/>
  <c r="C210" i="22"/>
  <c r="C209" i="22"/>
  <c r="AM834" i="15"/>
  <c r="F1084" i="15" s="1" a="1"/>
  <c r="F1084" i="15" s="1"/>
  <c r="I1084" i="15" s="1"/>
  <c r="J1084" i="15" s="1"/>
  <c r="T26" i="21" a="1"/>
  <c r="T26" i="21" s="1"/>
  <c r="S26" i="21" a="1"/>
  <c r="S26" i="21" s="1"/>
  <c r="AL834" i="15"/>
  <c r="F1083" i="15" s="1" a="1"/>
  <c r="F1083" i="15" s="1"/>
  <c r="I1083" i="15" s="1"/>
  <c r="J1083" i="15" s="1"/>
  <c r="S210" i="22"/>
  <c r="G26" i="21" a="1"/>
  <c r="G26" i="21" s="1"/>
  <c r="Z834" i="15"/>
  <c r="F1071" i="15" s="1" a="1"/>
  <c r="F1071" i="15" s="1"/>
  <c r="I1071" i="15" s="1"/>
  <c r="J1071" i="15" s="1"/>
  <c r="G210" i="22"/>
  <c r="G209" i="22"/>
  <c r="H136" i="5" a="1"/>
  <c r="H136" i="5" s="1"/>
  <c r="Z136" i="5" s="1"/>
  <c r="AY834" i="15"/>
  <c r="F1096" i="15" s="1" a="1"/>
  <c r="F1096" i="15" s="1"/>
  <c r="I1096" i="15" s="1"/>
  <c r="J1096" i="15" s="1"/>
  <c r="AF26" i="21" a="1"/>
  <c r="AF26" i="21" s="1"/>
  <c r="G140" i="5"/>
  <c r="B37" i="6" s="1"/>
  <c r="X124" i="5"/>
  <c r="AP834" i="15"/>
  <c r="F1087" i="15" s="1" a="1"/>
  <c r="F1087" i="15" s="1"/>
  <c r="I1087" i="15" s="1"/>
  <c r="J1087" i="15" s="1"/>
  <c r="W26" i="21" a="1"/>
  <c r="W26" i="21" s="1"/>
  <c r="AF210" i="22"/>
  <c r="T209" i="22"/>
  <c r="AN834" i="15"/>
  <c r="F1085" i="15" s="1" a="1"/>
  <c r="F1085" i="15" s="1"/>
  <c r="I1085" i="15" s="1"/>
  <c r="J1085" i="15" s="1"/>
  <c r="U26" i="21" a="1"/>
  <c r="U26" i="21" s="1"/>
  <c r="U209" i="22"/>
  <c r="U210" i="22"/>
  <c r="W834" i="15"/>
  <c r="F1068" i="15" s="1" a="1"/>
  <c r="F1068" i="15" s="1"/>
  <c r="I1068" i="15" s="1"/>
  <c r="J1068" i="15" s="1"/>
  <c r="D26" i="21" a="1"/>
  <c r="D26" i="21" s="1"/>
  <c r="D210" i="22"/>
  <c r="D209" i="22"/>
  <c r="AW834" i="15"/>
  <c r="F1094" i="15" s="1" a="1"/>
  <c r="F1094" i="15" s="1"/>
  <c r="I1094" i="15" s="1"/>
  <c r="J1094" i="15" s="1"/>
  <c r="AD26" i="21" a="1"/>
  <c r="AD26" i="21" s="1"/>
  <c r="AD209" i="22"/>
  <c r="H154" i="5"/>
  <c r="BC834" i="15"/>
  <c r="F1100" i="15" s="1" a="1"/>
  <c r="F1100" i="15" s="1"/>
  <c r="I1100" i="15" s="1"/>
  <c r="J1100" i="15" s="1"/>
  <c r="AJ26" i="21" a="1"/>
  <c r="AJ26" i="21" s="1"/>
  <c r="E65" i="12"/>
  <c r="E64" i="12"/>
  <c r="D51" i="12"/>
  <c r="D52" i="12"/>
  <c r="D50" i="12"/>
  <c r="D48" i="12"/>
  <c r="D47" i="12"/>
  <c r="G47" i="12" s="1"/>
  <c r="B44" i="12" s="1"/>
  <c r="D49" i="12"/>
  <c r="D53" i="12"/>
  <c r="G53" i="12" s="1"/>
  <c r="AO834" i="15"/>
  <c r="F1086" i="15" s="1" a="1"/>
  <c r="F1086" i="15" s="1"/>
  <c r="I1086" i="15" s="1"/>
  <c r="J1086" i="15" s="1"/>
  <c r="V26" i="21" a="1"/>
  <c r="V26" i="21" s="1"/>
  <c r="V209" i="22"/>
  <c r="R26" i="21" a="1"/>
  <c r="R26" i="21" s="1"/>
  <c r="AK834" i="15"/>
  <c r="F1082" i="15" s="1" a="1"/>
  <c r="F1082" i="15" s="1"/>
  <c r="I1082" i="15" s="1"/>
  <c r="J1082" i="15" s="1"/>
  <c r="R210" i="22"/>
  <c r="R209" i="22"/>
  <c r="AM26" i="21" a="1"/>
  <c r="AM26" i="21" s="1"/>
  <c r="I139" i="5" a="1"/>
  <c r="I139" i="5" s="1"/>
  <c r="BF834" i="15"/>
  <c r="F1103" i="15" s="1" a="1"/>
  <c r="F1103" i="15" s="1"/>
  <c r="I1103" i="15" s="1"/>
  <c r="J1103" i="15" s="1"/>
  <c r="AM209" i="22"/>
  <c r="AM210" i="22"/>
  <c r="V210" i="22"/>
  <c r="BA834" i="15"/>
  <c r="F1098" i="15" s="1" a="1"/>
  <c r="F1098" i="15" s="1"/>
  <c r="I1098" i="15" s="1"/>
  <c r="J1098" i="15" s="1"/>
  <c r="AH26" i="21" a="1"/>
  <c r="AH26" i="21" s="1"/>
  <c r="E62" i="12"/>
  <c r="J62" i="12" s="1"/>
  <c r="AA834" i="15"/>
  <c r="F1072" i="15" s="1" a="1"/>
  <c r="F1072" i="15" s="1"/>
  <c r="I1072" i="15" s="1"/>
  <c r="J1072" i="15" s="1"/>
  <c r="H26" i="21" a="1"/>
  <c r="H26" i="21" s="1"/>
  <c r="H210" i="22"/>
  <c r="AA26" i="21" a="1"/>
  <c r="AA26" i="21" s="1"/>
  <c r="AT834" i="15"/>
  <c r="F1091" i="15" s="1" a="1"/>
  <c r="F1091" i="15" s="1"/>
  <c r="I1091" i="15" s="1"/>
  <c r="J1091" i="15" s="1"/>
  <c r="AG834" i="15"/>
  <c r="F1078" i="15" s="1" a="1"/>
  <c r="F1078" i="15" s="1"/>
  <c r="I1078" i="15" s="1"/>
  <c r="J1078" i="15" s="1"/>
  <c r="N26" i="21" a="1"/>
  <c r="N26" i="21" s="1"/>
  <c r="L26" i="21" a="1"/>
  <c r="L26" i="21" s="1"/>
  <c r="AE834" i="15"/>
  <c r="F1076" i="15" s="1" a="1"/>
  <c r="F1076" i="15" s="1"/>
  <c r="I1076" i="15" s="1"/>
  <c r="J1076" i="15" s="1"/>
  <c r="L209" i="22"/>
  <c r="L210" i="22"/>
  <c r="AS834" i="15"/>
  <c r="F1090" i="15" s="1" a="1"/>
  <c r="F1090" i="15" s="1"/>
  <c r="I1090" i="15" s="1"/>
  <c r="J1090" i="15" s="1"/>
  <c r="Z26" i="21" a="1"/>
  <c r="Z26" i="21" s="1"/>
  <c r="S209" i="22"/>
  <c r="H209" i="22"/>
  <c r="AI834" i="15"/>
  <c r="F1080" i="15" s="1" a="1"/>
  <c r="F1080" i="15" s="1"/>
  <c r="I1080" i="15" s="1"/>
  <c r="J1080" i="15" s="1"/>
  <c r="P26" i="21" a="1"/>
  <c r="P26" i="21" s="1"/>
  <c r="P210" i="22"/>
  <c r="P209" i="22"/>
  <c r="BD834" i="15"/>
  <c r="F1101" i="15" s="1" a="1"/>
  <c r="F1101" i="15" s="1"/>
  <c r="I1101" i="15" s="1"/>
  <c r="J1101" i="15" s="1"/>
  <c r="AK26" i="21" a="1"/>
  <c r="AK26" i="21" s="1"/>
  <c r="AK210" i="22"/>
  <c r="AK209" i="22"/>
  <c r="N209" i="22"/>
  <c r="C66" i="12"/>
  <c r="E67" i="12"/>
  <c r="J67" i="12" s="1"/>
  <c r="AG26" i="21" a="1"/>
  <c r="AG26" i="21" s="1"/>
  <c r="AZ834" i="15"/>
  <c r="F1097" i="15" s="1" a="1"/>
  <c r="F1097" i="15" s="1"/>
  <c r="I1097" i="15" s="1"/>
  <c r="J1097" i="15" s="1"/>
  <c r="AG210" i="22"/>
  <c r="AG209" i="22"/>
  <c r="J26" i="21" a="1"/>
  <c r="J26" i="21" s="1"/>
  <c r="AC834" i="15"/>
  <c r="F1074" i="15" s="1" a="1"/>
  <c r="F1074" i="15" s="1"/>
  <c r="I1074" i="15" s="1"/>
  <c r="J1074" i="15" s="1"/>
  <c r="J210" i="22"/>
  <c r="J209" i="22"/>
  <c r="AJ834" i="15"/>
  <c r="F1081" i="15" s="1" a="1"/>
  <c r="F1081" i="15" s="1"/>
  <c r="I1081" i="15" s="1"/>
  <c r="J1081" i="15" s="1"/>
  <c r="Q26" i="21" a="1"/>
  <c r="Q26" i="21" s="1"/>
  <c r="AH210" i="22"/>
  <c r="BE834" i="15"/>
  <c r="F1102" i="15" s="1" a="1"/>
  <c r="F1102" i="15" s="1"/>
  <c r="I1102" i="15" s="1"/>
  <c r="J1102" i="15" s="1"/>
  <c r="AL26" i="21" a="1"/>
  <c r="AL26" i="21" s="1"/>
  <c r="AL209" i="22"/>
  <c r="AL210" i="22"/>
  <c r="T210" i="22"/>
  <c r="AR834" i="15"/>
  <c r="F1089" i="15" s="1" a="1"/>
  <c r="F1089" i="15" s="1"/>
  <c r="I1089" i="15" s="1"/>
  <c r="J1089" i="15" s="1"/>
  <c r="Y26" i="21" a="1"/>
  <c r="Y26" i="21" s="1"/>
  <c r="Y209" i="22"/>
  <c r="Y210" i="22"/>
  <c r="AH834" i="15"/>
  <c r="F1079" i="15" s="1" a="1"/>
  <c r="F1079" i="15" s="1"/>
  <c r="I1079" i="15" s="1"/>
  <c r="J1079" i="15" s="1"/>
  <c r="O26" i="21" a="1"/>
  <c r="O26" i="21" s="1"/>
  <c r="O210" i="22"/>
  <c r="O209" i="22"/>
  <c r="AU834" i="15"/>
  <c r="F1092" i="15" s="1" a="1"/>
  <c r="F1092" i="15" s="1"/>
  <c r="I1092" i="15" s="1"/>
  <c r="J1092" i="15" s="1"/>
  <c r="AB26" i="21" a="1"/>
  <c r="AB26" i="21" s="1"/>
  <c r="AB210" i="22"/>
  <c r="AB209" i="22"/>
  <c r="E69" i="12"/>
  <c r="J69" i="12" s="1"/>
  <c r="D58" i="12"/>
  <c r="D57" i="12"/>
  <c r="D56" i="12"/>
  <c r="D54" i="12"/>
  <c r="G54" i="12" s="1"/>
  <c r="E68" i="12"/>
  <c r="J68" i="12" s="1"/>
  <c r="D59" i="12"/>
  <c r="G59" i="12" s="1"/>
  <c r="D55" i="12"/>
  <c r="Z210" i="22"/>
  <c r="AH209" i="22"/>
  <c r="E26" i="21" a="1"/>
  <c r="E26" i="21" s="1"/>
  <c r="X834" i="15"/>
  <c r="F1069" i="15" s="1" a="1"/>
  <c r="F1069" i="15" s="1"/>
  <c r="I1069" i="15" s="1"/>
  <c r="J1069" i="15" s="1"/>
  <c r="E209" i="22"/>
  <c r="E210" i="22"/>
  <c r="AF209" i="22"/>
  <c r="G134" i="5"/>
  <c r="Z209" i="22"/>
  <c r="N210" i="22"/>
  <c r="AG99" i="20" l="1" a="1"/>
  <c r="AG99" i="20" s="1"/>
  <c r="AG224" i="20" a="1"/>
  <c r="AG224" i="20" s="1"/>
  <c r="AG215" i="20" s="1"/>
  <c r="AG233" i="20" a="1"/>
  <c r="AG233" i="20" s="1"/>
  <c r="R99" i="20" a="1"/>
  <c r="R99" i="20" s="1"/>
  <c r="R224" i="20" a="1"/>
  <c r="R224" i="20" s="1"/>
  <c r="R215" i="20" s="1"/>
  <c r="R233" i="20" a="1"/>
  <c r="R233" i="20" s="1"/>
  <c r="Y99" i="20" a="1"/>
  <c r="Y99" i="20" s="1"/>
  <c r="Y224" i="20" a="1"/>
  <c r="Y224" i="20" s="1"/>
  <c r="Y215" i="20" s="1"/>
  <c r="Y233" i="20" a="1"/>
  <c r="Y233" i="20" s="1"/>
  <c r="AD99" i="20" a="1"/>
  <c r="AD99" i="20" s="1"/>
  <c r="AD224" i="20" a="1"/>
  <c r="AD224" i="20" s="1"/>
  <c r="AD215" i="20" s="1"/>
  <c r="AD233" i="20" a="1"/>
  <c r="AD233" i="20" s="1"/>
  <c r="T99" i="20" a="1"/>
  <c r="T99" i="20" s="1"/>
  <c r="T224" i="20" a="1"/>
  <c r="T224" i="20" s="1"/>
  <c r="T215" i="20" s="1"/>
  <c r="T233" i="20" a="1"/>
  <c r="T233" i="20" s="1"/>
  <c r="X99" i="20" a="1"/>
  <c r="X99" i="20" s="1"/>
  <c r="X224" i="20" a="1"/>
  <c r="X224" i="20" s="1"/>
  <c r="X215" i="20" s="1"/>
  <c r="X233" i="20" a="1"/>
  <c r="X233" i="20" s="1"/>
  <c r="O99" i="20" a="1"/>
  <c r="O99" i="20" s="1"/>
  <c r="O224" i="20" a="1"/>
  <c r="O224" i="20" s="1"/>
  <c r="O215" i="20" s="1"/>
  <c r="O233" i="20" a="1"/>
  <c r="O233" i="20" s="1"/>
  <c r="AB99" i="20" a="1"/>
  <c r="AB99" i="20" s="1"/>
  <c r="AB224" i="20" a="1"/>
  <c r="AB224" i="20" s="1"/>
  <c r="AB215" i="20" s="1"/>
  <c r="AB233" i="20" a="1"/>
  <c r="AB233" i="20" s="1"/>
  <c r="Z99" i="20" a="1"/>
  <c r="Z99" i="20" s="1"/>
  <c r="Z224" i="20" a="1"/>
  <c r="Z224" i="20" s="1"/>
  <c r="Z215" i="20" s="1"/>
  <c r="Z233" i="20" a="1"/>
  <c r="Z233" i="20" s="1"/>
  <c r="AN99" i="20" a="1"/>
  <c r="AN99" i="20" s="1"/>
  <c r="AN224" i="20" a="1"/>
  <c r="AN224" i="20" s="1"/>
  <c r="AN215" i="20" s="1"/>
  <c r="AN233" i="20" a="1"/>
  <c r="AN233" i="20" s="1"/>
  <c r="AH99" i="20" a="1"/>
  <c r="AH99" i="20" s="1"/>
  <c r="AH224" i="20" a="1"/>
  <c r="AH224" i="20" s="1"/>
  <c r="AH215" i="20" s="1"/>
  <c r="AH233" i="20" a="1"/>
  <c r="AH233" i="20" s="1"/>
  <c r="E99" i="20" a="1"/>
  <c r="E99" i="20" s="1"/>
  <c r="E215" i="20"/>
  <c r="E233" i="20" a="1"/>
  <c r="E233" i="20" s="1"/>
  <c r="AM99" i="20" a="1"/>
  <c r="AM99" i="20" s="1"/>
  <c r="AM224" i="20" a="1"/>
  <c r="AM224" i="20" s="1"/>
  <c r="AM215" i="20" s="1"/>
  <c r="AM233" i="20" a="1"/>
  <c r="AM233" i="20" s="1"/>
  <c r="P99" i="20" a="1"/>
  <c r="P99" i="20" s="1"/>
  <c r="P224" i="20" a="1"/>
  <c r="P224" i="20" s="1"/>
  <c r="P215" i="20" s="1"/>
  <c r="P233" i="20" a="1"/>
  <c r="P233" i="20" s="1"/>
  <c r="G99" i="20" a="1"/>
  <c r="G99" i="20" s="1"/>
  <c r="G224" i="20" a="1"/>
  <c r="G224" i="20" s="1"/>
  <c r="G215" i="20" s="1"/>
  <c r="G233" i="20" a="1"/>
  <c r="G233" i="20" s="1"/>
  <c r="U99" i="20" a="1"/>
  <c r="U99" i="20" s="1"/>
  <c r="U224" i="20" a="1"/>
  <c r="U224" i="20" s="1"/>
  <c r="U215" i="20" s="1"/>
  <c r="U233" i="20" a="1"/>
  <c r="U233" i="20" s="1"/>
  <c r="I99" i="20" a="1"/>
  <c r="I99" i="20" s="1"/>
  <c r="I224" i="20" a="1"/>
  <c r="I224" i="20" s="1"/>
  <c r="I215" i="20" s="1"/>
  <c r="I233" i="20" a="1"/>
  <c r="I233" i="20" s="1"/>
  <c r="AK99" i="20" a="1"/>
  <c r="AK99" i="20" s="1"/>
  <c r="AK224" i="20" a="1"/>
  <c r="AK224" i="20" s="1"/>
  <c r="AK215" i="20" s="1"/>
  <c r="AK233" i="20" a="1"/>
  <c r="AK233" i="20" s="1"/>
  <c r="AL99" i="20" a="1"/>
  <c r="AL99" i="20" s="1"/>
  <c r="AL224" i="20" a="1"/>
  <c r="AL224" i="20" s="1"/>
  <c r="AL215" i="20" s="1"/>
  <c r="AL233" i="20" a="1"/>
  <c r="AL233" i="20" s="1"/>
  <c r="AA99" i="20" a="1"/>
  <c r="AA99" i="20" s="1"/>
  <c r="AA224" i="20" a="1"/>
  <c r="AA224" i="20" s="1"/>
  <c r="AA215" i="20" s="1"/>
  <c r="AA233" i="20" a="1"/>
  <c r="AA233" i="20" s="1"/>
  <c r="J99" i="20" a="1"/>
  <c r="J99" i="20" s="1"/>
  <c r="J224" i="20" a="1"/>
  <c r="J224" i="20" s="1"/>
  <c r="J215" i="20" s="1"/>
  <c r="J233" i="20" a="1"/>
  <c r="J233" i="20" s="1"/>
  <c r="AO99" i="20" a="1"/>
  <c r="AO99" i="20" s="1"/>
  <c r="AO224" i="20" a="1"/>
  <c r="AO224" i="20" s="1"/>
  <c r="AO215" i="20" s="1"/>
  <c r="AO233" i="20" a="1"/>
  <c r="AO233" i="20" s="1"/>
  <c r="Q99" i="20" a="1"/>
  <c r="Q99" i="20" s="1"/>
  <c r="Q224" i="20" a="1"/>
  <c r="Q224" i="20" s="1"/>
  <c r="Q215" i="20" s="1"/>
  <c r="Q233" i="20" a="1"/>
  <c r="Q233" i="20" s="1"/>
  <c r="AC99" i="20" a="1"/>
  <c r="AC99" i="20" s="1"/>
  <c r="AC224" i="20" a="1"/>
  <c r="AC224" i="20" s="1"/>
  <c r="AC215" i="20" s="1"/>
  <c r="AC233" i="20" a="1"/>
  <c r="AC233" i="20" s="1"/>
  <c r="V99" i="20" a="1"/>
  <c r="V99" i="20" s="1"/>
  <c r="V224" i="20" a="1"/>
  <c r="V224" i="20" s="1"/>
  <c r="V215" i="20" s="1"/>
  <c r="V233" i="20" a="1"/>
  <c r="V233" i="20" s="1"/>
  <c r="M99" i="20" a="1"/>
  <c r="M99" i="20" s="1"/>
  <c r="M224" i="20" a="1"/>
  <c r="M224" i="20" s="1"/>
  <c r="M215" i="20" s="1"/>
  <c r="M233" i="20" a="1"/>
  <c r="M233" i="20" s="1"/>
  <c r="F99" i="20" a="1"/>
  <c r="F99" i="20" s="1"/>
  <c r="F224" i="20" a="1"/>
  <c r="F224" i="20" s="1"/>
  <c r="F215" i="20" s="1"/>
  <c r="F233" i="20" a="1"/>
  <c r="F233" i="20" s="1"/>
  <c r="K99" i="20" a="1"/>
  <c r="K99" i="20" s="1"/>
  <c r="K224" i="20" a="1"/>
  <c r="K224" i="20" s="1"/>
  <c r="K215" i="20" s="1"/>
  <c r="K233" i="20" a="1"/>
  <c r="K233" i="20" s="1"/>
  <c r="S99" i="20" a="1"/>
  <c r="S99" i="20" s="1"/>
  <c r="S224" i="20" a="1"/>
  <c r="S224" i="20" s="1"/>
  <c r="S215" i="20" s="1"/>
  <c r="S233" i="20" a="1"/>
  <c r="S233" i="20" s="1"/>
  <c r="L99" i="20" a="1"/>
  <c r="L99" i="20" s="1"/>
  <c r="L224" i="20" a="1"/>
  <c r="L224" i="20" s="1"/>
  <c r="L215" i="20" s="1"/>
  <c r="L233" i="20" a="1"/>
  <c r="L233" i="20" s="1"/>
  <c r="AI99" i="20" a="1"/>
  <c r="AI99" i="20" s="1"/>
  <c r="AI224" i="20" a="1"/>
  <c r="AI224" i="20" s="1"/>
  <c r="AI215" i="20" s="1"/>
  <c r="AI233" i="20" a="1"/>
  <c r="AI233" i="20" s="1"/>
  <c r="AE99" i="20" a="1"/>
  <c r="AE99" i="20" s="1"/>
  <c r="AE224" i="20" a="1"/>
  <c r="AE224" i="20" s="1"/>
  <c r="AE215" i="20" s="1"/>
  <c r="AE233" i="20" a="1"/>
  <c r="AE233" i="20" s="1"/>
  <c r="W99" i="20" a="1"/>
  <c r="W99" i="20" s="1"/>
  <c r="W224" i="20" a="1"/>
  <c r="W224" i="20" s="1"/>
  <c r="W215" i="20" s="1"/>
  <c r="W233" i="20" a="1"/>
  <c r="W233" i="20" s="1"/>
  <c r="N99" i="20" a="1"/>
  <c r="N99" i="20" s="1"/>
  <c r="N224" i="20" a="1"/>
  <c r="N224" i="20" s="1"/>
  <c r="N215" i="20" s="1"/>
  <c r="N233" i="20" a="1"/>
  <c r="N233" i="20" s="1"/>
  <c r="AJ99" i="20" a="1"/>
  <c r="AJ99" i="20" s="1"/>
  <c r="AJ224" i="20" a="1"/>
  <c r="AJ224" i="20" s="1"/>
  <c r="AJ215" i="20" s="1"/>
  <c r="AJ233" i="20" a="1"/>
  <c r="AJ233" i="20" s="1"/>
  <c r="AF99" i="20" a="1"/>
  <c r="AF99" i="20" s="1"/>
  <c r="AF224" i="20" a="1"/>
  <c r="AF224" i="20" s="1"/>
  <c r="AF215" i="20" s="1"/>
  <c r="AF233" i="20" a="1"/>
  <c r="AF233" i="20" s="1"/>
  <c r="F1070" i="15" a="1"/>
  <c r="F1070" i="15" s="1"/>
  <c r="I1070" i="15" s="1"/>
  <c r="J1070" i="15" s="1"/>
  <c r="F1110" i="15" a="1"/>
  <c r="F1110" i="15" s="1"/>
  <c r="I1110" i="15" s="1"/>
  <c r="J1110" i="15" s="1"/>
  <c r="H138" i="5" a="1"/>
  <c r="H138" i="5" s="1"/>
  <c r="H137" i="5" a="1"/>
  <c r="H137" i="5" s="1"/>
  <c r="H135" i="5" a="1"/>
  <c r="H135" i="5" s="1"/>
  <c r="Z135" i="5" s="1"/>
  <c r="T135" i="5" s="1"/>
  <c r="C44" i="12"/>
  <c r="F69" i="12"/>
  <c r="G69" i="12" s="1"/>
  <c r="K62" i="12"/>
  <c r="I140" i="5"/>
  <c r="J64" i="12"/>
  <c r="K64" i="12"/>
  <c r="F64" i="12"/>
  <c r="G64" i="12" s="1"/>
  <c r="E66" i="12"/>
  <c r="J66" i="12" s="1"/>
  <c r="J65" i="12"/>
  <c r="K65" i="12"/>
  <c r="F65" i="12"/>
  <c r="G65" i="12" s="1"/>
  <c r="H134" i="5"/>
  <c r="C36" i="6" s="1"/>
  <c r="C93" i="6" s="1"/>
  <c r="F93" i="6" s="1"/>
  <c r="K68" i="12"/>
  <c r="H140" i="5"/>
  <c r="Y124" i="5"/>
  <c r="F68" i="12"/>
  <c r="G68" i="12" s="1"/>
  <c r="B94" i="6"/>
  <c r="E94" i="6" s="1"/>
  <c r="I154" i="5"/>
  <c r="I134" i="5"/>
  <c r="B36" i="6"/>
  <c r="K69" i="12"/>
  <c r="K67" i="12"/>
  <c r="W80" i="5"/>
  <c r="H99" i="20" l="1" a="1"/>
  <c r="H99" i="20" s="1"/>
  <c r="H224" i="20" a="1"/>
  <c r="H224" i="20" s="1"/>
  <c r="H215" i="20" s="1"/>
  <c r="H233" i="20" a="1"/>
  <c r="H233" i="20" s="1"/>
  <c r="H109" i="20" a="1"/>
  <c r="H109" i="20" s="1"/>
  <c r="H242" i="20" a="1"/>
  <c r="H242" i="20" s="1"/>
  <c r="I138" i="5" a="1"/>
  <c r="I138" i="5" s="1"/>
  <c r="I137" i="5" a="1"/>
  <c r="I137" i="5" s="1"/>
  <c r="I136" i="5" a="1"/>
  <c r="I136" i="5" s="1"/>
  <c r="I135" i="5" a="1"/>
  <c r="I135" i="5" s="1"/>
  <c r="H65" i="12"/>
  <c r="H68" i="12"/>
  <c r="C37" i="6"/>
  <c r="AA124" i="5"/>
  <c r="AC124" i="5" s="1"/>
  <c r="K66" i="12"/>
  <c r="B93" i="6"/>
  <c r="E93" i="6" s="1"/>
  <c r="D36" i="6"/>
  <c r="F36" i="6" s="1"/>
  <c r="H36" i="6" s="1"/>
  <c r="I36" i="6" s="1"/>
  <c r="H62" i="12"/>
  <c r="H67" i="12"/>
  <c r="H63" i="12"/>
  <c r="H64" i="12"/>
  <c r="H66" i="12"/>
  <c r="H69" i="12"/>
  <c r="C94" i="6" l="1"/>
  <c r="F94" i="6" s="1"/>
  <c r="H93" i="6" s="1"/>
  <c r="D37" i="6"/>
  <c r="F37" i="6" s="1"/>
  <c r="H37" i="6" s="1"/>
  <c r="I37" i="6"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13C4137-963D-4100-96FE-022762C89E2F}" keepAlive="1" name="Query - Table001 (Page 1) (2)" description="Connection to the 'Table001 (Page 1) (2)' query in the workbook." type="5" refreshedVersion="8" background="1" saveData="1">
    <dbPr connection="Provider=Microsoft.Mashup.OleDb.1;Data Source=$Workbook$;Location=&quot;Table001 (Page 1) (2)&quot;;Extended Properties=&quot;&quot;" command="SELECT * FROM [Table001 (Page 1) (2)]"/>
  </connection>
</connection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<sst xmlns="http://schemas.openxmlformats.org/spreadsheetml/2006/main" count="4571" uniqueCount="994">
  <si>
    <t>Sta.</t>
  </si>
  <si>
    <t>Profile Grade EL.</t>
  </si>
  <si>
    <t>Final Deck EL.</t>
  </si>
  <si>
    <t>-</t>
  </si>
  <si>
    <t>PVI Sta.</t>
  </si>
  <si>
    <t>PVI EL.</t>
  </si>
  <si>
    <t>PVC EL.</t>
  </si>
  <si>
    <t>L</t>
  </si>
  <si>
    <t>PVT Sta.</t>
  </si>
  <si>
    <t>g1</t>
  </si>
  <si>
    <t>PVT EL.</t>
  </si>
  <si>
    <t>g2</t>
  </si>
  <si>
    <t>(g2-g1)/(2L)</t>
  </si>
  <si>
    <t>PVC Sta.</t>
  </si>
  <si>
    <t>Deck Cross Slope</t>
  </si>
  <si>
    <t>Offset RT. (ft)</t>
  </si>
  <si>
    <t>Job Number</t>
  </si>
  <si>
    <t>WBS number</t>
  </si>
  <si>
    <t>Page Number</t>
  </si>
  <si>
    <t>Sheet of</t>
  </si>
  <si>
    <t>Calculation Sheet</t>
  </si>
  <si>
    <t>Created By: EJS Date: 12/09/22</t>
  </si>
  <si>
    <t>Checked By:     Date:</t>
  </si>
  <si>
    <t>Revision By:     Date:</t>
  </si>
  <si>
    <t>Rev.</t>
  </si>
  <si>
    <t>Rev</t>
  </si>
  <si>
    <t>Date</t>
  </si>
  <si>
    <t>Input By</t>
  </si>
  <si>
    <t>Chk By</t>
  </si>
  <si>
    <t>EJS</t>
  </si>
  <si>
    <t xml:space="preserve"> </t>
  </si>
  <si>
    <t>Top of Finished Deck Elevation Calculations</t>
  </si>
  <si>
    <t>AASHTO LRFD Standard Specifications 9th ED with subsequent interims</t>
  </si>
  <si>
    <t>Created By: EJS Date: 2/1/2023</t>
  </si>
  <si>
    <t>STATION</t>
  </si>
  <si>
    <t>Created By: EJS Date: 12/16/22</t>
  </si>
  <si>
    <t>CL Bearing Abutment No. 1</t>
  </si>
  <si>
    <t>AB1</t>
  </si>
  <si>
    <t>AB2</t>
  </si>
  <si>
    <t>CL Bearing Abutment No. 2</t>
  </si>
  <si>
    <t>Abutment No. 1</t>
  </si>
  <si>
    <t>Abutment No. 2</t>
  </si>
  <si>
    <t>Created By: EJS Date: 01/25/2023</t>
  </si>
  <si>
    <t>Deck Thickness (in)</t>
  </si>
  <si>
    <t>Check:</t>
  </si>
  <si>
    <t>Deflection and Camber Calculations</t>
  </si>
  <si>
    <t>Total</t>
  </si>
  <si>
    <t>Roadway Elevation</t>
  </si>
  <si>
    <t>Locations</t>
  </si>
  <si>
    <t>Location Points Shown with Orange Circle:</t>
  </si>
  <si>
    <t>Vertical Clearance (ft)</t>
  </si>
  <si>
    <t>Top of Deck EL.</t>
  </si>
  <si>
    <t>Profile Grade Elevation</t>
  </si>
  <si>
    <t>RIGHT EDGE OF DECK</t>
  </si>
  <si>
    <t>LEFT EDGE OF DECK</t>
  </si>
  <si>
    <t>Abutment Elevations</t>
  </si>
  <si>
    <t>Top of Berm Elevation (Right)</t>
  </si>
  <si>
    <t>Top of Berm Elevation (Left)</t>
  </si>
  <si>
    <t>NB US-69 ETL to NB BVPW over NB US-69 (Bridge 15)</t>
  </si>
  <si>
    <t>BL NB US-69 ETL to NB BVPW Vertical Curve Inputs</t>
  </si>
  <si>
    <t>NB US-69 Typical Sections:</t>
  </si>
  <si>
    <t>Note: from inspection, NB US-69 is superelevated going from right to left, so only points on the right were used in calculating MVC</t>
  </si>
  <si>
    <t>Minimum Vertical Clearance =</t>
  </si>
  <si>
    <t>Road Cross Slope</t>
  </si>
  <si>
    <t>Offset (Rt.) (ft)</t>
  </si>
  <si>
    <t>Vertical Clearance Calculations</t>
  </si>
  <si>
    <t>BL NB US-69 Vertical Curve Inputs</t>
  </si>
  <si>
    <t>Noncomp</t>
  </si>
  <si>
    <t>Comp</t>
  </si>
  <si>
    <t>Live+I</t>
  </si>
  <si>
    <t>Dead</t>
  </si>
  <si>
    <t>Max</t>
  </si>
  <si>
    <t>Steel</t>
  </si>
  <si>
    <t>Slab</t>
  </si>
  <si>
    <t>Excldg</t>
  </si>
  <si>
    <t>Wearng</t>
  </si>
  <si>
    <t>Down</t>
  </si>
  <si>
    <t>Up</t>
  </si>
  <si>
    <t>Only</t>
  </si>
  <si>
    <t>Surfce</t>
  </si>
  <si>
    <t>SUPPORT</t>
  </si>
  <si>
    <t>Web Spl</t>
  </si>
  <si>
    <t>Girder A</t>
  </si>
  <si>
    <t>Girder B</t>
  </si>
  <si>
    <t>Girder C</t>
  </si>
  <si>
    <t>Girder D</t>
  </si>
  <si>
    <t>F.S. #1</t>
  </si>
  <si>
    <t>F.S. #2</t>
  </si>
  <si>
    <t>Top of Deck Elev.</t>
  </si>
  <si>
    <t>CL GIRDER A</t>
  </si>
  <si>
    <t>CL GIRDER B</t>
  </si>
  <si>
    <t>CL GIRDER C</t>
  </si>
  <si>
    <t>CL GIRDER D</t>
  </si>
  <si>
    <t>Elev. Along Tangent Btwn. Supports</t>
  </si>
  <si>
    <t>Vertical Curve Adjustment (in.)</t>
  </si>
  <si>
    <t>Deflections from MDX Model (positive indicates downward deflection)</t>
  </si>
  <si>
    <t>Top Flange Width (in.)</t>
  </si>
  <si>
    <t>Cross Slope =</t>
  </si>
  <si>
    <t>Top flange thicknesses and widths from beam design</t>
  </si>
  <si>
    <t>Bottom of Abutment Elevation (Right)</t>
  </si>
  <si>
    <t>Bottom of Abutment Elevation (Left)</t>
  </si>
  <si>
    <t>Left Edge of Deck</t>
  </si>
  <si>
    <t>Left Curb of Barrier</t>
  </si>
  <si>
    <t>Right Curb of Barrier</t>
  </si>
  <si>
    <t>Right Edge of Deck</t>
  </si>
  <si>
    <t>Location Point along NB US-69 Street Elevations</t>
  </si>
  <si>
    <t>Note: Stationing and offsets measured in CAD models (BR15 Working)</t>
  </si>
  <si>
    <t>Bottom of Girder Elevations</t>
  </si>
  <si>
    <t>Bottom of Girder Elevation</t>
  </si>
  <si>
    <t>Girder D @ F.S. #2 End of Splice Plate</t>
  </si>
  <si>
    <t>Girder D @ Right Pavement Edge</t>
  </si>
  <si>
    <t>Girder C @ Right Pavement Edge</t>
  </si>
  <si>
    <t>Girder B @ Right Pavement Edge</t>
  </si>
  <si>
    <t>Girder A @ Right Pavement Edge</t>
  </si>
  <si>
    <t>Bottom of abutment is sloped since more than 10" (BDM Fig. 11.1-1)</t>
  </si>
  <si>
    <t>Top of Pile Elev.</t>
  </si>
  <si>
    <t>Bottom of MSE Wall Elev.</t>
  </si>
  <si>
    <t>Pile #</t>
  </si>
  <si>
    <t>Length of Abutment (ft.)</t>
  </si>
  <si>
    <t>Dist. From Left Edge (ft.)</t>
  </si>
  <si>
    <t>Calculated Length of Pile (ft.)</t>
  </si>
  <si>
    <t>Maximum calculated length, rounded up to nearest foot</t>
  </si>
  <si>
    <t>Length of Piles (ft.)</t>
  </si>
  <si>
    <t>Bottom of MSE wall Elevations (Left)</t>
  </si>
  <si>
    <t>Bottom of MSE wall Elevations (Right)</t>
  </si>
  <si>
    <t>Measured in CAD, along CL Abut. Brg./Piles</t>
  </si>
  <si>
    <t>Girder A Seat Elev.</t>
  </si>
  <si>
    <t>Girder D Seat Elev.</t>
  </si>
  <si>
    <t>Girder Seat Elevation Difference (in)</t>
  </si>
  <si>
    <t>Girder Seat Elevation Calculations</t>
  </si>
  <si>
    <t>Entire Girder Length</t>
  </si>
  <si>
    <t>Haunch thickness is from top of web to bottom of deck</t>
  </si>
  <si>
    <t>NOTE: Girder A is considered on the "left" side of the bridge going upstation, so "left" refers to Girder A side</t>
  </si>
  <si>
    <t>NOTE: Girder D is considered on the "right" side of the bridge going upstation, so "right" refers to Girder D side</t>
  </si>
  <si>
    <t>Minimum Vertical Clearance over NB US-69</t>
  </si>
  <si>
    <t>Vertical Clearance over Retaining Walls</t>
  </si>
  <si>
    <t>RW 2218 in front of Abutment No. 1</t>
  </si>
  <si>
    <t>RW 2219 in front of Abutment No. 2</t>
  </si>
  <si>
    <t>Location points shown by pink circles</t>
  </si>
  <si>
    <t>CL Girder A @ RW 2218</t>
  </si>
  <si>
    <t>CL Girder A @ RW 2219</t>
  </si>
  <si>
    <t>CL Girder B @ RW 2218</t>
  </si>
  <si>
    <t>CL Girder C @ RW 2218</t>
  </si>
  <si>
    <t>CL Girder D @ RW 2218</t>
  </si>
  <si>
    <t>CL Girder B @ RW 2219</t>
  </si>
  <si>
    <t>CL Girder C @ RW 2219</t>
  </si>
  <si>
    <t>CL Girder D @ RW 2219</t>
  </si>
  <si>
    <t>Location Point along Retaining' Walls</t>
  </si>
  <si>
    <t>Approx. Top of Wall Elev.</t>
  </si>
  <si>
    <t>Note: Stationingmeasured in CAD models (BR15 Working), elevations measured in RW 2218 and RW 2219 Plan and Profiles</t>
  </si>
  <si>
    <t>OK since at least 1'-0" below bottom of girder (BDM Fig. 2.1.3-1)</t>
  </si>
  <si>
    <t>Approximate, from RW 2218 and 2219 plan and profile sheets</t>
  </si>
  <si>
    <t>Bottom Flange Thickness (in.)</t>
  </si>
  <si>
    <t>Haunch Thickness (in)</t>
  </si>
  <si>
    <t>Web Height (in)</t>
  </si>
  <si>
    <t>Bottom Flange Thickness (in.)*</t>
  </si>
  <si>
    <t>*includes bottom flange splice plate thickness if applicable</t>
  </si>
  <si>
    <t>Minimum vertical clearance = 16'-4" per BDM 2.2.1.</t>
  </si>
  <si>
    <t>Abutment Geometry and Elevation Calculations</t>
  </si>
  <si>
    <t>INSTANTANEOUS GRADE</t>
  </si>
  <si>
    <t>Cnst. Joint at Top of Cap Elevation (Left)</t>
  </si>
  <si>
    <t>Cnst. Joint at Top of Cap Elevation (Right)</t>
  </si>
  <si>
    <t>Estimated Pile Tip Elevation*</t>
  </si>
  <si>
    <t>Girder</t>
  </si>
  <si>
    <t>A</t>
  </si>
  <si>
    <t>B</t>
  </si>
  <si>
    <t>C</t>
  </si>
  <si>
    <t>D</t>
  </si>
  <si>
    <t>Distance from Left Abut. Edge (ft.)</t>
  </si>
  <si>
    <t>Abutment Cap Constant Height (ft.)</t>
  </si>
  <si>
    <t>OK since &gt;= 2'-6" below top of berm</t>
  </si>
  <si>
    <t>Top of Abut. Cap (Const. Joint) Elev.</t>
  </si>
  <si>
    <t>Based on constant depth of abutment cap</t>
  </si>
  <si>
    <t>Girder Seat Elev.</t>
  </si>
  <si>
    <t>Length of Angles for Girder Supports (in.)**</t>
  </si>
  <si>
    <t>Piles extend 2'-0" min. into Abutment Cap</t>
  </si>
  <si>
    <t>*From Bridge 15 Geotech Memo, Piles assumed to extend min. 13'-0" below bottom of MSE wall into rock</t>
  </si>
  <si>
    <t>From abutment design</t>
  </si>
  <si>
    <t>**Embed min. 9" and extend 1" above seat per BDM Fig. 6.4.6-1</t>
  </si>
  <si>
    <t>Height of Diaphragm (ft.)</t>
  </si>
  <si>
    <t>Girder Seat Elev. - Bottom of Cap Elev. (ft.)</t>
  </si>
  <si>
    <t>Since cap depth = 4'-0", girder supports are embedded 12" max., and piles are embedded 2'-0", there will be min. 12" of clearance bewteen top of piles and bottom of supports should they come in to proximity of one another.</t>
  </si>
  <si>
    <t>Slope of abutment cap</t>
  </si>
  <si>
    <t>§ Clearance from bottom of girder to top of cap (in.)</t>
  </si>
  <si>
    <t>At Abutment No. 2 there are existing piles that will be cut off at 1'-0" below the MSE wall, then the proposed piles will be drilled.</t>
  </si>
  <si>
    <t>Pile Geometry Check:</t>
  </si>
  <si>
    <t>There are no existing piles at Abutment No. 1.</t>
  </si>
  <si>
    <t>Using the pile spacing shown below, a minmum clearance from the proposed and the existing piles gives 8 1/8".</t>
  </si>
  <si>
    <t>The contractor is aware of the circumstance and has been informed of the minimum pile clearance.</t>
  </si>
  <si>
    <t>Pile spacing AB1 = 5'-8"(-)</t>
  </si>
  <si>
    <t>Pile spacing for AB2 = 1 spa. @ 8'-6" &amp; 4 spa. @ 6'-2.5"(-)</t>
  </si>
  <si>
    <t>Calculate Haunch</t>
  </si>
  <si>
    <t>Keep Minimum Haunch at 1" (At edge of flange)</t>
  </si>
  <si>
    <t>Girder Information</t>
  </si>
  <si>
    <t>Girder 4 MDX (Girder 1 Plans)</t>
  </si>
  <si>
    <t>Girder 3 MDX (Girder 2 Plans)</t>
  </si>
  <si>
    <t>Splice Sections</t>
  </si>
  <si>
    <t>Splice Length</t>
  </si>
  <si>
    <r>
      <t>t</t>
    </r>
    <r>
      <rPr>
        <vertAlign val="subscript"/>
        <sz val="11"/>
        <rFont val="Arial"/>
        <family val="2"/>
        <scheme val="minor"/>
      </rPr>
      <t>w</t>
    </r>
  </si>
  <si>
    <r>
      <t>b</t>
    </r>
    <r>
      <rPr>
        <vertAlign val="subscript"/>
        <sz val="11"/>
        <rFont val="Arial"/>
        <family val="2"/>
        <scheme val="minor"/>
      </rPr>
      <t>tf</t>
    </r>
    <r>
      <rPr>
        <sz val="11"/>
        <rFont val="Arial"/>
        <family val="2"/>
        <scheme val="minor"/>
      </rPr>
      <t xml:space="preserve"> </t>
    </r>
  </si>
  <si>
    <r>
      <t>b</t>
    </r>
    <r>
      <rPr>
        <vertAlign val="subscript"/>
        <sz val="11"/>
        <rFont val="Arial"/>
        <family val="2"/>
        <scheme val="minor"/>
      </rPr>
      <t>bf</t>
    </r>
    <r>
      <rPr>
        <sz val="11"/>
        <rFont val="Arial"/>
        <family val="2"/>
        <scheme val="minor"/>
      </rPr>
      <t xml:space="preserve"> </t>
    </r>
  </si>
  <si>
    <r>
      <t>t</t>
    </r>
    <r>
      <rPr>
        <vertAlign val="subscript"/>
        <sz val="11"/>
        <rFont val="Arial"/>
        <family val="2"/>
        <scheme val="minor"/>
      </rPr>
      <t>tf</t>
    </r>
    <r>
      <rPr>
        <sz val="11"/>
        <rFont val="Arial"/>
        <family val="2"/>
        <scheme val="minor"/>
      </rPr>
      <t xml:space="preserve"> </t>
    </r>
  </si>
  <si>
    <r>
      <t>t</t>
    </r>
    <r>
      <rPr>
        <vertAlign val="subscript"/>
        <sz val="11"/>
        <rFont val="Arial"/>
        <family val="2"/>
        <scheme val="minor"/>
      </rPr>
      <t>bf</t>
    </r>
    <r>
      <rPr>
        <sz val="11"/>
        <rFont val="Arial"/>
        <family val="2"/>
        <scheme val="minor"/>
      </rPr>
      <t xml:space="preserve"> </t>
    </r>
  </si>
  <si>
    <r>
      <t>b</t>
    </r>
    <r>
      <rPr>
        <vertAlign val="subscript"/>
        <sz val="11"/>
        <rFont val="Arial"/>
        <family val="2"/>
        <scheme val="minor"/>
      </rPr>
      <t>t</t>
    </r>
  </si>
  <si>
    <r>
      <t>t</t>
    </r>
    <r>
      <rPr>
        <vertAlign val="subscript"/>
        <sz val="11"/>
        <rFont val="Arial"/>
        <family val="2"/>
        <scheme val="minor"/>
      </rPr>
      <t>p</t>
    </r>
  </si>
  <si>
    <t>Bracing</t>
  </si>
  <si>
    <t>6x6x5/8</t>
  </si>
  <si>
    <t>Total Depth</t>
  </si>
  <si>
    <t>Cross-Sec. Area</t>
  </si>
  <si>
    <t>Weight</t>
  </si>
  <si>
    <t>Girder 2 MDX (Girder 3 Plans)</t>
  </si>
  <si>
    <t>Girder 1 MDX (Girder 4 Plans)</t>
  </si>
  <si>
    <t>Max Flange Width (in)</t>
  </si>
  <si>
    <t>Max Top Flange Thickness (in)</t>
  </si>
  <si>
    <t>Splice Plate Thickness (in)</t>
  </si>
  <si>
    <t>Dim A
(in)</t>
  </si>
  <si>
    <t>Use Min Haunch
(in)</t>
  </si>
  <si>
    <t>Minimum Haunch 
(At Center) (in)</t>
  </si>
  <si>
    <t>From Beam Seat A to D</t>
  </si>
  <si>
    <r>
      <t xml:space="preserve">Based on L6"x6"x0.75" used for girder seat and min. 2" clearance to construction joint ( = 11" at center, see </t>
    </r>
    <r>
      <rPr>
        <sz val="10"/>
        <color rgb="FF000000"/>
        <rFont val="Calibri"/>
        <family val="2"/>
      </rPr>
      <t>§</t>
    </r>
    <r>
      <rPr>
        <sz val="10"/>
        <color rgb="FF000000"/>
        <rFont val="Arial"/>
        <family val="2"/>
        <scheme val="minor"/>
      </rPr>
      <t>)</t>
    </r>
  </si>
  <si>
    <t>Abutment 1</t>
  </si>
  <si>
    <t>Abutment 2</t>
  </si>
  <si>
    <t>Haunch Thickness Calculations</t>
  </si>
  <si>
    <t>Girder Seat Elevation</t>
  </si>
  <si>
    <t>CRG</t>
  </si>
  <si>
    <t>Location</t>
  </si>
  <si>
    <t>Comp. Concrete Dead Load Def. (in.)</t>
  </si>
  <si>
    <t>Non-Comp. Concrete Dead Load Def. (in.)</t>
  </si>
  <si>
    <t>Steel Dead Load Def. (in.)</t>
  </si>
  <si>
    <t>CL Girder A</t>
  </si>
  <si>
    <t>CL Girder B</t>
  </si>
  <si>
    <t>CL Girder C</t>
  </si>
  <si>
    <t>CL Girder D</t>
  </si>
  <si>
    <t>(BDM 309.3.5)</t>
  </si>
  <si>
    <t>Section 1</t>
  </si>
  <si>
    <t>Section 2</t>
  </si>
  <si>
    <t>Section 3</t>
  </si>
  <si>
    <t>Section 4</t>
  </si>
  <si>
    <t>Section 5</t>
  </si>
  <si>
    <t>Section 6</t>
  </si>
  <si>
    <t>Section 7</t>
  </si>
  <si>
    <t>Section 8</t>
  </si>
  <si>
    <t>Section 9</t>
  </si>
  <si>
    <t>CL PIER 1</t>
  </si>
  <si>
    <t>CL PIER 2</t>
  </si>
  <si>
    <t>CL PIER 3</t>
  </si>
  <si>
    <t>CL GIRDER E</t>
  </si>
  <si>
    <t>CL GIRDER F</t>
  </si>
  <si>
    <t>CL Construction Lime City Road &amp; Profile Grade</t>
  </si>
  <si>
    <t>Spans:</t>
  </si>
  <si>
    <t>CL Brg. AB1</t>
  </si>
  <si>
    <t>CL Brg. AB2</t>
  </si>
  <si>
    <t>Girder E</t>
  </si>
  <si>
    <t>Girder F</t>
  </si>
  <si>
    <t>WOO-75-2993 Widening</t>
  </si>
  <si>
    <t>CL Brg. Pier 3</t>
  </si>
  <si>
    <t>CL Brg. Pier 2</t>
  </si>
  <si>
    <t>CL Brg. Pier 1</t>
  </si>
  <si>
    <t>F.S. #3</t>
  </si>
  <si>
    <t>F.S. #4</t>
  </si>
  <si>
    <t>F.S. #5</t>
  </si>
  <si>
    <t>F.S. #6</t>
  </si>
  <si>
    <t>BEGIN A.S.</t>
  </si>
  <si>
    <t>END A.S.</t>
  </si>
  <si>
    <t>Perpendicular distance from CL Brg to Bridge Limit (Begin/End A.S.) =</t>
  </si>
  <si>
    <t>Length of Approach Slabs =</t>
  </si>
  <si>
    <t>Skew (RF +)</t>
  </si>
  <si>
    <t>Girder 5 Service Deflections - in</t>
  </si>
  <si>
    <t>Live Load Deflection Check</t>
  </si>
  <si>
    <t>LL+I Max Down</t>
  </si>
  <si>
    <t>LL+I Max Up</t>
  </si>
  <si>
    <t>Max. LL Deflection</t>
  </si>
  <si>
    <t>Span Lengths</t>
  </si>
  <si>
    <t>Girder 6 Service Deflections - in</t>
  </si>
  <si>
    <t>Girder 5 (Girder F)</t>
  </si>
  <si>
    <t>Girder 6 (Girder E)</t>
  </si>
  <si>
    <t>AASHTO 2.5.2.6.2 - defelction limit = Span/1000 for vehicular and pedestrian loads</t>
  </si>
  <si>
    <t>Elev. Along Tangent Btwn. Abut. Supports</t>
  </si>
  <si>
    <t>`</t>
  </si>
  <si>
    <t>Steel Dead Load Def. (in.)*</t>
  </si>
  <si>
    <t>Total Concrete Dead Load Def. (in.)*</t>
  </si>
  <si>
    <t>Girder E (Girder 6) Shop Camber Calculations (*rounded to nearest 1/16")</t>
  </si>
  <si>
    <t>V.C. Correction (in.)*</t>
  </si>
  <si>
    <t>Total Shop Camber (in.)*</t>
  </si>
  <si>
    <t>Vertical Offsets Calculations (*rounded to nearest 1/16")</t>
  </si>
  <si>
    <t>Vertical Offset (in.)*</t>
  </si>
  <si>
    <t>DEFLECTION AND CAMBER (INCHES) - GIRDER E</t>
  </si>
  <si>
    <t>1/4 POINT</t>
  </si>
  <si>
    <t>1/2 POINT</t>
  </si>
  <si>
    <t>3/4 POINT</t>
  </si>
  <si>
    <t>CL BRG. PIER 1</t>
  </si>
  <si>
    <t>1/8 POINT</t>
  </si>
  <si>
    <t>3/8 POINT</t>
  </si>
  <si>
    <t>5/8 POINT</t>
  </si>
  <si>
    <t>7/8 POINT</t>
  </si>
  <si>
    <t>CL BRG. PIER 2</t>
  </si>
  <si>
    <t>CL BRG. PIER 3</t>
  </si>
  <si>
    <t>DEFLECTION DUE TO WEIGHT OF STEEL</t>
  </si>
  <si>
    <t>DEFLECTION DUE TO REMAINING DL</t>
  </si>
  <si>
    <t>ADJUSTMENT FOR VERTICAL CURVE</t>
  </si>
  <si>
    <t>REQUIRED SHOP CAMBER</t>
  </si>
  <si>
    <t>FS1</t>
  </si>
  <si>
    <t>FS2</t>
  </si>
  <si>
    <t>FS3</t>
  </si>
  <si>
    <t>FS4</t>
  </si>
  <si>
    <t>DEFLECTION AND CAMBER (INCHES) - GIRDER F</t>
  </si>
  <si>
    <t>Girder F (Girder 5) Shop Camber Calculations (*rounded to nearest 1/16")</t>
  </si>
  <si>
    <t>VERTICAL OFFSET (INCHES)</t>
  </si>
  <si>
    <t>GIRDER E</t>
  </si>
  <si>
    <t>GIRDER F</t>
  </si>
  <si>
    <t>Deflection Calculations (BDM 308.2.2.1.f)</t>
  </si>
  <si>
    <t>Vertical Curve Adjustment Calculations</t>
  </si>
  <si>
    <t>CL BRG. REAR ABUTMENT</t>
  </si>
  <si>
    <t>CL BRG. FORWARD ABUTMENT</t>
  </si>
  <si>
    <t>Top Flange Thickness (in.)</t>
  </si>
  <si>
    <t>Total Haunch Thickness at CL Girder (round up to nearest 1/8") (in.)</t>
  </si>
  <si>
    <t>Haunch Calculations</t>
  </si>
  <si>
    <t>Top Load Plate Height (in.)</t>
  </si>
  <si>
    <t>HP Section Height (in.)</t>
  </si>
  <si>
    <t>Bottom Load Plate Height (in.)</t>
  </si>
  <si>
    <t>CL Bearing Rear Abutment</t>
  </si>
  <si>
    <t>CL Pier 1</t>
  </si>
  <si>
    <t>CL Pier 2</t>
  </si>
  <si>
    <t>CL Pier 3</t>
  </si>
  <si>
    <t>CL Bearing Forward Abutment</t>
  </si>
  <si>
    <t>CALCULATED BOTTOM OF GIRDER AND GIRDER SEAT ELEVATIONS</t>
  </si>
  <si>
    <t>GIRDER SEAT ELEVATION SUMMARY</t>
  </si>
  <si>
    <t>LEFT SIDEWALK CURBLINE</t>
  </si>
  <si>
    <t>LEFT ROADWAY CURBLINE</t>
  </si>
  <si>
    <t>Note: Level construction joint at barriers. For Edge of Deck elevations, the offset used is that of the adjacent curbline.</t>
  </si>
  <si>
    <t>RIGHT ROADWAY CURBLINE</t>
  </si>
  <si>
    <t>Screed Elevation Calculations</t>
  </si>
  <si>
    <t>Screed Elevation Calculations (BDM 309.3.3.1)</t>
  </si>
  <si>
    <t>FINAL DECK SURFACE ELEVATIONS</t>
  </si>
  <si>
    <t>CL BRG. RA</t>
  </si>
  <si>
    <t>CL BRG. FA</t>
  </si>
  <si>
    <t>Girder 1 Service Deflections - in</t>
  </si>
  <si>
    <t>Girder 2 Service Deflections - in</t>
  </si>
  <si>
    <t>Girder 3 Service Deflections - in</t>
  </si>
  <si>
    <t>Top of Haunch Elevation Calculations</t>
  </si>
  <si>
    <t>Top of Haunch Elevation Calculations (BDM 309.3.3.2)</t>
  </si>
  <si>
    <t>CL Girder E</t>
  </si>
  <si>
    <t>CL Girder F</t>
  </si>
  <si>
    <t>Noncomp Dead Slab Def. (in.)</t>
  </si>
  <si>
    <t>Comp Dead Excldg Wearng Def. (in.)</t>
  </si>
  <si>
    <t>Thickness of Deck =</t>
  </si>
  <si>
    <t>Top of Haunch EL.</t>
  </si>
  <si>
    <t>Seat elevations for Girders A-D at the piers should match existing.</t>
  </si>
  <si>
    <t>Girder 4 Service Deflections - in</t>
  </si>
  <si>
    <t>Difference in DL Def. between Girders 4 &amp; 5</t>
  </si>
  <si>
    <t>Difference in LL Max Down Def between Girders 4 &amp; 5</t>
  </si>
  <si>
    <t>Difference in LL Max Up Def between Girders 4 &amp; 5</t>
  </si>
  <si>
    <t>Difference in DL + LL Max Up between Girders 4 &amp; 5</t>
  </si>
  <si>
    <t>Difference in DL + LL Max Down between Girders 4 &amp; 5</t>
  </si>
  <si>
    <t>F.S. Lengths:</t>
  </si>
  <si>
    <t>FS5</t>
  </si>
  <si>
    <t>FS6</t>
  </si>
  <si>
    <t>FOR PLANS:</t>
  </si>
  <si>
    <t>Girder 4 Service Deflections from MDX</t>
  </si>
  <si>
    <t>Conc. Dead Load Def. (in.)</t>
  </si>
  <si>
    <t>from 1991 Rehab Plans</t>
  </si>
  <si>
    <t>Difference in Steel Dead Load Def. (in.)</t>
  </si>
  <si>
    <t>Difference in Conc. Dead Load Def. (in.)</t>
  </si>
  <si>
    <t>(BDM 403.5.2)</t>
  </si>
  <si>
    <t>Girders E-F</t>
  </si>
  <si>
    <t>Girders A-D</t>
  </si>
  <si>
    <t>Min. Fillet Thickness at CL Girders E &amp; F =</t>
  </si>
  <si>
    <t>Min. Fillet Thickness at CL Girders A-D =</t>
  </si>
  <si>
    <t>Check Shear Stud Min. Embedment into Deck:</t>
  </si>
  <si>
    <t>Shear Stud Height</t>
  </si>
  <si>
    <t>Max. Fillet Height for 2" Embedment</t>
  </si>
  <si>
    <t>Areas in yellow require haunch reinforcement per BDM 403.5.2</t>
  </si>
  <si>
    <t>Minimum fillet thickness occurs at lowest end of fillet due to cross slope</t>
  </si>
  <si>
    <t>Note: Per 1991 Rehabilitation plans, existing haunch thickness at CL Girder = 10.75" - 8.25" = 2.5"</t>
  </si>
  <si>
    <t>KDC</t>
  </si>
  <si>
    <t>Deflection Calculations</t>
  </si>
  <si>
    <t>Deflections from MDX are given by tenth points. Interpolate for quarter and eighth points as required.</t>
  </si>
  <si>
    <t>Noncomp Dead Steel Def. (in.)</t>
  </si>
  <si>
    <t>Screed EL.</t>
  </si>
  <si>
    <t>Left Sidewalk Curbline</t>
  </si>
  <si>
    <t>Left Roadway Curbline</t>
  </si>
  <si>
    <t>Right Roadway Curbline</t>
  </si>
  <si>
    <t>SCREED ELEVATIONS</t>
  </si>
  <si>
    <t>TOP OF HAUNCH ELEV.</t>
  </si>
  <si>
    <t>GIRDER A DEFLECTIONS</t>
  </si>
  <si>
    <t>GIRDER B DEFLECTIONS</t>
  </si>
  <si>
    <t>GIRDER C DEFLECTIONS</t>
  </si>
  <si>
    <t>GIRDER D DEFLECTIONS</t>
  </si>
  <si>
    <t>GIRDER F DEFLECTIONS</t>
  </si>
  <si>
    <t>GIRDER E DEFLECTIONS</t>
  </si>
  <si>
    <t>Top of deck elev. - Bearing seat elev.</t>
  </si>
  <si>
    <t>E</t>
  </si>
  <si>
    <t>F</t>
  </si>
  <si>
    <t>FA</t>
  </si>
  <si>
    <t>JRE</t>
  </si>
  <si>
    <t>Screed Elevations
Girder E</t>
  </si>
  <si>
    <t>Screed Elevations
Girder F</t>
  </si>
  <si>
    <t>Top of Deck</t>
  </si>
  <si>
    <t>Created By: EJS Date: 02/07/2024</t>
  </si>
  <si>
    <t>Rear Abut.</t>
  </si>
  <si>
    <t>Forward Abut.</t>
  </si>
  <si>
    <t>Prop. Girder Seat Elevations</t>
  </si>
  <si>
    <t>Ex. Girder Seat Elevations</t>
  </si>
  <si>
    <t>Length DG601 below CJ (ft.)</t>
  </si>
  <si>
    <t>Sawcut Elev.</t>
  </si>
  <si>
    <t>Elev. of DG601 below CJ</t>
  </si>
  <si>
    <t>Clearance of Sawcut to DG601 (in.)</t>
  </si>
  <si>
    <t>Check Clearance of SICD Reinforcement to Abutment Sawcut</t>
  </si>
  <si>
    <t>Choose elevations of existing abutment sawcuts:</t>
  </si>
  <si>
    <t>Check Clearance of Ex. Girder Seats to Abutment Sawcut</t>
  </si>
  <si>
    <t>Girder Seat Elevations</t>
  </si>
  <si>
    <t>Find SICD CJ Elev. Bewteen Girders E &amp; F</t>
  </si>
  <si>
    <t>Make sure at least 2" clearance to DG601:</t>
  </si>
  <si>
    <t>Ex. Girder Seat Elevations*</t>
  </si>
  <si>
    <t>Datum shift:</t>
  </si>
  <si>
    <t>ft.</t>
  </si>
  <si>
    <t>Check Clearance of Abutment Sawcut to Ex. Top of Footing</t>
  </si>
  <si>
    <t>Min. Clearance of Ex. Seats to Sawcut (ft.)</t>
  </si>
  <si>
    <t>Min. Clearance of Sawcut to Top of Footing (ft.)</t>
  </si>
  <si>
    <t>Adjust Existing Footing Elevations for Datum Shift</t>
  </si>
  <si>
    <t>Bottom of Footing Elevation</t>
  </si>
  <si>
    <t>Top of Footing Elevation at Toe</t>
  </si>
  <si>
    <t>Top of Footing Elevation at Heel</t>
  </si>
  <si>
    <t>Left Edge</t>
  </si>
  <si>
    <t>Top of Abutment Elevations at CL Brg. (from Top of Deck Elevation Calculations)</t>
  </si>
  <si>
    <t>CL Lime City Rd &amp; Profile Grade</t>
  </si>
  <si>
    <t>Right Edge</t>
  </si>
  <si>
    <t>Note: "left" correlates to the west side and "right" correlates to the east side.</t>
  </si>
  <si>
    <t>Match footing elevations of abutments and use the left and right abutment edge elevations for top of wingwall elevations at CL Abut. Brg. Per Wingwall design, the length of the turnback wingwall that extends past the backwall is 18'-3" to minimize pile loads. Consider this a maximum. Make sure the wingwall length can fully cover the slope along the side of the wingwall. Find the overhang length of the cantilever.</t>
  </si>
  <si>
    <t>Abutment Semi-Integral Diaphragm Elevations</t>
  </si>
  <si>
    <t>The DG601 reinforcing from Std. Drw. SICD-2-14 have a height of 3'-8.5" and are 2" clr. from the top of the diaphragm guide. The diaphragm guide extends 2'-0" above the level construction joint, so the DG601 extend 1'-10.5" below the level construction joint. Make sure the level sawcut elevation is below the bottom of the DG601 reinforcing, as well as the proposed girder seat elevations of Girders A-D. Make sure the sawcut is below the existing girder elevaion seats.</t>
  </si>
  <si>
    <t>SIDG CJ Elev.</t>
  </si>
  <si>
    <t xml:space="preserve">Say the level construction joint at the Semi-Integral Diaphragm Guide (SIDG) has an elevation that is an average between the adjacent girders. There is a diaphragm guide between Girders C &amp; D and between Girders E &amp; F. The diaphragm guide between Girders C &amp; D will dictate the elevation of the level sawcut at the existing abutments. </t>
  </si>
  <si>
    <t>Per the wingwall design, the wingwalls are 1'-6"  thick, the toe is 1'-0" wide, and the heal is 3'-0" wide; so the entire footing width is 5'-6".</t>
  </si>
  <si>
    <t>Check if sawcut is above existing top of footings:</t>
  </si>
  <si>
    <t>Check if sawcut is below existing girder seat (*survey elevations shot by Beaver):</t>
  </si>
  <si>
    <t>Proposed Wingwall Geometry and Elevations</t>
  </si>
  <si>
    <t>2:1 Slope Elev. At Girder E</t>
  </si>
  <si>
    <t>2:1 Slope in Front of Abutment Elevations</t>
  </si>
  <si>
    <t>Distance from Seat to 2:1 Slope (in.)</t>
  </si>
  <si>
    <t>Check Distance from Seats to 2:1 Slope in Front of Abutments is at least 6"</t>
  </si>
  <si>
    <t>Distance from A to D (ft.)</t>
  </si>
  <si>
    <t>Distance from D to E (ft.)</t>
  </si>
  <si>
    <t>*from 1967 plans</t>
  </si>
  <si>
    <t>Bottom of Footing Elev.*</t>
  </si>
  <si>
    <t>Height of Footing at Toe (ft.)*</t>
  </si>
  <si>
    <t>Height of Footing at Heel (ft.)*</t>
  </si>
  <si>
    <t>Per SICD-1-21, the 2:1 slope in front of the abutment needs to be at least 4'-0" offset from the bottom of toe. Also, the 2:1 slope in front of the abutment needs to be at least 6" below the girder seats. Assume the 2:1 slope elevaitons in front of the existing abutment are to remain.</t>
  </si>
  <si>
    <t>**Based on 1967 plans, slope was 1'-0" min below seats and 4" wepholes were 6" below that. Based on point cloud information, we can see that the 2:1 slope in front of the abutments is below the weepholes. Pedestals are 0.40' tall per 1991 Plans.</t>
  </si>
  <si>
    <t>Distance from Girder E to Wingwall Face (ft.)</t>
  </si>
  <si>
    <t>2:1 Slope Elev. at Wingwall</t>
  </si>
  <si>
    <t>Note: per contours from Beaver Survey, Girder A slope is around 638.00 at RA and 637.50 at FA. The slope at the wingwall appears to be around 637.80 at RA and 632.00 at FA.</t>
  </si>
  <si>
    <t>(interpolated and rounded to 0.10)</t>
  </si>
  <si>
    <t>Length of WW (outside) (ft.)</t>
  </si>
  <si>
    <t>2:1 Slope Elev. At Front of WW</t>
  </si>
  <si>
    <t>Sta. End of WW</t>
  </si>
  <si>
    <t>Offset from Profile Grade (ft.)</t>
  </si>
  <si>
    <t>Top of WW Elev. At End</t>
  </si>
  <si>
    <t>Deck Cross Slope (ft/ft)</t>
  </si>
  <si>
    <t xml:space="preserve">Length of 2:1 Slope in front of WW </t>
  </si>
  <si>
    <t>Find Top of Wingwall Elevations at End of Wingwalls</t>
  </si>
  <si>
    <t>Check Wingwall Lengths Against Slopes</t>
  </si>
  <si>
    <t>Check if WW length is greater than length of 2:1 slope to get to top of wingwall:</t>
  </si>
  <si>
    <t>Seismic Seat Check</t>
  </si>
  <si>
    <t>Per BDM 303.1.4.1.a, the overlapping distance of the superstructure and the substructure bearing areas shall meet the minimum support length N calculated according to AASHTO Eq. 4.7.4.4-1.</t>
  </si>
  <si>
    <t>Match bottom of existing footing elevation (adjust for datum shift of approximately -0.858', say -0.86', per Kelly's survey elevation check). Match the existing top of footing elevation at the toe, which is 3'-3" tall, since the wingwall footings that will be doweled into are 3'-3" tall.</t>
  </si>
  <si>
    <t>Ex. 2:1 Slope Elev. In Front of Abut.**</t>
  </si>
  <si>
    <t>Maximum fillet thickness occurs at highest end of fillet due to cross slope</t>
  </si>
  <si>
    <t>Fillet Thickness at CL Girder</t>
  </si>
  <si>
    <t>Fillet thickness is from top of top  flange to bottom of deck</t>
  </si>
  <si>
    <t>Minimum Fillet Thickness Proposed Girders =</t>
  </si>
  <si>
    <t>Minimum Fillet Thickness Existing Girders =</t>
  </si>
  <si>
    <t>Calculated Max. Fillet Thickness</t>
  </si>
  <si>
    <t>LOCATION</t>
  </si>
  <si>
    <t xml:space="preserve">DECK STREED ELEV. </t>
  </si>
  <si>
    <t>Assume weight from crossframes is negligable compared to combined weight of deck and barriers</t>
  </si>
  <si>
    <t>Deck Thickness</t>
  </si>
  <si>
    <t>Overhang Thickness</t>
  </si>
  <si>
    <t>Overhang Width</t>
  </si>
  <si>
    <t>*average for change in top flange width</t>
  </si>
  <si>
    <t>Assume barrier weight (DC2) is evenly distributed bewteen all girders</t>
  </si>
  <si>
    <t>Assume deck weight (DC1) is distributed based on tributary area</t>
  </si>
  <si>
    <t>Profile Grade</t>
  </si>
  <si>
    <t>orig</t>
  </si>
  <si>
    <t>prop</t>
  </si>
  <si>
    <t>diff</t>
  </si>
  <si>
    <t>Amount superstructure raised =</t>
  </si>
  <si>
    <t>Proposed Estimated Haunch Thickness</t>
  </si>
  <si>
    <t>pvc</t>
  </si>
  <si>
    <t>PROPOSED BOTTOM OF BEAM ELEVATIONS</t>
  </si>
  <si>
    <t>Top of Girder Elev.</t>
  </si>
  <si>
    <t>*BOTTOM OF FLANGE ELEV. (BEFORE REMOVAL)</t>
  </si>
  <si>
    <t>*BOTTOM OF FLANGE ELEV. (AFTER REMOVAL)</t>
  </si>
  <si>
    <t>G</t>
  </si>
  <si>
    <t>H</t>
  </si>
  <si>
    <t>J</t>
  </si>
  <si>
    <t>K</t>
  </si>
  <si>
    <t>DECK THICKNESS (IN.)</t>
  </si>
  <si>
    <t>*DECK DEFLECTION (IN.)</t>
  </si>
  <si>
    <t>*REBOUND (IN.)</t>
  </si>
  <si>
    <t>Calculate Proposed and Existing Deck DL</t>
  </si>
  <si>
    <t>Proposed Deck Dead Loads</t>
  </si>
  <si>
    <t>Existing Deck Dead Loads</t>
  </si>
  <si>
    <t xml:space="preserve">Tributary Width </t>
  </si>
  <si>
    <t>Deck Weight</t>
  </si>
  <si>
    <t>Deck Cross Sec. Area</t>
  </si>
  <si>
    <t>Top Flange Thickness</t>
  </si>
  <si>
    <t>Haunch Thickness**</t>
  </si>
  <si>
    <t>Top Flange Width</t>
  </si>
  <si>
    <t>**includes top flange thickness</t>
  </si>
  <si>
    <t>Haunch Width***</t>
  </si>
  <si>
    <t>Haunch Thickness****</t>
  </si>
  <si>
    <t>****from estimated haunch calc, some values interpolated for F.S. and girder being replaced</t>
  </si>
  <si>
    <t>SCREED AND TOP OF HAUNCH ELEVATIONS</t>
  </si>
  <si>
    <t>TOP OF HAUNCH ELEVATIONS</t>
  </si>
  <si>
    <t>ESTIMATED HAUNCH THICKNESS (IN.)</t>
  </si>
  <si>
    <t>FIELD SPLICE 1</t>
  </si>
  <si>
    <t>FIELD SPLICE 2</t>
  </si>
  <si>
    <t>FIELD SPLICE 3</t>
  </si>
  <si>
    <t>FIELD SPLICE 4</t>
  </si>
  <si>
    <t>FIELD SPLICE 5</t>
  </si>
  <si>
    <t>FIELD SPLICE 6</t>
  </si>
  <si>
    <t>ESTIMATED HAUNCH THICKNESS</t>
  </si>
  <si>
    <t>Min</t>
  </si>
  <si>
    <t>OFFSET (FT.)</t>
  </si>
  <si>
    <t>Beam Elevations from Beaver</t>
  </si>
  <si>
    <t>Estimated Haunch Thickness</t>
  </si>
  <si>
    <t>Difference in Haunch Thickness</t>
  </si>
  <si>
    <t>Haunch Thickness = Screed El. - Beam El. - 8.50" deck thickness</t>
  </si>
  <si>
    <t>Created By: JRE Date: 5/6/2025</t>
  </si>
  <si>
    <t>SUM-77-0373 Redecking</t>
  </si>
  <si>
    <t>VERTICAL CURVE INPUTS</t>
  </si>
  <si>
    <t>WB PROFILE GRADE</t>
  </si>
  <si>
    <t>CL GIRDER P</t>
  </si>
  <si>
    <t>CL GIRDER N</t>
  </si>
  <si>
    <t>CL GIRDER M</t>
  </si>
  <si>
    <t>CL GIRDER L</t>
  </si>
  <si>
    <t>CL GIRDER J</t>
  </si>
  <si>
    <t>CL GIRDER H</t>
  </si>
  <si>
    <t>WB MEDIAN CURB</t>
  </si>
  <si>
    <t>EB MEDIAN CURB</t>
  </si>
  <si>
    <t>CL GIRDER G</t>
  </si>
  <si>
    <t>EB PROFILE GRADE</t>
  </si>
  <si>
    <t>EB RIGHT CURBLINE</t>
  </si>
  <si>
    <t>WB LEFT CURBLINE</t>
  </si>
  <si>
    <t>SUM-277-0373 Deck Replacement</t>
  </si>
  <si>
    <t>CL CONST I.R. 277 / U.S. 224</t>
  </si>
  <si>
    <t>CL Pier 4</t>
  </si>
  <si>
    <t>CL Pier 5</t>
  </si>
  <si>
    <t>CL Brg Sta.</t>
  </si>
  <si>
    <t>CL Brg. RA</t>
  </si>
  <si>
    <t>CL Brg. FA</t>
  </si>
  <si>
    <t>along CL Const I.R. 277 / U.S. 224</t>
  </si>
  <si>
    <t>Span 1</t>
  </si>
  <si>
    <t>Span 2</t>
  </si>
  <si>
    <t>Span 3</t>
  </si>
  <si>
    <t>Span 4</t>
  </si>
  <si>
    <t>Span 5</t>
  </si>
  <si>
    <t>Span 6</t>
  </si>
  <si>
    <t>F.S. Locations</t>
  </si>
  <si>
    <t>Dist. b/w FS</t>
  </si>
  <si>
    <t>Span Location</t>
  </si>
  <si>
    <t>CL PIER 4</t>
  </si>
  <si>
    <t>CL PIER 5</t>
  </si>
  <si>
    <t>Offset to CL Const:</t>
  </si>
  <si>
    <t>Offset (ft)</t>
  </si>
  <si>
    <t>(for calculating stations only)</t>
  </si>
  <si>
    <t xml:space="preserve">Notes: </t>
  </si>
  <si>
    <t>Level construction joint at barriers. For Edge of Deck elevations, the offset used is that of the adjacent curbline.</t>
  </si>
  <si>
    <t>Offsets given to EB/WB Profile Grade Line.</t>
  </si>
  <si>
    <t>Left offsets are indicated as negative; right offsets are indicated as positive.</t>
  </si>
  <si>
    <t>Girder 14 Service Deflections - in</t>
  </si>
  <si>
    <t>Girder 13 Service Deflections - in</t>
  </si>
  <si>
    <t>Girder 12 Service Deflections - in</t>
  </si>
  <si>
    <t>Girder 11 Service Deflections - in</t>
  </si>
  <si>
    <t>Girder 10 Service Deflections - in</t>
  </si>
  <si>
    <t>Girder 9 Service Deflections - in</t>
  </si>
  <si>
    <t>Girder 8 Service Deflections - in</t>
  </si>
  <si>
    <t>Girder 7 Service Deflections - in</t>
  </si>
  <si>
    <t>GIRDER P DEFLECTIONS</t>
  </si>
  <si>
    <t>GIRDER N DEFLECTIONS</t>
  </si>
  <si>
    <t>GIRDER M DEFLECTIONS</t>
  </si>
  <si>
    <t>GIRDER L DEFLECTIONS</t>
  </si>
  <si>
    <t>GIRDER K DEFLECTIONS</t>
  </si>
  <si>
    <t>GIRDER J DEFLECTIONS</t>
  </si>
  <si>
    <t>GIRDER H DEFLECTIONS</t>
  </si>
  <si>
    <t>GIRDER G DEFLECTIONS</t>
  </si>
  <si>
    <t>Section 10</t>
  </si>
  <si>
    <t>Section 11</t>
  </si>
  <si>
    <t>Section 12</t>
  </si>
  <si>
    <t>Section 13</t>
  </si>
  <si>
    <t>Section 14</t>
  </si>
  <si>
    <t>Section 15</t>
  </si>
  <si>
    <t>Section 16</t>
  </si>
  <si>
    <t>CL GIRDER K</t>
  </si>
  <si>
    <t>Haunch Width</t>
  </si>
  <si>
    <t>Interior Girders</t>
  </si>
  <si>
    <t>Girders G/H</t>
  </si>
  <si>
    <t>Girders A/P</t>
  </si>
  <si>
    <t>Existing Bottom of Beam Elevations (from Survey)</t>
  </si>
  <si>
    <t>Existing Bottom of Beam Stations (from Survey)</t>
  </si>
  <si>
    <t>Stations for Points of Interest</t>
  </si>
  <si>
    <t>Stations Survey Point Immediately before POI</t>
  </si>
  <si>
    <t>* N/A Indicates POI falls before first surveyed point on Girder Line</t>
  </si>
  <si>
    <t>Stations Survey Point Immediately after POI</t>
  </si>
  <si>
    <t>* N/A Indicates POI falls after last surveyed point on Girder Line</t>
  </si>
  <si>
    <t>Interpolated Bottom of Beam Elevations</t>
  </si>
  <si>
    <t>Proposed Top of Deck Elevations</t>
  </si>
  <si>
    <t>Web Depth</t>
  </si>
  <si>
    <t>Finish Grade to Top of Web (in)</t>
  </si>
  <si>
    <t>Ex. Bot Flange Thickness</t>
  </si>
  <si>
    <t>Web + tf,bot</t>
  </si>
  <si>
    <t>Ex. Top Flange Thickness</t>
  </si>
  <si>
    <t>Girder P</t>
  </si>
  <si>
    <t>Girder N</t>
  </si>
  <si>
    <t>Elevations Survey Point Immediately before POI</t>
  </si>
  <si>
    <t>Elevations Survey Point Immediately after POI</t>
  </si>
  <si>
    <t>Girder G</t>
  </si>
  <si>
    <t>Girder H</t>
  </si>
  <si>
    <t>Girder J</t>
  </si>
  <si>
    <t>Girder L</t>
  </si>
  <si>
    <t>Girder M</t>
  </si>
  <si>
    <t>Girder K</t>
  </si>
  <si>
    <t>EXISTING GIRDER SEAT ELEVATIONS (from Survey)</t>
  </si>
  <si>
    <t>EXISTING BOTTOM OF BEAM ELEVATIONS (from Survey)</t>
  </si>
  <si>
    <t>AMOUNT BRIDGE RAISED (in)</t>
  </si>
  <si>
    <t>Bot of Beam</t>
  </si>
  <si>
    <t>Bot of Beam (5/14)</t>
  </si>
  <si>
    <t>Top Beam Seat</t>
  </si>
  <si>
    <t>Top of Beam Seat</t>
  </si>
  <si>
    <t>Bot of Beam Behind (5/14)</t>
  </si>
  <si>
    <t>Bot of Beam Ahead (5/14)</t>
  </si>
  <si>
    <t>Bot of Beam Ahead</t>
  </si>
  <si>
    <t>Bot of Beam Behind</t>
  </si>
  <si>
    <t>Calculated Bot. Girder Elev.</t>
  </si>
  <si>
    <t>Bearing Pad Height (in.)</t>
  </si>
  <si>
    <t>Note:</t>
  </si>
  <si>
    <t>Adjust the survey elevations by the amounts shown below, which calculate the vertical difference between the point surveyed and the point on the beam at CL Bearing.</t>
  </si>
  <si>
    <t>Rear Abutment</t>
  </si>
  <si>
    <t>Rear Abutment (Girder J Only)</t>
  </si>
  <si>
    <t>Forward Abutment</t>
  </si>
  <si>
    <t>Points are 1' rear of CL Bearing</t>
  </si>
  <si>
    <t>Point is 1.68' rear of CL Bearing</t>
  </si>
  <si>
    <t>Points are 6" forward of CL Bearing</t>
  </si>
  <si>
    <t>ADJUSTED BOTTOM OF BEAM ELEVATIONS AT CL BEARING</t>
  </si>
  <si>
    <t>Adjust the survey elevations by the amount the bridge will be raised to calculate proposed bearing assembly height</t>
  </si>
  <si>
    <t>Superstructure Raise</t>
  </si>
  <si>
    <t>ELEVATION</t>
  </si>
  <si>
    <t>GRADE</t>
  </si>
  <si>
    <t>VC LENGTH</t>
  </si>
  <si>
    <t>(feet)</t>
  </si>
  <si>
    <t>(%)</t>
  </si>
  <si>
    <t>PVC</t>
  </si>
  <si>
    <t>PVI</t>
  </si>
  <si>
    <t>PVT</t>
  </si>
  <si>
    <t>Skew</t>
  </si>
  <si>
    <t>(Positive indicates right forward skew)</t>
  </si>
  <si>
    <t>PG ELEVATION</t>
  </si>
  <si>
    <t>OFFSET1</t>
  </si>
  <si>
    <t>XSLOPE1</t>
  </si>
  <si>
    <t>OFFSET2</t>
  </si>
  <si>
    <t>XSLOPE2</t>
  </si>
  <si>
    <t>OFFSET3</t>
  </si>
  <si>
    <t>XSLOPE3</t>
  </si>
  <si>
    <t>OFFSET4</t>
  </si>
  <si>
    <t>XSLOPE4</t>
  </si>
  <si>
    <t>REAR APPROACH SLAB</t>
  </si>
  <si>
    <t>FORWARD APPROACH SLAB</t>
  </si>
  <si>
    <t>REAR SLEEPER SLAB</t>
  </si>
  <si>
    <t>App. Slab Thickness</t>
  </si>
  <si>
    <t>FORWARD SLEEPER SLAB</t>
  </si>
  <si>
    <t>Created By: JRE Date: 6/2021</t>
  </si>
  <si>
    <t>Checked By: TES Date: 6/2021</t>
  </si>
  <si>
    <t>Approach &amp; Sleeper Slab Elevation Calculations</t>
  </si>
  <si>
    <t>WESTBOUND:</t>
  </si>
  <si>
    <t>EASTBOUND:</t>
  </si>
  <si>
    <t>Approach Slab Length</t>
  </si>
  <si>
    <t>CL Girder P</t>
  </si>
  <si>
    <t>CL Girder G</t>
  </si>
  <si>
    <t>CL Girder H</t>
  </si>
  <si>
    <t>CL Girder J</t>
  </si>
  <si>
    <t>CL Girder K</t>
  </si>
  <si>
    <t>CL Girder L</t>
  </si>
  <si>
    <t>CL Girder M</t>
  </si>
  <si>
    <t>CL Girder N</t>
  </si>
  <si>
    <t>1 - Left Fascia Curb</t>
  </si>
  <si>
    <t>SCREED &amp; TOP OF HAUNCH ELEVATIONS</t>
  </si>
  <si>
    <t>PHASED CONSTRUCTION LINE LEFT</t>
  </si>
  <si>
    <t>PHASED CONSTRUCTION LINE RIGHT</t>
  </si>
  <si>
    <t>From WB PGL</t>
  </si>
  <si>
    <t>2 - Phased Construction Joint</t>
  </si>
  <si>
    <t>3 - Left Crown &amp; Profile Grade</t>
  </si>
  <si>
    <t>4 - Phased Construction Joint</t>
  </si>
  <si>
    <t>5 - Left Median Cub</t>
  </si>
  <si>
    <t>6 - Right Median Curb</t>
  </si>
  <si>
    <t>7 - Right Crown &amp; Profile Grade</t>
  </si>
  <si>
    <t>8 - Right Fascia Curb</t>
  </si>
  <si>
    <t>Rear WB Fascia Curb</t>
  </si>
  <si>
    <t>Rear WB Crown &amp; PGL</t>
  </si>
  <si>
    <t>Rear WB Median Curb</t>
  </si>
  <si>
    <t>Rear EB Median Curb</t>
  </si>
  <si>
    <t>Rear EB Crown &amp; PGL</t>
  </si>
  <si>
    <t>Rear EB Fascia Curb</t>
  </si>
  <si>
    <t>Fwd WB Fascia Curb</t>
  </si>
  <si>
    <t>Fwd WB Crown &amp; PGL</t>
  </si>
  <si>
    <t>Fwd WB Median Curb</t>
  </si>
  <si>
    <t>Fwd EB Median Curb</t>
  </si>
  <si>
    <t>Fwd EB Crown &amp; PGL</t>
  </si>
  <si>
    <t>Fwd EB Fascia Curb</t>
  </si>
  <si>
    <t>Rear Construction Joint Right</t>
  </si>
  <si>
    <t>CL CONST PROFILE GRADE VERTICAL CURVE</t>
  </si>
  <si>
    <t>WB PROFILE GRADE VERTICAL CURVE</t>
  </si>
  <si>
    <t>EB PROFILE GRADE VERTICAL CURVE</t>
  </si>
  <si>
    <t>AASHTO LRFD Standard Specifications 10th ED</t>
  </si>
  <si>
    <t>Offset to Curbline:</t>
  </si>
  <si>
    <t>Overlay Thickness</t>
  </si>
  <si>
    <t>sq in</t>
  </si>
  <si>
    <t>sq ft</t>
  </si>
  <si>
    <t>k/ft</t>
  </si>
  <si>
    <t>Barrier Weight 
(Eq. Dist.)</t>
  </si>
  <si>
    <t>Fascia</t>
  </si>
  <si>
    <t>Median</t>
  </si>
  <si>
    <t>Barrier Area</t>
  </si>
  <si>
    <t>Barrier Weight</t>
  </si>
  <si>
    <t>Deck Dead Loads</t>
  </si>
  <si>
    <t>Existing Barrier Weight</t>
  </si>
  <si>
    <t>No. Girders</t>
  </si>
  <si>
    <t>Load/Girder</t>
  </si>
  <si>
    <t>Proposed Barrier Weight</t>
  </si>
  <si>
    <t>Existing Overlay Weight</t>
  </si>
  <si>
    <t>Removal</t>
  </si>
  <si>
    <t>Overlay</t>
  </si>
  <si>
    <t>Net</t>
  </si>
  <si>
    <t>1994 Overlay</t>
  </si>
  <si>
    <t>Overlay thickness is accounted for in Deck Cross Sec. Area in the tables below.</t>
  </si>
  <si>
    <t>Calculated HP Section Heights (in.) (round to the nearest 1/16th in.)</t>
  </si>
  <si>
    <t>Surveyed Bot. Girder Elev.</t>
  </si>
  <si>
    <t>Strengthening Plate Thick (in.)</t>
  </si>
  <si>
    <t>BEARING ASSEMBLY HEIGHT SUMMARY (IN.)</t>
  </si>
  <si>
    <t>APPROACH LOCATION MAPS</t>
  </si>
  <si>
    <t>Rear Approach Slab</t>
  </si>
  <si>
    <t>Forward Approach Slab</t>
  </si>
  <si>
    <t>Sleeper Slab locations designated with circular outlines</t>
  </si>
  <si>
    <t>Approach Slab locations designated with rectangular outlines</t>
  </si>
  <si>
    <t>Rear WB Edge of Slab</t>
  </si>
  <si>
    <t>Rear EB Edge of Slab</t>
  </si>
  <si>
    <t>Fwd WB Edge of Slab</t>
  </si>
  <si>
    <t>Fwd EB Edge of Slab</t>
  </si>
  <si>
    <t>ELEVATIONS</t>
  </si>
  <si>
    <t>TOP OF SLEEPER SLAB</t>
  </si>
  <si>
    <t>TOP OF APPROACH SLAB</t>
  </si>
  <si>
    <t>LOC.</t>
  </si>
  <si>
    <t>STA.</t>
  </si>
  <si>
    <t>OFFSET</t>
  </si>
  <si>
    <t>Station Offset Elevation Feature Report</t>
  </si>
  <si>
    <t>Report Created:  Monday, June 9, 2025</t>
  </si>
  <si>
    <t>Project: </t>
  </si>
  <si>
    <t>Design</t>
  </si>
  <si>
    <t>Description: </t>
  </si>
  <si>
    <t>Baseline (Active) Alignment:</t>
  </si>
  <si>
    <t>CLP_I277</t>
  </si>
  <si>
    <t>File Name: </t>
  </si>
  <si>
    <t>c:\pw_workingmas\parsons mas - ohio state\dms12917\JRE 3d Scratch.dgn</t>
  </si>
  <si>
    <t>Last Revised: </t>
  </si>
  <si>
    <t>Input Grid Factor: </t>
  </si>
  <si>
    <t>Point</t>
  </si>
  <si>
    <t>Description</t>
  </si>
  <si>
    <t>Station</t>
  </si>
  <si>
    <t>Offset</t>
  </si>
  <si>
    <t>Elevation</t>
  </si>
  <si>
    <t>Feature</t>
  </si>
  <si>
    <t>Survey\Pavement\Lines\EPS</t>
  </si>
  <si>
    <t>Note:  All units in this report are in feet unless specified otherwise.</t>
  </si>
  <si>
    <t>Sta</t>
  </si>
  <si>
    <t>Elev</t>
  </si>
  <si>
    <t>Cross Slope</t>
  </si>
  <si>
    <t>Offset from CL Const</t>
  </si>
  <si>
    <t>Girder Line</t>
  </si>
  <si>
    <t>∆</t>
  </si>
  <si>
    <t>Elev @ Girder</t>
  </si>
  <si>
    <t>Offset2</t>
  </si>
  <si>
    <t>SV4096</t>
  </si>
  <si>
    <t>25105.921 R1</t>
  </si>
  <si>
    <t>SV4095</t>
  </si>
  <si>
    <t>25130.246 R1</t>
  </si>
  <si>
    <t>SV4046</t>
  </si>
  <si>
    <t>25135.939 R1</t>
  </si>
  <si>
    <t>SV4050</t>
  </si>
  <si>
    <t>25145.341 R1</t>
  </si>
  <si>
    <t>SV4094</t>
  </si>
  <si>
    <t>25156.544 R1</t>
  </si>
  <si>
    <t>SV4045</t>
  </si>
  <si>
    <t>25162.760 R1</t>
  </si>
  <si>
    <t>SV4051</t>
  </si>
  <si>
    <t>25168.372 R1</t>
  </si>
  <si>
    <t>SV4093</t>
  </si>
  <si>
    <t>25181.963 R1</t>
  </si>
  <si>
    <t>SV4044</t>
  </si>
  <si>
    <t>25187.822 R1</t>
  </si>
  <si>
    <t>SV4052</t>
  </si>
  <si>
    <t>25193.482 R1</t>
  </si>
  <si>
    <t>SV4092</t>
  </si>
  <si>
    <t>25207.062 R1</t>
  </si>
  <si>
    <t>SV4003</t>
  </si>
  <si>
    <t>25212.199 R1</t>
  </si>
  <si>
    <t>SV4043</t>
  </si>
  <si>
    <t>25213.448 R1</t>
  </si>
  <si>
    <t>SV4053</t>
  </si>
  <si>
    <t>25218.637 R1</t>
  </si>
  <si>
    <t>SV4091</t>
  </si>
  <si>
    <t>25231.169 R1</t>
  </si>
  <si>
    <t>SV4004</t>
  </si>
  <si>
    <t>25238.362 R1</t>
  </si>
  <si>
    <t>SV4042</t>
  </si>
  <si>
    <t>25240.708 R1</t>
  </si>
  <si>
    <t>SV4054</t>
  </si>
  <si>
    <t>25243.490 R1</t>
  </si>
  <si>
    <t>SV4090</t>
  </si>
  <si>
    <t>25256.368 R1</t>
  </si>
  <si>
    <t>SV4005</t>
  </si>
  <si>
    <t>25265.469 R1</t>
  </si>
  <si>
    <t>SV4055</t>
  </si>
  <si>
    <t>25267.986 R1</t>
  </si>
  <si>
    <t>SV4041</t>
  </si>
  <si>
    <t>25268.394 R1</t>
  </si>
  <si>
    <t>SV4089</t>
  </si>
  <si>
    <t>25280.844 R1</t>
  </si>
  <si>
    <t>SV4006</t>
  </si>
  <si>
    <t>25291.565 R1</t>
  </si>
  <si>
    <t>SV4056</t>
  </si>
  <si>
    <t>25291.851 R1</t>
  </si>
  <si>
    <t>SV4040</t>
  </si>
  <si>
    <t>25293.388 R1</t>
  </si>
  <si>
    <t>SV4088</t>
  </si>
  <si>
    <t>25306.642 R1</t>
  </si>
  <si>
    <t>SV4057</t>
  </si>
  <si>
    <t>25316.177 R1</t>
  </si>
  <si>
    <t>SV4039</t>
  </si>
  <si>
    <t>25319.027 R1</t>
  </si>
  <si>
    <t>SV4007</t>
  </si>
  <si>
    <t>25323.228 R1</t>
  </si>
  <si>
    <t>SV4087</t>
  </si>
  <si>
    <t>25332.238 R1</t>
  </si>
  <si>
    <t>SV4058</t>
  </si>
  <si>
    <t>25341.348 R1</t>
  </si>
  <si>
    <t>SV4038</t>
  </si>
  <si>
    <t>25342.285 R1</t>
  </si>
  <si>
    <t>SV4008</t>
  </si>
  <si>
    <t>25350.621 R1</t>
  </si>
  <si>
    <t>SV4086</t>
  </si>
  <si>
    <t>25358.776 R1</t>
  </si>
  <si>
    <t>SV4059</t>
  </si>
  <si>
    <t>25365.121 R1</t>
  </si>
  <si>
    <t>SV4037</t>
  </si>
  <si>
    <t>25365.660 R1</t>
  </si>
  <si>
    <t>SV4009</t>
  </si>
  <si>
    <t>25375.632 R1</t>
  </si>
  <si>
    <t>SV4085</t>
  </si>
  <si>
    <t>25384.663 R1</t>
  </si>
  <si>
    <t>SV4036</t>
  </si>
  <si>
    <t>25389.790 R1</t>
  </si>
  <si>
    <t>SV4060</t>
  </si>
  <si>
    <t>25391.212 R1</t>
  </si>
  <si>
    <t>SV4010</t>
  </si>
  <si>
    <t>25401.354 R1</t>
  </si>
  <si>
    <t>SV4084</t>
  </si>
  <si>
    <t>25410.302 R1</t>
  </si>
  <si>
    <t>SV4035</t>
  </si>
  <si>
    <t>25416.944 R1</t>
  </si>
  <si>
    <t>SV4061</t>
  </si>
  <si>
    <t>25416.988 R1</t>
  </si>
  <si>
    <t>SV4082</t>
  </si>
  <si>
    <t>25461.559 R1</t>
  </si>
  <si>
    <t>SV4063</t>
  </si>
  <si>
    <t>25466.697 R1</t>
  </si>
  <si>
    <t>SV4033</t>
  </si>
  <si>
    <t>25470.007 R1</t>
  </si>
  <si>
    <t>SV4013</t>
  </si>
  <si>
    <t>25476.135 R1</t>
  </si>
  <si>
    <t>SV4081</t>
  </si>
  <si>
    <t>25486.714 R1</t>
  </si>
  <si>
    <t>SV4064</t>
  </si>
  <si>
    <t>25492.168 R1</t>
  </si>
  <si>
    <t>SV4032</t>
  </si>
  <si>
    <t>25496.154 R1</t>
  </si>
  <si>
    <t>SV4014</t>
  </si>
  <si>
    <t>25501.615 R1</t>
  </si>
  <si>
    <t>SV4080</t>
  </si>
  <si>
    <t>25511.479 R1</t>
  </si>
  <si>
    <t>SV4065</t>
  </si>
  <si>
    <t>25517.853 R1</t>
  </si>
  <si>
    <t>SV4031</t>
  </si>
  <si>
    <t>25520.536 R1</t>
  </si>
  <si>
    <t>SV4015</t>
  </si>
  <si>
    <t>25525.795 R1</t>
  </si>
  <si>
    <t>SV4079</t>
  </si>
  <si>
    <t>25536.669 R1</t>
  </si>
  <si>
    <t>SV4066</t>
  </si>
  <si>
    <t>25544.348 R1</t>
  </si>
  <si>
    <t>SV4030</t>
  </si>
  <si>
    <t>25547.603 R1</t>
  </si>
  <si>
    <t>SV4016</t>
  </si>
  <si>
    <t>25551.998 R1</t>
  </si>
  <si>
    <t>SV4078</t>
  </si>
  <si>
    <t>25561.066 R1</t>
  </si>
  <si>
    <t>SV4067</t>
  </si>
  <si>
    <t>25569.902 R1</t>
  </si>
  <si>
    <t>SV4029</t>
  </si>
  <si>
    <t>25573.776 R1</t>
  </si>
  <si>
    <t>SV4017</t>
  </si>
  <si>
    <t>25576.884 R1</t>
  </si>
  <si>
    <t>SV4077</t>
  </si>
  <si>
    <t>25585.893 R1</t>
  </si>
  <si>
    <t>SV4068</t>
  </si>
  <si>
    <t>25596.536 R1</t>
  </si>
  <si>
    <t>SV4028</t>
  </si>
  <si>
    <t>25599.518 R1</t>
  </si>
  <si>
    <t>SV4018</t>
  </si>
  <si>
    <t>25603.833 R1</t>
  </si>
  <si>
    <t>SV4076</t>
  </si>
  <si>
    <t>25610.727 R1</t>
  </si>
  <si>
    <t>SV4069</t>
  </si>
  <si>
    <t>25622.757 R1</t>
  </si>
  <si>
    <t>SV4027</t>
  </si>
  <si>
    <t>25625.355 R1</t>
  </si>
  <si>
    <t>SV4019</t>
  </si>
  <si>
    <t>25630.178 R1</t>
  </si>
  <si>
    <t>SV4070</t>
  </si>
  <si>
    <t>25648.397 R1</t>
  </si>
  <si>
    <t>SV4026</t>
  </si>
  <si>
    <t>25650.136 R1</t>
  </si>
  <si>
    <t>SV4020</t>
  </si>
  <si>
    <t>25654.749 R1</t>
  </si>
  <si>
    <t>SV4021</t>
  </si>
  <si>
    <t>25679.725 R1</t>
  </si>
  <si>
    <t>SV4022</t>
  </si>
  <si>
    <t>25706.006 R1</t>
  </si>
  <si>
    <t>Girder Offset</t>
  </si>
  <si>
    <t>Time:  2:22:46 PM</t>
  </si>
  <si>
    <t>SV4071</t>
  </si>
  <si>
    <t>25670.390 R1</t>
  </si>
  <si>
    <t>Survey Elevations along CL Construction IR-277</t>
  </si>
  <si>
    <t>Girder Offset to CL Const</t>
  </si>
  <si>
    <t>Elev. ∆</t>
  </si>
  <si>
    <t>B/Girder Ahead Station</t>
  </si>
  <si>
    <t>B/Girder Behind Station</t>
  </si>
  <si>
    <t>B/Girder Behind Elevation</t>
  </si>
  <si>
    <t>B/Girder Ahead Elevation</t>
  </si>
  <si>
    <t>Interpolated B/Girder Elevation</t>
  </si>
  <si>
    <t>Existing Superstructure Data</t>
  </si>
  <si>
    <t>B/Flange Thickness</t>
  </si>
  <si>
    <t>Deck + Haunch (incl T/Flange)</t>
  </si>
  <si>
    <t>(See Tables Below)</t>
  </si>
  <si>
    <t>CL Brg Rear Abut</t>
  </si>
  <si>
    <t>Length</t>
  </si>
  <si>
    <t>Start Location</t>
  </si>
  <si>
    <t>Bottom Flange Thicknesses</t>
  </si>
  <si>
    <t>Thickness</t>
  </si>
  <si>
    <t>Dist from CL Brg Rear Abut</t>
  </si>
  <si>
    <t>Average Overlay Thicknesses by Span</t>
  </si>
  <si>
    <t>Span</t>
  </si>
  <si>
    <t>Average</t>
  </si>
  <si>
    <t>Created By: JRE Date: 6/17/2025</t>
  </si>
  <si>
    <t>Differential Deflection Calculations</t>
  </si>
  <si>
    <t>From ODOT Bridge Design Manual, 2020 Edition, dated January 2025:</t>
  </si>
  <si>
    <t>Phase 1 Joint</t>
  </si>
  <si>
    <t>Deflection due to Deck</t>
  </si>
  <si>
    <t>PHASED CONSTRUCTION LINE LEFT - CP</t>
  </si>
  <si>
    <t>PHASED CONSTRUCTION LINE RIGHT - CP</t>
  </si>
  <si>
    <t>Rear Phase Joint Left</t>
  </si>
  <si>
    <t>Rear Phase Joint Right</t>
  </si>
  <si>
    <t>Fwd Phase Joint Left</t>
  </si>
  <si>
    <t>Fwd Phase Joint Right</t>
  </si>
  <si>
    <t>Phase 2 Joint</t>
  </si>
  <si>
    <t>Max Defl.</t>
  </si>
  <si>
    <t>FINAL DECK ELEVATION</t>
  </si>
  <si>
    <t>WEIGHT OF EXISTING DECK (KLF)</t>
  </si>
  <si>
    <t>WEIGHT OF PROPOSED DECK (KLF)</t>
  </si>
  <si>
    <t>*SCREED ELEVATION</t>
  </si>
  <si>
    <t>*TOP OF HAUNCH ELEVATION</t>
  </si>
  <si>
    <t>EL.</t>
  </si>
  <si>
    <t>ESTIAMTED HAUNCH THICKNESS (IN.)</t>
  </si>
  <si>
    <t>GIRDER P</t>
  </si>
  <si>
    <t>GIRDER N</t>
  </si>
  <si>
    <t>GIRDER M</t>
  </si>
  <si>
    <t>GIRDER L</t>
  </si>
  <si>
    <t>GIRDER K</t>
  </si>
  <si>
    <t>GIRDER J</t>
  </si>
  <si>
    <t>GIRDER H</t>
  </si>
  <si>
    <t>GIRDER G</t>
  </si>
  <si>
    <t>GIRDER D</t>
  </si>
  <si>
    <t>GIRDER C</t>
  </si>
  <si>
    <t>GIRDER B</t>
  </si>
  <si>
    <t>GIRDER 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</si>
</sst>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6">
    <numFmt numFmtId="164" formatCode="00\+00.00"/>
    <numFmt numFmtId="165" formatCode="0\+00.00"/>
    <numFmt numFmtId="166" formatCode="0.00\ &quot;ft&quot;"/>
    <numFmt numFmtId="167" formatCode="0.0000\ &quot;ft/ft&quot;"/>
    <numFmt numFmtId="168" formatCode="&quot;Rev.&quot;\ #"/>
    <numFmt numFmtId="169" formatCode="0.000"/>
    <numFmt numFmtId="170" formatCode="0.0000"/>
    <numFmt numFmtId="171" formatCode="0.00\ \f\t"/>
    <numFmt numFmtId="172" formatCode="000\+00.00"/>
    <numFmt numFmtId="173" formatCode="0.0"/>
    <numFmt numFmtId="174" formatCode="0.00\ &quot;in&quot;"/>
    <numFmt numFmtId="175" formatCode="0.0000\ &quot;ft.&quot;"/>
    <numFmt numFmtId="176" formatCode="0\ &quot;in.&quot;"/>
    <numFmt numFmtId="177" formatCode="#\ ??/16\'\'"/>
    <numFmt numFmtId="178" formatCode="0.00\ &quot;in.&quot;"/>
    <numFmt numFmtId="179" formatCode="0.00\ &quot;sf&quot;"/>
    <numFmt numFmtId="180" formatCode="0.00\ &quot;kip&quot;"/>
    <numFmt numFmtId="181" formatCode="#\ ??/8\'\'"/>
    <numFmt numFmtId="182" formatCode="0.000\ &quot;in&quot;"/>
    <numFmt numFmtId="183" formatCode="0.00\ &quot;deg&quot;"/>
    <numFmt numFmtId="184" formatCode="0.00\ &quot;ft.&quot;"/>
    <numFmt numFmtId="185" formatCode="0.00&quot;±&quot;"/>
    <numFmt numFmtId="186" formatCode="#\ ??/16"/>
    <numFmt numFmtId="187" formatCode="0.000000000000000"/>
    <numFmt numFmtId="188" formatCode="0.000\ &quot;in.&quot;"/>
    <numFmt numFmtId="189" formatCode="0.00\ &quot;sf.&quot;"/>
    <numFmt numFmtId="190" formatCode="0.00\ &quot;klf&quot;"/>
    <numFmt numFmtId="191" formatCode="0.00000"/>
    <numFmt numFmtId="192" formatCode="0.000\ &quot;klf&quot;"/>
    <numFmt numFmtId="193" formatCode="#\ ?/8"/>
    <numFmt numFmtId="194" formatCode="0.0##&quot; in&quot;"/>
    <numFmt numFmtId="195" formatCode="0.00&quot; in&quot;"/>
    <numFmt numFmtId="196" formatCode="0.00&quot; RT.&quot;;0.00&quot; LT.&quot;"/>
    <numFmt numFmtId="197" formatCode="0.0000&quot; in&quot;"/>
    <numFmt numFmtId="198" formatCode="0&quot;+&quot;00.00"/>
    <numFmt numFmtId="199" formatCode="0.000&quot; ft&quot;"/>
    <numFmt numFmtId="200" formatCode="&quot;WB&quot;\ 0\+00.00"/>
    <numFmt numFmtId="201" formatCode="&quot;EB &quot;0\+00.00"/>
    <numFmt numFmtId="202" formatCode="&quot;WB&quot;\ 00\+00.00"/>
    <numFmt numFmtId="203" formatCode="0.000\ &quot;sf.&quot;"/>
    <numFmt numFmtId="204" formatCode="&quot;WB&quot;\ 000\+00.00"/>
    <numFmt numFmtId="205" formatCode="0.00#\ &quot;in.&quot;"/>
    <numFmt numFmtId="206" formatCode="0.00#&quot; in&quot;"/>
    <numFmt numFmtId="207" formatCode="&quot;CL Const&quot;\ 0\+00.00"/>
    <numFmt numFmtId="208" formatCode="0.000%"/>
    <numFmt numFmtId="209" formatCode="0.00&quot; ft&quot;"/>
  </numFmts>
  <fonts count="34" x14ac:knownFonts="1">
    <font>
      <sz val="10"/>
      <color rgb="FF000000"/>
      <name val="Arial"/>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0"/>
      <color theme="1"/>
      <name val="Arial"/>
      <family val="2"/>
      <scheme val="minor"/>
    </font>
    <font>
      <sz val="10"/>
      <color rgb="FF000000"/>
      <name val="Arial"/>
      <family val="2"/>
      <scheme val="minor"/>
    </font>
    <font>
      <sz val="10"/>
      <color theme="1"/>
      <name val="Arial"/>
      <family val="2"/>
      <scheme val="minor"/>
    </font>
    <font>
      <sz val="10"/>
      <name val="Arial"/>
      <family val="2"/>
      <scheme val="minor"/>
    </font>
    <font>
      <sz val="10"/>
      <color rgb="FF000000"/>
      <name val="Arial"/>
      <family val="2"/>
      <scheme val="minor"/>
    </font>
    <font>
      <sz val="10"/>
      <name val="Arial"/>
      <family val="2"/>
    </font>
    <font>
      <b/>
      <sz val="10"/>
      <name val="Arial"/>
      <family val="2"/>
    </font>
    <font>
      <sz val="8"/>
      <name val="Arial"/>
      <family val="2"/>
    </font>
    <font>
      <sz val="10"/>
      <color theme="1" tint="0.499984740745262"/>
      <name val="Arial"/>
      <family val="2"/>
    </font>
    <font>
      <sz val="8"/>
      <name val="Arial"/>
      <family val="2"/>
      <scheme val="minor"/>
    </font>
    <font>
      <sz val="11"/>
      <name val="Arial"/>
      <family val="2"/>
      <scheme val="minor"/>
    </font>
    <font>
      <sz val="11"/>
      <color rgb="FF006100"/>
      <name val="Arial"/>
      <family val="2"/>
      <scheme val="minor"/>
    </font>
    <font>
      <sz val="10"/>
      <color rgb="FF006100"/>
      <name val="Arial"/>
      <family val="2"/>
      <scheme val="minor"/>
    </font>
    <font>
      <u/>
      <sz val="10"/>
      <color rgb="FF000000"/>
      <name val="Arial"/>
      <family val="2"/>
      <scheme val="minor"/>
    </font>
    <font>
      <u/>
      <sz val="10"/>
      <name val="Arial"/>
      <family val="2"/>
    </font>
    <font>
      <sz val="10"/>
      <color rgb="FF000000"/>
      <name val="Calibri"/>
      <family val="2"/>
    </font>
    <font>
      <vertAlign val="subscript"/>
      <sz val="11"/>
      <name val="Arial"/>
      <family val="2"/>
      <scheme val="minor"/>
    </font>
    <font>
      <sz val="10"/>
      <color rgb="FF00B050"/>
      <name val="Arial"/>
      <family val="2"/>
      <scheme val="minor"/>
    </font>
    <font>
      <b/>
      <sz val="14"/>
      <color rgb="FF000000"/>
      <name val="Arial"/>
      <family val="2"/>
      <scheme val="minor"/>
    </font>
    <font>
      <b/>
      <sz val="10"/>
      <color rgb="FF000000"/>
      <name val="Arial"/>
      <family val="2"/>
      <scheme val="minor"/>
    </font>
    <font>
      <i/>
      <sz val="10"/>
      <color rgb="FF000000"/>
      <name val="Arial"/>
      <family val="2"/>
      <scheme val="minor"/>
    </font>
    <font>
      <sz val="11"/>
      <name val="Minion Pro"/>
      <family val="1"/>
    </font>
    <font>
      <u/>
      <sz val="11"/>
      <name val="Minion Pro"/>
      <family val="1"/>
    </font>
    <font>
      <b/>
      <u/>
      <sz val="10"/>
      <color rgb="FF000000"/>
      <name val="Arial"/>
      <family val="2"/>
      <scheme val="minor"/>
    </font>
    <font>
      <i/>
      <sz val="10"/>
      <name val="Arial"/>
      <family val="2"/>
    </font>
    <font>
      <sz val="11"/>
      <color rgb="FF000000"/>
      <name val="Calibri"/>
      <family val="2"/>
    </font>
    <font>
      <sz val="11"/>
      <name val="Calibri"/>
      <family val="2"/>
    </font>
    <font>
      <b/>
      <sz val="10"/>
      <name val="Arial"/>
      <family val="2"/>
      <scheme val="minor"/>
    </font>
    <font>
      <b/>
      <sz val="10"/>
      <name val="Aptos Narrow"/>
      <family val="2"/>
    </font>
  </fonts>
  <fills count="16">
    <fill>
      <patternFill patternType="none"/>
    </fill>
    <fill>
      <patternFill patternType="gray125"/>
    </fill>
    <fill>
      <patternFill patternType="solid">
        <fgColor rgb="FFFCE5CD"/>
        <bgColor rgb="FFFCE5CD"/>
      </patternFill>
    </fill>
    <fill>
      <patternFill patternType="solid">
        <fgColor theme="4" tint="0.79998168889431442"/>
        <bgColor indexed="65"/>
      </patternFill>
    </fill>
    <fill>
      <patternFill patternType="solid">
        <fgColor theme="8" tint="0.79998168889431442"/>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rgb="FFC6EFCE"/>
      </patternFill>
    </fill>
    <fill>
      <patternFill patternType="solid">
        <fgColor theme="8" tint="0.79998168889431442"/>
        <bgColor indexed="64"/>
      </patternFill>
    </fill>
    <fill>
      <patternFill patternType="solid">
        <fgColor theme="4" tint="0.59999389629810485"/>
        <bgColor indexed="65"/>
      </patternFill>
    </fill>
    <fill>
      <patternFill patternType="solid">
        <fgColor theme="7" tint="0.59999389629810485"/>
        <bgColor indexed="65"/>
      </patternFill>
    </fill>
    <fill>
      <patternFill patternType="solid">
        <fgColor theme="7" tint="0.79998168889431442"/>
        <bgColor indexed="65"/>
      </patternFill>
    </fill>
    <fill>
      <patternFill patternType="solid">
        <fgColor rgb="FFFFFF00"/>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auto="1"/>
        <bgColor indexed="64"/>
      </patternFill>
    </fill>
  </fills>
  <borders count="81">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style="thin">
        <color indexed="64"/>
      </left>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style="thin">
        <color indexed="64"/>
      </top>
      <bottom style="medium">
        <color indexed="64"/>
      </bottom>
      <diagonal/>
    </border>
    <border>
      <left/>
      <right/>
      <top style="thin">
        <color indexed="64"/>
      </top>
      <bottom style="thin">
        <color indexed="64"/>
      </bottom>
      <diagonal/>
    </border>
    <border>
      <left/>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ck">
        <color auto="1"/>
      </left>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s>
  <cellStyleXfs count="12">
    <xf numFmtId="0" fontId="0" fillId="0" borderId="0"/>
    <xf numFmtId="9" fontId="6" fillId="0" borderId="0" applyFont="0" applyFill="0" applyBorder="0" applyAlignment="0" applyProtection="0"/>
    <xf numFmtId="0" fontId="4" fillId="3" borderId="0" applyNumberFormat="0" applyBorder="0" applyAlignment="0" applyProtection="0"/>
    <xf numFmtId="0" fontId="4"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16" fillId="7"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1" fillId="11" borderId="0" applyNumberFormat="0" applyBorder="0" applyAlignment="0" applyProtection="0"/>
    <xf numFmtId="0" fontId="10" fillId="0" borderId="0"/>
    <xf numFmtId="0" fontId="10" fillId="0" borderId="0"/>
  </cellStyleXfs>
  <cellXfs count="1112">
    <xf numFmtId="0" fontId="0" fillId="0" borderId="0" xfId="0"/>
    <xf numFmtId="2" fontId="7" fillId="4" borderId="1" xfId="3" applyNumberFormat="1" applyFont="1" applyBorder="1" applyAlignment="1">
      <alignment horizontal="center" vertical="center"/>
    </xf>
    <xf numFmtId="166" fontId="7" fillId="4" borderId="1" xfId="3" applyNumberFormat="1" applyFont="1" applyBorder="1" applyAlignment="1">
      <alignment horizontal="center" vertical="center"/>
    </xf>
    <xf numFmtId="167" fontId="7" fillId="4" borderId="1" xfId="3" applyNumberFormat="1" applyFont="1" applyBorder="1" applyAlignment="1">
      <alignment horizontal="center" vertical="center"/>
    </xf>
    <xf numFmtId="2" fontId="7" fillId="0" borderId="0" xfId="2" applyNumberFormat="1" applyFont="1" applyFill="1" applyBorder="1" applyAlignment="1">
      <alignment horizontal="center" vertical="center"/>
    </xf>
    <xf numFmtId="2" fontId="8" fillId="0" borderId="0" xfId="0" applyNumberFormat="1" applyFont="1" applyAlignment="1">
      <alignment horizontal="center" vertical="center"/>
    </xf>
    <xf numFmtId="2" fontId="7" fillId="0" borderId="8" xfId="2" applyNumberFormat="1" applyFont="1" applyFill="1" applyBorder="1" applyAlignment="1">
      <alignment horizontal="center" vertical="center"/>
    </xf>
    <xf numFmtId="10" fontId="7" fillId="4" borderId="10" xfId="1" applyNumberFormat="1" applyFont="1" applyFill="1" applyBorder="1" applyAlignment="1">
      <alignment horizontal="center" vertical="center"/>
    </xf>
    <xf numFmtId="0" fontId="5" fillId="0" borderId="0" xfId="0" applyFont="1" applyAlignment="1">
      <alignment horizontal="center" vertical="center"/>
    </xf>
    <xf numFmtId="0" fontId="0" fillId="0" borderId="0" xfId="0" applyAlignment="1">
      <alignment vertical="center"/>
    </xf>
    <xf numFmtId="2" fontId="5" fillId="0" borderId="0" xfId="0" applyNumberFormat="1" applyFont="1" applyAlignment="1">
      <alignment horizontal="center" vertical="center"/>
    </xf>
    <xf numFmtId="0" fontId="5" fillId="0" borderId="0" xfId="0" applyFont="1" applyAlignment="1">
      <alignment horizontal="center" vertical="center" wrapText="1"/>
    </xf>
    <xf numFmtId="0" fontId="7" fillId="0" borderId="0" xfId="0" applyFont="1" applyAlignment="1">
      <alignment horizontal="center" vertical="center"/>
    </xf>
    <xf numFmtId="0" fontId="5" fillId="0" borderId="8" xfId="0" applyFont="1" applyBorder="1" applyAlignment="1">
      <alignment horizontal="center" vertical="center"/>
    </xf>
    <xf numFmtId="0" fontId="5" fillId="0" borderId="9" xfId="0" applyFont="1" applyBorder="1" applyAlignment="1">
      <alignment horizontal="center" vertical="center"/>
    </xf>
    <xf numFmtId="2" fontId="5" fillId="0" borderId="8" xfId="0" applyNumberFormat="1" applyFont="1" applyBorder="1" applyAlignment="1">
      <alignment horizontal="center" vertical="center"/>
    </xf>
    <xf numFmtId="165" fontId="7" fillId="4" borderId="14" xfId="3" applyNumberFormat="1" applyFont="1" applyBorder="1" applyAlignment="1">
      <alignment horizontal="center" vertical="center"/>
    </xf>
    <xf numFmtId="0" fontId="9" fillId="0" borderId="0" xfId="0" applyFont="1"/>
    <xf numFmtId="0" fontId="0" fillId="0" borderId="2" xfId="0" applyBorder="1"/>
    <xf numFmtId="0" fontId="0" fillId="0" borderId="3" xfId="0" applyBorder="1"/>
    <xf numFmtId="0" fontId="0" fillId="0" borderId="18" xfId="0" applyBorder="1"/>
    <xf numFmtId="0" fontId="10" fillId="0" borderId="19" xfId="0" applyFont="1" applyBorder="1" applyAlignment="1">
      <alignment horizontal="center"/>
    </xf>
    <xf numFmtId="0" fontId="10" fillId="0" borderId="4" xfId="0" applyFont="1" applyBorder="1" applyAlignment="1">
      <alignment horizontal="center" vertical="center"/>
    </xf>
    <xf numFmtId="0" fontId="12" fillId="0" borderId="27" xfId="0" applyFont="1" applyBorder="1" applyAlignment="1">
      <alignment horizontal="left"/>
    </xf>
    <xf numFmtId="0" fontId="12" fillId="0" borderId="28" xfId="0" applyFont="1" applyBorder="1" applyAlignment="1">
      <alignment horizontal="left"/>
    </xf>
    <xf numFmtId="0" fontId="12" fillId="0" borderId="29" xfId="0" applyFont="1" applyBorder="1" applyAlignment="1">
      <alignment horizontal="right"/>
    </xf>
    <xf numFmtId="0" fontId="12" fillId="0" borderId="21" xfId="0" applyFont="1" applyBorder="1" applyAlignment="1">
      <alignment horizontal="left"/>
    </xf>
    <xf numFmtId="0" fontId="12" fillId="0" borderId="22" xfId="0" applyFont="1" applyBorder="1" applyAlignment="1">
      <alignment horizontal="left"/>
    </xf>
    <xf numFmtId="0" fontId="12" fillId="0" borderId="26" xfId="0" applyFont="1" applyBorder="1" applyAlignment="1">
      <alignment horizontal="right"/>
    </xf>
    <xf numFmtId="0" fontId="0" fillId="0" borderId="32" xfId="0" applyBorder="1" applyAlignment="1">
      <alignment horizontal="center"/>
    </xf>
    <xf numFmtId="0" fontId="0" fillId="0" borderId="33" xfId="0" applyBorder="1" applyAlignment="1">
      <alignment horizontal="center"/>
    </xf>
    <xf numFmtId="0" fontId="0" fillId="0" borderId="1" xfId="0" applyBorder="1" applyAlignment="1">
      <alignment horizontal="center"/>
    </xf>
    <xf numFmtId="0" fontId="10" fillId="0" borderId="1" xfId="0" applyFont="1" applyBorder="1" applyAlignment="1">
      <alignment horizontal="center"/>
    </xf>
    <xf numFmtId="0" fontId="10" fillId="0" borderId="1" xfId="0" applyFont="1" applyBorder="1" applyAlignment="1">
      <alignment horizontal="center" vertical="top"/>
    </xf>
    <xf numFmtId="0" fontId="0" fillId="0" borderId="28" xfId="0" applyBorder="1"/>
    <xf numFmtId="0" fontId="10" fillId="0" borderId="32" xfId="0" applyFont="1" applyBorder="1" applyAlignment="1" applyProtection="1">
      <alignment horizontal="center"/>
      <protection locked="0"/>
    </xf>
    <xf numFmtId="0" fontId="0" fillId="0" borderId="33" xfId="0" applyBorder="1" applyAlignment="1" applyProtection="1">
      <alignment horizontal="center"/>
      <protection locked="0"/>
    </xf>
    <xf numFmtId="14" fontId="10" fillId="0" borderId="1" xfId="0" applyNumberFormat="1" applyFont="1" applyBorder="1" applyAlignment="1" applyProtection="1">
      <alignment horizontal="center"/>
      <protection locked="0"/>
    </xf>
    <xf numFmtId="0" fontId="10" fillId="0" borderId="1" xfId="0" applyFont="1" applyBorder="1" applyAlignment="1" applyProtection="1">
      <alignment horizontal="center"/>
      <protection locked="0"/>
    </xf>
    <xf numFmtId="14" fontId="10" fillId="0" borderId="1" xfId="0" applyNumberFormat="1" applyFont="1" applyBorder="1" applyAlignment="1" applyProtection="1">
      <alignment horizontal="center" vertical="top"/>
      <protection locked="0"/>
    </xf>
    <xf numFmtId="0" fontId="10" fillId="0" borderId="35" xfId="0" applyFont="1" applyBorder="1" applyAlignment="1" applyProtection="1">
      <alignment horizontal="center"/>
      <protection locked="0"/>
    </xf>
    <xf numFmtId="0" fontId="0" fillId="0" borderId="36" xfId="0" applyBorder="1" applyAlignment="1" applyProtection="1">
      <alignment horizontal="center"/>
      <protection locked="0"/>
    </xf>
    <xf numFmtId="14" fontId="10" fillId="0" borderId="10" xfId="0" applyNumberFormat="1" applyFont="1" applyBorder="1" applyAlignment="1" applyProtection="1">
      <alignment horizontal="center"/>
      <protection locked="0"/>
    </xf>
    <xf numFmtId="0" fontId="10" fillId="0" borderId="10" xfId="0" applyFont="1" applyBorder="1" applyAlignment="1" applyProtection="1">
      <alignment horizontal="center"/>
      <protection locked="0"/>
    </xf>
    <xf numFmtId="14" fontId="10" fillId="0" borderId="10" xfId="0" applyNumberFormat="1" applyFont="1" applyBorder="1" applyAlignment="1" applyProtection="1">
      <alignment horizontal="center" vertical="top"/>
      <protection locked="0"/>
    </xf>
    <xf numFmtId="2" fontId="5" fillId="0" borderId="34" xfId="0" applyNumberFormat="1" applyFont="1" applyBorder="1" applyAlignment="1">
      <alignment horizontal="center" vertical="center"/>
    </xf>
    <xf numFmtId="168" fontId="0" fillId="0" borderId="0" xfId="0" applyNumberFormat="1" applyAlignment="1">
      <alignment horizontal="center"/>
    </xf>
    <xf numFmtId="168" fontId="12" fillId="0" borderId="0" xfId="0" applyNumberFormat="1" applyFont="1" applyAlignment="1">
      <alignment horizontal="center"/>
    </xf>
    <xf numFmtId="0" fontId="0" fillId="0" borderId="0" xfId="0" applyAlignment="1">
      <alignment horizontal="center"/>
    </xf>
    <xf numFmtId="0" fontId="10" fillId="0" borderId="0" xfId="0" applyFont="1" applyAlignment="1" applyProtection="1">
      <alignment horizontal="center"/>
      <protection locked="0"/>
    </xf>
    <xf numFmtId="0" fontId="0" fillId="0" borderId="0" xfId="0" applyAlignment="1" applyProtection="1">
      <alignment horizontal="center"/>
      <protection locked="0"/>
    </xf>
    <xf numFmtId="14" fontId="10" fillId="0" borderId="0" xfId="0" applyNumberFormat="1" applyFont="1" applyAlignment="1" applyProtection="1">
      <alignment horizontal="center"/>
      <protection locked="0"/>
    </xf>
    <xf numFmtId="14" fontId="10" fillId="0" borderId="0" xfId="0" applyNumberFormat="1" applyFont="1" applyAlignment="1" applyProtection="1">
      <alignment horizontal="center" vertical="top"/>
      <protection locked="0"/>
    </xf>
    <xf numFmtId="0" fontId="13" fillId="0" borderId="0" xfId="0" applyFont="1" applyAlignment="1">
      <alignment horizontal="center" vertical="center"/>
    </xf>
    <xf numFmtId="0" fontId="7" fillId="0" borderId="5" xfId="0" applyFont="1" applyBorder="1" applyAlignment="1">
      <alignment horizontal="center" vertical="center" wrapText="1"/>
    </xf>
    <xf numFmtId="0" fontId="7" fillId="0" borderId="7" xfId="0" applyFont="1" applyBorder="1" applyAlignment="1">
      <alignment horizontal="center" vertical="center" wrapText="1"/>
    </xf>
    <xf numFmtId="0" fontId="0" fillId="0" borderId="38" xfId="0" applyBorder="1" applyAlignment="1">
      <alignment vertical="top"/>
    </xf>
    <xf numFmtId="2" fontId="0" fillId="0" borderId="40" xfId="0" applyNumberFormat="1" applyBorder="1" applyAlignment="1">
      <alignment horizontal="center" vertical="center"/>
    </xf>
    <xf numFmtId="165" fontId="0" fillId="0" borderId="40" xfId="0" applyNumberFormat="1" applyBorder="1" applyAlignment="1">
      <alignment horizontal="center" vertical="center"/>
    </xf>
    <xf numFmtId="11" fontId="0" fillId="0" borderId="40" xfId="0" applyNumberFormat="1" applyBorder="1" applyAlignment="1">
      <alignment horizontal="center" vertical="center"/>
    </xf>
    <xf numFmtId="0" fontId="10" fillId="0" borderId="20" xfId="0" applyFont="1" applyBorder="1" applyAlignment="1">
      <alignment horizontal="center" vertical="center"/>
    </xf>
    <xf numFmtId="164" fontId="0" fillId="0" borderId="39" xfId="0" applyNumberFormat="1" applyBorder="1" applyAlignment="1">
      <alignment horizontal="center" vertical="center"/>
    </xf>
    <xf numFmtId="2" fontId="0" fillId="0" borderId="0" xfId="0" applyNumberFormat="1"/>
    <xf numFmtId="0" fontId="0" fillId="0" borderId="0" xfId="0" applyAlignment="1">
      <alignment horizontal="center" vertical="center"/>
    </xf>
    <xf numFmtId="0" fontId="0" fillId="0" borderId="1" xfId="0" applyBorder="1" applyAlignment="1">
      <alignment horizontal="center" vertical="center"/>
    </xf>
    <xf numFmtId="0" fontId="0" fillId="0" borderId="21" xfId="0" applyBorder="1"/>
    <xf numFmtId="0" fontId="12" fillId="0" borderId="28" xfId="0" applyFont="1" applyBorder="1" applyAlignment="1">
      <alignment horizontal="right"/>
    </xf>
    <xf numFmtId="0" fontId="12" fillId="0" borderId="0" xfId="0" applyFont="1" applyAlignment="1">
      <alignment horizontal="right"/>
    </xf>
    <xf numFmtId="0" fontId="0" fillId="0" borderId="28" xfId="0" applyBorder="1" applyAlignment="1">
      <alignment vertical="top"/>
    </xf>
    <xf numFmtId="0" fontId="0" fillId="0" borderId="34" xfId="0" applyBorder="1"/>
    <xf numFmtId="14" fontId="10" fillId="0" borderId="1" xfId="0" applyNumberFormat="1" applyFont="1" applyBorder="1" applyAlignment="1" applyProtection="1">
      <alignment horizontal="center" vertical="center"/>
      <protection locked="0"/>
    </xf>
    <xf numFmtId="0" fontId="10" fillId="0" borderId="1" xfId="0" applyFont="1" applyBorder="1" applyAlignment="1" applyProtection="1">
      <alignment horizontal="center" vertical="center"/>
      <protection locked="0"/>
    </xf>
    <xf numFmtId="0" fontId="0" fillId="0" borderId="1" xfId="0" applyBorder="1"/>
    <xf numFmtId="169" fontId="0" fillId="0" borderId="0" xfId="0" applyNumberFormat="1"/>
    <xf numFmtId="0" fontId="0" fillId="0" borderId="0" xfId="0" applyAlignment="1">
      <alignment vertical="center" wrapText="1"/>
    </xf>
    <xf numFmtId="2" fontId="0" fillId="0" borderId="0" xfId="0" applyNumberFormat="1" applyAlignment="1">
      <alignment horizontal="center" vertical="center"/>
    </xf>
    <xf numFmtId="169" fontId="0" fillId="0" borderId="0" xfId="0" applyNumberFormat="1" applyAlignment="1">
      <alignment horizontal="center" vertical="center"/>
    </xf>
    <xf numFmtId="0" fontId="9" fillId="0" borderId="2" xfId="0" applyFont="1" applyBorder="1"/>
    <xf numFmtId="0" fontId="9" fillId="0" borderId="3" xfId="0" applyFont="1" applyBorder="1"/>
    <xf numFmtId="0" fontId="9" fillId="0" borderId="18" xfId="0" applyFont="1" applyBorder="1"/>
    <xf numFmtId="0" fontId="9" fillId="0" borderId="21" xfId="0" applyFont="1" applyBorder="1"/>
    <xf numFmtId="0" fontId="10" fillId="0" borderId="28" xfId="0" applyFont="1" applyBorder="1" applyAlignment="1">
      <alignment horizontal="right"/>
    </xf>
    <xf numFmtId="0" fontId="10" fillId="0" borderId="29" xfId="0" applyFont="1" applyBorder="1" applyAlignment="1">
      <alignment horizontal="right"/>
    </xf>
    <xf numFmtId="0" fontId="10" fillId="0" borderId="21" xfId="0" applyFont="1" applyBorder="1" applyAlignment="1">
      <alignment horizontal="left"/>
    </xf>
    <xf numFmtId="0" fontId="10" fillId="0" borderId="22" xfId="0" applyFont="1" applyBorder="1" applyAlignment="1">
      <alignment horizontal="left"/>
    </xf>
    <xf numFmtId="0" fontId="10" fillId="0" borderId="26" xfId="0" applyFont="1" applyBorder="1" applyAlignment="1">
      <alignment horizontal="right"/>
    </xf>
    <xf numFmtId="0" fontId="9" fillId="0" borderId="32" xfId="0" applyFont="1" applyBorder="1" applyAlignment="1">
      <alignment horizontal="center"/>
    </xf>
    <xf numFmtId="0" fontId="9" fillId="0" borderId="33" xfId="0" applyFont="1" applyBorder="1" applyAlignment="1">
      <alignment horizontal="center"/>
    </xf>
    <xf numFmtId="0" fontId="9" fillId="0" borderId="1" xfId="0" applyFont="1" applyBorder="1" applyAlignment="1">
      <alignment horizontal="center"/>
    </xf>
    <xf numFmtId="0" fontId="9" fillId="0" borderId="28" xfId="0" applyFont="1" applyBorder="1"/>
    <xf numFmtId="0" fontId="9" fillId="0" borderId="28" xfId="0" applyFont="1" applyBorder="1" applyAlignment="1">
      <alignment vertical="top"/>
    </xf>
    <xf numFmtId="0" fontId="9" fillId="0" borderId="34" xfId="0" applyFont="1" applyBorder="1"/>
    <xf numFmtId="0" fontId="9" fillId="0" borderId="33" xfId="0" applyFont="1" applyBorder="1" applyAlignment="1" applyProtection="1">
      <alignment horizontal="center"/>
      <protection locked="0"/>
    </xf>
    <xf numFmtId="0" fontId="9" fillId="0" borderId="36" xfId="0" applyFont="1" applyBorder="1" applyAlignment="1" applyProtection="1">
      <alignment horizontal="center"/>
      <protection locked="0"/>
    </xf>
    <xf numFmtId="0" fontId="8" fillId="0" borderId="1" xfId="0" applyFont="1" applyBorder="1" applyAlignment="1" applyProtection="1">
      <alignment horizontal="left"/>
      <protection locked="0"/>
    </xf>
    <xf numFmtId="2" fontId="9" fillId="0" borderId="1" xfId="0" applyNumberFormat="1" applyFont="1" applyBorder="1" applyAlignment="1">
      <alignment horizontal="center"/>
    </xf>
    <xf numFmtId="2" fontId="7" fillId="0" borderId="1" xfId="4" applyNumberFormat="1" applyFont="1" applyFill="1" applyBorder="1" applyAlignment="1">
      <alignment horizontal="center"/>
    </xf>
    <xf numFmtId="169" fontId="0" fillId="0" borderId="0" xfId="0" applyNumberFormat="1" applyAlignment="1">
      <alignment horizontal="center"/>
    </xf>
    <xf numFmtId="2" fontId="5" fillId="0" borderId="7" xfId="0" applyNumberFormat="1" applyFont="1" applyBorder="1" applyAlignment="1">
      <alignment horizontal="center" vertical="center"/>
    </xf>
    <xf numFmtId="2" fontId="7" fillId="0" borderId="16" xfId="2" applyNumberFormat="1" applyFont="1" applyFill="1" applyBorder="1" applyAlignment="1">
      <alignment horizontal="center" vertical="center"/>
    </xf>
    <xf numFmtId="2" fontId="7" fillId="0" borderId="17" xfId="2" applyNumberFormat="1" applyFont="1" applyFill="1" applyBorder="1" applyAlignment="1">
      <alignment horizontal="center" vertical="center"/>
    </xf>
    <xf numFmtId="2" fontId="0" fillId="0" borderId="16" xfId="0" applyNumberFormat="1" applyBorder="1" applyAlignment="1">
      <alignment horizontal="center"/>
    </xf>
    <xf numFmtId="2" fontId="0" fillId="0" borderId="17" xfId="0" applyNumberFormat="1" applyBorder="1" applyAlignment="1">
      <alignment horizontal="center"/>
    </xf>
    <xf numFmtId="0" fontId="6" fillId="0" borderId="0" xfId="0" applyFont="1"/>
    <xf numFmtId="165" fontId="5" fillId="4" borderId="16" xfId="3" applyNumberFormat="1" applyFont="1" applyBorder="1" applyAlignment="1">
      <alignment horizontal="center" vertical="center"/>
    </xf>
    <xf numFmtId="2" fontId="5" fillId="4" borderId="16" xfId="3" applyNumberFormat="1" applyFont="1" applyBorder="1" applyAlignment="1">
      <alignment horizontal="center" vertical="center"/>
    </xf>
    <xf numFmtId="2" fontId="5" fillId="4" borderId="17" xfId="3" applyNumberFormat="1" applyFont="1" applyBorder="1" applyAlignment="1">
      <alignment horizontal="center" vertical="center"/>
    </xf>
    <xf numFmtId="0" fontId="0" fillId="0" borderId="5" xfId="0" applyBorder="1"/>
    <xf numFmtId="2" fontId="7" fillId="0" borderId="5" xfId="0" applyNumberFormat="1" applyFont="1" applyBorder="1" applyAlignment="1">
      <alignment horizontal="center" vertical="center" wrapText="1"/>
    </xf>
    <xf numFmtId="2" fontId="7" fillId="0" borderId="5" xfId="2" quotePrefix="1" applyNumberFormat="1" applyFont="1" applyFill="1" applyBorder="1" applyAlignment="1">
      <alignment horizontal="center" vertical="center"/>
    </xf>
    <xf numFmtId="2" fontId="7" fillId="0" borderId="0" xfId="2" quotePrefix="1" applyNumberFormat="1" applyFont="1" applyFill="1" applyBorder="1" applyAlignment="1">
      <alignment horizontal="center" vertical="center"/>
    </xf>
    <xf numFmtId="2" fontId="7" fillId="0" borderId="5" xfId="2" applyNumberFormat="1" applyFont="1" applyFill="1" applyBorder="1" applyAlignment="1">
      <alignment horizontal="center" vertical="center"/>
    </xf>
    <xf numFmtId="0" fontId="6" fillId="0" borderId="0" xfId="0" applyFont="1" applyAlignment="1">
      <alignment horizontal="center"/>
    </xf>
    <xf numFmtId="2" fontId="0" fillId="0" borderId="0" xfId="0" applyNumberFormat="1" applyAlignment="1">
      <alignment horizontal="center"/>
    </xf>
    <xf numFmtId="171" fontId="0" fillId="0" borderId="13" xfId="0" applyNumberFormat="1" applyBorder="1" applyAlignment="1">
      <alignment horizontal="center"/>
    </xf>
    <xf numFmtId="0" fontId="17" fillId="7" borderId="15" xfId="6" applyFont="1" applyBorder="1" applyAlignment="1">
      <alignment horizontal="center"/>
    </xf>
    <xf numFmtId="0" fontId="6" fillId="0" borderId="0" xfId="0" applyFont="1" applyAlignment="1">
      <alignment horizontal="center" wrapText="1"/>
    </xf>
    <xf numFmtId="0" fontId="6" fillId="0" borderId="0" xfId="0" applyFont="1" applyAlignment="1">
      <alignment wrapText="1"/>
    </xf>
    <xf numFmtId="167" fontId="7" fillId="4" borderId="43" xfId="3" applyNumberFormat="1" applyFont="1" applyBorder="1" applyAlignment="1">
      <alignment horizontal="center" vertical="center"/>
    </xf>
    <xf numFmtId="11" fontId="0" fillId="0" borderId="54" xfId="0" applyNumberFormat="1" applyBorder="1" applyAlignment="1">
      <alignment horizontal="center" vertical="center"/>
    </xf>
    <xf numFmtId="11" fontId="0" fillId="0" borderId="55" xfId="0" applyNumberFormat="1" applyBorder="1" applyAlignment="1">
      <alignment horizontal="center" vertical="center"/>
    </xf>
    <xf numFmtId="165" fontId="5" fillId="4" borderId="16" xfId="3" applyNumberFormat="1" applyFont="1" applyBorder="1" applyAlignment="1">
      <alignment horizontal="center"/>
    </xf>
    <xf numFmtId="2" fontId="5" fillId="4" borderId="16" xfId="3" applyNumberFormat="1" applyFont="1" applyBorder="1" applyAlignment="1">
      <alignment horizontal="center"/>
    </xf>
    <xf numFmtId="0" fontId="10" fillId="0" borderId="0" xfId="0" applyFont="1" applyAlignment="1" applyProtection="1">
      <alignment horizontal="center" vertical="center" wrapText="1"/>
      <protection locked="0"/>
    </xf>
    <xf numFmtId="0" fontId="10" fillId="0" borderId="0" xfId="0" applyFont="1" applyAlignment="1">
      <alignment horizontal="center" vertical="center"/>
    </xf>
    <xf numFmtId="0" fontId="10" fillId="0" borderId="28" xfId="0" applyFont="1" applyBorder="1" applyAlignment="1">
      <alignment horizontal="left"/>
    </xf>
    <xf numFmtId="0" fontId="8" fillId="0" borderId="0" xfId="0" applyFont="1" applyAlignment="1">
      <alignment horizontal="center" vertical="center"/>
    </xf>
    <xf numFmtId="2" fontId="7" fillId="0" borderId="0" xfId="4" applyNumberFormat="1" applyFont="1" applyFill="1" applyBorder="1" applyAlignment="1">
      <alignment horizontal="center" vertical="center"/>
    </xf>
    <xf numFmtId="0" fontId="6" fillId="0" borderId="1" xfId="0" applyFont="1" applyBorder="1" applyAlignment="1">
      <alignment horizontal="left"/>
    </xf>
    <xf numFmtId="168" fontId="9" fillId="0" borderId="0" xfId="0" applyNumberFormat="1" applyFont="1" applyAlignment="1">
      <alignment horizontal="center"/>
    </xf>
    <xf numFmtId="168" fontId="10" fillId="0" borderId="0" xfId="0" applyNumberFormat="1" applyFont="1" applyAlignment="1">
      <alignment horizontal="center"/>
    </xf>
    <xf numFmtId="0" fontId="10" fillId="0" borderId="0" xfId="0" applyFont="1" applyAlignment="1">
      <alignment horizontal="right"/>
    </xf>
    <xf numFmtId="0" fontId="9" fillId="0" borderId="0" xfId="0" applyFont="1" applyAlignment="1" applyProtection="1">
      <alignment horizontal="center" vertical="center"/>
      <protection locked="0"/>
    </xf>
    <xf numFmtId="0" fontId="10" fillId="0" borderId="5" xfId="0" applyFont="1" applyBorder="1" applyAlignment="1">
      <alignment horizontal="center" vertical="center"/>
    </xf>
    <xf numFmtId="0" fontId="9" fillId="0" borderId="5" xfId="0" applyFont="1" applyBorder="1" applyAlignment="1" applyProtection="1">
      <alignment horizontal="center" vertical="center"/>
      <protection locked="0"/>
    </xf>
    <xf numFmtId="0" fontId="9" fillId="0" borderId="5" xfId="0" applyFont="1" applyBorder="1"/>
    <xf numFmtId="0" fontId="10" fillId="0" borderId="5" xfId="0" applyFont="1" applyBorder="1" applyAlignment="1" applyProtection="1">
      <alignment horizontal="center" vertical="center" wrapText="1"/>
      <protection locked="0"/>
    </xf>
    <xf numFmtId="0" fontId="13" fillId="0" borderId="5" xfId="0" applyFont="1" applyBorder="1" applyAlignment="1">
      <alignment horizontal="center" vertical="center"/>
    </xf>
    <xf numFmtId="0" fontId="6" fillId="0" borderId="1" xfId="0" applyFont="1" applyBorder="1" applyAlignment="1">
      <alignment horizontal="center"/>
    </xf>
    <xf numFmtId="2" fontId="6" fillId="0" borderId="1" xfId="0" applyNumberFormat="1" applyFont="1" applyBorder="1" applyAlignment="1">
      <alignment horizontal="center"/>
    </xf>
    <xf numFmtId="2" fontId="5" fillId="0" borderId="0" xfId="0" applyNumberFormat="1" applyFont="1" applyAlignment="1">
      <alignment vertical="center"/>
    </xf>
    <xf numFmtId="165" fontId="5" fillId="4" borderId="17" xfId="3" applyNumberFormat="1" applyFont="1" applyBorder="1" applyAlignment="1">
      <alignment horizontal="center" vertical="center"/>
    </xf>
    <xf numFmtId="2" fontId="5" fillId="4" borderId="17" xfId="3" applyNumberFormat="1" applyFont="1" applyBorder="1" applyAlignment="1">
      <alignment horizontal="center"/>
    </xf>
    <xf numFmtId="165" fontId="5" fillId="4" borderId="17" xfId="3" applyNumberFormat="1" applyFont="1" applyBorder="1" applyAlignment="1">
      <alignment horizontal="center"/>
    </xf>
    <xf numFmtId="2" fontId="7" fillId="0" borderId="56" xfId="4" applyNumberFormat="1" applyFont="1" applyFill="1" applyBorder="1" applyAlignment="1">
      <alignment horizontal="center"/>
    </xf>
    <xf numFmtId="165" fontId="7" fillId="0" borderId="14" xfId="3" applyNumberFormat="1" applyFont="1" applyFill="1" applyBorder="1" applyAlignment="1">
      <alignment horizontal="center" vertical="center"/>
    </xf>
    <xf numFmtId="2" fontId="7" fillId="0" borderId="1" xfId="3" applyNumberFormat="1" applyFont="1" applyFill="1" applyBorder="1" applyAlignment="1">
      <alignment horizontal="center" vertical="center"/>
    </xf>
    <xf numFmtId="172" fontId="0" fillId="8" borderId="39" xfId="0" applyNumberFormat="1" applyFill="1" applyBorder="1" applyAlignment="1">
      <alignment horizontal="center" vertical="center"/>
    </xf>
    <xf numFmtId="2" fontId="0" fillId="8" borderId="40" xfId="0" applyNumberFormat="1" applyFill="1" applyBorder="1" applyAlignment="1">
      <alignment horizontal="center" vertical="center"/>
    </xf>
    <xf numFmtId="0" fontId="7" fillId="0" borderId="57" xfId="0" applyFont="1" applyBorder="1" applyAlignment="1">
      <alignment horizontal="center" vertical="center"/>
    </xf>
    <xf numFmtId="0" fontId="5" fillId="0" borderId="53" xfId="0" applyFont="1" applyBorder="1" applyAlignment="1">
      <alignment horizontal="center" vertical="center" wrapText="1"/>
    </xf>
    <xf numFmtId="0" fontId="7" fillId="0" borderId="14" xfId="0" applyFont="1" applyBorder="1" applyAlignment="1">
      <alignment horizontal="center" vertical="center"/>
    </xf>
    <xf numFmtId="0" fontId="10" fillId="0" borderId="5" xfId="0" applyFont="1" applyBorder="1" applyAlignment="1" applyProtection="1">
      <alignment vertical="center" wrapText="1"/>
      <protection locked="0"/>
    </xf>
    <xf numFmtId="2" fontId="7" fillId="0" borderId="12" xfId="0" applyNumberFormat="1" applyFont="1" applyBorder="1" applyAlignment="1">
      <alignment horizontal="center" vertical="center"/>
    </xf>
    <xf numFmtId="0" fontId="0" fillId="0" borderId="25" xfId="0" applyBorder="1" applyAlignment="1" applyProtection="1">
      <alignment horizontal="center" vertical="center"/>
      <protection locked="0"/>
    </xf>
    <xf numFmtId="0" fontId="0" fillId="0" borderId="30" xfId="0" applyBorder="1" applyAlignment="1" applyProtection="1">
      <alignment horizontal="center" vertical="center"/>
      <protection locked="0"/>
    </xf>
    <xf numFmtId="0" fontId="10" fillId="0" borderId="18" xfId="0" applyFont="1" applyBorder="1" applyAlignment="1">
      <alignment horizontal="center" vertical="center"/>
    </xf>
    <xf numFmtId="0" fontId="0" fillId="0" borderId="24" xfId="0" applyBorder="1" applyAlignment="1" applyProtection="1">
      <alignment horizontal="center" vertical="center"/>
      <protection locked="0"/>
    </xf>
    <xf numFmtId="0" fontId="0" fillId="0" borderId="14" xfId="0" applyBorder="1" applyAlignment="1" applyProtection="1">
      <alignment horizontal="center" vertical="center"/>
      <protection locked="0"/>
    </xf>
    <xf numFmtId="0" fontId="0" fillId="0" borderId="26" xfId="0" applyBorder="1" applyAlignment="1" applyProtection="1">
      <alignment horizontal="center" vertical="center"/>
      <protection locked="0"/>
    </xf>
    <xf numFmtId="0" fontId="0" fillId="0" borderId="23" xfId="0" applyBorder="1" applyAlignment="1" applyProtection="1">
      <alignment horizontal="center" vertical="center"/>
      <protection locked="0"/>
    </xf>
    <xf numFmtId="2" fontId="6" fillId="0" borderId="52" xfId="0" applyNumberFormat="1" applyFont="1" applyBorder="1" applyAlignment="1">
      <alignment horizontal="center"/>
    </xf>
    <xf numFmtId="170" fontId="0" fillId="0" borderId="0" xfId="0" applyNumberFormat="1" applyAlignment="1">
      <alignment horizontal="center"/>
    </xf>
    <xf numFmtId="2" fontId="5" fillId="0" borderId="5" xfId="0" applyNumberFormat="1" applyFont="1" applyBorder="1" applyAlignment="1">
      <alignment horizontal="center" vertical="center"/>
    </xf>
    <xf numFmtId="0" fontId="6" fillId="0" borderId="0" xfId="0" applyFont="1" applyAlignment="1">
      <alignment horizontal="center" vertical="center" wrapText="1"/>
    </xf>
    <xf numFmtId="0" fontId="18" fillId="0" borderId="0" xfId="0" applyFont="1" applyAlignment="1">
      <alignment horizontal="center"/>
    </xf>
    <xf numFmtId="0" fontId="10" fillId="0" borderId="0" xfId="0" applyFont="1" applyAlignment="1" applyProtection="1">
      <alignment horizontal="left"/>
      <protection locked="0"/>
    </xf>
    <xf numFmtId="0" fontId="6" fillId="0" borderId="0" xfId="0" applyFont="1" applyAlignment="1">
      <alignment horizontal="right"/>
    </xf>
    <xf numFmtId="0" fontId="0" fillId="0" borderId="8" xfId="0" applyBorder="1"/>
    <xf numFmtId="0" fontId="0" fillId="0" borderId="9" xfId="0" applyBorder="1"/>
    <xf numFmtId="0" fontId="6" fillId="0" borderId="0" xfId="0" applyFont="1" applyAlignment="1">
      <alignment horizontal="left"/>
    </xf>
    <xf numFmtId="2" fontId="5" fillId="0" borderId="9" xfId="0" applyNumberFormat="1" applyFont="1" applyBorder="1" applyAlignment="1">
      <alignment horizontal="center" vertical="center"/>
    </xf>
    <xf numFmtId="2" fontId="7" fillId="0" borderId="6" xfId="2" applyNumberFormat="1" applyFont="1" applyFill="1" applyBorder="1" applyAlignment="1">
      <alignment horizontal="center" vertical="center"/>
    </xf>
    <xf numFmtId="2" fontId="0" fillId="0" borderId="8" xfId="0" applyNumberFormat="1" applyBorder="1" applyAlignment="1">
      <alignment horizontal="center"/>
    </xf>
    <xf numFmtId="2" fontId="0" fillId="0" borderId="3" xfId="0" applyNumberFormat="1" applyBorder="1" applyAlignment="1">
      <alignment horizontal="center"/>
    </xf>
    <xf numFmtId="0" fontId="6" fillId="0" borderId="12" xfId="0" applyFont="1" applyBorder="1" applyAlignment="1">
      <alignment horizontal="center" vertical="center" wrapText="1"/>
    </xf>
    <xf numFmtId="0" fontId="6" fillId="0" borderId="12" xfId="0" applyFont="1" applyBorder="1" applyAlignment="1">
      <alignment horizontal="center" wrapText="1"/>
    </xf>
    <xf numFmtId="0" fontId="6" fillId="0" borderId="13" xfId="0" applyFont="1" applyBorder="1" applyAlignment="1">
      <alignment horizontal="center" wrapText="1"/>
    </xf>
    <xf numFmtId="0" fontId="6" fillId="0" borderId="15" xfId="0" applyFont="1" applyBorder="1" applyAlignment="1">
      <alignment horizontal="center"/>
    </xf>
    <xf numFmtId="169" fontId="6" fillId="0" borderId="0" xfId="0" applyNumberFormat="1" applyFont="1"/>
    <xf numFmtId="174" fontId="6" fillId="0" borderId="0" xfId="0" applyNumberFormat="1" applyFont="1"/>
    <xf numFmtId="170" fontId="0" fillId="0" borderId="0" xfId="0" applyNumberFormat="1"/>
    <xf numFmtId="169" fontId="0" fillId="0" borderId="1" xfId="0" applyNumberFormat="1" applyBorder="1" applyAlignment="1">
      <alignment horizontal="center" vertical="center"/>
    </xf>
    <xf numFmtId="0" fontId="6" fillId="0" borderId="1" xfId="0" applyFont="1" applyBorder="1" applyAlignment="1">
      <alignment horizontal="center" vertical="center" wrapText="1"/>
    </xf>
    <xf numFmtId="0" fontId="6" fillId="0" borderId="1" xfId="0" applyFont="1" applyBorder="1" applyAlignment="1">
      <alignment horizontal="center" vertical="center"/>
    </xf>
    <xf numFmtId="0" fontId="0" fillId="0" borderId="1" xfId="0" applyBorder="1" applyAlignment="1">
      <alignment vertical="center"/>
    </xf>
    <xf numFmtId="0" fontId="6" fillId="0" borderId="40" xfId="0" applyFont="1" applyBorder="1" applyAlignment="1">
      <alignment horizontal="center" vertical="center"/>
    </xf>
    <xf numFmtId="169" fontId="6" fillId="0" borderId="1" xfId="0" applyNumberFormat="1" applyFont="1" applyBorder="1" applyAlignment="1">
      <alignment horizontal="center" vertical="center"/>
    </xf>
    <xf numFmtId="164" fontId="5" fillId="2" borderId="0" xfId="0" applyNumberFormat="1" applyFont="1" applyFill="1" applyAlignment="1">
      <alignment horizontal="center" vertical="center"/>
    </xf>
    <xf numFmtId="2" fontId="9" fillId="0" borderId="0" xfId="0" applyNumberFormat="1" applyFont="1" applyAlignment="1">
      <alignment horizontal="center"/>
    </xf>
    <xf numFmtId="2" fontId="9" fillId="0" borderId="6" xfId="0" applyNumberFormat="1" applyFont="1" applyBorder="1" applyAlignment="1">
      <alignment horizontal="center"/>
    </xf>
    <xf numFmtId="164" fontId="5" fillId="2" borderId="8" xfId="0" applyNumberFormat="1" applyFont="1" applyFill="1" applyBorder="1" applyAlignment="1">
      <alignment horizontal="center" vertical="center"/>
    </xf>
    <xf numFmtId="2" fontId="9" fillId="0" borderId="8" xfId="0" applyNumberFormat="1" applyFont="1" applyBorder="1" applyAlignment="1">
      <alignment horizontal="center"/>
    </xf>
    <xf numFmtId="2" fontId="9" fillId="0" borderId="9" xfId="0" applyNumberFormat="1" applyFont="1" applyBorder="1" applyAlignment="1">
      <alignment horizontal="center"/>
    </xf>
    <xf numFmtId="0" fontId="9" fillId="0" borderId="11" xfId="0" applyFont="1" applyBorder="1"/>
    <xf numFmtId="0" fontId="5" fillId="0" borderId="12" xfId="0" applyFont="1" applyBorder="1" applyAlignment="1">
      <alignment horizontal="center" vertical="center"/>
    </xf>
    <xf numFmtId="2" fontId="9" fillId="0" borderId="16" xfId="0" applyNumberFormat="1" applyFont="1" applyBorder="1" applyAlignment="1">
      <alignment horizontal="center" vertical="center"/>
    </xf>
    <xf numFmtId="2" fontId="9" fillId="0" borderId="17" xfId="0" applyNumberFormat="1" applyFont="1" applyBorder="1" applyAlignment="1">
      <alignment horizontal="center" vertical="center"/>
    </xf>
    <xf numFmtId="0" fontId="9" fillId="0" borderId="28" xfId="0" applyFont="1" applyBorder="1" applyAlignment="1">
      <alignment horizontal="left"/>
    </xf>
    <xf numFmtId="2" fontId="7" fillId="0" borderId="28" xfId="4" applyNumberFormat="1" applyFont="1" applyFill="1" applyBorder="1" applyAlignment="1">
      <alignment horizontal="center"/>
    </xf>
    <xf numFmtId="0" fontId="9" fillId="0" borderId="0" xfId="0" applyFont="1" applyAlignment="1">
      <alignment horizontal="left"/>
    </xf>
    <xf numFmtId="2" fontId="7" fillId="0" borderId="0" xfId="4" applyNumberFormat="1" applyFont="1" applyFill="1" applyBorder="1" applyAlignment="1">
      <alignment horizontal="center"/>
    </xf>
    <xf numFmtId="1" fontId="7" fillId="0" borderId="1" xfId="4" applyNumberFormat="1" applyFont="1" applyFill="1" applyBorder="1" applyAlignment="1">
      <alignment horizontal="center"/>
    </xf>
    <xf numFmtId="2" fontId="6" fillId="0" borderId="16" xfId="0" applyNumberFormat="1" applyFont="1" applyBorder="1" applyAlignment="1">
      <alignment horizontal="center"/>
    </xf>
    <xf numFmtId="2" fontId="6" fillId="0" borderId="17" xfId="0" applyNumberFormat="1" applyFont="1" applyBorder="1" applyAlignment="1">
      <alignment horizontal="center"/>
    </xf>
    <xf numFmtId="0" fontId="6" fillId="0" borderId="3" xfId="0" applyFont="1" applyBorder="1" applyAlignment="1">
      <alignment horizontal="center"/>
    </xf>
    <xf numFmtId="2" fontId="7" fillId="0" borderId="3" xfId="4" applyNumberFormat="1" applyFont="1" applyFill="1" applyBorder="1" applyAlignment="1">
      <alignment horizontal="center"/>
    </xf>
    <xf numFmtId="2" fontId="7" fillId="0" borderId="3" xfId="4" applyNumberFormat="1" applyFont="1" applyFill="1" applyBorder="1" applyAlignment="1">
      <alignment horizontal="center" vertical="center"/>
    </xf>
    <xf numFmtId="2" fontId="10" fillId="0" borderId="4" xfId="0" applyNumberFormat="1" applyFont="1" applyBorder="1" applyAlignment="1" applyProtection="1">
      <alignment horizontal="center" vertical="top"/>
      <protection locked="0"/>
    </xf>
    <xf numFmtId="2" fontId="10" fillId="0" borderId="6" xfId="0" applyNumberFormat="1" applyFont="1" applyBorder="1" applyAlignment="1" applyProtection="1">
      <alignment horizontal="center" vertical="top"/>
      <protection locked="0"/>
    </xf>
    <xf numFmtId="2" fontId="7" fillId="0" borderId="8" xfId="4" applyNumberFormat="1" applyFont="1" applyFill="1" applyBorder="1" applyAlignment="1">
      <alignment horizontal="center" vertical="center"/>
    </xf>
    <xf numFmtId="2" fontId="10" fillId="0" borderId="9" xfId="0" applyNumberFormat="1" applyFont="1" applyBorder="1" applyAlignment="1" applyProtection="1">
      <alignment horizontal="center" vertical="top"/>
      <protection locked="0"/>
    </xf>
    <xf numFmtId="2" fontId="5" fillId="0" borderId="12" xfId="4" applyNumberFormat="1" applyFont="1" applyFill="1" applyBorder="1" applyAlignment="1">
      <alignment horizontal="center"/>
    </xf>
    <xf numFmtId="2" fontId="5" fillId="0" borderId="15" xfId="4" applyNumberFormat="1" applyFont="1" applyFill="1" applyBorder="1" applyAlignment="1">
      <alignment horizontal="center" wrapText="1"/>
    </xf>
    <xf numFmtId="14" fontId="10" fillId="0" borderId="13" xfId="0" applyNumberFormat="1" applyFont="1" applyBorder="1" applyAlignment="1" applyProtection="1">
      <alignment horizontal="center" vertical="top" wrapText="1"/>
      <protection locked="0"/>
    </xf>
    <xf numFmtId="0" fontId="9" fillId="0" borderId="15" xfId="0" applyFont="1" applyBorder="1" applyAlignment="1">
      <alignment horizontal="left"/>
    </xf>
    <xf numFmtId="0" fontId="6" fillId="0" borderId="56" xfId="0" applyFont="1" applyBorder="1" applyAlignment="1">
      <alignment horizontal="left"/>
    </xf>
    <xf numFmtId="0" fontId="6" fillId="0" borderId="0" xfId="0" applyFont="1" applyAlignment="1">
      <alignment horizontal="left" vertical="top" wrapText="1"/>
    </xf>
    <xf numFmtId="0" fontId="6" fillId="0" borderId="0" xfId="0" applyFont="1" applyAlignment="1">
      <alignment horizontal="left" vertical="top"/>
    </xf>
    <xf numFmtId="0" fontId="18" fillId="0" borderId="0" xfId="0" applyFont="1"/>
    <xf numFmtId="0" fontId="6" fillId="0" borderId="5" xfId="0" applyFont="1" applyBorder="1" applyAlignment="1">
      <alignment horizontal="center"/>
    </xf>
    <xf numFmtId="0" fontId="6" fillId="0" borderId="7" xfId="0" applyFont="1" applyBorder="1" applyAlignment="1">
      <alignment horizontal="center"/>
    </xf>
    <xf numFmtId="2" fontId="5" fillId="0" borderId="12" xfId="0" applyNumberFormat="1" applyFont="1" applyBorder="1" applyAlignment="1">
      <alignment horizontal="center" vertical="center" wrapText="1"/>
    </xf>
    <xf numFmtId="2" fontId="5" fillId="0" borderId="13" xfId="0" applyNumberFormat="1" applyFont="1" applyBorder="1" applyAlignment="1">
      <alignment horizontal="center" vertical="center" wrapText="1"/>
    </xf>
    <xf numFmtId="0" fontId="6" fillId="0" borderId="28" xfId="0" applyFont="1" applyBorder="1" applyAlignment="1">
      <alignment horizontal="left"/>
    </xf>
    <xf numFmtId="0" fontId="6" fillId="0" borderId="12" xfId="0" applyFont="1" applyBorder="1" applyAlignment="1">
      <alignment horizontal="center"/>
    </xf>
    <xf numFmtId="2" fontId="7" fillId="0" borderId="0" xfId="0" applyNumberFormat="1" applyFont="1" applyAlignment="1">
      <alignment horizontal="center" vertical="center" wrapText="1"/>
    </xf>
    <xf numFmtId="0" fontId="6" fillId="0" borderId="5" xfId="0" applyFont="1" applyBorder="1" applyAlignment="1">
      <alignment vertical="center"/>
    </xf>
    <xf numFmtId="0" fontId="0" fillId="0" borderId="5" xfId="0" applyBorder="1" applyAlignment="1">
      <alignment vertical="center"/>
    </xf>
    <xf numFmtId="2" fontId="5" fillId="0" borderId="5" xfId="3" applyNumberFormat="1" applyFont="1" applyFill="1" applyBorder="1" applyAlignment="1">
      <alignment horizontal="center" vertical="center"/>
    </xf>
    <xf numFmtId="2" fontId="7" fillId="8" borderId="5" xfId="2" applyNumberFormat="1" applyFont="1" applyFill="1" applyBorder="1" applyAlignment="1">
      <alignment horizontal="center" vertical="center"/>
    </xf>
    <xf numFmtId="2" fontId="7" fillId="8" borderId="7" xfId="2" applyNumberFormat="1" applyFont="1" applyFill="1" applyBorder="1" applyAlignment="1">
      <alignment horizontal="center" vertical="center"/>
    </xf>
    <xf numFmtId="2" fontId="9" fillId="0" borderId="52" xfId="0" applyNumberFormat="1" applyFont="1" applyBorder="1" applyAlignment="1">
      <alignment horizontal="center" vertical="center"/>
    </xf>
    <xf numFmtId="2" fontId="7" fillId="0" borderId="52" xfId="2" applyNumberFormat="1" applyFont="1" applyFill="1" applyBorder="1" applyAlignment="1">
      <alignment horizontal="center" vertical="center"/>
    </xf>
    <xf numFmtId="2" fontId="5" fillId="4" borderId="52" xfId="3" applyNumberFormat="1" applyFont="1" applyBorder="1" applyAlignment="1">
      <alignment horizontal="center"/>
    </xf>
    <xf numFmtId="2" fontId="0" fillId="0" borderId="52" xfId="0" applyNumberFormat="1" applyBorder="1" applyAlignment="1">
      <alignment horizontal="center"/>
    </xf>
    <xf numFmtId="2" fontId="7" fillId="0" borderId="9" xfId="4" applyNumberFormat="1" applyFont="1" applyFill="1" applyBorder="1" applyAlignment="1">
      <alignment horizontal="center"/>
    </xf>
    <xf numFmtId="0" fontId="10" fillId="0" borderId="0" xfId="0" applyFont="1" applyAlignment="1">
      <alignment horizontal="left" vertical="center"/>
    </xf>
    <xf numFmtId="2" fontId="13" fillId="0" borderId="0" xfId="0" applyNumberFormat="1" applyFont="1" applyAlignment="1">
      <alignment horizontal="center" vertical="center"/>
    </xf>
    <xf numFmtId="0" fontId="9" fillId="0" borderId="15" xfId="0" applyFont="1" applyBorder="1"/>
    <xf numFmtId="0" fontId="6" fillId="0" borderId="15" xfId="0" applyFont="1" applyBorder="1" applyAlignment="1">
      <alignment horizontal="center" wrapText="1"/>
    </xf>
    <xf numFmtId="2" fontId="9" fillId="0" borderId="52" xfId="0" applyNumberFormat="1" applyFont="1" applyBorder="1" applyAlignment="1">
      <alignment horizontal="center"/>
    </xf>
    <xf numFmtId="2" fontId="9" fillId="0" borderId="17" xfId="0" applyNumberFormat="1" applyFont="1" applyBorder="1" applyAlignment="1">
      <alignment horizontal="center"/>
    </xf>
    <xf numFmtId="2" fontId="9" fillId="0" borderId="16" xfId="0" applyNumberFormat="1" applyFont="1" applyBorder="1" applyAlignment="1">
      <alignment horizontal="center"/>
    </xf>
    <xf numFmtId="169" fontId="9" fillId="0" borderId="0" xfId="0" applyNumberFormat="1" applyFont="1" applyAlignment="1">
      <alignment horizontal="center"/>
    </xf>
    <xf numFmtId="0" fontId="6" fillId="0" borderId="8" xfId="0" applyFont="1" applyBorder="1" applyAlignment="1">
      <alignment horizontal="center"/>
    </xf>
    <xf numFmtId="2" fontId="5" fillId="4" borderId="1" xfId="3" applyNumberFormat="1" applyFont="1" applyBorder="1" applyAlignment="1">
      <alignment horizontal="center"/>
    </xf>
    <xf numFmtId="170" fontId="5" fillId="4" borderId="1" xfId="3" applyNumberFormat="1" applyFont="1" applyBorder="1" applyAlignment="1">
      <alignment horizontal="center"/>
    </xf>
    <xf numFmtId="2" fontId="5" fillId="4" borderId="3" xfId="3" applyNumberFormat="1" applyFont="1" applyBorder="1" applyAlignment="1">
      <alignment horizontal="center"/>
    </xf>
    <xf numFmtId="2" fontId="5" fillId="4" borderId="0" xfId="3" applyNumberFormat="1" applyFont="1" applyBorder="1" applyAlignment="1">
      <alignment horizontal="center"/>
    </xf>
    <xf numFmtId="2" fontId="5" fillId="4" borderId="8" xfId="3" applyNumberFormat="1" applyFont="1" applyBorder="1" applyAlignment="1">
      <alignment horizontal="center"/>
    </xf>
    <xf numFmtId="2" fontId="10" fillId="0" borderId="0" xfId="0" applyNumberFormat="1" applyFont="1" applyAlignment="1">
      <alignment horizontal="center" vertical="center"/>
    </xf>
    <xf numFmtId="2" fontId="6" fillId="0" borderId="0" xfId="0" applyNumberFormat="1" applyFont="1" applyAlignment="1">
      <alignment horizontal="left" vertical="top"/>
    </xf>
    <xf numFmtId="0" fontId="15" fillId="0" borderId="47" xfId="0" applyFont="1" applyBorder="1" applyAlignment="1">
      <alignment horizontal="center"/>
    </xf>
    <xf numFmtId="0" fontId="15" fillId="0" borderId="59" xfId="0" applyFont="1" applyBorder="1" applyAlignment="1">
      <alignment horizontal="center"/>
    </xf>
    <xf numFmtId="1" fontId="15" fillId="0" borderId="1" xfId="0" applyNumberFormat="1" applyFont="1" applyBorder="1" applyAlignment="1">
      <alignment horizontal="center"/>
    </xf>
    <xf numFmtId="1" fontId="15" fillId="0" borderId="40" xfId="0" applyNumberFormat="1" applyFont="1" applyBorder="1" applyAlignment="1">
      <alignment horizontal="center"/>
    </xf>
    <xf numFmtId="1" fontId="15" fillId="0" borderId="33" xfId="0" applyNumberFormat="1" applyFont="1" applyBorder="1" applyAlignment="1">
      <alignment horizontal="center"/>
    </xf>
    <xf numFmtId="0" fontId="15" fillId="0" borderId="58" xfId="0" applyFont="1" applyBorder="1" applyAlignment="1">
      <alignment horizontal="center"/>
    </xf>
    <xf numFmtId="175" fontId="15" fillId="0" borderId="1" xfId="0" applyNumberFormat="1" applyFont="1" applyBorder="1" applyAlignment="1">
      <alignment horizontal="center"/>
    </xf>
    <xf numFmtId="175" fontId="15" fillId="0" borderId="40" xfId="0" applyNumberFormat="1" applyFont="1" applyBorder="1" applyAlignment="1">
      <alignment horizontal="center"/>
    </xf>
    <xf numFmtId="175" fontId="15" fillId="0" borderId="33" xfId="0" applyNumberFormat="1" applyFont="1" applyBorder="1" applyAlignment="1">
      <alignment horizontal="center"/>
    </xf>
    <xf numFmtId="0" fontId="15" fillId="0" borderId="50" xfId="0" applyFont="1" applyBorder="1" applyAlignment="1">
      <alignment horizontal="center"/>
    </xf>
    <xf numFmtId="176" fontId="15" fillId="0" borderId="1" xfId="0" applyNumberFormat="1" applyFont="1" applyBorder="1" applyAlignment="1">
      <alignment horizontal="center"/>
    </xf>
    <xf numFmtId="176" fontId="15" fillId="0" borderId="40" xfId="0" applyNumberFormat="1" applyFont="1" applyBorder="1" applyAlignment="1">
      <alignment horizontal="center"/>
    </xf>
    <xf numFmtId="176" fontId="15" fillId="0" borderId="33" xfId="0" applyNumberFormat="1" applyFont="1" applyBorder="1" applyAlignment="1">
      <alignment horizontal="center"/>
    </xf>
    <xf numFmtId="177" fontId="15" fillId="0" borderId="1" xfId="0" applyNumberFormat="1" applyFont="1" applyBorder="1" applyAlignment="1">
      <alignment horizontal="center"/>
    </xf>
    <xf numFmtId="177" fontId="15" fillId="0" borderId="40" xfId="0" applyNumberFormat="1" applyFont="1" applyBorder="1" applyAlignment="1">
      <alignment horizontal="center"/>
    </xf>
    <xf numFmtId="178" fontId="15" fillId="0" borderId="1" xfId="0" applyNumberFormat="1" applyFont="1" applyBorder="1" applyAlignment="1">
      <alignment horizontal="center"/>
    </xf>
    <xf numFmtId="178" fontId="15" fillId="0" borderId="40" xfId="0" applyNumberFormat="1" applyFont="1" applyBorder="1" applyAlignment="1">
      <alignment horizontal="center"/>
    </xf>
    <xf numFmtId="178" fontId="15" fillId="0" borderId="33" xfId="0" applyNumberFormat="1" applyFont="1" applyBorder="1" applyAlignment="1">
      <alignment horizontal="center"/>
    </xf>
    <xf numFmtId="179" fontId="15" fillId="0" borderId="1" xfId="0" applyNumberFormat="1" applyFont="1" applyBorder="1" applyAlignment="1">
      <alignment horizontal="center"/>
    </xf>
    <xf numFmtId="179" fontId="15" fillId="0" borderId="40" xfId="0" applyNumberFormat="1" applyFont="1" applyBorder="1" applyAlignment="1">
      <alignment horizontal="center"/>
    </xf>
    <xf numFmtId="179" fontId="15" fillId="0" borderId="33" xfId="0" applyNumberFormat="1" applyFont="1" applyBorder="1" applyAlignment="1">
      <alignment horizontal="center"/>
    </xf>
    <xf numFmtId="180" fontId="15" fillId="0" borderId="1" xfId="0" applyNumberFormat="1" applyFont="1" applyBorder="1" applyAlignment="1">
      <alignment horizontal="center"/>
    </xf>
    <xf numFmtId="180" fontId="15" fillId="0" borderId="40" xfId="0" applyNumberFormat="1" applyFont="1" applyBorder="1" applyAlignment="1">
      <alignment horizontal="center"/>
    </xf>
    <xf numFmtId="180" fontId="15" fillId="0" borderId="33" xfId="0" applyNumberFormat="1" applyFont="1" applyBorder="1" applyAlignment="1">
      <alignment horizontal="center"/>
    </xf>
    <xf numFmtId="0" fontId="15" fillId="0" borderId="5" xfId="0" applyFont="1" applyBorder="1" applyAlignment="1">
      <alignment horizontal="center"/>
    </xf>
    <xf numFmtId="180" fontId="15" fillId="0" borderId="0" xfId="0" applyNumberFormat="1" applyFont="1" applyAlignment="1">
      <alignment horizontal="center"/>
    </xf>
    <xf numFmtId="180" fontId="15" fillId="0" borderId="6" xfId="0" applyNumberFormat="1" applyFont="1" applyBorder="1" applyAlignment="1">
      <alignment horizontal="center"/>
    </xf>
    <xf numFmtId="181" fontId="15" fillId="0" borderId="1" xfId="0" applyNumberFormat="1" applyFont="1" applyBorder="1" applyAlignment="1">
      <alignment horizontal="center"/>
    </xf>
    <xf numFmtId="181" fontId="15" fillId="0" borderId="40" xfId="0" applyNumberFormat="1" applyFont="1" applyBorder="1" applyAlignment="1">
      <alignment horizontal="center"/>
    </xf>
    <xf numFmtId="181" fontId="15" fillId="0" borderId="33" xfId="0" applyNumberFormat="1" applyFont="1" applyBorder="1" applyAlignment="1">
      <alignment horizontal="center"/>
    </xf>
    <xf numFmtId="0" fontId="15" fillId="0" borderId="51" xfId="0" applyFont="1" applyBorder="1" applyAlignment="1">
      <alignment horizontal="center"/>
    </xf>
    <xf numFmtId="180" fontId="15" fillId="0" borderId="64" xfId="0" applyNumberFormat="1" applyFont="1" applyBorder="1" applyAlignment="1">
      <alignment horizontal="center"/>
    </xf>
    <xf numFmtId="180" fontId="15" fillId="0" borderId="57" xfId="0" applyNumberFormat="1" applyFont="1" applyBorder="1" applyAlignment="1">
      <alignment horizontal="center"/>
    </xf>
    <xf numFmtId="180" fontId="15" fillId="0" borderId="36" xfId="0" applyNumberFormat="1" applyFont="1" applyBorder="1" applyAlignment="1">
      <alignment horizontal="center"/>
    </xf>
    <xf numFmtId="180" fontId="15" fillId="0" borderId="55" xfId="0" applyNumberFormat="1" applyFont="1" applyBorder="1" applyAlignment="1">
      <alignment horizontal="center"/>
    </xf>
    <xf numFmtId="180" fontId="15" fillId="0" borderId="10" xfId="0" applyNumberFormat="1" applyFont="1" applyBorder="1" applyAlignment="1">
      <alignment horizontal="center"/>
    </xf>
    <xf numFmtId="180" fontId="15" fillId="0" borderId="41" xfId="0" applyNumberFormat="1" applyFont="1" applyBorder="1" applyAlignment="1">
      <alignment horizontal="center"/>
    </xf>
    <xf numFmtId="0" fontId="15" fillId="0" borderId="0" xfId="0" applyFont="1" applyAlignment="1">
      <alignment horizontal="center"/>
    </xf>
    <xf numFmtId="10" fontId="0" fillId="0" borderId="0" xfId="1" applyNumberFormat="1" applyFont="1"/>
    <xf numFmtId="0" fontId="15" fillId="0" borderId="47" xfId="0" applyFont="1" applyBorder="1" applyAlignment="1">
      <alignment horizontal="center" vertical="center"/>
    </xf>
    <xf numFmtId="0" fontId="0" fillId="0" borderId="48" xfId="0" applyBorder="1" applyAlignment="1">
      <alignment horizontal="center" vertical="center"/>
    </xf>
    <xf numFmtId="0" fontId="0" fillId="0" borderId="49" xfId="0" applyBorder="1" applyAlignment="1">
      <alignment horizontal="center" vertical="center"/>
    </xf>
    <xf numFmtId="0" fontId="0" fillId="0" borderId="50" xfId="0" applyBorder="1" applyAlignment="1">
      <alignment horizontal="center" vertical="center" wrapText="1"/>
    </xf>
    <xf numFmtId="0" fontId="0" fillId="0" borderId="51" xfId="0" applyBorder="1" applyAlignment="1">
      <alignment horizontal="center" vertical="center" wrapText="1"/>
    </xf>
    <xf numFmtId="174" fontId="0" fillId="0" borderId="1" xfId="0" applyNumberFormat="1" applyBorder="1" applyAlignment="1">
      <alignment horizontal="center" vertical="center"/>
    </xf>
    <xf numFmtId="174" fontId="0" fillId="0" borderId="40" xfId="0" applyNumberFormat="1" applyBorder="1" applyAlignment="1">
      <alignment horizontal="center" vertical="center"/>
    </xf>
    <xf numFmtId="174" fontId="0" fillId="0" borderId="10" xfId="0" applyNumberFormat="1" applyBorder="1" applyAlignment="1">
      <alignment horizontal="center" vertical="center"/>
    </xf>
    <xf numFmtId="174" fontId="0" fillId="0" borderId="41" xfId="0" applyNumberFormat="1" applyBorder="1" applyAlignment="1">
      <alignment horizontal="center" vertical="center"/>
    </xf>
    <xf numFmtId="2" fontId="7" fillId="8" borderId="1" xfId="4" applyNumberFormat="1" applyFont="1" applyFill="1" applyBorder="1" applyAlignment="1">
      <alignment horizontal="center"/>
    </xf>
    <xf numFmtId="0" fontId="6" fillId="0" borderId="0" xfId="0" quotePrefix="1" applyFont="1" applyAlignment="1">
      <alignment horizontal="right"/>
    </xf>
    <xf numFmtId="173" fontId="0" fillId="0" borderId="0" xfId="0" applyNumberFormat="1" applyAlignment="1">
      <alignment horizontal="center"/>
    </xf>
    <xf numFmtId="0" fontId="6" fillId="0" borderId="11" xfId="0" applyFont="1" applyBorder="1" applyAlignment="1">
      <alignment horizontal="center" vertical="center" wrapText="1"/>
    </xf>
    <xf numFmtId="2" fontId="0" fillId="0" borderId="5" xfId="0" applyNumberFormat="1" applyBorder="1" applyAlignment="1">
      <alignment horizontal="center"/>
    </xf>
    <xf numFmtId="0" fontId="6" fillId="0" borderId="11" xfId="0" applyFont="1" applyBorder="1" applyAlignment="1">
      <alignment horizontal="center" wrapText="1"/>
    </xf>
    <xf numFmtId="0" fontId="0" fillId="0" borderId="11" xfId="0" applyBorder="1"/>
    <xf numFmtId="0" fontId="6" fillId="0" borderId="0" xfId="0" applyFont="1" applyAlignment="1">
      <alignment horizontal="center" vertical="center"/>
    </xf>
    <xf numFmtId="0" fontId="6" fillId="0" borderId="0" xfId="0" applyFont="1" applyAlignment="1">
      <alignment horizontal="left" vertical="center"/>
    </xf>
    <xf numFmtId="2" fontId="6" fillId="0" borderId="0" xfId="0" applyNumberFormat="1" applyFont="1" applyAlignment="1">
      <alignment horizontal="center" vertical="center"/>
    </xf>
    <xf numFmtId="2" fontId="0" fillId="0" borderId="9" xfId="0" applyNumberFormat="1" applyBorder="1" applyAlignment="1">
      <alignment horizontal="center"/>
    </xf>
    <xf numFmtId="0" fontId="6" fillId="0" borderId="51" xfId="5" applyFont="1" applyFill="1" applyBorder="1" applyAlignment="1">
      <alignment horizontal="center"/>
    </xf>
    <xf numFmtId="0" fontId="6" fillId="0" borderId="50" xfId="5" applyFont="1" applyFill="1" applyBorder="1" applyAlignment="1">
      <alignment horizontal="center"/>
    </xf>
    <xf numFmtId="165" fontId="5" fillId="4" borderId="14" xfId="3" applyNumberFormat="1" applyFont="1" applyBorder="1" applyAlignment="1">
      <alignment horizontal="center" vertical="center"/>
    </xf>
    <xf numFmtId="2" fontId="5" fillId="4" borderId="1" xfId="3" applyNumberFormat="1" applyFont="1" applyBorder="1" applyAlignment="1">
      <alignment horizontal="center" vertical="center"/>
    </xf>
    <xf numFmtId="10" fontId="0" fillId="0" borderId="1" xfId="1" applyNumberFormat="1" applyFont="1" applyFill="1" applyBorder="1" applyAlignment="1">
      <alignment horizontal="center"/>
    </xf>
    <xf numFmtId="10" fontId="0" fillId="0" borderId="40" xfId="1" applyNumberFormat="1" applyFont="1" applyFill="1" applyBorder="1" applyAlignment="1">
      <alignment horizontal="center"/>
    </xf>
    <xf numFmtId="10" fontId="0" fillId="0" borderId="10" xfId="1" applyNumberFormat="1" applyFont="1" applyFill="1" applyBorder="1" applyAlignment="1">
      <alignment horizontal="center"/>
    </xf>
    <xf numFmtId="10" fontId="0" fillId="0" borderId="41" xfId="1" applyNumberFormat="1" applyFont="1" applyFill="1" applyBorder="1" applyAlignment="1">
      <alignment horizontal="center"/>
    </xf>
    <xf numFmtId="10" fontId="7" fillId="4" borderId="1" xfId="1" applyNumberFormat="1" applyFont="1" applyFill="1" applyBorder="1" applyAlignment="1">
      <alignment horizontal="center" vertical="center"/>
    </xf>
    <xf numFmtId="164" fontId="5" fillId="0" borderId="5" xfId="2" applyNumberFormat="1" applyFont="1" applyFill="1" applyBorder="1" applyAlignment="1">
      <alignment horizontal="center" vertical="center"/>
    </xf>
    <xf numFmtId="0" fontId="6" fillId="0" borderId="0" xfId="0" applyFont="1" applyAlignment="1">
      <alignment vertical="center"/>
    </xf>
    <xf numFmtId="0" fontId="6" fillId="0" borderId="11" xfId="0" applyFont="1" applyBorder="1" applyAlignment="1">
      <alignment vertical="center"/>
    </xf>
    <xf numFmtId="0" fontId="0" fillId="0" borderId="12" xfId="0" applyBorder="1" applyAlignment="1">
      <alignment vertical="center"/>
    </xf>
    <xf numFmtId="184" fontId="5" fillId="4" borderId="46" xfId="3" applyNumberFormat="1" applyFont="1" applyBorder="1" applyAlignment="1">
      <alignment horizontal="center" vertical="center"/>
    </xf>
    <xf numFmtId="0" fontId="6" fillId="0" borderId="0" xfId="0" applyFont="1" applyAlignment="1">
      <alignment vertical="center" wrapText="1"/>
    </xf>
    <xf numFmtId="0" fontId="0" fillId="0" borderId="0" xfId="0" quotePrefix="1"/>
    <xf numFmtId="0" fontId="6" fillId="0" borderId="24" xfId="0" applyFont="1" applyBorder="1" applyAlignment="1">
      <alignment vertical="center" wrapText="1"/>
    </xf>
    <xf numFmtId="0" fontId="0" fillId="0" borderId="1" xfId="0" applyBorder="1" applyAlignment="1">
      <alignment horizontal="left" vertical="center"/>
    </xf>
    <xf numFmtId="184" fontId="0" fillId="0" borderId="1" xfId="0" applyNumberFormat="1" applyBorder="1" applyAlignment="1">
      <alignment horizontal="center" vertical="center"/>
    </xf>
    <xf numFmtId="182" fontId="0" fillId="0" borderId="1" xfId="0" applyNumberFormat="1" applyBorder="1" applyAlignment="1">
      <alignment horizontal="center" vertical="center"/>
    </xf>
    <xf numFmtId="178" fontId="0" fillId="0" borderId="0" xfId="0" applyNumberFormat="1" applyAlignment="1">
      <alignment horizontal="center"/>
    </xf>
    <xf numFmtId="0" fontId="0" fillId="0" borderId="24" xfId="0" applyBorder="1"/>
    <xf numFmtId="2" fontId="0" fillId="0" borderId="24" xfId="0" applyNumberFormat="1" applyBorder="1" applyAlignment="1">
      <alignment horizontal="center"/>
    </xf>
    <xf numFmtId="0" fontId="17" fillId="7" borderId="24" xfId="6" applyFont="1" applyBorder="1" applyAlignment="1">
      <alignment horizontal="center"/>
    </xf>
    <xf numFmtId="178" fontId="0" fillId="0" borderId="24" xfId="0" applyNumberFormat="1" applyBorder="1" applyAlignment="1">
      <alignment horizontal="center"/>
    </xf>
    <xf numFmtId="0" fontId="17" fillId="7" borderId="14" xfId="6" applyFont="1" applyBorder="1" applyAlignment="1">
      <alignment horizontal="center"/>
    </xf>
    <xf numFmtId="170" fontId="0" fillId="0" borderId="6" xfId="0" applyNumberFormat="1" applyBorder="1" applyAlignment="1">
      <alignment horizontal="center"/>
    </xf>
    <xf numFmtId="0" fontId="5" fillId="0" borderId="69" xfId="2" applyFont="1" applyFill="1" applyBorder="1" applyAlignment="1">
      <alignment horizontal="center" vertical="center"/>
    </xf>
    <xf numFmtId="2" fontId="0" fillId="0" borderId="61" xfId="0" applyNumberFormat="1" applyBorder="1" applyAlignment="1">
      <alignment horizontal="center"/>
    </xf>
    <xf numFmtId="170" fontId="0" fillId="0" borderId="62" xfId="0" applyNumberFormat="1" applyBorder="1" applyAlignment="1">
      <alignment horizontal="center"/>
    </xf>
    <xf numFmtId="0" fontId="5" fillId="0" borderId="32" xfId="2" applyFont="1" applyFill="1" applyBorder="1" applyAlignment="1">
      <alignment horizontal="center" vertical="center"/>
    </xf>
    <xf numFmtId="2" fontId="0" fillId="0" borderId="56" xfId="0" applyNumberFormat="1" applyBorder="1" applyAlignment="1">
      <alignment horizontal="center"/>
    </xf>
    <xf numFmtId="170" fontId="0" fillId="0" borderId="63" xfId="0" applyNumberFormat="1" applyBorder="1" applyAlignment="1">
      <alignment horizontal="center"/>
    </xf>
    <xf numFmtId="0" fontId="5" fillId="0" borderId="35" xfId="2" applyFont="1" applyFill="1" applyBorder="1" applyAlignment="1">
      <alignment horizontal="center" vertical="center"/>
    </xf>
    <xf numFmtId="2" fontId="0" fillId="0" borderId="57" xfId="0" applyNumberFormat="1" applyBorder="1" applyAlignment="1">
      <alignment horizontal="center"/>
    </xf>
    <xf numFmtId="2" fontId="0" fillId="0" borderId="35" xfId="0" applyNumberFormat="1" applyBorder="1" applyAlignment="1">
      <alignment horizontal="center"/>
    </xf>
    <xf numFmtId="170" fontId="0" fillId="0" borderId="55" xfId="0" applyNumberFormat="1" applyBorder="1" applyAlignment="1">
      <alignment horizontal="center"/>
    </xf>
    <xf numFmtId="170" fontId="0" fillId="0" borderId="4" xfId="0" applyNumberFormat="1" applyBorder="1" applyAlignment="1">
      <alignment horizontal="center"/>
    </xf>
    <xf numFmtId="170" fontId="0" fillId="0" borderId="9" xfId="0" applyNumberFormat="1" applyBorder="1" applyAlignment="1">
      <alignment horizontal="center"/>
    </xf>
    <xf numFmtId="0" fontId="6" fillId="0" borderId="13" xfId="0" applyFont="1" applyBorder="1" applyAlignment="1">
      <alignment horizontal="center" vertical="center" wrapText="1"/>
    </xf>
    <xf numFmtId="0" fontId="5" fillId="0" borderId="2" xfId="2" applyFont="1" applyFill="1" applyBorder="1" applyAlignment="1">
      <alignment horizontal="center" vertical="center"/>
    </xf>
    <xf numFmtId="2" fontId="0" fillId="0" borderId="4" xfId="0" applyNumberFormat="1" applyBorder="1" applyAlignment="1">
      <alignment horizontal="center"/>
    </xf>
    <xf numFmtId="0" fontId="5" fillId="0" borderId="5" xfId="2" applyFont="1" applyFill="1" applyBorder="1" applyAlignment="1">
      <alignment horizontal="center" vertical="center"/>
    </xf>
    <xf numFmtId="2" fontId="0" fillId="0" borderId="6" xfId="0" applyNumberFormat="1" applyBorder="1" applyAlignment="1">
      <alignment horizontal="center"/>
    </xf>
    <xf numFmtId="0" fontId="5" fillId="0" borderId="7" xfId="2" applyFont="1" applyFill="1" applyBorder="1" applyAlignment="1">
      <alignment horizontal="center" vertical="center"/>
    </xf>
    <xf numFmtId="2" fontId="0" fillId="0" borderId="2" xfId="0" applyNumberFormat="1" applyBorder="1" applyAlignment="1">
      <alignment horizontal="center"/>
    </xf>
    <xf numFmtId="2" fontId="0" fillId="0" borderId="7" xfId="0" applyNumberFormat="1" applyBorder="1" applyAlignment="1">
      <alignment horizontal="center"/>
    </xf>
    <xf numFmtId="2" fontId="5" fillId="0" borderId="16" xfId="0" applyNumberFormat="1" applyFont="1" applyBorder="1" applyAlignment="1">
      <alignment horizontal="center" vertical="center"/>
    </xf>
    <xf numFmtId="169" fontId="5" fillId="0" borderId="16" xfId="0" applyNumberFormat="1" applyFont="1" applyBorder="1" applyAlignment="1">
      <alignment horizontal="center" vertical="center"/>
    </xf>
    <xf numFmtId="0" fontId="5" fillId="0" borderId="16" xfId="0" applyFont="1" applyBorder="1" applyAlignment="1">
      <alignment horizontal="center" vertical="center"/>
    </xf>
    <xf numFmtId="170" fontId="0" fillId="0" borderId="5" xfId="0" applyNumberFormat="1" applyBorder="1" applyAlignment="1">
      <alignment horizontal="center"/>
    </xf>
    <xf numFmtId="0" fontId="5" fillId="0" borderId="70" xfId="2" applyFont="1" applyFill="1" applyBorder="1" applyAlignment="1">
      <alignment horizontal="center" vertical="center"/>
    </xf>
    <xf numFmtId="170" fontId="0" fillId="0" borderId="69" xfId="0" applyNumberFormat="1" applyBorder="1" applyAlignment="1">
      <alignment horizontal="center"/>
    </xf>
    <xf numFmtId="170" fontId="0" fillId="0" borderId="61" xfId="0" applyNumberFormat="1" applyBorder="1" applyAlignment="1">
      <alignment horizontal="center"/>
    </xf>
    <xf numFmtId="0" fontId="5" fillId="0" borderId="71" xfId="2" applyFont="1" applyFill="1" applyBorder="1" applyAlignment="1">
      <alignment horizontal="center" vertical="center"/>
    </xf>
    <xf numFmtId="170" fontId="0" fillId="0" borderId="32" xfId="0" applyNumberFormat="1" applyBorder="1" applyAlignment="1">
      <alignment horizontal="center"/>
    </xf>
    <xf numFmtId="170" fontId="0" fillId="0" borderId="56" xfId="0" applyNumberFormat="1" applyBorder="1" applyAlignment="1">
      <alignment horizontal="center"/>
    </xf>
    <xf numFmtId="0" fontId="5" fillId="0" borderId="72" xfId="2" applyFont="1" applyFill="1" applyBorder="1" applyAlignment="1">
      <alignment horizontal="center" vertical="center"/>
    </xf>
    <xf numFmtId="170" fontId="0" fillId="0" borderId="35" xfId="0" applyNumberFormat="1" applyBorder="1" applyAlignment="1">
      <alignment horizontal="center"/>
    </xf>
    <xf numFmtId="170" fontId="0" fillId="0" borderId="57" xfId="0" applyNumberFormat="1" applyBorder="1" applyAlignment="1">
      <alignment horizontal="center"/>
    </xf>
    <xf numFmtId="0" fontId="0" fillId="0" borderId="0" xfId="0" applyAlignment="1">
      <alignment wrapText="1"/>
    </xf>
    <xf numFmtId="0" fontId="0" fillId="0" borderId="0" xfId="0" applyAlignment="1">
      <alignment horizontal="left" vertical="center"/>
    </xf>
    <xf numFmtId="0" fontId="0" fillId="0" borderId="1" xfId="0" applyBorder="1" applyAlignment="1">
      <alignment horizontal="left" vertical="center" wrapText="1"/>
    </xf>
    <xf numFmtId="2" fontId="0" fillId="0" borderId="1" xfId="0" applyNumberFormat="1" applyBorder="1" applyAlignment="1">
      <alignment horizontal="center" vertical="center" wrapText="1"/>
    </xf>
    <xf numFmtId="13" fontId="0" fillId="0" borderId="1" xfId="0" applyNumberFormat="1" applyBorder="1" applyAlignment="1">
      <alignment horizontal="center" vertical="center"/>
    </xf>
    <xf numFmtId="13" fontId="6" fillId="0" borderId="1" xfId="0" applyNumberFormat="1" applyFont="1" applyBorder="1" applyAlignment="1">
      <alignment horizontal="center" vertical="center"/>
    </xf>
    <xf numFmtId="0" fontId="6" fillId="0" borderId="1" xfId="0" applyFont="1" applyBorder="1" applyAlignment="1">
      <alignment horizontal="left" vertical="center" wrapText="1"/>
    </xf>
    <xf numFmtId="0" fontId="5" fillId="0" borderId="17" xfId="0" applyFont="1" applyBorder="1" applyAlignment="1">
      <alignment horizontal="center" vertical="center"/>
    </xf>
    <xf numFmtId="0" fontId="6" fillId="0" borderId="1" xfId="0" applyFont="1" applyBorder="1" applyAlignment="1">
      <alignment horizontal="left" vertical="center"/>
    </xf>
    <xf numFmtId="0" fontId="6" fillId="0" borderId="48" xfId="0" applyFont="1" applyBorder="1" applyAlignment="1">
      <alignment horizontal="center" vertical="center"/>
    </xf>
    <xf numFmtId="0" fontId="6" fillId="0" borderId="49" xfId="0" applyFont="1" applyBorder="1" applyAlignment="1">
      <alignment horizontal="center" vertical="center"/>
    </xf>
    <xf numFmtId="0" fontId="6" fillId="0" borderId="12" xfId="0" applyFont="1" applyBorder="1" applyAlignment="1">
      <alignment horizontal="center" vertical="center"/>
    </xf>
    <xf numFmtId="0" fontId="5" fillId="0" borderId="0" xfId="0" applyFont="1" applyAlignment="1">
      <alignment vertical="center"/>
    </xf>
    <xf numFmtId="169" fontId="5" fillId="0" borderId="0" xfId="8" applyNumberFormat="1" applyFont="1" applyFill="1" applyBorder="1" applyAlignment="1">
      <alignment horizontal="center" vertical="center"/>
    </xf>
    <xf numFmtId="0" fontId="5" fillId="6" borderId="72" xfId="5" applyFont="1" applyBorder="1"/>
    <xf numFmtId="2" fontId="7" fillId="6" borderId="57" xfId="5" applyNumberFormat="1" applyFont="1" applyBorder="1" applyAlignment="1">
      <alignment horizontal="center" vertical="center"/>
    </xf>
    <xf numFmtId="2" fontId="7" fillId="6" borderId="55" xfId="5" applyNumberFormat="1" applyFont="1" applyBorder="1" applyAlignment="1">
      <alignment horizontal="center" vertical="center"/>
    </xf>
    <xf numFmtId="170" fontId="5" fillId="0" borderId="0" xfId="8" applyNumberFormat="1" applyFont="1" applyFill="1" applyBorder="1" applyAlignment="1">
      <alignment horizontal="center" vertical="center"/>
    </xf>
    <xf numFmtId="170" fontId="5" fillId="0" borderId="6" xfId="8" applyNumberFormat="1" applyFont="1" applyFill="1" applyBorder="1" applyAlignment="1">
      <alignment horizontal="center" vertical="center"/>
    </xf>
    <xf numFmtId="170" fontId="9" fillId="0" borderId="6" xfId="0" applyNumberFormat="1" applyFont="1" applyBorder="1" applyAlignment="1">
      <alignment horizontal="center" vertical="center"/>
    </xf>
    <xf numFmtId="185" fontId="7" fillId="0" borderId="0" xfId="5" applyNumberFormat="1" applyFont="1" applyFill="1" applyBorder="1" applyAlignment="1">
      <alignment horizontal="center" vertical="center"/>
    </xf>
    <xf numFmtId="0" fontId="0" fillId="0" borderId="13" xfId="0" applyBorder="1"/>
    <xf numFmtId="169" fontId="5" fillId="0" borderId="2" xfId="8" applyNumberFormat="1" applyFont="1" applyFill="1" applyBorder="1" applyAlignment="1">
      <alignment horizontal="center" vertical="center"/>
    </xf>
    <xf numFmtId="169" fontId="5" fillId="0" borderId="3" xfId="8" applyNumberFormat="1" applyFont="1" applyFill="1" applyBorder="1" applyAlignment="1">
      <alignment horizontal="center" vertical="center"/>
    </xf>
    <xf numFmtId="185" fontId="7" fillId="0" borderId="3" xfId="5" applyNumberFormat="1" applyFont="1" applyFill="1" applyBorder="1" applyAlignment="1">
      <alignment horizontal="center" vertical="center"/>
    </xf>
    <xf numFmtId="169" fontId="5" fillId="0" borderId="5" xfId="8" applyNumberFormat="1" applyFont="1" applyFill="1" applyBorder="1" applyAlignment="1">
      <alignment horizontal="center" vertical="center"/>
    </xf>
    <xf numFmtId="169" fontId="5" fillId="0" borderId="7" xfId="8" applyNumberFormat="1" applyFont="1" applyFill="1" applyBorder="1" applyAlignment="1">
      <alignment horizontal="center" vertical="center"/>
    </xf>
    <xf numFmtId="169" fontId="5" fillId="0" borderId="8" xfId="8" applyNumberFormat="1" applyFont="1" applyFill="1" applyBorder="1" applyAlignment="1">
      <alignment horizontal="center" vertical="center"/>
    </xf>
    <xf numFmtId="185" fontId="7" fillId="0" borderId="8" xfId="5" applyNumberFormat="1" applyFont="1" applyFill="1" applyBorder="1" applyAlignment="1">
      <alignment horizontal="center" vertical="center"/>
    </xf>
    <xf numFmtId="0" fontId="6" fillId="0" borderId="16" xfId="0" applyFont="1" applyBorder="1"/>
    <xf numFmtId="0" fontId="5" fillId="0" borderId="16" xfId="8" applyFont="1" applyFill="1" applyBorder="1"/>
    <xf numFmtId="2" fontId="5" fillId="0" borderId="6" xfId="2" applyNumberFormat="1" applyFont="1" applyFill="1" applyBorder="1" applyAlignment="1">
      <alignment horizontal="center" vertical="center"/>
    </xf>
    <xf numFmtId="0" fontId="19" fillId="0" borderId="0" xfId="0" applyFont="1" applyProtection="1">
      <protection locked="0"/>
    </xf>
    <xf numFmtId="0" fontId="10" fillId="0" borderId="19" xfId="0" applyFont="1" applyBorder="1" applyAlignment="1">
      <alignment horizontal="right"/>
    </xf>
    <xf numFmtId="0" fontId="6" fillId="0" borderId="0" xfId="0" applyFont="1" applyAlignment="1">
      <alignment vertical="top" wrapText="1"/>
    </xf>
    <xf numFmtId="0" fontId="0" fillId="0" borderId="0" xfId="0" applyAlignment="1">
      <alignment vertical="top" wrapText="1"/>
    </xf>
    <xf numFmtId="0" fontId="6" fillId="0" borderId="11" xfId="0" applyFont="1" applyBorder="1" applyAlignment="1">
      <alignment horizontal="center"/>
    </xf>
    <xf numFmtId="172" fontId="5" fillId="0" borderId="73" xfId="0" applyNumberFormat="1" applyFont="1" applyBorder="1" applyAlignment="1">
      <alignment horizontal="center" vertical="center"/>
    </xf>
    <xf numFmtId="166" fontId="0" fillId="0" borderId="19" xfId="0" applyNumberFormat="1" applyBorder="1" applyAlignment="1">
      <alignment horizontal="center" vertical="center"/>
    </xf>
    <xf numFmtId="166" fontId="0" fillId="0" borderId="74" xfId="0" applyNumberFormat="1" applyBorder="1" applyAlignment="1">
      <alignment horizontal="center" vertical="center"/>
    </xf>
    <xf numFmtId="0" fontId="6" fillId="0" borderId="44" xfId="0" applyFont="1" applyBorder="1" applyAlignment="1">
      <alignment horizontal="center" vertical="center"/>
    </xf>
    <xf numFmtId="184" fontId="8" fillId="0" borderId="45" xfId="0" applyNumberFormat="1" applyFont="1" applyBorder="1" applyAlignment="1">
      <alignment horizontal="center" vertical="center"/>
    </xf>
    <xf numFmtId="184" fontId="8" fillId="0" borderId="46" xfId="0" applyNumberFormat="1" applyFont="1" applyBorder="1" applyAlignment="1">
      <alignment horizontal="center" vertical="center"/>
    </xf>
    <xf numFmtId="0" fontId="5" fillId="0" borderId="16" xfId="9" applyFont="1" applyFill="1" applyBorder="1" applyAlignment="1">
      <alignment horizontal="center" vertical="center"/>
    </xf>
    <xf numFmtId="164" fontId="7" fillId="0" borderId="8" xfId="2" applyNumberFormat="1" applyFont="1" applyFill="1" applyBorder="1" applyAlignment="1">
      <alignment horizontal="center" vertical="center"/>
    </xf>
    <xf numFmtId="2" fontId="7" fillId="0" borderId="9" xfId="2" applyNumberFormat="1" applyFont="1" applyFill="1" applyBorder="1" applyAlignment="1">
      <alignment horizontal="center" vertical="center"/>
    </xf>
    <xf numFmtId="2" fontId="7" fillId="0" borderId="7" xfId="2" applyNumberFormat="1" applyFont="1" applyFill="1" applyBorder="1" applyAlignment="1">
      <alignment horizontal="center" vertical="center"/>
    </xf>
    <xf numFmtId="164" fontId="7" fillId="0" borderId="9" xfId="2" applyNumberFormat="1" applyFont="1" applyFill="1" applyBorder="1" applyAlignment="1">
      <alignment horizontal="center" vertical="center"/>
    </xf>
    <xf numFmtId="164" fontId="5" fillId="0" borderId="7" xfId="0" applyNumberFormat="1" applyFont="1" applyBorder="1" applyAlignment="1">
      <alignment horizontal="center" vertical="center"/>
    </xf>
    <xf numFmtId="0" fontId="5" fillId="3" borderId="0" xfId="2" applyFont="1" applyBorder="1" applyAlignment="1">
      <alignment horizontal="center" vertical="center"/>
    </xf>
    <xf numFmtId="0" fontId="5" fillId="0" borderId="0" xfId="9" applyFont="1" applyFill="1" applyBorder="1" applyAlignment="1">
      <alignment horizontal="center" vertical="center"/>
    </xf>
    <xf numFmtId="169" fontId="5" fillId="0" borderId="0" xfId="0" applyNumberFormat="1" applyFont="1" applyAlignment="1">
      <alignment horizontal="center" vertical="center"/>
    </xf>
    <xf numFmtId="0" fontId="0" fillId="0" borderId="0" xfId="0" applyAlignment="1">
      <alignment horizontal="right"/>
    </xf>
    <xf numFmtId="0" fontId="5" fillId="0" borderId="0" xfId="9" applyFont="1" applyFill="1" applyBorder="1" applyAlignment="1">
      <alignment horizontal="right" vertical="center"/>
    </xf>
    <xf numFmtId="2" fontId="6" fillId="0" borderId="1" xfId="0" applyNumberFormat="1" applyFont="1" applyBorder="1" applyAlignment="1">
      <alignment horizontal="center" vertical="center" wrapText="1"/>
    </xf>
    <xf numFmtId="0" fontId="5" fillId="0" borderId="5" xfId="9" applyFont="1" applyFill="1" applyBorder="1" applyAlignment="1">
      <alignment horizontal="center" vertical="center"/>
    </xf>
    <xf numFmtId="169" fontId="5" fillId="0" borderId="5" xfId="0" applyNumberFormat="1" applyFont="1" applyBorder="1" applyAlignment="1">
      <alignment horizontal="center" vertical="center"/>
    </xf>
    <xf numFmtId="2" fontId="0" fillId="0" borderId="62" xfId="0" applyNumberFormat="1" applyBorder="1" applyAlignment="1">
      <alignment horizontal="center"/>
    </xf>
    <xf numFmtId="2" fontId="0" fillId="0" borderId="69" xfId="0" applyNumberFormat="1" applyBorder="1" applyAlignment="1">
      <alignment horizontal="center"/>
    </xf>
    <xf numFmtId="2" fontId="0" fillId="0" borderId="63" xfId="0" applyNumberFormat="1" applyBorder="1" applyAlignment="1">
      <alignment horizontal="center"/>
    </xf>
    <xf numFmtId="2" fontId="0" fillId="0" borderId="32" xfId="0" applyNumberFormat="1" applyBorder="1" applyAlignment="1">
      <alignment horizontal="center"/>
    </xf>
    <xf numFmtId="2" fontId="0" fillId="0" borderId="55" xfId="0" applyNumberFormat="1" applyBorder="1" applyAlignment="1">
      <alignment horizontal="center"/>
    </xf>
    <xf numFmtId="0" fontId="0" fillId="0" borderId="38" xfId="0" applyBorder="1"/>
    <xf numFmtId="0" fontId="0" fillId="0" borderId="29" xfId="0" applyBorder="1"/>
    <xf numFmtId="0" fontId="0" fillId="0" borderId="25" xfId="0" applyBorder="1"/>
    <xf numFmtId="0" fontId="0" fillId="0" borderId="26" xfId="0" applyBorder="1"/>
    <xf numFmtId="0" fontId="0" fillId="0" borderId="30" xfId="0" applyBorder="1"/>
    <xf numFmtId="0" fontId="0" fillId="0" borderId="22" xfId="0" applyBorder="1"/>
    <xf numFmtId="0" fontId="0" fillId="0" borderId="23" xfId="0" applyBorder="1"/>
    <xf numFmtId="186" fontId="0" fillId="0" borderId="0" xfId="0" applyNumberFormat="1"/>
    <xf numFmtId="164" fontId="0" fillId="0" borderId="1" xfId="0" applyNumberFormat="1" applyBorder="1" applyAlignment="1">
      <alignment horizontal="center" vertical="center"/>
    </xf>
    <xf numFmtId="2" fontId="0" fillId="0" borderId="1" xfId="0" applyNumberFormat="1" applyBorder="1" applyAlignment="1">
      <alignment horizontal="center" vertical="center"/>
    </xf>
    <xf numFmtId="0" fontId="0" fillId="0" borderId="42" xfId="0" applyBorder="1" applyAlignment="1">
      <alignment horizontal="center" vertical="center" wrapText="1"/>
    </xf>
    <xf numFmtId="0" fontId="0" fillId="0" borderId="33" xfId="0" applyBorder="1" applyAlignment="1">
      <alignment horizontal="center" vertical="center"/>
    </xf>
    <xf numFmtId="0" fontId="0" fillId="0" borderId="0" xfId="0" applyAlignment="1">
      <alignment vertical="top"/>
    </xf>
    <xf numFmtId="0" fontId="5" fillId="3" borderId="5" xfId="2" applyFont="1" applyBorder="1" applyAlignment="1">
      <alignment horizontal="center" vertical="center"/>
    </xf>
    <xf numFmtId="170" fontId="0" fillId="0" borderId="6" xfId="0" applyNumberFormat="1" applyBorder="1"/>
    <xf numFmtId="0" fontId="5" fillId="3" borderId="7" xfId="2" applyFont="1" applyBorder="1" applyAlignment="1">
      <alignment horizontal="center" vertical="center"/>
    </xf>
    <xf numFmtId="170" fontId="0" fillId="0" borderId="8" xfId="0" applyNumberFormat="1" applyBorder="1"/>
    <xf numFmtId="170" fontId="0" fillId="0" borderId="9" xfId="0" applyNumberFormat="1" applyBorder="1"/>
    <xf numFmtId="0" fontId="6" fillId="0" borderId="0" xfId="0" applyFont="1" applyAlignment="1">
      <alignment vertical="top"/>
    </xf>
    <xf numFmtId="0" fontId="0" fillId="0" borderId="5" xfId="0" applyBorder="1" applyAlignment="1">
      <alignment horizontal="center"/>
    </xf>
    <xf numFmtId="0" fontId="0" fillId="0" borderId="7" xfId="0" applyBorder="1" applyAlignment="1">
      <alignment horizontal="center"/>
    </xf>
    <xf numFmtId="170" fontId="0" fillId="0" borderId="8" xfId="0" applyNumberFormat="1" applyBorder="1" applyAlignment="1">
      <alignment horizontal="center"/>
    </xf>
    <xf numFmtId="0" fontId="6" fillId="0" borderId="15" xfId="0" applyFont="1" applyBorder="1" applyAlignment="1">
      <alignment horizontal="center" vertical="center" wrapText="1"/>
    </xf>
    <xf numFmtId="0" fontId="0" fillId="0" borderId="16" xfId="0" applyBorder="1" applyAlignment="1">
      <alignment horizontal="center"/>
    </xf>
    <xf numFmtId="0" fontId="0" fillId="0" borderId="17" xfId="0" applyBorder="1" applyAlignment="1">
      <alignment horizontal="center"/>
    </xf>
    <xf numFmtId="170" fontId="0" fillId="0" borderId="3" xfId="0" applyNumberFormat="1" applyBorder="1" applyAlignment="1">
      <alignment horizontal="center"/>
    </xf>
    <xf numFmtId="0" fontId="0" fillId="0" borderId="2" xfId="0" applyBorder="1" applyAlignment="1">
      <alignment horizontal="center"/>
    </xf>
    <xf numFmtId="0" fontId="0" fillId="0" borderId="52" xfId="0" applyBorder="1" applyAlignment="1">
      <alignment horizontal="center"/>
    </xf>
    <xf numFmtId="0" fontId="6" fillId="0" borderId="17" xfId="0" applyFont="1" applyBorder="1" applyAlignment="1">
      <alignment horizontal="center" wrapText="1"/>
    </xf>
    <xf numFmtId="2" fontId="9" fillId="0" borderId="0" xfId="0" applyNumberFormat="1" applyFont="1"/>
    <xf numFmtId="2" fontId="0" fillId="0" borderId="0" xfId="0" applyNumberFormat="1" applyAlignment="1">
      <alignment vertical="center"/>
    </xf>
    <xf numFmtId="169" fontId="0" fillId="0" borderId="1" xfId="0" applyNumberFormat="1" applyBorder="1" applyAlignment="1">
      <alignment horizontal="center"/>
    </xf>
    <xf numFmtId="0" fontId="0" fillId="0" borderId="0" xfId="0" applyAlignment="1">
      <alignment horizontal="center" wrapText="1"/>
    </xf>
    <xf numFmtId="0" fontId="5" fillId="0" borderId="11" xfId="0" applyFont="1" applyBorder="1" applyAlignment="1">
      <alignment horizontal="center" vertical="center"/>
    </xf>
    <xf numFmtId="0" fontId="5" fillId="0" borderId="2" xfId="0" applyFont="1" applyBorder="1" applyAlignment="1">
      <alignment horizontal="center" vertical="center"/>
    </xf>
    <xf numFmtId="0" fontId="5" fillId="0" borderId="5" xfId="0" applyFont="1" applyBorder="1" applyAlignment="1">
      <alignment horizontal="center" vertical="center"/>
    </xf>
    <xf numFmtId="2" fontId="5" fillId="0" borderId="12" xfId="0" applyNumberFormat="1" applyFont="1" applyBorder="1" applyAlignment="1">
      <alignment horizontal="center" vertical="center"/>
    </xf>
    <xf numFmtId="2" fontId="5" fillId="0" borderId="13" xfId="0" applyNumberFormat="1" applyFont="1" applyBorder="1" applyAlignment="1">
      <alignment horizontal="center" vertical="center"/>
    </xf>
    <xf numFmtId="164" fontId="5" fillId="0" borderId="2" xfId="0" applyNumberFormat="1" applyFont="1" applyBorder="1" applyAlignment="1">
      <alignment horizontal="center" vertical="center"/>
    </xf>
    <xf numFmtId="2" fontId="7" fillId="0" borderId="3" xfId="0" applyNumberFormat="1" applyFont="1" applyBorder="1" applyAlignment="1">
      <alignment horizontal="center" vertical="center"/>
    </xf>
    <xf numFmtId="2" fontId="5" fillId="0" borderId="3" xfId="0" applyNumberFormat="1" applyFont="1" applyBorder="1" applyAlignment="1">
      <alignment horizontal="center" vertical="center"/>
    </xf>
    <xf numFmtId="2" fontId="5" fillId="0" borderId="4" xfId="0" applyNumberFormat="1" applyFont="1" applyBorder="1" applyAlignment="1">
      <alignment horizontal="center" vertical="center"/>
    </xf>
    <xf numFmtId="2" fontId="5" fillId="0" borderId="6" xfId="0" applyNumberFormat="1" applyFont="1" applyBorder="1" applyAlignment="1">
      <alignment horizontal="center" vertical="center"/>
    </xf>
    <xf numFmtId="0" fontId="5" fillId="0" borderId="16" xfId="2" applyFont="1" applyFill="1" applyBorder="1" applyAlignment="1">
      <alignment horizontal="center" vertical="center"/>
    </xf>
    <xf numFmtId="2" fontId="5" fillId="0" borderId="0" xfId="3" applyNumberFormat="1" applyFont="1" applyFill="1" applyBorder="1" applyAlignment="1">
      <alignment horizontal="center" vertical="center"/>
    </xf>
    <xf numFmtId="164" fontId="5" fillId="0" borderId="5" xfId="0" applyNumberFormat="1" applyFont="1" applyBorder="1" applyAlignment="1">
      <alignment horizontal="center" vertical="center"/>
    </xf>
    <xf numFmtId="0" fontId="9" fillId="0" borderId="1" xfId="0" applyFont="1" applyBorder="1"/>
    <xf numFmtId="0" fontId="10" fillId="0" borderId="27" xfId="0" applyFont="1" applyBorder="1"/>
    <xf numFmtId="0" fontId="10" fillId="0" borderId="28" xfId="0" applyFont="1" applyBorder="1"/>
    <xf numFmtId="0" fontId="6" fillId="0" borderId="1" xfId="0" applyFont="1" applyBorder="1" applyAlignment="1">
      <alignment horizontal="center" wrapText="1"/>
    </xf>
    <xf numFmtId="0" fontId="5" fillId="3" borderId="1" xfId="2" applyFont="1" applyBorder="1" applyAlignment="1">
      <alignment horizontal="center"/>
    </xf>
    <xf numFmtId="0" fontId="17" fillId="0" borderId="0" xfId="6" applyFont="1" applyFill="1" applyAlignment="1"/>
    <xf numFmtId="0" fontId="22" fillId="0" borderId="0" xfId="0" applyFont="1"/>
    <xf numFmtId="0" fontId="6" fillId="0" borderId="1" xfId="0" applyFont="1" applyBorder="1" applyAlignment="1">
      <alignment horizontal="left" vertical="top" wrapText="1"/>
    </xf>
    <xf numFmtId="0" fontId="6" fillId="0" borderId="1" xfId="0" applyFont="1" applyBorder="1" applyAlignment="1">
      <alignment horizontal="center" vertical="top" wrapText="1"/>
    </xf>
    <xf numFmtId="0" fontId="5" fillId="0" borderId="1" xfId="2" applyFont="1" applyFill="1" applyBorder="1" applyAlignment="1">
      <alignment horizontal="center"/>
    </xf>
    <xf numFmtId="0" fontId="9" fillId="0" borderId="14" xfId="0" applyFont="1" applyBorder="1" applyAlignment="1">
      <alignment horizontal="center"/>
    </xf>
    <xf numFmtId="0" fontId="5" fillId="4" borderId="1" xfId="3" applyFont="1" applyBorder="1" applyAlignment="1">
      <alignment horizontal="center"/>
    </xf>
    <xf numFmtId="2" fontId="5" fillId="3" borderId="1" xfId="2" applyNumberFormat="1" applyFont="1" applyBorder="1" applyAlignment="1">
      <alignment horizontal="center"/>
    </xf>
    <xf numFmtId="0" fontId="6" fillId="0" borderId="43" xfId="0" applyFont="1" applyBorder="1" applyAlignment="1">
      <alignment horizontal="center" wrapText="1"/>
    </xf>
    <xf numFmtId="0" fontId="5" fillId="0" borderId="0" xfId="3" applyFont="1" applyFill="1" applyBorder="1" applyAlignment="1">
      <alignment horizontal="center"/>
    </xf>
    <xf numFmtId="0" fontId="9" fillId="0" borderId="25" xfId="0" applyFont="1" applyBorder="1"/>
    <xf numFmtId="0" fontId="20" fillId="0" borderId="0" xfId="0" applyFont="1" applyAlignment="1">
      <alignment horizontal="left"/>
    </xf>
    <xf numFmtId="185" fontId="9" fillId="0" borderId="1" xfId="0" applyNumberFormat="1" applyFont="1" applyBorder="1" applyAlignment="1">
      <alignment horizontal="center"/>
    </xf>
    <xf numFmtId="185" fontId="5" fillId="3" borderId="1" xfId="2" applyNumberFormat="1" applyFont="1" applyBorder="1" applyAlignment="1">
      <alignment horizontal="center"/>
    </xf>
    <xf numFmtId="185" fontId="9" fillId="0" borderId="0" xfId="0" applyNumberFormat="1" applyFont="1" applyAlignment="1">
      <alignment horizontal="center"/>
    </xf>
    <xf numFmtId="0" fontId="7" fillId="0" borderId="1" xfId="0" applyFont="1" applyBorder="1" applyAlignment="1">
      <alignment horizontal="center" vertical="center"/>
    </xf>
    <xf numFmtId="10" fontId="9" fillId="0" borderId="1" xfId="0" applyNumberFormat="1" applyFont="1" applyBorder="1" applyAlignment="1">
      <alignment horizontal="center"/>
    </xf>
    <xf numFmtId="164" fontId="9" fillId="0" borderId="1" xfId="0" applyNumberFormat="1" applyFont="1" applyBorder="1" applyAlignment="1">
      <alignment horizontal="center"/>
    </xf>
    <xf numFmtId="164" fontId="5" fillId="4" borderId="1" xfId="3" applyNumberFormat="1" applyFont="1" applyBorder="1" applyAlignment="1">
      <alignment horizontal="center"/>
    </xf>
    <xf numFmtId="0" fontId="6" fillId="0" borderId="24" xfId="0" applyFont="1" applyBorder="1" applyAlignment="1">
      <alignment horizontal="left"/>
    </xf>
    <xf numFmtId="185" fontId="5" fillId="0" borderId="1" xfId="2" applyNumberFormat="1" applyFont="1" applyFill="1" applyBorder="1" applyAlignment="1">
      <alignment horizontal="center"/>
    </xf>
    <xf numFmtId="187" fontId="0" fillId="0" borderId="0" xfId="0" applyNumberFormat="1" applyAlignment="1">
      <alignment vertical="center"/>
    </xf>
    <xf numFmtId="164" fontId="5" fillId="4" borderId="50" xfId="3" applyNumberFormat="1" applyFont="1" applyBorder="1" applyAlignment="1">
      <alignment horizontal="center" vertical="center"/>
    </xf>
    <xf numFmtId="164" fontId="5" fillId="8" borderId="50" xfId="9" applyNumberFormat="1" applyFont="1" applyFill="1" applyBorder="1" applyAlignment="1">
      <alignment horizontal="center" vertical="center"/>
    </xf>
    <xf numFmtId="2" fontId="5" fillId="8" borderId="0" xfId="3" applyNumberFormat="1" applyFont="1" applyFill="1" applyBorder="1" applyAlignment="1">
      <alignment horizontal="center" vertical="center"/>
    </xf>
    <xf numFmtId="174" fontId="6" fillId="8" borderId="1" xfId="0" applyNumberFormat="1" applyFont="1" applyFill="1" applyBorder="1" applyAlignment="1">
      <alignment horizontal="center" vertical="top" wrapText="1"/>
    </xf>
    <xf numFmtId="10" fontId="6" fillId="8" borderId="43" xfId="0" applyNumberFormat="1" applyFont="1" applyFill="1" applyBorder="1" applyAlignment="1">
      <alignment horizontal="center"/>
    </xf>
    <xf numFmtId="169" fontId="0" fillId="0" borderId="10" xfId="0" applyNumberFormat="1" applyBorder="1" applyAlignment="1">
      <alignment horizontal="center" vertical="center"/>
    </xf>
    <xf numFmtId="169" fontId="0" fillId="8" borderId="41" xfId="0" applyNumberFormat="1" applyFill="1" applyBorder="1" applyAlignment="1">
      <alignment horizontal="center" vertical="center"/>
    </xf>
    <xf numFmtId="178" fontId="6" fillId="0" borderId="1" xfId="0" applyNumberFormat="1" applyFont="1" applyBorder="1" applyAlignment="1">
      <alignment horizontal="center"/>
    </xf>
    <xf numFmtId="178" fontId="6" fillId="0" borderId="40" xfId="0" applyNumberFormat="1" applyFont="1" applyBorder="1" applyAlignment="1">
      <alignment horizontal="center"/>
    </xf>
    <xf numFmtId="188" fontId="6" fillId="0" borderId="1" xfId="0" applyNumberFormat="1" applyFont="1" applyBorder="1" applyAlignment="1">
      <alignment horizontal="center"/>
    </xf>
    <xf numFmtId="178" fontId="17" fillId="7" borderId="1" xfId="6" applyNumberFormat="1" applyFont="1" applyBorder="1" applyAlignment="1">
      <alignment horizontal="center"/>
    </xf>
    <xf numFmtId="178" fontId="17" fillId="7" borderId="40" xfId="6" applyNumberFormat="1" applyFont="1" applyBorder="1" applyAlignment="1">
      <alignment horizontal="center"/>
    </xf>
    <xf numFmtId="178" fontId="0" fillId="8" borderId="1" xfId="0" applyNumberFormat="1" applyFill="1" applyBorder="1" applyAlignment="1">
      <alignment horizontal="center" vertical="center"/>
    </xf>
    <xf numFmtId="178" fontId="0" fillId="8" borderId="40" xfId="0" applyNumberFormat="1" applyFill="1" applyBorder="1" applyAlignment="1">
      <alignment horizontal="center" vertical="center"/>
    </xf>
    <xf numFmtId="164" fontId="5" fillId="0" borderId="0" xfId="2" applyNumberFormat="1" applyFont="1" applyFill="1" applyBorder="1" applyAlignment="1">
      <alignment horizontal="center" vertical="center"/>
    </xf>
    <xf numFmtId="4" fontId="0" fillId="0" borderId="0" xfId="0" applyNumberFormat="1" applyAlignment="1">
      <alignment horizontal="center" vertical="center"/>
    </xf>
    <xf numFmtId="178" fontId="0" fillId="0" borderId="1" xfId="0" applyNumberFormat="1" applyBorder="1" applyAlignment="1">
      <alignment horizontal="center"/>
    </xf>
    <xf numFmtId="2" fontId="0" fillId="0" borderId="47" xfId="0" applyNumberFormat="1" applyBorder="1" applyAlignment="1">
      <alignment horizontal="center"/>
    </xf>
    <xf numFmtId="2" fontId="0" fillId="0" borderId="48" xfId="0" applyNumberFormat="1" applyBorder="1" applyAlignment="1">
      <alignment horizontal="center"/>
    </xf>
    <xf numFmtId="2" fontId="0" fillId="0" borderId="49" xfId="0" applyNumberFormat="1" applyBorder="1" applyAlignment="1">
      <alignment horizontal="center"/>
    </xf>
    <xf numFmtId="2" fontId="0" fillId="0" borderId="50" xfId="0" applyNumberFormat="1" applyBorder="1" applyAlignment="1">
      <alignment horizontal="center"/>
    </xf>
    <xf numFmtId="2" fontId="0" fillId="0" borderId="1" xfId="0" applyNumberFormat="1" applyBorder="1" applyAlignment="1">
      <alignment horizontal="center"/>
    </xf>
    <xf numFmtId="2" fontId="0" fillId="0" borderId="40" xfId="0" applyNumberFormat="1" applyBorder="1" applyAlignment="1">
      <alignment horizontal="center"/>
    </xf>
    <xf numFmtId="2" fontId="0" fillId="0" borderId="51" xfId="0" applyNumberFormat="1" applyBorder="1" applyAlignment="1">
      <alignment horizontal="center"/>
    </xf>
    <xf numFmtId="2" fontId="0" fillId="0" borderId="10" xfId="0" applyNumberFormat="1" applyBorder="1" applyAlignment="1">
      <alignment horizontal="center"/>
    </xf>
    <xf numFmtId="2" fontId="0" fillId="0" borderId="41" xfId="0" applyNumberFormat="1" applyBorder="1" applyAlignment="1">
      <alignment horizontal="center"/>
    </xf>
    <xf numFmtId="191" fontId="5" fillId="0" borderId="0" xfId="0" applyNumberFormat="1" applyFont="1" applyAlignment="1">
      <alignment horizontal="center" vertical="center"/>
    </xf>
    <xf numFmtId="164" fontId="5" fillId="0" borderId="0" xfId="0" applyNumberFormat="1" applyFont="1" applyAlignment="1">
      <alignment horizontal="center" vertical="center"/>
    </xf>
    <xf numFmtId="169" fontId="7" fillId="0" borderId="0" xfId="2" applyNumberFormat="1" applyFont="1" applyFill="1" applyBorder="1" applyAlignment="1">
      <alignment horizontal="center" vertical="center"/>
    </xf>
    <xf numFmtId="191" fontId="7" fillId="0" borderId="0" xfId="2" applyNumberFormat="1" applyFont="1" applyFill="1" applyBorder="1" applyAlignment="1">
      <alignment horizontal="center" vertical="center"/>
    </xf>
    <xf numFmtId="191" fontId="7" fillId="0" borderId="6" xfId="2" applyNumberFormat="1" applyFont="1" applyFill="1" applyBorder="1" applyAlignment="1">
      <alignment horizontal="center" vertical="center"/>
    </xf>
    <xf numFmtId="0" fontId="0" fillId="12" borderId="0" xfId="0" applyFill="1"/>
    <xf numFmtId="0" fontId="23" fillId="12" borderId="0" xfId="0" applyFont="1" applyFill="1"/>
    <xf numFmtId="0" fontId="24" fillId="12" borderId="0" xfId="0" applyFont="1" applyFill="1"/>
    <xf numFmtId="0" fontId="23" fillId="12" borderId="0" xfId="0" applyFont="1" applyFill="1" applyAlignment="1">
      <alignment horizontal="center"/>
    </xf>
    <xf numFmtId="0" fontId="0" fillId="12" borderId="0" xfId="0" applyFill="1" applyAlignment="1">
      <alignment horizontal="center"/>
    </xf>
    <xf numFmtId="166" fontId="5" fillId="0" borderId="19" xfId="2" applyNumberFormat="1" applyFont="1" applyFill="1" applyBorder="1" applyAlignment="1">
      <alignment horizontal="center" vertical="center"/>
    </xf>
    <xf numFmtId="0" fontId="5" fillId="0" borderId="5" xfId="0" applyFont="1" applyBorder="1" applyAlignment="1">
      <alignment horizontal="center" vertical="center" wrapText="1"/>
    </xf>
    <xf numFmtId="0" fontId="6" fillId="0" borderId="47" xfId="0" applyFont="1" applyBorder="1"/>
    <xf numFmtId="166" fontId="5" fillId="4" borderId="1" xfId="3" applyNumberFormat="1" applyFont="1" applyBorder="1" applyAlignment="1">
      <alignment horizontal="center" vertical="center"/>
    </xf>
    <xf numFmtId="10" fontId="5" fillId="4" borderId="1" xfId="1" applyNumberFormat="1" applyFont="1" applyFill="1" applyBorder="1" applyAlignment="1">
      <alignment horizontal="center" vertical="center"/>
    </xf>
    <xf numFmtId="2" fontId="5" fillId="0" borderId="0" xfId="2" applyNumberFormat="1" applyFont="1" applyFill="1" applyBorder="1" applyAlignment="1">
      <alignment horizontal="center" vertical="center"/>
    </xf>
    <xf numFmtId="2" fontId="5" fillId="0" borderId="6" xfId="9" applyNumberFormat="1" applyFont="1" applyFill="1" applyBorder="1" applyAlignment="1">
      <alignment horizontal="center" vertical="center"/>
    </xf>
    <xf numFmtId="164" fontId="5" fillId="0" borderId="8" xfId="2" applyNumberFormat="1" applyFont="1" applyFill="1" applyBorder="1" applyAlignment="1">
      <alignment horizontal="center" vertical="center"/>
    </xf>
    <xf numFmtId="2" fontId="5" fillId="0" borderId="8" xfId="2" applyNumberFormat="1" applyFont="1" applyFill="1" applyBorder="1" applyAlignment="1">
      <alignment horizontal="center" vertical="center"/>
    </xf>
    <xf numFmtId="2" fontId="5" fillId="0" borderId="9" xfId="2" applyNumberFormat="1" applyFont="1" applyFill="1" applyBorder="1" applyAlignment="1">
      <alignment horizontal="center" vertical="center"/>
    </xf>
    <xf numFmtId="2" fontId="5" fillId="0" borderId="7" xfId="2" applyNumberFormat="1" applyFont="1" applyFill="1" applyBorder="1" applyAlignment="1">
      <alignment horizontal="center" vertical="center"/>
    </xf>
    <xf numFmtId="164" fontId="5" fillId="0" borderId="7" xfId="2" applyNumberFormat="1" applyFont="1" applyFill="1" applyBorder="1" applyAlignment="1">
      <alignment horizontal="center" vertical="center"/>
    </xf>
    <xf numFmtId="164" fontId="5" fillId="0" borderId="9" xfId="2" applyNumberFormat="1" applyFont="1" applyFill="1" applyBorder="1" applyAlignment="1">
      <alignment horizontal="center" vertical="center"/>
    </xf>
    <xf numFmtId="164" fontId="5" fillId="8" borderId="0" xfId="2" applyNumberFormat="1" applyFont="1" applyFill="1" applyBorder="1" applyAlignment="1">
      <alignment horizontal="center" vertical="center"/>
    </xf>
    <xf numFmtId="164" fontId="0" fillId="0" borderId="0" xfId="0" applyNumberFormat="1"/>
    <xf numFmtId="164" fontId="0" fillId="0" borderId="0" xfId="0" applyNumberFormat="1" applyAlignment="1">
      <alignment vertical="center"/>
    </xf>
    <xf numFmtId="164" fontId="5" fillId="0" borderId="11" xfId="0" applyNumberFormat="1" applyFont="1" applyBorder="1" applyAlignment="1">
      <alignment horizontal="center" vertical="center"/>
    </xf>
    <xf numFmtId="164" fontId="5" fillId="0" borderId="12" xfId="0" applyNumberFormat="1" applyFont="1" applyBorder="1" applyAlignment="1">
      <alignment horizontal="center" vertical="center"/>
    </xf>
    <xf numFmtId="164" fontId="0" fillId="0" borderId="76" xfId="0" applyNumberFormat="1" applyBorder="1"/>
    <xf numFmtId="2" fontId="0" fillId="0" borderId="77" xfId="0" applyNumberFormat="1" applyBorder="1" applyAlignment="1">
      <alignment vertical="center"/>
    </xf>
    <xf numFmtId="164" fontId="0" fillId="0" borderId="77" xfId="0" applyNumberFormat="1" applyBorder="1" applyAlignment="1">
      <alignment vertical="center"/>
    </xf>
    <xf numFmtId="2" fontId="5" fillId="0" borderId="78" xfId="0" applyNumberFormat="1" applyFont="1" applyBorder="1" applyAlignment="1">
      <alignment horizontal="center" vertical="center"/>
    </xf>
    <xf numFmtId="164" fontId="0" fillId="13" borderId="0" xfId="0" applyNumberFormat="1" applyFill="1"/>
    <xf numFmtId="2" fontId="0" fillId="13" borderId="0" xfId="0" applyNumberFormat="1" applyFill="1" applyAlignment="1">
      <alignment vertical="center"/>
    </xf>
    <xf numFmtId="164" fontId="0" fillId="13" borderId="0" xfId="0" applyNumberFormat="1" applyFill="1" applyAlignment="1">
      <alignment vertical="center"/>
    </xf>
    <xf numFmtId="2" fontId="5" fillId="13" borderId="0" xfId="0" applyNumberFormat="1" applyFont="1" applyFill="1" applyAlignment="1">
      <alignment horizontal="center" vertical="center"/>
    </xf>
    <xf numFmtId="186" fontId="5" fillId="0" borderId="8" xfId="8" applyNumberFormat="1" applyFont="1" applyFill="1" applyBorder="1" applyAlignment="1">
      <alignment horizontal="center" vertical="center"/>
    </xf>
    <xf numFmtId="170" fontId="6" fillId="0" borderId="0" xfId="0" applyNumberFormat="1" applyFont="1"/>
    <xf numFmtId="2" fontId="0" fillId="0" borderId="70" xfId="0" applyNumberFormat="1" applyBorder="1" applyAlignment="1">
      <alignment horizontal="center"/>
    </xf>
    <xf numFmtId="2" fontId="0" fillId="0" borderId="71" xfId="0" applyNumberFormat="1" applyBorder="1" applyAlignment="1">
      <alignment horizontal="center"/>
    </xf>
    <xf numFmtId="0" fontId="0" fillId="15" borderId="0" xfId="0" applyFill="1"/>
    <xf numFmtId="2" fontId="0" fillId="15" borderId="1" xfId="0" applyNumberFormat="1" applyFill="1" applyBorder="1" applyAlignment="1">
      <alignment horizontal="center"/>
    </xf>
    <xf numFmtId="2" fontId="0" fillId="15" borderId="40" xfId="0" applyNumberFormat="1" applyFill="1" applyBorder="1" applyAlignment="1">
      <alignment horizontal="center"/>
    </xf>
    <xf numFmtId="2" fontId="0" fillId="15" borderId="10" xfId="0" applyNumberFormat="1" applyFill="1" applyBorder="1" applyAlignment="1">
      <alignment horizontal="center"/>
    </xf>
    <xf numFmtId="2" fontId="0" fillId="15" borderId="41" xfId="0" applyNumberFormat="1" applyFill="1" applyBorder="1" applyAlignment="1">
      <alignment horizontal="center"/>
    </xf>
    <xf numFmtId="12" fontId="0" fillId="0" borderId="1" xfId="0" applyNumberFormat="1" applyBorder="1" applyAlignment="1">
      <alignment horizontal="center" vertical="center" wrapText="1"/>
    </xf>
    <xf numFmtId="0" fontId="5" fillId="0" borderId="1" xfId="2" applyFont="1" applyFill="1" applyBorder="1" applyAlignment="1">
      <alignment horizontal="center" vertical="center"/>
    </xf>
    <xf numFmtId="179" fontId="0" fillId="0" borderId="1" xfId="0" applyNumberFormat="1" applyBorder="1" applyAlignment="1">
      <alignment horizontal="center"/>
    </xf>
    <xf numFmtId="192" fontId="0" fillId="0" borderId="1" xfId="0" applyNumberFormat="1" applyBorder="1" applyAlignment="1">
      <alignment horizontal="center"/>
    </xf>
    <xf numFmtId="178" fontId="6" fillId="0" borderId="0" xfId="0" applyNumberFormat="1" applyFont="1" applyAlignment="1">
      <alignment horizontal="center"/>
    </xf>
    <xf numFmtId="190" fontId="0" fillId="0" borderId="0" xfId="0" applyNumberFormat="1" applyAlignment="1">
      <alignment horizontal="center"/>
    </xf>
    <xf numFmtId="189" fontId="0" fillId="0" borderId="0" xfId="0" applyNumberFormat="1" applyAlignment="1">
      <alignment horizontal="center"/>
    </xf>
    <xf numFmtId="169" fontId="0" fillId="0" borderId="40" xfId="0" applyNumberFormat="1" applyBorder="1" applyAlignment="1">
      <alignment horizontal="center" vertical="center"/>
    </xf>
    <xf numFmtId="0" fontId="0" fillId="0" borderId="43" xfId="0" applyBorder="1" applyAlignment="1">
      <alignment horizontal="center"/>
    </xf>
    <xf numFmtId="0" fontId="10" fillId="0" borderId="3" xfId="0" applyFont="1" applyBorder="1" applyAlignment="1">
      <alignment horizontal="center" vertical="center"/>
    </xf>
    <xf numFmtId="193" fontId="0" fillId="0" borderId="0" xfId="0" applyNumberFormat="1" applyAlignment="1">
      <alignment horizontal="center"/>
    </xf>
    <xf numFmtId="169" fontId="5" fillId="4" borderId="1" xfId="3" applyNumberFormat="1" applyFont="1" applyBorder="1" applyAlignment="1">
      <alignment horizontal="center" vertical="center"/>
    </xf>
    <xf numFmtId="164" fontId="5" fillId="14" borderId="5" xfId="2" applyNumberFormat="1" applyFont="1" applyFill="1" applyBorder="1" applyAlignment="1">
      <alignment horizontal="center" vertical="center"/>
    </xf>
    <xf numFmtId="2" fontId="5" fillId="14" borderId="0" xfId="3" applyNumberFormat="1" applyFont="1" applyFill="1" applyBorder="1" applyAlignment="1">
      <alignment horizontal="center" vertical="center"/>
    </xf>
    <xf numFmtId="2" fontId="5" fillId="0" borderId="28" xfId="0" applyNumberFormat="1" applyFont="1" applyBorder="1" applyAlignment="1">
      <alignment horizontal="center" vertical="center"/>
    </xf>
    <xf numFmtId="0" fontId="0" fillId="0" borderId="56" xfId="0" applyBorder="1" applyAlignment="1">
      <alignment horizontal="center"/>
    </xf>
    <xf numFmtId="0" fontId="10" fillId="0" borderId="56" xfId="0" applyFont="1" applyBorder="1" applyAlignment="1" applyProtection="1">
      <alignment horizontal="center"/>
      <protection locked="0"/>
    </xf>
    <xf numFmtId="0" fontId="10" fillId="0" borderId="57" xfId="0" applyFont="1" applyBorder="1" applyAlignment="1" applyProtection="1">
      <alignment horizontal="center"/>
      <protection locked="0"/>
    </xf>
    <xf numFmtId="0" fontId="10" fillId="0" borderId="52" xfId="0" applyFont="1" applyBorder="1" applyAlignment="1">
      <alignment horizontal="center" vertical="center"/>
    </xf>
    <xf numFmtId="0" fontId="0" fillId="0" borderId="16" xfId="0" applyBorder="1" applyAlignment="1" applyProtection="1">
      <alignment horizontal="center" vertical="center"/>
      <protection locked="0"/>
    </xf>
    <xf numFmtId="0" fontId="0" fillId="0" borderId="79" xfId="0" applyBorder="1" applyAlignment="1" applyProtection="1">
      <alignment horizontal="center" vertical="center"/>
      <protection locked="0"/>
    </xf>
    <xf numFmtId="2" fontId="5" fillId="0" borderId="80" xfId="0" applyNumberFormat="1" applyFont="1" applyBorder="1" applyAlignment="1">
      <alignment horizontal="center" vertical="center"/>
    </xf>
    <xf numFmtId="0" fontId="10" fillId="0" borderId="16" xfId="0" applyFont="1" applyBorder="1" applyAlignment="1" applyProtection="1">
      <alignment horizontal="center" vertical="center" wrapText="1"/>
      <protection locked="0"/>
    </xf>
    <xf numFmtId="0" fontId="10" fillId="0" borderId="16" xfId="0" applyFont="1" applyBorder="1" applyAlignment="1">
      <alignment horizontal="center" vertical="center"/>
    </xf>
    <xf numFmtId="0" fontId="13" fillId="0" borderId="17" xfId="0" applyFont="1" applyBorder="1" applyAlignment="1">
      <alignment horizontal="center" vertical="center"/>
    </xf>
    <xf numFmtId="14" fontId="10" fillId="0" borderId="16" xfId="0" applyNumberFormat="1" applyFont="1" applyBorder="1" applyAlignment="1" applyProtection="1">
      <alignment horizontal="center" vertical="top"/>
      <protection locked="0"/>
    </xf>
    <xf numFmtId="172" fontId="5" fillId="0" borderId="44" xfId="0" applyNumberFormat="1" applyFont="1" applyBorder="1" applyAlignment="1">
      <alignment horizontal="right" vertical="center"/>
    </xf>
    <xf numFmtId="165" fontId="8" fillId="14" borderId="45" xfId="0" applyNumberFormat="1" applyFont="1" applyFill="1" applyBorder="1" applyAlignment="1">
      <alignment horizontal="center" vertical="center"/>
    </xf>
    <xf numFmtId="0" fontId="25" fillId="0" borderId="0" xfId="0" applyFont="1" applyAlignment="1">
      <alignment vertical="center"/>
    </xf>
    <xf numFmtId="165" fontId="8" fillId="14" borderId="45" xfId="2" applyNumberFormat="1" applyFont="1" applyFill="1" applyBorder="1" applyAlignment="1">
      <alignment horizontal="center" vertical="center"/>
    </xf>
    <xf numFmtId="165" fontId="10" fillId="14" borderId="45" xfId="0" applyNumberFormat="1" applyFont="1" applyFill="1" applyBorder="1" applyAlignment="1">
      <alignment horizontal="center" vertical="center"/>
    </xf>
    <xf numFmtId="165" fontId="0" fillId="14" borderId="46" xfId="0" applyNumberFormat="1" applyFill="1" applyBorder="1" applyAlignment="1">
      <alignment horizontal="center" vertical="center"/>
    </xf>
    <xf numFmtId="0" fontId="6" fillId="0" borderId="44" xfId="0" applyFont="1" applyBorder="1" applyAlignment="1">
      <alignment vertical="center"/>
    </xf>
    <xf numFmtId="171" fontId="0" fillId="0" borderId="45" xfId="0" applyNumberFormat="1" applyBorder="1" applyAlignment="1">
      <alignment horizontal="center" vertical="center"/>
    </xf>
    <xf numFmtId="171" fontId="0" fillId="0" borderId="46" xfId="0" applyNumberFormat="1" applyBorder="1" applyAlignment="1">
      <alignment horizontal="center" vertical="center"/>
    </xf>
    <xf numFmtId="164" fontId="5" fillId="0" borderId="1" xfId="2" applyNumberFormat="1" applyFont="1" applyFill="1" applyBorder="1" applyAlignment="1">
      <alignment horizontal="center" vertical="center"/>
    </xf>
    <xf numFmtId="0" fontId="6" fillId="0" borderId="47" xfId="0" applyFont="1" applyBorder="1" applyAlignment="1">
      <alignment horizontal="right" vertical="center"/>
    </xf>
    <xf numFmtId="184" fontId="8" fillId="14" borderId="48" xfId="0" applyNumberFormat="1" applyFont="1" applyFill="1" applyBorder="1" applyAlignment="1">
      <alignment horizontal="center" vertical="center"/>
    </xf>
    <xf numFmtId="184" fontId="8" fillId="14" borderId="49" xfId="0" applyNumberFormat="1" applyFont="1" applyFill="1" applyBorder="1" applyAlignment="1">
      <alignment horizontal="center" vertical="center"/>
    </xf>
    <xf numFmtId="0" fontId="6" fillId="0" borderId="51" xfId="0" applyFont="1" applyBorder="1" applyAlignment="1">
      <alignment vertical="center"/>
    </xf>
    <xf numFmtId="0" fontId="6" fillId="0" borderId="50" xfId="0" applyFont="1" applyBorder="1" applyAlignment="1">
      <alignment vertical="center"/>
    </xf>
    <xf numFmtId="164" fontId="5" fillId="0" borderId="40" xfId="2" applyNumberFormat="1" applyFont="1" applyFill="1" applyBorder="1" applyAlignment="1">
      <alignment horizontal="center" vertical="center"/>
    </xf>
    <xf numFmtId="0" fontId="0" fillId="0" borderId="10" xfId="0" applyBorder="1" applyAlignment="1">
      <alignment horizontal="center" vertical="center"/>
    </xf>
    <xf numFmtId="0" fontId="0" fillId="0" borderId="10" xfId="0" applyBorder="1" applyAlignment="1">
      <alignment vertical="center"/>
    </xf>
    <xf numFmtId="0" fontId="0" fillId="0" borderId="41" xfId="0" applyBorder="1" applyAlignment="1">
      <alignment vertical="center"/>
    </xf>
    <xf numFmtId="169" fontId="5" fillId="0" borderId="16" xfId="2" applyNumberFormat="1" applyFont="1" applyFill="1" applyBorder="1" applyAlignment="1">
      <alignment horizontal="center" vertical="center"/>
    </xf>
    <xf numFmtId="169" fontId="5" fillId="0" borderId="16" xfId="9" applyNumberFormat="1" applyFont="1" applyFill="1" applyBorder="1" applyAlignment="1">
      <alignment horizontal="center" vertical="center"/>
    </xf>
    <xf numFmtId="2" fontId="7" fillId="14" borderId="3" xfId="0" applyNumberFormat="1" applyFont="1" applyFill="1" applyBorder="1" applyAlignment="1">
      <alignment horizontal="center" vertical="center"/>
    </xf>
    <xf numFmtId="2" fontId="5" fillId="0" borderId="3" xfId="0" applyNumberFormat="1" applyFont="1" applyBorder="1" applyAlignment="1">
      <alignment horizontal="left" vertical="center"/>
    </xf>
    <xf numFmtId="2" fontId="8" fillId="14" borderId="0" xfId="2" applyNumberFormat="1" applyFont="1" applyFill="1" applyBorder="1" applyAlignment="1">
      <alignment horizontal="center" vertical="center"/>
    </xf>
    <xf numFmtId="0" fontId="5" fillId="0" borderId="3" xfId="0" applyFont="1" applyBorder="1" applyAlignment="1">
      <alignment horizontal="center" vertical="center"/>
    </xf>
    <xf numFmtId="2" fontId="7" fillId="0" borderId="0" xfId="0" applyNumberFormat="1" applyFont="1" applyAlignment="1">
      <alignment horizontal="center" vertical="center"/>
    </xf>
    <xf numFmtId="2" fontId="7" fillId="14" borderId="0" xfId="2" applyNumberFormat="1" applyFont="1" applyFill="1" applyBorder="1" applyAlignment="1">
      <alignment horizontal="center" vertical="center"/>
    </xf>
    <xf numFmtId="12" fontId="6" fillId="0" borderId="1" xfId="0" applyNumberFormat="1" applyFont="1" applyBorder="1" applyAlignment="1">
      <alignment horizontal="center" vertical="center" wrapText="1"/>
    </xf>
    <xf numFmtId="2" fontId="5" fillId="3" borderId="5" xfId="2" applyNumberFormat="1" applyFont="1" applyBorder="1" applyAlignment="1">
      <alignment horizontal="center" vertical="center"/>
    </xf>
    <xf numFmtId="0" fontId="10" fillId="0" borderId="0" xfId="0" applyFont="1" applyAlignment="1" applyProtection="1">
      <alignment vertical="center" wrapText="1"/>
      <protection locked="0"/>
    </xf>
    <xf numFmtId="0" fontId="10" fillId="0" borderId="6" xfId="0" applyFont="1" applyBorder="1" applyAlignment="1" applyProtection="1">
      <alignment vertical="center" wrapText="1"/>
      <protection locked="0"/>
    </xf>
    <xf numFmtId="0" fontId="0" fillId="0" borderId="22" xfId="0" applyBorder="1" applyAlignment="1" applyProtection="1">
      <alignment horizontal="center" vertical="center"/>
      <protection locked="0"/>
    </xf>
    <xf numFmtId="178" fontId="0" fillId="14" borderId="1" xfId="0" applyNumberFormat="1" applyFill="1" applyBorder="1" applyAlignment="1">
      <alignment horizontal="center"/>
    </xf>
    <xf numFmtId="178" fontId="6" fillId="14" borderId="1" xfId="0" applyNumberFormat="1" applyFont="1" applyFill="1" applyBorder="1" applyAlignment="1">
      <alignment horizontal="center"/>
    </xf>
    <xf numFmtId="165" fontId="0" fillId="0" borderId="0" xfId="0" applyNumberFormat="1" applyAlignment="1">
      <alignment horizontal="center"/>
    </xf>
    <xf numFmtId="194" fontId="0" fillId="14" borderId="0" xfId="0" applyNumberFormat="1" applyFill="1" applyAlignment="1">
      <alignment horizontal="center"/>
    </xf>
    <xf numFmtId="194" fontId="0" fillId="0" borderId="0" xfId="0" applyNumberFormat="1" applyAlignment="1">
      <alignment horizontal="center"/>
    </xf>
    <xf numFmtId="195" fontId="0" fillId="13" borderId="0" xfId="0" applyNumberFormat="1" applyFill="1" applyAlignment="1">
      <alignment horizontal="center"/>
    </xf>
    <xf numFmtId="0" fontId="0" fillId="0" borderId="1" xfId="0" applyBorder="1" applyAlignment="1">
      <alignment horizontal="right"/>
    </xf>
    <xf numFmtId="0" fontId="0" fillId="0" borderId="0" xfId="0" applyAlignment="1" applyProtection="1">
      <alignment horizontal="center" vertical="center"/>
      <protection locked="0"/>
    </xf>
    <xf numFmtId="192" fontId="0" fillId="0" borderId="0" xfId="0" applyNumberFormat="1" applyAlignment="1">
      <alignment horizontal="center"/>
    </xf>
    <xf numFmtId="0" fontId="24" fillId="0" borderId="0" xfId="0" applyFont="1" applyAlignment="1">
      <alignment vertical="center"/>
    </xf>
    <xf numFmtId="0" fontId="24" fillId="0" borderId="0" xfId="0" applyFont="1" applyAlignment="1">
      <alignment horizontal="center" vertical="center" wrapText="1"/>
    </xf>
    <xf numFmtId="0" fontId="24" fillId="0" borderId="0" xfId="0" applyFont="1" applyAlignment="1">
      <alignment horizontal="left" vertical="center"/>
    </xf>
    <xf numFmtId="2" fontId="24" fillId="0" borderId="0" xfId="0" applyNumberFormat="1" applyFont="1" applyAlignment="1">
      <alignment horizontal="center" vertical="center"/>
    </xf>
    <xf numFmtId="196" fontId="0" fillId="0" borderId="1" xfId="0" applyNumberFormat="1" applyBorder="1" applyAlignment="1">
      <alignment horizontal="center" vertical="center"/>
    </xf>
    <xf numFmtId="0" fontId="6" fillId="0" borderId="2" xfId="0" applyFont="1" applyBorder="1" applyAlignment="1">
      <alignment horizontal="center" vertical="center"/>
    </xf>
    <xf numFmtId="0" fontId="6" fillId="0" borderId="4" xfId="0" applyFont="1" applyBorder="1" applyAlignment="1">
      <alignment horizontal="center" vertical="center"/>
    </xf>
    <xf numFmtId="0" fontId="6" fillId="0" borderId="1" xfId="0" applyFont="1" applyBorder="1" applyAlignment="1">
      <alignment vertical="center"/>
    </xf>
    <xf numFmtId="0" fontId="6" fillId="0" borderId="13" xfId="0" applyFont="1" applyBorder="1" applyAlignment="1">
      <alignment horizontal="center" vertical="center"/>
    </xf>
    <xf numFmtId="0" fontId="6" fillId="0" borderId="11" xfId="0" applyFont="1" applyBorder="1" applyAlignment="1">
      <alignment horizontal="center" vertical="center"/>
    </xf>
    <xf numFmtId="0" fontId="10" fillId="0" borderId="11" xfId="0" applyFont="1" applyBorder="1" applyProtection="1">
      <protection locked="0"/>
    </xf>
    <xf numFmtId="0" fontId="10" fillId="0" borderId="12" xfId="0" applyFont="1" applyBorder="1" applyProtection="1">
      <protection locked="0"/>
    </xf>
    <xf numFmtId="0" fontId="10" fillId="0" borderId="13" xfId="0" applyFont="1" applyBorder="1" applyProtection="1">
      <protection locked="0"/>
    </xf>
    <xf numFmtId="0" fontId="6" fillId="0" borderId="3" xfId="0" applyFont="1" applyBorder="1" applyAlignment="1">
      <alignment horizontal="center" vertical="center"/>
    </xf>
    <xf numFmtId="185" fontId="5" fillId="0" borderId="2" xfId="8" applyNumberFormat="1" applyFont="1" applyFill="1" applyBorder="1" applyAlignment="1">
      <alignment horizontal="center" vertical="center"/>
    </xf>
    <xf numFmtId="185" fontId="5" fillId="0" borderId="3" xfId="8" applyNumberFormat="1" applyFont="1" applyFill="1" applyBorder="1" applyAlignment="1">
      <alignment horizontal="center" vertical="center"/>
    </xf>
    <xf numFmtId="185" fontId="0" fillId="0" borderId="3" xfId="0" applyNumberFormat="1" applyBorder="1"/>
    <xf numFmtId="185" fontId="6" fillId="0" borderId="3" xfId="0" applyNumberFormat="1" applyFont="1" applyBorder="1" applyAlignment="1">
      <alignment vertical="top" wrapText="1"/>
    </xf>
    <xf numFmtId="185" fontId="0" fillId="0" borderId="4" xfId="0" applyNumberFormat="1" applyBorder="1"/>
    <xf numFmtId="185" fontId="5" fillId="0" borderId="5" xfId="8" applyNumberFormat="1" applyFont="1" applyFill="1" applyBorder="1" applyAlignment="1">
      <alignment horizontal="center" vertical="center"/>
    </xf>
    <xf numFmtId="185" fontId="5" fillId="0" borderId="0" xfId="8" applyNumberFormat="1" applyFont="1" applyFill="1" applyBorder="1" applyAlignment="1">
      <alignment horizontal="center" vertical="center"/>
    </xf>
    <xf numFmtId="185" fontId="0" fillId="0" borderId="0" xfId="0" applyNumberFormat="1"/>
    <xf numFmtId="185" fontId="6" fillId="0" borderId="0" xfId="0" applyNumberFormat="1" applyFont="1" applyAlignment="1">
      <alignment vertical="top" wrapText="1"/>
    </xf>
    <xf numFmtId="185" fontId="0" fillId="0" borderId="6" xfId="0" applyNumberFormat="1" applyBorder="1"/>
    <xf numFmtId="185" fontId="5" fillId="0" borderId="7" xfId="8" applyNumberFormat="1" applyFont="1" applyFill="1" applyBorder="1" applyAlignment="1">
      <alignment horizontal="center" vertical="center"/>
    </xf>
    <xf numFmtId="185" fontId="5" fillId="0" borderId="8" xfId="8" applyNumberFormat="1" applyFont="1" applyFill="1" applyBorder="1" applyAlignment="1">
      <alignment horizontal="center" vertical="center"/>
    </xf>
    <xf numFmtId="185" fontId="0" fillId="0" borderId="8" xfId="0" applyNumberFormat="1" applyBorder="1"/>
    <xf numFmtId="185" fontId="6" fillId="0" borderId="8" xfId="0" applyNumberFormat="1" applyFont="1" applyBorder="1" applyAlignment="1">
      <alignment vertical="top" wrapText="1"/>
    </xf>
    <xf numFmtId="185" fontId="0" fillId="0" borderId="9" xfId="0" applyNumberFormat="1" applyBorder="1"/>
    <xf numFmtId="169" fontId="5" fillId="0" borderId="4" xfId="8" applyNumberFormat="1" applyFont="1" applyFill="1" applyBorder="1" applyAlignment="1">
      <alignment horizontal="center" vertical="center"/>
    </xf>
    <xf numFmtId="169" fontId="5" fillId="0" borderId="6" xfId="8" applyNumberFormat="1" applyFont="1" applyFill="1" applyBorder="1" applyAlignment="1">
      <alignment horizontal="center" vertical="center"/>
    </xf>
    <xf numFmtId="169" fontId="5" fillId="0" borderId="9" xfId="8" applyNumberFormat="1" applyFont="1" applyFill="1" applyBorder="1" applyAlignment="1">
      <alignment horizontal="center" vertical="center"/>
    </xf>
    <xf numFmtId="0" fontId="6" fillId="0" borderId="11" xfId="0" applyFont="1" applyBorder="1"/>
    <xf numFmtId="0" fontId="6" fillId="0" borderId="12" xfId="0" applyFont="1" applyBorder="1"/>
    <xf numFmtId="0" fontId="6" fillId="0" borderId="13" xfId="0" applyFont="1" applyBorder="1"/>
    <xf numFmtId="170" fontId="5" fillId="14" borderId="0" xfId="8" applyNumberFormat="1" applyFont="1" applyFill="1" applyBorder="1" applyAlignment="1">
      <alignment horizontal="center" vertical="center"/>
    </xf>
    <xf numFmtId="2" fontId="5" fillId="0" borderId="0" xfId="7" applyNumberFormat="1" applyFont="1" applyFill="1" applyBorder="1" applyAlignment="1">
      <alignment horizontal="center" vertical="center"/>
    </xf>
    <xf numFmtId="0" fontId="0" fillId="0" borderId="4" xfId="0" applyBorder="1"/>
    <xf numFmtId="0" fontId="5" fillId="6" borderId="17" xfId="5" applyFont="1" applyBorder="1"/>
    <xf numFmtId="0" fontId="5" fillId="0" borderId="16" xfId="7" applyFont="1" applyFill="1" applyBorder="1"/>
    <xf numFmtId="2" fontId="7" fillId="6" borderId="56" xfId="5" applyNumberFormat="1" applyFont="1" applyBorder="1" applyAlignment="1">
      <alignment horizontal="center" vertical="center"/>
    </xf>
    <xf numFmtId="2" fontId="5" fillId="0" borderId="6" xfId="7" applyNumberFormat="1" applyFont="1" applyFill="1" applyBorder="1" applyAlignment="1">
      <alignment horizontal="center" vertical="center"/>
    </xf>
    <xf numFmtId="0" fontId="5" fillId="6" borderId="71" xfId="5" applyFont="1" applyBorder="1"/>
    <xf numFmtId="2" fontId="7" fillId="6" borderId="63" xfId="5" applyNumberFormat="1" applyFont="1" applyBorder="1" applyAlignment="1">
      <alignment horizontal="center" vertical="center"/>
    </xf>
    <xf numFmtId="0" fontId="6" fillId="0" borderId="79" xfId="0" applyFont="1" applyBorder="1"/>
    <xf numFmtId="2" fontId="0" fillId="15" borderId="47" xfId="0" applyNumberFormat="1" applyFill="1" applyBorder="1" applyAlignment="1">
      <alignment horizontal="center"/>
    </xf>
    <xf numFmtId="2" fontId="0" fillId="15" borderId="48" xfId="0" applyNumberFormat="1" applyFill="1" applyBorder="1" applyAlignment="1">
      <alignment horizontal="center"/>
    </xf>
    <xf numFmtId="2" fontId="0" fillId="15" borderId="49" xfId="0" applyNumberFormat="1" applyFill="1" applyBorder="1" applyAlignment="1">
      <alignment horizontal="center"/>
    </xf>
    <xf numFmtId="2" fontId="0" fillId="15" borderId="50" xfId="0" applyNumberFormat="1" applyFill="1" applyBorder="1" applyAlignment="1">
      <alignment horizontal="center"/>
    </xf>
    <xf numFmtId="2" fontId="0" fillId="15" borderId="51" xfId="0" applyNumberFormat="1" applyFill="1" applyBorder="1" applyAlignment="1">
      <alignment horizontal="center"/>
    </xf>
    <xf numFmtId="186" fontId="5" fillId="0" borderId="7" xfId="8" applyNumberFormat="1" applyFont="1" applyFill="1" applyBorder="1" applyAlignment="1">
      <alignment horizontal="center" vertical="center"/>
    </xf>
    <xf numFmtId="186" fontId="5" fillId="0" borderId="9" xfId="8" applyNumberFormat="1" applyFont="1" applyFill="1" applyBorder="1" applyAlignment="1">
      <alignment horizontal="center" vertical="center"/>
    </xf>
    <xf numFmtId="0" fontId="0" fillId="0" borderId="12" xfId="0" applyBorder="1"/>
    <xf numFmtId="197" fontId="5" fillId="0" borderId="0" xfId="8" applyNumberFormat="1" applyFont="1" applyFill="1" applyBorder="1" applyAlignment="1">
      <alignment horizontal="center" vertical="center"/>
    </xf>
    <xf numFmtId="197" fontId="5" fillId="14" borderId="0" xfId="8" applyNumberFormat="1" applyFont="1" applyFill="1" applyBorder="1" applyAlignment="1">
      <alignment horizontal="center" vertical="center"/>
    </xf>
    <xf numFmtId="0" fontId="10" fillId="0" borderId="2" xfId="0" applyFont="1" applyBorder="1" applyProtection="1">
      <protection locked="0"/>
    </xf>
    <xf numFmtId="0" fontId="10" fillId="0" borderId="3" xfId="0" applyFont="1" applyBorder="1" applyProtection="1">
      <protection locked="0"/>
    </xf>
    <xf numFmtId="0" fontId="10" fillId="0" borderId="4" xfId="0" applyFont="1" applyBorder="1" applyProtection="1">
      <protection locked="0"/>
    </xf>
    <xf numFmtId="0" fontId="6" fillId="0" borderId="3" xfId="0" applyFont="1" applyBorder="1" applyAlignment="1">
      <alignment horizontal="left"/>
    </xf>
    <xf numFmtId="0" fontId="6" fillId="0" borderId="3" xfId="0" applyFont="1" applyBorder="1" applyAlignment="1">
      <alignment vertical="top" wrapText="1"/>
    </xf>
    <xf numFmtId="0" fontId="0" fillId="0" borderId="6" xfId="0" applyBorder="1"/>
    <xf numFmtId="0" fontId="6" fillId="0" borderId="8" xfId="0" applyFont="1" applyBorder="1" applyAlignment="1">
      <alignment horizontal="right"/>
    </xf>
    <xf numFmtId="197" fontId="5" fillId="14" borderId="8" xfId="8" applyNumberFormat="1" applyFont="1" applyFill="1" applyBorder="1" applyAlignment="1">
      <alignment horizontal="center" vertical="center"/>
    </xf>
    <xf numFmtId="0" fontId="6" fillId="0" borderId="8" xfId="0" applyFont="1" applyBorder="1" applyAlignment="1">
      <alignment vertical="top" wrapText="1"/>
    </xf>
    <xf numFmtId="169" fontId="5" fillId="0" borderId="0" xfId="8" applyNumberFormat="1" applyFont="1" applyFill="1" applyBorder="1" applyAlignment="1">
      <alignment horizontal="left" vertical="center"/>
    </xf>
    <xf numFmtId="169" fontId="5" fillId="0" borderId="8" xfId="8" applyNumberFormat="1" applyFont="1" applyFill="1" applyBorder="1" applyAlignment="1">
      <alignment horizontal="left" vertical="center"/>
    </xf>
    <xf numFmtId="0" fontId="6" fillId="0" borderId="2" xfId="0" applyFont="1" applyBorder="1" applyAlignment="1">
      <alignment horizontal="right"/>
    </xf>
    <xf numFmtId="0" fontId="0" fillId="0" borderId="7" xfId="0" applyBorder="1"/>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6" fillId="0" borderId="5" xfId="0" applyFont="1" applyBorder="1" applyAlignment="1">
      <alignment horizontal="right"/>
    </xf>
    <xf numFmtId="2" fontId="5" fillId="6" borderId="0" xfId="5" applyNumberFormat="1" applyFont="1" applyBorder="1" applyAlignment="1">
      <alignment horizontal="center" vertical="center"/>
    </xf>
    <xf numFmtId="0" fontId="10" fillId="0" borderId="0" xfId="10"/>
    <xf numFmtId="0" fontId="10" fillId="0" borderId="0" xfId="11"/>
    <xf numFmtId="0" fontId="26" fillId="0" borderId="0" xfId="10" applyFont="1"/>
    <xf numFmtId="0" fontId="26" fillId="0" borderId="0" xfId="10" applyFont="1" applyAlignment="1">
      <alignment horizontal="center"/>
    </xf>
    <xf numFmtId="0" fontId="26" fillId="0" borderId="22" xfId="10" applyFont="1" applyBorder="1" applyAlignment="1">
      <alignment horizontal="center"/>
    </xf>
    <xf numFmtId="0" fontId="26" fillId="0" borderId="0" xfId="10" applyFont="1" applyAlignment="1">
      <alignment horizontal="right"/>
    </xf>
    <xf numFmtId="198" fontId="26" fillId="0" borderId="0" xfId="10" applyNumberFormat="1" applyFont="1" applyAlignment="1">
      <alignment horizontal="center"/>
    </xf>
    <xf numFmtId="169" fontId="26" fillId="0" borderId="0" xfId="10" applyNumberFormat="1" applyFont="1" applyAlignment="1">
      <alignment horizontal="center"/>
    </xf>
    <xf numFmtId="0" fontId="10" fillId="0" borderId="0" xfId="11" applyAlignment="1">
      <alignment horizontal="center"/>
    </xf>
    <xf numFmtId="0" fontId="26" fillId="0" borderId="22" xfId="10" applyFont="1" applyBorder="1"/>
    <xf numFmtId="165" fontId="26" fillId="0" borderId="29" xfId="10" applyNumberFormat="1" applyFont="1" applyBorder="1" applyAlignment="1">
      <alignment horizontal="center"/>
    </xf>
    <xf numFmtId="169" fontId="26" fillId="0" borderId="29" xfId="10" applyNumberFormat="1" applyFont="1" applyBorder="1" applyAlignment="1">
      <alignment horizontal="center"/>
    </xf>
    <xf numFmtId="173" fontId="26" fillId="0" borderId="28" xfId="10" applyNumberFormat="1" applyFont="1" applyBorder="1" applyAlignment="1">
      <alignment horizontal="center"/>
    </xf>
    <xf numFmtId="170" fontId="26" fillId="0" borderId="38" xfId="10" applyNumberFormat="1" applyFont="1" applyBorder="1" applyAlignment="1">
      <alignment horizontal="center"/>
    </xf>
    <xf numFmtId="0" fontId="26" fillId="0" borderId="29" xfId="10" applyFont="1" applyBorder="1" applyAlignment="1">
      <alignment horizontal="center"/>
    </xf>
    <xf numFmtId="0" fontId="26" fillId="0" borderId="28" xfId="10" applyFont="1" applyBorder="1" applyAlignment="1">
      <alignment horizontal="center"/>
    </xf>
    <xf numFmtId="0" fontId="26" fillId="0" borderId="38" xfId="10" applyFont="1" applyBorder="1" applyAlignment="1">
      <alignment horizontal="center"/>
    </xf>
    <xf numFmtId="2" fontId="26" fillId="0" borderId="43" xfId="10" applyNumberFormat="1" applyFont="1" applyBorder="1" applyAlignment="1">
      <alignment horizontal="center"/>
    </xf>
    <xf numFmtId="165" fontId="26" fillId="0" borderId="0" xfId="10" applyNumberFormat="1" applyFont="1" applyAlignment="1">
      <alignment horizontal="right"/>
    </xf>
    <xf numFmtId="165" fontId="26" fillId="0" borderId="0" xfId="10" applyNumberFormat="1" applyFont="1" applyAlignment="1">
      <alignment horizontal="center"/>
    </xf>
    <xf numFmtId="169" fontId="26" fillId="0" borderId="25" xfId="10" applyNumberFormat="1" applyFont="1" applyBorder="1" applyAlignment="1">
      <alignment horizontal="center"/>
    </xf>
    <xf numFmtId="169" fontId="26" fillId="0" borderId="26" xfId="10" applyNumberFormat="1" applyFont="1" applyBorder="1" applyAlignment="1">
      <alignment horizontal="center"/>
    </xf>
    <xf numFmtId="169" fontId="26" fillId="14" borderId="0" xfId="10" applyNumberFormat="1" applyFont="1" applyFill="1" applyAlignment="1">
      <alignment horizontal="center"/>
    </xf>
    <xf numFmtId="170" fontId="26" fillId="14" borderId="0" xfId="10" applyNumberFormat="1" applyFont="1" applyFill="1" applyAlignment="1">
      <alignment horizontal="center"/>
    </xf>
    <xf numFmtId="169" fontId="26" fillId="14" borderId="25" xfId="10" applyNumberFormat="1" applyFont="1" applyFill="1" applyBorder="1" applyAlignment="1">
      <alignment horizontal="center"/>
    </xf>
    <xf numFmtId="2" fontId="26" fillId="0" borderId="24" xfId="10" applyNumberFormat="1" applyFont="1" applyBorder="1" applyAlignment="1">
      <alignment horizontal="center"/>
    </xf>
    <xf numFmtId="2" fontId="10" fillId="0" borderId="0" xfId="11" applyNumberFormat="1" applyAlignment="1">
      <alignment horizontal="center"/>
    </xf>
    <xf numFmtId="2" fontId="26" fillId="0" borderId="26" xfId="10" applyNumberFormat="1" applyFont="1" applyBorder="1" applyAlignment="1">
      <alignment horizontal="center"/>
    </xf>
    <xf numFmtId="170" fontId="10" fillId="0" borderId="0" xfId="11" applyNumberFormat="1"/>
    <xf numFmtId="2" fontId="10" fillId="0" borderId="0" xfId="11" applyNumberFormat="1" applyAlignment="1">
      <alignment horizontal="right"/>
    </xf>
    <xf numFmtId="169" fontId="26" fillId="0" borderId="23" xfId="10" applyNumberFormat="1" applyFont="1" applyBorder="1" applyAlignment="1">
      <alignment horizontal="center"/>
    </xf>
    <xf numFmtId="169" fontId="26" fillId="0" borderId="22" xfId="10" applyNumberFormat="1" applyFont="1" applyBorder="1" applyAlignment="1">
      <alignment horizontal="center"/>
    </xf>
    <xf numFmtId="170" fontId="26" fillId="0" borderId="22" xfId="10" applyNumberFormat="1" applyFont="1" applyBorder="1" applyAlignment="1">
      <alignment horizontal="center"/>
    </xf>
    <xf numFmtId="170" fontId="26" fillId="0" borderId="30" xfId="10" applyNumberFormat="1" applyFont="1" applyBorder="1" applyAlignment="1">
      <alignment horizontal="center"/>
    </xf>
    <xf numFmtId="170" fontId="26" fillId="0" borderId="23" xfId="10" applyNumberFormat="1" applyFont="1" applyBorder="1" applyAlignment="1">
      <alignment horizontal="center"/>
    </xf>
    <xf numFmtId="0" fontId="26" fillId="0" borderId="30" xfId="10" applyFont="1" applyBorder="1" applyAlignment="1">
      <alignment horizontal="center"/>
    </xf>
    <xf numFmtId="2" fontId="26" fillId="0" borderId="14" xfId="10" applyNumberFormat="1" applyFont="1" applyBorder="1" applyAlignment="1">
      <alignment horizontal="center"/>
    </xf>
    <xf numFmtId="173" fontId="26" fillId="0" borderId="38" xfId="10" applyNumberFormat="1" applyFont="1" applyBorder="1" applyAlignment="1">
      <alignment horizontal="center"/>
    </xf>
    <xf numFmtId="170" fontId="26" fillId="0" borderId="29" xfId="10" applyNumberFormat="1" applyFont="1" applyBorder="1" applyAlignment="1">
      <alignment horizontal="center"/>
    </xf>
    <xf numFmtId="0" fontId="26" fillId="0" borderId="25" xfId="10" applyFont="1" applyBorder="1" applyAlignment="1">
      <alignment horizontal="center"/>
    </xf>
    <xf numFmtId="0" fontId="26" fillId="0" borderId="26" xfId="10" applyFont="1" applyBorder="1" applyAlignment="1">
      <alignment horizontal="center"/>
    </xf>
    <xf numFmtId="0" fontId="26" fillId="0" borderId="38" xfId="10" applyFont="1" applyBorder="1" applyAlignment="1">
      <alignment horizontal="left"/>
    </xf>
    <xf numFmtId="0" fontId="26" fillId="0" borderId="28" xfId="10" applyFont="1" applyBorder="1" applyAlignment="1">
      <alignment horizontal="right"/>
    </xf>
    <xf numFmtId="2" fontId="10" fillId="0" borderId="0" xfId="11" applyNumberFormat="1"/>
    <xf numFmtId="0" fontId="26" fillId="0" borderId="25" xfId="10" applyFont="1" applyBorder="1" applyAlignment="1">
      <alignment horizontal="right"/>
    </xf>
    <xf numFmtId="170" fontId="26" fillId="0" borderId="0" xfId="10" applyNumberFormat="1" applyFont="1" applyAlignment="1">
      <alignment horizontal="center"/>
    </xf>
    <xf numFmtId="199" fontId="26" fillId="14" borderId="0" xfId="10" applyNumberFormat="1" applyFont="1" applyFill="1" applyAlignment="1">
      <alignment horizontal="center"/>
    </xf>
    <xf numFmtId="198" fontId="26" fillId="14" borderId="0" xfId="10" applyNumberFormat="1" applyFont="1" applyFill="1" applyAlignment="1">
      <alignment horizontal="center"/>
    </xf>
    <xf numFmtId="2" fontId="26" fillId="14" borderId="0" xfId="10" applyNumberFormat="1" applyFont="1" applyFill="1" applyAlignment="1">
      <alignment horizontal="center"/>
    </xf>
    <xf numFmtId="170" fontId="26" fillId="0" borderId="26" xfId="10" applyNumberFormat="1" applyFont="1" applyBorder="1" applyAlignment="1">
      <alignment horizontal="center"/>
    </xf>
    <xf numFmtId="0" fontId="26" fillId="0" borderId="23" xfId="10" applyFont="1" applyBorder="1" applyAlignment="1">
      <alignment horizontal="center"/>
    </xf>
    <xf numFmtId="2" fontId="0" fillId="0" borderId="72" xfId="0" applyNumberFormat="1" applyBorder="1" applyAlignment="1">
      <alignment horizontal="center"/>
    </xf>
    <xf numFmtId="0" fontId="19" fillId="0" borderId="0" xfId="0" applyFont="1" applyAlignment="1" applyProtection="1">
      <alignment horizontal="left" indent="2"/>
      <protection locked="0"/>
    </xf>
    <xf numFmtId="0" fontId="6" fillId="0" borderId="0" xfId="0" applyFont="1" applyAlignment="1">
      <alignment horizontal="left" indent="2"/>
    </xf>
    <xf numFmtId="0" fontId="6" fillId="0" borderId="56" xfId="0" applyFont="1" applyBorder="1" applyAlignment="1">
      <alignment horizontal="center"/>
    </xf>
    <xf numFmtId="0" fontId="6" fillId="0" borderId="33" xfId="0" applyFont="1" applyBorder="1" applyAlignment="1">
      <alignment horizontal="center"/>
    </xf>
    <xf numFmtId="0" fontId="11" fillId="0" borderId="21" xfId="0" applyFont="1" applyBorder="1" applyAlignment="1">
      <alignment horizontal="right"/>
    </xf>
    <xf numFmtId="2" fontId="5" fillId="14" borderId="6" xfId="0" applyNumberFormat="1" applyFont="1" applyFill="1" applyBorder="1" applyAlignment="1">
      <alignment horizontal="center" vertical="center"/>
    </xf>
    <xf numFmtId="2" fontId="5" fillId="0" borderId="0" xfId="0" applyNumberFormat="1" applyFont="1" applyAlignment="1">
      <alignment horizontal="right" vertical="center"/>
    </xf>
    <xf numFmtId="0" fontId="6" fillId="0" borderId="42" xfId="0" applyFont="1" applyBorder="1"/>
    <xf numFmtId="0" fontId="6" fillId="0" borderId="56" xfId="0" applyFont="1" applyBorder="1"/>
    <xf numFmtId="0" fontId="6" fillId="0" borderId="24" xfId="0" applyFont="1" applyBorder="1" applyAlignment="1">
      <alignment horizontal="center" wrapText="1"/>
    </xf>
    <xf numFmtId="203" fontId="6" fillId="0" borderId="0" xfId="0" applyNumberFormat="1" applyFont="1" applyAlignment="1">
      <alignment horizontal="left"/>
    </xf>
    <xf numFmtId="0" fontId="0" fillId="0" borderId="0" xfId="0" applyAlignment="1">
      <alignment horizontal="left"/>
    </xf>
    <xf numFmtId="2" fontId="6" fillId="0" borderId="0" xfId="0" applyNumberFormat="1" applyFont="1" applyAlignment="1">
      <alignment horizontal="center"/>
    </xf>
    <xf numFmtId="0" fontId="6" fillId="14" borderId="0" xfId="0" applyFont="1" applyFill="1" applyAlignment="1">
      <alignment horizontal="center"/>
    </xf>
    <xf numFmtId="169" fontId="6" fillId="0" borderId="0" xfId="0" applyNumberFormat="1" applyFont="1" applyAlignment="1">
      <alignment horizontal="center"/>
    </xf>
    <xf numFmtId="0" fontId="18" fillId="0" borderId="0" xfId="0" applyFont="1" applyAlignment="1">
      <alignment horizontal="left"/>
    </xf>
    <xf numFmtId="195" fontId="6" fillId="14" borderId="0" xfId="0" applyNumberFormat="1" applyFont="1" applyFill="1" applyAlignment="1">
      <alignment horizontal="center"/>
    </xf>
    <xf numFmtId="195" fontId="6" fillId="0" borderId="0" xfId="0" applyNumberFormat="1" applyFont="1" applyAlignment="1">
      <alignment horizontal="center"/>
    </xf>
    <xf numFmtId="0" fontId="0" fillId="0" borderId="56" xfId="0" applyBorder="1"/>
    <xf numFmtId="0" fontId="6" fillId="0" borderId="14" xfId="0" applyFont="1" applyBorder="1" applyAlignment="1">
      <alignment horizontal="center"/>
    </xf>
    <xf numFmtId="0" fontId="6" fillId="0" borderId="14" xfId="0" applyFont="1" applyBorder="1" applyAlignment="1">
      <alignment horizontal="center" wrapText="1"/>
    </xf>
    <xf numFmtId="0" fontId="0" fillId="0" borderId="33" xfId="0" applyBorder="1"/>
    <xf numFmtId="170" fontId="7" fillId="14" borderId="56" xfId="5" applyNumberFormat="1" applyFont="1" applyFill="1" applyBorder="1" applyAlignment="1">
      <alignment horizontal="center" vertical="center"/>
    </xf>
    <xf numFmtId="170" fontId="7" fillId="6" borderId="56" xfId="5" applyNumberFormat="1" applyFont="1" applyBorder="1" applyAlignment="1">
      <alignment horizontal="center" vertical="center"/>
    </xf>
    <xf numFmtId="170" fontId="7" fillId="6" borderId="63" xfId="5" applyNumberFormat="1" applyFont="1" applyBorder="1" applyAlignment="1">
      <alignment horizontal="center" vertical="center"/>
    </xf>
    <xf numFmtId="170" fontId="9" fillId="14" borderId="0" xfId="0" applyNumberFormat="1" applyFont="1" applyFill="1" applyAlignment="1">
      <alignment horizontal="center" vertical="center"/>
    </xf>
    <xf numFmtId="170" fontId="9" fillId="0" borderId="0" xfId="0" applyNumberFormat="1" applyFont="1" applyAlignment="1">
      <alignment horizontal="center" vertical="center"/>
    </xf>
    <xf numFmtId="0" fontId="6" fillId="0" borderId="12" xfId="0" applyFont="1" applyBorder="1" applyAlignment="1">
      <alignment vertical="top" wrapText="1"/>
    </xf>
    <xf numFmtId="0" fontId="5" fillId="6" borderId="70" xfId="5" applyFont="1" applyBorder="1"/>
    <xf numFmtId="170" fontId="7" fillId="6" borderId="61" xfId="5" applyNumberFormat="1" applyFont="1" applyBorder="1" applyAlignment="1">
      <alignment horizontal="center" vertical="center"/>
    </xf>
    <xf numFmtId="170" fontId="7" fillId="6" borderId="62" xfId="5" applyNumberFormat="1" applyFont="1" applyBorder="1" applyAlignment="1">
      <alignment horizontal="center" vertical="center"/>
    </xf>
    <xf numFmtId="0" fontId="5" fillId="0" borderId="0" xfId="5" applyFont="1" applyFill="1" applyBorder="1"/>
    <xf numFmtId="2" fontId="7" fillId="0" borderId="0" xfId="5" applyNumberFormat="1" applyFont="1" applyFill="1" applyBorder="1" applyAlignment="1">
      <alignment horizontal="center" vertical="center"/>
    </xf>
    <xf numFmtId="170" fontId="7" fillId="14" borderId="61" xfId="5" applyNumberFormat="1" applyFont="1" applyFill="1" applyBorder="1" applyAlignment="1">
      <alignment horizontal="center" vertical="center"/>
    </xf>
    <xf numFmtId="0" fontId="27" fillId="0" borderId="28" xfId="10" applyFont="1" applyBorder="1" applyAlignment="1">
      <alignment horizontal="left"/>
    </xf>
    <xf numFmtId="0" fontId="26" fillId="0" borderId="0" xfId="10" applyFont="1" applyAlignment="1">
      <alignment horizontal="left"/>
    </xf>
    <xf numFmtId="0" fontId="26" fillId="0" borderId="0" xfId="10" quotePrefix="1" applyFont="1" applyAlignment="1">
      <alignment horizontal="left"/>
    </xf>
    <xf numFmtId="0" fontId="27" fillId="0" borderId="22" xfId="10" applyFont="1" applyBorder="1" applyAlignment="1">
      <alignment horizontal="left"/>
    </xf>
    <xf numFmtId="0" fontId="11" fillId="0" borderId="21" xfId="0" applyFont="1" applyBorder="1"/>
    <xf numFmtId="0" fontId="11" fillId="0" borderId="22" xfId="0" applyFont="1" applyBorder="1"/>
    <xf numFmtId="169" fontId="26" fillId="0" borderId="28" xfId="10" applyNumberFormat="1" applyFont="1" applyBorder="1" applyAlignment="1">
      <alignment horizontal="center"/>
    </xf>
    <xf numFmtId="0" fontId="27" fillId="0" borderId="0" xfId="10" applyFont="1" applyAlignment="1">
      <alignment horizontal="left"/>
    </xf>
    <xf numFmtId="0" fontId="10" fillId="0" borderId="38" xfId="11" applyBorder="1"/>
    <xf numFmtId="0" fontId="10" fillId="0" borderId="25" xfId="11" applyBorder="1"/>
    <xf numFmtId="202" fontId="26" fillId="0" borderId="26" xfId="10" applyNumberFormat="1" applyFont="1" applyBorder="1" applyAlignment="1">
      <alignment horizontal="center"/>
    </xf>
    <xf numFmtId="200" fontId="26" fillId="14" borderId="26" xfId="10" applyNumberFormat="1" applyFont="1" applyFill="1" applyBorder="1" applyAlignment="1">
      <alignment horizontal="center"/>
    </xf>
    <xf numFmtId="200" fontId="26" fillId="0" borderId="26" xfId="10" applyNumberFormat="1" applyFont="1" applyBorder="1" applyAlignment="1">
      <alignment horizontal="center"/>
    </xf>
    <xf numFmtId="201" fontId="26" fillId="0" borderId="26" xfId="10" applyNumberFormat="1" applyFont="1" applyBorder="1" applyAlignment="1">
      <alignment horizontal="center"/>
    </xf>
    <xf numFmtId="201" fontId="26" fillId="14" borderId="26" xfId="10" applyNumberFormat="1" applyFont="1" applyFill="1" applyBorder="1" applyAlignment="1">
      <alignment horizontal="center"/>
    </xf>
    <xf numFmtId="0" fontId="10" fillId="0" borderId="30" xfId="11" applyBorder="1"/>
    <xf numFmtId="165" fontId="26" fillId="0" borderId="23" xfId="10" applyNumberFormat="1" applyFont="1" applyBorder="1" applyAlignment="1">
      <alignment horizontal="center"/>
    </xf>
    <xf numFmtId="165" fontId="26" fillId="0" borderId="26" xfId="10" applyNumberFormat="1" applyFont="1" applyBorder="1" applyAlignment="1">
      <alignment horizontal="center"/>
    </xf>
    <xf numFmtId="0" fontId="19" fillId="0" borderId="0" xfId="11" applyFont="1"/>
    <xf numFmtId="0" fontId="29" fillId="0" borderId="0" xfId="11" applyFont="1"/>
    <xf numFmtId="204" fontId="26" fillId="0" borderId="26" xfId="10" applyNumberFormat="1" applyFont="1" applyBorder="1" applyAlignment="1">
      <alignment horizontal="center"/>
    </xf>
    <xf numFmtId="202" fontId="26" fillId="14" borderId="26" xfId="10" applyNumberFormat="1" applyFont="1" applyFill="1" applyBorder="1" applyAlignment="1">
      <alignment horizontal="center"/>
    </xf>
    <xf numFmtId="0" fontId="30" fillId="0" borderId="0" xfId="0" applyFont="1" applyAlignment="1">
      <alignment horizontal="center"/>
    </xf>
    <xf numFmtId="0" fontId="30" fillId="0" borderId="0" xfId="0" applyFont="1"/>
    <xf numFmtId="2" fontId="31" fillId="0" borderId="0" xfId="10" applyNumberFormat="1" applyFont="1" applyAlignment="1">
      <alignment horizontal="center"/>
    </xf>
    <xf numFmtId="201" fontId="31" fillId="0" borderId="0" xfId="10" applyNumberFormat="1" applyFont="1" applyAlignment="1">
      <alignment horizontal="center"/>
    </xf>
    <xf numFmtId="2" fontId="30" fillId="0" borderId="0" xfId="0" applyNumberFormat="1" applyFont="1" applyAlignment="1">
      <alignment horizontal="center"/>
    </xf>
    <xf numFmtId="205" fontId="0" fillId="0" borderId="1" xfId="0" applyNumberFormat="1" applyBorder="1" applyAlignment="1">
      <alignment horizontal="center"/>
    </xf>
    <xf numFmtId="206" fontId="0" fillId="14" borderId="1" xfId="0" applyNumberFormat="1" applyFill="1" applyBorder="1" applyAlignment="1">
      <alignment horizontal="center"/>
    </xf>
    <xf numFmtId="206" fontId="0" fillId="0" borderId="1" xfId="0" applyNumberFormat="1" applyBorder="1" applyAlignment="1">
      <alignment horizontal="center"/>
    </xf>
    <xf numFmtId="186" fontId="6" fillId="0" borderId="2" xfId="0" applyNumberFormat="1" applyFont="1" applyBorder="1" applyAlignment="1">
      <alignment horizontal="center" vertical="center"/>
    </xf>
    <xf numFmtId="186" fontId="6" fillId="0" borderId="3" xfId="0" applyNumberFormat="1" applyFont="1" applyBorder="1" applyAlignment="1">
      <alignment horizontal="center" vertical="center"/>
    </xf>
    <xf numFmtId="186" fontId="6" fillId="0" borderId="4" xfId="0" applyNumberFormat="1" applyFont="1" applyBorder="1" applyAlignment="1">
      <alignment horizontal="center" vertical="center"/>
    </xf>
    <xf numFmtId="13" fontId="0" fillId="0" borderId="5" xfId="0" applyNumberFormat="1" applyBorder="1" applyAlignment="1">
      <alignment horizontal="center"/>
    </xf>
    <xf numFmtId="13" fontId="0" fillId="0" borderId="0" xfId="0" applyNumberFormat="1" applyAlignment="1">
      <alignment horizontal="center"/>
    </xf>
    <xf numFmtId="13" fontId="0" fillId="0" borderId="6" xfId="0" applyNumberFormat="1" applyBorder="1" applyAlignment="1">
      <alignment horizontal="center"/>
    </xf>
    <xf numFmtId="22" fontId="0" fillId="0" borderId="0" xfId="0" applyNumberFormat="1"/>
    <xf numFmtId="208" fontId="0" fillId="14" borderId="0" xfId="1" applyNumberFormat="1" applyFont="1" applyFill="1" applyAlignment="1">
      <alignment horizontal="center"/>
    </xf>
    <xf numFmtId="2" fontId="0" fillId="14" borderId="0" xfId="0" applyNumberFormat="1" applyFill="1"/>
    <xf numFmtId="0" fontId="8" fillId="0" borderId="0" xfId="0" applyFont="1"/>
    <xf numFmtId="207" fontId="8" fillId="0" borderId="0" xfId="0" applyNumberFormat="1" applyFont="1"/>
    <xf numFmtId="0" fontId="8" fillId="0" borderId="0" xfId="0" applyFont="1" applyAlignment="1">
      <alignment horizontal="right"/>
    </xf>
    <xf numFmtId="169" fontId="8" fillId="0" borderId="0" xfId="0" applyNumberFormat="1" applyFont="1" applyAlignment="1">
      <alignment horizontal="right"/>
    </xf>
    <xf numFmtId="2" fontId="8" fillId="0" borderId="0" xfId="0" applyNumberFormat="1" applyFont="1" applyAlignment="1">
      <alignment horizontal="center"/>
    </xf>
    <xf numFmtId="0" fontId="32" fillId="0" borderId="0" xfId="0" applyFont="1"/>
    <xf numFmtId="0" fontId="32" fillId="0" borderId="0" xfId="0" applyFont="1" applyAlignment="1">
      <alignment horizontal="center"/>
    </xf>
    <xf numFmtId="2" fontId="32" fillId="0" borderId="0" xfId="0" applyNumberFormat="1" applyFont="1" applyAlignment="1">
      <alignment horizontal="center"/>
    </xf>
    <xf numFmtId="2" fontId="33" fillId="0" borderId="0" xfId="0" applyNumberFormat="1" applyFont="1" applyAlignment="1">
      <alignment horizontal="center"/>
    </xf>
    <xf numFmtId="165" fontId="0" fillId="0" borderId="0" xfId="0" applyNumberFormat="1"/>
    <xf numFmtId="209" fontId="0" fillId="14" borderId="0" xfId="0" applyNumberFormat="1" applyFill="1" applyAlignment="1">
      <alignment horizontal="center"/>
    </xf>
    <xf numFmtId="209" fontId="0" fillId="0" borderId="0" xfId="0" applyNumberFormat="1" applyAlignment="1">
      <alignment horizontal="center"/>
    </xf>
    <xf numFmtId="199" fontId="0" fillId="0" borderId="0" xfId="0" applyNumberFormat="1" applyAlignment="1">
      <alignment horizontal="center"/>
    </xf>
    <xf numFmtId="0" fontId="18" fillId="0" borderId="0" xfId="0" applyFont="1" applyAlignment="1">
      <alignment horizontal="left" indent="1"/>
    </xf>
    <xf numFmtId="195" fontId="0" fillId="14" borderId="0" xfId="0" applyNumberFormat="1" applyFill="1" applyAlignment="1">
      <alignment horizontal="center"/>
    </xf>
    <xf numFmtId="195" fontId="0" fillId="0" borderId="0" xfId="0" applyNumberFormat="1" applyAlignment="1">
      <alignment horizontal="center"/>
    </xf>
    <xf numFmtId="166" fontId="0" fillId="0" borderId="0" xfId="0" applyNumberFormat="1" applyAlignment="1">
      <alignment horizontal="center"/>
    </xf>
    <xf numFmtId="197" fontId="0" fillId="0" borderId="0" xfId="0" applyNumberFormat="1" applyAlignment="1">
      <alignment horizontal="center"/>
    </xf>
    <xf numFmtId="197" fontId="0" fillId="14" borderId="0" xfId="0" applyNumberFormat="1" applyFill="1" applyAlignment="1">
      <alignment horizontal="center"/>
    </xf>
    <xf numFmtId="209" fontId="6" fillId="0" borderId="0" xfId="0" applyNumberFormat="1" applyFont="1" applyAlignment="1">
      <alignment horizontal="center" wrapText="1"/>
    </xf>
    <xf numFmtId="2" fontId="0" fillId="0" borderId="0" xfId="0" applyNumberFormat="1" applyAlignment="1">
      <alignment horizontal="center" wrapText="1"/>
    </xf>
    <xf numFmtId="2" fontId="6" fillId="0" borderId="0" xfId="0" applyNumberFormat="1" applyFont="1" applyAlignment="1">
      <alignment horizontal="center" wrapText="1"/>
    </xf>
    <xf numFmtId="209" fontId="0" fillId="0" borderId="0" xfId="0" applyNumberFormat="1" applyAlignment="1">
      <alignment horizontal="center" wrapText="1"/>
    </xf>
    <xf numFmtId="197" fontId="0" fillId="0" borderId="0" xfId="0" applyNumberFormat="1" applyAlignment="1">
      <alignment horizontal="center" wrapText="1"/>
    </xf>
    <xf numFmtId="165" fontId="6" fillId="0" borderId="0" xfId="0" applyNumberFormat="1" applyFont="1" applyAlignment="1">
      <alignment horizontal="center" wrapText="1"/>
    </xf>
    <xf numFmtId="199" fontId="6" fillId="0" borderId="0" xfId="0" applyNumberFormat="1" applyFont="1" applyAlignment="1">
      <alignment horizontal="center" wrapText="1"/>
    </xf>
    <xf numFmtId="0" fontId="25" fillId="0" borderId="42" xfId="0" applyFont="1" applyBorder="1" applyAlignment="1">
      <alignment horizontal="center" vertical="center" wrapText="1"/>
    </xf>
    <xf numFmtId="0" fontId="25" fillId="0" borderId="33" xfId="0" applyFont="1" applyBorder="1" applyAlignment="1">
      <alignment horizontal="center" vertical="center"/>
    </xf>
    <xf numFmtId="0" fontId="25" fillId="0" borderId="1" xfId="0" applyFont="1" applyBorder="1" applyAlignment="1">
      <alignment horizontal="center" vertical="center" wrapText="1"/>
    </xf>
    <xf numFmtId="0" fontId="25" fillId="0" borderId="1" xfId="0" applyFont="1" applyBorder="1" applyAlignment="1">
      <alignment horizontal="center" vertical="center"/>
    </xf>
    <xf numFmtId="164" fontId="25" fillId="0" borderId="1" xfId="0" applyNumberFormat="1" applyFont="1" applyBorder="1" applyAlignment="1">
      <alignment horizontal="center" vertical="center"/>
    </xf>
    <xf numFmtId="2" fontId="25" fillId="0" borderId="1" xfId="0" applyNumberFormat="1" applyFont="1" applyBorder="1" applyAlignment="1">
      <alignment horizontal="center" vertical="center"/>
    </xf>
    <xf numFmtId="2" fontId="25" fillId="0" borderId="1" xfId="0" applyNumberFormat="1" applyFont="1" applyBorder="1" applyAlignment="1">
      <alignment horizontal="center" vertical="center" wrapText="1"/>
    </xf>
    <xf numFmtId="169" fontId="25" fillId="0" borderId="1" xfId="0" applyNumberFormat="1" applyFont="1" applyBorder="1" applyAlignment="1">
      <alignment horizontal="center" vertical="center" wrapText="1"/>
    </xf>
    <xf numFmtId="12" fontId="25" fillId="0" borderId="1" xfId="0" applyNumberFormat="1" applyFont="1" applyBorder="1" applyAlignment="1">
      <alignment horizontal="center" vertical="center" wrapText="1"/>
    </xf>
    <xf numFmtId="0" fontId="5" fillId="0" borderId="0" xfId="2" applyFont="1" applyFill="1" applyBorder="1" applyAlignment="1">
      <alignment horizontal="right" vertical="center"/>
    </xf>
    <xf numFmtId="169" fontId="5" fillId="0" borderId="0" xfId="0" applyNumberFormat="1" applyFont="1" applyAlignment="1">
      <alignment horizontal="right" vertical="center"/>
    </xf>
    <xf numFmtId="169" fontId="5" fillId="0" borderId="0" xfId="9" applyNumberFormat="1" applyFont="1" applyFill="1" applyBorder="1" applyAlignment="1">
      <alignment horizontal="right" vertical="center"/>
    </xf>
    <xf numFmtId="202" fontId="31" fillId="0" borderId="0" xfId="10" applyNumberFormat="1" applyFont="1" applyAlignment="1">
      <alignment horizontal="center"/>
    </xf>
    <xf numFmtId="200" fontId="31" fillId="0" borderId="0" xfId="10" applyNumberFormat="1" applyFont="1" applyAlignment="1">
      <alignment horizontal="center"/>
    </xf>
    <xf numFmtId="2" fontId="25" fillId="0" borderId="14" xfId="0" applyNumberFormat="1" applyFont="1" applyBorder="1" applyAlignment="1">
      <alignment vertical="center"/>
    </xf>
    <xf numFmtId="198" fontId="25" fillId="0" borderId="43" xfId="0" applyNumberFormat="1" applyFont="1" applyBorder="1" applyAlignment="1">
      <alignment vertical="center"/>
    </xf>
    <xf numFmtId="2" fontId="5" fillId="0" borderId="11" xfId="0" applyNumberFormat="1" applyFont="1" applyBorder="1" applyAlignment="1">
      <alignment horizontal="center" vertical="center"/>
    </xf>
    <xf numFmtId="2" fontId="5" fillId="0" borderId="12" xfId="0" applyNumberFormat="1" applyFont="1" applyBorder="1" applyAlignment="1">
      <alignment horizontal="center" vertical="center"/>
    </xf>
    <xf numFmtId="2" fontId="5" fillId="0" borderId="13" xfId="0" applyNumberFormat="1" applyFont="1" applyBorder="1" applyAlignment="1">
      <alignment horizontal="center" vertical="center"/>
    </xf>
    <xf numFmtId="0" fontId="5" fillId="0" borderId="52" xfId="0" applyFont="1" applyBorder="1" applyAlignment="1">
      <alignment horizontal="center" vertical="center"/>
    </xf>
    <xf numFmtId="0" fontId="5" fillId="0" borderId="17" xfId="0" applyFont="1" applyBorder="1" applyAlignment="1">
      <alignment horizontal="center" vertical="center"/>
    </xf>
    <xf numFmtId="0" fontId="5" fillId="0" borderId="11" xfId="0" applyFont="1" applyBorder="1" applyAlignment="1">
      <alignment horizontal="center" vertical="center"/>
    </xf>
    <xf numFmtId="0" fontId="5" fillId="0" borderId="12" xfId="0" applyFont="1" applyBorder="1" applyAlignment="1">
      <alignment horizontal="center" vertical="center"/>
    </xf>
    <xf numFmtId="0" fontId="5" fillId="0" borderId="13" xfId="0" applyFont="1" applyBorder="1" applyAlignment="1">
      <alignment horizontal="center" vertical="center"/>
    </xf>
    <xf numFmtId="0" fontId="6" fillId="0" borderId="44" xfId="0" applyFont="1" applyBorder="1" applyAlignment="1">
      <alignment horizontal="center"/>
    </xf>
    <xf numFmtId="0" fontId="6" fillId="0" borderId="45" xfId="0" applyFont="1" applyBorder="1" applyAlignment="1">
      <alignment horizontal="center"/>
    </xf>
    <xf numFmtId="0" fontId="6" fillId="0" borderId="46" xfId="0" applyFont="1" applyBorder="1" applyAlignment="1">
      <alignment horizontal="center"/>
    </xf>
    <xf numFmtId="0" fontId="6" fillId="0" borderId="11" xfId="0" applyFont="1" applyBorder="1" applyAlignment="1">
      <alignment horizontal="left" vertical="center"/>
    </xf>
    <xf numFmtId="0" fontId="6" fillId="0" borderId="12" xfId="0" applyFont="1" applyBorder="1" applyAlignment="1">
      <alignment horizontal="left" vertical="center"/>
    </xf>
    <xf numFmtId="0" fontId="6" fillId="0" borderId="68" xfId="0" applyFont="1" applyBorder="1" applyAlignment="1">
      <alignment horizontal="left" vertical="center"/>
    </xf>
    <xf numFmtId="0" fontId="5" fillId="0" borderId="66" xfId="0" applyFont="1" applyBorder="1" applyAlignment="1">
      <alignment horizontal="center" vertical="center" wrapText="1"/>
    </xf>
    <xf numFmtId="0" fontId="5" fillId="0" borderId="53" xfId="0" applyFont="1" applyBorder="1" applyAlignment="1">
      <alignment horizontal="center" vertical="center" wrapText="1"/>
    </xf>
    <xf numFmtId="10" fontId="5" fillId="4" borderId="43" xfId="1" applyNumberFormat="1" applyFont="1" applyFill="1" applyBorder="1" applyAlignment="1">
      <alignment horizontal="center" vertical="center" wrapText="1"/>
    </xf>
    <xf numFmtId="10" fontId="5" fillId="4" borderId="65" xfId="1" applyNumberFormat="1" applyFont="1" applyFill="1" applyBorder="1" applyAlignment="1">
      <alignment horizontal="center" vertical="center" wrapText="1"/>
    </xf>
    <xf numFmtId="0" fontId="5" fillId="0" borderId="24" xfId="0" applyFont="1" applyBorder="1" applyAlignment="1">
      <alignment horizontal="center" vertical="center" wrapText="1"/>
    </xf>
    <xf numFmtId="0" fontId="5" fillId="0" borderId="65" xfId="0" applyFont="1" applyBorder="1" applyAlignment="1">
      <alignment horizontal="center" vertical="center" wrapText="1"/>
    </xf>
    <xf numFmtId="183" fontId="5" fillId="4" borderId="54" xfId="1" applyNumberFormat="1" applyFont="1" applyFill="1" applyBorder="1" applyAlignment="1">
      <alignment horizontal="center" vertical="center" wrapText="1"/>
    </xf>
    <xf numFmtId="183" fontId="5" fillId="4" borderId="67" xfId="1" applyNumberFormat="1" applyFont="1" applyFill="1" applyBorder="1" applyAlignment="1">
      <alignment horizontal="center" vertical="center" wrapText="1"/>
    </xf>
    <xf numFmtId="0" fontId="10" fillId="0" borderId="25" xfId="0" applyFont="1" applyBorder="1" applyAlignment="1">
      <alignment horizontal="center" vertical="center"/>
    </xf>
    <xf numFmtId="0" fontId="10" fillId="0" borderId="0" xfId="0" applyFont="1" applyAlignment="1">
      <alignment horizontal="center" vertical="center"/>
    </xf>
    <xf numFmtId="0" fontId="10" fillId="0" borderId="6" xfId="0" applyFont="1" applyBorder="1" applyAlignment="1">
      <alignment horizontal="center" vertical="center"/>
    </xf>
    <xf numFmtId="0" fontId="13" fillId="0" borderId="37" xfId="0" applyFont="1" applyBorder="1" applyAlignment="1">
      <alignment horizontal="center" vertical="center"/>
    </xf>
    <xf numFmtId="0" fontId="13" fillId="0" borderId="8" xfId="0" applyFont="1" applyBorder="1" applyAlignment="1">
      <alignment horizontal="center" vertical="center"/>
    </xf>
    <xf numFmtId="0" fontId="13" fillId="0" borderId="9" xfId="0" applyFont="1" applyBorder="1" applyAlignment="1">
      <alignment horizontal="center" vertical="center"/>
    </xf>
    <xf numFmtId="0" fontId="11" fillId="0" borderId="21" xfId="0" applyFont="1" applyBorder="1" applyAlignment="1">
      <alignment horizontal="right"/>
    </xf>
    <xf numFmtId="0" fontId="11" fillId="0" borderId="22" xfId="0" applyFont="1" applyBorder="1" applyAlignment="1">
      <alignment horizontal="right"/>
    </xf>
    <xf numFmtId="0" fontId="11" fillId="0" borderId="23" xfId="0" applyFont="1" applyBorder="1" applyAlignment="1">
      <alignment horizontal="right"/>
    </xf>
    <xf numFmtId="0" fontId="0" fillId="0" borderId="25" xfId="0" applyBorder="1" applyAlignment="1" applyProtection="1">
      <alignment horizontal="center" vertical="center"/>
      <protection locked="0"/>
    </xf>
    <xf numFmtId="0" fontId="0" fillId="0" borderId="0" xfId="0" applyAlignment="1" applyProtection="1">
      <alignment horizontal="center" vertical="center"/>
      <protection locked="0"/>
    </xf>
    <xf numFmtId="0" fontId="0" fillId="0" borderId="30" xfId="0" applyBorder="1" applyAlignment="1" applyProtection="1">
      <alignment horizontal="center" vertical="center"/>
      <protection locked="0"/>
    </xf>
    <xf numFmtId="0" fontId="0" fillId="0" borderId="22" xfId="0" applyBorder="1" applyAlignment="1" applyProtection="1">
      <alignment horizontal="center" vertical="center"/>
      <protection locked="0"/>
    </xf>
    <xf numFmtId="0" fontId="0" fillId="0" borderId="6" xfId="0" applyBorder="1" applyAlignment="1" applyProtection="1">
      <alignment horizontal="center" vertical="center"/>
      <protection locked="0"/>
    </xf>
    <xf numFmtId="0" fontId="0" fillId="0" borderId="31" xfId="0" applyBorder="1" applyAlignment="1" applyProtection="1">
      <alignment horizontal="center" vertical="center"/>
      <protection locked="0"/>
    </xf>
    <xf numFmtId="0" fontId="10" fillId="0" borderId="25" xfId="0" applyFont="1" applyBorder="1" applyAlignment="1" applyProtection="1">
      <alignment horizontal="center" vertical="center" wrapText="1"/>
      <protection locked="0"/>
    </xf>
    <xf numFmtId="0" fontId="10" fillId="0" borderId="0" xfId="0" applyFont="1" applyAlignment="1" applyProtection="1">
      <alignment horizontal="center" vertical="center" wrapText="1"/>
      <protection locked="0"/>
    </xf>
    <xf numFmtId="0" fontId="10" fillId="0" borderId="6" xfId="0" applyFont="1" applyBorder="1" applyAlignment="1" applyProtection="1">
      <alignment horizontal="center" vertical="center" wrapText="1"/>
      <protection locked="0"/>
    </xf>
    <xf numFmtId="0" fontId="10" fillId="0" borderId="20" xfId="0" applyFont="1" applyBorder="1" applyAlignment="1">
      <alignment horizontal="center" vertical="center"/>
    </xf>
    <xf numFmtId="0" fontId="10" fillId="0" borderId="18" xfId="0" applyFont="1" applyBorder="1" applyAlignment="1">
      <alignment horizontal="center" vertical="center"/>
    </xf>
    <xf numFmtId="0" fontId="10" fillId="0" borderId="3" xfId="0" applyFont="1" applyBorder="1" applyAlignment="1">
      <alignment horizontal="center" vertical="center"/>
    </xf>
    <xf numFmtId="0" fontId="0" fillId="0" borderId="24" xfId="0" applyBorder="1" applyAlignment="1" applyProtection="1">
      <alignment horizontal="center" vertical="center"/>
      <protection locked="0"/>
    </xf>
    <xf numFmtId="0" fontId="0" fillId="0" borderId="14" xfId="0" applyBorder="1" applyAlignment="1" applyProtection="1">
      <alignment horizontal="center" vertical="center"/>
      <protection locked="0"/>
    </xf>
    <xf numFmtId="0" fontId="0" fillId="0" borderId="26" xfId="0" applyBorder="1" applyAlignment="1" applyProtection="1">
      <alignment horizontal="center" vertical="center"/>
      <protection locked="0"/>
    </xf>
    <xf numFmtId="0" fontId="0" fillId="0" borderId="23" xfId="0" applyBorder="1" applyAlignment="1" applyProtection="1">
      <alignment horizontal="center" vertical="center"/>
      <protection locked="0"/>
    </xf>
    <xf numFmtId="2" fontId="7" fillId="0" borderId="12" xfId="0" applyNumberFormat="1" applyFont="1" applyBorder="1" applyAlignment="1">
      <alignment horizontal="center" vertical="center"/>
    </xf>
    <xf numFmtId="2" fontId="7" fillId="0" borderId="13" xfId="0" applyNumberFormat="1" applyFont="1" applyBorder="1" applyAlignment="1">
      <alignment horizontal="center" vertical="center"/>
    </xf>
    <xf numFmtId="0" fontId="7" fillId="0" borderId="12" xfId="0" applyFont="1" applyBorder="1" applyAlignment="1">
      <alignment horizontal="center" vertical="center"/>
    </xf>
    <xf numFmtId="0" fontId="7" fillId="0" borderId="13" xfId="0" applyFont="1" applyBorder="1" applyAlignment="1">
      <alignment horizontal="center" vertical="center"/>
    </xf>
    <xf numFmtId="0" fontId="7" fillId="0" borderId="66" xfId="0" applyFont="1" applyBorder="1" applyAlignment="1">
      <alignment horizontal="center" vertical="center" wrapText="1"/>
    </xf>
    <xf numFmtId="0" fontId="7" fillId="0" borderId="53" xfId="0" applyFont="1" applyBorder="1" applyAlignment="1">
      <alignment horizontal="center" vertical="center" wrapText="1"/>
    </xf>
    <xf numFmtId="10" fontId="7" fillId="4" borderId="43" xfId="1" applyNumberFormat="1" applyFont="1" applyFill="1" applyBorder="1" applyAlignment="1">
      <alignment horizontal="center" vertical="center" wrapText="1"/>
    </xf>
    <xf numFmtId="10" fontId="7" fillId="4" borderId="65" xfId="1" applyNumberFormat="1" applyFont="1" applyFill="1" applyBorder="1" applyAlignment="1">
      <alignment horizontal="center" vertical="center" wrapText="1"/>
    </xf>
    <xf numFmtId="183" fontId="7" fillId="4" borderId="54" xfId="1" applyNumberFormat="1" applyFont="1" applyFill="1" applyBorder="1" applyAlignment="1">
      <alignment horizontal="center" vertical="center" wrapText="1"/>
    </xf>
    <xf numFmtId="183" fontId="7" fillId="4" borderId="67" xfId="1" applyNumberFormat="1" applyFont="1" applyFill="1" applyBorder="1" applyAlignment="1">
      <alignment horizontal="center" vertical="center" wrapText="1"/>
    </xf>
    <xf numFmtId="2" fontId="5" fillId="14" borderId="11" xfId="0" applyNumberFormat="1" applyFont="1" applyFill="1" applyBorder="1" applyAlignment="1">
      <alignment horizontal="center" vertical="center"/>
    </xf>
    <xf numFmtId="2" fontId="7" fillId="14" borderId="12" xfId="0" applyNumberFormat="1" applyFont="1" applyFill="1" applyBorder="1" applyAlignment="1">
      <alignment horizontal="center" vertical="center"/>
    </xf>
    <xf numFmtId="2" fontId="7" fillId="14" borderId="13" xfId="0" applyNumberFormat="1" applyFont="1" applyFill="1" applyBorder="1" applyAlignment="1">
      <alignment horizontal="center" vertical="center"/>
    </xf>
    <xf numFmtId="2" fontId="5" fillId="14" borderId="12" xfId="0" applyNumberFormat="1" applyFont="1" applyFill="1" applyBorder="1" applyAlignment="1">
      <alignment horizontal="center" vertical="center"/>
    </xf>
    <xf numFmtId="2" fontId="5" fillId="14" borderId="13" xfId="0" applyNumberFormat="1" applyFont="1" applyFill="1" applyBorder="1" applyAlignment="1">
      <alignment horizontal="center" vertical="center"/>
    </xf>
    <xf numFmtId="0" fontId="25" fillId="0" borderId="1" xfId="0" applyFont="1" applyBorder="1" applyAlignment="1">
      <alignment horizontal="center" vertical="center" wrapText="1"/>
    </xf>
    <xf numFmtId="0" fontId="25" fillId="0" borderId="43" xfId="0" applyFont="1" applyBorder="1" applyAlignment="1">
      <alignment horizontal="center" vertical="center" wrapText="1"/>
    </xf>
    <xf numFmtId="0" fontId="25" fillId="0" borderId="14" xfId="0" applyFont="1" applyBorder="1" applyAlignment="1">
      <alignment horizontal="center" vertical="center" wrapText="1"/>
    </xf>
    <xf numFmtId="0" fontId="25" fillId="0" borderId="30" xfId="0" applyFont="1" applyBorder="1" applyAlignment="1">
      <alignment horizontal="center" vertical="center"/>
    </xf>
    <xf numFmtId="0" fontId="25" fillId="0" borderId="22" xfId="0" applyFont="1" applyBorder="1" applyAlignment="1">
      <alignment horizontal="center" vertical="center"/>
    </xf>
    <xf numFmtId="2" fontId="25" fillId="0" borderId="43" xfId="0" applyNumberFormat="1" applyFont="1" applyBorder="1" applyAlignment="1">
      <alignment horizontal="center" vertical="center" wrapText="1"/>
    </xf>
    <xf numFmtId="2" fontId="25" fillId="0" borderId="1" xfId="0" applyNumberFormat="1" applyFont="1" applyBorder="1" applyAlignment="1">
      <alignment horizontal="center" vertical="center" wrapText="1"/>
    </xf>
    <xf numFmtId="0" fontId="10" fillId="0" borderId="19" xfId="0" applyFont="1" applyBorder="1" applyAlignment="1">
      <alignment horizontal="center"/>
    </xf>
    <xf numFmtId="0" fontId="10" fillId="0" borderId="19" xfId="0" applyFont="1" applyBorder="1" applyAlignment="1">
      <alignment horizontal="center" vertical="center"/>
    </xf>
    <xf numFmtId="0" fontId="10" fillId="0" borderId="74" xfId="0" applyFont="1" applyBorder="1" applyAlignment="1">
      <alignment horizontal="center" vertical="center"/>
    </xf>
    <xf numFmtId="0" fontId="0" fillId="0" borderId="75" xfId="0" applyBorder="1" applyAlignment="1" applyProtection="1">
      <alignment horizontal="center" vertical="center"/>
      <protection locked="0"/>
    </xf>
    <xf numFmtId="0" fontId="6" fillId="0" borderId="3" xfId="0" applyFont="1" applyBorder="1" applyAlignment="1">
      <alignment horizontal="center" wrapText="1"/>
    </xf>
    <xf numFmtId="0" fontId="6" fillId="0" borderId="0" xfId="0" applyFont="1" applyAlignment="1">
      <alignment horizontal="center" wrapText="1"/>
    </xf>
    <xf numFmtId="0" fontId="6" fillId="0" borderId="4" xfId="0" applyFont="1" applyBorder="1" applyAlignment="1">
      <alignment horizontal="center" wrapText="1"/>
    </xf>
    <xf numFmtId="0" fontId="6" fillId="0" borderId="6" xfId="0" applyFont="1" applyBorder="1" applyAlignment="1">
      <alignment horizontal="center" wrapText="1"/>
    </xf>
    <xf numFmtId="0" fontId="6" fillId="0" borderId="11" xfId="0" applyFont="1" applyBorder="1" applyAlignment="1">
      <alignment horizontal="center"/>
    </xf>
    <xf numFmtId="0" fontId="0" fillId="0" borderId="12" xfId="0" applyBorder="1" applyAlignment="1">
      <alignment horizontal="center"/>
    </xf>
    <xf numFmtId="0" fontId="0" fillId="0" borderId="13" xfId="0" applyBorder="1" applyAlignment="1">
      <alignment horizontal="center"/>
    </xf>
    <xf numFmtId="0" fontId="12" fillId="0" borderId="27" xfId="0" applyFont="1" applyBorder="1" applyAlignment="1">
      <alignment horizontal="left"/>
    </xf>
    <xf numFmtId="0" fontId="12" fillId="0" borderId="28" xfId="0" applyFont="1" applyBorder="1" applyAlignment="1">
      <alignment horizontal="left"/>
    </xf>
    <xf numFmtId="0" fontId="6" fillId="0" borderId="0" xfId="0" applyFont="1" applyAlignment="1">
      <alignment horizontal="center" vertical="center"/>
    </xf>
    <xf numFmtId="0" fontId="19" fillId="0" borderId="0" xfId="0" applyFont="1" applyAlignment="1" applyProtection="1">
      <alignment horizontal="center"/>
      <protection locked="0"/>
    </xf>
    <xf numFmtId="2" fontId="6" fillId="0" borderId="11" xfId="0" applyNumberFormat="1" applyFont="1" applyBorder="1" applyAlignment="1">
      <alignment horizontal="center" vertic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11" xfId="0" applyFont="1" applyBorder="1" applyAlignment="1">
      <alignment horizontal="center" vertical="center"/>
    </xf>
    <xf numFmtId="0" fontId="6" fillId="0" borderId="0" xfId="0" applyFont="1" applyAlignment="1">
      <alignment horizontal="left" vertical="top" wrapText="1"/>
    </xf>
    <xf numFmtId="0" fontId="6" fillId="0" borderId="0" xfId="0" applyFont="1" applyAlignment="1">
      <alignment horizontal="center"/>
    </xf>
    <xf numFmtId="0" fontId="18" fillId="0" borderId="0" xfId="0" applyFont="1" applyAlignment="1">
      <alignment horizontal="center"/>
    </xf>
    <xf numFmtId="0" fontId="28" fillId="0" borderId="0" xfId="0" applyFont="1" applyAlignment="1">
      <alignment horizontal="center"/>
    </xf>
    <xf numFmtId="0" fontId="0" fillId="0" borderId="0" xfId="0" applyAlignment="1">
      <alignment horizontal="center" vertical="center" wrapText="1"/>
    </xf>
    <xf numFmtId="0" fontId="6" fillId="0" borderId="25" xfId="0" applyFont="1" applyBorder="1" applyAlignment="1">
      <alignment horizontal="left" wrapText="1" indent="4"/>
    </xf>
    <xf numFmtId="0" fontId="6" fillId="0" borderId="0" xfId="0" applyFont="1" applyAlignment="1">
      <alignment horizontal="left" wrapText="1" indent="4"/>
    </xf>
    <xf numFmtId="0" fontId="6" fillId="0" borderId="0" xfId="0" applyFont="1" applyAlignment="1">
      <alignment horizontal="left" wrapText="1" indent="1"/>
    </xf>
    <xf numFmtId="0" fontId="6" fillId="0" borderId="25" xfId="0" applyFont="1" applyBorder="1" applyAlignment="1">
      <alignment horizontal="left" vertical="top" wrapText="1" indent="4"/>
    </xf>
    <xf numFmtId="0" fontId="6" fillId="0" borderId="0" xfId="0" applyFont="1" applyAlignment="1">
      <alignment horizontal="left" vertical="top" wrapText="1" indent="4"/>
    </xf>
    <xf numFmtId="0" fontId="25" fillId="0" borderId="1" xfId="0" applyFont="1" applyBorder="1" applyAlignment="1">
      <alignment horizontal="center" vertical="center" textRotation="90" wrapText="1"/>
    </xf>
    <xf numFmtId="0" fontId="6" fillId="0" borderId="1" xfId="0" applyFont="1" applyBorder="1" applyAlignment="1">
      <alignment horizontal="center" vertical="center" wrapText="1"/>
    </xf>
    <xf numFmtId="0" fontId="6" fillId="0" borderId="43" xfId="0" applyFont="1" applyBorder="1" applyAlignment="1">
      <alignment horizontal="center" vertical="center" wrapText="1"/>
    </xf>
    <xf numFmtId="0" fontId="6" fillId="0" borderId="24"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42" xfId="0" applyFont="1" applyBorder="1" applyAlignment="1">
      <alignment horizontal="center" vertical="center" wrapText="1"/>
    </xf>
    <xf numFmtId="0" fontId="6" fillId="0" borderId="56" xfId="0" applyFont="1" applyBorder="1" applyAlignment="1">
      <alignment horizontal="center" vertical="center" wrapText="1"/>
    </xf>
    <xf numFmtId="0" fontId="6" fillId="0" borderId="33" xfId="0" applyFont="1" applyBorder="1" applyAlignment="1">
      <alignment horizontal="center" vertical="center" wrapText="1"/>
    </xf>
    <xf numFmtId="2" fontId="25" fillId="0" borderId="14" xfId="0" applyNumberFormat="1" applyFont="1" applyBorder="1" applyAlignment="1">
      <alignment horizontal="center" vertical="center" wrapText="1"/>
    </xf>
    <xf numFmtId="0" fontId="0" fillId="0" borderId="0" xfId="0" applyAlignment="1">
      <alignment horizontal="center"/>
    </xf>
    <xf numFmtId="0" fontId="6" fillId="0" borderId="5" xfId="0" applyFont="1" applyBorder="1" applyAlignment="1">
      <alignment horizontal="center"/>
    </xf>
    <xf numFmtId="0" fontId="6" fillId="0" borderId="7" xfId="0" applyFont="1" applyBorder="1" applyAlignment="1">
      <alignment horizontal="center"/>
    </xf>
    <xf numFmtId="0" fontId="0" fillId="0" borderId="8" xfId="0" applyBorder="1" applyAlignment="1">
      <alignment horizontal="center"/>
    </xf>
    <xf numFmtId="0" fontId="6" fillId="0" borderId="52" xfId="0" applyFont="1" applyBorder="1" applyAlignment="1">
      <alignment horizontal="center" vertical="center" wrapText="1"/>
    </xf>
    <xf numFmtId="0" fontId="6" fillId="0" borderId="16" xfId="0" applyFont="1" applyBorder="1" applyAlignment="1">
      <alignment horizontal="center" vertical="center" wrapText="1"/>
    </xf>
    <xf numFmtId="0" fontId="6" fillId="0" borderId="17" xfId="0" applyFont="1" applyBorder="1" applyAlignment="1">
      <alignment horizontal="center" vertical="center" wrapText="1"/>
    </xf>
    <xf numFmtId="0" fontId="0" fillId="0" borderId="11" xfId="0" applyBorder="1" applyAlignment="1">
      <alignment horizontal="center"/>
    </xf>
    <xf numFmtId="0" fontId="6" fillId="15" borderId="50" xfId="0" applyFont="1" applyFill="1" applyBorder="1" applyAlignment="1">
      <alignment horizontal="center"/>
    </xf>
    <xf numFmtId="0" fontId="0" fillId="15" borderId="42" xfId="0" applyFill="1" applyBorder="1" applyAlignment="1">
      <alignment horizontal="center"/>
    </xf>
    <xf numFmtId="0" fontId="6" fillId="15" borderId="51" xfId="0" applyFont="1" applyFill="1" applyBorder="1" applyAlignment="1">
      <alignment horizontal="center"/>
    </xf>
    <xf numFmtId="0" fontId="0" fillId="15" borderId="64" xfId="0" applyFill="1" applyBorder="1" applyAlignment="1">
      <alignment horizontal="center"/>
    </xf>
    <xf numFmtId="0" fontId="6" fillId="15" borderId="44" xfId="0" applyFont="1" applyFill="1" applyBorder="1" applyAlignment="1">
      <alignment horizontal="center"/>
    </xf>
    <xf numFmtId="0" fontId="0" fillId="15" borderId="45" xfId="0" applyFill="1" applyBorder="1" applyAlignment="1">
      <alignment horizontal="center"/>
    </xf>
    <xf numFmtId="0" fontId="0" fillId="15" borderId="46" xfId="0" applyFill="1" applyBorder="1" applyAlignment="1">
      <alignment horizontal="center"/>
    </xf>
    <xf numFmtId="0" fontId="0" fillId="15" borderId="58" xfId="0" applyFill="1" applyBorder="1" applyAlignment="1">
      <alignment horizontal="center"/>
    </xf>
    <xf numFmtId="0" fontId="0" fillId="15" borderId="14" xfId="0" applyFill="1" applyBorder="1" applyAlignment="1">
      <alignment horizontal="center"/>
    </xf>
    <xf numFmtId="0" fontId="6" fillId="0" borderId="6" xfId="0" applyFont="1" applyBorder="1" applyAlignment="1">
      <alignment horizontal="center"/>
    </xf>
    <xf numFmtId="0" fontId="6" fillId="0" borderId="9" xfId="0" applyFont="1" applyBorder="1" applyAlignment="1">
      <alignment horizontal="center"/>
    </xf>
    <xf numFmtId="0" fontId="6" fillId="0" borderId="8" xfId="0" applyFont="1" applyBorder="1" applyAlignment="1">
      <alignment horizontal="center"/>
    </xf>
    <xf numFmtId="0" fontId="15" fillId="0" borderId="60" xfId="0" applyFont="1" applyBorder="1" applyAlignment="1">
      <alignment horizontal="center"/>
    </xf>
    <xf numFmtId="0" fontId="15" fillId="0" borderId="61" xfId="0" applyFont="1" applyBorder="1" applyAlignment="1">
      <alignment horizontal="center"/>
    </xf>
    <xf numFmtId="0" fontId="15" fillId="0" borderId="62" xfId="0" applyFont="1" applyBorder="1" applyAlignment="1">
      <alignment horizontal="center"/>
    </xf>
    <xf numFmtId="0" fontId="15" fillId="0" borderId="42" xfId="0" applyFont="1" applyBorder="1" applyAlignment="1">
      <alignment horizontal="center"/>
    </xf>
    <xf numFmtId="0" fontId="15" fillId="0" borderId="56" xfId="0" applyFont="1" applyBorder="1" applyAlignment="1">
      <alignment horizontal="center"/>
    </xf>
    <xf numFmtId="0" fontId="15" fillId="0" borderId="63" xfId="0" applyFont="1" applyBorder="1" applyAlignment="1">
      <alignment horizontal="center"/>
    </xf>
    <xf numFmtId="0" fontId="15" fillId="0" borderId="33" xfId="0" applyFont="1" applyBorder="1" applyAlignment="1">
      <alignment horizontal="center"/>
    </xf>
    <xf numFmtId="0" fontId="15" fillId="0" borderId="1" xfId="0" applyFont="1" applyBorder="1" applyAlignment="1">
      <alignment horizontal="center"/>
    </xf>
    <xf numFmtId="0" fontId="15" fillId="0" borderId="40" xfId="0" applyFont="1" applyBorder="1" applyAlignment="1">
      <alignment horizontal="center"/>
    </xf>
    <xf numFmtId="0" fontId="30" fillId="0" borderId="0" xfId="0" applyFont="1" applyAlignment="1">
      <alignment horizontal="center"/>
    </xf>
    <xf numFmtId="0" fontId="0" fillId="0" borderId="0" xfId="0" applyAlignment="1">
      <alignment horizontal="center" wrapText="1"/>
    </xf>
    <xf numFmtId="0" fontId="6" fillId="0" borderId="12" xfId="0" applyFont="1" applyBorder="1" applyAlignment="1">
      <alignment horizontal="center"/>
    </xf>
    <xf numFmtId="0" fontId="6" fillId="0" borderId="13" xfId="0" applyFont="1" applyBorder="1" applyAlignment="1">
      <alignment horizontal="center"/>
    </xf>
    <xf numFmtId="0" fontId="10" fillId="0" borderId="4" xfId="0" applyFont="1" applyBorder="1" applyAlignment="1">
      <alignment horizontal="center" vertical="center"/>
    </xf>
    <xf numFmtId="0" fontId="6" fillId="0" borderId="1" xfId="0" applyFont="1" applyBorder="1" applyAlignment="1">
      <alignment horizontal="center" vertical="center"/>
    </xf>
    <xf numFmtId="0" fontId="6" fillId="0" borderId="1" xfId="0" applyFont="1" applyBorder="1" applyAlignment="1">
      <alignment horizontal="left"/>
    </xf>
    <xf numFmtId="0" fontId="6" fillId="0" borderId="43" xfId="0" applyFont="1" applyBorder="1" applyAlignment="1">
      <alignment horizontal="left"/>
    </xf>
    <xf numFmtId="0" fontId="6" fillId="0" borderId="1" xfId="0" applyFont="1" applyBorder="1" applyAlignment="1">
      <alignment horizontal="center"/>
    </xf>
    <xf numFmtId="0" fontId="6" fillId="0" borderId="51" xfId="0" applyFont="1" applyBorder="1" applyAlignment="1">
      <alignment horizontal="center" vertical="center"/>
    </xf>
    <xf numFmtId="0" fontId="6" fillId="0" borderId="10" xfId="0" applyFont="1" applyBorder="1" applyAlignment="1">
      <alignment horizontal="center" vertical="center"/>
    </xf>
    <xf numFmtId="0" fontId="0" fillId="0" borderId="50" xfId="0" applyBorder="1" applyAlignment="1">
      <alignment horizontal="center"/>
    </xf>
    <xf numFmtId="0" fontId="0" fillId="0" borderId="1" xfId="0" applyBorder="1" applyAlignment="1">
      <alignment horizontal="center"/>
    </xf>
    <xf numFmtId="0" fontId="6" fillId="0" borderId="32" xfId="0" applyFont="1" applyBorder="1" applyAlignment="1">
      <alignment horizontal="center"/>
    </xf>
    <xf numFmtId="0" fontId="6" fillId="0" borderId="56" xfId="0" applyFont="1" applyBorder="1" applyAlignment="1">
      <alignment horizontal="center"/>
    </xf>
    <xf numFmtId="0" fontId="6" fillId="0" borderId="33" xfId="0" applyFont="1" applyBorder="1" applyAlignment="1">
      <alignment horizontal="center"/>
    </xf>
    <xf numFmtId="0" fontId="6" fillId="0" borderId="32" xfId="0" applyFont="1" applyBorder="1" applyAlignment="1">
      <alignment horizontal="left" vertical="center"/>
    </xf>
    <xf numFmtId="0" fontId="6" fillId="0" borderId="56" xfId="0" applyFont="1" applyBorder="1" applyAlignment="1">
      <alignment horizontal="left" vertical="center"/>
    </xf>
    <xf numFmtId="0" fontId="6" fillId="0" borderId="33" xfId="0" applyFont="1" applyBorder="1" applyAlignment="1">
      <alignment horizontal="left" vertical="center"/>
    </xf>
    <xf numFmtId="0" fontId="6" fillId="0" borderId="35" xfId="0" applyFont="1" applyBorder="1" applyAlignment="1">
      <alignment horizontal="center" vertical="center"/>
    </xf>
    <xf numFmtId="0" fontId="6" fillId="0" borderId="57" xfId="0" applyFont="1" applyBorder="1" applyAlignment="1">
      <alignment horizontal="center" vertical="center"/>
    </xf>
    <xf numFmtId="0" fontId="6" fillId="0" borderId="55" xfId="0" applyFont="1" applyBorder="1" applyAlignment="1">
      <alignment horizontal="center" vertical="center"/>
    </xf>
    <xf numFmtId="0" fontId="6" fillId="0" borderId="47" xfId="0" applyFont="1" applyBorder="1" applyAlignment="1">
      <alignment horizontal="center"/>
    </xf>
    <xf numFmtId="0" fontId="6" fillId="0" borderId="48" xfId="0" applyFont="1" applyBorder="1" applyAlignment="1">
      <alignment horizontal="center"/>
    </xf>
    <xf numFmtId="0" fontId="6" fillId="0" borderId="49" xfId="0" applyFont="1" applyBorder="1" applyAlignment="1">
      <alignment horizontal="center"/>
    </xf>
    <xf numFmtId="0" fontId="6" fillId="0" borderId="47" xfId="0" applyFont="1" applyBorder="1" applyAlignment="1">
      <alignment horizontal="center" wrapText="1"/>
    </xf>
    <xf numFmtId="0" fontId="6" fillId="0" borderId="48" xfId="0" applyFont="1" applyBorder="1" applyAlignment="1">
      <alignment horizontal="center" wrapText="1"/>
    </xf>
    <xf numFmtId="0" fontId="6" fillId="0" borderId="49" xfId="0" applyFont="1" applyBorder="1" applyAlignment="1">
      <alignment horizontal="center" wrapText="1"/>
    </xf>
    <xf numFmtId="0" fontId="6" fillId="0" borderId="50" xfId="0" applyFont="1" applyBorder="1" applyAlignment="1">
      <alignment horizontal="center" wrapText="1"/>
    </xf>
    <xf numFmtId="0" fontId="6" fillId="0" borderId="1" xfId="0" applyFont="1" applyBorder="1" applyAlignment="1">
      <alignment horizontal="center" wrapText="1"/>
    </xf>
    <xf numFmtId="0" fontId="6" fillId="0" borderId="40" xfId="0" applyFont="1" applyBorder="1" applyAlignment="1">
      <alignment horizontal="center" wrapText="1"/>
    </xf>
    <xf numFmtId="169" fontId="6" fillId="0" borderId="50" xfId="0" applyNumberFormat="1" applyFont="1" applyBorder="1" applyAlignment="1">
      <alignment horizontal="left"/>
    </xf>
    <xf numFmtId="169" fontId="0" fillId="0" borderId="1" xfId="0" applyNumberFormat="1" applyBorder="1" applyAlignment="1">
      <alignment horizontal="left"/>
    </xf>
    <xf numFmtId="0" fontId="6" fillId="0" borderId="2" xfId="0" applyFont="1" applyBorder="1" applyAlignment="1">
      <alignment horizontal="center" vertical="center"/>
    </xf>
    <xf numFmtId="0" fontId="6" fillId="0" borderId="4" xfId="0" applyFont="1" applyBorder="1" applyAlignment="1">
      <alignment horizontal="center" vertical="center"/>
    </xf>
    <xf numFmtId="0" fontId="6" fillId="0" borderId="7" xfId="0" applyFont="1" applyBorder="1" applyAlignment="1">
      <alignment horizontal="center" vertical="center"/>
    </xf>
    <xf numFmtId="0" fontId="6" fillId="0" borderId="9" xfId="0" applyFont="1" applyBorder="1" applyAlignment="1">
      <alignment horizontal="center" vertical="center"/>
    </xf>
    <xf numFmtId="0" fontId="0" fillId="0" borderId="1" xfId="0" applyBorder="1" applyAlignment="1">
      <alignment horizontal="center" vertical="center"/>
    </xf>
    <xf numFmtId="0" fontId="9" fillId="0" borderId="1" xfId="0" applyFont="1" applyBorder="1" applyAlignment="1">
      <alignment horizontal="center" wrapText="1"/>
    </xf>
    <xf numFmtId="0" fontId="6" fillId="0" borderId="0" xfId="0" applyFont="1" applyAlignment="1">
      <alignment horizontal="left"/>
    </xf>
    <xf numFmtId="0" fontId="9" fillId="0" borderId="0" xfId="0" applyFont="1" applyAlignment="1">
      <alignment horizontal="left"/>
    </xf>
    <xf numFmtId="0" fontId="6" fillId="0" borderId="0" xfId="0" applyFont="1" applyAlignment="1">
      <alignment horizontal="left" wrapText="1"/>
    </xf>
    <xf numFmtId="0" fontId="9" fillId="0" borderId="1" xfId="0" applyFont="1" applyBorder="1" applyAlignment="1">
      <alignment horizontal="center"/>
    </xf>
    <xf numFmtId="0" fontId="9" fillId="0" borderId="0" xfId="0" applyFont="1" applyAlignment="1">
      <alignment horizontal="left" vertical="top" wrapText="1"/>
    </xf>
    <xf numFmtId="0" fontId="6" fillId="0" borderId="25" xfId="0" applyFont="1" applyBorder="1" applyAlignment="1">
      <alignment horizontal="left" wrapText="1"/>
    </xf>
    <xf numFmtId="0" fontId="6" fillId="0" borderId="25" xfId="0" applyFont="1" applyBorder="1" applyAlignment="1">
      <alignment horizontal="left"/>
    </xf>
    <xf numFmtId="0" fontId="9" fillId="0" borderId="43" xfId="0" applyFont="1" applyBorder="1" applyAlignment="1">
      <alignment horizontal="center"/>
    </xf>
    <xf numFmtId="0" fontId="9" fillId="0" borderId="14" xfId="0" applyFont="1" applyBorder="1" applyAlignment="1">
      <alignment horizontal="center"/>
    </xf>
    <xf numFmtId="0" fontId="9" fillId="0" borderId="6" xfId="0" applyFont="1" applyBorder="1" applyAlignment="1" applyProtection="1">
      <alignment horizontal="center" vertical="center"/>
      <protection locked="0"/>
    </xf>
    <xf numFmtId="0" fontId="9" fillId="0" borderId="31" xfId="0" applyFont="1" applyBorder="1" applyAlignment="1" applyProtection="1">
      <alignment horizontal="center" vertical="center"/>
      <protection locked="0"/>
    </xf>
    <xf numFmtId="0" fontId="9" fillId="0" borderId="24" xfId="0" applyFont="1" applyBorder="1" applyAlignment="1" applyProtection="1">
      <alignment horizontal="center" vertical="center"/>
      <protection locked="0"/>
    </xf>
    <xf numFmtId="0" fontId="9" fillId="0" borderId="14" xfId="0" applyFont="1" applyBorder="1" applyAlignment="1" applyProtection="1">
      <alignment horizontal="center" vertical="center"/>
      <protection locked="0"/>
    </xf>
    <xf numFmtId="0" fontId="9" fillId="0" borderId="25" xfId="0" applyFont="1" applyBorder="1" applyAlignment="1" applyProtection="1">
      <alignment horizontal="center" vertical="center"/>
      <protection locked="0"/>
    </xf>
    <xf numFmtId="0" fontId="9" fillId="0" borderId="26" xfId="0" applyFont="1" applyBorder="1" applyAlignment="1" applyProtection="1">
      <alignment horizontal="center" vertical="center"/>
      <protection locked="0"/>
    </xf>
    <xf numFmtId="0" fontId="9" fillId="0" borderId="30" xfId="0" applyFont="1" applyBorder="1" applyAlignment="1" applyProtection="1">
      <alignment horizontal="center" vertical="center"/>
      <protection locked="0"/>
    </xf>
    <xf numFmtId="0" fontId="9" fillId="0" borderId="23" xfId="0" applyFont="1" applyBorder="1" applyAlignment="1" applyProtection="1">
      <alignment horizontal="center" vertical="center"/>
      <protection locked="0"/>
    </xf>
    <xf numFmtId="0" fontId="6" fillId="0" borderId="52" xfId="0" applyFont="1" applyBorder="1" applyAlignment="1">
      <alignment horizontal="center" vertical="center"/>
    </xf>
    <xf numFmtId="0" fontId="6" fillId="0" borderId="16" xfId="0" applyFont="1" applyBorder="1" applyAlignment="1">
      <alignment horizontal="center" vertical="center"/>
    </xf>
    <xf numFmtId="0" fontId="6" fillId="0" borderId="17" xfId="0" applyFont="1" applyBorder="1" applyAlignment="1">
      <alignment horizontal="center" vertical="center"/>
    </xf>
    <xf numFmtId="0" fontId="6" fillId="0" borderId="25" xfId="0" applyFont="1" applyBorder="1" applyAlignment="1">
      <alignment horizontal="left" vertical="top" wrapText="1"/>
    </xf>
    <xf numFmtId="2" fontId="6" fillId="0" borderId="25" xfId="0" applyNumberFormat="1" applyFont="1" applyBorder="1" applyAlignment="1">
      <alignment horizontal="left" vertical="top"/>
    </xf>
    <xf numFmtId="2" fontId="6" fillId="0" borderId="0" xfId="0" applyNumberFormat="1" applyFont="1" applyAlignment="1">
      <alignment horizontal="left" vertical="top"/>
    </xf>
    <xf numFmtId="0" fontId="10" fillId="0" borderId="5" xfId="0" applyFont="1" applyBorder="1" applyAlignment="1">
      <alignment horizontal="left" vertical="center" wrapText="1"/>
    </xf>
    <xf numFmtId="0" fontId="10" fillId="0" borderId="0" xfId="0" applyFont="1" applyAlignment="1">
      <alignment horizontal="left" vertical="center" wrapText="1"/>
    </xf>
    <xf numFmtId="0" fontId="10" fillId="0" borderId="27" xfId="0" applyFont="1" applyBorder="1" applyAlignment="1">
      <alignment horizontal="left"/>
    </xf>
    <xf numFmtId="0" fontId="10" fillId="0" borderId="28" xfId="0" applyFont="1" applyBorder="1" applyAlignment="1">
      <alignment horizontal="left"/>
    </xf>
    <xf numFmtId="0" fontId="5" fillId="0" borderId="2" xfId="0" applyFont="1" applyBorder="1" applyAlignment="1">
      <alignment horizontal="left" vertical="center"/>
    </xf>
    <xf numFmtId="0" fontId="7" fillId="0" borderId="4" xfId="0" applyFont="1" applyBorder="1" applyAlignment="1">
      <alignment horizontal="left" vertical="center"/>
    </xf>
    <xf numFmtId="0" fontId="5" fillId="0" borderId="5" xfId="0" applyFont="1" applyBorder="1" applyAlignment="1">
      <alignment horizontal="left" vertical="center"/>
    </xf>
    <xf numFmtId="0" fontId="7" fillId="0" borderId="6" xfId="0" applyFont="1" applyBorder="1" applyAlignment="1">
      <alignment horizontal="left" vertical="center"/>
    </xf>
    <xf numFmtId="0" fontId="5" fillId="0" borderId="7" xfId="0" applyFont="1" applyBorder="1" applyAlignment="1">
      <alignment horizontal="left" vertical="center"/>
    </xf>
    <xf numFmtId="0" fontId="7" fillId="0" borderId="9" xfId="0" applyFont="1" applyBorder="1" applyAlignment="1">
      <alignment horizontal="left" vertical="center"/>
    </xf>
    <xf numFmtId="0" fontId="6" fillId="0" borderId="52" xfId="0" applyFont="1" applyBorder="1" applyAlignment="1">
      <alignment horizontal="center" wrapText="1"/>
    </xf>
    <xf numFmtId="0" fontId="0" fillId="0" borderId="17" xfId="0" applyBorder="1" applyAlignment="1">
      <alignment horizontal="center" wrapText="1"/>
    </xf>
    <xf numFmtId="0" fontId="5" fillId="0" borderId="2" xfId="0" applyFont="1" applyBorder="1" applyAlignment="1">
      <alignment horizontal="center" vertical="center"/>
    </xf>
    <xf numFmtId="0" fontId="5" fillId="0" borderId="4" xfId="0" applyFont="1" applyBorder="1" applyAlignment="1">
      <alignment horizontal="center" vertical="center"/>
    </xf>
    <xf numFmtId="0" fontId="5" fillId="0" borderId="7" xfId="0" applyFont="1" applyBorder="1" applyAlignment="1">
      <alignment horizontal="center" vertical="center"/>
    </xf>
    <xf numFmtId="0" fontId="5" fillId="0" borderId="9" xfId="0" applyFont="1" applyBorder="1" applyAlignment="1">
      <alignment horizontal="center" vertical="center"/>
    </xf>
    <xf numFmtId="0" fontId="0" fillId="0" borderId="17" xfId="0" applyBorder="1" applyAlignment="1">
      <alignment horizontal="center" vertical="center" wrapText="1"/>
    </xf>
    <xf numFmtId="2" fontId="5" fillId="0" borderId="2" xfId="0" applyNumberFormat="1" applyFont="1" applyBorder="1" applyAlignment="1">
      <alignment horizontal="center" vertical="center"/>
    </xf>
    <xf numFmtId="2" fontId="5" fillId="0" borderId="7" xfId="0" applyNumberFormat="1" applyFont="1" applyBorder="1" applyAlignment="1">
      <alignment horizontal="center" vertical="center"/>
    </xf>
    <xf numFmtId="0" fontId="6" fillId="0" borderId="2" xfId="0" applyFont="1" applyBorder="1" applyAlignment="1">
      <alignment horizontal="center" vertical="center" wrapText="1"/>
    </xf>
    <xf numFmtId="0" fontId="0" fillId="0" borderId="7" xfId="0" applyBorder="1" applyAlignment="1">
      <alignment horizontal="center" vertical="center" wrapText="1"/>
    </xf>
    <xf numFmtId="0" fontId="6" fillId="0" borderId="0" xfId="0" applyFont="1" applyAlignment="1">
      <alignment horizontal="center" vertical="top" wrapText="1"/>
    </xf>
    <xf numFmtId="0" fontId="0" fillId="0" borderId="0" xfId="0" applyAlignment="1">
      <alignment horizontal="center" vertical="top" wrapText="1"/>
    </xf>
    <xf numFmtId="2" fontId="5" fillId="0" borderId="52" xfId="0" applyNumberFormat="1" applyFont="1" applyBorder="1" applyAlignment="1">
      <alignment horizontal="center" vertical="center" wrapText="1"/>
    </xf>
    <xf numFmtId="2" fontId="5" fillId="0" borderId="17" xfId="0" applyNumberFormat="1" applyFont="1" applyBorder="1" applyAlignment="1">
      <alignment horizontal="center" vertical="center" wrapText="1"/>
    </xf>
    <xf numFmtId="0" fontId="6" fillId="0" borderId="5" xfId="0" applyFont="1" applyBorder="1" applyAlignment="1">
      <alignment horizontal="center" wrapText="1"/>
    </xf>
    <xf numFmtId="0" fontId="5" fillId="0" borderId="5" xfId="0" applyFont="1" applyBorder="1" applyAlignment="1">
      <alignment horizontal="center" vertical="center"/>
    </xf>
    <xf numFmtId="0" fontId="5" fillId="0" borderId="6" xfId="0" applyFont="1" applyBorder="1" applyAlignment="1">
      <alignment horizontal="center" vertical="center"/>
    </xf>
    <xf numFmtId="0" fontId="6" fillId="0" borderId="0" xfId="0" applyFont="1" applyAlignment="1">
      <alignment horizontal="center" vertical="center" wrapText="1"/>
    </xf>
    <xf numFmtId="2" fontId="25" fillId="0" borderId="1" xfId="0" applyNumberFormat="1" applyFont="1" applyBorder="1" applyAlignment="1">
      <alignment horizontal="center" vertical="center" textRotation="90" wrapText="1"/>
    </xf>
  </cellXfs>
  <cellStyles count="12">
    <cellStyle name="20% - Accent1" xfId="2" builtinId="30"/>
    <cellStyle name="20% - Accent3" xfId="4" builtinId="38"/>
    <cellStyle name="20% - Accent4" xfId="9" builtinId="42"/>
    <cellStyle name="20% - Accent5" xfId="3" builtinId="46"/>
    <cellStyle name="40% - Accent1" xfId="7" builtinId="31"/>
    <cellStyle name="40% - Accent3" xfId="5" builtinId="39"/>
    <cellStyle name="40% - Accent4" xfId="8" builtinId="43"/>
    <cellStyle name="Good" xfId="6" builtinId="26"/>
    <cellStyle name="Normal" xfId="0" builtinId="0"/>
    <cellStyle name="Normal 2" xfId="10" xr:uid="{4A1D6A2A-5E3F-47F8-BFDD-57E6924EE06F}"/>
    <cellStyle name="Normal_RampGeometry" xfId="11" xr:uid="{FD685C4D-3F20-4843-89FD-143FFCC5F6CF}"/>
    <cellStyle name="Percent" xfId="1" builtinId="5"/>
  </cellStyles>
  <dxfs count="3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dxf>
    <dxf>
      <font>
        <color rgb="FF9C0006"/>
      </font>
    </dxf>
    <dxf>
      <font>
        <color rgb="FF9C0006"/>
      </font>
    </dxf>
    <dxf>
      <font>
        <color rgb="FF9C0006"/>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onnections" Target="connection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styles" Target="styles.xml"/><Relationship Id="rId8" Type="http://schemas.openxmlformats.org/officeDocument/2006/relationships/worksheet" Target="worksheets/sheet8.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5.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6.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7.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9.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10.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11.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2.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10.xml"/><Relationship Id="rId1" Type="http://schemas.microsoft.com/office/2011/relationships/chartStyle" Target="style10.xml"/></Relationships>
</file>

<file path=xl/charts/_rels/chart13.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spc="70" baseline="0">
                <a:solidFill>
                  <a:schemeClr val="dk1">
                    <a:lumMod val="50000"/>
                    <a:lumOff val="50000"/>
                  </a:schemeClr>
                </a:solidFill>
                <a:latin typeface="+mn-lt"/>
                <a:ea typeface="+mn-ea"/>
                <a:cs typeface="+mn-cs"/>
              </a:defRPr>
            </a:pPr>
            <a:r>
              <a:rPr lang="en-US"/>
              <a:t>WB Points of Interest Plan</a:t>
            </a:r>
          </a:p>
        </c:rich>
      </c:tx>
      <c:overlay val="0"/>
      <c:spPr>
        <a:noFill/>
        <a:ln>
          <a:noFill/>
        </a:ln>
        <a:effectLst/>
      </c:spPr>
      <c:txPr>
        <a:bodyPr rot="0" spcFirstLastPara="1" vertOverflow="ellipsis" vert="horz" wrap="square" anchor="ctr" anchorCtr="1"/>
        <a:lstStyle/>
        <a:p>
          <a:pPr>
            <a:defRPr sz="1600" b="0" i="0" u="none" strike="noStrike" kern="1200" spc="70" baseline="0">
              <a:solidFill>
                <a:schemeClr val="dk1">
                  <a:lumMod val="50000"/>
                  <a:lumOff val="50000"/>
                </a:schemeClr>
              </a:solidFill>
              <a:latin typeface="+mn-lt"/>
              <a:ea typeface="+mn-ea"/>
              <a:cs typeface="+mn-cs"/>
            </a:defRPr>
          </a:pPr>
          <a:endParaRPr lang="en-US"/>
        </a:p>
      </c:txPr>
    </c:title>
    <c:autoTitleDeleted val="0"/>
    <c:plotArea>
      <c:layout/>
      <c:scatterChart>
        <c:scatterStyle val="lineMarker"/>
        <c:varyColors val="0"/>
        <c:ser>
          <c:idx val="0"/>
          <c:order val="0"/>
          <c:tx>
            <c:strRef>
              <c:f>'TOP OF DECK ELEVATIONS'!$N$10:$Q$10</c:f>
              <c:strCache>
                <c:ptCount val="1"/>
                <c:pt idx="0">
                  <c:v>LEFT EDGE OF DECK</c:v>
                </c:pt>
              </c:strCache>
            </c:strRef>
          </c:tx>
          <c:spPr>
            <a:ln w="25400">
              <a:noFill/>
            </a:ln>
            <a:effectLst/>
          </c:spPr>
          <c:marker>
            <c:symbol val="circle"/>
            <c:size val="4"/>
            <c:spPr>
              <a:solidFill>
                <a:schemeClr val="accent1"/>
              </a:solidFill>
              <a:ln w="9525" cap="flat" cmpd="sng" algn="ctr">
                <a:solidFill>
                  <a:schemeClr val="accent1"/>
                </a:solidFill>
                <a:round/>
              </a:ln>
              <a:effectLst/>
            </c:spPr>
          </c:marker>
          <c:xVal>
            <c:numRef>
              <c:f>'TOP OF DECK ELEVATIONS'!$N$13:$N$53</c:f>
              <c:numCache>
                <c:formatCode>00\+00.00</c:formatCode>
                <c:ptCount val="41"/>
                <c:pt idx="0">
                  <c:v>25050.906439184975</c:v>
                </c:pt>
                <c:pt idx="1">
                  <c:v>25075.906439184975</c:v>
                </c:pt>
                <c:pt idx="2">
                  <c:v>25078.75522488635</c:v>
                </c:pt>
                <c:pt idx="3">
                  <c:v>25098.87922488635</c:v>
                </c:pt>
                <c:pt idx="4">
                  <c:v>25119.00322488635</c:v>
                </c:pt>
                <c:pt idx="5">
                  <c:v>25139.12722488635</c:v>
                </c:pt>
                <c:pt idx="6">
                  <c:v>25159.25122488635</c:v>
                </c:pt>
                <c:pt idx="7">
                  <c:v>25173.62622488635</c:v>
                </c:pt>
                <c:pt idx="8">
                  <c:v>25183.25522488635</c:v>
                </c:pt>
                <c:pt idx="9">
                  <c:v>25188.00122488635</c:v>
                </c:pt>
                <c:pt idx="10">
                  <c:v>25202.37622488635</c:v>
                </c:pt>
                <c:pt idx="11">
                  <c:v>25216.75122488635</c:v>
                </c:pt>
                <c:pt idx="12">
                  <c:v>25231.12622488635</c:v>
                </c:pt>
                <c:pt idx="13">
                  <c:v>25245.50122488635</c:v>
                </c:pt>
                <c:pt idx="14">
                  <c:v>25259.87622488635</c:v>
                </c:pt>
                <c:pt idx="15">
                  <c:v>25274.25122488635</c:v>
                </c:pt>
                <c:pt idx="16">
                  <c:v>25294.81372488635</c:v>
                </c:pt>
                <c:pt idx="17">
                  <c:v>25303.25522488635</c:v>
                </c:pt>
                <c:pt idx="18">
                  <c:v>25315.37622488635</c:v>
                </c:pt>
                <c:pt idx="19">
                  <c:v>25335.93872488635</c:v>
                </c:pt>
                <c:pt idx="20">
                  <c:v>25356.50122488635</c:v>
                </c:pt>
                <c:pt idx="21">
                  <c:v>25377.06372488635</c:v>
                </c:pt>
                <c:pt idx="22">
                  <c:v>25397.62622488635</c:v>
                </c:pt>
                <c:pt idx="23">
                  <c:v>25409.75522488635</c:v>
                </c:pt>
                <c:pt idx="24">
                  <c:v>25418.18872488635</c:v>
                </c:pt>
                <c:pt idx="25">
                  <c:v>25438.75122488635</c:v>
                </c:pt>
                <c:pt idx="26">
                  <c:v>25453.12622488635</c:v>
                </c:pt>
                <c:pt idx="27">
                  <c:v>25467.50122488635</c:v>
                </c:pt>
                <c:pt idx="28">
                  <c:v>25481.87622488635</c:v>
                </c:pt>
                <c:pt idx="29">
                  <c:v>25496.25122488635</c:v>
                </c:pt>
                <c:pt idx="30">
                  <c:v>25510.62622488635</c:v>
                </c:pt>
                <c:pt idx="31">
                  <c:v>25525.00122488635</c:v>
                </c:pt>
                <c:pt idx="32">
                  <c:v>25529.75522488635</c:v>
                </c:pt>
                <c:pt idx="33">
                  <c:v>25539.37622488635</c:v>
                </c:pt>
                <c:pt idx="34">
                  <c:v>25553.75122488635</c:v>
                </c:pt>
                <c:pt idx="35">
                  <c:v>25573.876974886349</c:v>
                </c:pt>
                <c:pt idx="36">
                  <c:v>25594.002724886352</c:v>
                </c:pt>
                <c:pt idx="37">
                  <c:v>25614.128474886351</c:v>
                </c:pt>
                <c:pt idx="38">
                  <c:v>25634.25422488635</c:v>
                </c:pt>
                <c:pt idx="39">
                  <c:v>25637.103010587725</c:v>
                </c:pt>
                <c:pt idx="40">
                  <c:v>25662.103010587725</c:v>
                </c:pt>
              </c:numCache>
            </c:numRef>
          </c:xVal>
          <c:yVal>
            <c:numRef>
              <c:f>'TOP OF DECK ELEVATIONS'!$O$13:$O$53</c:f>
              <c:numCache>
                <c:formatCode>0.00</c:formatCode>
                <c:ptCount val="41"/>
                <c:pt idx="0">
                  <c:v>-33.166666666666671</c:v>
                </c:pt>
                <c:pt idx="1">
                  <c:v>-33.166666666666671</c:v>
                </c:pt>
                <c:pt idx="2">
                  <c:v>-33.166666666666671</c:v>
                </c:pt>
                <c:pt idx="3">
                  <c:v>-33.166666666666671</c:v>
                </c:pt>
                <c:pt idx="4">
                  <c:v>-33.166666666666671</c:v>
                </c:pt>
                <c:pt idx="5">
                  <c:v>-33.166666666666671</c:v>
                </c:pt>
                <c:pt idx="6">
                  <c:v>-33.166666666666671</c:v>
                </c:pt>
                <c:pt idx="7">
                  <c:v>-33.166666666666671</c:v>
                </c:pt>
                <c:pt idx="8">
                  <c:v>-33.166666666666671</c:v>
                </c:pt>
                <c:pt idx="9">
                  <c:v>-33.166666666666671</c:v>
                </c:pt>
                <c:pt idx="10">
                  <c:v>-33.166666666666671</c:v>
                </c:pt>
                <c:pt idx="11">
                  <c:v>-33.166666666666671</c:v>
                </c:pt>
                <c:pt idx="12">
                  <c:v>-33.166666666666671</c:v>
                </c:pt>
                <c:pt idx="13">
                  <c:v>-33.166666666666671</c:v>
                </c:pt>
                <c:pt idx="14">
                  <c:v>-33.166666666666671</c:v>
                </c:pt>
                <c:pt idx="15">
                  <c:v>-33.166666666666671</c:v>
                </c:pt>
                <c:pt idx="16">
                  <c:v>-33.166666666666671</c:v>
                </c:pt>
                <c:pt idx="17">
                  <c:v>-33.166666666666671</c:v>
                </c:pt>
                <c:pt idx="18">
                  <c:v>-33.166666666666671</c:v>
                </c:pt>
                <c:pt idx="19">
                  <c:v>-33.166666666666671</c:v>
                </c:pt>
                <c:pt idx="20">
                  <c:v>-33.166666666666671</c:v>
                </c:pt>
                <c:pt idx="21">
                  <c:v>-33.166666666666671</c:v>
                </c:pt>
                <c:pt idx="22">
                  <c:v>-33.166666666666671</c:v>
                </c:pt>
                <c:pt idx="23">
                  <c:v>-33.166666666666671</c:v>
                </c:pt>
                <c:pt idx="24">
                  <c:v>-33.166666666666671</c:v>
                </c:pt>
                <c:pt idx="25">
                  <c:v>-33.166666666666671</c:v>
                </c:pt>
                <c:pt idx="26">
                  <c:v>-33.166666666666671</c:v>
                </c:pt>
                <c:pt idx="27">
                  <c:v>-33.166666666666671</c:v>
                </c:pt>
                <c:pt idx="28">
                  <c:v>-33.166666666666671</c:v>
                </c:pt>
                <c:pt idx="29">
                  <c:v>-33.166666666666671</c:v>
                </c:pt>
                <c:pt idx="30">
                  <c:v>-33.166666666666671</c:v>
                </c:pt>
                <c:pt idx="31">
                  <c:v>-33.166666666666671</c:v>
                </c:pt>
                <c:pt idx="32">
                  <c:v>-33.166666666666671</c:v>
                </c:pt>
                <c:pt idx="33">
                  <c:v>-33.166666666666671</c:v>
                </c:pt>
                <c:pt idx="34">
                  <c:v>-33.166666666666671</c:v>
                </c:pt>
                <c:pt idx="35">
                  <c:v>-33.166666666666671</c:v>
                </c:pt>
                <c:pt idx="36">
                  <c:v>-33.166666666666671</c:v>
                </c:pt>
                <c:pt idx="37">
                  <c:v>-33.166666666666671</c:v>
                </c:pt>
                <c:pt idx="38">
                  <c:v>-33.166666666666671</c:v>
                </c:pt>
                <c:pt idx="39">
                  <c:v>-33.166666666666671</c:v>
                </c:pt>
                <c:pt idx="40">
                  <c:v>-33.166666666666671</c:v>
                </c:pt>
              </c:numCache>
            </c:numRef>
          </c:yVal>
          <c:smooth val="0"/>
          <c:extLst>
            <c:ext xmlns:c16="http://schemas.microsoft.com/office/drawing/2014/chart" uri="{C3380CC4-5D6E-409C-BE32-E72D297353CC}">
              <c16:uniqueId val="{00000000-E2D7-43CB-B169-59E5FFD80C86}"/>
            </c:ext>
          </c:extLst>
        </c:ser>
        <c:ser>
          <c:idx val="1"/>
          <c:order val="1"/>
          <c:tx>
            <c:strRef>
              <c:f>'TOP OF DECK ELEVATIONS'!$R$10:$U$10</c:f>
              <c:strCache>
                <c:ptCount val="1"/>
                <c:pt idx="0">
                  <c:v>WB LEFT CURBLINE</c:v>
                </c:pt>
              </c:strCache>
            </c:strRef>
          </c:tx>
          <c:spPr>
            <a:ln w="25400">
              <a:noFill/>
            </a:ln>
            <a:effectLst/>
          </c:spPr>
          <c:marker>
            <c:symbol val="circle"/>
            <c:size val="4"/>
            <c:spPr>
              <a:solidFill>
                <a:schemeClr val="accent2"/>
              </a:solidFill>
              <a:ln w="9525" cap="flat" cmpd="sng" algn="ctr">
                <a:solidFill>
                  <a:schemeClr val="accent2"/>
                </a:solidFill>
                <a:round/>
              </a:ln>
              <a:effectLst/>
            </c:spPr>
          </c:marker>
          <c:xVal>
            <c:numRef>
              <c:f>'TOP OF DECK ELEVATIONS'!$R$13:$R$53</c:f>
              <c:numCache>
                <c:formatCode>00\+00.00</c:formatCode>
                <c:ptCount val="41"/>
                <c:pt idx="0">
                  <c:v>25052.20074028918</c:v>
                </c:pt>
                <c:pt idx="1">
                  <c:v>25077.20074028918</c:v>
                </c:pt>
                <c:pt idx="2">
                  <c:v>25080.049525990555</c:v>
                </c:pt>
                <c:pt idx="3">
                  <c:v>25100.173525990554</c:v>
                </c:pt>
                <c:pt idx="4">
                  <c:v>25120.297525990554</c:v>
                </c:pt>
                <c:pt idx="5">
                  <c:v>25140.421525990554</c:v>
                </c:pt>
                <c:pt idx="6">
                  <c:v>25160.545525990554</c:v>
                </c:pt>
                <c:pt idx="7">
                  <c:v>25174.920525990554</c:v>
                </c:pt>
                <c:pt idx="8">
                  <c:v>25184.549525990555</c:v>
                </c:pt>
                <c:pt idx="9">
                  <c:v>25189.295525990554</c:v>
                </c:pt>
                <c:pt idx="10">
                  <c:v>25203.670525990554</c:v>
                </c:pt>
                <c:pt idx="11">
                  <c:v>25218.045525990554</c:v>
                </c:pt>
                <c:pt idx="12">
                  <c:v>25232.420525990554</c:v>
                </c:pt>
                <c:pt idx="13">
                  <c:v>25246.795525990554</c:v>
                </c:pt>
                <c:pt idx="14">
                  <c:v>25261.170525990554</c:v>
                </c:pt>
                <c:pt idx="15">
                  <c:v>25275.545525990554</c:v>
                </c:pt>
                <c:pt idx="16">
                  <c:v>25296.108025990554</c:v>
                </c:pt>
                <c:pt idx="17">
                  <c:v>25304.549525990555</c:v>
                </c:pt>
                <c:pt idx="18">
                  <c:v>25316.670525990554</c:v>
                </c:pt>
                <c:pt idx="19">
                  <c:v>25337.233025990554</c:v>
                </c:pt>
                <c:pt idx="20">
                  <c:v>25357.795525990554</c:v>
                </c:pt>
                <c:pt idx="21">
                  <c:v>25378.358025990554</c:v>
                </c:pt>
                <c:pt idx="22">
                  <c:v>25398.920525990554</c:v>
                </c:pt>
                <c:pt idx="23">
                  <c:v>25411.049525990555</c:v>
                </c:pt>
                <c:pt idx="24">
                  <c:v>25419.483025990554</c:v>
                </c:pt>
                <c:pt idx="25">
                  <c:v>25440.045525990554</c:v>
                </c:pt>
                <c:pt idx="26">
                  <c:v>25454.420525990554</c:v>
                </c:pt>
                <c:pt idx="27">
                  <c:v>25468.795525990554</c:v>
                </c:pt>
                <c:pt idx="28">
                  <c:v>25483.170525990554</c:v>
                </c:pt>
                <c:pt idx="29">
                  <c:v>25497.545525990554</c:v>
                </c:pt>
                <c:pt idx="30">
                  <c:v>25511.920525990554</c:v>
                </c:pt>
                <c:pt idx="31">
                  <c:v>25526.295525990554</c:v>
                </c:pt>
                <c:pt idx="32">
                  <c:v>25531.049525990555</c:v>
                </c:pt>
                <c:pt idx="33">
                  <c:v>25540.670525990554</c:v>
                </c:pt>
                <c:pt idx="34">
                  <c:v>25555.045525990554</c:v>
                </c:pt>
                <c:pt idx="35">
                  <c:v>25575.171275990553</c:v>
                </c:pt>
                <c:pt idx="36">
                  <c:v>25595.297025990556</c:v>
                </c:pt>
                <c:pt idx="37">
                  <c:v>25615.422775990555</c:v>
                </c:pt>
                <c:pt idx="38">
                  <c:v>25635.548525990554</c:v>
                </c:pt>
                <c:pt idx="39">
                  <c:v>25638.39731169193</c:v>
                </c:pt>
                <c:pt idx="40">
                  <c:v>25663.39731169193</c:v>
                </c:pt>
              </c:numCache>
            </c:numRef>
          </c:xVal>
          <c:yVal>
            <c:numRef>
              <c:f>'TOP OF DECK ELEVATIONS'!$S$13:$S$53</c:f>
              <c:numCache>
                <c:formatCode>0.00</c:formatCode>
                <c:ptCount val="41"/>
                <c:pt idx="0">
                  <c:v>-31.500000000000007</c:v>
                </c:pt>
                <c:pt idx="1">
                  <c:v>-31.500000000000007</c:v>
                </c:pt>
                <c:pt idx="2">
                  <c:v>-31.500000000000007</c:v>
                </c:pt>
                <c:pt idx="3">
                  <c:v>-31.500000000000007</c:v>
                </c:pt>
                <c:pt idx="4">
                  <c:v>-31.500000000000007</c:v>
                </c:pt>
                <c:pt idx="5">
                  <c:v>-31.500000000000007</c:v>
                </c:pt>
                <c:pt idx="6">
                  <c:v>-31.500000000000007</c:v>
                </c:pt>
                <c:pt idx="7">
                  <c:v>-31.500000000000007</c:v>
                </c:pt>
                <c:pt idx="8">
                  <c:v>-31.500000000000007</c:v>
                </c:pt>
                <c:pt idx="9">
                  <c:v>-31.500000000000007</c:v>
                </c:pt>
                <c:pt idx="10">
                  <c:v>-31.500000000000007</c:v>
                </c:pt>
                <c:pt idx="11">
                  <c:v>-31.500000000000007</c:v>
                </c:pt>
                <c:pt idx="12">
                  <c:v>-31.500000000000007</c:v>
                </c:pt>
                <c:pt idx="13">
                  <c:v>-31.500000000000007</c:v>
                </c:pt>
                <c:pt idx="14">
                  <c:v>-31.500000000000007</c:v>
                </c:pt>
                <c:pt idx="15">
                  <c:v>-31.500000000000007</c:v>
                </c:pt>
                <c:pt idx="16">
                  <c:v>-31.500000000000007</c:v>
                </c:pt>
                <c:pt idx="17">
                  <c:v>-31.500000000000007</c:v>
                </c:pt>
                <c:pt idx="18">
                  <c:v>-31.500000000000007</c:v>
                </c:pt>
                <c:pt idx="19">
                  <c:v>-31.500000000000007</c:v>
                </c:pt>
                <c:pt idx="20">
                  <c:v>-31.500000000000007</c:v>
                </c:pt>
                <c:pt idx="21">
                  <c:v>-31.500000000000007</c:v>
                </c:pt>
                <c:pt idx="22">
                  <c:v>-31.500000000000007</c:v>
                </c:pt>
                <c:pt idx="23">
                  <c:v>-31.500000000000007</c:v>
                </c:pt>
                <c:pt idx="24">
                  <c:v>-31.500000000000007</c:v>
                </c:pt>
                <c:pt idx="25">
                  <c:v>-31.500000000000007</c:v>
                </c:pt>
                <c:pt idx="26">
                  <c:v>-31.500000000000007</c:v>
                </c:pt>
                <c:pt idx="27">
                  <c:v>-31.500000000000007</c:v>
                </c:pt>
                <c:pt idx="28">
                  <c:v>-31.500000000000007</c:v>
                </c:pt>
                <c:pt idx="29">
                  <c:v>-31.500000000000007</c:v>
                </c:pt>
                <c:pt idx="30">
                  <c:v>-31.500000000000007</c:v>
                </c:pt>
                <c:pt idx="31">
                  <c:v>-31.500000000000007</c:v>
                </c:pt>
                <c:pt idx="32">
                  <c:v>-31.500000000000007</c:v>
                </c:pt>
                <c:pt idx="33">
                  <c:v>-31.500000000000007</c:v>
                </c:pt>
                <c:pt idx="34">
                  <c:v>-31.500000000000007</c:v>
                </c:pt>
                <c:pt idx="35">
                  <c:v>-31.500000000000007</c:v>
                </c:pt>
                <c:pt idx="36">
                  <c:v>-31.500000000000007</c:v>
                </c:pt>
                <c:pt idx="37">
                  <c:v>-31.500000000000007</c:v>
                </c:pt>
                <c:pt idx="38">
                  <c:v>-31.500000000000007</c:v>
                </c:pt>
                <c:pt idx="39">
                  <c:v>-31.500000000000007</c:v>
                </c:pt>
                <c:pt idx="40">
                  <c:v>-31.500000000000007</c:v>
                </c:pt>
              </c:numCache>
            </c:numRef>
          </c:yVal>
          <c:smooth val="0"/>
          <c:extLst>
            <c:ext xmlns:c16="http://schemas.microsoft.com/office/drawing/2014/chart" uri="{C3380CC4-5D6E-409C-BE32-E72D297353CC}">
              <c16:uniqueId val="{00000001-E2D7-43CB-B169-59E5FFD80C86}"/>
            </c:ext>
          </c:extLst>
        </c:ser>
        <c:ser>
          <c:idx val="2"/>
          <c:order val="2"/>
          <c:tx>
            <c:strRef>
              <c:f>'TOP OF DECK ELEVATIONS'!$V$10:$Y$10</c:f>
              <c:strCache>
                <c:ptCount val="1"/>
                <c:pt idx="0">
                  <c:v>CL GIRDER P</c:v>
                </c:pt>
              </c:strCache>
            </c:strRef>
          </c:tx>
          <c:spPr>
            <a:ln w="25400">
              <a:noFill/>
            </a:ln>
            <a:effectLst/>
          </c:spPr>
          <c:marker>
            <c:symbol val="circle"/>
            <c:size val="4"/>
            <c:spPr>
              <a:solidFill>
                <a:schemeClr val="accent3"/>
              </a:solidFill>
              <a:ln w="9525" cap="flat" cmpd="sng" algn="ctr">
                <a:solidFill>
                  <a:schemeClr val="accent3"/>
                </a:solidFill>
                <a:round/>
              </a:ln>
              <a:effectLst/>
            </c:spPr>
          </c:marker>
          <c:xVal>
            <c:numRef>
              <c:f>'TOP OF DECK ELEVATIONS'!$V$13:$V$53</c:f>
              <c:numCache>
                <c:formatCode>00\+00.00</c:formatCode>
                <c:ptCount val="41"/>
                <c:pt idx="0">
                  <c:v>25052.459600510017</c:v>
                </c:pt>
                <c:pt idx="1">
                  <c:v>25077.459600510017</c:v>
                </c:pt>
                <c:pt idx="2">
                  <c:v>25080.308386211393</c:v>
                </c:pt>
                <c:pt idx="3">
                  <c:v>25100.432386211392</c:v>
                </c:pt>
                <c:pt idx="4">
                  <c:v>25120.556386211392</c:v>
                </c:pt>
                <c:pt idx="5">
                  <c:v>25140.680386211392</c:v>
                </c:pt>
                <c:pt idx="6">
                  <c:v>25160.804386211392</c:v>
                </c:pt>
                <c:pt idx="7">
                  <c:v>25175.179386211392</c:v>
                </c:pt>
                <c:pt idx="8">
                  <c:v>25184.808386211393</c:v>
                </c:pt>
                <c:pt idx="9">
                  <c:v>25189.554386211392</c:v>
                </c:pt>
                <c:pt idx="10">
                  <c:v>25203.929386211392</c:v>
                </c:pt>
                <c:pt idx="11">
                  <c:v>25218.304386211392</c:v>
                </c:pt>
                <c:pt idx="12">
                  <c:v>25232.679386211392</c:v>
                </c:pt>
                <c:pt idx="13">
                  <c:v>25247.054386211392</c:v>
                </c:pt>
                <c:pt idx="14">
                  <c:v>25261.429386211392</c:v>
                </c:pt>
                <c:pt idx="15">
                  <c:v>25275.804386211392</c:v>
                </c:pt>
                <c:pt idx="16">
                  <c:v>25296.366886211392</c:v>
                </c:pt>
                <c:pt idx="17">
                  <c:v>25304.808386211393</c:v>
                </c:pt>
                <c:pt idx="18">
                  <c:v>25316.929386211392</c:v>
                </c:pt>
                <c:pt idx="19">
                  <c:v>25337.491886211392</c:v>
                </c:pt>
                <c:pt idx="20">
                  <c:v>25358.054386211392</c:v>
                </c:pt>
                <c:pt idx="21">
                  <c:v>25378.616886211392</c:v>
                </c:pt>
                <c:pt idx="22">
                  <c:v>25399.179386211392</c:v>
                </c:pt>
                <c:pt idx="23">
                  <c:v>25411.308386211393</c:v>
                </c:pt>
                <c:pt idx="24">
                  <c:v>25419.741886211392</c:v>
                </c:pt>
                <c:pt idx="25">
                  <c:v>25440.304386211392</c:v>
                </c:pt>
                <c:pt idx="26">
                  <c:v>25454.679386211392</c:v>
                </c:pt>
                <c:pt idx="27">
                  <c:v>25469.054386211392</c:v>
                </c:pt>
                <c:pt idx="28">
                  <c:v>25483.429386211392</c:v>
                </c:pt>
                <c:pt idx="29">
                  <c:v>25497.804386211392</c:v>
                </c:pt>
                <c:pt idx="30">
                  <c:v>25512.179386211392</c:v>
                </c:pt>
                <c:pt idx="31">
                  <c:v>25526.554386211392</c:v>
                </c:pt>
                <c:pt idx="32">
                  <c:v>25531.308386211393</c:v>
                </c:pt>
                <c:pt idx="33">
                  <c:v>25540.929386211392</c:v>
                </c:pt>
                <c:pt idx="34">
                  <c:v>25555.304386211392</c:v>
                </c:pt>
                <c:pt idx="35">
                  <c:v>25575.430136211391</c:v>
                </c:pt>
                <c:pt idx="36">
                  <c:v>25595.555886211394</c:v>
                </c:pt>
                <c:pt idx="37">
                  <c:v>25615.681636211393</c:v>
                </c:pt>
                <c:pt idx="38">
                  <c:v>25635.807386211392</c:v>
                </c:pt>
                <c:pt idx="39">
                  <c:v>25638.656171912768</c:v>
                </c:pt>
                <c:pt idx="40">
                  <c:v>25663.656171912768</c:v>
                </c:pt>
              </c:numCache>
            </c:numRef>
          </c:xVal>
          <c:yVal>
            <c:numRef>
              <c:f>'TOP OF DECK ELEVATIONS'!$W$13:$W$53</c:f>
              <c:numCache>
                <c:formatCode>0.00</c:formatCode>
                <c:ptCount val="41"/>
                <c:pt idx="0">
                  <c:v>-31.166666666666671</c:v>
                </c:pt>
                <c:pt idx="1">
                  <c:v>-31.166666666666671</c:v>
                </c:pt>
                <c:pt idx="2">
                  <c:v>-31.166666666666671</c:v>
                </c:pt>
                <c:pt idx="3">
                  <c:v>-31.166666666666671</c:v>
                </c:pt>
                <c:pt idx="4">
                  <c:v>-31.166666666666671</c:v>
                </c:pt>
                <c:pt idx="5">
                  <c:v>-31.166666666666671</c:v>
                </c:pt>
                <c:pt idx="6">
                  <c:v>-31.166666666666671</c:v>
                </c:pt>
                <c:pt idx="7">
                  <c:v>-31.166666666666671</c:v>
                </c:pt>
                <c:pt idx="8">
                  <c:v>-31.166666666666671</c:v>
                </c:pt>
                <c:pt idx="9">
                  <c:v>-31.166666666666671</c:v>
                </c:pt>
                <c:pt idx="10">
                  <c:v>-31.166666666666671</c:v>
                </c:pt>
                <c:pt idx="11">
                  <c:v>-31.166666666666671</c:v>
                </c:pt>
                <c:pt idx="12">
                  <c:v>-31.166666666666671</c:v>
                </c:pt>
                <c:pt idx="13">
                  <c:v>-31.166666666666671</c:v>
                </c:pt>
                <c:pt idx="14">
                  <c:v>-31.166666666666671</c:v>
                </c:pt>
                <c:pt idx="15">
                  <c:v>-31.166666666666671</c:v>
                </c:pt>
                <c:pt idx="16">
                  <c:v>-31.166666666666671</c:v>
                </c:pt>
                <c:pt idx="17">
                  <c:v>-31.166666666666671</c:v>
                </c:pt>
                <c:pt idx="18">
                  <c:v>-31.166666666666671</c:v>
                </c:pt>
                <c:pt idx="19">
                  <c:v>-31.166666666666671</c:v>
                </c:pt>
                <c:pt idx="20">
                  <c:v>-31.166666666666671</c:v>
                </c:pt>
                <c:pt idx="21">
                  <c:v>-31.166666666666671</c:v>
                </c:pt>
                <c:pt idx="22">
                  <c:v>-31.166666666666671</c:v>
                </c:pt>
                <c:pt idx="23">
                  <c:v>-31.166666666666671</c:v>
                </c:pt>
                <c:pt idx="24">
                  <c:v>-31.166666666666671</c:v>
                </c:pt>
                <c:pt idx="25">
                  <c:v>-31.166666666666671</c:v>
                </c:pt>
                <c:pt idx="26">
                  <c:v>-31.166666666666671</c:v>
                </c:pt>
                <c:pt idx="27">
                  <c:v>-31.166666666666671</c:v>
                </c:pt>
                <c:pt idx="28">
                  <c:v>-31.166666666666671</c:v>
                </c:pt>
                <c:pt idx="29">
                  <c:v>-31.166666666666671</c:v>
                </c:pt>
                <c:pt idx="30">
                  <c:v>-31.166666666666671</c:v>
                </c:pt>
                <c:pt idx="31">
                  <c:v>-31.166666666666671</c:v>
                </c:pt>
                <c:pt idx="32">
                  <c:v>-31.166666666666671</c:v>
                </c:pt>
                <c:pt idx="33">
                  <c:v>-31.166666666666671</c:v>
                </c:pt>
                <c:pt idx="34">
                  <c:v>-31.166666666666671</c:v>
                </c:pt>
                <c:pt idx="35">
                  <c:v>-31.166666666666671</c:v>
                </c:pt>
                <c:pt idx="36">
                  <c:v>-31.166666666666671</c:v>
                </c:pt>
                <c:pt idx="37">
                  <c:v>-31.166666666666671</c:v>
                </c:pt>
                <c:pt idx="38">
                  <c:v>-31.166666666666671</c:v>
                </c:pt>
                <c:pt idx="39">
                  <c:v>-31.166666666666671</c:v>
                </c:pt>
                <c:pt idx="40">
                  <c:v>-31.166666666666671</c:v>
                </c:pt>
              </c:numCache>
            </c:numRef>
          </c:yVal>
          <c:smooth val="0"/>
          <c:extLst>
            <c:ext xmlns:c16="http://schemas.microsoft.com/office/drawing/2014/chart" uri="{C3380CC4-5D6E-409C-BE32-E72D297353CC}">
              <c16:uniqueId val="{00000002-E2D7-43CB-B169-59E5FFD80C86}"/>
            </c:ext>
          </c:extLst>
        </c:ser>
        <c:ser>
          <c:idx val="3"/>
          <c:order val="3"/>
          <c:tx>
            <c:strRef>
              <c:f>'TOP OF DECK ELEVATIONS'!$Z$10:$AC$10</c:f>
              <c:strCache>
                <c:ptCount val="1"/>
                <c:pt idx="0">
                  <c:v>CL GIRDER N</c:v>
                </c:pt>
              </c:strCache>
            </c:strRef>
          </c:tx>
          <c:spPr>
            <a:ln w="25400">
              <a:noFill/>
            </a:ln>
            <a:effectLst/>
          </c:spPr>
          <c:marker>
            <c:symbol val="circle"/>
            <c:size val="4"/>
            <c:spPr>
              <a:solidFill>
                <a:schemeClr val="accent4"/>
              </a:solidFill>
              <a:ln w="9525" cap="flat" cmpd="sng" algn="ctr">
                <a:solidFill>
                  <a:schemeClr val="accent4"/>
                </a:solidFill>
                <a:round/>
              </a:ln>
              <a:effectLst/>
            </c:spPr>
          </c:marker>
          <c:xVal>
            <c:numRef>
              <c:f>'TOP OF DECK ELEVATIONS'!$Z$13:$Z$53</c:f>
              <c:numCache>
                <c:formatCode>00\+00.00</c:formatCode>
                <c:ptCount val="41"/>
                <c:pt idx="0">
                  <c:v>25058.672245810194</c:v>
                </c:pt>
                <c:pt idx="1">
                  <c:v>25083.672245810194</c:v>
                </c:pt>
                <c:pt idx="2">
                  <c:v>25086.521031511569</c:v>
                </c:pt>
                <c:pt idx="3">
                  <c:v>25106.645031511569</c:v>
                </c:pt>
                <c:pt idx="4">
                  <c:v>25126.769031511569</c:v>
                </c:pt>
                <c:pt idx="5">
                  <c:v>25146.893031511569</c:v>
                </c:pt>
                <c:pt idx="6">
                  <c:v>25167.017031511568</c:v>
                </c:pt>
                <c:pt idx="7">
                  <c:v>25181.392031511568</c:v>
                </c:pt>
                <c:pt idx="8">
                  <c:v>25191.021031511569</c:v>
                </c:pt>
                <c:pt idx="9">
                  <c:v>25195.767031511568</c:v>
                </c:pt>
                <c:pt idx="10">
                  <c:v>25210.142031511568</c:v>
                </c:pt>
                <c:pt idx="11">
                  <c:v>25224.517031511568</c:v>
                </c:pt>
                <c:pt idx="12">
                  <c:v>25238.892031511568</c:v>
                </c:pt>
                <c:pt idx="13">
                  <c:v>25253.267031511568</c:v>
                </c:pt>
                <c:pt idx="14">
                  <c:v>25267.642031511568</c:v>
                </c:pt>
                <c:pt idx="15">
                  <c:v>25282.017031511568</c:v>
                </c:pt>
                <c:pt idx="16">
                  <c:v>25302.579531511568</c:v>
                </c:pt>
                <c:pt idx="17">
                  <c:v>25311.021031511569</c:v>
                </c:pt>
                <c:pt idx="18">
                  <c:v>25323.142031511568</c:v>
                </c:pt>
                <c:pt idx="19">
                  <c:v>25343.704531511568</c:v>
                </c:pt>
                <c:pt idx="20">
                  <c:v>25364.267031511568</c:v>
                </c:pt>
                <c:pt idx="21">
                  <c:v>25384.829531511568</c:v>
                </c:pt>
                <c:pt idx="22">
                  <c:v>25405.392031511568</c:v>
                </c:pt>
                <c:pt idx="23">
                  <c:v>25417.521031511569</c:v>
                </c:pt>
                <c:pt idx="24">
                  <c:v>25425.954531511568</c:v>
                </c:pt>
                <c:pt idx="25">
                  <c:v>25446.517031511568</c:v>
                </c:pt>
                <c:pt idx="26">
                  <c:v>25460.892031511568</c:v>
                </c:pt>
                <c:pt idx="27">
                  <c:v>25475.267031511568</c:v>
                </c:pt>
                <c:pt idx="28">
                  <c:v>25489.642031511568</c:v>
                </c:pt>
                <c:pt idx="29">
                  <c:v>25504.017031511568</c:v>
                </c:pt>
                <c:pt idx="30">
                  <c:v>25518.392031511568</c:v>
                </c:pt>
                <c:pt idx="31">
                  <c:v>25532.767031511568</c:v>
                </c:pt>
                <c:pt idx="32">
                  <c:v>25537.521031511569</c:v>
                </c:pt>
                <c:pt idx="33">
                  <c:v>25547.142031511568</c:v>
                </c:pt>
                <c:pt idx="34">
                  <c:v>25561.517031511568</c:v>
                </c:pt>
                <c:pt idx="35">
                  <c:v>25581.642781511568</c:v>
                </c:pt>
                <c:pt idx="36">
                  <c:v>25601.76853151157</c:v>
                </c:pt>
                <c:pt idx="37">
                  <c:v>25621.89428151157</c:v>
                </c:pt>
                <c:pt idx="38">
                  <c:v>25642.020031511569</c:v>
                </c:pt>
                <c:pt idx="39">
                  <c:v>25644.868817212944</c:v>
                </c:pt>
                <c:pt idx="40">
                  <c:v>25669.868817212944</c:v>
                </c:pt>
              </c:numCache>
            </c:numRef>
          </c:xVal>
          <c:yVal>
            <c:numRef>
              <c:f>'TOP OF DECK ELEVATIONS'!$AA$13:$AA$53</c:f>
              <c:numCache>
                <c:formatCode>0.00</c:formatCode>
                <c:ptCount val="41"/>
                <c:pt idx="0">
                  <c:v>-23.166666666666671</c:v>
                </c:pt>
                <c:pt idx="1">
                  <c:v>-23.166666666666671</c:v>
                </c:pt>
                <c:pt idx="2">
                  <c:v>-23.166666666666671</c:v>
                </c:pt>
                <c:pt idx="3">
                  <c:v>-23.166666666666671</c:v>
                </c:pt>
                <c:pt idx="4">
                  <c:v>-23.166666666666671</c:v>
                </c:pt>
                <c:pt idx="5">
                  <c:v>-23.166666666666671</c:v>
                </c:pt>
                <c:pt idx="6">
                  <c:v>-23.166666666666671</c:v>
                </c:pt>
                <c:pt idx="7">
                  <c:v>-23.166666666666671</c:v>
                </c:pt>
                <c:pt idx="8">
                  <c:v>-23.166666666666671</c:v>
                </c:pt>
                <c:pt idx="9">
                  <c:v>-23.166666666666671</c:v>
                </c:pt>
                <c:pt idx="10">
                  <c:v>-23.166666666666671</c:v>
                </c:pt>
                <c:pt idx="11">
                  <c:v>-23.166666666666671</c:v>
                </c:pt>
                <c:pt idx="12">
                  <c:v>-23.166666666666671</c:v>
                </c:pt>
                <c:pt idx="13">
                  <c:v>-23.166666666666671</c:v>
                </c:pt>
                <c:pt idx="14">
                  <c:v>-23.166666666666671</c:v>
                </c:pt>
                <c:pt idx="15">
                  <c:v>-23.166666666666671</c:v>
                </c:pt>
                <c:pt idx="16">
                  <c:v>-23.166666666666671</c:v>
                </c:pt>
                <c:pt idx="17">
                  <c:v>-23.166666666666671</c:v>
                </c:pt>
                <c:pt idx="18">
                  <c:v>-23.166666666666671</c:v>
                </c:pt>
                <c:pt idx="19">
                  <c:v>-23.166666666666671</c:v>
                </c:pt>
                <c:pt idx="20">
                  <c:v>-23.166666666666671</c:v>
                </c:pt>
                <c:pt idx="21">
                  <c:v>-23.166666666666671</c:v>
                </c:pt>
                <c:pt idx="22">
                  <c:v>-23.166666666666671</c:v>
                </c:pt>
                <c:pt idx="23">
                  <c:v>-23.166666666666671</c:v>
                </c:pt>
                <c:pt idx="24">
                  <c:v>-23.166666666666671</c:v>
                </c:pt>
                <c:pt idx="25">
                  <c:v>-23.166666666666671</c:v>
                </c:pt>
                <c:pt idx="26">
                  <c:v>-23.166666666666671</c:v>
                </c:pt>
                <c:pt idx="27">
                  <c:v>-23.166666666666671</c:v>
                </c:pt>
                <c:pt idx="28">
                  <c:v>-23.166666666666671</c:v>
                </c:pt>
                <c:pt idx="29">
                  <c:v>-23.166666666666671</c:v>
                </c:pt>
                <c:pt idx="30">
                  <c:v>-23.166666666666671</c:v>
                </c:pt>
                <c:pt idx="31">
                  <c:v>-23.166666666666671</c:v>
                </c:pt>
                <c:pt idx="32">
                  <c:v>-23.166666666666671</c:v>
                </c:pt>
                <c:pt idx="33">
                  <c:v>-23.166666666666671</c:v>
                </c:pt>
                <c:pt idx="34">
                  <c:v>-23.166666666666671</c:v>
                </c:pt>
                <c:pt idx="35">
                  <c:v>-23.166666666666671</c:v>
                </c:pt>
                <c:pt idx="36">
                  <c:v>-23.166666666666671</c:v>
                </c:pt>
                <c:pt idx="37">
                  <c:v>-23.166666666666671</c:v>
                </c:pt>
                <c:pt idx="38">
                  <c:v>-23.166666666666671</c:v>
                </c:pt>
                <c:pt idx="39">
                  <c:v>-23.166666666666671</c:v>
                </c:pt>
                <c:pt idx="40">
                  <c:v>-23.166666666666671</c:v>
                </c:pt>
              </c:numCache>
            </c:numRef>
          </c:yVal>
          <c:smooth val="0"/>
          <c:extLst>
            <c:ext xmlns:c16="http://schemas.microsoft.com/office/drawing/2014/chart" uri="{C3380CC4-5D6E-409C-BE32-E72D297353CC}">
              <c16:uniqueId val="{00000003-E2D7-43CB-B169-59E5FFD80C86}"/>
            </c:ext>
          </c:extLst>
        </c:ser>
        <c:ser>
          <c:idx val="4"/>
          <c:order val="4"/>
          <c:tx>
            <c:strRef>
              <c:f>'TOP OF DECK ELEVATIONS'!$AD$10:$AG$10</c:f>
              <c:strCache>
                <c:ptCount val="1"/>
                <c:pt idx="0">
                  <c:v>CL GIRDER M</c:v>
                </c:pt>
              </c:strCache>
            </c:strRef>
          </c:tx>
          <c:spPr>
            <a:ln w="25400">
              <a:noFill/>
            </a:ln>
            <a:effectLst/>
          </c:spPr>
          <c:marker>
            <c:symbol val="circle"/>
            <c:size val="4"/>
            <c:spPr>
              <a:solidFill>
                <a:schemeClr val="accent5"/>
              </a:solidFill>
              <a:ln w="9525" cap="flat" cmpd="sng" algn="ctr">
                <a:solidFill>
                  <a:schemeClr val="accent5"/>
                </a:solidFill>
                <a:round/>
              </a:ln>
              <a:effectLst/>
            </c:spPr>
          </c:marker>
          <c:xVal>
            <c:numRef>
              <c:f>'TOP OF DECK ELEVATIONS'!$AD$13:$AD$53</c:f>
              <c:numCache>
                <c:formatCode>00\+00.00</c:formatCode>
                <c:ptCount val="41"/>
                <c:pt idx="0">
                  <c:v>25064.884891110367</c:v>
                </c:pt>
                <c:pt idx="1">
                  <c:v>25089.884891110367</c:v>
                </c:pt>
                <c:pt idx="2">
                  <c:v>25092.733676811742</c:v>
                </c:pt>
                <c:pt idx="3">
                  <c:v>25112.857676811742</c:v>
                </c:pt>
                <c:pt idx="4">
                  <c:v>25132.981676811742</c:v>
                </c:pt>
                <c:pt idx="5">
                  <c:v>25153.105676811741</c:v>
                </c:pt>
                <c:pt idx="6">
                  <c:v>25173.229676811741</c:v>
                </c:pt>
                <c:pt idx="7">
                  <c:v>25187.604676811741</c:v>
                </c:pt>
                <c:pt idx="8">
                  <c:v>25197.233676811742</c:v>
                </c:pt>
                <c:pt idx="9">
                  <c:v>25201.979676811741</c:v>
                </c:pt>
                <c:pt idx="10">
                  <c:v>25216.354676811741</c:v>
                </c:pt>
                <c:pt idx="11">
                  <c:v>25230.729676811741</c:v>
                </c:pt>
                <c:pt idx="12">
                  <c:v>25245.104676811741</c:v>
                </c:pt>
                <c:pt idx="13">
                  <c:v>25259.479676811741</c:v>
                </c:pt>
                <c:pt idx="14">
                  <c:v>25273.854676811741</c:v>
                </c:pt>
                <c:pt idx="15">
                  <c:v>25288.229676811741</c:v>
                </c:pt>
                <c:pt idx="16">
                  <c:v>25308.792176811741</c:v>
                </c:pt>
                <c:pt idx="17">
                  <c:v>25317.233676811742</c:v>
                </c:pt>
                <c:pt idx="18">
                  <c:v>25329.354676811741</c:v>
                </c:pt>
                <c:pt idx="19">
                  <c:v>25349.917176811741</c:v>
                </c:pt>
                <c:pt idx="20">
                  <c:v>25370.479676811741</c:v>
                </c:pt>
                <c:pt idx="21">
                  <c:v>25391.042176811741</c:v>
                </c:pt>
                <c:pt idx="22">
                  <c:v>25411.604676811741</c:v>
                </c:pt>
                <c:pt idx="23">
                  <c:v>25423.733676811742</c:v>
                </c:pt>
                <c:pt idx="24">
                  <c:v>25432.167176811741</c:v>
                </c:pt>
                <c:pt idx="25">
                  <c:v>25452.729676811741</c:v>
                </c:pt>
                <c:pt idx="26">
                  <c:v>25467.104676811741</c:v>
                </c:pt>
                <c:pt idx="27">
                  <c:v>25481.479676811741</c:v>
                </c:pt>
                <c:pt idx="28">
                  <c:v>25495.854676811741</c:v>
                </c:pt>
                <c:pt idx="29">
                  <c:v>25510.229676811741</c:v>
                </c:pt>
                <c:pt idx="30">
                  <c:v>25524.604676811741</c:v>
                </c:pt>
                <c:pt idx="31">
                  <c:v>25538.979676811741</c:v>
                </c:pt>
                <c:pt idx="32">
                  <c:v>25543.733676811742</c:v>
                </c:pt>
                <c:pt idx="33">
                  <c:v>25553.354676811741</c:v>
                </c:pt>
                <c:pt idx="34">
                  <c:v>25567.729676811741</c:v>
                </c:pt>
                <c:pt idx="35">
                  <c:v>25587.85542681174</c:v>
                </c:pt>
                <c:pt idx="36">
                  <c:v>25607.981176811743</c:v>
                </c:pt>
                <c:pt idx="37">
                  <c:v>25628.106926811743</c:v>
                </c:pt>
                <c:pt idx="38">
                  <c:v>25648.232676811742</c:v>
                </c:pt>
                <c:pt idx="39">
                  <c:v>25651.081462513117</c:v>
                </c:pt>
                <c:pt idx="40">
                  <c:v>25676.081462513117</c:v>
                </c:pt>
              </c:numCache>
            </c:numRef>
          </c:xVal>
          <c:yVal>
            <c:numRef>
              <c:f>'TOP OF DECK ELEVATIONS'!$AE$13:$AE$53</c:f>
              <c:numCache>
                <c:formatCode>0.00</c:formatCode>
                <c:ptCount val="41"/>
                <c:pt idx="0">
                  <c:v>-15.166666666666671</c:v>
                </c:pt>
                <c:pt idx="1">
                  <c:v>-15.166666666666671</c:v>
                </c:pt>
                <c:pt idx="2">
                  <c:v>-15.166666666666671</c:v>
                </c:pt>
                <c:pt idx="3">
                  <c:v>-15.166666666666671</c:v>
                </c:pt>
                <c:pt idx="4">
                  <c:v>-15.166666666666671</c:v>
                </c:pt>
                <c:pt idx="5">
                  <c:v>-15.166666666666671</c:v>
                </c:pt>
                <c:pt idx="6">
                  <c:v>-15.166666666666671</c:v>
                </c:pt>
                <c:pt idx="7">
                  <c:v>-15.166666666666671</c:v>
                </c:pt>
                <c:pt idx="8">
                  <c:v>-15.166666666666671</c:v>
                </c:pt>
                <c:pt idx="9">
                  <c:v>-15.166666666666671</c:v>
                </c:pt>
                <c:pt idx="10">
                  <c:v>-15.166666666666671</c:v>
                </c:pt>
                <c:pt idx="11">
                  <c:v>-15.166666666666671</c:v>
                </c:pt>
                <c:pt idx="12">
                  <c:v>-15.166666666666671</c:v>
                </c:pt>
                <c:pt idx="13">
                  <c:v>-15.166666666666671</c:v>
                </c:pt>
                <c:pt idx="14">
                  <c:v>-15.166666666666671</c:v>
                </c:pt>
                <c:pt idx="15">
                  <c:v>-15.166666666666671</c:v>
                </c:pt>
                <c:pt idx="16">
                  <c:v>-15.166666666666671</c:v>
                </c:pt>
                <c:pt idx="17">
                  <c:v>-15.166666666666671</c:v>
                </c:pt>
                <c:pt idx="18">
                  <c:v>-15.166666666666671</c:v>
                </c:pt>
                <c:pt idx="19">
                  <c:v>-15.166666666666671</c:v>
                </c:pt>
                <c:pt idx="20">
                  <c:v>-15.166666666666671</c:v>
                </c:pt>
                <c:pt idx="21">
                  <c:v>-15.166666666666671</c:v>
                </c:pt>
                <c:pt idx="22">
                  <c:v>-15.166666666666671</c:v>
                </c:pt>
                <c:pt idx="23">
                  <c:v>-15.166666666666671</c:v>
                </c:pt>
                <c:pt idx="24">
                  <c:v>-15.166666666666671</c:v>
                </c:pt>
                <c:pt idx="25">
                  <c:v>-15.166666666666671</c:v>
                </c:pt>
                <c:pt idx="26">
                  <c:v>-15.166666666666671</c:v>
                </c:pt>
                <c:pt idx="27">
                  <c:v>-15.166666666666671</c:v>
                </c:pt>
                <c:pt idx="28">
                  <c:v>-15.166666666666671</c:v>
                </c:pt>
                <c:pt idx="29">
                  <c:v>-15.166666666666671</c:v>
                </c:pt>
                <c:pt idx="30">
                  <c:v>-15.166666666666671</c:v>
                </c:pt>
                <c:pt idx="31">
                  <c:v>-15.166666666666671</c:v>
                </c:pt>
                <c:pt idx="32">
                  <c:v>-15.166666666666671</c:v>
                </c:pt>
                <c:pt idx="33">
                  <c:v>-15.166666666666671</c:v>
                </c:pt>
                <c:pt idx="34">
                  <c:v>-15.166666666666671</c:v>
                </c:pt>
                <c:pt idx="35">
                  <c:v>-15.166666666666671</c:v>
                </c:pt>
                <c:pt idx="36">
                  <c:v>-15.166666666666671</c:v>
                </c:pt>
                <c:pt idx="37">
                  <c:v>-15.166666666666671</c:v>
                </c:pt>
                <c:pt idx="38">
                  <c:v>-15.166666666666671</c:v>
                </c:pt>
                <c:pt idx="39">
                  <c:v>-15.166666666666671</c:v>
                </c:pt>
                <c:pt idx="40">
                  <c:v>-15.166666666666671</c:v>
                </c:pt>
              </c:numCache>
            </c:numRef>
          </c:yVal>
          <c:smooth val="0"/>
          <c:extLst>
            <c:ext xmlns:c16="http://schemas.microsoft.com/office/drawing/2014/chart" uri="{C3380CC4-5D6E-409C-BE32-E72D297353CC}">
              <c16:uniqueId val="{00000004-E2D7-43CB-B169-59E5FFD80C86}"/>
            </c:ext>
          </c:extLst>
        </c:ser>
        <c:ser>
          <c:idx val="5"/>
          <c:order val="5"/>
          <c:tx>
            <c:strRef>
              <c:f>'TOP OF DECK ELEVATIONS'!$AH$10:$AK$10</c:f>
              <c:strCache>
                <c:ptCount val="1"/>
                <c:pt idx="0">
                  <c:v>CL GIRDER L</c:v>
                </c:pt>
              </c:strCache>
            </c:strRef>
          </c:tx>
          <c:spPr>
            <a:ln w="25400">
              <a:noFill/>
            </a:ln>
            <a:effectLst/>
          </c:spPr>
          <c:marker>
            <c:symbol val="circle"/>
            <c:size val="4"/>
            <c:spPr>
              <a:solidFill>
                <a:schemeClr val="accent6"/>
              </a:solidFill>
              <a:ln w="9525" cap="flat" cmpd="sng" algn="ctr">
                <a:solidFill>
                  <a:schemeClr val="accent6"/>
                </a:solidFill>
                <a:round/>
              </a:ln>
              <a:effectLst/>
            </c:spPr>
          </c:marker>
          <c:xVal>
            <c:numRef>
              <c:f>'TOP OF DECK ELEVATIONS'!$AH$13:$AH$53</c:f>
              <c:numCache>
                <c:formatCode>00\+00.00</c:formatCode>
                <c:ptCount val="41"/>
                <c:pt idx="0">
                  <c:v>25071.09753641054</c:v>
                </c:pt>
                <c:pt idx="1">
                  <c:v>25096.09753641054</c:v>
                </c:pt>
                <c:pt idx="2">
                  <c:v>25098.946322111915</c:v>
                </c:pt>
                <c:pt idx="3">
                  <c:v>25119.070322111915</c:v>
                </c:pt>
                <c:pt idx="4">
                  <c:v>25139.194322111915</c:v>
                </c:pt>
                <c:pt idx="5">
                  <c:v>25159.318322111914</c:v>
                </c:pt>
                <c:pt idx="6">
                  <c:v>25179.442322111914</c:v>
                </c:pt>
                <c:pt idx="7">
                  <c:v>25193.817322111914</c:v>
                </c:pt>
                <c:pt idx="8">
                  <c:v>25203.446322111915</c:v>
                </c:pt>
                <c:pt idx="9">
                  <c:v>25208.192322111914</c:v>
                </c:pt>
                <c:pt idx="10">
                  <c:v>25222.567322111914</c:v>
                </c:pt>
                <c:pt idx="11">
                  <c:v>25236.942322111914</c:v>
                </c:pt>
                <c:pt idx="12">
                  <c:v>25251.317322111914</c:v>
                </c:pt>
                <c:pt idx="13">
                  <c:v>25265.692322111914</c:v>
                </c:pt>
                <c:pt idx="14">
                  <c:v>25280.067322111914</c:v>
                </c:pt>
                <c:pt idx="15">
                  <c:v>25294.442322111914</c:v>
                </c:pt>
                <c:pt idx="16">
                  <c:v>25315.004822111914</c:v>
                </c:pt>
                <c:pt idx="17">
                  <c:v>25323.446322111915</c:v>
                </c:pt>
                <c:pt idx="18">
                  <c:v>25335.567322111914</c:v>
                </c:pt>
                <c:pt idx="19">
                  <c:v>25356.129822111914</c:v>
                </c:pt>
                <c:pt idx="20">
                  <c:v>25376.692322111914</c:v>
                </c:pt>
                <c:pt idx="21">
                  <c:v>25397.254822111914</c:v>
                </c:pt>
                <c:pt idx="22">
                  <c:v>25417.817322111914</c:v>
                </c:pt>
                <c:pt idx="23">
                  <c:v>25429.946322111915</c:v>
                </c:pt>
                <c:pt idx="24">
                  <c:v>25438.379822111914</c:v>
                </c:pt>
                <c:pt idx="25">
                  <c:v>25458.942322111914</c:v>
                </c:pt>
                <c:pt idx="26">
                  <c:v>25473.317322111914</c:v>
                </c:pt>
                <c:pt idx="27">
                  <c:v>25487.692322111914</c:v>
                </c:pt>
                <c:pt idx="28">
                  <c:v>25502.067322111914</c:v>
                </c:pt>
                <c:pt idx="29">
                  <c:v>25516.442322111914</c:v>
                </c:pt>
                <c:pt idx="30">
                  <c:v>25530.817322111914</c:v>
                </c:pt>
                <c:pt idx="31">
                  <c:v>25545.192322111914</c:v>
                </c:pt>
                <c:pt idx="32">
                  <c:v>25549.946322111915</c:v>
                </c:pt>
                <c:pt idx="33">
                  <c:v>25559.567322111914</c:v>
                </c:pt>
                <c:pt idx="34">
                  <c:v>25573.942322111914</c:v>
                </c:pt>
                <c:pt idx="35">
                  <c:v>25594.068072111913</c:v>
                </c:pt>
                <c:pt idx="36">
                  <c:v>25614.193822111916</c:v>
                </c:pt>
                <c:pt idx="37">
                  <c:v>25634.319572111915</c:v>
                </c:pt>
                <c:pt idx="38">
                  <c:v>25654.445322111915</c:v>
                </c:pt>
                <c:pt idx="39">
                  <c:v>25657.29410781329</c:v>
                </c:pt>
                <c:pt idx="40">
                  <c:v>25682.29410781329</c:v>
                </c:pt>
              </c:numCache>
            </c:numRef>
          </c:xVal>
          <c:yVal>
            <c:numRef>
              <c:f>'TOP OF DECK ELEVATIONS'!$AI$13:$AI$53</c:f>
              <c:numCache>
                <c:formatCode>0.00</c:formatCode>
                <c:ptCount val="41"/>
                <c:pt idx="0">
                  <c:v>-7.1666666666666714</c:v>
                </c:pt>
                <c:pt idx="1">
                  <c:v>-7.1666666666666714</c:v>
                </c:pt>
                <c:pt idx="2">
                  <c:v>-7.1666666666666714</c:v>
                </c:pt>
                <c:pt idx="3">
                  <c:v>-7.1666666666666714</c:v>
                </c:pt>
                <c:pt idx="4">
                  <c:v>-7.1666666666666714</c:v>
                </c:pt>
                <c:pt idx="5">
                  <c:v>-7.1666666666666714</c:v>
                </c:pt>
                <c:pt idx="6">
                  <c:v>-7.1666666666666714</c:v>
                </c:pt>
                <c:pt idx="7">
                  <c:v>-7.1666666666666714</c:v>
                </c:pt>
                <c:pt idx="8">
                  <c:v>-7.1666666666666714</c:v>
                </c:pt>
                <c:pt idx="9">
                  <c:v>-7.1666666666666714</c:v>
                </c:pt>
                <c:pt idx="10">
                  <c:v>-7.1666666666666714</c:v>
                </c:pt>
                <c:pt idx="11">
                  <c:v>-7.1666666666666714</c:v>
                </c:pt>
                <c:pt idx="12">
                  <c:v>-7.1666666666666714</c:v>
                </c:pt>
                <c:pt idx="13">
                  <c:v>-7.1666666666666714</c:v>
                </c:pt>
                <c:pt idx="14">
                  <c:v>-7.1666666666666714</c:v>
                </c:pt>
                <c:pt idx="15">
                  <c:v>-7.1666666666666714</c:v>
                </c:pt>
                <c:pt idx="16">
                  <c:v>-7.1666666666666714</c:v>
                </c:pt>
                <c:pt idx="17">
                  <c:v>-7.1666666666666714</c:v>
                </c:pt>
                <c:pt idx="18">
                  <c:v>-7.1666666666666714</c:v>
                </c:pt>
                <c:pt idx="19">
                  <c:v>-7.1666666666666714</c:v>
                </c:pt>
                <c:pt idx="20">
                  <c:v>-7.1666666666666714</c:v>
                </c:pt>
                <c:pt idx="21">
                  <c:v>-7.1666666666666714</c:v>
                </c:pt>
                <c:pt idx="22">
                  <c:v>-7.1666666666666714</c:v>
                </c:pt>
                <c:pt idx="23">
                  <c:v>-7.1666666666666714</c:v>
                </c:pt>
                <c:pt idx="24">
                  <c:v>-7.1666666666666714</c:v>
                </c:pt>
                <c:pt idx="25">
                  <c:v>-7.1666666666666714</c:v>
                </c:pt>
                <c:pt idx="26">
                  <c:v>-7.1666666666666714</c:v>
                </c:pt>
                <c:pt idx="27">
                  <c:v>-7.1666666666666714</c:v>
                </c:pt>
                <c:pt idx="28">
                  <c:v>-7.1666666666666714</c:v>
                </c:pt>
                <c:pt idx="29">
                  <c:v>-7.1666666666666714</c:v>
                </c:pt>
                <c:pt idx="30">
                  <c:v>-7.1666666666666714</c:v>
                </c:pt>
                <c:pt idx="31">
                  <c:v>-7.1666666666666714</c:v>
                </c:pt>
                <c:pt idx="32">
                  <c:v>-7.1666666666666714</c:v>
                </c:pt>
                <c:pt idx="33">
                  <c:v>-7.1666666666666714</c:v>
                </c:pt>
                <c:pt idx="34">
                  <c:v>-7.1666666666666714</c:v>
                </c:pt>
                <c:pt idx="35">
                  <c:v>-7.1666666666666714</c:v>
                </c:pt>
                <c:pt idx="36">
                  <c:v>-7.1666666666666714</c:v>
                </c:pt>
                <c:pt idx="37">
                  <c:v>-7.1666666666666714</c:v>
                </c:pt>
                <c:pt idx="38">
                  <c:v>-7.1666666666666714</c:v>
                </c:pt>
                <c:pt idx="39">
                  <c:v>-7.1666666666666714</c:v>
                </c:pt>
                <c:pt idx="40">
                  <c:v>-7.1666666666666714</c:v>
                </c:pt>
              </c:numCache>
            </c:numRef>
          </c:yVal>
          <c:smooth val="0"/>
          <c:extLst>
            <c:ext xmlns:c16="http://schemas.microsoft.com/office/drawing/2014/chart" uri="{C3380CC4-5D6E-409C-BE32-E72D297353CC}">
              <c16:uniqueId val="{00000005-E2D7-43CB-B169-59E5FFD80C86}"/>
            </c:ext>
          </c:extLst>
        </c:ser>
        <c:ser>
          <c:idx val="6"/>
          <c:order val="6"/>
          <c:tx>
            <c:strRef>
              <c:f>'TOP OF DECK ELEVATIONS'!$AL$10:$AO$10</c:f>
              <c:strCache>
                <c:ptCount val="1"/>
                <c:pt idx="0">
                  <c:v>WB PROFILE GRADE</c:v>
                </c:pt>
              </c:strCache>
            </c:strRef>
          </c:tx>
          <c:spPr>
            <a:ln w="25400">
              <a:noFill/>
            </a:ln>
            <a:effectLst/>
          </c:spPr>
          <c:marker>
            <c:symbol val="circle"/>
            <c:size val="4"/>
            <c:spPr>
              <a:solidFill>
                <a:schemeClr val="accent1">
                  <a:lumMod val="60000"/>
                </a:schemeClr>
              </a:solidFill>
              <a:ln w="9525" cap="flat" cmpd="sng" algn="ctr">
                <a:solidFill>
                  <a:schemeClr val="accent1">
                    <a:lumMod val="60000"/>
                  </a:schemeClr>
                </a:solidFill>
                <a:round/>
              </a:ln>
              <a:effectLst/>
            </c:spPr>
          </c:marker>
          <c:xVal>
            <c:numRef>
              <c:f>'TOP OF DECK ELEVATIONS'!$AL$13:$AL$53</c:f>
              <c:numCache>
                <c:formatCode>00\+00.00</c:formatCode>
                <c:ptCount val="41"/>
                <c:pt idx="0">
                  <c:v>25076.663031158612</c:v>
                </c:pt>
                <c:pt idx="1">
                  <c:v>25101.663031158612</c:v>
                </c:pt>
                <c:pt idx="2">
                  <c:v>25104.511816859987</c:v>
                </c:pt>
                <c:pt idx="3">
                  <c:v>25124.635816859987</c:v>
                </c:pt>
                <c:pt idx="4">
                  <c:v>25144.759816859987</c:v>
                </c:pt>
                <c:pt idx="5">
                  <c:v>25164.883816859987</c:v>
                </c:pt>
                <c:pt idx="6">
                  <c:v>25185.007816859987</c:v>
                </c:pt>
                <c:pt idx="7">
                  <c:v>25199.382816859987</c:v>
                </c:pt>
                <c:pt idx="8">
                  <c:v>25209.011816859987</c:v>
                </c:pt>
                <c:pt idx="9">
                  <c:v>25213.757816859987</c:v>
                </c:pt>
                <c:pt idx="10">
                  <c:v>25228.132816859987</c:v>
                </c:pt>
                <c:pt idx="11">
                  <c:v>25242.507816859987</c:v>
                </c:pt>
                <c:pt idx="12">
                  <c:v>25256.882816859987</c:v>
                </c:pt>
                <c:pt idx="13">
                  <c:v>25271.257816859987</c:v>
                </c:pt>
                <c:pt idx="14">
                  <c:v>25285.632816859987</c:v>
                </c:pt>
                <c:pt idx="15">
                  <c:v>25300.007816859987</c:v>
                </c:pt>
                <c:pt idx="16">
                  <c:v>25320.570316859987</c:v>
                </c:pt>
                <c:pt idx="17">
                  <c:v>25329.011816859987</c:v>
                </c:pt>
                <c:pt idx="18">
                  <c:v>25341.132816859987</c:v>
                </c:pt>
                <c:pt idx="19">
                  <c:v>25361.695316859987</c:v>
                </c:pt>
                <c:pt idx="20">
                  <c:v>25382.257816859987</c:v>
                </c:pt>
                <c:pt idx="21">
                  <c:v>25402.820316859987</c:v>
                </c:pt>
                <c:pt idx="22">
                  <c:v>25423.382816859987</c:v>
                </c:pt>
                <c:pt idx="23">
                  <c:v>25435.511816859987</c:v>
                </c:pt>
                <c:pt idx="24">
                  <c:v>25443.945316859987</c:v>
                </c:pt>
                <c:pt idx="25">
                  <c:v>25464.507816859987</c:v>
                </c:pt>
                <c:pt idx="26">
                  <c:v>25478.882816859987</c:v>
                </c:pt>
                <c:pt idx="27">
                  <c:v>25493.257816859987</c:v>
                </c:pt>
                <c:pt idx="28">
                  <c:v>25507.632816859987</c:v>
                </c:pt>
                <c:pt idx="29">
                  <c:v>25522.007816859987</c:v>
                </c:pt>
                <c:pt idx="30">
                  <c:v>25536.382816859987</c:v>
                </c:pt>
                <c:pt idx="31">
                  <c:v>25550.757816859987</c:v>
                </c:pt>
                <c:pt idx="32">
                  <c:v>25555.511816859987</c:v>
                </c:pt>
                <c:pt idx="33">
                  <c:v>25565.132816859987</c:v>
                </c:pt>
                <c:pt idx="34">
                  <c:v>25579.507816859987</c:v>
                </c:pt>
                <c:pt idx="35">
                  <c:v>25599.633566859986</c:v>
                </c:pt>
                <c:pt idx="36">
                  <c:v>25619.759316859989</c:v>
                </c:pt>
                <c:pt idx="37">
                  <c:v>25639.885066859988</c:v>
                </c:pt>
                <c:pt idx="38">
                  <c:v>25660.010816859987</c:v>
                </c:pt>
                <c:pt idx="39">
                  <c:v>25662.859602561362</c:v>
                </c:pt>
                <c:pt idx="40">
                  <c:v>25687.859602561362</c:v>
                </c:pt>
              </c:numCache>
            </c:numRef>
          </c:xVal>
          <c:yVal>
            <c:numRef>
              <c:f>'TOP OF DECK ELEVATIONS'!$AM$13:$AM$53</c:f>
              <c:numCache>
                <c:formatCode>0.00</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yVal>
          <c:smooth val="0"/>
          <c:extLst>
            <c:ext xmlns:c16="http://schemas.microsoft.com/office/drawing/2014/chart" uri="{C3380CC4-5D6E-409C-BE32-E72D297353CC}">
              <c16:uniqueId val="{00000006-E2D7-43CB-B169-59E5FFD80C86}"/>
            </c:ext>
          </c:extLst>
        </c:ser>
        <c:ser>
          <c:idx val="7"/>
          <c:order val="7"/>
          <c:tx>
            <c:strRef>
              <c:f>'TOP OF DECK ELEVATIONS'!$AP$10:$AS$10</c:f>
              <c:strCache>
                <c:ptCount val="1"/>
                <c:pt idx="0">
                  <c:v>CL GIRDER K</c:v>
                </c:pt>
              </c:strCache>
            </c:strRef>
          </c:tx>
          <c:spPr>
            <a:ln w="25400">
              <a:noFill/>
            </a:ln>
            <a:effectLst/>
          </c:spPr>
          <c:marker>
            <c:symbol val="circle"/>
            <c:size val="4"/>
            <c:spPr>
              <a:solidFill>
                <a:schemeClr val="accent2">
                  <a:lumMod val="60000"/>
                </a:schemeClr>
              </a:solidFill>
              <a:ln w="9525" cap="flat" cmpd="sng" algn="ctr">
                <a:solidFill>
                  <a:schemeClr val="accent2">
                    <a:lumMod val="60000"/>
                  </a:schemeClr>
                </a:solidFill>
                <a:round/>
              </a:ln>
              <a:effectLst/>
            </c:spPr>
          </c:marker>
          <c:xVal>
            <c:numRef>
              <c:f>'TOP OF DECK ELEVATIONS'!$AP$13:$AP$53</c:f>
              <c:numCache>
                <c:formatCode>00\+00.00</c:formatCode>
                <c:ptCount val="41"/>
                <c:pt idx="0">
                  <c:v>25077.310181710713</c:v>
                </c:pt>
                <c:pt idx="1">
                  <c:v>25102.310181710713</c:v>
                </c:pt>
                <c:pt idx="2">
                  <c:v>25105.158967412088</c:v>
                </c:pt>
                <c:pt idx="3">
                  <c:v>25125.282967412088</c:v>
                </c:pt>
                <c:pt idx="4">
                  <c:v>25145.406967412087</c:v>
                </c:pt>
                <c:pt idx="5">
                  <c:v>25165.530967412087</c:v>
                </c:pt>
                <c:pt idx="6">
                  <c:v>25185.654967412087</c:v>
                </c:pt>
                <c:pt idx="7">
                  <c:v>25200.029967412087</c:v>
                </c:pt>
                <c:pt idx="8">
                  <c:v>25209.658967412088</c:v>
                </c:pt>
                <c:pt idx="9">
                  <c:v>25214.404967412087</c:v>
                </c:pt>
                <c:pt idx="10">
                  <c:v>25228.779967412087</c:v>
                </c:pt>
                <c:pt idx="11">
                  <c:v>25243.154967412087</c:v>
                </c:pt>
                <c:pt idx="12">
                  <c:v>25257.529967412087</c:v>
                </c:pt>
                <c:pt idx="13">
                  <c:v>25271.904967412087</c:v>
                </c:pt>
                <c:pt idx="14">
                  <c:v>25286.279967412087</c:v>
                </c:pt>
                <c:pt idx="15">
                  <c:v>25300.654967412087</c:v>
                </c:pt>
                <c:pt idx="16">
                  <c:v>25321.217467412087</c:v>
                </c:pt>
                <c:pt idx="17">
                  <c:v>25329.658967412088</c:v>
                </c:pt>
                <c:pt idx="18">
                  <c:v>25341.779967412087</c:v>
                </c:pt>
                <c:pt idx="19">
                  <c:v>25362.342467412087</c:v>
                </c:pt>
                <c:pt idx="20">
                  <c:v>25382.904967412087</c:v>
                </c:pt>
                <c:pt idx="21">
                  <c:v>25403.467467412087</c:v>
                </c:pt>
                <c:pt idx="22">
                  <c:v>25424.029967412087</c:v>
                </c:pt>
                <c:pt idx="23">
                  <c:v>25436.158967412088</c:v>
                </c:pt>
                <c:pt idx="24">
                  <c:v>25444.592467412087</c:v>
                </c:pt>
                <c:pt idx="25">
                  <c:v>25465.154967412087</c:v>
                </c:pt>
                <c:pt idx="26">
                  <c:v>25479.529967412087</c:v>
                </c:pt>
                <c:pt idx="27">
                  <c:v>25493.904967412087</c:v>
                </c:pt>
                <c:pt idx="28">
                  <c:v>25508.279967412087</c:v>
                </c:pt>
                <c:pt idx="29">
                  <c:v>25522.654967412087</c:v>
                </c:pt>
                <c:pt idx="30">
                  <c:v>25537.029967412087</c:v>
                </c:pt>
                <c:pt idx="31">
                  <c:v>25551.404967412087</c:v>
                </c:pt>
                <c:pt idx="32">
                  <c:v>25556.158967412088</c:v>
                </c:pt>
                <c:pt idx="33">
                  <c:v>25565.779967412087</c:v>
                </c:pt>
                <c:pt idx="34">
                  <c:v>25580.154967412087</c:v>
                </c:pt>
                <c:pt idx="35">
                  <c:v>25600.280717412086</c:v>
                </c:pt>
                <c:pt idx="36">
                  <c:v>25620.406467412089</c:v>
                </c:pt>
                <c:pt idx="37">
                  <c:v>25640.532217412088</c:v>
                </c:pt>
                <c:pt idx="38">
                  <c:v>25660.657967412088</c:v>
                </c:pt>
                <c:pt idx="39">
                  <c:v>25663.506753113463</c:v>
                </c:pt>
                <c:pt idx="40">
                  <c:v>25688.506753113463</c:v>
                </c:pt>
              </c:numCache>
            </c:numRef>
          </c:xVal>
          <c:yVal>
            <c:numRef>
              <c:f>'TOP OF DECK ELEVATIONS'!$AQ$13:$AQ$53</c:f>
              <c:numCache>
                <c:formatCode>0.00</c:formatCode>
                <c:ptCount val="41"/>
                <c:pt idx="0">
                  <c:v>0.8333333333333286</c:v>
                </c:pt>
                <c:pt idx="1">
                  <c:v>0.8333333333333286</c:v>
                </c:pt>
                <c:pt idx="2">
                  <c:v>0.8333333333333286</c:v>
                </c:pt>
                <c:pt idx="3">
                  <c:v>0.8333333333333286</c:v>
                </c:pt>
                <c:pt idx="4">
                  <c:v>0.8333333333333286</c:v>
                </c:pt>
                <c:pt idx="5">
                  <c:v>0.8333333333333286</c:v>
                </c:pt>
                <c:pt idx="6">
                  <c:v>0.8333333333333286</c:v>
                </c:pt>
                <c:pt idx="7">
                  <c:v>0.8333333333333286</c:v>
                </c:pt>
                <c:pt idx="8">
                  <c:v>0.8333333333333286</c:v>
                </c:pt>
                <c:pt idx="9">
                  <c:v>0.8333333333333286</c:v>
                </c:pt>
                <c:pt idx="10">
                  <c:v>0.8333333333333286</c:v>
                </c:pt>
                <c:pt idx="11">
                  <c:v>0.8333333333333286</c:v>
                </c:pt>
                <c:pt idx="12">
                  <c:v>0.8333333333333286</c:v>
                </c:pt>
                <c:pt idx="13">
                  <c:v>0.8333333333333286</c:v>
                </c:pt>
                <c:pt idx="14">
                  <c:v>0.8333333333333286</c:v>
                </c:pt>
                <c:pt idx="15">
                  <c:v>0.8333333333333286</c:v>
                </c:pt>
                <c:pt idx="16">
                  <c:v>0.8333333333333286</c:v>
                </c:pt>
                <c:pt idx="17">
                  <c:v>0.8333333333333286</c:v>
                </c:pt>
                <c:pt idx="18">
                  <c:v>0.8333333333333286</c:v>
                </c:pt>
                <c:pt idx="19">
                  <c:v>0.8333333333333286</c:v>
                </c:pt>
                <c:pt idx="20">
                  <c:v>0.8333333333333286</c:v>
                </c:pt>
                <c:pt idx="21">
                  <c:v>0.8333333333333286</c:v>
                </c:pt>
                <c:pt idx="22">
                  <c:v>0.8333333333333286</c:v>
                </c:pt>
                <c:pt idx="23">
                  <c:v>0.8333333333333286</c:v>
                </c:pt>
                <c:pt idx="24">
                  <c:v>0.8333333333333286</c:v>
                </c:pt>
                <c:pt idx="25">
                  <c:v>0.8333333333333286</c:v>
                </c:pt>
                <c:pt idx="26">
                  <c:v>0.8333333333333286</c:v>
                </c:pt>
                <c:pt idx="27">
                  <c:v>0.8333333333333286</c:v>
                </c:pt>
                <c:pt idx="28">
                  <c:v>0.8333333333333286</c:v>
                </c:pt>
                <c:pt idx="29">
                  <c:v>0.8333333333333286</c:v>
                </c:pt>
                <c:pt idx="30">
                  <c:v>0.8333333333333286</c:v>
                </c:pt>
                <c:pt idx="31">
                  <c:v>0.8333333333333286</c:v>
                </c:pt>
                <c:pt idx="32">
                  <c:v>0.8333333333333286</c:v>
                </c:pt>
                <c:pt idx="33">
                  <c:v>0.8333333333333286</c:v>
                </c:pt>
                <c:pt idx="34">
                  <c:v>0.8333333333333286</c:v>
                </c:pt>
                <c:pt idx="35">
                  <c:v>0.8333333333333286</c:v>
                </c:pt>
                <c:pt idx="36">
                  <c:v>0.8333333333333286</c:v>
                </c:pt>
                <c:pt idx="37">
                  <c:v>0.8333333333333286</c:v>
                </c:pt>
                <c:pt idx="38">
                  <c:v>0.8333333333333286</c:v>
                </c:pt>
                <c:pt idx="39">
                  <c:v>0.8333333333333286</c:v>
                </c:pt>
                <c:pt idx="40">
                  <c:v>0.8333333333333286</c:v>
                </c:pt>
              </c:numCache>
            </c:numRef>
          </c:yVal>
          <c:smooth val="0"/>
          <c:extLst>
            <c:ext xmlns:c16="http://schemas.microsoft.com/office/drawing/2014/chart" uri="{C3380CC4-5D6E-409C-BE32-E72D297353CC}">
              <c16:uniqueId val="{00000007-E2D7-43CB-B169-59E5FFD80C86}"/>
            </c:ext>
          </c:extLst>
        </c:ser>
        <c:ser>
          <c:idx val="8"/>
          <c:order val="8"/>
          <c:tx>
            <c:strRef>
              <c:f>'TOP OF DECK ELEVATIONS'!$AT$10:$AW$10</c:f>
              <c:strCache>
                <c:ptCount val="1"/>
                <c:pt idx="0">
                  <c:v>CL GIRDER J</c:v>
                </c:pt>
              </c:strCache>
            </c:strRef>
          </c:tx>
          <c:spPr>
            <a:ln w="25400">
              <a:noFill/>
            </a:ln>
            <a:effectLst/>
          </c:spPr>
          <c:marker>
            <c:symbol val="circle"/>
            <c:size val="4"/>
            <c:spPr>
              <a:solidFill>
                <a:schemeClr val="accent3">
                  <a:lumMod val="60000"/>
                </a:schemeClr>
              </a:solidFill>
              <a:ln w="9525" cap="flat" cmpd="sng" algn="ctr">
                <a:solidFill>
                  <a:schemeClr val="accent3">
                    <a:lumMod val="60000"/>
                  </a:schemeClr>
                </a:solidFill>
                <a:round/>
              </a:ln>
              <a:effectLst/>
            </c:spPr>
          </c:marker>
          <c:xVal>
            <c:numRef>
              <c:f>'TOP OF DECK ELEVATIONS'!$AT$13:$AT$53</c:f>
              <c:numCache>
                <c:formatCode>00\+00.00</c:formatCode>
                <c:ptCount val="41"/>
                <c:pt idx="0">
                  <c:v>25083.522827010889</c:v>
                </c:pt>
                <c:pt idx="1">
                  <c:v>25108.522827010889</c:v>
                </c:pt>
                <c:pt idx="2">
                  <c:v>25111.371612712264</c:v>
                </c:pt>
                <c:pt idx="3">
                  <c:v>25131.495612712264</c:v>
                </c:pt>
                <c:pt idx="4">
                  <c:v>25151.619612712264</c:v>
                </c:pt>
                <c:pt idx="5">
                  <c:v>25171.743612712264</c:v>
                </c:pt>
                <c:pt idx="6">
                  <c:v>25191.867612712264</c:v>
                </c:pt>
                <c:pt idx="7">
                  <c:v>25206.242612712264</c:v>
                </c:pt>
                <c:pt idx="8">
                  <c:v>25215.871612712264</c:v>
                </c:pt>
                <c:pt idx="9">
                  <c:v>25220.617612712264</c:v>
                </c:pt>
                <c:pt idx="10">
                  <c:v>25234.992612712264</c:v>
                </c:pt>
                <c:pt idx="11">
                  <c:v>25249.367612712264</c:v>
                </c:pt>
                <c:pt idx="12">
                  <c:v>25263.742612712264</c:v>
                </c:pt>
                <c:pt idx="13">
                  <c:v>25278.117612712264</c:v>
                </c:pt>
                <c:pt idx="14">
                  <c:v>25292.492612712264</c:v>
                </c:pt>
                <c:pt idx="15">
                  <c:v>25306.867612712264</c:v>
                </c:pt>
                <c:pt idx="16">
                  <c:v>25327.430112712264</c:v>
                </c:pt>
                <c:pt idx="17">
                  <c:v>25335.871612712264</c:v>
                </c:pt>
                <c:pt idx="18">
                  <c:v>25347.992612712264</c:v>
                </c:pt>
                <c:pt idx="19">
                  <c:v>25368.555112712264</c:v>
                </c:pt>
                <c:pt idx="20">
                  <c:v>25389.117612712264</c:v>
                </c:pt>
                <c:pt idx="21">
                  <c:v>25409.680112712264</c:v>
                </c:pt>
                <c:pt idx="22">
                  <c:v>25430.242612712264</c:v>
                </c:pt>
                <c:pt idx="23">
                  <c:v>25442.371612712264</c:v>
                </c:pt>
                <c:pt idx="24">
                  <c:v>25450.805112712264</c:v>
                </c:pt>
                <c:pt idx="25">
                  <c:v>25471.367612712264</c:v>
                </c:pt>
                <c:pt idx="26">
                  <c:v>25485.742612712264</c:v>
                </c:pt>
                <c:pt idx="27">
                  <c:v>25500.117612712264</c:v>
                </c:pt>
                <c:pt idx="28">
                  <c:v>25514.492612712264</c:v>
                </c:pt>
                <c:pt idx="29">
                  <c:v>25528.867612712264</c:v>
                </c:pt>
                <c:pt idx="30">
                  <c:v>25543.242612712264</c:v>
                </c:pt>
                <c:pt idx="31">
                  <c:v>25557.617612712264</c:v>
                </c:pt>
                <c:pt idx="32">
                  <c:v>25562.371612712264</c:v>
                </c:pt>
                <c:pt idx="33">
                  <c:v>25571.992612712264</c:v>
                </c:pt>
                <c:pt idx="34">
                  <c:v>25586.367612712264</c:v>
                </c:pt>
                <c:pt idx="35">
                  <c:v>25606.493362712263</c:v>
                </c:pt>
                <c:pt idx="36">
                  <c:v>25626.619112712266</c:v>
                </c:pt>
                <c:pt idx="37">
                  <c:v>25646.744862712265</c:v>
                </c:pt>
                <c:pt idx="38">
                  <c:v>25666.870612712264</c:v>
                </c:pt>
                <c:pt idx="39">
                  <c:v>25669.719398413639</c:v>
                </c:pt>
                <c:pt idx="40">
                  <c:v>25694.719398413639</c:v>
                </c:pt>
              </c:numCache>
            </c:numRef>
          </c:xVal>
          <c:yVal>
            <c:numRef>
              <c:f>'TOP OF DECK ELEVATIONS'!$AU$13:$AU$53</c:f>
              <c:numCache>
                <c:formatCode>0.00</c:formatCode>
                <c:ptCount val="41"/>
                <c:pt idx="0">
                  <c:v>8.8333333333333286</c:v>
                </c:pt>
                <c:pt idx="1">
                  <c:v>8.8333333333333286</c:v>
                </c:pt>
                <c:pt idx="2">
                  <c:v>8.8333333333333286</c:v>
                </c:pt>
                <c:pt idx="3">
                  <c:v>8.8333333333333286</c:v>
                </c:pt>
                <c:pt idx="4">
                  <c:v>8.8333333333333286</c:v>
                </c:pt>
                <c:pt idx="5">
                  <c:v>8.8333333333333286</c:v>
                </c:pt>
                <c:pt idx="6">
                  <c:v>8.8333333333333286</c:v>
                </c:pt>
                <c:pt idx="7">
                  <c:v>8.8333333333333286</c:v>
                </c:pt>
                <c:pt idx="8">
                  <c:v>8.8333333333333286</c:v>
                </c:pt>
                <c:pt idx="9">
                  <c:v>8.8333333333333286</c:v>
                </c:pt>
                <c:pt idx="10">
                  <c:v>8.8333333333333286</c:v>
                </c:pt>
                <c:pt idx="11">
                  <c:v>8.8333333333333286</c:v>
                </c:pt>
                <c:pt idx="12">
                  <c:v>8.8333333333333286</c:v>
                </c:pt>
                <c:pt idx="13">
                  <c:v>8.8333333333333286</c:v>
                </c:pt>
                <c:pt idx="14">
                  <c:v>8.8333333333333286</c:v>
                </c:pt>
                <c:pt idx="15">
                  <c:v>8.8333333333333286</c:v>
                </c:pt>
                <c:pt idx="16">
                  <c:v>8.8333333333333286</c:v>
                </c:pt>
                <c:pt idx="17">
                  <c:v>8.8333333333333286</c:v>
                </c:pt>
                <c:pt idx="18">
                  <c:v>8.8333333333333286</c:v>
                </c:pt>
                <c:pt idx="19">
                  <c:v>8.8333333333333286</c:v>
                </c:pt>
                <c:pt idx="20">
                  <c:v>8.8333333333333286</c:v>
                </c:pt>
                <c:pt idx="21">
                  <c:v>8.8333333333333286</c:v>
                </c:pt>
                <c:pt idx="22">
                  <c:v>8.8333333333333286</c:v>
                </c:pt>
                <c:pt idx="23">
                  <c:v>8.8333333333333286</c:v>
                </c:pt>
                <c:pt idx="24">
                  <c:v>8.8333333333333286</c:v>
                </c:pt>
                <c:pt idx="25">
                  <c:v>8.8333333333333286</c:v>
                </c:pt>
                <c:pt idx="26">
                  <c:v>8.8333333333333286</c:v>
                </c:pt>
                <c:pt idx="27">
                  <c:v>8.8333333333333286</c:v>
                </c:pt>
                <c:pt idx="28">
                  <c:v>8.8333333333333286</c:v>
                </c:pt>
                <c:pt idx="29">
                  <c:v>8.8333333333333286</c:v>
                </c:pt>
                <c:pt idx="30">
                  <c:v>8.8333333333333286</c:v>
                </c:pt>
                <c:pt idx="31">
                  <c:v>8.8333333333333286</c:v>
                </c:pt>
                <c:pt idx="32">
                  <c:v>8.8333333333333286</c:v>
                </c:pt>
                <c:pt idx="33">
                  <c:v>8.8333333333333286</c:v>
                </c:pt>
                <c:pt idx="34">
                  <c:v>8.8333333333333286</c:v>
                </c:pt>
                <c:pt idx="35">
                  <c:v>8.8333333333333286</c:v>
                </c:pt>
                <c:pt idx="36">
                  <c:v>8.8333333333333286</c:v>
                </c:pt>
                <c:pt idx="37">
                  <c:v>8.8333333333333286</c:v>
                </c:pt>
                <c:pt idx="38">
                  <c:v>8.8333333333333286</c:v>
                </c:pt>
                <c:pt idx="39">
                  <c:v>8.8333333333333286</c:v>
                </c:pt>
                <c:pt idx="40">
                  <c:v>8.8333333333333286</c:v>
                </c:pt>
              </c:numCache>
            </c:numRef>
          </c:yVal>
          <c:smooth val="0"/>
          <c:extLst>
            <c:ext xmlns:c16="http://schemas.microsoft.com/office/drawing/2014/chart" uri="{C3380CC4-5D6E-409C-BE32-E72D297353CC}">
              <c16:uniqueId val="{00000008-E2D7-43CB-B169-59E5FFD80C86}"/>
            </c:ext>
          </c:extLst>
        </c:ser>
        <c:ser>
          <c:idx val="9"/>
          <c:order val="9"/>
          <c:tx>
            <c:strRef>
              <c:f>'TOP OF DECK ELEVATIONS'!$AX$10:$BA$10</c:f>
              <c:strCache>
                <c:ptCount val="1"/>
                <c:pt idx="0">
                  <c:v>CL GIRDER H</c:v>
                </c:pt>
              </c:strCache>
            </c:strRef>
          </c:tx>
          <c:spPr>
            <a:ln w="25400">
              <a:noFill/>
            </a:ln>
            <a:effectLst/>
          </c:spPr>
          <c:marker>
            <c:symbol val="circle"/>
            <c:size val="4"/>
            <c:spPr>
              <a:solidFill>
                <a:schemeClr val="accent4">
                  <a:lumMod val="60000"/>
                </a:schemeClr>
              </a:solidFill>
              <a:ln w="9525" cap="flat" cmpd="sng" algn="ctr">
                <a:solidFill>
                  <a:schemeClr val="accent4">
                    <a:lumMod val="60000"/>
                  </a:schemeClr>
                </a:solidFill>
                <a:round/>
              </a:ln>
              <a:effectLst/>
            </c:spPr>
          </c:marker>
          <c:xVal>
            <c:numRef>
              <c:f>'TOP OF DECK ELEVATIONS'!$AX$13:$AX$53</c:f>
              <c:numCache>
                <c:formatCode>00\+00.00</c:formatCode>
                <c:ptCount val="41"/>
                <c:pt idx="0">
                  <c:v>25089.735472311062</c:v>
                </c:pt>
                <c:pt idx="1">
                  <c:v>25114.735472311062</c:v>
                </c:pt>
                <c:pt idx="2">
                  <c:v>25117.584258012437</c:v>
                </c:pt>
                <c:pt idx="3">
                  <c:v>25137.708258012437</c:v>
                </c:pt>
                <c:pt idx="4">
                  <c:v>25157.832258012437</c:v>
                </c:pt>
                <c:pt idx="5">
                  <c:v>25177.956258012437</c:v>
                </c:pt>
                <c:pt idx="6">
                  <c:v>25198.080258012436</c:v>
                </c:pt>
                <c:pt idx="7">
                  <c:v>25212.455258012436</c:v>
                </c:pt>
                <c:pt idx="8">
                  <c:v>25222.084258012437</c:v>
                </c:pt>
                <c:pt idx="9">
                  <c:v>25226.830258012436</c:v>
                </c:pt>
                <c:pt idx="10">
                  <c:v>25241.205258012436</c:v>
                </c:pt>
                <c:pt idx="11">
                  <c:v>25255.580258012436</c:v>
                </c:pt>
                <c:pt idx="12">
                  <c:v>25269.955258012436</c:v>
                </c:pt>
                <c:pt idx="13">
                  <c:v>25284.330258012436</c:v>
                </c:pt>
                <c:pt idx="14">
                  <c:v>25298.705258012436</c:v>
                </c:pt>
                <c:pt idx="15">
                  <c:v>25313.080258012436</c:v>
                </c:pt>
                <c:pt idx="16">
                  <c:v>25333.642758012436</c:v>
                </c:pt>
                <c:pt idx="17">
                  <c:v>25342.084258012437</c:v>
                </c:pt>
                <c:pt idx="18">
                  <c:v>25354.205258012436</c:v>
                </c:pt>
                <c:pt idx="19">
                  <c:v>25374.767758012436</c:v>
                </c:pt>
                <c:pt idx="20">
                  <c:v>25395.330258012436</c:v>
                </c:pt>
                <c:pt idx="21">
                  <c:v>25415.892758012436</c:v>
                </c:pt>
                <c:pt idx="22">
                  <c:v>25436.455258012436</c:v>
                </c:pt>
                <c:pt idx="23">
                  <c:v>25448.584258012437</c:v>
                </c:pt>
                <c:pt idx="24">
                  <c:v>25457.017758012436</c:v>
                </c:pt>
                <c:pt idx="25">
                  <c:v>25477.580258012436</c:v>
                </c:pt>
                <c:pt idx="26">
                  <c:v>25491.955258012436</c:v>
                </c:pt>
                <c:pt idx="27">
                  <c:v>25506.330258012436</c:v>
                </c:pt>
                <c:pt idx="28">
                  <c:v>25520.705258012436</c:v>
                </c:pt>
                <c:pt idx="29">
                  <c:v>25535.080258012436</c:v>
                </c:pt>
                <c:pt idx="30">
                  <c:v>25549.455258012436</c:v>
                </c:pt>
                <c:pt idx="31">
                  <c:v>25563.830258012436</c:v>
                </c:pt>
                <c:pt idx="32">
                  <c:v>25568.584258012437</c:v>
                </c:pt>
                <c:pt idx="33">
                  <c:v>25578.205258012436</c:v>
                </c:pt>
                <c:pt idx="34">
                  <c:v>25592.580258012436</c:v>
                </c:pt>
                <c:pt idx="35">
                  <c:v>25612.706008012436</c:v>
                </c:pt>
                <c:pt idx="36">
                  <c:v>25632.831758012439</c:v>
                </c:pt>
                <c:pt idx="37">
                  <c:v>25652.957508012438</c:v>
                </c:pt>
                <c:pt idx="38">
                  <c:v>25673.083258012437</c:v>
                </c:pt>
                <c:pt idx="39">
                  <c:v>25675.932043713812</c:v>
                </c:pt>
                <c:pt idx="40">
                  <c:v>25700.932043713812</c:v>
                </c:pt>
              </c:numCache>
            </c:numRef>
          </c:xVal>
          <c:yVal>
            <c:numRef>
              <c:f>'TOP OF DECK ELEVATIONS'!$AY$13:$AY$53</c:f>
              <c:numCache>
                <c:formatCode>0.00</c:formatCode>
                <c:ptCount val="41"/>
                <c:pt idx="0">
                  <c:v>16.833333333333329</c:v>
                </c:pt>
                <c:pt idx="1">
                  <c:v>16.833333333333329</c:v>
                </c:pt>
                <c:pt idx="2">
                  <c:v>16.833333333333329</c:v>
                </c:pt>
                <c:pt idx="3">
                  <c:v>16.833333333333329</c:v>
                </c:pt>
                <c:pt idx="4">
                  <c:v>16.833333333333329</c:v>
                </c:pt>
                <c:pt idx="5">
                  <c:v>16.833333333333329</c:v>
                </c:pt>
                <c:pt idx="6">
                  <c:v>16.833333333333329</c:v>
                </c:pt>
                <c:pt idx="7">
                  <c:v>16.833333333333329</c:v>
                </c:pt>
                <c:pt idx="8">
                  <c:v>16.833333333333329</c:v>
                </c:pt>
                <c:pt idx="9">
                  <c:v>16.833333333333329</c:v>
                </c:pt>
                <c:pt idx="10">
                  <c:v>16.833333333333329</c:v>
                </c:pt>
                <c:pt idx="11">
                  <c:v>16.833333333333329</c:v>
                </c:pt>
                <c:pt idx="12">
                  <c:v>16.833333333333329</c:v>
                </c:pt>
                <c:pt idx="13">
                  <c:v>16.833333333333329</c:v>
                </c:pt>
                <c:pt idx="14">
                  <c:v>16.833333333333329</c:v>
                </c:pt>
                <c:pt idx="15">
                  <c:v>16.833333333333329</c:v>
                </c:pt>
                <c:pt idx="16">
                  <c:v>16.833333333333329</c:v>
                </c:pt>
                <c:pt idx="17">
                  <c:v>16.833333333333329</c:v>
                </c:pt>
                <c:pt idx="18">
                  <c:v>16.833333333333329</c:v>
                </c:pt>
                <c:pt idx="19">
                  <c:v>16.833333333333329</c:v>
                </c:pt>
                <c:pt idx="20">
                  <c:v>16.833333333333329</c:v>
                </c:pt>
                <c:pt idx="21">
                  <c:v>16.833333333333329</c:v>
                </c:pt>
                <c:pt idx="22">
                  <c:v>16.833333333333329</c:v>
                </c:pt>
                <c:pt idx="23">
                  <c:v>16.833333333333329</c:v>
                </c:pt>
                <c:pt idx="24">
                  <c:v>16.833333333333329</c:v>
                </c:pt>
                <c:pt idx="25">
                  <c:v>16.833333333333329</c:v>
                </c:pt>
                <c:pt idx="26">
                  <c:v>16.833333333333329</c:v>
                </c:pt>
                <c:pt idx="27">
                  <c:v>16.833333333333329</c:v>
                </c:pt>
                <c:pt idx="28">
                  <c:v>16.833333333333329</c:v>
                </c:pt>
                <c:pt idx="29">
                  <c:v>16.833333333333329</c:v>
                </c:pt>
                <c:pt idx="30">
                  <c:v>16.833333333333329</c:v>
                </c:pt>
                <c:pt idx="31">
                  <c:v>16.833333333333329</c:v>
                </c:pt>
                <c:pt idx="32">
                  <c:v>16.833333333333329</c:v>
                </c:pt>
                <c:pt idx="33">
                  <c:v>16.833333333333329</c:v>
                </c:pt>
                <c:pt idx="34">
                  <c:v>16.833333333333329</c:v>
                </c:pt>
                <c:pt idx="35">
                  <c:v>16.833333333333329</c:v>
                </c:pt>
                <c:pt idx="36">
                  <c:v>16.833333333333329</c:v>
                </c:pt>
                <c:pt idx="37">
                  <c:v>16.833333333333329</c:v>
                </c:pt>
                <c:pt idx="38">
                  <c:v>16.833333333333329</c:v>
                </c:pt>
                <c:pt idx="39">
                  <c:v>16.833333333333329</c:v>
                </c:pt>
                <c:pt idx="40">
                  <c:v>16.833333333333329</c:v>
                </c:pt>
              </c:numCache>
            </c:numRef>
          </c:yVal>
          <c:smooth val="0"/>
          <c:extLst>
            <c:ext xmlns:c16="http://schemas.microsoft.com/office/drawing/2014/chart" uri="{C3380CC4-5D6E-409C-BE32-E72D297353CC}">
              <c16:uniqueId val="{00000009-E2D7-43CB-B169-59E5FFD80C86}"/>
            </c:ext>
          </c:extLst>
        </c:ser>
        <c:ser>
          <c:idx val="10"/>
          <c:order val="10"/>
          <c:tx>
            <c:strRef>
              <c:f>'TOP OF DECK ELEVATIONS'!$BB$10:$BE$10</c:f>
              <c:strCache>
                <c:ptCount val="1"/>
                <c:pt idx="0">
                  <c:v>WB MEDIAN CURB</c:v>
                </c:pt>
              </c:strCache>
            </c:strRef>
          </c:tx>
          <c:spPr>
            <a:ln w="25400">
              <a:noFill/>
            </a:ln>
            <a:effectLst/>
          </c:spPr>
          <c:marker>
            <c:symbol val="circle"/>
            <c:size val="4"/>
            <c:spPr>
              <a:solidFill>
                <a:schemeClr val="accent5">
                  <a:lumMod val="60000"/>
                </a:schemeClr>
              </a:solidFill>
              <a:ln w="9525" cap="flat" cmpd="sng" algn="ctr">
                <a:solidFill>
                  <a:schemeClr val="accent5">
                    <a:lumMod val="60000"/>
                  </a:schemeClr>
                </a:solidFill>
                <a:round/>
              </a:ln>
              <a:effectLst/>
            </c:spPr>
          </c:marker>
          <c:xVal>
            <c:numRef>
              <c:f>'TOP OF DECK ELEVATIONS'!$BB$13:$BB$53</c:f>
              <c:numCache>
                <c:formatCode>00\+00.00</c:formatCode>
                <c:ptCount val="41"/>
                <c:pt idx="0">
                  <c:v>25090.973147741955</c:v>
                </c:pt>
                <c:pt idx="1">
                  <c:v>25115.973147741955</c:v>
                </c:pt>
                <c:pt idx="2">
                  <c:v>25118.821933443331</c:v>
                </c:pt>
                <c:pt idx="3">
                  <c:v>25138.94593344333</c:v>
                </c:pt>
                <c:pt idx="4">
                  <c:v>25159.06993344333</c:v>
                </c:pt>
                <c:pt idx="5">
                  <c:v>25179.19393344333</c:v>
                </c:pt>
                <c:pt idx="6">
                  <c:v>25199.31793344333</c:v>
                </c:pt>
                <c:pt idx="7">
                  <c:v>25213.69293344333</c:v>
                </c:pt>
                <c:pt idx="8">
                  <c:v>25223.321933443331</c:v>
                </c:pt>
                <c:pt idx="9">
                  <c:v>25228.06793344333</c:v>
                </c:pt>
                <c:pt idx="10">
                  <c:v>25242.44293344333</c:v>
                </c:pt>
                <c:pt idx="11">
                  <c:v>25256.81793344333</c:v>
                </c:pt>
                <c:pt idx="12">
                  <c:v>25271.19293344333</c:v>
                </c:pt>
                <c:pt idx="13">
                  <c:v>25285.56793344333</c:v>
                </c:pt>
                <c:pt idx="14">
                  <c:v>25299.94293344333</c:v>
                </c:pt>
                <c:pt idx="15">
                  <c:v>25314.31793344333</c:v>
                </c:pt>
                <c:pt idx="16">
                  <c:v>25334.88043344333</c:v>
                </c:pt>
                <c:pt idx="17">
                  <c:v>25343.321933443331</c:v>
                </c:pt>
                <c:pt idx="18">
                  <c:v>25355.44293344333</c:v>
                </c:pt>
                <c:pt idx="19">
                  <c:v>25376.00543344333</c:v>
                </c:pt>
                <c:pt idx="20">
                  <c:v>25396.56793344333</c:v>
                </c:pt>
                <c:pt idx="21">
                  <c:v>25417.13043344333</c:v>
                </c:pt>
                <c:pt idx="22">
                  <c:v>25437.69293344333</c:v>
                </c:pt>
                <c:pt idx="23">
                  <c:v>25449.821933443331</c:v>
                </c:pt>
                <c:pt idx="24">
                  <c:v>25458.25543344333</c:v>
                </c:pt>
                <c:pt idx="25">
                  <c:v>25478.81793344333</c:v>
                </c:pt>
                <c:pt idx="26">
                  <c:v>25493.19293344333</c:v>
                </c:pt>
                <c:pt idx="27">
                  <c:v>25507.56793344333</c:v>
                </c:pt>
                <c:pt idx="28">
                  <c:v>25521.94293344333</c:v>
                </c:pt>
                <c:pt idx="29">
                  <c:v>25536.31793344333</c:v>
                </c:pt>
                <c:pt idx="30">
                  <c:v>25550.69293344333</c:v>
                </c:pt>
                <c:pt idx="31">
                  <c:v>25565.06793344333</c:v>
                </c:pt>
                <c:pt idx="32">
                  <c:v>25569.821933443331</c:v>
                </c:pt>
                <c:pt idx="33">
                  <c:v>25579.44293344333</c:v>
                </c:pt>
                <c:pt idx="34">
                  <c:v>25593.81793344333</c:v>
                </c:pt>
                <c:pt idx="35">
                  <c:v>25613.943683443329</c:v>
                </c:pt>
                <c:pt idx="36">
                  <c:v>25634.069433443332</c:v>
                </c:pt>
                <c:pt idx="37">
                  <c:v>25654.195183443331</c:v>
                </c:pt>
                <c:pt idx="38">
                  <c:v>25674.32093344333</c:v>
                </c:pt>
                <c:pt idx="39">
                  <c:v>25677.169719144706</c:v>
                </c:pt>
                <c:pt idx="40">
                  <c:v>25702.169719144706</c:v>
                </c:pt>
              </c:numCache>
            </c:numRef>
          </c:xVal>
          <c:yVal>
            <c:numRef>
              <c:f>'TOP OF DECK ELEVATIONS'!$BC$13:$BC$53</c:f>
              <c:numCache>
                <c:formatCode>0.00</c:formatCode>
                <c:ptCount val="41"/>
                <c:pt idx="0">
                  <c:v>18.427083333333332</c:v>
                </c:pt>
                <c:pt idx="1">
                  <c:v>18.427083333333332</c:v>
                </c:pt>
                <c:pt idx="2">
                  <c:v>18.427083333333332</c:v>
                </c:pt>
                <c:pt idx="3">
                  <c:v>18.427083333333332</c:v>
                </c:pt>
                <c:pt idx="4">
                  <c:v>18.427083333333332</c:v>
                </c:pt>
                <c:pt idx="5">
                  <c:v>18.427083333333332</c:v>
                </c:pt>
                <c:pt idx="6">
                  <c:v>18.427083333333332</c:v>
                </c:pt>
                <c:pt idx="7">
                  <c:v>18.427083333333332</c:v>
                </c:pt>
                <c:pt idx="8">
                  <c:v>18.427083333333332</c:v>
                </c:pt>
                <c:pt idx="9">
                  <c:v>18.427083333333332</c:v>
                </c:pt>
                <c:pt idx="10">
                  <c:v>18.427083333333332</c:v>
                </c:pt>
                <c:pt idx="11">
                  <c:v>18.427083333333332</c:v>
                </c:pt>
                <c:pt idx="12">
                  <c:v>18.427083333333332</c:v>
                </c:pt>
                <c:pt idx="13">
                  <c:v>18.427083333333332</c:v>
                </c:pt>
                <c:pt idx="14">
                  <c:v>18.427083333333332</c:v>
                </c:pt>
                <c:pt idx="15">
                  <c:v>18.427083333333332</c:v>
                </c:pt>
                <c:pt idx="16">
                  <c:v>18.427083333333332</c:v>
                </c:pt>
                <c:pt idx="17">
                  <c:v>18.427083333333332</c:v>
                </c:pt>
                <c:pt idx="18">
                  <c:v>18.427083333333332</c:v>
                </c:pt>
                <c:pt idx="19">
                  <c:v>18.427083333333332</c:v>
                </c:pt>
                <c:pt idx="20">
                  <c:v>18.427083333333332</c:v>
                </c:pt>
                <c:pt idx="21">
                  <c:v>18.427083333333332</c:v>
                </c:pt>
                <c:pt idx="22">
                  <c:v>18.427083333333332</c:v>
                </c:pt>
                <c:pt idx="23">
                  <c:v>18.427083333333332</c:v>
                </c:pt>
                <c:pt idx="24">
                  <c:v>18.427083333333332</c:v>
                </c:pt>
                <c:pt idx="25">
                  <c:v>18.427083333333332</c:v>
                </c:pt>
                <c:pt idx="26">
                  <c:v>18.427083333333332</c:v>
                </c:pt>
                <c:pt idx="27">
                  <c:v>18.427083333333332</c:v>
                </c:pt>
                <c:pt idx="28">
                  <c:v>18.427083333333332</c:v>
                </c:pt>
                <c:pt idx="29">
                  <c:v>18.427083333333332</c:v>
                </c:pt>
                <c:pt idx="30">
                  <c:v>18.427083333333332</c:v>
                </c:pt>
                <c:pt idx="31">
                  <c:v>18.427083333333332</c:v>
                </c:pt>
                <c:pt idx="32">
                  <c:v>18.427083333333332</c:v>
                </c:pt>
                <c:pt idx="33">
                  <c:v>18.427083333333332</c:v>
                </c:pt>
                <c:pt idx="34">
                  <c:v>18.427083333333332</c:v>
                </c:pt>
                <c:pt idx="35">
                  <c:v>18.427083333333332</c:v>
                </c:pt>
                <c:pt idx="36">
                  <c:v>18.427083333333332</c:v>
                </c:pt>
                <c:pt idx="37">
                  <c:v>18.427083333333332</c:v>
                </c:pt>
                <c:pt idx="38">
                  <c:v>18.427083333333332</c:v>
                </c:pt>
                <c:pt idx="39">
                  <c:v>18.427083333333332</c:v>
                </c:pt>
                <c:pt idx="40">
                  <c:v>18.427083333333332</c:v>
                </c:pt>
              </c:numCache>
            </c:numRef>
          </c:yVal>
          <c:smooth val="0"/>
          <c:extLst>
            <c:ext xmlns:c16="http://schemas.microsoft.com/office/drawing/2014/chart" uri="{C3380CC4-5D6E-409C-BE32-E72D297353CC}">
              <c16:uniqueId val="{0000000A-E2D7-43CB-B169-59E5FFD80C86}"/>
            </c:ext>
          </c:extLst>
        </c:ser>
        <c:dLbls>
          <c:showLegendKey val="0"/>
          <c:showVal val="0"/>
          <c:showCatName val="0"/>
          <c:showSerName val="0"/>
          <c:showPercent val="0"/>
          <c:showBubbleSize val="0"/>
        </c:dLbls>
        <c:axId val="1428763472"/>
        <c:axId val="1428739952"/>
      </c:scatterChart>
      <c:valAx>
        <c:axId val="1428763472"/>
        <c:scaling>
          <c:orientation val="minMax"/>
        </c:scaling>
        <c:delete val="0"/>
        <c:axPos val="t"/>
        <c:majorGridlines>
          <c:spPr>
            <a:ln w="9525" cap="flat" cmpd="sng" algn="ctr">
              <a:solidFill>
                <a:schemeClr val="dk1">
                  <a:lumMod val="15000"/>
                  <a:lumOff val="85000"/>
                </a:schemeClr>
              </a:solidFill>
              <a:round/>
            </a:ln>
            <a:effectLst/>
          </c:spPr>
        </c:majorGridlines>
        <c:numFmt formatCode="00\+0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50000"/>
                    <a:lumOff val="50000"/>
                  </a:schemeClr>
                </a:solidFill>
                <a:latin typeface="+mn-lt"/>
                <a:ea typeface="+mn-ea"/>
                <a:cs typeface="+mn-cs"/>
              </a:defRPr>
            </a:pPr>
            <a:endParaRPr lang="en-US"/>
          </a:p>
        </c:txPr>
        <c:crossAx val="1428739952"/>
        <c:crosses val="autoZero"/>
        <c:crossBetween val="midCat"/>
      </c:valAx>
      <c:valAx>
        <c:axId val="1428739952"/>
        <c:scaling>
          <c:orientation val="maxMin"/>
        </c:scaling>
        <c:delete val="0"/>
        <c:axPos val="l"/>
        <c:majorGridlines>
          <c:spPr>
            <a:ln w="9525" cap="flat" cmpd="sng" algn="ctr">
              <a:solidFill>
                <a:schemeClr val="dk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50000"/>
                    <a:lumOff val="50000"/>
                  </a:schemeClr>
                </a:solidFill>
                <a:latin typeface="+mn-lt"/>
                <a:ea typeface="+mn-ea"/>
                <a:cs typeface="+mn-cs"/>
              </a:defRPr>
            </a:pPr>
            <a:endParaRPr lang="en-US"/>
          </a:p>
        </c:txPr>
        <c:crossAx val="1428763472"/>
        <c:crosses val="autoZero"/>
        <c:crossBetween val="midCat"/>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dk1">
                  <a:lumMod val="50000"/>
                  <a:lumOff val="50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gradFill flip="none" rotWithShape="1">
      <a:gsLst>
        <a:gs pos="100000">
          <a:schemeClr val="lt1">
            <a:lumMod val="95000"/>
          </a:schemeClr>
        </a:gs>
        <a:gs pos="43000">
          <a:schemeClr val="lt1"/>
        </a:gs>
      </a:gsLst>
      <a:path path="circle">
        <a:fillToRect l="50000" t="50000" r="50000" b="50000"/>
      </a:path>
      <a:tileRect/>
    </a:gradFill>
    <a:ln w="9525" cap="flat" cmpd="sng" algn="ctr">
      <a:solidFill>
        <a:schemeClr val="dk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spc="70" baseline="0">
                <a:solidFill>
                  <a:schemeClr val="dk1">
                    <a:lumMod val="50000"/>
                    <a:lumOff val="50000"/>
                  </a:schemeClr>
                </a:solidFill>
                <a:latin typeface="+mn-lt"/>
                <a:ea typeface="+mn-ea"/>
                <a:cs typeface="+mn-cs"/>
              </a:defRPr>
            </a:pPr>
            <a:r>
              <a:rPr lang="en-US"/>
              <a:t>EB </a:t>
            </a:r>
            <a:r>
              <a:rPr lang="en-US" sz="1400" b="0" i="0" u="none" strike="noStrike" kern="1200" spc="70" baseline="0">
                <a:solidFill>
                  <a:srgbClr val="000000">
                    <a:lumMod val="50000"/>
                    <a:lumOff val="50000"/>
                  </a:srgbClr>
                </a:solidFill>
              </a:rPr>
              <a:t>Points of Interest Plan</a:t>
            </a:r>
            <a:endParaRPr lang="en-US"/>
          </a:p>
        </c:rich>
      </c:tx>
      <c:overlay val="0"/>
      <c:spPr>
        <a:noFill/>
        <a:ln>
          <a:noFill/>
        </a:ln>
        <a:effectLst/>
      </c:spPr>
      <c:txPr>
        <a:bodyPr rot="0" spcFirstLastPara="1" vertOverflow="ellipsis" vert="horz" wrap="square" anchor="ctr" anchorCtr="1"/>
        <a:lstStyle/>
        <a:p>
          <a:pPr>
            <a:defRPr sz="1600" b="0" i="0" u="none" strike="noStrike" kern="1200" spc="70" baseline="0">
              <a:solidFill>
                <a:schemeClr val="dk1">
                  <a:lumMod val="50000"/>
                  <a:lumOff val="50000"/>
                </a:schemeClr>
              </a:solidFill>
              <a:latin typeface="+mn-lt"/>
              <a:ea typeface="+mn-ea"/>
              <a:cs typeface="+mn-cs"/>
            </a:defRPr>
          </a:pPr>
          <a:endParaRPr lang="en-US"/>
        </a:p>
      </c:txPr>
    </c:title>
    <c:autoTitleDeleted val="0"/>
    <c:plotArea>
      <c:layout/>
      <c:scatterChart>
        <c:scatterStyle val="lineMarker"/>
        <c:varyColors val="0"/>
        <c:ser>
          <c:idx val="0"/>
          <c:order val="0"/>
          <c:tx>
            <c:strRef>
              <c:f>'TOP OF DECK ELEVATIONS'!$BJ$10:$BM$10</c:f>
              <c:strCache>
                <c:ptCount val="1"/>
                <c:pt idx="0">
                  <c:v>EB MEDIAN CURB</c:v>
                </c:pt>
              </c:strCache>
            </c:strRef>
          </c:tx>
          <c:spPr>
            <a:ln w="25400">
              <a:noFill/>
            </a:ln>
            <a:effectLst/>
          </c:spPr>
          <c:marker>
            <c:symbol val="circle"/>
            <c:size val="4"/>
            <c:spPr>
              <a:solidFill>
                <a:schemeClr val="accent1"/>
              </a:solidFill>
              <a:ln w="9525" cap="flat" cmpd="sng" algn="ctr">
                <a:solidFill>
                  <a:schemeClr val="accent1"/>
                </a:solidFill>
                <a:round/>
              </a:ln>
              <a:effectLst/>
            </c:spPr>
          </c:marker>
          <c:xVal>
            <c:numRef>
              <c:f>'TOP OF DECK ELEVATIONS'!$BJ$13:$BJ$53</c:f>
              <c:numCache>
                <c:formatCode>00\+00.00</c:formatCode>
                <c:ptCount val="41"/>
                <c:pt idx="0">
                  <c:v>25093.157280855296</c:v>
                </c:pt>
                <c:pt idx="1">
                  <c:v>25118.157280855296</c:v>
                </c:pt>
                <c:pt idx="2">
                  <c:v>25121.006066556671</c:v>
                </c:pt>
                <c:pt idx="3">
                  <c:v>25141.13006655667</c:v>
                </c:pt>
                <c:pt idx="4">
                  <c:v>25161.25406655667</c:v>
                </c:pt>
                <c:pt idx="5">
                  <c:v>25181.37806655667</c:v>
                </c:pt>
                <c:pt idx="6">
                  <c:v>25201.50206655667</c:v>
                </c:pt>
                <c:pt idx="7">
                  <c:v>25215.87706655667</c:v>
                </c:pt>
                <c:pt idx="8">
                  <c:v>25225.506066556671</c:v>
                </c:pt>
                <c:pt idx="9">
                  <c:v>25230.25206655667</c:v>
                </c:pt>
                <c:pt idx="10">
                  <c:v>25244.62706655667</c:v>
                </c:pt>
                <c:pt idx="11">
                  <c:v>25259.00206655667</c:v>
                </c:pt>
                <c:pt idx="12">
                  <c:v>25273.37706655667</c:v>
                </c:pt>
                <c:pt idx="13">
                  <c:v>25287.75206655667</c:v>
                </c:pt>
                <c:pt idx="14">
                  <c:v>25302.12706655667</c:v>
                </c:pt>
                <c:pt idx="15">
                  <c:v>25316.50206655667</c:v>
                </c:pt>
                <c:pt idx="16">
                  <c:v>25337.06456655667</c:v>
                </c:pt>
                <c:pt idx="17">
                  <c:v>25345.506066556671</c:v>
                </c:pt>
                <c:pt idx="18">
                  <c:v>25357.62706655667</c:v>
                </c:pt>
                <c:pt idx="19">
                  <c:v>25378.18956655667</c:v>
                </c:pt>
                <c:pt idx="20">
                  <c:v>25398.75206655667</c:v>
                </c:pt>
                <c:pt idx="21">
                  <c:v>25419.31456655667</c:v>
                </c:pt>
                <c:pt idx="22">
                  <c:v>25439.87706655667</c:v>
                </c:pt>
                <c:pt idx="23">
                  <c:v>25452.006066556671</c:v>
                </c:pt>
                <c:pt idx="24">
                  <c:v>25460.43956655667</c:v>
                </c:pt>
                <c:pt idx="25">
                  <c:v>25481.00206655667</c:v>
                </c:pt>
                <c:pt idx="26">
                  <c:v>25495.37706655667</c:v>
                </c:pt>
                <c:pt idx="27">
                  <c:v>25509.75206655667</c:v>
                </c:pt>
                <c:pt idx="28">
                  <c:v>25524.12706655667</c:v>
                </c:pt>
                <c:pt idx="29">
                  <c:v>25538.50206655667</c:v>
                </c:pt>
                <c:pt idx="30">
                  <c:v>25552.87706655667</c:v>
                </c:pt>
                <c:pt idx="31">
                  <c:v>25567.25206655667</c:v>
                </c:pt>
                <c:pt idx="32">
                  <c:v>25572.006066556671</c:v>
                </c:pt>
                <c:pt idx="33">
                  <c:v>25581.62706655667</c:v>
                </c:pt>
                <c:pt idx="34">
                  <c:v>25596.00206655667</c:v>
                </c:pt>
                <c:pt idx="35">
                  <c:v>25616.127816556669</c:v>
                </c:pt>
                <c:pt idx="36">
                  <c:v>25636.253566556672</c:v>
                </c:pt>
                <c:pt idx="37">
                  <c:v>25656.379316556671</c:v>
                </c:pt>
                <c:pt idx="38">
                  <c:v>25676.50506655667</c:v>
                </c:pt>
                <c:pt idx="39">
                  <c:v>25679.353852258046</c:v>
                </c:pt>
                <c:pt idx="40">
                  <c:v>25704.353852258046</c:v>
                </c:pt>
              </c:numCache>
            </c:numRef>
          </c:xVal>
          <c:yVal>
            <c:numRef>
              <c:f>'TOP OF DECK ELEVATIONS'!$BK$13:$BK$53</c:f>
              <c:numCache>
                <c:formatCode>0.00</c:formatCode>
                <c:ptCount val="41"/>
                <c:pt idx="0">
                  <c:v>-18.427083333333332</c:v>
                </c:pt>
                <c:pt idx="1">
                  <c:v>-18.427083333333332</c:v>
                </c:pt>
                <c:pt idx="2">
                  <c:v>-18.427083333333332</c:v>
                </c:pt>
                <c:pt idx="3">
                  <c:v>-18.427083333333332</c:v>
                </c:pt>
                <c:pt idx="4">
                  <c:v>-18.427083333333332</c:v>
                </c:pt>
                <c:pt idx="5">
                  <c:v>-18.427083333333332</c:v>
                </c:pt>
                <c:pt idx="6">
                  <c:v>-18.427083333333332</c:v>
                </c:pt>
                <c:pt idx="7">
                  <c:v>-18.427083333333332</c:v>
                </c:pt>
                <c:pt idx="8">
                  <c:v>-18.427083333333332</c:v>
                </c:pt>
                <c:pt idx="9">
                  <c:v>-18.427083333333332</c:v>
                </c:pt>
                <c:pt idx="10">
                  <c:v>-18.427083333333332</c:v>
                </c:pt>
                <c:pt idx="11">
                  <c:v>-18.427083333333332</c:v>
                </c:pt>
                <c:pt idx="12">
                  <c:v>-18.427083333333332</c:v>
                </c:pt>
                <c:pt idx="13">
                  <c:v>-18.427083333333332</c:v>
                </c:pt>
                <c:pt idx="14">
                  <c:v>-18.427083333333332</c:v>
                </c:pt>
                <c:pt idx="15">
                  <c:v>-18.427083333333332</c:v>
                </c:pt>
                <c:pt idx="16">
                  <c:v>-18.427083333333332</c:v>
                </c:pt>
                <c:pt idx="17">
                  <c:v>-18.427083333333332</c:v>
                </c:pt>
                <c:pt idx="18">
                  <c:v>-18.427083333333332</c:v>
                </c:pt>
                <c:pt idx="19">
                  <c:v>-18.427083333333332</c:v>
                </c:pt>
                <c:pt idx="20">
                  <c:v>-18.427083333333332</c:v>
                </c:pt>
                <c:pt idx="21">
                  <c:v>-18.427083333333332</c:v>
                </c:pt>
                <c:pt idx="22">
                  <c:v>-18.427083333333332</c:v>
                </c:pt>
                <c:pt idx="23">
                  <c:v>-18.427083333333332</c:v>
                </c:pt>
                <c:pt idx="24">
                  <c:v>-18.427083333333332</c:v>
                </c:pt>
                <c:pt idx="25">
                  <c:v>-18.427083333333332</c:v>
                </c:pt>
                <c:pt idx="26">
                  <c:v>-18.427083333333332</c:v>
                </c:pt>
                <c:pt idx="27">
                  <c:v>-18.427083333333332</c:v>
                </c:pt>
                <c:pt idx="28">
                  <c:v>-18.427083333333332</c:v>
                </c:pt>
                <c:pt idx="29">
                  <c:v>-18.427083333333332</c:v>
                </c:pt>
                <c:pt idx="30">
                  <c:v>-18.427083333333332</c:v>
                </c:pt>
                <c:pt idx="31">
                  <c:v>-18.427083333333332</c:v>
                </c:pt>
                <c:pt idx="32">
                  <c:v>-18.427083333333332</c:v>
                </c:pt>
                <c:pt idx="33">
                  <c:v>-18.427083333333332</c:v>
                </c:pt>
                <c:pt idx="34">
                  <c:v>-18.427083333333332</c:v>
                </c:pt>
                <c:pt idx="35">
                  <c:v>-18.427083333333332</c:v>
                </c:pt>
                <c:pt idx="36">
                  <c:v>-18.427083333333332</c:v>
                </c:pt>
                <c:pt idx="37">
                  <c:v>-18.427083333333332</c:v>
                </c:pt>
                <c:pt idx="38">
                  <c:v>-18.427083333333332</c:v>
                </c:pt>
                <c:pt idx="39">
                  <c:v>-18.427083333333332</c:v>
                </c:pt>
                <c:pt idx="40">
                  <c:v>-18.427083333333332</c:v>
                </c:pt>
              </c:numCache>
            </c:numRef>
          </c:yVal>
          <c:smooth val="0"/>
          <c:extLst>
            <c:ext xmlns:c16="http://schemas.microsoft.com/office/drawing/2014/chart" uri="{C3380CC4-5D6E-409C-BE32-E72D297353CC}">
              <c16:uniqueId val="{0000000B-3092-4747-8E75-CC0539FE49F7}"/>
            </c:ext>
          </c:extLst>
        </c:ser>
        <c:ser>
          <c:idx val="1"/>
          <c:order val="1"/>
          <c:tx>
            <c:strRef>
              <c:f>'TOP OF DECK ELEVATIONS'!$BN$10:$BQ$10</c:f>
              <c:strCache>
                <c:ptCount val="1"/>
                <c:pt idx="0">
                  <c:v>CL GIRDER G</c:v>
                </c:pt>
              </c:strCache>
            </c:strRef>
          </c:tx>
          <c:spPr>
            <a:ln w="25400">
              <a:noFill/>
            </a:ln>
            <a:effectLst/>
          </c:spPr>
          <c:marker>
            <c:symbol val="circle"/>
            <c:size val="4"/>
            <c:spPr>
              <a:solidFill>
                <a:schemeClr val="accent2"/>
              </a:solidFill>
              <a:ln w="9525" cap="flat" cmpd="sng" algn="ctr">
                <a:solidFill>
                  <a:schemeClr val="accent2"/>
                </a:solidFill>
                <a:round/>
              </a:ln>
              <a:effectLst/>
            </c:spPr>
          </c:marker>
          <c:xVal>
            <c:numRef>
              <c:f>'TOP OF DECK ELEVATIONS'!$BN$13:$BN$53</c:f>
              <c:numCache>
                <c:formatCode>00\+00.00</c:formatCode>
                <c:ptCount val="41"/>
                <c:pt idx="0">
                  <c:v>25094.394956286189</c:v>
                </c:pt>
                <c:pt idx="1">
                  <c:v>25119.394956286189</c:v>
                </c:pt>
                <c:pt idx="2">
                  <c:v>25122.243741987564</c:v>
                </c:pt>
                <c:pt idx="3">
                  <c:v>25142.367741987564</c:v>
                </c:pt>
                <c:pt idx="4">
                  <c:v>25162.491741987564</c:v>
                </c:pt>
                <c:pt idx="5">
                  <c:v>25182.615741987564</c:v>
                </c:pt>
                <c:pt idx="6">
                  <c:v>25202.739741987563</c:v>
                </c:pt>
                <c:pt idx="7">
                  <c:v>25217.114741987563</c:v>
                </c:pt>
                <c:pt idx="8">
                  <c:v>25226.743741987564</c:v>
                </c:pt>
                <c:pt idx="9">
                  <c:v>25231.489741987563</c:v>
                </c:pt>
                <c:pt idx="10">
                  <c:v>25245.864741987563</c:v>
                </c:pt>
                <c:pt idx="11">
                  <c:v>25260.239741987563</c:v>
                </c:pt>
                <c:pt idx="12">
                  <c:v>25274.614741987563</c:v>
                </c:pt>
                <c:pt idx="13">
                  <c:v>25288.989741987563</c:v>
                </c:pt>
                <c:pt idx="14">
                  <c:v>25303.364741987563</c:v>
                </c:pt>
                <c:pt idx="15">
                  <c:v>25317.739741987563</c:v>
                </c:pt>
                <c:pt idx="16">
                  <c:v>25338.302241987563</c:v>
                </c:pt>
                <c:pt idx="17">
                  <c:v>25346.743741987564</c:v>
                </c:pt>
                <c:pt idx="18">
                  <c:v>25358.864741987563</c:v>
                </c:pt>
                <c:pt idx="19">
                  <c:v>25379.427241987563</c:v>
                </c:pt>
                <c:pt idx="20">
                  <c:v>25399.989741987563</c:v>
                </c:pt>
                <c:pt idx="21">
                  <c:v>25420.552241987563</c:v>
                </c:pt>
                <c:pt idx="22">
                  <c:v>25441.114741987563</c:v>
                </c:pt>
                <c:pt idx="23">
                  <c:v>25453.243741987564</c:v>
                </c:pt>
                <c:pt idx="24">
                  <c:v>25461.677241987563</c:v>
                </c:pt>
                <c:pt idx="25">
                  <c:v>25482.239741987563</c:v>
                </c:pt>
                <c:pt idx="26">
                  <c:v>25496.614741987563</c:v>
                </c:pt>
                <c:pt idx="27">
                  <c:v>25510.989741987563</c:v>
                </c:pt>
                <c:pt idx="28">
                  <c:v>25525.364741987563</c:v>
                </c:pt>
                <c:pt idx="29">
                  <c:v>25539.739741987563</c:v>
                </c:pt>
                <c:pt idx="30">
                  <c:v>25554.114741987563</c:v>
                </c:pt>
                <c:pt idx="31">
                  <c:v>25568.489741987563</c:v>
                </c:pt>
                <c:pt idx="32">
                  <c:v>25573.243741987564</c:v>
                </c:pt>
                <c:pt idx="33">
                  <c:v>25582.864741987563</c:v>
                </c:pt>
                <c:pt idx="34">
                  <c:v>25597.239741987563</c:v>
                </c:pt>
                <c:pt idx="35">
                  <c:v>25617.365491987563</c:v>
                </c:pt>
                <c:pt idx="36">
                  <c:v>25637.491241987565</c:v>
                </c:pt>
                <c:pt idx="37">
                  <c:v>25657.616991987565</c:v>
                </c:pt>
                <c:pt idx="38">
                  <c:v>25677.742741987564</c:v>
                </c:pt>
                <c:pt idx="39">
                  <c:v>25680.591527688939</c:v>
                </c:pt>
                <c:pt idx="40">
                  <c:v>25705.591527688939</c:v>
                </c:pt>
              </c:numCache>
            </c:numRef>
          </c:xVal>
          <c:yVal>
            <c:numRef>
              <c:f>'TOP OF DECK ELEVATIONS'!$BO$13:$BO$53</c:f>
              <c:numCache>
                <c:formatCode>0.00</c:formatCode>
                <c:ptCount val="41"/>
                <c:pt idx="0">
                  <c:v>-16.833333333333332</c:v>
                </c:pt>
                <c:pt idx="1">
                  <c:v>-16.833333333333332</c:v>
                </c:pt>
                <c:pt idx="2">
                  <c:v>-16.833333333333332</c:v>
                </c:pt>
                <c:pt idx="3">
                  <c:v>-16.833333333333332</c:v>
                </c:pt>
                <c:pt idx="4">
                  <c:v>-16.833333333333332</c:v>
                </c:pt>
                <c:pt idx="5">
                  <c:v>-16.833333333333332</c:v>
                </c:pt>
                <c:pt idx="6">
                  <c:v>-16.833333333333332</c:v>
                </c:pt>
                <c:pt idx="7">
                  <c:v>-16.833333333333332</c:v>
                </c:pt>
                <c:pt idx="8">
                  <c:v>-16.833333333333332</c:v>
                </c:pt>
                <c:pt idx="9">
                  <c:v>-16.833333333333332</c:v>
                </c:pt>
                <c:pt idx="10">
                  <c:v>-16.833333333333332</c:v>
                </c:pt>
                <c:pt idx="11">
                  <c:v>-16.833333333333332</c:v>
                </c:pt>
                <c:pt idx="12">
                  <c:v>-16.833333333333332</c:v>
                </c:pt>
                <c:pt idx="13">
                  <c:v>-16.833333333333332</c:v>
                </c:pt>
                <c:pt idx="14">
                  <c:v>-16.833333333333332</c:v>
                </c:pt>
                <c:pt idx="15">
                  <c:v>-16.833333333333332</c:v>
                </c:pt>
                <c:pt idx="16">
                  <c:v>-16.833333333333332</c:v>
                </c:pt>
                <c:pt idx="17">
                  <c:v>-16.833333333333332</c:v>
                </c:pt>
                <c:pt idx="18">
                  <c:v>-16.833333333333332</c:v>
                </c:pt>
                <c:pt idx="19">
                  <c:v>-16.833333333333332</c:v>
                </c:pt>
                <c:pt idx="20">
                  <c:v>-16.833333333333332</c:v>
                </c:pt>
                <c:pt idx="21">
                  <c:v>-16.833333333333332</c:v>
                </c:pt>
                <c:pt idx="22">
                  <c:v>-16.833333333333332</c:v>
                </c:pt>
                <c:pt idx="23">
                  <c:v>-16.833333333333332</c:v>
                </c:pt>
                <c:pt idx="24">
                  <c:v>-16.833333333333332</c:v>
                </c:pt>
                <c:pt idx="25">
                  <c:v>-16.833333333333332</c:v>
                </c:pt>
                <c:pt idx="26">
                  <c:v>-16.833333333333332</c:v>
                </c:pt>
                <c:pt idx="27">
                  <c:v>-16.833333333333332</c:v>
                </c:pt>
                <c:pt idx="28">
                  <c:v>-16.833333333333332</c:v>
                </c:pt>
                <c:pt idx="29">
                  <c:v>-16.833333333333332</c:v>
                </c:pt>
                <c:pt idx="30">
                  <c:v>-16.833333333333332</c:v>
                </c:pt>
                <c:pt idx="31">
                  <c:v>-16.833333333333332</c:v>
                </c:pt>
                <c:pt idx="32">
                  <c:v>-16.833333333333332</c:v>
                </c:pt>
                <c:pt idx="33">
                  <c:v>-16.833333333333332</c:v>
                </c:pt>
                <c:pt idx="34">
                  <c:v>-16.833333333333332</c:v>
                </c:pt>
                <c:pt idx="35">
                  <c:v>-16.833333333333332</c:v>
                </c:pt>
                <c:pt idx="36">
                  <c:v>-16.833333333333332</c:v>
                </c:pt>
                <c:pt idx="37">
                  <c:v>-16.833333333333332</c:v>
                </c:pt>
                <c:pt idx="38">
                  <c:v>-16.833333333333332</c:v>
                </c:pt>
                <c:pt idx="39">
                  <c:v>-16.833333333333332</c:v>
                </c:pt>
                <c:pt idx="40">
                  <c:v>-16.833333333333332</c:v>
                </c:pt>
              </c:numCache>
            </c:numRef>
          </c:yVal>
          <c:smooth val="0"/>
          <c:extLst>
            <c:ext xmlns:c16="http://schemas.microsoft.com/office/drawing/2014/chart" uri="{C3380CC4-5D6E-409C-BE32-E72D297353CC}">
              <c16:uniqueId val="{0000000C-3092-4747-8E75-CC0539FE49F7}"/>
            </c:ext>
          </c:extLst>
        </c:ser>
        <c:ser>
          <c:idx val="2"/>
          <c:order val="2"/>
          <c:tx>
            <c:strRef>
              <c:f>'TOP OF DECK ELEVATIONS'!$BR$10:$BU$10</c:f>
              <c:strCache>
                <c:ptCount val="1"/>
                <c:pt idx="0">
                  <c:v>CL GIRDER F</c:v>
                </c:pt>
              </c:strCache>
            </c:strRef>
          </c:tx>
          <c:spPr>
            <a:ln w="25400">
              <a:noFill/>
            </a:ln>
            <a:effectLst/>
          </c:spPr>
          <c:marker>
            <c:symbol val="circle"/>
            <c:size val="4"/>
            <c:spPr>
              <a:solidFill>
                <a:schemeClr val="accent3"/>
              </a:solidFill>
              <a:ln w="9525" cap="flat" cmpd="sng" algn="ctr">
                <a:solidFill>
                  <a:schemeClr val="accent3"/>
                </a:solidFill>
                <a:round/>
              </a:ln>
              <a:effectLst/>
            </c:spPr>
          </c:marker>
          <c:xVal>
            <c:numRef>
              <c:f>'TOP OF DECK ELEVATIONS'!$BR$13:$BR$53</c:f>
              <c:numCache>
                <c:formatCode>00\+00.00</c:formatCode>
                <c:ptCount val="41"/>
                <c:pt idx="0">
                  <c:v>25100.607601586362</c:v>
                </c:pt>
                <c:pt idx="1">
                  <c:v>25125.607601586362</c:v>
                </c:pt>
                <c:pt idx="2">
                  <c:v>25128.456387287737</c:v>
                </c:pt>
                <c:pt idx="3">
                  <c:v>25148.580387287737</c:v>
                </c:pt>
                <c:pt idx="4">
                  <c:v>25168.704387287737</c:v>
                </c:pt>
                <c:pt idx="5">
                  <c:v>25188.828387287736</c:v>
                </c:pt>
                <c:pt idx="6">
                  <c:v>25208.952387287736</c:v>
                </c:pt>
                <c:pt idx="7">
                  <c:v>25223.327387287736</c:v>
                </c:pt>
                <c:pt idx="8">
                  <c:v>25232.956387287737</c:v>
                </c:pt>
                <c:pt idx="9">
                  <c:v>25237.702387287736</c:v>
                </c:pt>
                <c:pt idx="10">
                  <c:v>25252.077387287736</c:v>
                </c:pt>
                <c:pt idx="11">
                  <c:v>25266.452387287736</c:v>
                </c:pt>
                <c:pt idx="12">
                  <c:v>25280.827387287736</c:v>
                </c:pt>
                <c:pt idx="13">
                  <c:v>25295.202387287736</c:v>
                </c:pt>
                <c:pt idx="14">
                  <c:v>25309.577387287736</c:v>
                </c:pt>
                <c:pt idx="15">
                  <c:v>25323.952387287736</c:v>
                </c:pt>
                <c:pt idx="16">
                  <c:v>25344.514887287736</c:v>
                </c:pt>
                <c:pt idx="17">
                  <c:v>25352.956387287737</c:v>
                </c:pt>
                <c:pt idx="18">
                  <c:v>25365.077387287736</c:v>
                </c:pt>
                <c:pt idx="19">
                  <c:v>25385.639887287736</c:v>
                </c:pt>
                <c:pt idx="20">
                  <c:v>25406.202387287736</c:v>
                </c:pt>
                <c:pt idx="21">
                  <c:v>25426.764887287736</c:v>
                </c:pt>
                <c:pt idx="22">
                  <c:v>25447.327387287736</c:v>
                </c:pt>
                <c:pt idx="23">
                  <c:v>25459.456387287737</c:v>
                </c:pt>
                <c:pt idx="24">
                  <c:v>25467.889887287736</c:v>
                </c:pt>
                <c:pt idx="25">
                  <c:v>25488.452387287736</c:v>
                </c:pt>
                <c:pt idx="26">
                  <c:v>25502.827387287736</c:v>
                </c:pt>
                <c:pt idx="27">
                  <c:v>25517.202387287736</c:v>
                </c:pt>
                <c:pt idx="28">
                  <c:v>25531.577387287736</c:v>
                </c:pt>
                <c:pt idx="29">
                  <c:v>25545.952387287736</c:v>
                </c:pt>
                <c:pt idx="30">
                  <c:v>25560.327387287736</c:v>
                </c:pt>
                <c:pt idx="31">
                  <c:v>25574.702387287736</c:v>
                </c:pt>
                <c:pt idx="32">
                  <c:v>25579.456387287737</c:v>
                </c:pt>
                <c:pt idx="33">
                  <c:v>25589.077387287736</c:v>
                </c:pt>
                <c:pt idx="34">
                  <c:v>25603.452387287736</c:v>
                </c:pt>
                <c:pt idx="35">
                  <c:v>25623.578137287735</c:v>
                </c:pt>
                <c:pt idx="36">
                  <c:v>25643.703887287738</c:v>
                </c:pt>
                <c:pt idx="37">
                  <c:v>25663.829637287738</c:v>
                </c:pt>
                <c:pt idx="38">
                  <c:v>25683.955387287737</c:v>
                </c:pt>
                <c:pt idx="39">
                  <c:v>25686.804172989112</c:v>
                </c:pt>
                <c:pt idx="40">
                  <c:v>25711.804172989112</c:v>
                </c:pt>
              </c:numCache>
            </c:numRef>
          </c:xVal>
          <c:yVal>
            <c:numRef>
              <c:f>'TOP OF DECK ELEVATIONS'!$BS$13:$BS$53</c:f>
              <c:numCache>
                <c:formatCode>0.00</c:formatCode>
                <c:ptCount val="41"/>
                <c:pt idx="0">
                  <c:v>-8.8333333333333321</c:v>
                </c:pt>
                <c:pt idx="1">
                  <c:v>-8.8333333333333321</c:v>
                </c:pt>
                <c:pt idx="2">
                  <c:v>-8.8333333333333321</c:v>
                </c:pt>
                <c:pt idx="3">
                  <c:v>-8.8333333333333321</c:v>
                </c:pt>
                <c:pt idx="4">
                  <c:v>-8.8333333333333321</c:v>
                </c:pt>
                <c:pt idx="5">
                  <c:v>-8.8333333333333321</c:v>
                </c:pt>
                <c:pt idx="6">
                  <c:v>-8.8333333333333321</c:v>
                </c:pt>
                <c:pt idx="7">
                  <c:v>-8.8333333333333321</c:v>
                </c:pt>
                <c:pt idx="8">
                  <c:v>-8.8333333333333321</c:v>
                </c:pt>
                <c:pt idx="9">
                  <c:v>-8.8333333333333321</c:v>
                </c:pt>
                <c:pt idx="10">
                  <c:v>-8.8333333333333321</c:v>
                </c:pt>
                <c:pt idx="11">
                  <c:v>-8.8333333333333321</c:v>
                </c:pt>
                <c:pt idx="12">
                  <c:v>-8.8333333333333321</c:v>
                </c:pt>
                <c:pt idx="13">
                  <c:v>-8.8333333333333321</c:v>
                </c:pt>
                <c:pt idx="14">
                  <c:v>-8.8333333333333321</c:v>
                </c:pt>
                <c:pt idx="15">
                  <c:v>-8.8333333333333321</c:v>
                </c:pt>
                <c:pt idx="16">
                  <c:v>-8.8333333333333321</c:v>
                </c:pt>
                <c:pt idx="17">
                  <c:v>-8.8333333333333321</c:v>
                </c:pt>
                <c:pt idx="18">
                  <c:v>-8.8333333333333321</c:v>
                </c:pt>
                <c:pt idx="19">
                  <c:v>-8.8333333333333321</c:v>
                </c:pt>
                <c:pt idx="20">
                  <c:v>-8.8333333333333321</c:v>
                </c:pt>
                <c:pt idx="21">
                  <c:v>-8.8333333333333321</c:v>
                </c:pt>
                <c:pt idx="22">
                  <c:v>-8.8333333333333321</c:v>
                </c:pt>
                <c:pt idx="23">
                  <c:v>-8.8333333333333321</c:v>
                </c:pt>
                <c:pt idx="24">
                  <c:v>-8.8333333333333321</c:v>
                </c:pt>
                <c:pt idx="25">
                  <c:v>-8.8333333333333321</c:v>
                </c:pt>
                <c:pt idx="26">
                  <c:v>-8.8333333333333321</c:v>
                </c:pt>
                <c:pt idx="27">
                  <c:v>-8.8333333333333321</c:v>
                </c:pt>
                <c:pt idx="28">
                  <c:v>-8.8333333333333321</c:v>
                </c:pt>
                <c:pt idx="29">
                  <c:v>-8.8333333333333321</c:v>
                </c:pt>
                <c:pt idx="30">
                  <c:v>-8.8333333333333321</c:v>
                </c:pt>
                <c:pt idx="31">
                  <c:v>-8.8333333333333321</c:v>
                </c:pt>
                <c:pt idx="32">
                  <c:v>-8.8333333333333321</c:v>
                </c:pt>
                <c:pt idx="33">
                  <c:v>-8.8333333333333321</c:v>
                </c:pt>
                <c:pt idx="34">
                  <c:v>-8.8333333333333321</c:v>
                </c:pt>
                <c:pt idx="35">
                  <c:v>-8.8333333333333321</c:v>
                </c:pt>
                <c:pt idx="36">
                  <c:v>-8.8333333333333321</c:v>
                </c:pt>
                <c:pt idx="37">
                  <c:v>-8.8333333333333321</c:v>
                </c:pt>
                <c:pt idx="38">
                  <c:v>-8.8333333333333321</c:v>
                </c:pt>
                <c:pt idx="39">
                  <c:v>-8.8333333333333321</c:v>
                </c:pt>
                <c:pt idx="40">
                  <c:v>-8.8333333333333321</c:v>
                </c:pt>
              </c:numCache>
            </c:numRef>
          </c:yVal>
          <c:smooth val="0"/>
          <c:extLst>
            <c:ext xmlns:c16="http://schemas.microsoft.com/office/drawing/2014/chart" uri="{C3380CC4-5D6E-409C-BE32-E72D297353CC}">
              <c16:uniqueId val="{0000000D-3092-4747-8E75-CC0539FE49F7}"/>
            </c:ext>
          </c:extLst>
        </c:ser>
        <c:ser>
          <c:idx val="3"/>
          <c:order val="3"/>
          <c:tx>
            <c:strRef>
              <c:f>'TOP OF DECK ELEVATIONS'!$BV$10:$BY$10</c:f>
              <c:strCache>
                <c:ptCount val="1"/>
                <c:pt idx="0">
                  <c:v>CL GIRDER E</c:v>
                </c:pt>
              </c:strCache>
            </c:strRef>
          </c:tx>
          <c:spPr>
            <a:ln w="25400">
              <a:noFill/>
            </a:ln>
            <a:effectLst/>
          </c:spPr>
          <c:marker>
            <c:symbol val="circle"/>
            <c:size val="4"/>
            <c:spPr>
              <a:solidFill>
                <a:schemeClr val="accent4"/>
              </a:solidFill>
              <a:ln w="9525" cap="flat" cmpd="sng" algn="ctr">
                <a:solidFill>
                  <a:schemeClr val="accent4"/>
                </a:solidFill>
                <a:round/>
              </a:ln>
              <a:effectLst/>
            </c:spPr>
          </c:marker>
          <c:xVal>
            <c:numRef>
              <c:f>'TOP OF DECK ELEVATIONS'!$BV$13:$BV$53</c:f>
              <c:numCache>
                <c:formatCode>00\+00.00</c:formatCode>
                <c:ptCount val="41"/>
                <c:pt idx="0">
                  <c:v>25106.820246886538</c:v>
                </c:pt>
                <c:pt idx="1">
                  <c:v>25131.820246886538</c:v>
                </c:pt>
                <c:pt idx="2">
                  <c:v>25134.669032587914</c:v>
                </c:pt>
                <c:pt idx="3">
                  <c:v>25154.793032587913</c:v>
                </c:pt>
                <c:pt idx="4">
                  <c:v>25174.917032587913</c:v>
                </c:pt>
                <c:pt idx="5">
                  <c:v>25195.041032587913</c:v>
                </c:pt>
                <c:pt idx="6">
                  <c:v>25215.165032587913</c:v>
                </c:pt>
                <c:pt idx="7">
                  <c:v>25229.540032587913</c:v>
                </c:pt>
                <c:pt idx="8">
                  <c:v>25239.169032587914</c:v>
                </c:pt>
                <c:pt idx="9">
                  <c:v>25243.915032587913</c:v>
                </c:pt>
                <c:pt idx="10">
                  <c:v>25258.290032587913</c:v>
                </c:pt>
                <c:pt idx="11">
                  <c:v>25272.665032587913</c:v>
                </c:pt>
                <c:pt idx="12">
                  <c:v>25287.040032587913</c:v>
                </c:pt>
                <c:pt idx="13">
                  <c:v>25301.415032587913</c:v>
                </c:pt>
                <c:pt idx="14">
                  <c:v>25315.790032587913</c:v>
                </c:pt>
                <c:pt idx="15">
                  <c:v>25330.165032587913</c:v>
                </c:pt>
                <c:pt idx="16">
                  <c:v>25350.727532587913</c:v>
                </c:pt>
                <c:pt idx="17">
                  <c:v>25359.169032587914</c:v>
                </c:pt>
                <c:pt idx="18">
                  <c:v>25371.290032587913</c:v>
                </c:pt>
                <c:pt idx="19">
                  <c:v>25391.852532587913</c:v>
                </c:pt>
                <c:pt idx="20">
                  <c:v>25412.415032587913</c:v>
                </c:pt>
                <c:pt idx="21">
                  <c:v>25432.977532587913</c:v>
                </c:pt>
                <c:pt idx="22">
                  <c:v>25453.540032587913</c:v>
                </c:pt>
                <c:pt idx="23">
                  <c:v>25465.669032587914</c:v>
                </c:pt>
                <c:pt idx="24">
                  <c:v>25474.102532587913</c:v>
                </c:pt>
                <c:pt idx="25">
                  <c:v>25494.665032587913</c:v>
                </c:pt>
                <c:pt idx="26">
                  <c:v>25509.040032587913</c:v>
                </c:pt>
                <c:pt idx="27">
                  <c:v>25523.415032587913</c:v>
                </c:pt>
                <c:pt idx="28">
                  <c:v>25537.790032587913</c:v>
                </c:pt>
                <c:pt idx="29">
                  <c:v>25552.165032587913</c:v>
                </c:pt>
                <c:pt idx="30">
                  <c:v>25566.540032587913</c:v>
                </c:pt>
                <c:pt idx="31">
                  <c:v>25580.915032587913</c:v>
                </c:pt>
                <c:pt idx="32">
                  <c:v>25585.669032587914</c:v>
                </c:pt>
                <c:pt idx="33">
                  <c:v>25595.290032587913</c:v>
                </c:pt>
                <c:pt idx="34">
                  <c:v>25609.665032587913</c:v>
                </c:pt>
                <c:pt idx="35">
                  <c:v>25629.790782587912</c:v>
                </c:pt>
                <c:pt idx="36">
                  <c:v>25649.916532587915</c:v>
                </c:pt>
                <c:pt idx="37">
                  <c:v>25670.042282587914</c:v>
                </c:pt>
                <c:pt idx="38">
                  <c:v>25690.168032587913</c:v>
                </c:pt>
                <c:pt idx="39">
                  <c:v>25693.016818289288</c:v>
                </c:pt>
                <c:pt idx="40">
                  <c:v>25718.016818289288</c:v>
                </c:pt>
              </c:numCache>
            </c:numRef>
          </c:xVal>
          <c:yVal>
            <c:numRef>
              <c:f>'TOP OF DECK ELEVATIONS'!$BW$13:$BW$53</c:f>
              <c:numCache>
                <c:formatCode>0.00</c:formatCode>
                <c:ptCount val="41"/>
                <c:pt idx="0">
                  <c:v>-0.83333333333333215</c:v>
                </c:pt>
                <c:pt idx="1">
                  <c:v>-0.83333333333333215</c:v>
                </c:pt>
                <c:pt idx="2">
                  <c:v>-0.83333333333333215</c:v>
                </c:pt>
                <c:pt idx="3">
                  <c:v>-0.83333333333333215</c:v>
                </c:pt>
                <c:pt idx="4">
                  <c:v>-0.83333333333333215</c:v>
                </c:pt>
                <c:pt idx="5">
                  <c:v>-0.83333333333333215</c:v>
                </c:pt>
                <c:pt idx="6">
                  <c:v>-0.83333333333333215</c:v>
                </c:pt>
                <c:pt idx="7">
                  <c:v>-0.83333333333333215</c:v>
                </c:pt>
                <c:pt idx="8">
                  <c:v>-0.83333333333333215</c:v>
                </c:pt>
                <c:pt idx="9">
                  <c:v>-0.83333333333333215</c:v>
                </c:pt>
                <c:pt idx="10">
                  <c:v>-0.83333333333333215</c:v>
                </c:pt>
                <c:pt idx="11">
                  <c:v>-0.83333333333333215</c:v>
                </c:pt>
                <c:pt idx="12">
                  <c:v>-0.83333333333333215</c:v>
                </c:pt>
                <c:pt idx="13">
                  <c:v>-0.83333333333333215</c:v>
                </c:pt>
                <c:pt idx="14">
                  <c:v>-0.83333333333333215</c:v>
                </c:pt>
                <c:pt idx="15">
                  <c:v>-0.83333333333333215</c:v>
                </c:pt>
                <c:pt idx="16">
                  <c:v>-0.83333333333333215</c:v>
                </c:pt>
                <c:pt idx="17">
                  <c:v>-0.83333333333333215</c:v>
                </c:pt>
                <c:pt idx="18">
                  <c:v>-0.83333333333333215</c:v>
                </c:pt>
                <c:pt idx="19">
                  <c:v>-0.83333333333333215</c:v>
                </c:pt>
                <c:pt idx="20">
                  <c:v>-0.83333333333333215</c:v>
                </c:pt>
                <c:pt idx="21">
                  <c:v>-0.83333333333333215</c:v>
                </c:pt>
                <c:pt idx="22">
                  <c:v>-0.83333333333333215</c:v>
                </c:pt>
                <c:pt idx="23">
                  <c:v>-0.83333333333333215</c:v>
                </c:pt>
                <c:pt idx="24">
                  <c:v>-0.83333333333333215</c:v>
                </c:pt>
                <c:pt idx="25">
                  <c:v>-0.83333333333333215</c:v>
                </c:pt>
                <c:pt idx="26">
                  <c:v>-0.83333333333333215</c:v>
                </c:pt>
                <c:pt idx="27">
                  <c:v>-0.83333333333333215</c:v>
                </c:pt>
                <c:pt idx="28">
                  <c:v>-0.83333333333333215</c:v>
                </c:pt>
                <c:pt idx="29">
                  <c:v>-0.83333333333333215</c:v>
                </c:pt>
                <c:pt idx="30">
                  <c:v>-0.83333333333333215</c:v>
                </c:pt>
                <c:pt idx="31">
                  <c:v>-0.83333333333333215</c:v>
                </c:pt>
                <c:pt idx="32">
                  <c:v>-0.83333333333333215</c:v>
                </c:pt>
                <c:pt idx="33">
                  <c:v>-0.83333333333333215</c:v>
                </c:pt>
                <c:pt idx="34">
                  <c:v>-0.83333333333333215</c:v>
                </c:pt>
                <c:pt idx="35">
                  <c:v>-0.83333333333333215</c:v>
                </c:pt>
                <c:pt idx="36">
                  <c:v>-0.83333333333333215</c:v>
                </c:pt>
                <c:pt idx="37">
                  <c:v>-0.83333333333333215</c:v>
                </c:pt>
                <c:pt idx="38">
                  <c:v>-0.83333333333333215</c:v>
                </c:pt>
                <c:pt idx="39">
                  <c:v>-0.83333333333333215</c:v>
                </c:pt>
                <c:pt idx="40">
                  <c:v>-0.83333333333333215</c:v>
                </c:pt>
              </c:numCache>
            </c:numRef>
          </c:yVal>
          <c:smooth val="0"/>
          <c:extLst>
            <c:ext xmlns:c16="http://schemas.microsoft.com/office/drawing/2014/chart" uri="{C3380CC4-5D6E-409C-BE32-E72D297353CC}">
              <c16:uniqueId val="{0000000E-3092-4747-8E75-CC0539FE49F7}"/>
            </c:ext>
          </c:extLst>
        </c:ser>
        <c:ser>
          <c:idx val="4"/>
          <c:order val="4"/>
          <c:tx>
            <c:strRef>
              <c:f>'TOP OF DECK ELEVATIONS'!$BZ$10:$CC$10</c:f>
              <c:strCache>
                <c:ptCount val="1"/>
                <c:pt idx="0">
                  <c:v>EB PROFILE GRADE</c:v>
                </c:pt>
              </c:strCache>
            </c:strRef>
          </c:tx>
          <c:spPr>
            <a:ln w="25400">
              <a:noFill/>
            </a:ln>
            <a:effectLst/>
          </c:spPr>
          <c:marker>
            <c:symbol val="circle"/>
            <c:size val="4"/>
            <c:spPr>
              <a:solidFill>
                <a:schemeClr val="accent5"/>
              </a:solidFill>
              <a:ln w="9525" cap="flat" cmpd="sng" algn="ctr">
                <a:solidFill>
                  <a:schemeClr val="accent5"/>
                </a:solidFill>
                <a:round/>
              </a:ln>
              <a:effectLst/>
            </c:spPr>
          </c:marker>
          <c:xVal>
            <c:numRef>
              <c:f>'TOP OF DECK ELEVATIONS'!$BZ$13:$BZ$53</c:f>
              <c:numCache>
                <c:formatCode>00\+00.00</c:formatCode>
                <c:ptCount val="41"/>
                <c:pt idx="0">
                  <c:v>25107.467397438639</c:v>
                </c:pt>
                <c:pt idx="1">
                  <c:v>25132.467397438639</c:v>
                </c:pt>
                <c:pt idx="2">
                  <c:v>25135.316183140014</c:v>
                </c:pt>
                <c:pt idx="3">
                  <c:v>25155.440183140014</c:v>
                </c:pt>
                <c:pt idx="4">
                  <c:v>25175.564183140013</c:v>
                </c:pt>
                <c:pt idx="5">
                  <c:v>25195.688183140013</c:v>
                </c:pt>
                <c:pt idx="6">
                  <c:v>25215.812183140013</c:v>
                </c:pt>
                <c:pt idx="7">
                  <c:v>25230.187183140013</c:v>
                </c:pt>
                <c:pt idx="8">
                  <c:v>25239.816183140014</c:v>
                </c:pt>
                <c:pt idx="9">
                  <c:v>25244.562183140013</c:v>
                </c:pt>
                <c:pt idx="10">
                  <c:v>25258.937183140013</c:v>
                </c:pt>
                <c:pt idx="11">
                  <c:v>25273.312183140013</c:v>
                </c:pt>
                <c:pt idx="12">
                  <c:v>25287.687183140013</c:v>
                </c:pt>
                <c:pt idx="13">
                  <c:v>25302.062183140013</c:v>
                </c:pt>
                <c:pt idx="14">
                  <c:v>25316.437183140013</c:v>
                </c:pt>
                <c:pt idx="15">
                  <c:v>25330.812183140013</c:v>
                </c:pt>
                <c:pt idx="16">
                  <c:v>25351.374683140013</c:v>
                </c:pt>
                <c:pt idx="17">
                  <c:v>25359.816183140014</c:v>
                </c:pt>
                <c:pt idx="18">
                  <c:v>25371.937183140013</c:v>
                </c:pt>
                <c:pt idx="19">
                  <c:v>25392.499683140013</c:v>
                </c:pt>
                <c:pt idx="20">
                  <c:v>25413.062183140013</c:v>
                </c:pt>
                <c:pt idx="21">
                  <c:v>25433.624683140013</c:v>
                </c:pt>
                <c:pt idx="22">
                  <c:v>25454.187183140013</c:v>
                </c:pt>
                <c:pt idx="23">
                  <c:v>25466.316183140014</c:v>
                </c:pt>
                <c:pt idx="24">
                  <c:v>25474.749683140013</c:v>
                </c:pt>
                <c:pt idx="25">
                  <c:v>25495.312183140013</c:v>
                </c:pt>
                <c:pt idx="26">
                  <c:v>25509.687183140013</c:v>
                </c:pt>
                <c:pt idx="27">
                  <c:v>25524.062183140013</c:v>
                </c:pt>
                <c:pt idx="28">
                  <c:v>25538.437183140013</c:v>
                </c:pt>
                <c:pt idx="29">
                  <c:v>25552.812183140013</c:v>
                </c:pt>
                <c:pt idx="30">
                  <c:v>25567.187183140013</c:v>
                </c:pt>
                <c:pt idx="31">
                  <c:v>25581.562183140013</c:v>
                </c:pt>
                <c:pt idx="32">
                  <c:v>25586.316183140014</c:v>
                </c:pt>
                <c:pt idx="33">
                  <c:v>25595.937183140013</c:v>
                </c:pt>
                <c:pt idx="34">
                  <c:v>25610.312183140013</c:v>
                </c:pt>
                <c:pt idx="35">
                  <c:v>25630.437933140012</c:v>
                </c:pt>
                <c:pt idx="36">
                  <c:v>25650.563683140015</c:v>
                </c:pt>
                <c:pt idx="37">
                  <c:v>25670.689433140014</c:v>
                </c:pt>
                <c:pt idx="38">
                  <c:v>25690.815183140014</c:v>
                </c:pt>
                <c:pt idx="39">
                  <c:v>25693.663968841389</c:v>
                </c:pt>
                <c:pt idx="40">
                  <c:v>25718.663968841389</c:v>
                </c:pt>
              </c:numCache>
            </c:numRef>
          </c:xVal>
          <c:yVal>
            <c:numRef>
              <c:f>'TOP OF DECK ELEVATIONS'!$CA$13:$CA$53</c:f>
              <c:numCache>
                <c:formatCode>0.00</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yVal>
          <c:smooth val="0"/>
          <c:extLst>
            <c:ext xmlns:c16="http://schemas.microsoft.com/office/drawing/2014/chart" uri="{C3380CC4-5D6E-409C-BE32-E72D297353CC}">
              <c16:uniqueId val="{0000000F-3092-4747-8E75-CC0539FE49F7}"/>
            </c:ext>
          </c:extLst>
        </c:ser>
        <c:ser>
          <c:idx val="5"/>
          <c:order val="5"/>
          <c:tx>
            <c:strRef>
              <c:f>'TOP OF DECK ELEVATIONS'!$CD$10:$CG$10</c:f>
              <c:strCache>
                <c:ptCount val="1"/>
                <c:pt idx="0">
                  <c:v>CL GIRDER D</c:v>
                </c:pt>
              </c:strCache>
            </c:strRef>
          </c:tx>
          <c:spPr>
            <a:ln w="25400">
              <a:noFill/>
            </a:ln>
            <a:effectLst/>
          </c:spPr>
          <c:marker>
            <c:symbol val="circle"/>
            <c:size val="4"/>
            <c:spPr>
              <a:solidFill>
                <a:schemeClr val="accent6"/>
              </a:solidFill>
              <a:ln w="9525" cap="flat" cmpd="sng" algn="ctr">
                <a:solidFill>
                  <a:schemeClr val="accent6"/>
                </a:solidFill>
                <a:round/>
              </a:ln>
              <a:effectLst/>
            </c:spPr>
          </c:marker>
          <c:xVal>
            <c:numRef>
              <c:f>'TOP OF DECK ELEVATIONS'!$CD$13:$CD$53</c:f>
              <c:numCache>
                <c:formatCode>00\+00.00</c:formatCode>
                <c:ptCount val="41"/>
                <c:pt idx="0">
                  <c:v>25113.032892186711</c:v>
                </c:pt>
                <c:pt idx="1">
                  <c:v>25138.032892186711</c:v>
                </c:pt>
                <c:pt idx="2">
                  <c:v>25140.881677888086</c:v>
                </c:pt>
                <c:pt idx="3">
                  <c:v>25161.005677888086</c:v>
                </c:pt>
                <c:pt idx="4">
                  <c:v>25181.129677888086</c:v>
                </c:pt>
                <c:pt idx="5">
                  <c:v>25201.253677888086</c:v>
                </c:pt>
                <c:pt idx="6">
                  <c:v>25221.377677888086</c:v>
                </c:pt>
                <c:pt idx="7">
                  <c:v>25235.752677888086</c:v>
                </c:pt>
                <c:pt idx="8">
                  <c:v>25245.381677888086</c:v>
                </c:pt>
                <c:pt idx="9">
                  <c:v>25250.127677888086</c:v>
                </c:pt>
                <c:pt idx="10">
                  <c:v>25264.502677888086</c:v>
                </c:pt>
                <c:pt idx="11">
                  <c:v>25278.877677888086</c:v>
                </c:pt>
                <c:pt idx="12">
                  <c:v>25293.252677888086</c:v>
                </c:pt>
                <c:pt idx="13">
                  <c:v>25307.627677888086</c:v>
                </c:pt>
                <c:pt idx="14">
                  <c:v>25322.002677888086</c:v>
                </c:pt>
                <c:pt idx="15">
                  <c:v>25336.377677888086</c:v>
                </c:pt>
                <c:pt idx="16">
                  <c:v>25356.940177888086</c:v>
                </c:pt>
                <c:pt idx="17">
                  <c:v>25365.381677888086</c:v>
                </c:pt>
                <c:pt idx="18">
                  <c:v>25377.502677888086</c:v>
                </c:pt>
                <c:pt idx="19">
                  <c:v>25398.065177888086</c:v>
                </c:pt>
                <c:pt idx="20">
                  <c:v>25418.627677888086</c:v>
                </c:pt>
                <c:pt idx="21">
                  <c:v>25439.190177888086</c:v>
                </c:pt>
                <c:pt idx="22">
                  <c:v>25459.752677888086</c:v>
                </c:pt>
                <c:pt idx="23">
                  <c:v>25471.881677888086</c:v>
                </c:pt>
                <c:pt idx="24">
                  <c:v>25480.315177888086</c:v>
                </c:pt>
                <c:pt idx="25">
                  <c:v>25500.877677888086</c:v>
                </c:pt>
                <c:pt idx="26">
                  <c:v>25515.252677888086</c:v>
                </c:pt>
                <c:pt idx="27">
                  <c:v>25529.627677888086</c:v>
                </c:pt>
                <c:pt idx="28">
                  <c:v>25544.002677888086</c:v>
                </c:pt>
                <c:pt idx="29">
                  <c:v>25558.377677888086</c:v>
                </c:pt>
                <c:pt idx="30">
                  <c:v>25572.752677888086</c:v>
                </c:pt>
                <c:pt idx="31">
                  <c:v>25587.127677888086</c:v>
                </c:pt>
                <c:pt idx="32">
                  <c:v>25591.881677888086</c:v>
                </c:pt>
                <c:pt idx="33">
                  <c:v>25601.502677888086</c:v>
                </c:pt>
                <c:pt idx="34">
                  <c:v>25615.877677888086</c:v>
                </c:pt>
                <c:pt idx="35">
                  <c:v>25636.003427888085</c:v>
                </c:pt>
                <c:pt idx="36">
                  <c:v>25656.129177888088</c:v>
                </c:pt>
                <c:pt idx="37">
                  <c:v>25676.254927888087</c:v>
                </c:pt>
                <c:pt idx="38">
                  <c:v>25696.380677888086</c:v>
                </c:pt>
                <c:pt idx="39">
                  <c:v>25699.229463589461</c:v>
                </c:pt>
                <c:pt idx="40">
                  <c:v>25724.229463589461</c:v>
                </c:pt>
              </c:numCache>
            </c:numRef>
          </c:xVal>
          <c:yVal>
            <c:numRef>
              <c:f>'TOP OF DECK ELEVATIONS'!$CE$13:$CE$53</c:f>
              <c:numCache>
                <c:formatCode>0.00</c:formatCode>
                <c:ptCount val="41"/>
                <c:pt idx="0">
                  <c:v>7.1666666666666679</c:v>
                </c:pt>
                <c:pt idx="1">
                  <c:v>7.1666666666666679</c:v>
                </c:pt>
                <c:pt idx="2">
                  <c:v>7.1666666666666679</c:v>
                </c:pt>
                <c:pt idx="3">
                  <c:v>7.1666666666666679</c:v>
                </c:pt>
                <c:pt idx="4">
                  <c:v>7.1666666666666679</c:v>
                </c:pt>
                <c:pt idx="5">
                  <c:v>7.1666666666666679</c:v>
                </c:pt>
                <c:pt idx="6">
                  <c:v>7.1666666666666679</c:v>
                </c:pt>
                <c:pt idx="7">
                  <c:v>7.1666666666666679</c:v>
                </c:pt>
                <c:pt idx="8">
                  <c:v>7.1666666666666679</c:v>
                </c:pt>
                <c:pt idx="9">
                  <c:v>7.1666666666666679</c:v>
                </c:pt>
                <c:pt idx="10">
                  <c:v>7.1666666666666679</c:v>
                </c:pt>
                <c:pt idx="11">
                  <c:v>7.1666666666666679</c:v>
                </c:pt>
                <c:pt idx="12">
                  <c:v>7.1666666666666679</c:v>
                </c:pt>
                <c:pt idx="13">
                  <c:v>7.1666666666666679</c:v>
                </c:pt>
                <c:pt idx="14">
                  <c:v>7.1666666666666679</c:v>
                </c:pt>
                <c:pt idx="15">
                  <c:v>7.1666666666666679</c:v>
                </c:pt>
                <c:pt idx="16">
                  <c:v>7.1666666666666679</c:v>
                </c:pt>
                <c:pt idx="17">
                  <c:v>7.1666666666666679</c:v>
                </c:pt>
                <c:pt idx="18">
                  <c:v>7.1666666666666679</c:v>
                </c:pt>
                <c:pt idx="19">
                  <c:v>7.1666666666666679</c:v>
                </c:pt>
                <c:pt idx="20">
                  <c:v>7.1666666666666679</c:v>
                </c:pt>
                <c:pt idx="21">
                  <c:v>7.1666666666666679</c:v>
                </c:pt>
                <c:pt idx="22">
                  <c:v>7.1666666666666679</c:v>
                </c:pt>
                <c:pt idx="23">
                  <c:v>7.1666666666666679</c:v>
                </c:pt>
                <c:pt idx="24">
                  <c:v>7.1666666666666679</c:v>
                </c:pt>
                <c:pt idx="25">
                  <c:v>7.1666666666666679</c:v>
                </c:pt>
                <c:pt idx="26">
                  <c:v>7.1666666666666679</c:v>
                </c:pt>
                <c:pt idx="27">
                  <c:v>7.1666666666666679</c:v>
                </c:pt>
                <c:pt idx="28">
                  <c:v>7.1666666666666679</c:v>
                </c:pt>
                <c:pt idx="29">
                  <c:v>7.1666666666666679</c:v>
                </c:pt>
                <c:pt idx="30">
                  <c:v>7.1666666666666679</c:v>
                </c:pt>
                <c:pt idx="31">
                  <c:v>7.1666666666666679</c:v>
                </c:pt>
                <c:pt idx="32">
                  <c:v>7.1666666666666679</c:v>
                </c:pt>
                <c:pt idx="33">
                  <c:v>7.1666666666666679</c:v>
                </c:pt>
                <c:pt idx="34">
                  <c:v>7.1666666666666679</c:v>
                </c:pt>
                <c:pt idx="35">
                  <c:v>7.1666666666666679</c:v>
                </c:pt>
                <c:pt idx="36">
                  <c:v>7.1666666666666679</c:v>
                </c:pt>
                <c:pt idx="37">
                  <c:v>7.1666666666666679</c:v>
                </c:pt>
                <c:pt idx="38">
                  <c:v>7.1666666666666679</c:v>
                </c:pt>
                <c:pt idx="39">
                  <c:v>7.1666666666666679</c:v>
                </c:pt>
                <c:pt idx="40">
                  <c:v>7.1666666666666679</c:v>
                </c:pt>
              </c:numCache>
            </c:numRef>
          </c:yVal>
          <c:smooth val="0"/>
          <c:extLst>
            <c:ext xmlns:c16="http://schemas.microsoft.com/office/drawing/2014/chart" uri="{C3380CC4-5D6E-409C-BE32-E72D297353CC}">
              <c16:uniqueId val="{00000010-3092-4747-8E75-CC0539FE49F7}"/>
            </c:ext>
          </c:extLst>
        </c:ser>
        <c:ser>
          <c:idx val="6"/>
          <c:order val="6"/>
          <c:tx>
            <c:strRef>
              <c:f>'TOP OF DECK ELEVATIONS'!$CH$10:$CK$10</c:f>
              <c:strCache>
                <c:ptCount val="1"/>
                <c:pt idx="0">
                  <c:v>CL GIRDER C</c:v>
                </c:pt>
              </c:strCache>
            </c:strRef>
          </c:tx>
          <c:spPr>
            <a:ln w="25400">
              <a:noFill/>
            </a:ln>
            <a:effectLst/>
          </c:spPr>
          <c:marker>
            <c:symbol val="circle"/>
            <c:size val="4"/>
            <c:spPr>
              <a:solidFill>
                <a:schemeClr val="accent1">
                  <a:lumMod val="60000"/>
                </a:schemeClr>
              </a:solidFill>
              <a:ln w="9525" cap="flat" cmpd="sng" algn="ctr">
                <a:solidFill>
                  <a:schemeClr val="accent1">
                    <a:lumMod val="60000"/>
                  </a:schemeClr>
                </a:solidFill>
                <a:round/>
              </a:ln>
              <a:effectLst/>
            </c:spPr>
          </c:marker>
          <c:xVal>
            <c:numRef>
              <c:f>'TOP OF DECK ELEVATIONS'!$CH$13:$CH$53</c:f>
              <c:numCache>
                <c:formatCode>00\+00.00</c:formatCode>
                <c:ptCount val="41"/>
                <c:pt idx="0">
                  <c:v>25119.245537486884</c:v>
                </c:pt>
                <c:pt idx="1">
                  <c:v>25144.245537486884</c:v>
                </c:pt>
                <c:pt idx="2">
                  <c:v>25147.094323188259</c:v>
                </c:pt>
                <c:pt idx="3">
                  <c:v>25167.218323188259</c:v>
                </c:pt>
                <c:pt idx="4">
                  <c:v>25187.342323188259</c:v>
                </c:pt>
                <c:pt idx="5">
                  <c:v>25207.466323188259</c:v>
                </c:pt>
                <c:pt idx="6">
                  <c:v>25227.590323188258</c:v>
                </c:pt>
                <c:pt idx="7">
                  <c:v>25241.965323188258</c:v>
                </c:pt>
                <c:pt idx="8">
                  <c:v>25251.594323188259</c:v>
                </c:pt>
                <c:pt idx="9">
                  <c:v>25256.340323188258</c:v>
                </c:pt>
                <c:pt idx="10">
                  <c:v>25270.715323188258</c:v>
                </c:pt>
                <c:pt idx="11">
                  <c:v>25285.090323188258</c:v>
                </c:pt>
                <c:pt idx="12">
                  <c:v>25299.465323188258</c:v>
                </c:pt>
                <c:pt idx="13">
                  <c:v>25313.840323188258</c:v>
                </c:pt>
                <c:pt idx="14">
                  <c:v>25328.215323188258</c:v>
                </c:pt>
                <c:pt idx="15">
                  <c:v>25342.590323188258</c:v>
                </c:pt>
                <c:pt idx="16">
                  <c:v>25363.152823188258</c:v>
                </c:pt>
                <c:pt idx="17">
                  <c:v>25371.594323188259</c:v>
                </c:pt>
                <c:pt idx="18">
                  <c:v>25383.715323188258</c:v>
                </c:pt>
                <c:pt idx="19">
                  <c:v>25404.277823188258</c:v>
                </c:pt>
                <c:pt idx="20">
                  <c:v>25424.840323188258</c:v>
                </c:pt>
                <c:pt idx="21">
                  <c:v>25445.402823188258</c:v>
                </c:pt>
                <c:pt idx="22">
                  <c:v>25465.965323188258</c:v>
                </c:pt>
                <c:pt idx="23">
                  <c:v>25478.094323188259</c:v>
                </c:pt>
                <c:pt idx="24">
                  <c:v>25486.527823188258</c:v>
                </c:pt>
                <c:pt idx="25">
                  <c:v>25507.090323188258</c:v>
                </c:pt>
                <c:pt idx="26">
                  <c:v>25521.465323188258</c:v>
                </c:pt>
                <c:pt idx="27">
                  <c:v>25535.840323188258</c:v>
                </c:pt>
                <c:pt idx="28">
                  <c:v>25550.215323188258</c:v>
                </c:pt>
                <c:pt idx="29">
                  <c:v>25564.590323188258</c:v>
                </c:pt>
                <c:pt idx="30">
                  <c:v>25578.965323188258</c:v>
                </c:pt>
                <c:pt idx="31">
                  <c:v>25593.340323188258</c:v>
                </c:pt>
                <c:pt idx="32">
                  <c:v>25598.094323188259</c:v>
                </c:pt>
                <c:pt idx="33">
                  <c:v>25607.715323188258</c:v>
                </c:pt>
                <c:pt idx="34">
                  <c:v>25622.090323188258</c:v>
                </c:pt>
                <c:pt idx="35">
                  <c:v>25642.216073188258</c:v>
                </c:pt>
                <c:pt idx="36">
                  <c:v>25662.341823188261</c:v>
                </c:pt>
                <c:pt idx="37">
                  <c:v>25682.46757318826</c:v>
                </c:pt>
                <c:pt idx="38">
                  <c:v>25702.593323188259</c:v>
                </c:pt>
                <c:pt idx="39">
                  <c:v>25705.442108889634</c:v>
                </c:pt>
                <c:pt idx="40">
                  <c:v>25730.442108889634</c:v>
                </c:pt>
              </c:numCache>
            </c:numRef>
          </c:xVal>
          <c:yVal>
            <c:numRef>
              <c:f>'TOP OF DECK ELEVATIONS'!$CI$13:$CI$53</c:f>
              <c:numCache>
                <c:formatCode>0.00</c:formatCode>
                <c:ptCount val="41"/>
                <c:pt idx="0">
                  <c:v>15.166666666666668</c:v>
                </c:pt>
                <c:pt idx="1">
                  <c:v>15.166666666666668</c:v>
                </c:pt>
                <c:pt idx="2">
                  <c:v>15.166666666666668</c:v>
                </c:pt>
                <c:pt idx="3">
                  <c:v>15.166666666666668</c:v>
                </c:pt>
                <c:pt idx="4">
                  <c:v>15.166666666666668</c:v>
                </c:pt>
                <c:pt idx="5">
                  <c:v>15.166666666666668</c:v>
                </c:pt>
                <c:pt idx="6">
                  <c:v>15.166666666666668</c:v>
                </c:pt>
                <c:pt idx="7">
                  <c:v>15.166666666666668</c:v>
                </c:pt>
                <c:pt idx="8">
                  <c:v>15.166666666666668</c:v>
                </c:pt>
                <c:pt idx="9">
                  <c:v>15.166666666666668</c:v>
                </c:pt>
                <c:pt idx="10">
                  <c:v>15.166666666666668</c:v>
                </c:pt>
                <c:pt idx="11">
                  <c:v>15.166666666666668</c:v>
                </c:pt>
                <c:pt idx="12">
                  <c:v>15.166666666666668</c:v>
                </c:pt>
                <c:pt idx="13">
                  <c:v>15.166666666666668</c:v>
                </c:pt>
                <c:pt idx="14">
                  <c:v>15.166666666666668</c:v>
                </c:pt>
                <c:pt idx="15">
                  <c:v>15.166666666666668</c:v>
                </c:pt>
                <c:pt idx="16">
                  <c:v>15.166666666666668</c:v>
                </c:pt>
                <c:pt idx="17">
                  <c:v>15.166666666666668</c:v>
                </c:pt>
                <c:pt idx="18">
                  <c:v>15.166666666666668</c:v>
                </c:pt>
                <c:pt idx="19">
                  <c:v>15.166666666666668</c:v>
                </c:pt>
                <c:pt idx="20">
                  <c:v>15.166666666666668</c:v>
                </c:pt>
                <c:pt idx="21">
                  <c:v>15.166666666666668</c:v>
                </c:pt>
                <c:pt idx="22">
                  <c:v>15.166666666666668</c:v>
                </c:pt>
                <c:pt idx="23">
                  <c:v>15.166666666666668</c:v>
                </c:pt>
                <c:pt idx="24">
                  <c:v>15.166666666666668</c:v>
                </c:pt>
                <c:pt idx="25">
                  <c:v>15.166666666666668</c:v>
                </c:pt>
                <c:pt idx="26">
                  <c:v>15.166666666666668</c:v>
                </c:pt>
                <c:pt idx="27">
                  <c:v>15.166666666666668</c:v>
                </c:pt>
                <c:pt idx="28">
                  <c:v>15.166666666666668</c:v>
                </c:pt>
                <c:pt idx="29">
                  <c:v>15.166666666666668</c:v>
                </c:pt>
                <c:pt idx="30">
                  <c:v>15.166666666666668</c:v>
                </c:pt>
                <c:pt idx="31">
                  <c:v>15.166666666666668</c:v>
                </c:pt>
                <c:pt idx="32">
                  <c:v>15.166666666666668</c:v>
                </c:pt>
                <c:pt idx="33">
                  <c:v>15.166666666666668</c:v>
                </c:pt>
                <c:pt idx="34">
                  <c:v>15.166666666666668</c:v>
                </c:pt>
                <c:pt idx="35">
                  <c:v>15.166666666666668</c:v>
                </c:pt>
                <c:pt idx="36">
                  <c:v>15.166666666666668</c:v>
                </c:pt>
                <c:pt idx="37">
                  <c:v>15.166666666666668</c:v>
                </c:pt>
                <c:pt idx="38">
                  <c:v>15.166666666666668</c:v>
                </c:pt>
                <c:pt idx="39">
                  <c:v>15.166666666666668</c:v>
                </c:pt>
                <c:pt idx="40">
                  <c:v>15.166666666666668</c:v>
                </c:pt>
              </c:numCache>
            </c:numRef>
          </c:yVal>
          <c:smooth val="0"/>
          <c:extLst>
            <c:ext xmlns:c16="http://schemas.microsoft.com/office/drawing/2014/chart" uri="{C3380CC4-5D6E-409C-BE32-E72D297353CC}">
              <c16:uniqueId val="{00000011-3092-4747-8E75-CC0539FE49F7}"/>
            </c:ext>
          </c:extLst>
        </c:ser>
        <c:ser>
          <c:idx val="7"/>
          <c:order val="7"/>
          <c:tx>
            <c:strRef>
              <c:f>'TOP OF DECK ELEVATIONS'!$CL$10:$CO$10</c:f>
              <c:strCache>
                <c:ptCount val="1"/>
                <c:pt idx="0">
                  <c:v>CL GIRDER B</c:v>
                </c:pt>
              </c:strCache>
            </c:strRef>
          </c:tx>
          <c:spPr>
            <a:ln w="25400">
              <a:noFill/>
            </a:ln>
            <a:effectLst/>
          </c:spPr>
          <c:marker>
            <c:symbol val="circle"/>
            <c:size val="4"/>
            <c:spPr>
              <a:solidFill>
                <a:schemeClr val="accent2">
                  <a:lumMod val="60000"/>
                </a:schemeClr>
              </a:solidFill>
              <a:ln w="9525" cap="flat" cmpd="sng" algn="ctr">
                <a:solidFill>
                  <a:schemeClr val="accent2">
                    <a:lumMod val="60000"/>
                  </a:schemeClr>
                </a:solidFill>
                <a:round/>
              </a:ln>
              <a:effectLst/>
            </c:spPr>
          </c:marker>
          <c:xVal>
            <c:numRef>
              <c:f>'TOP OF DECK ELEVATIONS'!$CL$13:$CL$53</c:f>
              <c:numCache>
                <c:formatCode>00\+00.00</c:formatCode>
                <c:ptCount val="41"/>
                <c:pt idx="0">
                  <c:v>25125.458182787057</c:v>
                </c:pt>
                <c:pt idx="1">
                  <c:v>25150.458182787057</c:v>
                </c:pt>
                <c:pt idx="2">
                  <c:v>25153.306968488432</c:v>
                </c:pt>
                <c:pt idx="3">
                  <c:v>25173.430968488432</c:v>
                </c:pt>
                <c:pt idx="4">
                  <c:v>25193.554968488432</c:v>
                </c:pt>
                <c:pt idx="5">
                  <c:v>25213.678968488432</c:v>
                </c:pt>
                <c:pt idx="6">
                  <c:v>25233.802968488431</c:v>
                </c:pt>
                <c:pt idx="7">
                  <c:v>25248.177968488431</c:v>
                </c:pt>
                <c:pt idx="8">
                  <c:v>25257.806968488432</c:v>
                </c:pt>
                <c:pt idx="9">
                  <c:v>25262.552968488431</c:v>
                </c:pt>
                <c:pt idx="10">
                  <c:v>25276.927968488431</c:v>
                </c:pt>
                <c:pt idx="11">
                  <c:v>25291.302968488431</c:v>
                </c:pt>
                <c:pt idx="12">
                  <c:v>25305.677968488431</c:v>
                </c:pt>
                <c:pt idx="13">
                  <c:v>25320.052968488431</c:v>
                </c:pt>
                <c:pt idx="14">
                  <c:v>25334.427968488431</c:v>
                </c:pt>
                <c:pt idx="15">
                  <c:v>25348.802968488431</c:v>
                </c:pt>
                <c:pt idx="16">
                  <c:v>25369.365468488431</c:v>
                </c:pt>
                <c:pt idx="17">
                  <c:v>25377.806968488432</c:v>
                </c:pt>
                <c:pt idx="18">
                  <c:v>25389.927968488431</c:v>
                </c:pt>
                <c:pt idx="19">
                  <c:v>25410.490468488431</c:v>
                </c:pt>
                <c:pt idx="20">
                  <c:v>25431.052968488431</c:v>
                </c:pt>
                <c:pt idx="21">
                  <c:v>25451.615468488431</c:v>
                </c:pt>
                <c:pt idx="22">
                  <c:v>25472.177968488431</c:v>
                </c:pt>
                <c:pt idx="23">
                  <c:v>25484.306968488432</c:v>
                </c:pt>
                <c:pt idx="24">
                  <c:v>25492.740468488431</c:v>
                </c:pt>
                <c:pt idx="25">
                  <c:v>25513.302968488431</c:v>
                </c:pt>
                <c:pt idx="26">
                  <c:v>25527.677968488431</c:v>
                </c:pt>
                <c:pt idx="27">
                  <c:v>25542.052968488431</c:v>
                </c:pt>
                <c:pt idx="28">
                  <c:v>25556.427968488431</c:v>
                </c:pt>
                <c:pt idx="29">
                  <c:v>25570.802968488431</c:v>
                </c:pt>
                <c:pt idx="30">
                  <c:v>25585.177968488431</c:v>
                </c:pt>
                <c:pt idx="31">
                  <c:v>25599.552968488431</c:v>
                </c:pt>
                <c:pt idx="32">
                  <c:v>25604.306968488432</c:v>
                </c:pt>
                <c:pt idx="33">
                  <c:v>25613.927968488431</c:v>
                </c:pt>
                <c:pt idx="34">
                  <c:v>25628.302968488431</c:v>
                </c:pt>
                <c:pt idx="35">
                  <c:v>25648.428718488431</c:v>
                </c:pt>
                <c:pt idx="36">
                  <c:v>25668.554468488433</c:v>
                </c:pt>
                <c:pt idx="37">
                  <c:v>25688.680218488433</c:v>
                </c:pt>
                <c:pt idx="38">
                  <c:v>25708.805968488432</c:v>
                </c:pt>
                <c:pt idx="39">
                  <c:v>25711.654754189807</c:v>
                </c:pt>
                <c:pt idx="40">
                  <c:v>25736.654754189807</c:v>
                </c:pt>
              </c:numCache>
            </c:numRef>
          </c:xVal>
          <c:yVal>
            <c:numRef>
              <c:f>'TOP OF DECK ELEVATIONS'!$CM$13:$CM$53</c:f>
              <c:numCache>
                <c:formatCode>0.00</c:formatCode>
                <c:ptCount val="41"/>
                <c:pt idx="0">
                  <c:v>23.166666666666668</c:v>
                </c:pt>
                <c:pt idx="1">
                  <c:v>23.166666666666668</c:v>
                </c:pt>
                <c:pt idx="2">
                  <c:v>23.166666666666668</c:v>
                </c:pt>
                <c:pt idx="3">
                  <c:v>23.166666666666668</c:v>
                </c:pt>
                <c:pt idx="4">
                  <c:v>23.166666666666668</c:v>
                </c:pt>
                <c:pt idx="5">
                  <c:v>23.166666666666668</c:v>
                </c:pt>
                <c:pt idx="6">
                  <c:v>23.166666666666668</c:v>
                </c:pt>
                <c:pt idx="7">
                  <c:v>23.166666666666668</c:v>
                </c:pt>
                <c:pt idx="8">
                  <c:v>23.166666666666668</c:v>
                </c:pt>
                <c:pt idx="9">
                  <c:v>23.166666666666668</c:v>
                </c:pt>
                <c:pt idx="10">
                  <c:v>23.166666666666668</c:v>
                </c:pt>
                <c:pt idx="11">
                  <c:v>23.166666666666668</c:v>
                </c:pt>
                <c:pt idx="12">
                  <c:v>23.166666666666668</c:v>
                </c:pt>
                <c:pt idx="13">
                  <c:v>23.166666666666668</c:v>
                </c:pt>
                <c:pt idx="14">
                  <c:v>23.166666666666668</c:v>
                </c:pt>
                <c:pt idx="15">
                  <c:v>23.166666666666668</c:v>
                </c:pt>
                <c:pt idx="16">
                  <c:v>23.166666666666668</c:v>
                </c:pt>
                <c:pt idx="17">
                  <c:v>23.166666666666668</c:v>
                </c:pt>
                <c:pt idx="18">
                  <c:v>23.166666666666668</c:v>
                </c:pt>
                <c:pt idx="19">
                  <c:v>23.166666666666668</c:v>
                </c:pt>
                <c:pt idx="20">
                  <c:v>23.166666666666668</c:v>
                </c:pt>
                <c:pt idx="21">
                  <c:v>23.166666666666668</c:v>
                </c:pt>
                <c:pt idx="22">
                  <c:v>23.166666666666668</c:v>
                </c:pt>
                <c:pt idx="23">
                  <c:v>23.166666666666668</c:v>
                </c:pt>
                <c:pt idx="24">
                  <c:v>23.166666666666668</c:v>
                </c:pt>
                <c:pt idx="25">
                  <c:v>23.166666666666668</c:v>
                </c:pt>
                <c:pt idx="26">
                  <c:v>23.166666666666668</c:v>
                </c:pt>
                <c:pt idx="27">
                  <c:v>23.166666666666668</c:v>
                </c:pt>
                <c:pt idx="28">
                  <c:v>23.166666666666668</c:v>
                </c:pt>
                <c:pt idx="29">
                  <c:v>23.166666666666668</c:v>
                </c:pt>
                <c:pt idx="30">
                  <c:v>23.166666666666668</c:v>
                </c:pt>
                <c:pt idx="31">
                  <c:v>23.166666666666668</c:v>
                </c:pt>
                <c:pt idx="32">
                  <c:v>23.166666666666668</c:v>
                </c:pt>
                <c:pt idx="33">
                  <c:v>23.166666666666668</c:v>
                </c:pt>
                <c:pt idx="34">
                  <c:v>23.166666666666668</c:v>
                </c:pt>
                <c:pt idx="35">
                  <c:v>23.166666666666668</c:v>
                </c:pt>
                <c:pt idx="36">
                  <c:v>23.166666666666668</c:v>
                </c:pt>
                <c:pt idx="37">
                  <c:v>23.166666666666668</c:v>
                </c:pt>
                <c:pt idx="38">
                  <c:v>23.166666666666668</c:v>
                </c:pt>
                <c:pt idx="39">
                  <c:v>23.166666666666668</c:v>
                </c:pt>
                <c:pt idx="40">
                  <c:v>23.166666666666668</c:v>
                </c:pt>
              </c:numCache>
            </c:numRef>
          </c:yVal>
          <c:smooth val="0"/>
          <c:extLst>
            <c:ext xmlns:c16="http://schemas.microsoft.com/office/drawing/2014/chart" uri="{C3380CC4-5D6E-409C-BE32-E72D297353CC}">
              <c16:uniqueId val="{00000012-3092-4747-8E75-CC0539FE49F7}"/>
            </c:ext>
          </c:extLst>
        </c:ser>
        <c:ser>
          <c:idx val="8"/>
          <c:order val="8"/>
          <c:tx>
            <c:strRef>
              <c:f>'TOP OF DECK ELEVATIONS'!$CP$10:$CS$10</c:f>
              <c:strCache>
                <c:ptCount val="1"/>
                <c:pt idx="0">
                  <c:v>CL GIRDER A</c:v>
                </c:pt>
              </c:strCache>
            </c:strRef>
          </c:tx>
          <c:spPr>
            <a:ln w="25400">
              <a:noFill/>
            </a:ln>
            <a:effectLst/>
          </c:spPr>
          <c:marker>
            <c:symbol val="circle"/>
            <c:size val="4"/>
            <c:spPr>
              <a:solidFill>
                <a:schemeClr val="accent3">
                  <a:lumMod val="60000"/>
                </a:schemeClr>
              </a:solidFill>
              <a:ln w="9525" cap="flat" cmpd="sng" algn="ctr">
                <a:solidFill>
                  <a:schemeClr val="accent3">
                    <a:lumMod val="60000"/>
                  </a:schemeClr>
                </a:solidFill>
                <a:round/>
              </a:ln>
              <a:effectLst/>
            </c:spPr>
          </c:marker>
          <c:xVal>
            <c:numRef>
              <c:f>'TOP OF DECK ELEVATIONS'!$CP$13:$CP$53</c:f>
              <c:numCache>
                <c:formatCode>00\+00.00</c:formatCode>
                <c:ptCount val="41"/>
                <c:pt idx="0">
                  <c:v>25131.670828087234</c:v>
                </c:pt>
                <c:pt idx="1">
                  <c:v>25156.670828087234</c:v>
                </c:pt>
                <c:pt idx="2">
                  <c:v>25159.519613788609</c:v>
                </c:pt>
                <c:pt idx="3">
                  <c:v>25179.643613788608</c:v>
                </c:pt>
                <c:pt idx="4">
                  <c:v>25199.767613788608</c:v>
                </c:pt>
                <c:pt idx="5">
                  <c:v>25219.891613788608</c:v>
                </c:pt>
                <c:pt idx="6">
                  <c:v>25240.015613788608</c:v>
                </c:pt>
                <c:pt idx="7">
                  <c:v>25254.390613788608</c:v>
                </c:pt>
                <c:pt idx="8">
                  <c:v>25264.019613788609</c:v>
                </c:pt>
                <c:pt idx="9">
                  <c:v>25268.765613788608</c:v>
                </c:pt>
                <c:pt idx="10">
                  <c:v>25283.140613788608</c:v>
                </c:pt>
                <c:pt idx="11">
                  <c:v>25297.515613788608</c:v>
                </c:pt>
                <c:pt idx="12">
                  <c:v>25311.890613788608</c:v>
                </c:pt>
                <c:pt idx="13">
                  <c:v>25326.265613788608</c:v>
                </c:pt>
                <c:pt idx="14">
                  <c:v>25340.640613788608</c:v>
                </c:pt>
                <c:pt idx="15">
                  <c:v>25355.015613788608</c:v>
                </c:pt>
                <c:pt idx="16">
                  <c:v>25375.578113788608</c:v>
                </c:pt>
                <c:pt idx="17">
                  <c:v>25384.019613788609</c:v>
                </c:pt>
                <c:pt idx="18">
                  <c:v>25396.140613788608</c:v>
                </c:pt>
                <c:pt idx="19">
                  <c:v>25416.703113788608</c:v>
                </c:pt>
                <c:pt idx="20">
                  <c:v>25437.265613788608</c:v>
                </c:pt>
                <c:pt idx="21">
                  <c:v>25457.828113788608</c:v>
                </c:pt>
                <c:pt idx="22">
                  <c:v>25478.390613788608</c:v>
                </c:pt>
                <c:pt idx="23">
                  <c:v>25490.519613788609</c:v>
                </c:pt>
                <c:pt idx="24">
                  <c:v>25498.953113788608</c:v>
                </c:pt>
                <c:pt idx="25">
                  <c:v>25519.515613788608</c:v>
                </c:pt>
                <c:pt idx="26">
                  <c:v>25533.890613788608</c:v>
                </c:pt>
                <c:pt idx="27">
                  <c:v>25548.265613788608</c:v>
                </c:pt>
                <c:pt idx="28">
                  <c:v>25562.640613788608</c:v>
                </c:pt>
                <c:pt idx="29">
                  <c:v>25577.015613788608</c:v>
                </c:pt>
                <c:pt idx="30">
                  <c:v>25591.390613788608</c:v>
                </c:pt>
                <c:pt idx="31">
                  <c:v>25605.765613788608</c:v>
                </c:pt>
                <c:pt idx="32">
                  <c:v>25610.519613788609</c:v>
                </c:pt>
                <c:pt idx="33">
                  <c:v>25620.140613788608</c:v>
                </c:pt>
                <c:pt idx="34">
                  <c:v>25634.515613788608</c:v>
                </c:pt>
                <c:pt idx="35">
                  <c:v>25654.641363788607</c:v>
                </c:pt>
                <c:pt idx="36">
                  <c:v>25674.76711378861</c:v>
                </c:pt>
                <c:pt idx="37">
                  <c:v>25694.892863788609</c:v>
                </c:pt>
                <c:pt idx="38">
                  <c:v>25715.018613788608</c:v>
                </c:pt>
                <c:pt idx="39">
                  <c:v>25717.867399489984</c:v>
                </c:pt>
                <c:pt idx="40">
                  <c:v>25742.867399489984</c:v>
                </c:pt>
              </c:numCache>
            </c:numRef>
          </c:xVal>
          <c:yVal>
            <c:numRef>
              <c:f>'TOP OF DECK ELEVATIONS'!$CQ$13:$CQ$53</c:f>
              <c:numCache>
                <c:formatCode>0.00</c:formatCode>
                <c:ptCount val="41"/>
                <c:pt idx="0">
                  <c:v>31.166666666666668</c:v>
                </c:pt>
                <c:pt idx="1">
                  <c:v>31.166666666666668</c:v>
                </c:pt>
                <c:pt idx="2">
                  <c:v>31.166666666666668</c:v>
                </c:pt>
                <c:pt idx="3">
                  <c:v>31.166666666666668</c:v>
                </c:pt>
                <c:pt idx="4">
                  <c:v>31.166666666666668</c:v>
                </c:pt>
                <c:pt idx="5">
                  <c:v>31.166666666666668</c:v>
                </c:pt>
                <c:pt idx="6">
                  <c:v>31.166666666666668</c:v>
                </c:pt>
                <c:pt idx="7">
                  <c:v>31.166666666666668</c:v>
                </c:pt>
                <c:pt idx="8">
                  <c:v>31.166666666666668</c:v>
                </c:pt>
                <c:pt idx="9">
                  <c:v>31.166666666666668</c:v>
                </c:pt>
                <c:pt idx="10">
                  <c:v>31.166666666666668</c:v>
                </c:pt>
                <c:pt idx="11">
                  <c:v>31.166666666666668</c:v>
                </c:pt>
                <c:pt idx="12">
                  <c:v>31.166666666666668</c:v>
                </c:pt>
                <c:pt idx="13">
                  <c:v>31.166666666666668</c:v>
                </c:pt>
                <c:pt idx="14">
                  <c:v>31.166666666666668</c:v>
                </c:pt>
                <c:pt idx="15">
                  <c:v>31.166666666666668</c:v>
                </c:pt>
                <c:pt idx="16">
                  <c:v>31.166666666666668</c:v>
                </c:pt>
                <c:pt idx="17">
                  <c:v>31.166666666666668</c:v>
                </c:pt>
                <c:pt idx="18">
                  <c:v>31.166666666666668</c:v>
                </c:pt>
                <c:pt idx="19">
                  <c:v>31.166666666666668</c:v>
                </c:pt>
                <c:pt idx="20">
                  <c:v>31.166666666666668</c:v>
                </c:pt>
                <c:pt idx="21">
                  <c:v>31.166666666666668</c:v>
                </c:pt>
                <c:pt idx="22">
                  <c:v>31.166666666666668</c:v>
                </c:pt>
                <c:pt idx="23">
                  <c:v>31.166666666666668</c:v>
                </c:pt>
                <c:pt idx="24">
                  <c:v>31.166666666666668</c:v>
                </c:pt>
                <c:pt idx="25">
                  <c:v>31.166666666666668</c:v>
                </c:pt>
                <c:pt idx="26">
                  <c:v>31.166666666666668</c:v>
                </c:pt>
                <c:pt idx="27">
                  <c:v>31.166666666666668</c:v>
                </c:pt>
                <c:pt idx="28">
                  <c:v>31.166666666666668</c:v>
                </c:pt>
                <c:pt idx="29">
                  <c:v>31.166666666666668</c:v>
                </c:pt>
                <c:pt idx="30">
                  <c:v>31.166666666666668</c:v>
                </c:pt>
                <c:pt idx="31">
                  <c:v>31.166666666666668</c:v>
                </c:pt>
                <c:pt idx="32">
                  <c:v>31.166666666666668</c:v>
                </c:pt>
                <c:pt idx="33">
                  <c:v>31.166666666666668</c:v>
                </c:pt>
                <c:pt idx="34">
                  <c:v>31.166666666666668</c:v>
                </c:pt>
                <c:pt idx="35">
                  <c:v>31.166666666666668</c:v>
                </c:pt>
                <c:pt idx="36">
                  <c:v>31.166666666666668</c:v>
                </c:pt>
                <c:pt idx="37">
                  <c:v>31.166666666666668</c:v>
                </c:pt>
                <c:pt idx="38">
                  <c:v>31.166666666666668</c:v>
                </c:pt>
                <c:pt idx="39">
                  <c:v>31.166666666666668</c:v>
                </c:pt>
                <c:pt idx="40">
                  <c:v>31.166666666666668</c:v>
                </c:pt>
              </c:numCache>
            </c:numRef>
          </c:yVal>
          <c:smooth val="0"/>
          <c:extLst>
            <c:ext xmlns:c16="http://schemas.microsoft.com/office/drawing/2014/chart" uri="{C3380CC4-5D6E-409C-BE32-E72D297353CC}">
              <c16:uniqueId val="{00000013-3092-4747-8E75-CC0539FE49F7}"/>
            </c:ext>
          </c:extLst>
        </c:ser>
        <c:ser>
          <c:idx val="9"/>
          <c:order val="9"/>
          <c:tx>
            <c:strRef>
              <c:f>'TOP OF DECK ELEVATIONS'!$CT$10:$CW$10</c:f>
              <c:strCache>
                <c:ptCount val="1"/>
                <c:pt idx="0">
                  <c:v>EB RIGHT CURBLINE</c:v>
                </c:pt>
              </c:strCache>
            </c:strRef>
          </c:tx>
          <c:spPr>
            <a:ln w="25400">
              <a:noFill/>
            </a:ln>
            <a:effectLst/>
          </c:spPr>
          <c:marker>
            <c:symbol val="circle"/>
            <c:size val="4"/>
            <c:spPr>
              <a:solidFill>
                <a:schemeClr val="accent4">
                  <a:lumMod val="60000"/>
                </a:schemeClr>
              </a:solidFill>
              <a:ln w="9525" cap="flat" cmpd="sng" algn="ctr">
                <a:solidFill>
                  <a:schemeClr val="accent4">
                    <a:lumMod val="60000"/>
                  </a:schemeClr>
                </a:solidFill>
                <a:round/>
              </a:ln>
              <a:effectLst/>
            </c:spPr>
          </c:marker>
          <c:xVal>
            <c:numRef>
              <c:f>'TOP OF DECK ELEVATIONS'!$CT$13:$CT$53</c:f>
              <c:numCache>
                <c:formatCode>00\+00.00</c:formatCode>
                <c:ptCount val="41"/>
                <c:pt idx="0">
                  <c:v>25131.929688308071</c:v>
                </c:pt>
                <c:pt idx="1">
                  <c:v>25156.929688308071</c:v>
                </c:pt>
                <c:pt idx="2">
                  <c:v>25159.778474009447</c:v>
                </c:pt>
                <c:pt idx="3">
                  <c:v>25179.902474009446</c:v>
                </c:pt>
                <c:pt idx="4">
                  <c:v>25200.026474009446</c:v>
                </c:pt>
                <c:pt idx="5">
                  <c:v>25220.150474009446</c:v>
                </c:pt>
                <c:pt idx="6">
                  <c:v>25240.274474009446</c:v>
                </c:pt>
                <c:pt idx="7">
                  <c:v>25254.649474009446</c:v>
                </c:pt>
                <c:pt idx="8">
                  <c:v>25264.278474009447</c:v>
                </c:pt>
                <c:pt idx="9">
                  <c:v>25269.024474009446</c:v>
                </c:pt>
                <c:pt idx="10">
                  <c:v>25283.399474009446</c:v>
                </c:pt>
                <c:pt idx="11">
                  <c:v>25297.774474009446</c:v>
                </c:pt>
                <c:pt idx="12">
                  <c:v>25312.149474009446</c:v>
                </c:pt>
                <c:pt idx="13">
                  <c:v>25326.524474009446</c:v>
                </c:pt>
                <c:pt idx="14">
                  <c:v>25340.899474009446</c:v>
                </c:pt>
                <c:pt idx="15">
                  <c:v>25355.274474009446</c:v>
                </c:pt>
                <c:pt idx="16">
                  <c:v>25375.836974009446</c:v>
                </c:pt>
                <c:pt idx="17">
                  <c:v>25384.278474009447</c:v>
                </c:pt>
                <c:pt idx="18">
                  <c:v>25396.399474009446</c:v>
                </c:pt>
                <c:pt idx="19">
                  <c:v>25416.961974009446</c:v>
                </c:pt>
                <c:pt idx="20">
                  <c:v>25437.524474009446</c:v>
                </c:pt>
                <c:pt idx="21">
                  <c:v>25458.086974009446</c:v>
                </c:pt>
                <c:pt idx="22">
                  <c:v>25478.649474009446</c:v>
                </c:pt>
                <c:pt idx="23">
                  <c:v>25490.778474009447</c:v>
                </c:pt>
                <c:pt idx="24">
                  <c:v>25499.211974009446</c:v>
                </c:pt>
                <c:pt idx="25">
                  <c:v>25519.774474009446</c:v>
                </c:pt>
                <c:pt idx="26">
                  <c:v>25534.149474009446</c:v>
                </c:pt>
                <c:pt idx="27">
                  <c:v>25548.524474009446</c:v>
                </c:pt>
                <c:pt idx="28">
                  <c:v>25562.899474009446</c:v>
                </c:pt>
                <c:pt idx="29">
                  <c:v>25577.274474009446</c:v>
                </c:pt>
                <c:pt idx="30">
                  <c:v>25591.649474009446</c:v>
                </c:pt>
                <c:pt idx="31">
                  <c:v>25606.024474009446</c:v>
                </c:pt>
                <c:pt idx="32">
                  <c:v>25610.778474009447</c:v>
                </c:pt>
                <c:pt idx="33">
                  <c:v>25620.399474009446</c:v>
                </c:pt>
                <c:pt idx="34">
                  <c:v>25634.774474009446</c:v>
                </c:pt>
                <c:pt idx="35">
                  <c:v>25654.900224009445</c:v>
                </c:pt>
                <c:pt idx="36">
                  <c:v>25675.025974009448</c:v>
                </c:pt>
                <c:pt idx="37">
                  <c:v>25695.151724009447</c:v>
                </c:pt>
                <c:pt idx="38">
                  <c:v>25715.277474009446</c:v>
                </c:pt>
                <c:pt idx="39">
                  <c:v>25718.126259710822</c:v>
                </c:pt>
                <c:pt idx="40">
                  <c:v>25743.126259710822</c:v>
                </c:pt>
              </c:numCache>
            </c:numRef>
          </c:xVal>
          <c:yVal>
            <c:numRef>
              <c:f>'TOP OF DECK ELEVATIONS'!$CU$13:$CU$53</c:f>
              <c:numCache>
                <c:formatCode>0.00</c:formatCode>
                <c:ptCount val="41"/>
                <c:pt idx="0">
                  <c:v>31.5</c:v>
                </c:pt>
                <c:pt idx="1">
                  <c:v>31.5</c:v>
                </c:pt>
                <c:pt idx="2">
                  <c:v>31.5</c:v>
                </c:pt>
                <c:pt idx="3">
                  <c:v>31.5</c:v>
                </c:pt>
                <c:pt idx="4">
                  <c:v>31.5</c:v>
                </c:pt>
                <c:pt idx="5">
                  <c:v>31.5</c:v>
                </c:pt>
                <c:pt idx="6">
                  <c:v>31.5</c:v>
                </c:pt>
                <c:pt idx="7">
                  <c:v>31.5</c:v>
                </c:pt>
                <c:pt idx="8">
                  <c:v>31.5</c:v>
                </c:pt>
                <c:pt idx="9">
                  <c:v>31.5</c:v>
                </c:pt>
                <c:pt idx="10">
                  <c:v>31.5</c:v>
                </c:pt>
                <c:pt idx="11">
                  <c:v>31.5</c:v>
                </c:pt>
                <c:pt idx="12">
                  <c:v>31.5</c:v>
                </c:pt>
                <c:pt idx="13">
                  <c:v>31.5</c:v>
                </c:pt>
                <c:pt idx="14">
                  <c:v>31.5</c:v>
                </c:pt>
                <c:pt idx="15">
                  <c:v>31.5</c:v>
                </c:pt>
                <c:pt idx="16">
                  <c:v>31.5</c:v>
                </c:pt>
                <c:pt idx="17">
                  <c:v>31.5</c:v>
                </c:pt>
                <c:pt idx="18">
                  <c:v>31.5</c:v>
                </c:pt>
                <c:pt idx="19">
                  <c:v>31.5</c:v>
                </c:pt>
                <c:pt idx="20">
                  <c:v>31.5</c:v>
                </c:pt>
                <c:pt idx="21">
                  <c:v>31.5</c:v>
                </c:pt>
                <c:pt idx="22">
                  <c:v>31.5</c:v>
                </c:pt>
                <c:pt idx="23">
                  <c:v>31.5</c:v>
                </c:pt>
                <c:pt idx="24">
                  <c:v>31.5</c:v>
                </c:pt>
                <c:pt idx="25">
                  <c:v>31.5</c:v>
                </c:pt>
                <c:pt idx="26">
                  <c:v>31.5</c:v>
                </c:pt>
                <c:pt idx="27">
                  <c:v>31.5</c:v>
                </c:pt>
                <c:pt idx="28">
                  <c:v>31.5</c:v>
                </c:pt>
                <c:pt idx="29">
                  <c:v>31.5</c:v>
                </c:pt>
                <c:pt idx="30">
                  <c:v>31.5</c:v>
                </c:pt>
                <c:pt idx="31">
                  <c:v>31.5</c:v>
                </c:pt>
                <c:pt idx="32">
                  <c:v>31.5</c:v>
                </c:pt>
                <c:pt idx="33">
                  <c:v>31.5</c:v>
                </c:pt>
                <c:pt idx="34">
                  <c:v>31.5</c:v>
                </c:pt>
                <c:pt idx="35">
                  <c:v>31.5</c:v>
                </c:pt>
                <c:pt idx="36">
                  <c:v>31.5</c:v>
                </c:pt>
                <c:pt idx="37">
                  <c:v>31.5</c:v>
                </c:pt>
                <c:pt idx="38">
                  <c:v>31.5</c:v>
                </c:pt>
                <c:pt idx="39">
                  <c:v>31.5</c:v>
                </c:pt>
                <c:pt idx="40">
                  <c:v>31.5</c:v>
                </c:pt>
              </c:numCache>
            </c:numRef>
          </c:yVal>
          <c:smooth val="0"/>
          <c:extLst>
            <c:ext xmlns:c16="http://schemas.microsoft.com/office/drawing/2014/chart" uri="{C3380CC4-5D6E-409C-BE32-E72D297353CC}">
              <c16:uniqueId val="{00000014-3092-4747-8E75-CC0539FE49F7}"/>
            </c:ext>
          </c:extLst>
        </c:ser>
        <c:ser>
          <c:idx val="10"/>
          <c:order val="10"/>
          <c:tx>
            <c:strRef>
              <c:f>'TOP OF DECK ELEVATIONS'!$CX$10:$DA$10</c:f>
              <c:strCache>
                <c:ptCount val="1"/>
                <c:pt idx="0">
                  <c:v>RIGHT EDGE OF DECK</c:v>
                </c:pt>
              </c:strCache>
            </c:strRef>
          </c:tx>
          <c:spPr>
            <a:ln w="25400">
              <a:noFill/>
            </a:ln>
            <a:effectLst/>
          </c:spPr>
          <c:marker>
            <c:symbol val="circle"/>
            <c:size val="4"/>
            <c:spPr>
              <a:solidFill>
                <a:schemeClr val="accent5">
                  <a:lumMod val="60000"/>
                </a:schemeClr>
              </a:solidFill>
              <a:ln w="9525" cap="flat" cmpd="sng" algn="ctr">
                <a:solidFill>
                  <a:schemeClr val="accent5">
                    <a:lumMod val="60000"/>
                  </a:schemeClr>
                </a:solidFill>
                <a:round/>
              </a:ln>
              <a:effectLst/>
            </c:spPr>
          </c:marker>
          <c:xVal>
            <c:numRef>
              <c:f>'TOP OF DECK ELEVATIONS'!$CX$13:$CX$53</c:f>
              <c:numCache>
                <c:formatCode>00\+00.00</c:formatCode>
                <c:ptCount val="41"/>
                <c:pt idx="0">
                  <c:v>25133.223989412276</c:v>
                </c:pt>
                <c:pt idx="1">
                  <c:v>25158.223989412276</c:v>
                </c:pt>
                <c:pt idx="2">
                  <c:v>25161.072775113651</c:v>
                </c:pt>
                <c:pt idx="3">
                  <c:v>25181.196775113651</c:v>
                </c:pt>
                <c:pt idx="4">
                  <c:v>25201.320775113651</c:v>
                </c:pt>
                <c:pt idx="5">
                  <c:v>25221.44477511365</c:v>
                </c:pt>
                <c:pt idx="6">
                  <c:v>25241.56877511365</c:v>
                </c:pt>
                <c:pt idx="7">
                  <c:v>25255.94377511365</c:v>
                </c:pt>
                <c:pt idx="8">
                  <c:v>25265.572775113651</c:v>
                </c:pt>
                <c:pt idx="9">
                  <c:v>25270.31877511365</c:v>
                </c:pt>
                <c:pt idx="10">
                  <c:v>25284.69377511365</c:v>
                </c:pt>
                <c:pt idx="11">
                  <c:v>25299.06877511365</c:v>
                </c:pt>
                <c:pt idx="12">
                  <c:v>25313.44377511365</c:v>
                </c:pt>
                <c:pt idx="13">
                  <c:v>25327.81877511365</c:v>
                </c:pt>
                <c:pt idx="14">
                  <c:v>25342.19377511365</c:v>
                </c:pt>
                <c:pt idx="15">
                  <c:v>25356.56877511365</c:v>
                </c:pt>
                <c:pt idx="16">
                  <c:v>25377.13127511365</c:v>
                </c:pt>
                <c:pt idx="17">
                  <c:v>25385.572775113651</c:v>
                </c:pt>
                <c:pt idx="18">
                  <c:v>25397.69377511365</c:v>
                </c:pt>
                <c:pt idx="19">
                  <c:v>25418.25627511365</c:v>
                </c:pt>
                <c:pt idx="20">
                  <c:v>25438.81877511365</c:v>
                </c:pt>
                <c:pt idx="21">
                  <c:v>25459.38127511365</c:v>
                </c:pt>
                <c:pt idx="22">
                  <c:v>25479.94377511365</c:v>
                </c:pt>
                <c:pt idx="23">
                  <c:v>25492.072775113651</c:v>
                </c:pt>
                <c:pt idx="24">
                  <c:v>25500.50627511365</c:v>
                </c:pt>
                <c:pt idx="25">
                  <c:v>25521.06877511365</c:v>
                </c:pt>
                <c:pt idx="26">
                  <c:v>25535.44377511365</c:v>
                </c:pt>
                <c:pt idx="27">
                  <c:v>25549.81877511365</c:v>
                </c:pt>
                <c:pt idx="28">
                  <c:v>25564.19377511365</c:v>
                </c:pt>
                <c:pt idx="29">
                  <c:v>25578.56877511365</c:v>
                </c:pt>
                <c:pt idx="30">
                  <c:v>25592.94377511365</c:v>
                </c:pt>
                <c:pt idx="31">
                  <c:v>25607.31877511365</c:v>
                </c:pt>
                <c:pt idx="32">
                  <c:v>25612.072775113651</c:v>
                </c:pt>
                <c:pt idx="33">
                  <c:v>25621.69377511365</c:v>
                </c:pt>
                <c:pt idx="34">
                  <c:v>25636.06877511365</c:v>
                </c:pt>
                <c:pt idx="35">
                  <c:v>25656.194525113649</c:v>
                </c:pt>
                <c:pt idx="36">
                  <c:v>25676.320275113652</c:v>
                </c:pt>
                <c:pt idx="37">
                  <c:v>25696.446025113652</c:v>
                </c:pt>
                <c:pt idx="38">
                  <c:v>25716.571775113651</c:v>
                </c:pt>
                <c:pt idx="39">
                  <c:v>25719.420560815026</c:v>
                </c:pt>
                <c:pt idx="40">
                  <c:v>25744.420560815026</c:v>
                </c:pt>
              </c:numCache>
            </c:numRef>
          </c:xVal>
          <c:yVal>
            <c:numRef>
              <c:f>'TOP OF DECK ELEVATIONS'!$CY$13:$CY$53</c:f>
              <c:numCache>
                <c:formatCode>0.00</c:formatCode>
                <c:ptCount val="41"/>
                <c:pt idx="0">
                  <c:v>33.166666666666664</c:v>
                </c:pt>
                <c:pt idx="1">
                  <c:v>33.166666666666664</c:v>
                </c:pt>
                <c:pt idx="2">
                  <c:v>33.166666666666664</c:v>
                </c:pt>
                <c:pt idx="3">
                  <c:v>33.166666666666664</c:v>
                </c:pt>
                <c:pt idx="4">
                  <c:v>33.166666666666664</c:v>
                </c:pt>
                <c:pt idx="5">
                  <c:v>33.166666666666664</c:v>
                </c:pt>
                <c:pt idx="6">
                  <c:v>33.166666666666664</c:v>
                </c:pt>
                <c:pt idx="7">
                  <c:v>33.166666666666664</c:v>
                </c:pt>
                <c:pt idx="8">
                  <c:v>33.166666666666664</c:v>
                </c:pt>
                <c:pt idx="9">
                  <c:v>33.166666666666664</c:v>
                </c:pt>
                <c:pt idx="10">
                  <c:v>33.166666666666664</c:v>
                </c:pt>
                <c:pt idx="11">
                  <c:v>33.166666666666664</c:v>
                </c:pt>
                <c:pt idx="12">
                  <c:v>33.166666666666664</c:v>
                </c:pt>
                <c:pt idx="13">
                  <c:v>33.166666666666664</c:v>
                </c:pt>
                <c:pt idx="14">
                  <c:v>33.166666666666664</c:v>
                </c:pt>
                <c:pt idx="15">
                  <c:v>33.166666666666664</c:v>
                </c:pt>
                <c:pt idx="16">
                  <c:v>33.166666666666664</c:v>
                </c:pt>
                <c:pt idx="17">
                  <c:v>33.166666666666664</c:v>
                </c:pt>
                <c:pt idx="18">
                  <c:v>33.166666666666664</c:v>
                </c:pt>
                <c:pt idx="19">
                  <c:v>33.166666666666664</c:v>
                </c:pt>
                <c:pt idx="20">
                  <c:v>33.166666666666664</c:v>
                </c:pt>
                <c:pt idx="21">
                  <c:v>33.166666666666664</c:v>
                </c:pt>
                <c:pt idx="22">
                  <c:v>33.166666666666664</c:v>
                </c:pt>
                <c:pt idx="23">
                  <c:v>33.166666666666664</c:v>
                </c:pt>
                <c:pt idx="24">
                  <c:v>33.166666666666664</c:v>
                </c:pt>
                <c:pt idx="25">
                  <c:v>33.166666666666664</c:v>
                </c:pt>
                <c:pt idx="26">
                  <c:v>33.166666666666664</c:v>
                </c:pt>
                <c:pt idx="27">
                  <c:v>33.166666666666664</c:v>
                </c:pt>
                <c:pt idx="28">
                  <c:v>33.166666666666664</c:v>
                </c:pt>
                <c:pt idx="29">
                  <c:v>33.166666666666664</c:v>
                </c:pt>
                <c:pt idx="30">
                  <c:v>33.166666666666664</c:v>
                </c:pt>
                <c:pt idx="31">
                  <c:v>33.166666666666664</c:v>
                </c:pt>
                <c:pt idx="32">
                  <c:v>33.166666666666664</c:v>
                </c:pt>
                <c:pt idx="33">
                  <c:v>33.166666666666664</c:v>
                </c:pt>
                <c:pt idx="34">
                  <c:v>33.166666666666664</c:v>
                </c:pt>
                <c:pt idx="35">
                  <c:v>33.166666666666664</c:v>
                </c:pt>
                <c:pt idx="36">
                  <c:v>33.166666666666664</c:v>
                </c:pt>
                <c:pt idx="37">
                  <c:v>33.166666666666664</c:v>
                </c:pt>
                <c:pt idx="38">
                  <c:v>33.166666666666664</c:v>
                </c:pt>
                <c:pt idx="39">
                  <c:v>33.166666666666664</c:v>
                </c:pt>
                <c:pt idx="40">
                  <c:v>33.166666666666664</c:v>
                </c:pt>
              </c:numCache>
            </c:numRef>
          </c:yVal>
          <c:smooth val="0"/>
          <c:extLst>
            <c:ext xmlns:c16="http://schemas.microsoft.com/office/drawing/2014/chart" uri="{C3380CC4-5D6E-409C-BE32-E72D297353CC}">
              <c16:uniqueId val="{00000015-3092-4747-8E75-CC0539FE49F7}"/>
            </c:ext>
          </c:extLst>
        </c:ser>
        <c:dLbls>
          <c:showLegendKey val="0"/>
          <c:showVal val="0"/>
          <c:showCatName val="0"/>
          <c:showSerName val="0"/>
          <c:showPercent val="0"/>
          <c:showBubbleSize val="0"/>
        </c:dLbls>
        <c:axId val="1428763472"/>
        <c:axId val="1428739952"/>
      </c:scatterChart>
      <c:valAx>
        <c:axId val="1428763472"/>
        <c:scaling>
          <c:orientation val="minMax"/>
        </c:scaling>
        <c:delete val="0"/>
        <c:axPos val="t"/>
        <c:majorGridlines>
          <c:spPr>
            <a:ln w="9525" cap="flat" cmpd="sng" algn="ctr">
              <a:solidFill>
                <a:schemeClr val="dk1">
                  <a:lumMod val="15000"/>
                  <a:lumOff val="85000"/>
                </a:schemeClr>
              </a:solidFill>
              <a:round/>
            </a:ln>
            <a:effectLst/>
          </c:spPr>
        </c:majorGridlines>
        <c:numFmt formatCode="00\+0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50000"/>
                    <a:lumOff val="50000"/>
                  </a:schemeClr>
                </a:solidFill>
                <a:latin typeface="+mn-lt"/>
                <a:ea typeface="+mn-ea"/>
                <a:cs typeface="+mn-cs"/>
              </a:defRPr>
            </a:pPr>
            <a:endParaRPr lang="en-US"/>
          </a:p>
        </c:txPr>
        <c:crossAx val="1428739952"/>
        <c:crosses val="autoZero"/>
        <c:crossBetween val="midCat"/>
      </c:valAx>
      <c:valAx>
        <c:axId val="1428739952"/>
        <c:scaling>
          <c:orientation val="maxMin"/>
        </c:scaling>
        <c:delete val="0"/>
        <c:axPos val="l"/>
        <c:majorGridlines>
          <c:spPr>
            <a:ln w="9525" cap="flat" cmpd="sng" algn="ctr">
              <a:solidFill>
                <a:schemeClr val="dk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50000"/>
                    <a:lumOff val="50000"/>
                  </a:schemeClr>
                </a:solidFill>
                <a:latin typeface="+mn-lt"/>
                <a:ea typeface="+mn-ea"/>
                <a:cs typeface="+mn-cs"/>
              </a:defRPr>
            </a:pPr>
            <a:endParaRPr lang="en-US"/>
          </a:p>
        </c:txPr>
        <c:crossAx val="1428763472"/>
        <c:crosses val="autoZero"/>
        <c:crossBetween val="midCat"/>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dk1">
                  <a:lumMod val="50000"/>
                  <a:lumOff val="50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gradFill flip="none" rotWithShape="1">
      <a:gsLst>
        <a:gs pos="100000">
          <a:schemeClr val="lt1">
            <a:lumMod val="95000"/>
          </a:schemeClr>
        </a:gs>
        <a:gs pos="43000">
          <a:schemeClr val="lt1"/>
        </a:gs>
      </a:gsLst>
      <a:path path="circle">
        <a:fillToRect l="50000" t="50000" r="50000" b="50000"/>
      </a:path>
      <a:tileRect/>
    </a:gradFill>
    <a:ln w="9525" cap="flat" cmpd="sng" algn="ctr">
      <a:solidFill>
        <a:schemeClr val="dk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r>
              <a:rPr lang="en-US"/>
              <a:t>WB SURFACE</a:t>
            </a:r>
          </a:p>
        </c:rich>
      </c:tx>
      <c:overlay val="0"/>
      <c:spPr>
        <a:noFill/>
        <a:ln>
          <a:noFill/>
        </a:ln>
        <a:effectLst/>
      </c:spPr>
    </c:title>
    <c:autoTitleDeleted val="0"/>
    <c:view3D>
      <c:rotX val="30"/>
      <c:rotY val="1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surface3DChart>
        <c:wireframe val="1"/>
        <c:ser>
          <c:idx val="0"/>
          <c:order val="0"/>
          <c:tx>
            <c:strRef>
              <c:f>'TOP OF DECK ELEVATIONS'!$N$10:$Q$10</c:f>
              <c:strCache>
                <c:ptCount val="1"/>
                <c:pt idx="0">
                  <c:v>LEFT EDGE OF DECK</c:v>
                </c:pt>
              </c:strCache>
            </c:strRef>
          </c:tx>
          <c:spPr>
            <a:ln w="9525" cap="rnd">
              <a:solidFill>
                <a:schemeClr val="accent1"/>
              </a:solidFill>
              <a:round/>
            </a:ln>
            <a:effectLst/>
          </c:spPr>
          <c:cat>
            <c:numRef>
              <c:f>'TOP OF DECK ELEVATIONS'!$N$13:$N$53</c:f>
              <c:numCache>
                <c:formatCode>00\+00.00</c:formatCode>
                <c:ptCount val="41"/>
                <c:pt idx="0">
                  <c:v>25050.906439184975</c:v>
                </c:pt>
                <c:pt idx="1">
                  <c:v>25075.906439184975</c:v>
                </c:pt>
                <c:pt idx="2">
                  <c:v>25078.75522488635</c:v>
                </c:pt>
                <c:pt idx="3">
                  <c:v>25098.87922488635</c:v>
                </c:pt>
                <c:pt idx="4">
                  <c:v>25119.00322488635</c:v>
                </c:pt>
                <c:pt idx="5">
                  <c:v>25139.12722488635</c:v>
                </c:pt>
                <c:pt idx="6">
                  <c:v>25159.25122488635</c:v>
                </c:pt>
                <c:pt idx="7">
                  <c:v>25173.62622488635</c:v>
                </c:pt>
                <c:pt idx="8">
                  <c:v>25183.25522488635</c:v>
                </c:pt>
                <c:pt idx="9">
                  <c:v>25188.00122488635</c:v>
                </c:pt>
                <c:pt idx="10">
                  <c:v>25202.37622488635</c:v>
                </c:pt>
                <c:pt idx="11">
                  <c:v>25216.75122488635</c:v>
                </c:pt>
                <c:pt idx="12">
                  <c:v>25231.12622488635</c:v>
                </c:pt>
                <c:pt idx="13">
                  <c:v>25245.50122488635</c:v>
                </c:pt>
                <c:pt idx="14">
                  <c:v>25259.87622488635</c:v>
                </c:pt>
                <c:pt idx="15">
                  <c:v>25274.25122488635</c:v>
                </c:pt>
                <c:pt idx="16">
                  <c:v>25294.81372488635</c:v>
                </c:pt>
                <c:pt idx="17">
                  <c:v>25303.25522488635</c:v>
                </c:pt>
                <c:pt idx="18">
                  <c:v>25315.37622488635</c:v>
                </c:pt>
                <c:pt idx="19">
                  <c:v>25335.93872488635</c:v>
                </c:pt>
                <c:pt idx="20">
                  <c:v>25356.50122488635</c:v>
                </c:pt>
                <c:pt idx="21">
                  <c:v>25377.06372488635</c:v>
                </c:pt>
                <c:pt idx="22">
                  <c:v>25397.62622488635</c:v>
                </c:pt>
                <c:pt idx="23">
                  <c:v>25409.75522488635</c:v>
                </c:pt>
                <c:pt idx="24">
                  <c:v>25418.18872488635</c:v>
                </c:pt>
                <c:pt idx="25">
                  <c:v>25438.75122488635</c:v>
                </c:pt>
                <c:pt idx="26">
                  <c:v>25453.12622488635</c:v>
                </c:pt>
                <c:pt idx="27">
                  <c:v>25467.50122488635</c:v>
                </c:pt>
                <c:pt idx="28">
                  <c:v>25481.87622488635</c:v>
                </c:pt>
                <c:pt idx="29">
                  <c:v>25496.25122488635</c:v>
                </c:pt>
                <c:pt idx="30">
                  <c:v>25510.62622488635</c:v>
                </c:pt>
                <c:pt idx="31">
                  <c:v>25525.00122488635</c:v>
                </c:pt>
                <c:pt idx="32">
                  <c:v>25529.75522488635</c:v>
                </c:pt>
                <c:pt idx="33">
                  <c:v>25539.37622488635</c:v>
                </c:pt>
                <c:pt idx="34">
                  <c:v>25553.75122488635</c:v>
                </c:pt>
                <c:pt idx="35">
                  <c:v>25573.876974886349</c:v>
                </c:pt>
                <c:pt idx="36">
                  <c:v>25594.002724886352</c:v>
                </c:pt>
                <c:pt idx="37">
                  <c:v>25614.128474886351</c:v>
                </c:pt>
                <c:pt idx="38">
                  <c:v>25634.25422488635</c:v>
                </c:pt>
                <c:pt idx="39">
                  <c:v>25637.103010587725</c:v>
                </c:pt>
                <c:pt idx="40">
                  <c:v>25662.103010587725</c:v>
                </c:pt>
              </c:numCache>
            </c:numRef>
          </c:cat>
          <c:val>
            <c:numRef>
              <c:f>'TOP OF DECK ELEVATIONS'!$Q$13:$Q$53</c:f>
              <c:numCache>
                <c:formatCode>0.00</c:formatCode>
                <c:ptCount val="41"/>
                <c:pt idx="0">
                  <c:v>1058.5441133283634</c:v>
                </c:pt>
                <c:pt idx="1">
                  <c:v>1058.9166308283634</c:v>
                </c:pt>
                <c:pt idx="2">
                  <c:v>1058.9590797294638</c:v>
                </c:pt>
                <c:pt idx="3">
                  <c:v>1059.258941416264</c:v>
                </c:pt>
                <c:pt idx="4">
                  <c:v>1059.5588031030638</c:v>
                </c:pt>
                <c:pt idx="5">
                  <c:v>1059.858664789864</c:v>
                </c:pt>
                <c:pt idx="6">
                  <c:v>1060.1585264766638</c:v>
                </c:pt>
                <c:pt idx="7">
                  <c:v>1060.3727240391638</c:v>
                </c:pt>
                <c:pt idx="8">
                  <c:v>1060.5162028794639</c:v>
                </c:pt>
                <c:pt idx="9">
                  <c:v>1060.586921601664</c:v>
                </c:pt>
                <c:pt idx="10">
                  <c:v>1060.801119164164</c:v>
                </c:pt>
                <c:pt idx="11">
                  <c:v>1061.015316726664</c:v>
                </c:pt>
                <c:pt idx="12">
                  <c:v>1061.2295142891639</c:v>
                </c:pt>
                <c:pt idx="13">
                  <c:v>1061.4437118516639</c:v>
                </c:pt>
                <c:pt idx="14">
                  <c:v>1061.6579094141639</c:v>
                </c:pt>
                <c:pt idx="15">
                  <c:v>1061.8721069766639</c:v>
                </c:pt>
                <c:pt idx="16">
                  <c:v>1062.1785026204138</c:v>
                </c:pt>
                <c:pt idx="17">
                  <c:v>1062.3042868794639</c:v>
                </c:pt>
                <c:pt idx="18">
                  <c:v>1062.4848982641638</c:v>
                </c:pt>
                <c:pt idx="19">
                  <c:v>1062.791293907914</c:v>
                </c:pt>
                <c:pt idx="20">
                  <c:v>1063.097689551664</c:v>
                </c:pt>
                <c:pt idx="21">
                  <c:v>1063.4040851954139</c:v>
                </c:pt>
                <c:pt idx="22">
                  <c:v>1063.7104808391639</c:v>
                </c:pt>
                <c:pt idx="23">
                  <c:v>1063.891211429464</c:v>
                </c:pt>
                <c:pt idx="24">
                  <c:v>1064.0168764829139</c:v>
                </c:pt>
                <c:pt idx="25">
                  <c:v>1064.3232721266638</c:v>
                </c:pt>
                <c:pt idx="26">
                  <c:v>1064.5374696891638</c:v>
                </c:pt>
                <c:pt idx="27">
                  <c:v>1064.751667251664</c:v>
                </c:pt>
                <c:pt idx="28">
                  <c:v>1064.965864814164</c:v>
                </c:pt>
                <c:pt idx="29">
                  <c:v>1065.180062376664</c:v>
                </c:pt>
                <c:pt idx="30">
                  <c:v>1065.3942599391639</c:v>
                </c:pt>
                <c:pt idx="31">
                  <c:v>1065.6084575016639</c:v>
                </c:pt>
                <c:pt idx="32">
                  <c:v>1065.679295429464</c:v>
                </c:pt>
                <c:pt idx="33">
                  <c:v>1065.8226550641639</c:v>
                </c:pt>
                <c:pt idx="34">
                  <c:v>1066.0368526266639</c:v>
                </c:pt>
                <c:pt idx="35">
                  <c:v>1066.3367403896889</c:v>
                </c:pt>
                <c:pt idx="36">
                  <c:v>1066.6366281527139</c:v>
                </c:pt>
                <c:pt idx="37">
                  <c:v>1066.9365159157389</c:v>
                </c:pt>
                <c:pt idx="38">
                  <c:v>1067.236403678764</c:v>
                </c:pt>
                <c:pt idx="39">
                  <c:v>1067.2788525798644</c:v>
                </c:pt>
                <c:pt idx="40">
                  <c:v>1067.6513700798644</c:v>
                </c:pt>
              </c:numCache>
            </c:numRef>
          </c:val>
          <c:extLst>
            <c:ext xmlns:c16="http://schemas.microsoft.com/office/drawing/2014/chart" uri="{C3380CC4-5D6E-409C-BE32-E72D297353CC}">
              <c16:uniqueId val="{00000000-96CD-4B70-91C4-649E681F7A93}"/>
            </c:ext>
          </c:extLst>
        </c:ser>
        <c:ser>
          <c:idx val="1"/>
          <c:order val="1"/>
          <c:tx>
            <c:strRef>
              <c:f>'TOP OF DECK ELEVATIONS'!$R$10:$U$10</c:f>
              <c:strCache>
                <c:ptCount val="1"/>
                <c:pt idx="0">
                  <c:v>WB LEFT CURBLINE</c:v>
                </c:pt>
              </c:strCache>
            </c:strRef>
          </c:tx>
          <c:spPr>
            <a:ln w="9525" cap="rnd">
              <a:solidFill>
                <a:schemeClr val="accent2"/>
              </a:solidFill>
              <a:round/>
            </a:ln>
            <a:effectLst/>
          </c:spPr>
          <c:cat>
            <c:numRef>
              <c:f>'TOP OF DECK ELEVATIONS'!$R$13:$R$53</c:f>
              <c:numCache>
                <c:formatCode>00\+00.00</c:formatCode>
                <c:ptCount val="41"/>
                <c:pt idx="0">
                  <c:v>25052.20074028918</c:v>
                </c:pt>
                <c:pt idx="1">
                  <c:v>25077.20074028918</c:v>
                </c:pt>
                <c:pt idx="2">
                  <c:v>25080.049525990555</c:v>
                </c:pt>
                <c:pt idx="3">
                  <c:v>25100.173525990554</c:v>
                </c:pt>
                <c:pt idx="4">
                  <c:v>25120.297525990554</c:v>
                </c:pt>
                <c:pt idx="5">
                  <c:v>25140.421525990554</c:v>
                </c:pt>
                <c:pt idx="6">
                  <c:v>25160.545525990554</c:v>
                </c:pt>
                <c:pt idx="7">
                  <c:v>25174.920525990554</c:v>
                </c:pt>
                <c:pt idx="8">
                  <c:v>25184.549525990555</c:v>
                </c:pt>
                <c:pt idx="9">
                  <c:v>25189.295525990554</c:v>
                </c:pt>
                <c:pt idx="10">
                  <c:v>25203.670525990554</c:v>
                </c:pt>
                <c:pt idx="11">
                  <c:v>25218.045525990554</c:v>
                </c:pt>
                <c:pt idx="12">
                  <c:v>25232.420525990554</c:v>
                </c:pt>
                <c:pt idx="13">
                  <c:v>25246.795525990554</c:v>
                </c:pt>
                <c:pt idx="14">
                  <c:v>25261.170525990554</c:v>
                </c:pt>
                <c:pt idx="15">
                  <c:v>25275.545525990554</c:v>
                </c:pt>
                <c:pt idx="16">
                  <c:v>25296.108025990554</c:v>
                </c:pt>
                <c:pt idx="17">
                  <c:v>25304.549525990555</c:v>
                </c:pt>
                <c:pt idx="18">
                  <c:v>25316.670525990554</c:v>
                </c:pt>
                <c:pt idx="19">
                  <c:v>25337.233025990554</c:v>
                </c:pt>
                <c:pt idx="20">
                  <c:v>25357.795525990554</c:v>
                </c:pt>
                <c:pt idx="21">
                  <c:v>25378.358025990554</c:v>
                </c:pt>
                <c:pt idx="22">
                  <c:v>25398.920525990554</c:v>
                </c:pt>
                <c:pt idx="23">
                  <c:v>25411.049525990555</c:v>
                </c:pt>
                <c:pt idx="24">
                  <c:v>25419.483025990554</c:v>
                </c:pt>
                <c:pt idx="25">
                  <c:v>25440.045525990554</c:v>
                </c:pt>
                <c:pt idx="26">
                  <c:v>25454.420525990554</c:v>
                </c:pt>
                <c:pt idx="27">
                  <c:v>25468.795525990554</c:v>
                </c:pt>
                <c:pt idx="28">
                  <c:v>25483.170525990554</c:v>
                </c:pt>
                <c:pt idx="29">
                  <c:v>25497.545525990554</c:v>
                </c:pt>
                <c:pt idx="30">
                  <c:v>25511.920525990554</c:v>
                </c:pt>
                <c:pt idx="31">
                  <c:v>25526.295525990554</c:v>
                </c:pt>
                <c:pt idx="32">
                  <c:v>25531.049525990555</c:v>
                </c:pt>
                <c:pt idx="33">
                  <c:v>25540.670525990554</c:v>
                </c:pt>
                <c:pt idx="34">
                  <c:v>25555.045525990554</c:v>
                </c:pt>
                <c:pt idx="35">
                  <c:v>25575.171275990553</c:v>
                </c:pt>
                <c:pt idx="36">
                  <c:v>25595.297025990556</c:v>
                </c:pt>
                <c:pt idx="37">
                  <c:v>25615.422775990555</c:v>
                </c:pt>
                <c:pt idx="38">
                  <c:v>25635.548525990554</c:v>
                </c:pt>
                <c:pt idx="39">
                  <c:v>25638.39731169193</c:v>
                </c:pt>
                <c:pt idx="40">
                  <c:v>25663.39731169193</c:v>
                </c:pt>
              </c:numCache>
            </c:numRef>
          </c:cat>
          <c:val>
            <c:numRef>
              <c:f>'TOP OF DECK ELEVATIONS'!$U$13:$U$53</c:f>
              <c:numCache>
                <c:formatCode>0.00</c:formatCode>
                <c:ptCount val="41"/>
                <c:pt idx="0">
                  <c:v>1058.5633993208269</c:v>
                </c:pt>
                <c:pt idx="1">
                  <c:v>1058.9359168208268</c:v>
                </c:pt>
                <c:pt idx="2">
                  <c:v>1058.9783657219273</c:v>
                </c:pt>
                <c:pt idx="3">
                  <c:v>1059.2782274087274</c:v>
                </c:pt>
                <c:pt idx="4">
                  <c:v>1059.5780890955273</c:v>
                </c:pt>
                <c:pt idx="5">
                  <c:v>1059.8779507823274</c:v>
                </c:pt>
                <c:pt idx="6">
                  <c:v>1060.1778124691273</c:v>
                </c:pt>
                <c:pt idx="7">
                  <c:v>1060.3920100316273</c:v>
                </c:pt>
                <c:pt idx="8">
                  <c:v>1060.5354888719273</c:v>
                </c:pt>
                <c:pt idx="9">
                  <c:v>1060.6062075941272</c:v>
                </c:pt>
                <c:pt idx="10">
                  <c:v>1060.8204051566274</c:v>
                </c:pt>
                <c:pt idx="11">
                  <c:v>1061.0346027191274</c:v>
                </c:pt>
                <c:pt idx="12">
                  <c:v>1061.2488002816274</c:v>
                </c:pt>
                <c:pt idx="13">
                  <c:v>1061.4629978441274</c:v>
                </c:pt>
                <c:pt idx="14">
                  <c:v>1061.6771954066273</c:v>
                </c:pt>
                <c:pt idx="15">
                  <c:v>1061.8913929691273</c:v>
                </c:pt>
                <c:pt idx="16">
                  <c:v>1062.1977886128773</c:v>
                </c:pt>
                <c:pt idx="17">
                  <c:v>1062.3235728719274</c:v>
                </c:pt>
                <c:pt idx="18">
                  <c:v>1062.5041842566272</c:v>
                </c:pt>
                <c:pt idx="19">
                  <c:v>1062.8105799003774</c:v>
                </c:pt>
                <c:pt idx="20">
                  <c:v>1063.1169755441274</c:v>
                </c:pt>
                <c:pt idx="21">
                  <c:v>1063.4233711878774</c:v>
                </c:pt>
                <c:pt idx="22">
                  <c:v>1063.7297668316273</c:v>
                </c:pt>
                <c:pt idx="23">
                  <c:v>1063.9104974219274</c:v>
                </c:pt>
                <c:pt idx="24">
                  <c:v>1064.0361624753773</c:v>
                </c:pt>
                <c:pt idx="25">
                  <c:v>1064.3425581191273</c:v>
                </c:pt>
                <c:pt idx="26">
                  <c:v>1064.5567556816272</c:v>
                </c:pt>
                <c:pt idx="27">
                  <c:v>1064.7709532441274</c:v>
                </c:pt>
                <c:pt idx="28">
                  <c:v>1064.9851508066274</c:v>
                </c:pt>
                <c:pt idx="29">
                  <c:v>1065.1993483691274</c:v>
                </c:pt>
                <c:pt idx="30">
                  <c:v>1065.4135459316274</c:v>
                </c:pt>
                <c:pt idx="31">
                  <c:v>1065.6277434941273</c:v>
                </c:pt>
                <c:pt idx="32">
                  <c:v>1065.6985814219274</c:v>
                </c:pt>
                <c:pt idx="33">
                  <c:v>1065.8419410566273</c:v>
                </c:pt>
                <c:pt idx="34">
                  <c:v>1066.0561386191273</c:v>
                </c:pt>
                <c:pt idx="35">
                  <c:v>1066.3560263821523</c:v>
                </c:pt>
                <c:pt idx="36">
                  <c:v>1066.6559141451773</c:v>
                </c:pt>
                <c:pt idx="37">
                  <c:v>1066.9558019082024</c:v>
                </c:pt>
                <c:pt idx="38">
                  <c:v>1067.2556896712274</c:v>
                </c:pt>
                <c:pt idx="39">
                  <c:v>1067.2981385723278</c:v>
                </c:pt>
                <c:pt idx="40">
                  <c:v>1067.6706560723278</c:v>
                </c:pt>
              </c:numCache>
            </c:numRef>
          </c:val>
          <c:extLst>
            <c:ext xmlns:c16="http://schemas.microsoft.com/office/drawing/2014/chart" uri="{C3380CC4-5D6E-409C-BE32-E72D297353CC}">
              <c16:uniqueId val="{00000001-96CD-4B70-91C4-649E681F7A93}"/>
            </c:ext>
          </c:extLst>
        </c:ser>
        <c:ser>
          <c:idx val="2"/>
          <c:order val="2"/>
          <c:tx>
            <c:strRef>
              <c:f>'TOP OF DECK ELEVATIONS'!$V$10:$Y$10</c:f>
              <c:strCache>
                <c:ptCount val="1"/>
                <c:pt idx="0">
                  <c:v>CL GIRDER P</c:v>
                </c:pt>
              </c:strCache>
            </c:strRef>
          </c:tx>
          <c:spPr>
            <a:ln w="9525" cap="rnd">
              <a:solidFill>
                <a:schemeClr val="accent3"/>
              </a:solidFill>
              <a:round/>
            </a:ln>
            <a:effectLst/>
          </c:spPr>
          <c:cat>
            <c:numRef>
              <c:f>'TOP OF DECK ELEVATIONS'!$V$13:$V$53</c:f>
              <c:numCache>
                <c:formatCode>00\+00.00</c:formatCode>
                <c:ptCount val="41"/>
                <c:pt idx="0">
                  <c:v>25052.459600510017</c:v>
                </c:pt>
                <c:pt idx="1">
                  <c:v>25077.459600510017</c:v>
                </c:pt>
                <c:pt idx="2">
                  <c:v>25080.308386211393</c:v>
                </c:pt>
                <c:pt idx="3">
                  <c:v>25100.432386211392</c:v>
                </c:pt>
                <c:pt idx="4">
                  <c:v>25120.556386211392</c:v>
                </c:pt>
                <c:pt idx="5">
                  <c:v>25140.680386211392</c:v>
                </c:pt>
                <c:pt idx="6">
                  <c:v>25160.804386211392</c:v>
                </c:pt>
                <c:pt idx="7">
                  <c:v>25175.179386211392</c:v>
                </c:pt>
                <c:pt idx="8">
                  <c:v>25184.808386211393</c:v>
                </c:pt>
                <c:pt idx="9">
                  <c:v>25189.554386211392</c:v>
                </c:pt>
                <c:pt idx="10">
                  <c:v>25203.929386211392</c:v>
                </c:pt>
                <c:pt idx="11">
                  <c:v>25218.304386211392</c:v>
                </c:pt>
                <c:pt idx="12">
                  <c:v>25232.679386211392</c:v>
                </c:pt>
                <c:pt idx="13">
                  <c:v>25247.054386211392</c:v>
                </c:pt>
                <c:pt idx="14">
                  <c:v>25261.429386211392</c:v>
                </c:pt>
                <c:pt idx="15">
                  <c:v>25275.804386211392</c:v>
                </c:pt>
                <c:pt idx="16">
                  <c:v>25296.366886211392</c:v>
                </c:pt>
                <c:pt idx="17">
                  <c:v>25304.808386211393</c:v>
                </c:pt>
                <c:pt idx="18">
                  <c:v>25316.929386211392</c:v>
                </c:pt>
                <c:pt idx="19">
                  <c:v>25337.491886211392</c:v>
                </c:pt>
                <c:pt idx="20">
                  <c:v>25358.054386211392</c:v>
                </c:pt>
                <c:pt idx="21">
                  <c:v>25378.616886211392</c:v>
                </c:pt>
                <c:pt idx="22">
                  <c:v>25399.179386211392</c:v>
                </c:pt>
                <c:pt idx="23">
                  <c:v>25411.308386211393</c:v>
                </c:pt>
                <c:pt idx="24">
                  <c:v>25419.741886211392</c:v>
                </c:pt>
                <c:pt idx="25">
                  <c:v>25440.304386211392</c:v>
                </c:pt>
                <c:pt idx="26">
                  <c:v>25454.679386211392</c:v>
                </c:pt>
                <c:pt idx="27">
                  <c:v>25469.054386211392</c:v>
                </c:pt>
                <c:pt idx="28">
                  <c:v>25483.429386211392</c:v>
                </c:pt>
                <c:pt idx="29">
                  <c:v>25497.804386211392</c:v>
                </c:pt>
                <c:pt idx="30">
                  <c:v>25512.179386211392</c:v>
                </c:pt>
                <c:pt idx="31">
                  <c:v>25526.554386211392</c:v>
                </c:pt>
                <c:pt idx="32">
                  <c:v>25531.308386211393</c:v>
                </c:pt>
                <c:pt idx="33">
                  <c:v>25540.929386211392</c:v>
                </c:pt>
                <c:pt idx="34">
                  <c:v>25555.304386211392</c:v>
                </c:pt>
                <c:pt idx="35">
                  <c:v>25575.430136211391</c:v>
                </c:pt>
                <c:pt idx="36">
                  <c:v>25595.555886211394</c:v>
                </c:pt>
                <c:pt idx="37">
                  <c:v>25615.681636211393</c:v>
                </c:pt>
                <c:pt idx="38">
                  <c:v>25635.807386211392</c:v>
                </c:pt>
                <c:pt idx="39">
                  <c:v>25638.656171912768</c:v>
                </c:pt>
                <c:pt idx="40">
                  <c:v>25663.656171912768</c:v>
                </c:pt>
              </c:numCache>
            </c:numRef>
          </c:cat>
          <c:val>
            <c:numRef>
              <c:f>'TOP OF DECK ELEVATIONS'!$Y$13:$Y$53</c:f>
              <c:numCache>
                <c:formatCode>0.00</c:formatCode>
                <c:ptCount val="41"/>
                <c:pt idx="0">
                  <c:v>1058.5724565193195</c:v>
                </c:pt>
                <c:pt idx="1">
                  <c:v>1058.9449740193195</c:v>
                </c:pt>
                <c:pt idx="2">
                  <c:v>1058.9874229204199</c:v>
                </c:pt>
                <c:pt idx="3">
                  <c:v>1059.28728460722</c:v>
                </c:pt>
                <c:pt idx="4">
                  <c:v>1059.5871462940199</c:v>
                </c:pt>
                <c:pt idx="5">
                  <c:v>1059.88700798082</c:v>
                </c:pt>
                <c:pt idx="6">
                  <c:v>1060.1868696676199</c:v>
                </c:pt>
                <c:pt idx="7">
                  <c:v>1060.4010672301201</c:v>
                </c:pt>
                <c:pt idx="8">
                  <c:v>1060.54454607042</c:v>
                </c:pt>
                <c:pt idx="9">
                  <c:v>1060.6152647926201</c:v>
                </c:pt>
                <c:pt idx="10">
                  <c:v>1060.8294623551201</c:v>
                </c:pt>
                <c:pt idx="11">
                  <c:v>1061.0436599176201</c:v>
                </c:pt>
                <c:pt idx="12">
                  <c:v>1061.25785748012</c:v>
                </c:pt>
                <c:pt idx="13">
                  <c:v>1061.47205504262</c:v>
                </c:pt>
                <c:pt idx="14">
                  <c:v>1061.68625260512</c:v>
                </c:pt>
                <c:pt idx="15">
                  <c:v>1061.90045016762</c:v>
                </c:pt>
                <c:pt idx="16">
                  <c:v>1062.2068458113699</c:v>
                </c:pt>
                <c:pt idx="17">
                  <c:v>1062.33263007042</c:v>
                </c:pt>
                <c:pt idx="18">
                  <c:v>1062.5132414551201</c:v>
                </c:pt>
                <c:pt idx="19">
                  <c:v>1062.8196370988701</c:v>
                </c:pt>
                <c:pt idx="20">
                  <c:v>1063.1260327426201</c:v>
                </c:pt>
                <c:pt idx="21">
                  <c:v>1063.43242838637</c:v>
                </c:pt>
                <c:pt idx="22">
                  <c:v>1063.73882403012</c:v>
                </c:pt>
                <c:pt idx="23">
                  <c:v>1063.9195546204201</c:v>
                </c:pt>
                <c:pt idx="24">
                  <c:v>1064.04521967387</c:v>
                </c:pt>
                <c:pt idx="25">
                  <c:v>1064.3516153176199</c:v>
                </c:pt>
                <c:pt idx="26">
                  <c:v>1064.5658128801201</c:v>
                </c:pt>
                <c:pt idx="27">
                  <c:v>1064.7800104426201</c:v>
                </c:pt>
                <c:pt idx="28">
                  <c:v>1064.9942080051201</c:v>
                </c:pt>
                <c:pt idx="29">
                  <c:v>1065.20840556762</c:v>
                </c:pt>
                <c:pt idx="30">
                  <c:v>1065.42260313012</c:v>
                </c:pt>
                <c:pt idx="31">
                  <c:v>1065.63680069262</c:v>
                </c:pt>
                <c:pt idx="32">
                  <c:v>1065.7076386204201</c:v>
                </c:pt>
                <c:pt idx="33">
                  <c:v>1065.85099825512</c:v>
                </c:pt>
                <c:pt idx="34">
                  <c:v>1066.06519581762</c:v>
                </c:pt>
                <c:pt idx="35">
                  <c:v>1066.365083580645</c:v>
                </c:pt>
                <c:pt idx="36">
                  <c:v>1066.66497134367</c:v>
                </c:pt>
                <c:pt idx="37">
                  <c:v>1066.964859106695</c:v>
                </c:pt>
                <c:pt idx="38">
                  <c:v>1067.2647468697201</c:v>
                </c:pt>
                <c:pt idx="39">
                  <c:v>1067.3071957708205</c:v>
                </c:pt>
                <c:pt idx="40">
                  <c:v>1067.6797132708205</c:v>
                </c:pt>
              </c:numCache>
            </c:numRef>
          </c:val>
          <c:extLst>
            <c:ext xmlns:c16="http://schemas.microsoft.com/office/drawing/2014/chart" uri="{C3380CC4-5D6E-409C-BE32-E72D297353CC}">
              <c16:uniqueId val="{00000002-96CD-4B70-91C4-649E681F7A93}"/>
            </c:ext>
          </c:extLst>
        </c:ser>
        <c:ser>
          <c:idx val="3"/>
          <c:order val="3"/>
          <c:tx>
            <c:strRef>
              <c:f>'TOP OF DECK ELEVATIONS'!$Z$10:$AC$10</c:f>
              <c:strCache>
                <c:ptCount val="1"/>
                <c:pt idx="0">
                  <c:v>CL GIRDER N</c:v>
                </c:pt>
              </c:strCache>
            </c:strRef>
          </c:tx>
          <c:spPr>
            <a:ln w="9525" cap="rnd">
              <a:solidFill>
                <a:schemeClr val="accent4"/>
              </a:solidFill>
              <a:round/>
            </a:ln>
            <a:effectLst/>
          </c:spPr>
          <c:cat>
            <c:numRef>
              <c:f>'TOP OF DECK ELEVATIONS'!$Z$13:$Z$53</c:f>
              <c:numCache>
                <c:formatCode>00\+00.00</c:formatCode>
                <c:ptCount val="41"/>
                <c:pt idx="0">
                  <c:v>25058.672245810194</c:v>
                </c:pt>
                <c:pt idx="1">
                  <c:v>25083.672245810194</c:v>
                </c:pt>
                <c:pt idx="2">
                  <c:v>25086.521031511569</c:v>
                </c:pt>
                <c:pt idx="3">
                  <c:v>25106.645031511569</c:v>
                </c:pt>
                <c:pt idx="4">
                  <c:v>25126.769031511569</c:v>
                </c:pt>
                <c:pt idx="5">
                  <c:v>25146.893031511569</c:v>
                </c:pt>
                <c:pt idx="6">
                  <c:v>25167.017031511568</c:v>
                </c:pt>
                <c:pt idx="7">
                  <c:v>25181.392031511568</c:v>
                </c:pt>
                <c:pt idx="8">
                  <c:v>25191.021031511569</c:v>
                </c:pt>
                <c:pt idx="9">
                  <c:v>25195.767031511568</c:v>
                </c:pt>
                <c:pt idx="10">
                  <c:v>25210.142031511568</c:v>
                </c:pt>
                <c:pt idx="11">
                  <c:v>25224.517031511568</c:v>
                </c:pt>
                <c:pt idx="12">
                  <c:v>25238.892031511568</c:v>
                </c:pt>
                <c:pt idx="13">
                  <c:v>25253.267031511568</c:v>
                </c:pt>
                <c:pt idx="14">
                  <c:v>25267.642031511568</c:v>
                </c:pt>
                <c:pt idx="15">
                  <c:v>25282.017031511568</c:v>
                </c:pt>
                <c:pt idx="16">
                  <c:v>25302.579531511568</c:v>
                </c:pt>
                <c:pt idx="17">
                  <c:v>25311.021031511569</c:v>
                </c:pt>
                <c:pt idx="18">
                  <c:v>25323.142031511568</c:v>
                </c:pt>
                <c:pt idx="19">
                  <c:v>25343.704531511568</c:v>
                </c:pt>
                <c:pt idx="20">
                  <c:v>25364.267031511568</c:v>
                </c:pt>
                <c:pt idx="21">
                  <c:v>25384.829531511568</c:v>
                </c:pt>
                <c:pt idx="22">
                  <c:v>25405.392031511568</c:v>
                </c:pt>
                <c:pt idx="23">
                  <c:v>25417.521031511569</c:v>
                </c:pt>
                <c:pt idx="24">
                  <c:v>25425.954531511568</c:v>
                </c:pt>
                <c:pt idx="25">
                  <c:v>25446.517031511568</c:v>
                </c:pt>
                <c:pt idx="26">
                  <c:v>25460.892031511568</c:v>
                </c:pt>
                <c:pt idx="27">
                  <c:v>25475.267031511568</c:v>
                </c:pt>
                <c:pt idx="28">
                  <c:v>25489.642031511568</c:v>
                </c:pt>
                <c:pt idx="29">
                  <c:v>25504.017031511568</c:v>
                </c:pt>
                <c:pt idx="30">
                  <c:v>25518.392031511568</c:v>
                </c:pt>
                <c:pt idx="31">
                  <c:v>25532.767031511568</c:v>
                </c:pt>
                <c:pt idx="32">
                  <c:v>25537.521031511569</c:v>
                </c:pt>
                <c:pt idx="33">
                  <c:v>25547.142031511568</c:v>
                </c:pt>
                <c:pt idx="34">
                  <c:v>25561.517031511568</c:v>
                </c:pt>
                <c:pt idx="35">
                  <c:v>25581.642781511568</c:v>
                </c:pt>
                <c:pt idx="36">
                  <c:v>25601.76853151157</c:v>
                </c:pt>
                <c:pt idx="37">
                  <c:v>25621.89428151157</c:v>
                </c:pt>
                <c:pt idx="38">
                  <c:v>25642.020031511569</c:v>
                </c:pt>
                <c:pt idx="39">
                  <c:v>25644.868817212944</c:v>
                </c:pt>
                <c:pt idx="40">
                  <c:v>25669.868817212944</c:v>
                </c:pt>
              </c:numCache>
            </c:numRef>
          </c:cat>
          <c:val>
            <c:numRef>
              <c:f>'TOP OF DECK ELEVATIONS'!$AC$13:$AC$53</c:f>
              <c:numCache>
                <c:formatCode>0.00</c:formatCode>
                <c:ptCount val="41"/>
                <c:pt idx="0">
                  <c:v>1058.7898292831439</c:v>
                </c:pt>
                <c:pt idx="1">
                  <c:v>1059.1623467831439</c:v>
                </c:pt>
                <c:pt idx="2">
                  <c:v>1059.2047956842443</c:v>
                </c:pt>
                <c:pt idx="3">
                  <c:v>1059.5046573710445</c:v>
                </c:pt>
                <c:pt idx="4">
                  <c:v>1059.8045190578443</c:v>
                </c:pt>
                <c:pt idx="5">
                  <c:v>1060.1043807446445</c:v>
                </c:pt>
                <c:pt idx="6">
                  <c:v>1060.4042424314443</c:v>
                </c:pt>
                <c:pt idx="7">
                  <c:v>1060.6184399939443</c:v>
                </c:pt>
                <c:pt idx="8">
                  <c:v>1060.7619188342444</c:v>
                </c:pt>
                <c:pt idx="9">
                  <c:v>1060.8326375564445</c:v>
                </c:pt>
                <c:pt idx="10">
                  <c:v>1061.0468351189445</c:v>
                </c:pt>
                <c:pt idx="11">
                  <c:v>1061.2610326814445</c:v>
                </c:pt>
                <c:pt idx="12">
                  <c:v>1061.4752302439445</c:v>
                </c:pt>
                <c:pt idx="13">
                  <c:v>1061.6894278064444</c:v>
                </c:pt>
                <c:pt idx="14">
                  <c:v>1061.9036253689444</c:v>
                </c:pt>
                <c:pt idx="15">
                  <c:v>1062.1178229314444</c:v>
                </c:pt>
                <c:pt idx="16">
                  <c:v>1062.4242185751943</c:v>
                </c:pt>
                <c:pt idx="17">
                  <c:v>1062.5500028342444</c:v>
                </c:pt>
                <c:pt idx="18">
                  <c:v>1062.7306142189443</c:v>
                </c:pt>
                <c:pt idx="19">
                  <c:v>1063.0370098626945</c:v>
                </c:pt>
                <c:pt idx="20">
                  <c:v>1063.3434055064445</c:v>
                </c:pt>
                <c:pt idx="21">
                  <c:v>1063.6498011501944</c:v>
                </c:pt>
                <c:pt idx="22">
                  <c:v>1063.9561967939444</c:v>
                </c:pt>
                <c:pt idx="23">
                  <c:v>1064.1369273842445</c:v>
                </c:pt>
                <c:pt idx="24">
                  <c:v>1064.2625924376944</c:v>
                </c:pt>
                <c:pt idx="25">
                  <c:v>1064.5689880814443</c:v>
                </c:pt>
                <c:pt idx="26">
                  <c:v>1064.7831856439443</c:v>
                </c:pt>
                <c:pt idx="27">
                  <c:v>1064.9973832064445</c:v>
                </c:pt>
                <c:pt idx="28">
                  <c:v>1065.2115807689445</c:v>
                </c:pt>
                <c:pt idx="29">
                  <c:v>1065.4257783314445</c:v>
                </c:pt>
                <c:pt idx="30">
                  <c:v>1065.6399758939444</c:v>
                </c:pt>
                <c:pt idx="31">
                  <c:v>1065.8541734564444</c:v>
                </c:pt>
                <c:pt idx="32">
                  <c:v>1065.9250113842445</c:v>
                </c:pt>
                <c:pt idx="33">
                  <c:v>1066.0683710189444</c:v>
                </c:pt>
                <c:pt idx="34">
                  <c:v>1066.2825685814444</c:v>
                </c:pt>
                <c:pt idx="35">
                  <c:v>1066.5824563444694</c:v>
                </c:pt>
                <c:pt idx="36">
                  <c:v>1066.8823441074944</c:v>
                </c:pt>
                <c:pt idx="37">
                  <c:v>1067.1822318705194</c:v>
                </c:pt>
                <c:pt idx="38">
                  <c:v>1067.4821196335445</c:v>
                </c:pt>
                <c:pt idx="39">
                  <c:v>1067.5245685346449</c:v>
                </c:pt>
                <c:pt idx="40">
                  <c:v>1067.8970860346449</c:v>
                </c:pt>
              </c:numCache>
            </c:numRef>
          </c:val>
          <c:extLst>
            <c:ext xmlns:c16="http://schemas.microsoft.com/office/drawing/2014/chart" uri="{C3380CC4-5D6E-409C-BE32-E72D297353CC}">
              <c16:uniqueId val="{00000003-96CD-4B70-91C4-649E681F7A93}"/>
            </c:ext>
          </c:extLst>
        </c:ser>
        <c:ser>
          <c:idx val="4"/>
          <c:order val="4"/>
          <c:tx>
            <c:strRef>
              <c:f>'TOP OF DECK ELEVATIONS'!$AD$10:$AG$10</c:f>
              <c:strCache>
                <c:ptCount val="1"/>
                <c:pt idx="0">
                  <c:v>CL GIRDER M</c:v>
                </c:pt>
              </c:strCache>
            </c:strRef>
          </c:tx>
          <c:spPr>
            <a:ln w="9525" cap="rnd">
              <a:solidFill>
                <a:schemeClr val="accent5"/>
              </a:solidFill>
              <a:round/>
            </a:ln>
            <a:effectLst/>
          </c:spPr>
          <c:cat>
            <c:numRef>
              <c:f>'TOP OF DECK ELEVATIONS'!$AD$13:$AD$53</c:f>
              <c:numCache>
                <c:formatCode>00\+00.00</c:formatCode>
                <c:ptCount val="41"/>
                <c:pt idx="0">
                  <c:v>25064.884891110367</c:v>
                </c:pt>
                <c:pt idx="1">
                  <c:v>25089.884891110367</c:v>
                </c:pt>
                <c:pt idx="2">
                  <c:v>25092.733676811742</c:v>
                </c:pt>
                <c:pt idx="3">
                  <c:v>25112.857676811742</c:v>
                </c:pt>
                <c:pt idx="4">
                  <c:v>25132.981676811742</c:v>
                </c:pt>
                <c:pt idx="5">
                  <c:v>25153.105676811741</c:v>
                </c:pt>
                <c:pt idx="6">
                  <c:v>25173.229676811741</c:v>
                </c:pt>
                <c:pt idx="7">
                  <c:v>25187.604676811741</c:v>
                </c:pt>
                <c:pt idx="8">
                  <c:v>25197.233676811742</c:v>
                </c:pt>
                <c:pt idx="9">
                  <c:v>25201.979676811741</c:v>
                </c:pt>
                <c:pt idx="10">
                  <c:v>25216.354676811741</c:v>
                </c:pt>
                <c:pt idx="11">
                  <c:v>25230.729676811741</c:v>
                </c:pt>
                <c:pt idx="12">
                  <c:v>25245.104676811741</c:v>
                </c:pt>
                <c:pt idx="13">
                  <c:v>25259.479676811741</c:v>
                </c:pt>
                <c:pt idx="14">
                  <c:v>25273.854676811741</c:v>
                </c:pt>
                <c:pt idx="15">
                  <c:v>25288.229676811741</c:v>
                </c:pt>
                <c:pt idx="16">
                  <c:v>25308.792176811741</c:v>
                </c:pt>
                <c:pt idx="17">
                  <c:v>25317.233676811742</c:v>
                </c:pt>
                <c:pt idx="18">
                  <c:v>25329.354676811741</c:v>
                </c:pt>
                <c:pt idx="19">
                  <c:v>25349.917176811741</c:v>
                </c:pt>
                <c:pt idx="20">
                  <c:v>25370.479676811741</c:v>
                </c:pt>
                <c:pt idx="21">
                  <c:v>25391.042176811741</c:v>
                </c:pt>
                <c:pt idx="22">
                  <c:v>25411.604676811741</c:v>
                </c:pt>
                <c:pt idx="23">
                  <c:v>25423.733676811742</c:v>
                </c:pt>
                <c:pt idx="24">
                  <c:v>25432.167176811741</c:v>
                </c:pt>
                <c:pt idx="25">
                  <c:v>25452.729676811741</c:v>
                </c:pt>
                <c:pt idx="26">
                  <c:v>25467.104676811741</c:v>
                </c:pt>
                <c:pt idx="27">
                  <c:v>25481.479676811741</c:v>
                </c:pt>
                <c:pt idx="28">
                  <c:v>25495.854676811741</c:v>
                </c:pt>
                <c:pt idx="29">
                  <c:v>25510.229676811741</c:v>
                </c:pt>
                <c:pt idx="30">
                  <c:v>25524.604676811741</c:v>
                </c:pt>
                <c:pt idx="31">
                  <c:v>25538.979676811741</c:v>
                </c:pt>
                <c:pt idx="32">
                  <c:v>25543.733676811742</c:v>
                </c:pt>
                <c:pt idx="33">
                  <c:v>25553.354676811741</c:v>
                </c:pt>
                <c:pt idx="34">
                  <c:v>25567.729676811741</c:v>
                </c:pt>
                <c:pt idx="35">
                  <c:v>25587.85542681174</c:v>
                </c:pt>
                <c:pt idx="36">
                  <c:v>25607.981176811743</c:v>
                </c:pt>
                <c:pt idx="37">
                  <c:v>25628.106926811743</c:v>
                </c:pt>
                <c:pt idx="38">
                  <c:v>25648.232676811742</c:v>
                </c:pt>
                <c:pt idx="39">
                  <c:v>25651.081462513117</c:v>
                </c:pt>
                <c:pt idx="40">
                  <c:v>25676.081462513117</c:v>
                </c:pt>
              </c:numCache>
            </c:numRef>
          </c:cat>
          <c:val>
            <c:numRef>
              <c:f>'TOP OF DECK ELEVATIONS'!$AG$13:$AG$53</c:f>
              <c:numCache>
                <c:formatCode>0.00</c:formatCode>
                <c:ptCount val="41"/>
                <c:pt idx="0">
                  <c:v>1059.0072020469684</c:v>
                </c:pt>
                <c:pt idx="1">
                  <c:v>1059.3797195469683</c:v>
                </c:pt>
                <c:pt idx="2">
                  <c:v>1059.4221684480688</c:v>
                </c:pt>
                <c:pt idx="3">
                  <c:v>1059.7220301348689</c:v>
                </c:pt>
                <c:pt idx="4">
                  <c:v>1060.0218918216688</c:v>
                </c:pt>
                <c:pt idx="5">
                  <c:v>1060.3217535084686</c:v>
                </c:pt>
                <c:pt idx="6">
                  <c:v>1060.6216151952688</c:v>
                </c:pt>
                <c:pt idx="7">
                  <c:v>1060.8358127577687</c:v>
                </c:pt>
                <c:pt idx="8">
                  <c:v>1060.9792915980688</c:v>
                </c:pt>
                <c:pt idx="9">
                  <c:v>1061.0500103202687</c:v>
                </c:pt>
                <c:pt idx="10">
                  <c:v>1061.2642078827687</c:v>
                </c:pt>
                <c:pt idx="11">
                  <c:v>1061.4784054452687</c:v>
                </c:pt>
                <c:pt idx="12">
                  <c:v>1061.6926030077689</c:v>
                </c:pt>
                <c:pt idx="13">
                  <c:v>1061.9068005702688</c:v>
                </c:pt>
                <c:pt idx="14">
                  <c:v>1062.1209981327688</c:v>
                </c:pt>
                <c:pt idx="15">
                  <c:v>1062.3351956952688</c:v>
                </c:pt>
                <c:pt idx="16">
                  <c:v>1062.6415913390188</c:v>
                </c:pt>
                <c:pt idx="17">
                  <c:v>1062.7673755980688</c:v>
                </c:pt>
                <c:pt idx="18">
                  <c:v>1062.9479869827687</c:v>
                </c:pt>
                <c:pt idx="19">
                  <c:v>1063.2543826265187</c:v>
                </c:pt>
                <c:pt idx="20">
                  <c:v>1063.5607782702687</c:v>
                </c:pt>
                <c:pt idx="21">
                  <c:v>1063.8671739140188</c:v>
                </c:pt>
                <c:pt idx="22">
                  <c:v>1064.1735695577688</c:v>
                </c:pt>
                <c:pt idx="23">
                  <c:v>1064.3543001480687</c:v>
                </c:pt>
                <c:pt idx="24">
                  <c:v>1064.4799652015188</c:v>
                </c:pt>
                <c:pt idx="25">
                  <c:v>1064.7863608452687</c:v>
                </c:pt>
                <c:pt idx="26">
                  <c:v>1065.0005584077687</c:v>
                </c:pt>
                <c:pt idx="27">
                  <c:v>1065.2147559702687</c:v>
                </c:pt>
                <c:pt idx="28">
                  <c:v>1065.4289535327687</c:v>
                </c:pt>
                <c:pt idx="29">
                  <c:v>1065.6431510952686</c:v>
                </c:pt>
                <c:pt idx="30">
                  <c:v>1065.8573486577689</c:v>
                </c:pt>
                <c:pt idx="31">
                  <c:v>1066.0715462202688</c:v>
                </c:pt>
                <c:pt idx="32">
                  <c:v>1066.1423841480687</c:v>
                </c:pt>
                <c:pt idx="33">
                  <c:v>1066.2857437827688</c:v>
                </c:pt>
                <c:pt idx="34">
                  <c:v>1066.4999413452688</c:v>
                </c:pt>
                <c:pt idx="35">
                  <c:v>1066.7998291082938</c:v>
                </c:pt>
                <c:pt idx="36">
                  <c:v>1067.0997168713188</c:v>
                </c:pt>
                <c:pt idx="37">
                  <c:v>1067.3996046343439</c:v>
                </c:pt>
                <c:pt idx="38">
                  <c:v>1067.6994923973687</c:v>
                </c:pt>
                <c:pt idx="39">
                  <c:v>1067.7419412984693</c:v>
                </c:pt>
                <c:pt idx="40">
                  <c:v>1068.1144587984693</c:v>
                </c:pt>
              </c:numCache>
            </c:numRef>
          </c:val>
          <c:extLst>
            <c:ext xmlns:c16="http://schemas.microsoft.com/office/drawing/2014/chart" uri="{C3380CC4-5D6E-409C-BE32-E72D297353CC}">
              <c16:uniqueId val="{00000004-96CD-4B70-91C4-649E681F7A93}"/>
            </c:ext>
          </c:extLst>
        </c:ser>
        <c:ser>
          <c:idx val="5"/>
          <c:order val="5"/>
          <c:tx>
            <c:strRef>
              <c:f>'TOP OF DECK ELEVATIONS'!$AH$10:$AK$10</c:f>
              <c:strCache>
                <c:ptCount val="1"/>
                <c:pt idx="0">
                  <c:v>CL GIRDER L</c:v>
                </c:pt>
              </c:strCache>
            </c:strRef>
          </c:tx>
          <c:spPr>
            <a:ln w="9525" cap="rnd">
              <a:solidFill>
                <a:schemeClr val="accent6"/>
              </a:solidFill>
              <a:round/>
            </a:ln>
            <a:effectLst/>
          </c:spPr>
          <c:cat>
            <c:numRef>
              <c:f>'TOP OF DECK ELEVATIONS'!$AH$13:$AH$53</c:f>
              <c:numCache>
                <c:formatCode>00\+00.00</c:formatCode>
                <c:ptCount val="41"/>
                <c:pt idx="0">
                  <c:v>25071.09753641054</c:v>
                </c:pt>
                <c:pt idx="1">
                  <c:v>25096.09753641054</c:v>
                </c:pt>
                <c:pt idx="2">
                  <c:v>25098.946322111915</c:v>
                </c:pt>
                <c:pt idx="3">
                  <c:v>25119.070322111915</c:v>
                </c:pt>
                <c:pt idx="4">
                  <c:v>25139.194322111915</c:v>
                </c:pt>
                <c:pt idx="5">
                  <c:v>25159.318322111914</c:v>
                </c:pt>
                <c:pt idx="6">
                  <c:v>25179.442322111914</c:v>
                </c:pt>
                <c:pt idx="7">
                  <c:v>25193.817322111914</c:v>
                </c:pt>
                <c:pt idx="8">
                  <c:v>25203.446322111915</c:v>
                </c:pt>
                <c:pt idx="9">
                  <c:v>25208.192322111914</c:v>
                </c:pt>
                <c:pt idx="10">
                  <c:v>25222.567322111914</c:v>
                </c:pt>
                <c:pt idx="11">
                  <c:v>25236.942322111914</c:v>
                </c:pt>
                <c:pt idx="12">
                  <c:v>25251.317322111914</c:v>
                </c:pt>
                <c:pt idx="13">
                  <c:v>25265.692322111914</c:v>
                </c:pt>
                <c:pt idx="14">
                  <c:v>25280.067322111914</c:v>
                </c:pt>
                <c:pt idx="15">
                  <c:v>25294.442322111914</c:v>
                </c:pt>
                <c:pt idx="16">
                  <c:v>25315.004822111914</c:v>
                </c:pt>
                <c:pt idx="17">
                  <c:v>25323.446322111915</c:v>
                </c:pt>
                <c:pt idx="18">
                  <c:v>25335.567322111914</c:v>
                </c:pt>
                <c:pt idx="19">
                  <c:v>25356.129822111914</c:v>
                </c:pt>
                <c:pt idx="20">
                  <c:v>25376.692322111914</c:v>
                </c:pt>
                <c:pt idx="21">
                  <c:v>25397.254822111914</c:v>
                </c:pt>
                <c:pt idx="22">
                  <c:v>25417.817322111914</c:v>
                </c:pt>
                <c:pt idx="23">
                  <c:v>25429.946322111915</c:v>
                </c:pt>
                <c:pt idx="24">
                  <c:v>25438.379822111914</c:v>
                </c:pt>
                <c:pt idx="25">
                  <c:v>25458.942322111914</c:v>
                </c:pt>
                <c:pt idx="26">
                  <c:v>25473.317322111914</c:v>
                </c:pt>
                <c:pt idx="27">
                  <c:v>25487.692322111914</c:v>
                </c:pt>
                <c:pt idx="28">
                  <c:v>25502.067322111914</c:v>
                </c:pt>
                <c:pt idx="29">
                  <c:v>25516.442322111914</c:v>
                </c:pt>
                <c:pt idx="30">
                  <c:v>25530.817322111914</c:v>
                </c:pt>
                <c:pt idx="31">
                  <c:v>25545.192322111914</c:v>
                </c:pt>
                <c:pt idx="32">
                  <c:v>25549.946322111915</c:v>
                </c:pt>
                <c:pt idx="33">
                  <c:v>25559.567322111914</c:v>
                </c:pt>
                <c:pt idx="34">
                  <c:v>25573.942322111914</c:v>
                </c:pt>
                <c:pt idx="35">
                  <c:v>25594.068072111913</c:v>
                </c:pt>
                <c:pt idx="36">
                  <c:v>25614.193822111916</c:v>
                </c:pt>
                <c:pt idx="37">
                  <c:v>25634.319572111915</c:v>
                </c:pt>
                <c:pt idx="38">
                  <c:v>25654.445322111915</c:v>
                </c:pt>
                <c:pt idx="39">
                  <c:v>25657.29410781329</c:v>
                </c:pt>
                <c:pt idx="40">
                  <c:v>25682.29410781329</c:v>
                </c:pt>
              </c:numCache>
            </c:numRef>
          </c:cat>
          <c:val>
            <c:numRef>
              <c:f>'TOP OF DECK ELEVATIONS'!$AK$13:$AK$53</c:f>
              <c:numCache>
                <c:formatCode>0.00</c:formatCode>
                <c:ptCount val="41"/>
                <c:pt idx="0">
                  <c:v>1059.2245748107925</c:v>
                </c:pt>
                <c:pt idx="1">
                  <c:v>1059.5970923107927</c:v>
                </c:pt>
                <c:pt idx="2">
                  <c:v>1059.6395412118932</c:v>
                </c:pt>
                <c:pt idx="3">
                  <c:v>1059.9394028986931</c:v>
                </c:pt>
                <c:pt idx="4">
                  <c:v>1060.2392645854932</c:v>
                </c:pt>
                <c:pt idx="5">
                  <c:v>1060.5391262722931</c:v>
                </c:pt>
                <c:pt idx="6">
                  <c:v>1060.8389879590932</c:v>
                </c:pt>
                <c:pt idx="7">
                  <c:v>1061.0531855215932</c:v>
                </c:pt>
                <c:pt idx="8">
                  <c:v>1061.196664361893</c:v>
                </c:pt>
                <c:pt idx="9">
                  <c:v>1061.2673830840931</c:v>
                </c:pt>
                <c:pt idx="10">
                  <c:v>1061.4815806465931</c:v>
                </c:pt>
                <c:pt idx="11">
                  <c:v>1061.6957782090931</c:v>
                </c:pt>
                <c:pt idx="12">
                  <c:v>1061.9099757715931</c:v>
                </c:pt>
                <c:pt idx="13">
                  <c:v>1062.124173334093</c:v>
                </c:pt>
                <c:pt idx="14">
                  <c:v>1062.338370896593</c:v>
                </c:pt>
                <c:pt idx="15">
                  <c:v>1062.552568459093</c:v>
                </c:pt>
                <c:pt idx="16">
                  <c:v>1062.8589641028432</c:v>
                </c:pt>
                <c:pt idx="17">
                  <c:v>1062.984748361893</c:v>
                </c:pt>
                <c:pt idx="18">
                  <c:v>1063.1653597465931</c:v>
                </c:pt>
                <c:pt idx="19">
                  <c:v>1063.4717553903431</c:v>
                </c:pt>
                <c:pt idx="20">
                  <c:v>1063.7781510340931</c:v>
                </c:pt>
                <c:pt idx="21">
                  <c:v>1064.084546677843</c:v>
                </c:pt>
                <c:pt idx="22">
                  <c:v>1064.390942321593</c:v>
                </c:pt>
                <c:pt idx="23">
                  <c:v>1064.5716729118931</c:v>
                </c:pt>
                <c:pt idx="24">
                  <c:v>1064.6973379653432</c:v>
                </c:pt>
                <c:pt idx="25">
                  <c:v>1065.0037336090932</c:v>
                </c:pt>
                <c:pt idx="26">
                  <c:v>1065.2179311715931</c:v>
                </c:pt>
                <c:pt idx="27">
                  <c:v>1065.4321287340931</c:v>
                </c:pt>
                <c:pt idx="28">
                  <c:v>1065.6463262965931</c:v>
                </c:pt>
                <c:pt idx="29">
                  <c:v>1065.8605238590931</c:v>
                </c:pt>
                <c:pt idx="30">
                  <c:v>1066.074721421593</c:v>
                </c:pt>
                <c:pt idx="31">
                  <c:v>1066.288918984093</c:v>
                </c:pt>
                <c:pt idx="32">
                  <c:v>1066.3597569118931</c:v>
                </c:pt>
                <c:pt idx="33">
                  <c:v>1066.503116546593</c:v>
                </c:pt>
                <c:pt idx="34">
                  <c:v>1066.7173141090932</c:v>
                </c:pt>
                <c:pt idx="35">
                  <c:v>1067.017201872118</c:v>
                </c:pt>
                <c:pt idx="36">
                  <c:v>1067.317089635143</c:v>
                </c:pt>
                <c:pt idx="37">
                  <c:v>1067.616977398168</c:v>
                </c:pt>
                <c:pt idx="38">
                  <c:v>1067.9168651611931</c:v>
                </c:pt>
                <c:pt idx="39">
                  <c:v>1067.9593140622935</c:v>
                </c:pt>
                <c:pt idx="40">
                  <c:v>1068.3318315622935</c:v>
                </c:pt>
              </c:numCache>
            </c:numRef>
          </c:val>
          <c:extLst>
            <c:ext xmlns:c16="http://schemas.microsoft.com/office/drawing/2014/chart" uri="{C3380CC4-5D6E-409C-BE32-E72D297353CC}">
              <c16:uniqueId val="{00000005-96CD-4B70-91C4-649E681F7A93}"/>
            </c:ext>
          </c:extLst>
        </c:ser>
        <c:ser>
          <c:idx val="6"/>
          <c:order val="6"/>
          <c:tx>
            <c:strRef>
              <c:f>'TOP OF DECK ELEVATIONS'!$AL$10:$AO$10</c:f>
              <c:strCache>
                <c:ptCount val="1"/>
                <c:pt idx="0">
                  <c:v>WB PROFILE GRADE</c:v>
                </c:pt>
              </c:strCache>
            </c:strRef>
          </c:tx>
          <c:spPr>
            <a:ln w="9525" cap="rnd">
              <a:solidFill>
                <a:schemeClr val="accent1">
                  <a:lumMod val="60000"/>
                </a:schemeClr>
              </a:solidFill>
              <a:round/>
            </a:ln>
            <a:effectLst/>
          </c:spPr>
          <c:cat>
            <c:numRef>
              <c:f>'TOP OF DECK ELEVATIONS'!$AL$13:$AL$53</c:f>
              <c:numCache>
                <c:formatCode>00\+00.00</c:formatCode>
                <c:ptCount val="41"/>
                <c:pt idx="0">
                  <c:v>25076.663031158612</c:v>
                </c:pt>
                <c:pt idx="1">
                  <c:v>25101.663031158612</c:v>
                </c:pt>
                <c:pt idx="2">
                  <c:v>25104.511816859987</c:v>
                </c:pt>
                <c:pt idx="3">
                  <c:v>25124.635816859987</c:v>
                </c:pt>
                <c:pt idx="4">
                  <c:v>25144.759816859987</c:v>
                </c:pt>
                <c:pt idx="5">
                  <c:v>25164.883816859987</c:v>
                </c:pt>
                <c:pt idx="6">
                  <c:v>25185.007816859987</c:v>
                </c:pt>
                <c:pt idx="7">
                  <c:v>25199.382816859987</c:v>
                </c:pt>
                <c:pt idx="8">
                  <c:v>25209.011816859987</c:v>
                </c:pt>
                <c:pt idx="9">
                  <c:v>25213.757816859987</c:v>
                </c:pt>
                <c:pt idx="10">
                  <c:v>25228.132816859987</c:v>
                </c:pt>
                <c:pt idx="11">
                  <c:v>25242.507816859987</c:v>
                </c:pt>
                <c:pt idx="12">
                  <c:v>25256.882816859987</c:v>
                </c:pt>
                <c:pt idx="13">
                  <c:v>25271.257816859987</c:v>
                </c:pt>
                <c:pt idx="14">
                  <c:v>25285.632816859987</c:v>
                </c:pt>
                <c:pt idx="15">
                  <c:v>25300.007816859987</c:v>
                </c:pt>
                <c:pt idx="16">
                  <c:v>25320.570316859987</c:v>
                </c:pt>
                <c:pt idx="17">
                  <c:v>25329.011816859987</c:v>
                </c:pt>
                <c:pt idx="18">
                  <c:v>25341.132816859987</c:v>
                </c:pt>
                <c:pt idx="19">
                  <c:v>25361.695316859987</c:v>
                </c:pt>
                <c:pt idx="20">
                  <c:v>25382.257816859987</c:v>
                </c:pt>
                <c:pt idx="21">
                  <c:v>25402.820316859987</c:v>
                </c:pt>
                <c:pt idx="22">
                  <c:v>25423.382816859987</c:v>
                </c:pt>
                <c:pt idx="23">
                  <c:v>25435.511816859987</c:v>
                </c:pt>
                <c:pt idx="24">
                  <c:v>25443.945316859987</c:v>
                </c:pt>
                <c:pt idx="25">
                  <c:v>25464.507816859987</c:v>
                </c:pt>
                <c:pt idx="26">
                  <c:v>25478.882816859987</c:v>
                </c:pt>
                <c:pt idx="27">
                  <c:v>25493.257816859987</c:v>
                </c:pt>
                <c:pt idx="28">
                  <c:v>25507.632816859987</c:v>
                </c:pt>
                <c:pt idx="29">
                  <c:v>25522.007816859987</c:v>
                </c:pt>
                <c:pt idx="30">
                  <c:v>25536.382816859987</c:v>
                </c:pt>
                <c:pt idx="31">
                  <c:v>25550.757816859987</c:v>
                </c:pt>
                <c:pt idx="32">
                  <c:v>25555.511816859987</c:v>
                </c:pt>
                <c:pt idx="33">
                  <c:v>25565.132816859987</c:v>
                </c:pt>
                <c:pt idx="34">
                  <c:v>25579.507816859987</c:v>
                </c:pt>
                <c:pt idx="35">
                  <c:v>25599.633566859986</c:v>
                </c:pt>
                <c:pt idx="36">
                  <c:v>25619.759316859989</c:v>
                </c:pt>
                <c:pt idx="37">
                  <c:v>25639.885066859988</c:v>
                </c:pt>
                <c:pt idx="38">
                  <c:v>25660.010816859987</c:v>
                </c:pt>
                <c:pt idx="39">
                  <c:v>25662.859602561362</c:v>
                </c:pt>
                <c:pt idx="40">
                  <c:v>25687.859602561362</c:v>
                </c:pt>
              </c:numCache>
            </c:numRef>
          </c:cat>
          <c:val>
            <c:numRef>
              <c:f>'TOP OF DECK ELEVATIONS'!$AO$13:$AO$53</c:f>
              <c:numCache>
                <c:formatCode>0.00</c:formatCode>
                <c:ptCount val="41"/>
                <c:pt idx="0">
                  <c:v>1059.4193045783852</c:v>
                </c:pt>
                <c:pt idx="1">
                  <c:v>1059.7918220783852</c:v>
                </c:pt>
                <c:pt idx="2">
                  <c:v>1059.8342709794856</c:v>
                </c:pt>
                <c:pt idx="3">
                  <c:v>1060.1341326662855</c:v>
                </c:pt>
                <c:pt idx="4">
                  <c:v>1060.4339943530856</c:v>
                </c:pt>
                <c:pt idx="5">
                  <c:v>1060.7338560398855</c:v>
                </c:pt>
                <c:pt idx="6">
                  <c:v>1061.0337177266856</c:v>
                </c:pt>
                <c:pt idx="7">
                  <c:v>1061.2479152891856</c:v>
                </c:pt>
                <c:pt idx="8">
                  <c:v>1061.3913941294857</c:v>
                </c:pt>
                <c:pt idx="9">
                  <c:v>1061.4621128516856</c:v>
                </c:pt>
                <c:pt idx="10">
                  <c:v>1061.6763104141855</c:v>
                </c:pt>
                <c:pt idx="11">
                  <c:v>1061.8905079766855</c:v>
                </c:pt>
                <c:pt idx="12">
                  <c:v>1062.1047055391855</c:v>
                </c:pt>
                <c:pt idx="13">
                  <c:v>1062.3189031016857</c:v>
                </c:pt>
                <c:pt idx="14">
                  <c:v>1062.5331006641857</c:v>
                </c:pt>
                <c:pt idx="15">
                  <c:v>1062.7472982266856</c:v>
                </c:pt>
                <c:pt idx="16">
                  <c:v>1063.0536938704356</c:v>
                </c:pt>
                <c:pt idx="17">
                  <c:v>1063.1794781294857</c:v>
                </c:pt>
                <c:pt idx="18">
                  <c:v>1063.3600895141856</c:v>
                </c:pt>
                <c:pt idx="19">
                  <c:v>1063.6664851579355</c:v>
                </c:pt>
                <c:pt idx="20">
                  <c:v>1063.9728808016855</c:v>
                </c:pt>
                <c:pt idx="21">
                  <c:v>1064.2792764454357</c:v>
                </c:pt>
                <c:pt idx="22">
                  <c:v>1064.5856720891857</c:v>
                </c:pt>
                <c:pt idx="23">
                  <c:v>1064.7664026794855</c:v>
                </c:pt>
                <c:pt idx="24">
                  <c:v>1064.8920677329356</c:v>
                </c:pt>
                <c:pt idx="25">
                  <c:v>1065.1984633766856</c:v>
                </c:pt>
                <c:pt idx="26">
                  <c:v>1065.4126609391856</c:v>
                </c:pt>
                <c:pt idx="27">
                  <c:v>1065.6268585016855</c:v>
                </c:pt>
                <c:pt idx="28">
                  <c:v>1065.8410560641855</c:v>
                </c:pt>
                <c:pt idx="29">
                  <c:v>1066.0552536266855</c:v>
                </c:pt>
                <c:pt idx="30">
                  <c:v>1066.2694511891857</c:v>
                </c:pt>
                <c:pt idx="31">
                  <c:v>1066.4836487516857</c:v>
                </c:pt>
                <c:pt idx="32">
                  <c:v>1066.5544866794855</c:v>
                </c:pt>
                <c:pt idx="33">
                  <c:v>1066.6978463141857</c:v>
                </c:pt>
                <c:pt idx="34">
                  <c:v>1066.9120438766856</c:v>
                </c:pt>
                <c:pt idx="35">
                  <c:v>1067.2119316397107</c:v>
                </c:pt>
                <c:pt idx="36">
                  <c:v>1067.5118194027357</c:v>
                </c:pt>
                <c:pt idx="37">
                  <c:v>1067.8117071657607</c:v>
                </c:pt>
                <c:pt idx="38">
                  <c:v>1068.1115949287855</c:v>
                </c:pt>
                <c:pt idx="39">
                  <c:v>1068.1540438298862</c:v>
                </c:pt>
                <c:pt idx="40">
                  <c:v>1068.5265613298861</c:v>
                </c:pt>
              </c:numCache>
            </c:numRef>
          </c:val>
          <c:extLst>
            <c:ext xmlns:c16="http://schemas.microsoft.com/office/drawing/2014/chart" uri="{C3380CC4-5D6E-409C-BE32-E72D297353CC}">
              <c16:uniqueId val="{00000006-96CD-4B70-91C4-649E681F7A93}"/>
            </c:ext>
          </c:extLst>
        </c:ser>
        <c:ser>
          <c:idx val="7"/>
          <c:order val="7"/>
          <c:tx>
            <c:strRef>
              <c:f>'TOP OF DECK ELEVATIONS'!$AP$10:$AS$10</c:f>
              <c:strCache>
                <c:ptCount val="1"/>
                <c:pt idx="0">
                  <c:v>CL GIRDER K</c:v>
                </c:pt>
              </c:strCache>
            </c:strRef>
          </c:tx>
          <c:spPr>
            <a:ln w="9525" cap="rnd">
              <a:solidFill>
                <a:schemeClr val="accent2">
                  <a:lumMod val="60000"/>
                </a:schemeClr>
              </a:solidFill>
              <a:round/>
            </a:ln>
            <a:effectLst/>
          </c:spPr>
          <c:cat>
            <c:numRef>
              <c:f>'TOP OF DECK ELEVATIONS'!$AP$13:$AP$53</c:f>
              <c:numCache>
                <c:formatCode>00\+00.00</c:formatCode>
                <c:ptCount val="41"/>
                <c:pt idx="0">
                  <c:v>25077.310181710713</c:v>
                </c:pt>
                <c:pt idx="1">
                  <c:v>25102.310181710713</c:v>
                </c:pt>
                <c:pt idx="2">
                  <c:v>25105.158967412088</c:v>
                </c:pt>
                <c:pt idx="3">
                  <c:v>25125.282967412088</c:v>
                </c:pt>
                <c:pt idx="4">
                  <c:v>25145.406967412087</c:v>
                </c:pt>
                <c:pt idx="5">
                  <c:v>25165.530967412087</c:v>
                </c:pt>
                <c:pt idx="6">
                  <c:v>25185.654967412087</c:v>
                </c:pt>
                <c:pt idx="7">
                  <c:v>25200.029967412087</c:v>
                </c:pt>
                <c:pt idx="8">
                  <c:v>25209.658967412088</c:v>
                </c:pt>
                <c:pt idx="9">
                  <c:v>25214.404967412087</c:v>
                </c:pt>
                <c:pt idx="10">
                  <c:v>25228.779967412087</c:v>
                </c:pt>
                <c:pt idx="11">
                  <c:v>25243.154967412087</c:v>
                </c:pt>
                <c:pt idx="12">
                  <c:v>25257.529967412087</c:v>
                </c:pt>
                <c:pt idx="13">
                  <c:v>25271.904967412087</c:v>
                </c:pt>
                <c:pt idx="14">
                  <c:v>25286.279967412087</c:v>
                </c:pt>
                <c:pt idx="15">
                  <c:v>25300.654967412087</c:v>
                </c:pt>
                <c:pt idx="16">
                  <c:v>25321.217467412087</c:v>
                </c:pt>
                <c:pt idx="17">
                  <c:v>25329.658967412088</c:v>
                </c:pt>
                <c:pt idx="18">
                  <c:v>25341.779967412087</c:v>
                </c:pt>
                <c:pt idx="19">
                  <c:v>25362.342467412087</c:v>
                </c:pt>
                <c:pt idx="20">
                  <c:v>25382.904967412087</c:v>
                </c:pt>
                <c:pt idx="21">
                  <c:v>25403.467467412087</c:v>
                </c:pt>
                <c:pt idx="22">
                  <c:v>25424.029967412087</c:v>
                </c:pt>
                <c:pt idx="23">
                  <c:v>25436.158967412088</c:v>
                </c:pt>
                <c:pt idx="24">
                  <c:v>25444.592467412087</c:v>
                </c:pt>
                <c:pt idx="25">
                  <c:v>25465.154967412087</c:v>
                </c:pt>
                <c:pt idx="26">
                  <c:v>25479.529967412087</c:v>
                </c:pt>
                <c:pt idx="27">
                  <c:v>25493.904967412087</c:v>
                </c:pt>
                <c:pt idx="28">
                  <c:v>25508.279967412087</c:v>
                </c:pt>
                <c:pt idx="29">
                  <c:v>25522.654967412087</c:v>
                </c:pt>
                <c:pt idx="30">
                  <c:v>25537.029967412087</c:v>
                </c:pt>
                <c:pt idx="31">
                  <c:v>25551.404967412087</c:v>
                </c:pt>
                <c:pt idx="32">
                  <c:v>25556.158967412088</c:v>
                </c:pt>
                <c:pt idx="33">
                  <c:v>25565.779967412087</c:v>
                </c:pt>
                <c:pt idx="34">
                  <c:v>25580.154967412087</c:v>
                </c:pt>
                <c:pt idx="35">
                  <c:v>25600.280717412086</c:v>
                </c:pt>
                <c:pt idx="36">
                  <c:v>25620.406467412089</c:v>
                </c:pt>
                <c:pt idx="37">
                  <c:v>25640.532217412088</c:v>
                </c:pt>
                <c:pt idx="38">
                  <c:v>25660.657967412088</c:v>
                </c:pt>
                <c:pt idx="39">
                  <c:v>25663.506753113463</c:v>
                </c:pt>
                <c:pt idx="40">
                  <c:v>25688.506753113463</c:v>
                </c:pt>
              </c:numCache>
            </c:numRef>
          </c:cat>
          <c:val>
            <c:numRef>
              <c:f>'TOP OF DECK ELEVATIONS'!$AS$13:$AS$53</c:f>
              <c:numCache>
                <c:formatCode>0.00</c:formatCode>
                <c:ptCount val="41"/>
                <c:pt idx="0">
                  <c:v>1059.4159475746169</c:v>
                </c:pt>
                <c:pt idx="1">
                  <c:v>1059.7884650746169</c:v>
                </c:pt>
                <c:pt idx="2">
                  <c:v>1059.8309139757173</c:v>
                </c:pt>
                <c:pt idx="3">
                  <c:v>1060.1307756625174</c:v>
                </c:pt>
                <c:pt idx="4">
                  <c:v>1060.4306373493173</c:v>
                </c:pt>
                <c:pt idx="5">
                  <c:v>1060.7304990361174</c:v>
                </c:pt>
                <c:pt idx="6">
                  <c:v>1061.0303607229173</c:v>
                </c:pt>
                <c:pt idx="7">
                  <c:v>1061.2445582854173</c:v>
                </c:pt>
                <c:pt idx="8">
                  <c:v>1061.3880371257173</c:v>
                </c:pt>
                <c:pt idx="9">
                  <c:v>1061.4587558479175</c:v>
                </c:pt>
                <c:pt idx="10">
                  <c:v>1061.6729534104174</c:v>
                </c:pt>
                <c:pt idx="11">
                  <c:v>1061.8871509729174</c:v>
                </c:pt>
                <c:pt idx="12">
                  <c:v>1062.1013485354174</c:v>
                </c:pt>
                <c:pt idx="13">
                  <c:v>1062.3155460979174</c:v>
                </c:pt>
                <c:pt idx="14">
                  <c:v>1062.5297436604174</c:v>
                </c:pt>
                <c:pt idx="15">
                  <c:v>1062.7439412229173</c:v>
                </c:pt>
                <c:pt idx="16">
                  <c:v>1063.0503368666673</c:v>
                </c:pt>
                <c:pt idx="17">
                  <c:v>1063.1761211257174</c:v>
                </c:pt>
                <c:pt idx="18">
                  <c:v>1063.3567325104173</c:v>
                </c:pt>
                <c:pt idx="19">
                  <c:v>1063.6631281541675</c:v>
                </c:pt>
                <c:pt idx="20">
                  <c:v>1063.9695237979174</c:v>
                </c:pt>
                <c:pt idx="21">
                  <c:v>1064.2759194416674</c:v>
                </c:pt>
                <c:pt idx="22">
                  <c:v>1064.5823150854173</c:v>
                </c:pt>
                <c:pt idx="23">
                  <c:v>1064.7630456757174</c:v>
                </c:pt>
                <c:pt idx="24">
                  <c:v>1064.8887107291673</c:v>
                </c:pt>
                <c:pt idx="25">
                  <c:v>1065.1951063729173</c:v>
                </c:pt>
                <c:pt idx="26">
                  <c:v>1065.4093039354173</c:v>
                </c:pt>
                <c:pt idx="27">
                  <c:v>1065.6235014979175</c:v>
                </c:pt>
                <c:pt idx="28">
                  <c:v>1065.8376990604174</c:v>
                </c:pt>
                <c:pt idx="29">
                  <c:v>1066.0518966229174</c:v>
                </c:pt>
                <c:pt idx="30">
                  <c:v>1066.2660941854174</c:v>
                </c:pt>
                <c:pt idx="31">
                  <c:v>1066.4802917479174</c:v>
                </c:pt>
                <c:pt idx="32">
                  <c:v>1066.5511296757174</c:v>
                </c:pt>
                <c:pt idx="33">
                  <c:v>1066.6944893104173</c:v>
                </c:pt>
                <c:pt idx="34">
                  <c:v>1066.9086868729173</c:v>
                </c:pt>
                <c:pt idx="35">
                  <c:v>1067.2085746359423</c:v>
                </c:pt>
                <c:pt idx="36">
                  <c:v>1067.5084623989674</c:v>
                </c:pt>
                <c:pt idx="37">
                  <c:v>1067.8083501619924</c:v>
                </c:pt>
                <c:pt idx="38">
                  <c:v>1068.1082379250174</c:v>
                </c:pt>
                <c:pt idx="39">
                  <c:v>1068.1506868261179</c:v>
                </c:pt>
                <c:pt idx="40">
                  <c:v>1068.5232043261178</c:v>
                </c:pt>
              </c:numCache>
            </c:numRef>
          </c:val>
          <c:extLst>
            <c:ext xmlns:c16="http://schemas.microsoft.com/office/drawing/2014/chart" uri="{C3380CC4-5D6E-409C-BE32-E72D297353CC}">
              <c16:uniqueId val="{00000007-96CD-4B70-91C4-649E681F7A93}"/>
            </c:ext>
          </c:extLst>
        </c:ser>
        <c:ser>
          <c:idx val="8"/>
          <c:order val="8"/>
          <c:tx>
            <c:strRef>
              <c:f>'TOP OF DECK ELEVATIONS'!$AT$10:$AW$10</c:f>
              <c:strCache>
                <c:ptCount val="1"/>
                <c:pt idx="0">
                  <c:v>CL GIRDER J</c:v>
                </c:pt>
              </c:strCache>
            </c:strRef>
          </c:tx>
          <c:spPr>
            <a:ln w="9525" cap="rnd">
              <a:solidFill>
                <a:schemeClr val="accent3">
                  <a:lumMod val="60000"/>
                </a:schemeClr>
              </a:solidFill>
              <a:round/>
            </a:ln>
            <a:effectLst/>
          </c:spPr>
          <c:cat>
            <c:numRef>
              <c:f>'TOP OF DECK ELEVATIONS'!$AT$13:$AT$53</c:f>
              <c:numCache>
                <c:formatCode>00\+00.00</c:formatCode>
                <c:ptCount val="41"/>
                <c:pt idx="0">
                  <c:v>25083.522827010889</c:v>
                </c:pt>
                <c:pt idx="1">
                  <c:v>25108.522827010889</c:v>
                </c:pt>
                <c:pt idx="2">
                  <c:v>25111.371612712264</c:v>
                </c:pt>
                <c:pt idx="3">
                  <c:v>25131.495612712264</c:v>
                </c:pt>
                <c:pt idx="4">
                  <c:v>25151.619612712264</c:v>
                </c:pt>
                <c:pt idx="5">
                  <c:v>25171.743612712264</c:v>
                </c:pt>
                <c:pt idx="6">
                  <c:v>25191.867612712264</c:v>
                </c:pt>
                <c:pt idx="7">
                  <c:v>25206.242612712264</c:v>
                </c:pt>
                <c:pt idx="8">
                  <c:v>25215.871612712264</c:v>
                </c:pt>
                <c:pt idx="9">
                  <c:v>25220.617612712264</c:v>
                </c:pt>
                <c:pt idx="10">
                  <c:v>25234.992612712264</c:v>
                </c:pt>
                <c:pt idx="11">
                  <c:v>25249.367612712264</c:v>
                </c:pt>
                <c:pt idx="12">
                  <c:v>25263.742612712264</c:v>
                </c:pt>
                <c:pt idx="13">
                  <c:v>25278.117612712264</c:v>
                </c:pt>
                <c:pt idx="14">
                  <c:v>25292.492612712264</c:v>
                </c:pt>
                <c:pt idx="15">
                  <c:v>25306.867612712264</c:v>
                </c:pt>
                <c:pt idx="16">
                  <c:v>25327.430112712264</c:v>
                </c:pt>
                <c:pt idx="17">
                  <c:v>25335.871612712264</c:v>
                </c:pt>
                <c:pt idx="18">
                  <c:v>25347.992612712264</c:v>
                </c:pt>
                <c:pt idx="19">
                  <c:v>25368.555112712264</c:v>
                </c:pt>
                <c:pt idx="20">
                  <c:v>25389.117612712264</c:v>
                </c:pt>
                <c:pt idx="21">
                  <c:v>25409.680112712264</c:v>
                </c:pt>
                <c:pt idx="22">
                  <c:v>25430.242612712264</c:v>
                </c:pt>
                <c:pt idx="23">
                  <c:v>25442.371612712264</c:v>
                </c:pt>
                <c:pt idx="24">
                  <c:v>25450.805112712264</c:v>
                </c:pt>
                <c:pt idx="25">
                  <c:v>25471.367612712264</c:v>
                </c:pt>
                <c:pt idx="26">
                  <c:v>25485.742612712264</c:v>
                </c:pt>
                <c:pt idx="27">
                  <c:v>25500.117612712264</c:v>
                </c:pt>
                <c:pt idx="28">
                  <c:v>25514.492612712264</c:v>
                </c:pt>
                <c:pt idx="29">
                  <c:v>25528.867612712264</c:v>
                </c:pt>
                <c:pt idx="30">
                  <c:v>25543.242612712264</c:v>
                </c:pt>
                <c:pt idx="31">
                  <c:v>25557.617612712264</c:v>
                </c:pt>
                <c:pt idx="32">
                  <c:v>25562.371612712264</c:v>
                </c:pt>
                <c:pt idx="33">
                  <c:v>25571.992612712264</c:v>
                </c:pt>
                <c:pt idx="34">
                  <c:v>25586.367612712264</c:v>
                </c:pt>
                <c:pt idx="35">
                  <c:v>25606.493362712263</c:v>
                </c:pt>
                <c:pt idx="36">
                  <c:v>25626.619112712266</c:v>
                </c:pt>
                <c:pt idx="37">
                  <c:v>25646.744862712265</c:v>
                </c:pt>
                <c:pt idx="38">
                  <c:v>25666.870612712264</c:v>
                </c:pt>
                <c:pt idx="39">
                  <c:v>25669.719398413639</c:v>
                </c:pt>
                <c:pt idx="40">
                  <c:v>25694.719398413639</c:v>
                </c:pt>
              </c:numCache>
            </c:numRef>
          </c:cat>
          <c:val>
            <c:numRef>
              <c:f>'TOP OF DECK ELEVATIONS'!$AW$13:$AW$53</c:f>
              <c:numCache>
                <c:formatCode>0.00</c:formatCode>
                <c:ptCount val="41"/>
                <c:pt idx="0">
                  <c:v>1059.3837203384412</c:v>
                </c:pt>
                <c:pt idx="1">
                  <c:v>1059.7562378384412</c:v>
                </c:pt>
                <c:pt idx="2">
                  <c:v>1059.7986867395416</c:v>
                </c:pt>
                <c:pt idx="3">
                  <c:v>1060.0985484263417</c:v>
                </c:pt>
                <c:pt idx="4">
                  <c:v>1060.3984101131416</c:v>
                </c:pt>
                <c:pt idx="5">
                  <c:v>1060.6982717999417</c:v>
                </c:pt>
                <c:pt idx="6">
                  <c:v>1060.9981334867416</c:v>
                </c:pt>
                <c:pt idx="7">
                  <c:v>1061.2123310492416</c:v>
                </c:pt>
                <c:pt idx="8">
                  <c:v>1061.3558098895417</c:v>
                </c:pt>
                <c:pt idx="9">
                  <c:v>1061.4265286117416</c:v>
                </c:pt>
                <c:pt idx="10">
                  <c:v>1061.6407261742418</c:v>
                </c:pt>
                <c:pt idx="11">
                  <c:v>1061.8549237367417</c:v>
                </c:pt>
                <c:pt idx="12">
                  <c:v>1062.0691212992417</c:v>
                </c:pt>
                <c:pt idx="13">
                  <c:v>1062.2833188617417</c:v>
                </c:pt>
                <c:pt idx="14">
                  <c:v>1062.4975164242417</c:v>
                </c:pt>
                <c:pt idx="15">
                  <c:v>1062.7117139867416</c:v>
                </c:pt>
                <c:pt idx="16">
                  <c:v>1063.0181096304916</c:v>
                </c:pt>
                <c:pt idx="17">
                  <c:v>1063.1438938895417</c:v>
                </c:pt>
                <c:pt idx="18">
                  <c:v>1063.3245052742416</c:v>
                </c:pt>
                <c:pt idx="19">
                  <c:v>1063.6309009179915</c:v>
                </c:pt>
                <c:pt idx="20">
                  <c:v>1063.9372965617417</c:v>
                </c:pt>
                <c:pt idx="21">
                  <c:v>1064.2436922054917</c:v>
                </c:pt>
                <c:pt idx="22">
                  <c:v>1064.5500878492417</c:v>
                </c:pt>
                <c:pt idx="23">
                  <c:v>1064.7308184395417</c:v>
                </c:pt>
                <c:pt idx="24">
                  <c:v>1064.8564834929916</c:v>
                </c:pt>
                <c:pt idx="25">
                  <c:v>1065.1628791367416</c:v>
                </c:pt>
                <c:pt idx="26">
                  <c:v>1065.3770766992416</c:v>
                </c:pt>
                <c:pt idx="27">
                  <c:v>1065.5912742617415</c:v>
                </c:pt>
                <c:pt idx="28">
                  <c:v>1065.8054718242417</c:v>
                </c:pt>
                <c:pt idx="29">
                  <c:v>1066.0196693867417</c:v>
                </c:pt>
                <c:pt idx="30">
                  <c:v>1066.2338669492417</c:v>
                </c:pt>
                <c:pt idx="31">
                  <c:v>1066.4480645117417</c:v>
                </c:pt>
                <c:pt idx="32">
                  <c:v>1066.5189024395418</c:v>
                </c:pt>
                <c:pt idx="33">
                  <c:v>1066.6622620742417</c:v>
                </c:pt>
                <c:pt idx="34">
                  <c:v>1066.8764596367416</c:v>
                </c:pt>
                <c:pt idx="35">
                  <c:v>1067.1763473997667</c:v>
                </c:pt>
                <c:pt idx="36">
                  <c:v>1067.4762351627917</c:v>
                </c:pt>
                <c:pt idx="37">
                  <c:v>1067.7761229258167</c:v>
                </c:pt>
                <c:pt idx="38">
                  <c:v>1068.0760106888417</c:v>
                </c:pt>
                <c:pt idx="39">
                  <c:v>1068.1184595899422</c:v>
                </c:pt>
                <c:pt idx="40">
                  <c:v>1068.4909770899421</c:v>
                </c:pt>
              </c:numCache>
            </c:numRef>
          </c:val>
          <c:extLst>
            <c:ext xmlns:c16="http://schemas.microsoft.com/office/drawing/2014/chart" uri="{C3380CC4-5D6E-409C-BE32-E72D297353CC}">
              <c16:uniqueId val="{00000008-96CD-4B70-91C4-649E681F7A93}"/>
            </c:ext>
          </c:extLst>
        </c:ser>
        <c:ser>
          <c:idx val="9"/>
          <c:order val="9"/>
          <c:tx>
            <c:strRef>
              <c:f>'TOP OF DECK ELEVATIONS'!$AX$10:$BA$10</c:f>
              <c:strCache>
                <c:ptCount val="1"/>
                <c:pt idx="0">
                  <c:v>CL GIRDER H</c:v>
                </c:pt>
              </c:strCache>
            </c:strRef>
          </c:tx>
          <c:spPr>
            <a:ln w="9525" cap="rnd">
              <a:solidFill>
                <a:schemeClr val="accent4">
                  <a:lumMod val="60000"/>
                </a:schemeClr>
              </a:solidFill>
              <a:round/>
            </a:ln>
            <a:effectLst/>
          </c:spPr>
          <c:cat>
            <c:numRef>
              <c:f>'TOP OF DECK ELEVATIONS'!$AX$13:$AX$53</c:f>
              <c:numCache>
                <c:formatCode>00\+00.00</c:formatCode>
                <c:ptCount val="41"/>
                <c:pt idx="0">
                  <c:v>25089.735472311062</c:v>
                </c:pt>
                <c:pt idx="1">
                  <c:v>25114.735472311062</c:v>
                </c:pt>
                <c:pt idx="2">
                  <c:v>25117.584258012437</c:v>
                </c:pt>
                <c:pt idx="3">
                  <c:v>25137.708258012437</c:v>
                </c:pt>
                <c:pt idx="4">
                  <c:v>25157.832258012437</c:v>
                </c:pt>
                <c:pt idx="5">
                  <c:v>25177.956258012437</c:v>
                </c:pt>
                <c:pt idx="6">
                  <c:v>25198.080258012436</c:v>
                </c:pt>
                <c:pt idx="7">
                  <c:v>25212.455258012436</c:v>
                </c:pt>
                <c:pt idx="8">
                  <c:v>25222.084258012437</c:v>
                </c:pt>
                <c:pt idx="9">
                  <c:v>25226.830258012436</c:v>
                </c:pt>
                <c:pt idx="10">
                  <c:v>25241.205258012436</c:v>
                </c:pt>
                <c:pt idx="11">
                  <c:v>25255.580258012436</c:v>
                </c:pt>
                <c:pt idx="12">
                  <c:v>25269.955258012436</c:v>
                </c:pt>
                <c:pt idx="13">
                  <c:v>25284.330258012436</c:v>
                </c:pt>
                <c:pt idx="14">
                  <c:v>25298.705258012436</c:v>
                </c:pt>
                <c:pt idx="15">
                  <c:v>25313.080258012436</c:v>
                </c:pt>
                <c:pt idx="16">
                  <c:v>25333.642758012436</c:v>
                </c:pt>
                <c:pt idx="17">
                  <c:v>25342.084258012437</c:v>
                </c:pt>
                <c:pt idx="18">
                  <c:v>25354.205258012436</c:v>
                </c:pt>
                <c:pt idx="19">
                  <c:v>25374.767758012436</c:v>
                </c:pt>
                <c:pt idx="20">
                  <c:v>25395.330258012436</c:v>
                </c:pt>
                <c:pt idx="21">
                  <c:v>25415.892758012436</c:v>
                </c:pt>
                <c:pt idx="22">
                  <c:v>25436.455258012436</c:v>
                </c:pt>
                <c:pt idx="23">
                  <c:v>25448.584258012437</c:v>
                </c:pt>
                <c:pt idx="24">
                  <c:v>25457.017758012436</c:v>
                </c:pt>
                <c:pt idx="25">
                  <c:v>25477.580258012436</c:v>
                </c:pt>
                <c:pt idx="26">
                  <c:v>25491.955258012436</c:v>
                </c:pt>
                <c:pt idx="27">
                  <c:v>25506.330258012436</c:v>
                </c:pt>
                <c:pt idx="28">
                  <c:v>25520.705258012436</c:v>
                </c:pt>
                <c:pt idx="29">
                  <c:v>25535.080258012436</c:v>
                </c:pt>
                <c:pt idx="30">
                  <c:v>25549.455258012436</c:v>
                </c:pt>
                <c:pt idx="31">
                  <c:v>25563.830258012436</c:v>
                </c:pt>
                <c:pt idx="32">
                  <c:v>25568.584258012437</c:v>
                </c:pt>
                <c:pt idx="33">
                  <c:v>25578.205258012436</c:v>
                </c:pt>
                <c:pt idx="34">
                  <c:v>25592.580258012436</c:v>
                </c:pt>
                <c:pt idx="35">
                  <c:v>25612.706008012436</c:v>
                </c:pt>
                <c:pt idx="36">
                  <c:v>25632.831758012439</c:v>
                </c:pt>
                <c:pt idx="37">
                  <c:v>25652.957508012438</c:v>
                </c:pt>
                <c:pt idx="38">
                  <c:v>25673.083258012437</c:v>
                </c:pt>
                <c:pt idx="39">
                  <c:v>25675.932043713812</c:v>
                </c:pt>
                <c:pt idx="40">
                  <c:v>25700.932043713812</c:v>
                </c:pt>
              </c:numCache>
            </c:numRef>
          </c:cat>
          <c:val>
            <c:numRef>
              <c:f>'TOP OF DECK ELEVATIONS'!$BA$13:$BA$53</c:f>
              <c:numCache>
                <c:formatCode>0.00</c:formatCode>
                <c:ptCount val="41"/>
                <c:pt idx="0">
                  <c:v>1059.3514931022655</c:v>
                </c:pt>
                <c:pt idx="1">
                  <c:v>1059.7240106022655</c:v>
                </c:pt>
                <c:pt idx="2">
                  <c:v>1059.7664595033659</c:v>
                </c:pt>
                <c:pt idx="3">
                  <c:v>1060.0663211901658</c:v>
                </c:pt>
                <c:pt idx="4">
                  <c:v>1060.3661828769659</c:v>
                </c:pt>
                <c:pt idx="5">
                  <c:v>1060.6660445637658</c:v>
                </c:pt>
                <c:pt idx="6">
                  <c:v>1060.9659062505659</c:v>
                </c:pt>
                <c:pt idx="7">
                  <c:v>1061.1801038130659</c:v>
                </c:pt>
                <c:pt idx="8">
                  <c:v>1061.323582653366</c:v>
                </c:pt>
                <c:pt idx="9">
                  <c:v>1061.3943013755659</c:v>
                </c:pt>
                <c:pt idx="10">
                  <c:v>1061.6084989380658</c:v>
                </c:pt>
                <c:pt idx="11">
                  <c:v>1061.8226965005658</c:v>
                </c:pt>
                <c:pt idx="12">
                  <c:v>1062.0368940630658</c:v>
                </c:pt>
                <c:pt idx="13">
                  <c:v>1062.2510916255658</c:v>
                </c:pt>
                <c:pt idx="14">
                  <c:v>1062.465289188066</c:v>
                </c:pt>
                <c:pt idx="15">
                  <c:v>1062.679486750566</c:v>
                </c:pt>
                <c:pt idx="16">
                  <c:v>1062.9858823943159</c:v>
                </c:pt>
                <c:pt idx="17">
                  <c:v>1063.111666653366</c:v>
                </c:pt>
                <c:pt idx="18">
                  <c:v>1063.2922780380659</c:v>
                </c:pt>
                <c:pt idx="19">
                  <c:v>1063.5986736818159</c:v>
                </c:pt>
                <c:pt idx="20">
                  <c:v>1063.9050693255658</c:v>
                </c:pt>
                <c:pt idx="21">
                  <c:v>1064.2114649693158</c:v>
                </c:pt>
                <c:pt idx="22">
                  <c:v>1064.517860613066</c:v>
                </c:pt>
                <c:pt idx="23">
                  <c:v>1064.6985912033658</c:v>
                </c:pt>
                <c:pt idx="24">
                  <c:v>1064.8242562568159</c:v>
                </c:pt>
                <c:pt idx="25">
                  <c:v>1065.1306519005659</c:v>
                </c:pt>
                <c:pt idx="26">
                  <c:v>1065.3448494630659</c:v>
                </c:pt>
                <c:pt idx="27">
                  <c:v>1065.5590470255659</c:v>
                </c:pt>
                <c:pt idx="28">
                  <c:v>1065.7732445880658</c:v>
                </c:pt>
                <c:pt idx="29">
                  <c:v>1065.9874421505658</c:v>
                </c:pt>
                <c:pt idx="30">
                  <c:v>1066.2016397130658</c:v>
                </c:pt>
                <c:pt idx="31">
                  <c:v>1066.415837275566</c:v>
                </c:pt>
                <c:pt idx="32">
                  <c:v>1066.4866752033658</c:v>
                </c:pt>
                <c:pt idx="33">
                  <c:v>1066.630034838066</c:v>
                </c:pt>
                <c:pt idx="34">
                  <c:v>1066.8442324005659</c:v>
                </c:pt>
                <c:pt idx="35">
                  <c:v>1067.144120163591</c:v>
                </c:pt>
                <c:pt idx="36">
                  <c:v>1067.444007926616</c:v>
                </c:pt>
                <c:pt idx="37">
                  <c:v>1067.7438956896408</c:v>
                </c:pt>
                <c:pt idx="38">
                  <c:v>1068.0437834526658</c:v>
                </c:pt>
                <c:pt idx="39">
                  <c:v>1068.0862323537663</c:v>
                </c:pt>
                <c:pt idx="40">
                  <c:v>1068.4587498537664</c:v>
                </c:pt>
              </c:numCache>
            </c:numRef>
          </c:val>
          <c:extLst>
            <c:ext xmlns:c16="http://schemas.microsoft.com/office/drawing/2014/chart" uri="{C3380CC4-5D6E-409C-BE32-E72D297353CC}">
              <c16:uniqueId val="{00000009-96CD-4B70-91C4-649E681F7A93}"/>
            </c:ext>
          </c:extLst>
        </c:ser>
        <c:bandFmts>
          <c:bandFmt>
            <c:idx val="0"/>
            <c:spPr>
              <a:ln w="9525" cap="rnd">
                <a:solidFill>
                  <a:schemeClr val="accent1"/>
                </a:solidFill>
                <a:round/>
              </a:ln>
              <a:effectLst/>
            </c:spPr>
          </c:bandFmt>
          <c:bandFmt>
            <c:idx val="1"/>
            <c:spPr>
              <a:ln w="9525" cap="rnd">
                <a:solidFill>
                  <a:schemeClr val="accent2"/>
                </a:solidFill>
                <a:round/>
              </a:ln>
              <a:effectLst/>
            </c:spPr>
          </c:bandFmt>
          <c:bandFmt>
            <c:idx val="2"/>
            <c:spPr>
              <a:ln w="9525" cap="rnd">
                <a:solidFill>
                  <a:schemeClr val="accent3"/>
                </a:solidFill>
                <a:round/>
              </a:ln>
              <a:effectLst/>
            </c:spPr>
          </c:bandFmt>
          <c:bandFmt>
            <c:idx val="3"/>
            <c:spPr>
              <a:ln w="9525" cap="rnd">
                <a:solidFill>
                  <a:schemeClr val="accent4"/>
                </a:solidFill>
                <a:round/>
              </a:ln>
              <a:effectLst/>
            </c:spPr>
          </c:bandFmt>
          <c:bandFmt>
            <c:idx val="4"/>
            <c:spPr>
              <a:ln w="9525" cap="rnd">
                <a:solidFill>
                  <a:schemeClr val="accent5"/>
                </a:solidFill>
                <a:round/>
              </a:ln>
              <a:effectLst/>
            </c:spPr>
          </c:bandFmt>
          <c:bandFmt>
            <c:idx val="5"/>
            <c:spPr>
              <a:ln w="9525" cap="rnd">
                <a:solidFill>
                  <a:schemeClr val="accent6"/>
                </a:solidFill>
                <a:round/>
              </a:ln>
              <a:effectLst/>
            </c:spPr>
          </c:bandFmt>
          <c:bandFmt>
            <c:idx val="6"/>
            <c:spPr>
              <a:ln w="9525" cap="rnd">
                <a:solidFill>
                  <a:schemeClr val="accent1">
                    <a:lumMod val="60000"/>
                  </a:schemeClr>
                </a:solidFill>
                <a:round/>
              </a:ln>
              <a:effectLst/>
            </c:spPr>
          </c:bandFmt>
          <c:bandFmt>
            <c:idx val="7"/>
            <c:spPr>
              <a:ln w="9525" cap="rnd">
                <a:solidFill>
                  <a:schemeClr val="accent2">
                    <a:lumMod val="60000"/>
                  </a:schemeClr>
                </a:solidFill>
                <a:round/>
              </a:ln>
              <a:effectLst/>
            </c:spPr>
          </c:bandFmt>
          <c:bandFmt>
            <c:idx val="8"/>
            <c:spPr>
              <a:ln w="9525" cap="rnd">
                <a:solidFill>
                  <a:schemeClr val="accent3">
                    <a:lumMod val="60000"/>
                  </a:schemeClr>
                </a:solidFill>
                <a:round/>
              </a:ln>
              <a:effectLst/>
            </c:spPr>
          </c:bandFmt>
          <c:bandFmt>
            <c:idx val="9"/>
            <c:spPr>
              <a:ln w="9525" cap="rnd">
                <a:solidFill>
                  <a:schemeClr val="accent4">
                    <a:lumMod val="60000"/>
                  </a:schemeClr>
                </a:solidFill>
                <a:round/>
              </a:ln>
              <a:effectLst/>
            </c:spPr>
          </c:bandFmt>
          <c:bandFmt>
            <c:idx val="10"/>
            <c:spPr>
              <a:ln w="9525" cap="rnd">
                <a:solidFill>
                  <a:schemeClr val="accent5">
                    <a:lumMod val="60000"/>
                  </a:schemeClr>
                </a:solidFill>
                <a:round/>
              </a:ln>
              <a:effectLst/>
            </c:spPr>
          </c:bandFmt>
          <c:bandFmt>
            <c:idx val="11"/>
            <c:spPr>
              <a:ln w="9525" cap="rnd">
                <a:solidFill>
                  <a:schemeClr val="accent6">
                    <a:lumMod val="60000"/>
                  </a:schemeClr>
                </a:solidFill>
                <a:round/>
              </a:ln>
              <a:effectLst/>
            </c:spPr>
          </c:bandFmt>
          <c:bandFmt>
            <c:idx val="12"/>
            <c:spPr>
              <a:ln w="9525" cap="rnd">
                <a:solidFill>
                  <a:schemeClr val="accent1">
                    <a:lumMod val="80000"/>
                    <a:lumOff val="20000"/>
                  </a:schemeClr>
                </a:solidFill>
                <a:round/>
              </a:ln>
              <a:effectLst/>
            </c:spPr>
          </c:bandFmt>
          <c:bandFmt>
            <c:idx val="13"/>
            <c:spPr>
              <a:ln w="9525" cap="rnd">
                <a:solidFill>
                  <a:schemeClr val="accent2">
                    <a:lumMod val="80000"/>
                    <a:lumOff val="20000"/>
                  </a:schemeClr>
                </a:solidFill>
                <a:round/>
              </a:ln>
              <a:effectLst/>
            </c:spPr>
          </c:bandFmt>
          <c:bandFmt>
            <c:idx val="14"/>
            <c:spPr>
              <a:ln w="9525" cap="rnd">
                <a:solidFill>
                  <a:schemeClr val="accent3">
                    <a:lumMod val="80000"/>
                    <a:lumOff val="20000"/>
                  </a:schemeClr>
                </a:solidFill>
                <a:round/>
              </a:ln>
              <a:effectLst/>
            </c:spPr>
          </c:bandFmt>
        </c:bandFmts>
        <c:axId val="674603248"/>
        <c:axId val="674604208"/>
        <c:axId val="55587984"/>
      </c:surface3DChart>
      <c:catAx>
        <c:axId val="674603248"/>
        <c:scaling>
          <c:orientation val="minMax"/>
        </c:scaling>
        <c:delete val="0"/>
        <c:axPos val="b"/>
        <c:majorGridlines>
          <c:spPr>
            <a:ln w="9525" cap="flat" cmpd="sng" algn="ctr">
              <a:solidFill>
                <a:schemeClr val="tx1">
                  <a:lumMod val="15000"/>
                  <a:lumOff val="85000"/>
                </a:schemeClr>
              </a:solidFill>
              <a:round/>
            </a:ln>
            <a:effectLst/>
          </c:spPr>
        </c:majorGridlines>
        <c:numFmt formatCode="00\+00.00" sourceLinked="1"/>
        <c:majorTickMark val="none"/>
        <c:minorTickMark val="none"/>
        <c:tickLblPos val="nextTo"/>
        <c:spPr>
          <a:noFill/>
          <a:ln w="9525" cap="flat" cmpd="sng" algn="ctr">
            <a:solidFill>
              <a:schemeClr val="dk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74604208"/>
        <c:crosses val="autoZero"/>
        <c:auto val="1"/>
        <c:lblAlgn val="ctr"/>
        <c:lblOffset val="100"/>
        <c:noMultiLvlLbl val="0"/>
      </c:catAx>
      <c:valAx>
        <c:axId val="674604208"/>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dk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74603248"/>
        <c:crosses val="autoZero"/>
        <c:crossBetween val="midCat"/>
      </c:valAx>
      <c:serAx>
        <c:axId val="55587984"/>
        <c:scaling>
          <c:orientation val="minMax"/>
        </c:scaling>
        <c:delete val="0"/>
        <c:axPos val="b"/>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74604208"/>
        <c:crosses val="autoZero"/>
      </c:ser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r>
              <a:rPr lang="en-US"/>
              <a:t>eB SURFACE</a:t>
            </a:r>
          </a:p>
        </c:rich>
      </c:tx>
      <c:overlay val="0"/>
      <c:spPr>
        <a:noFill/>
        <a:ln>
          <a:noFill/>
        </a:ln>
        <a:effectLst/>
      </c:spPr>
    </c:title>
    <c:autoTitleDeleted val="0"/>
    <c:view3D>
      <c:rotX val="30"/>
      <c:rotY val="1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surface3DChart>
        <c:wireframe val="1"/>
        <c:ser>
          <c:idx val="0"/>
          <c:order val="0"/>
          <c:tx>
            <c:strRef>
              <c:f>'TOP OF DECK ELEVATIONS'!$BN$10:$BQ$10</c:f>
              <c:strCache>
                <c:ptCount val="1"/>
                <c:pt idx="0">
                  <c:v>CL GIRDER G</c:v>
                </c:pt>
              </c:strCache>
            </c:strRef>
          </c:tx>
          <c:spPr>
            <a:ln w="9525" cap="rnd">
              <a:solidFill>
                <a:schemeClr val="accent1"/>
              </a:solidFill>
              <a:round/>
            </a:ln>
            <a:effectLst/>
          </c:spPr>
          <c:cat>
            <c:numRef>
              <c:f>'TOP OF DECK ELEVATIONS'!$N$13:$N$53</c:f>
              <c:numCache>
                <c:formatCode>00\+00.00</c:formatCode>
                <c:ptCount val="41"/>
                <c:pt idx="0">
                  <c:v>25050.906439184975</c:v>
                </c:pt>
                <c:pt idx="1">
                  <c:v>25075.906439184975</c:v>
                </c:pt>
                <c:pt idx="2">
                  <c:v>25078.75522488635</c:v>
                </c:pt>
                <c:pt idx="3">
                  <c:v>25098.87922488635</c:v>
                </c:pt>
                <c:pt idx="4">
                  <c:v>25119.00322488635</c:v>
                </c:pt>
                <c:pt idx="5">
                  <c:v>25139.12722488635</c:v>
                </c:pt>
                <c:pt idx="6">
                  <c:v>25159.25122488635</c:v>
                </c:pt>
                <c:pt idx="7">
                  <c:v>25173.62622488635</c:v>
                </c:pt>
                <c:pt idx="8">
                  <c:v>25183.25522488635</c:v>
                </c:pt>
                <c:pt idx="9">
                  <c:v>25188.00122488635</c:v>
                </c:pt>
                <c:pt idx="10">
                  <c:v>25202.37622488635</c:v>
                </c:pt>
                <c:pt idx="11">
                  <c:v>25216.75122488635</c:v>
                </c:pt>
                <c:pt idx="12">
                  <c:v>25231.12622488635</c:v>
                </c:pt>
                <c:pt idx="13">
                  <c:v>25245.50122488635</c:v>
                </c:pt>
                <c:pt idx="14">
                  <c:v>25259.87622488635</c:v>
                </c:pt>
                <c:pt idx="15">
                  <c:v>25274.25122488635</c:v>
                </c:pt>
                <c:pt idx="16">
                  <c:v>25294.81372488635</c:v>
                </c:pt>
                <c:pt idx="17">
                  <c:v>25303.25522488635</c:v>
                </c:pt>
                <c:pt idx="18">
                  <c:v>25315.37622488635</c:v>
                </c:pt>
                <c:pt idx="19">
                  <c:v>25335.93872488635</c:v>
                </c:pt>
                <c:pt idx="20">
                  <c:v>25356.50122488635</c:v>
                </c:pt>
                <c:pt idx="21">
                  <c:v>25377.06372488635</c:v>
                </c:pt>
                <c:pt idx="22">
                  <c:v>25397.62622488635</c:v>
                </c:pt>
                <c:pt idx="23">
                  <c:v>25409.75522488635</c:v>
                </c:pt>
                <c:pt idx="24">
                  <c:v>25418.18872488635</c:v>
                </c:pt>
                <c:pt idx="25">
                  <c:v>25438.75122488635</c:v>
                </c:pt>
                <c:pt idx="26">
                  <c:v>25453.12622488635</c:v>
                </c:pt>
                <c:pt idx="27">
                  <c:v>25467.50122488635</c:v>
                </c:pt>
                <c:pt idx="28">
                  <c:v>25481.87622488635</c:v>
                </c:pt>
                <c:pt idx="29">
                  <c:v>25496.25122488635</c:v>
                </c:pt>
                <c:pt idx="30">
                  <c:v>25510.62622488635</c:v>
                </c:pt>
                <c:pt idx="31">
                  <c:v>25525.00122488635</c:v>
                </c:pt>
                <c:pt idx="32">
                  <c:v>25529.75522488635</c:v>
                </c:pt>
                <c:pt idx="33">
                  <c:v>25539.37622488635</c:v>
                </c:pt>
                <c:pt idx="34">
                  <c:v>25553.75122488635</c:v>
                </c:pt>
                <c:pt idx="35">
                  <c:v>25573.876974886349</c:v>
                </c:pt>
                <c:pt idx="36">
                  <c:v>25594.002724886352</c:v>
                </c:pt>
                <c:pt idx="37">
                  <c:v>25614.128474886351</c:v>
                </c:pt>
                <c:pt idx="38">
                  <c:v>25634.25422488635</c:v>
                </c:pt>
                <c:pt idx="39">
                  <c:v>25637.103010587725</c:v>
                </c:pt>
                <c:pt idx="40">
                  <c:v>25662.103010587725</c:v>
                </c:pt>
              </c:numCache>
            </c:numRef>
          </c:cat>
          <c:val>
            <c:numRef>
              <c:f>'TOP OF DECK ELEVATIONS'!$BQ$13:$BQ$53</c:f>
              <c:numCache>
                <c:formatCode>0.00</c:formatCode>
                <c:ptCount val="41"/>
                <c:pt idx="0">
                  <c:v>1059.4209226751336</c:v>
                </c:pt>
                <c:pt idx="1">
                  <c:v>1059.7934401751336</c:v>
                </c:pt>
                <c:pt idx="2">
                  <c:v>1059.835889076234</c:v>
                </c:pt>
                <c:pt idx="3">
                  <c:v>1060.1357507630341</c:v>
                </c:pt>
                <c:pt idx="4">
                  <c:v>1060.435612449834</c:v>
                </c:pt>
                <c:pt idx="5">
                  <c:v>1060.7354741366341</c:v>
                </c:pt>
                <c:pt idx="6">
                  <c:v>1061.035335823434</c:v>
                </c:pt>
                <c:pt idx="7">
                  <c:v>1061.249533385934</c:v>
                </c:pt>
                <c:pt idx="8">
                  <c:v>1061.3930122262341</c:v>
                </c:pt>
                <c:pt idx="9">
                  <c:v>1061.463730948434</c:v>
                </c:pt>
                <c:pt idx="10">
                  <c:v>1061.677928510934</c:v>
                </c:pt>
                <c:pt idx="11">
                  <c:v>1061.8921260734342</c:v>
                </c:pt>
                <c:pt idx="12">
                  <c:v>1062.1063236359341</c:v>
                </c:pt>
                <c:pt idx="13">
                  <c:v>1062.3205211984341</c:v>
                </c:pt>
                <c:pt idx="14">
                  <c:v>1062.5347187609341</c:v>
                </c:pt>
                <c:pt idx="15">
                  <c:v>1062.7489163234341</c:v>
                </c:pt>
                <c:pt idx="16">
                  <c:v>1063.055311967184</c:v>
                </c:pt>
                <c:pt idx="17">
                  <c:v>1063.1810962262341</c:v>
                </c:pt>
                <c:pt idx="18">
                  <c:v>1063.361707610934</c:v>
                </c:pt>
                <c:pt idx="19">
                  <c:v>1063.668103254684</c:v>
                </c:pt>
                <c:pt idx="20">
                  <c:v>1063.9744988984341</c:v>
                </c:pt>
                <c:pt idx="21">
                  <c:v>1064.2808945421841</c:v>
                </c:pt>
                <c:pt idx="22">
                  <c:v>1064.5872901859341</c:v>
                </c:pt>
                <c:pt idx="23">
                  <c:v>1064.7680207762342</c:v>
                </c:pt>
                <c:pt idx="24">
                  <c:v>1064.893685829684</c:v>
                </c:pt>
                <c:pt idx="25">
                  <c:v>1065.200081473434</c:v>
                </c:pt>
                <c:pt idx="26">
                  <c:v>1065.414279035934</c:v>
                </c:pt>
                <c:pt idx="27">
                  <c:v>1065.628476598434</c:v>
                </c:pt>
                <c:pt idx="28">
                  <c:v>1065.8426741609342</c:v>
                </c:pt>
                <c:pt idx="29">
                  <c:v>1066.0568717234341</c:v>
                </c:pt>
                <c:pt idx="30">
                  <c:v>1066.2710692859341</c:v>
                </c:pt>
                <c:pt idx="31">
                  <c:v>1066.4852668484341</c:v>
                </c:pt>
                <c:pt idx="32">
                  <c:v>1066.5561047762342</c:v>
                </c:pt>
                <c:pt idx="33">
                  <c:v>1066.6994644109341</c:v>
                </c:pt>
                <c:pt idx="34">
                  <c:v>1066.913661973434</c:v>
                </c:pt>
                <c:pt idx="35">
                  <c:v>1067.2135497364591</c:v>
                </c:pt>
                <c:pt idx="36">
                  <c:v>1067.5134374994841</c:v>
                </c:pt>
                <c:pt idx="37">
                  <c:v>1067.8133252625091</c:v>
                </c:pt>
                <c:pt idx="38">
                  <c:v>1068.1132130255342</c:v>
                </c:pt>
                <c:pt idx="39">
                  <c:v>1068.1556619266346</c:v>
                </c:pt>
                <c:pt idx="40">
                  <c:v>1068.5281794266346</c:v>
                </c:pt>
              </c:numCache>
            </c:numRef>
          </c:val>
          <c:extLst>
            <c:ext xmlns:c16="http://schemas.microsoft.com/office/drawing/2014/chart" uri="{C3380CC4-5D6E-409C-BE32-E72D297353CC}">
              <c16:uniqueId val="{00000000-BDB6-4744-BAA3-8A4FA6B8E743}"/>
            </c:ext>
          </c:extLst>
        </c:ser>
        <c:ser>
          <c:idx val="1"/>
          <c:order val="1"/>
          <c:tx>
            <c:strRef>
              <c:f>'TOP OF DECK ELEVATIONS'!$BR$10:$BU$10</c:f>
              <c:strCache>
                <c:ptCount val="1"/>
                <c:pt idx="0">
                  <c:v>CL GIRDER F</c:v>
                </c:pt>
              </c:strCache>
            </c:strRef>
          </c:tx>
          <c:spPr>
            <a:ln w="9525" cap="rnd">
              <a:solidFill>
                <a:schemeClr val="accent2"/>
              </a:solidFill>
              <a:round/>
            </a:ln>
            <a:effectLst/>
          </c:spPr>
          <c:cat>
            <c:numRef>
              <c:f>'TOP OF DECK ELEVATIONS'!$R$13:$R$53</c:f>
              <c:numCache>
                <c:formatCode>00\+00.00</c:formatCode>
                <c:ptCount val="41"/>
                <c:pt idx="0">
                  <c:v>25052.20074028918</c:v>
                </c:pt>
                <c:pt idx="1">
                  <c:v>25077.20074028918</c:v>
                </c:pt>
                <c:pt idx="2">
                  <c:v>25080.049525990555</c:v>
                </c:pt>
                <c:pt idx="3">
                  <c:v>25100.173525990554</c:v>
                </c:pt>
                <c:pt idx="4">
                  <c:v>25120.297525990554</c:v>
                </c:pt>
                <c:pt idx="5">
                  <c:v>25140.421525990554</c:v>
                </c:pt>
                <c:pt idx="6">
                  <c:v>25160.545525990554</c:v>
                </c:pt>
                <c:pt idx="7">
                  <c:v>25174.920525990554</c:v>
                </c:pt>
                <c:pt idx="8">
                  <c:v>25184.549525990555</c:v>
                </c:pt>
                <c:pt idx="9">
                  <c:v>25189.295525990554</c:v>
                </c:pt>
                <c:pt idx="10">
                  <c:v>25203.670525990554</c:v>
                </c:pt>
                <c:pt idx="11">
                  <c:v>25218.045525990554</c:v>
                </c:pt>
                <c:pt idx="12">
                  <c:v>25232.420525990554</c:v>
                </c:pt>
                <c:pt idx="13">
                  <c:v>25246.795525990554</c:v>
                </c:pt>
                <c:pt idx="14">
                  <c:v>25261.170525990554</c:v>
                </c:pt>
                <c:pt idx="15">
                  <c:v>25275.545525990554</c:v>
                </c:pt>
                <c:pt idx="16">
                  <c:v>25296.108025990554</c:v>
                </c:pt>
                <c:pt idx="17">
                  <c:v>25304.549525990555</c:v>
                </c:pt>
                <c:pt idx="18">
                  <c:v>25316.670525990554</c:v>
                </c:pt>
                <c:pt idx="19">
                  <c:v>25337.233025990554</c:v>
                </c:pt>
                <c:pt idx="20">
                  <c:v>25357.795525990554</c:v>
                </c:pt>
                <c:pt idx="21">
                  <c:v>25378.358025990554</c:v>
                </c:pt>
                <c:pt idx="22">
                  <c:v>25398.920525990554</c:v>
                </c:pt>
                <c:pt idx="23">
                  <c:v>25411.049525990555</c:v>
                </c:pt>
                <c:pt idx="24">
                  <c:v>25419.483025990554</c:v>
                </c:pt>
                <c:pt idx="25">
                  <c:v>25440.045525990554</c:v>
                </c:pt>
                <c:pt idx="26">
                  <c:v>25454.420525990554</c:v>
                </c:pt>
                <c:pt idx="27">
                  <c:v>25468.795525990554</c:v>
                </c:pt>
                <c:pt idx="28">
                  <c:v>25483.170525990554</c:v>
                </c:pt>
                <c:pt idx="29">
                  <c:v>25497.545525990554</c:v>
                </c:pt>
                <c:pt idx="30">
                  <c:v>25511.920525990554</c:v>
                </c:pt>
                <c:pt idx="31">
                  <c:v>25526.295525990554</c:v>
                </c:pt>
                <c:pt idx="32">
                  <c:v>25531.049525990555</c:v>
                </c:pt>
                <c:pt idx="33">
                  <c:v>25540.670525990554</c:v>
                </c:pt>
                <c:pt idx="34">
                  <c:v>25555.045525990554</c:v>
                </c:pt>
                <c:pt idx="35">
                  <c:v>25575.171275990553</c:v>
                </c:pt>
                <c:pt idx="36">
                  <c:v>25595.297025990556</c:v>
                </c:pt>
                <c:pt idx="37">
                  <c:v>25615.422775990555</c:v>
                </c:pt>
                <c:pt idx="38">
                  <c:v>25635.548525990554</c:v>
                </c:pt>
                <c:pt idx="39">
                  <c:v>25638.39731169193</c:v>
                </c:pt>
                <c:pt idx="40">
                  <c:v>25663.39731169193</c:v>
                </c:pt>
              </c:numCache>
            </c:numRef>
          </c:cat>
          <c:val>
            <c:numRef>
              <c:f>'TOP OF DECK ELEVATIONS'!$BU$13:$BU$53</c:f>
              <c:numCache>
                <c:formatCode>0.00</c:formatCode>
                <c:ptCount val="41"/>
                <c:pt idx="0">
                  <c:v>1059.638295438958</c:v>
                </c:pt>
                <c:pt idx="1">
                  <c:v>1060.010812938958</c:v>
                </c:pt>
                <c:pt idx="2">
                  <c:v>1060.0532618400584</c:v>
                </c:pt>
                <c:pt idx="3">
                  <c:v>1060.3531235268583</c:v>
                </c:pt>
                <c:pt idx="4">
                  <c:v>1060.6529852136584</c:v>
                </c:pt>
                <c:pt idx="5">
                  <c:v>1060.9528469004583</c:v>
                </c:pt>
                <c:pt idx="6">
                  <c:v>1061.2527085872584</c:v>
                </c:pt>
                <c:pt idx="7">
                  <c:v>1061.4669061497584</c:v>
                </c:pt>
                <c:pt idx="8">
                  <c:v>1061.6103849900585</c:v>
                </c:pt>
                <c:pt idx="9">
                  <c:v>1061.6811037122584</c:v>
                </c:pt>
                <c:pt idx="10">
                  <c:v>1061.8953012747584</c:v>
                </c:pt>
                <c:pt idx="11">
                  <c:v>1062.1094988372583</c:v>
                </c:pt>
                <c:pt idx="12">
                  <c:v>1062.3236963997583</c:v>
                </c:pt>
                <c:pt idx="13">
                  <c:v>1062.5378939622583</c:v>
                </c:pt>
                <c:pt idx="14">
                  <c:v>1062.7520915247585</c:v>
                </c:pt>
                <c:pt idx="15">
                  <c:v>1062.9662890872585</c:v>
                </c:pt>
                <c:pt idx="16">
                  <c:v>1063.2726847310084</c:v>
                </c:pt>
                <c:pt idx="17">
                  <c:v>1063.3984689900585</c:v>
                </c:pt>
                <c:pt idx="18">
                  <c:v>1063.5790803747584</c:v>
                </c:pt>
                <c:pt idx="19">
                  <c:v>1063.8854760185084</c:v>
                </c:pt>
                <c:pt idx="20">
                  <c:v>1064.1918716622583</c:v>
                </c:pt>
                <c:pt idx="21">
                  <c:v>1064.4982673060083</c:v>
                </c:pt>
                <c:pt idx="22">
                  <c:v>1064.8046629497585</c:v>
                </c:pt>
                <c:pt idx="23">
                  <c:v>1064.9853935400583</c:v>
                </c:pt>
                <c:pt idx="24">
                  <c:v>1065.1110585935085</c:v>
                </c:pt>
                <c:pt idx="25">
                  <c:v>1065.4174542372584</c:v>
                </c:pt>
                <c:pt idx="26">
                  <c:v>1065.6316517997584</c:v>
                </c:pt>
                <c:pt idx="27">
                  <c:v>1065.8458493622584</c:v>
                </c:pt>
                <c:pt idx="28">
                  <c:v>1066.0600469247584</c:v>
                </c:pt>
                <c:pt idx="29">
                  <c:v>1066.2742444872583</c:v>
                </c:pt>
                <c:pt idx="30">
                  <c:v>1066.4884420497583</c:v>
                </c:pt>
                <c:pt idx="31">
                  <c:v>1066.7026396122585</c:v>
                </c:pt>
                <c:pt idx="32">
                  <c:v>1066.7734775400584</c:v>
                </c:pt>
                <c:pt idx="33">
                  <c:v>1066.9168371747585</c:v>
                </c:pt>
                <c:pt idx="34">
                  <c:v>1067.1310347372585</c:v>
                </c:pt>
                <c:pt idx="35">
                  <c:v>1067.4309225002835</c:v>
                </c:pt>
                <c:pt idx="36">
                  <c:v>1067.7308102633085</c:v>
                </c:pt>
                <c:pt idx="37">
                  <c:v>1068.0306980263333</c:v>
                </c:pt>
                <c:pt idx="38">
                  <c:v>1068.3305857893583</c:v>
                </c:pt>
                <c:pt idx="39">
                  <c:v>1068.3730346904588</c:v>
                </c:pt>
                <c:pt idx="40">
                  <c:v>1068.745552190459</c:v>
                </c:pt>
              </c:numCache>
            </c:numRef>
          </c:val>
          <c:extLst>
            <c:ext xmlns:c16="http://schemas.microsoft.com/office/drawing/2014/chart" uri="{C3380CC4-5D6E-409C-BE32-E72D297353CC}">
              <c16:uniqueId val="{00000001-BDB6-4744-BAA3-8A4FA6B8E743}"/>
            </c:ext>
          </c:extLst>
        </c:ser>
        <c:ser>
          <c:idx val="2"/>
          <c:order val="2"/>
          <c:tx>
            <c:strRef>
              <c:f>'TOP OF DECK ELEVATIONS'!$BV$10:$BY$10</c:f>
              <c:strCache>
                <c:ptCount val="1"/>
                <c:pt idx="0">
                  <c:v>CL GIRDER E</c:v>
                </c:pt>
              </c:strCache>
            </c:strRef>
          </c:tx>
          <c:spPr>
            <a:ln w="9525" cap="rnd">
              <a:solidFill>
                <a:schemeClr val="accent3"/>
              </a:solidFill>
              <a:round/>
            </a:ln>
            <a:effectLst/>
          </c:spPr>
          <c:cat>
            <c:numRef>
              <c:f>'TOP OF DECK ELEVATIONS'!$V$13:$V$53</c:f>
              <c:numCache>
                <c:formatCode>00\+00.00</c:formatCode>
                <c:ptCount val="41"/>
                <c:pt idx="0">
                  <c:v>25052.459600510017</c:v>
                </c:pt>
                <c:pt idx="1">
                  <c:v>25077.459600510017</c:v>
                </c:pt>
                <c:pt idx="2">
                  <c:v>25080.308386211393</c:v>
                </c:pt>
                <c:pt idx="3">
                  <c:v>25100.432386211392</c:v>
                </c:pt>
                <c:pt idx="4">
                  <c:v>25120.556386211392</c:v>
                </c:pt>
                <c:pt idx="5">
                  <c:v>25140.680386211392</c:v>
                </c:pt>
                <c:pt idx="6">
                  <c:v>25160.804386211392</c:v>
                </c:pt>
                <c:pt idx="7">
                  <c:v>25175.179386211392</c:v>
                </c:pt>
                <c:pt idx="8">
                  <c:v>25184.808386211393</c:v>
                </c:pt>
                <c:pt idx="9">
                  <c:v>25189.554386211392</c:v>
                </c:pt>
                <c:pt idx="10">
                  <c:v>25203.929386211392</c:v>
                </c:pt>
                <c:pt idx="11">
                  <c:v>25218.304386211392</c:v>
                </c:pt>
                <c:pt idx="12">
                  <c:v>25232.679386211392</c:v>
                </c:pt>
                <c:pt idx="13">
                  <c:v>25247.054386211392</c:v>
                </c:pt>
                <c:pt idx="14">
                  <c:v>25261.429386211392</c:v>
                </c:pt>
                <c:pt idx="15">
                  <c:v>25275.804386211392</c:v>
                </c:pt>
                <c:pt idx="16">
                  <c:v>25296.366886211392</c:v>
                </c:pt>
                <c:pt idx="17">
                  <c:v>25304.808386211393</c:v>
                </c:pt>
                <c:pt idx="18">
                  <c:v>25316.929386211392</c:v>
                </c:pt>
                <c:pt idx="19">
                  <c:v>25337.491886211392</c:v>
                </c:pt>
                <c:pt idx="20">
                  <c:v>25358.054386211392</c:v>
                </c:pt>
                <c:pt idx="21">
                  <c:v>25378.616886211392</c:v>
                </c:pt>
                <c:pt idx="22">
                  <c:v>25399.179386211392</c:v>
                </c:pt>
                <c:pt idx="23">
                  <c:v>25411.308386211393</c:v>
                </c:pt>
                <c:pt idx="24">
                  <c:v>25419.741886211392</c:v>
                </c:pt>
                <c:pt idx="25">
                  <c:v>25440.304386211392</c:v>
                </c:pt>
                <c:pt idx="26">
                  <c:v>25454.679386211392</c:v>
                </c:pt>
                <c:pt idx="27">
                  <c:v>25469.054386211392</c:v>
                </c:pt>
                <c:pt idx="28">
                  <c:v>25483.429386211392</c:v>
                </c:pt>
                <c:pt idx="29">
                  <c:v>25497.804386211392</c:v>
                </c:pt>
                <c:pt idx="30">
                  <c:v>25512.179386211392</c:v>
                </c:pt>
                <c:pt idx="31">
                  <c:v>25526.554386211392</c:v>
                </c:pt>
                <c:pt idx="32">
                  <c:v>25531.308386211393</c:v>
                </c:pt>
                <c:pt idx="33">
                  <c:v>25540.929386211392</c:v>
                </c:pt>
                <c:pt idx="34">
                  <c:v>25555.304386211392</c:v>
                </c:pt>
                <c:pt idx="35">
                  <c:v>25575.430136211391</c:v>
                </c:pt>
                <c:pt idx="36">
                  <c:v>25595.555886211394</c:v>
                </c:pt>
                <c:pt idx="37">
                  <c:v>25615.681636211393</c:v>
                </c:pt>
                <c:pt idx="38">
                  <c:v>25635.807386211392</c:v>
                </c:pt>
                <c:pt idx="39">
                  <c:v>25638.656171912768</c:v>
                </c:pt>
                <c:pt idx="40">
                  <c:v>25663.656171912768</c:v>
                </c:pt>
              </c:numCache>
            </c:numRef>
          </c:cat>
          <c:val>
            <c:numRef>
              <c:f>'TOP OF DECK ELEVATIONS'!$BY$13:$BY$53</c:f>
              <c:numCache>
                <c:formatCode>0.00</c:formatCode>
                <c:ptCount val="41"/>
                <c:pt idx="0">
                  <c:v>1059.8556682027822</c:v>
                </c:pt>
                <c:pt idx="1">
                  <c:v>1060.2281857027824</c:v>
                </c:pt>
                <c:pt idx="2">
                  <c:v>1060.2706346038829</c:v>
                </c:pt>
                <c:pt idx="3">
                  <c:v>1060.5704962906827</c:v>
                </c:pt>
                <c:pt idx="4">
                  <c:v>1060.8703579774829</c:v>
                </c:pt>
                <c:pt idx="5">
                  <c:v>1061.1702196642827</c:v>
                </c:pt>
                <c:pt idx="6">
                  <c:v>1061.4700813510829</c:v>
                </c:pt>
                <c:pt idx="7">
                  <c:v>1061.6842789135828</c:v>
                </c:pt>
                <c:pt idx="8">
                  <c:v>1061.8277577538829</c:v>
                </c:pt>
                <c:pt idx="9">
                  <c:v>1061.8984764760828</c:v>
                </c:pt>
                <c:pt idx="10">
                  <c:v>1062.1126740385828</c:v>
                </c:pt>
                <c:pt idx="11">
                  <c:v>1062.3268716010828</c:v>
                </c:pt>
                <c:pt idx="12">
                  <c:v>1062.5410691635827</c:v>
                </c:pt>
                <c:pt idx="13">
                  <c:v>1062.7552667260827</c:v>
                </c:pt>
                <c:pt idx="14">
                  <c:v>1062.9694642885827</c:v>
                </c:pt>
                <c:pt idx="15">
                  <c:v>1063.1836618510829</c:v>
                </c:pt>
                <c:pt idx="16">
                  <c:v>1063.4900574948329</c:v>
                </c:pt>
                <c:pt idx="17">
                  <c:v>1063.6158417538827</c:v>
                </c:pt>
                <c:pt idx="18">
                  <c:v>1063.7964531385828</c:v>
                </c:pt>
                <c:pt idx="19">
                  <c:v>1064.1028487823328</c:v>
                </c:pt>
                <c:pt idx="20">
                  <c:v>1064.4092444260828</c:v>
                </c:pt>
                <c:pt idx="21">
                  <c:v>1064.7156400698327</c:v>
                </c:pt>
                <c:pt idx="22">
                  <c:v>1065.0220357135827</c:v>
                </c:pt>
                <c:pt idx="23">
                  <c:v>1065.2027663038828</c:v>
                </c:pt>
                <c:pt idx="24">
                  <c:v>1065.3284313573329</c:v>
                </c:pt>
                <c:pt idx="25">
                  <c:v>1065.6348270010828</c:v>
                </c:pt>
                <c:pt idx="26">
                  <c:v>1065.8490245635828</c:v>
                </c:pt>
                <c:pt idx="27">
                  <c:v>1066.0632221260828</c:v>
                </c:pt>
                <c:pt idx="28">
                  <c:v>1066.2774196885828</c:v>
                </c:pt>
                <c:pt idx="29">
                  <c:v>1066.4916172510827</c:v>
                </c:pt>
                <c:pt idx="30">
                  <c:v>1066.7058148135827</c:v>
                </c:pt>
                <c:pt idx="31">
                  <c:v>1066.9200123760827</c:v>
                </c:pt>
                <c:pt idx="32">
                  <c:v>1066.9908503038828</c:v>
                </c:pt>
                <c:pt idx="33">
                  <c:v>1067.1342099385829</c:v>
                </c:pt>
                <c:pt idx="34">
                  <c:v>1067.3484075010829</c:v>
                </c:pt>
                <c:pt idx="35">
                  <c:v>1067.6482952641077</c:v>
                </c:pt>
                <c:pt idx="36">
                  <c:v>1067.9481830271329</c:v>
                </c:pt>
                <c:pt idx="37">
                  <c:v>1068.2480707901577</c:v>
                </c:pt>
                <c:pt idx="38">
                  <c:v>1068.5479585531828</c:v>
                </c:pt>
                <c:pt idx="39">
                  <c:v>1068.5904074542832</c:v>
                </c:pt>
                <c:pt idx="40">
                  <c:v>1068.9629249542834</c:v>
                </c:pt>
              </c:numCache>
            </c:numRef>
          </c:val>
          <c:extLst>
            <c:ext xmlns:c16="http://schemas.microsoft.com/office/drawing/2014/chart" uri="{C3380CC4-5D6E-409C-BE32-E72D297353CC}">
              <c16:uniqueId val="{00000002-BDB6-4744-BAA3-8A4FA6B8E743}"/>
            </c:ext>
          </c:extLst>
        </c:ser>
        <c:ser>
          <c:idx val="3"/>
          <c:order val="3"/>
          <c:tx>
            <c:strRef>
              <c:f>'TOP OF DECK ELEVATIONS'!$BZ$10:$CC$10</c:f>
              <c:strCache>
                <c:ptCount val="1"/>
                <c:pt idx="0">
                  <c:v>EB PROFILE GRADE</c:v>
                </c:pt>
              </c:strCache>
            </c:strRef>
          </c:tx>
          <c:spPr>
            <a:ln w="9525" cap="rnd">
              <a:solidFill>
                <a:schemeClr val="accent4"/>
              </a:solidFill>
              <a:round/>
            </a:ln>
            <a:effectLst/>
          </c:spPr>
          <c:cat>
            <c:numRef>
              <c:f>'TOP OF DECK ELEVATIONS'!$Z$13:$Z$53</c:f>
              <c:numCache>
                <c:formatCode>00\+00.00</c:formatCode>
                <c:ptCount val="41"/>
                <c:pt idx="0">
                  <c:v>25058.672245810194</c:v>
                </c:pt>
                <c:pt idx="1">
                  <c:v>25083.672245810194</c:v>
                </c:pt>
                <c:pt idx="2">
                  <c:v>25086.521031511569</c:v>
                </c:pt>
                <c:pt idx="3">
                  <c:v>25106.645031511569</c:v>
                </c:pt>
                <c:pt idx="4">
                  <c:v>25126.769031511569</c:v>
                </c:pt>
                <c:pt idx="5">
                  <c:v>25146.893031511569</c:v>
                </c:pt>
                <c:pt idx="6">
                  <c:v>25167.017031511568</c:v>
                </c:pt>
                <c:pt idx="7">
                  <c:v>25181.392031511568</c:v>
                </c:pt>
                <c:pt idx="8">
                  <c:v>25191.021031511569</c:v>
                </c:pt>
                <c:pt idx="9">
                  <c:v>25195.767031511568</c:v>
                </c:pt>
                <c:pt idx="10">
                  <c:v>25210.142031511568</c:v>
                </c:pt>
                <c:pt idx="11">
                  <c:v>25224.517031511568</c:v>
                </c:pt>
                <c:pt idx="12">
                  <c:v>25238.892031511568</c:v>
                </c:pt>
                <c:pt idx="13">
                  <c:v>25253.267031511568</c:v>
                </c:pt>
                <c:pt idx="14">
                  <c:v>25267.642031511568</c:v>
                </c:pt>
                <c:pt idx="15">
                  <c:v>25282.017031511568</c:v>
                </c:pt>
                <c:pt idx="16">
                  <c:v>25302.579531511568</c:v>
                </c:pt>
                <c:pt idx="17">
                  <c:v>25311.021031511569</c:v>
                </c:pt>
                <c:pt idx="18">
                  <c:v>25323.142031511568</c:v>
                </c:pt>
                <c:pt idx="19">
                  <c:v>25343.704531511568</c:v>
                </c:pt>
                <c:pt idx="20">
                  <c:v>25364.267031511568</c:v>
                </c:pt>
                <c:pt idx="21">
                  <c:v>25384.829531511568</c:v>
                </c:pt>
                <c:pt idx="22">
                  <c:v>25405.392031511568</c:v>
                </c:pt>
                <c:pt idx="23">
                  <c:v>25417.521031511569</c:v>
                </c:pt>
                <c:pt idx="24">
                  <c:v>25425.954531511568</c:v>
                </c:pt>
                <c:pt idx="25">
                  <c:v>25446.517031511568</c:v>
                </c:pt>
                <c:pt idx="26">
                  <c:v>25460.892031511568</c:v>
                </c:pt>
                <c:pt idx="27">
                  <c:v>25475.267031511568</c:v>
                </c:pt>
                <c:pt idx="28">
                  <c:v>25489.642031511568</c:v>
                </c:pt>
                <c:pt idx="29">
                  <c:v>25504.017031511568</c:v>
                </c:pt>
                <c:pt idx="30">
                  <c:v>25518.392031511568</c:v>
                </c:pt>
                <c:pt idx="31">
                  <c:v>25532.767031511568</c:v>
                </c:pt>
                <c:pt idx="32">
                  <c:v>25537.521031511569</c:v>
                </c:pt>
                <c:pt idx="33">
                  <c:v>25547.142031511568</c:v>
                </c:pt>
                <c:pt idx="34">
                  <c:v>25561.517031511568</c:v>
                </c:pt>
                <c:pt idx="35">
                  <c:v>25581.642781511568</c:v>
                </c:pt>
                <c:pt idx="36">
                  <c:v>25601.76853151157</c:v>
                </c:pt>
                <c:pt idx="37">
                  <c:v>25621.89428151157</c:v>
                </c:pt>
                <c:pt idx="38">
                  <c:v>25642.020031511569</c:v>
                </c:pt>
                <c:pt idx="39">
                  <c:v>25644.868817212944</c:v>
                </c:pt>
                <c:pt idx="40">
                  <c:v>25669.868817212944</c:v>
                </c:pt>
              </c:numCache>
            </c:numRef>
          </c:cat>
          <c:val>
            <c:numRef>
              <c:f>'TOP OF DECK ELEVATIONS'!$CC$13:$CC$53</c:f>
              <c:numCache>
                <c:formatCode>0.00</c:formatCode>
                <c:ptCount val="41"/>
                <c:pt idx="0">
                  <c:v>1059.878311199014</c:v>
                </c:pt>
                <c:pt idx="1">
                  <c:v>1060.2508286990139</c:v>
                </c:pt>
                <c:pt idx="2">
                  <c:v>1060.2932776001144</c:v>
                </c:pt>
                <c:pt idx="3">
                  <c:v>1060.5931392869145</c:v>
                </c:pt>
                <c:pt idx="4">
                  <c:v>1060.8930009737144</c:v>
                </c:pt>
                <c:pt idx="5">
                  <c:v>1061.1928626605145</c:v>
                </c:pt>
                <c:pt idx="6">
                  <c:v>1061.4927243473144</c:v>
                </c:pt>
                <c:pt idx="7">
                  <c:v>1061.7069219098144</c:v>
                </c:pt>
                <c:pt idx="8">
                  <c:v>1061.8504007501144</c:v>
                </c:pt>
                <c:pt idx="9">
                  <c:v>1061.9211194723143</c:v>
                </c:pt>
                <c:pt idx="10">
                  <c:v>1062.1353170348143</c:v>
                </c:pt>
                <c:pt idx="11">
                  <c:v>1062.3495145973143</c:v>
                </c:pt>
                <c:pt idx="12">
                  <c:v>1062.5637121598145</c:v>
                </c:pt>
                <c:pt idx="13">
                  <c:v>1062.7779097223145</c:v>
                </c:pt>
                <c:pt idx="14">
                  <c:v>1062.9921072848144</c:v>
                </c:pt>
                <c:pt idx="15">
                  <c:v>1063.2063048473144</c:v>
                </c:pt>
                <c:pt idx="16">
                  <c:v>1063.5127004910644</c:v>
                </c:pt>
                <c:pt idx="17">
                  <c:v>1063.6384847501145</c:v>
                </c:pt>
                <c:pt idx="18">
                  <c:v>1063.8190961348143</c:v>
                </c:pt>
                <c:pt idx="19">
                  <c:v>1064.1254917785643</c:v>
                </c:pt>
                <c:pt idx="20">
                  <c:v>1064.4318874223143</c:v>
                </c:pt>
                <c:pt idx="21">
                  <c:v>1064.7382830660645</c:v>
                </c:pt>
                <c:pt idx="22">
                  <c:v>1065.0446787098144</c:v>
                </c:pt>
                <c:pt idx="23">
                  <c:v>1065.2254093001145</c:v>
                </c:pt>
                <c:pt idx="24">
                  <c:v>1065.3510743535644</c:v>
                </c:pt>
                <c:pt idx="25">
                  <c:v>1065.6574699973144</c:v>
                </c:pt>
                <c:pt idx="26">
                  <c:v>1065.8716675598143</c:v>
                </c:pt>
                <c:pt idx="27">
                  <c:v>1066.0858651223143</c:v>
                </c:pt>
                <c:pt idx="28">
                  <c:v>1066.3000626848143</c:v>
                </c:pt>
                <c:pt idx="29">
                  <c:v>1066.5142602473145</c:v>
                </c:pt>
                <c:pt idx="30">
                  <c:v>1066.7284578098145</c:v>
                </c:pt>
                <c:pt idx="31">
                  <c:v>1066.9426553723144</c:v>
                </c:pt>
                <c:pt idx="32">
                  <c:v>1067.0134933001143</c:v>
                </c:pt>
                <c:pt idx="33">
                  <c:v>1067.1568529348144</c:v>
                </c:pt>
                <c:pt idx="34">
                  <c:v>1067.3710504973144</c:v>
                </c:pt>
                <c:pt idx="35">
                  <c:v>1067.6709382603394</c:v>
                </c:pt>
                <c:pt idx="36">
                  <c:v>1067.9708260233645</c:v>
                </c:pt>
                <c:pt idx="37">
                  <c:v>1068.2707137863895</c:v>
                </c:pt>
                <c:pt idx="38">
                  <c:v>1068.5706015494145</c:v>
                </c:pt>
                <c:pt idx="39">
                  <c:v>1068.6130504505149</c:v>
                </c:pt>
                <c:pt idx="40">
                  <c:v>1068.9855679505149</c:v>
                </c:pt>
              </c:numCache>
            </c:numRef>
          </c:val>
          <c:extLst>
            <c:ext xmlns:c16="http://schemas.microsoft.com/office/drawing/2014/chart" uri="{C3380CC4-5D6E-409C-BE32-E72D297353CC}">
              <c16:uniqueId val="{00000003-BDB6-4744-BAA3-8A4FA6B8E743}"/>
            </c:ext>
          </c:extLst>
        </c:ser>
        <c:ser>
          <c:idx val="4"/>
          <c:order val="4"/>
          <c:tx>
            <c:strRef>
              <c:f>'TOP OF DECK ELEVATIONS'!$CD$10:$CG$10</c:f>
              <c:strCache>
                <c:ptCount val="1"/>
                <c:pt idx="0">
                  <c:v>CL GIRDER D</c:v>
                </c:pt>
              </c:strCache>
            </c:strRef>
          </c:tx>
          <c:spPr>
            <a:ln w="9525" cap="rnd">
              <a:solidFill>
                <a:schemeClr val="accent5"/>
              </a:solidFill>
              <a:round/>
            </a:ln>
            <a:effectLst/>
          </c:spPr>
          <c:cat>
            <c:numRef>
              <c:f>'TOP OF DECK ELEVATIONS'!$AD$13:$AD$53</c:f>
              <c:numCache>
                <c:formatCode>00\+00.00</c:formatCode>
                <c:ptCount val="41"/>
                <c:pt idx="0">
                  <c:v>25064.884891110367</c:v>
                </c:pt>
                <c:pt idx="1">
                  <c:v>25089.884891110367</c:v>
                </c:pt>
                <c:pt idx="2">
                  <c:v>25092.733676811742</c:v>
                </c:pt>
                <c:pt idx="3">
                  <c:v>25112.857676811742</c:v>
                </c:pt>
                <c:pt idx="4">
                  <c:v>25132.981676811742</c:v>
                </c:pt>
                <c:pt idx="5">
                  <c:v>25153.105676811741</c:v>
                </c:pt>
                <c:pt idx="6">
                  <c:v>25173.229676811741</c:v>
                </c:pt>
                <c:pt idx="7">
                  <c:v>25187.604676811741</c:v>
                </c:pt>
                <c:pt idx="8">
                  <c:v>25197.233676811742</c:v>
                </c:pt>
                <c:pt idx="9">
                  <c:v>25201.979676811741</c:v>
                </c:pt>
                <c:pt idx="10">
                  <c:v>25216.354676811741</c:v>
                </c:pt>
                <c:pt idx="11">
                  <c:v>25230.729676811741</c:v>
                </c:pt>
                <c:pt idx="12">
                  <c:v>25245.104676811741</c:v>
                </c:pt>
                <c:pt idx="13">
                  <c:v>25259.479676811741</c:v>
                </c:pt>
                <c:pt idx="14">
                  <c:v>25273.854676811741</c:v>
                </c:pt>
                <c:pt idx="15">
                  <c:v>25288.229676811741</c:v>
                </c:pt>
                <c:pt idx="16">
                  <c:v>25308.792176811741</c:v>
                </c:pt>
                <c:pt idx="17">
                  <c:v>25317.233676811742</c:v>
                </c:pt>
                <c:pt idx="18">
                  <c:v>25329.354676811741</c:v>
                </c:pt>
                <c:pt idx="19">
                  <c:v>25349.917176811741</c:v>
                </c:pt>
                <c:pt idx="20">
                  <c:v>25370.479676811741</c:v>
                </c:pt>
                <c:pt idx="21">
                  <c:v>25391.042176811741</c:v>
                </c:pt>
                <c:pt idx="22">
                  <c:v>25411.604676811741</c:v>
                </c:pt>
                <c:pt idx="23">
                  <c:v>25423.733676811742</c:v>
                </c:pt>
                <c:pt idx="24">
                  <c:v>25432.167176811741</c:v>
                </c:pt>
                <c:pt idx="25">
                  <c:v>25452.729676811741</c:v>
                </c:pt>
                <c:pt idx="26">
                  <c:v>25467.104676811741</c:v>
                </c:pt>
                <c:pt idx="27">
                  <c:v>25481.479676811741</c:v>
                </c:pt>
                <c:pt idx="28">
                  <c:v>25495.854676811741</c:v>
                </c:pt>
                <c:pt idx="29">
                  <c:v>25510.229676811741</c:v>
                </c:pt>
                <c:pt idx="30">
                  <c:v>25524.604676811741</c:v>
                </c:pt>
                <c:pt idx="31">
                  <c:v>25538.979676811741</c:v>
                </c:pt>
                <c:pt idx="32">
                  <c:v>25543.733676811742</c:v>
                </c:pt>
                <c:pt idx="33">
                  <c:v>25553.354676811741</c:v>
                </c:pt>
                <c:pt idx="34">
                  <c:v>25567.729676811741</c:v>
                </c:pt>
                <c:pt idx="35">
                  <c:v>25587.85542681174</c:v>
                </c:pt>
                <c:pt idx="36">
                  <c:v>25607.981176811743</c:v>
                </c:pt>
                <c:pt idx="37">
                  <c:v>25628.106926811743</c:v>
                </c:pt>
                <c:pt idx="38">
                  <c:v>25648.232676811742</c:v>
                </c:pt>
                <c:pt idx="39">
                  <c:v>25651.081462513117</c:v>
                </c:pt>
                <c:pt idx="40">
                  <c:v>25676.081462513117</c:v>
                </c:pt>
              </c:numCache>
            </c:numRef>
          </c:cat>
          <c:val>
            <c:numRef>
              <c:f>'TOP OF DECK ELEVATIONS'!$CG$13:$CG$53</c:f>
              <c:numCache>
                <c:formatCode>0.00</c:formatCode>
                <c:ptCount val="41"/>
                <c:pt idx="0">
                  <c:v>1059.8494409666066</c:v>
                </c:pt>
                <c:pt idx="1">
                  <c:v>1060.2219584666066</c:v>
                </c:pt>
                <c:pt idx="2">
                  <c:v>1060.264407367707</c:v>
                </c:pt>
                <c:pt idx="3">
                  <c:v>1060.5642690545071</c:v>
                </c:pt>
                <c:pt idx="4">
                  <c:v>1060.864130741307</c:v>
                </c:pt>
                <c:pt idx="5">
                  <c:v>1061.1639924281071</c:v>
                </c:pt>
                <c:pt idx="6">
                  <c:v>1061.463854114907</c:v>
                </c:pt>
                <c:pt idx="7">
                  <c:v>1061.678051677407</c:v>
                </c:pt>
                <c:pt idx="8">
                  <c:v>1061.8215305177071</c:v>
                </c:pt>
                <c:pt idx="9">
                  <c:v>1061.8922492399072</c:v>
                </c:pt>
                <c:pt idx="10">
                  <c:v>1062.1064468024072</c:v>
                </c:pt>
                <c:pt idx="11">
                  <c:v>1062.3206443649071</c:v>
                </c:pt>
                <c:pt idx="12">
                  <c:v>1062.5348419274071</c:v>
                </c:pt>
                <c:pt idx="13">
                  <c:v>1062.7490394899071</c:v>
                </c:pt>
                <c:pt idx="14">
                  <c:v>1062.9632370524071</c:v>
                </c:pt>
                <c:pt idx="15">
                  <c:v>1063.177434614907</c:v>
                </c:pt>
                <c:pt idx="16">
                  <c:v>1063.483830258657</c:v>
                </c:pt>
                <c:pt idx="17">
                  <c:v>1063.6096145177071</c:v>
                </c:pt>
                <c:pt idx="18">
                  <c:v>1063.7902259024072</c:v>
                </c:pt>
                <c:pt idx="19">
                  <c:v>1064.0966215461572</c:v>
                </c:pt>
                <c:pt idx="20">
                  <c:v>1064.4030171899071</c:v>
                </c:pt>
                <c:pt idx="21">
                  <c:v>1064.7094128336571</c:v>
                </c:pt>
                <c:pt idx="22">
                  <c:v>1065.0158084774071</c:v>
                </c:pt>
                <c:pt idx="23">
                  <c:v>1065.1965390677071</c:v>
                </c:pt>
                <c:pt idx="24">
                  <c:v>1065.322204121157</c:v>
                </c:pt>
                <c:pt idx="25">
                  <c:v>1065.628599764907</c:v>
                </c:pt>
                <c:pt idx="26">
                  <c:v>1065.8427973274072</c:v>
                </c:pt>
                <c:pt idx="27">
                  <c:v>1066.0569948899072</c:v>
                </c:pt>
                <c:pt idx="28">
                  <c:v>1066.2711924524071</c:v>
                </c:pt>
                <c:pt idx="29">
                  <c:v>1066.4853900149071</c:v>
                </c:pt>
                <c:pt idx="30">
                  <c:v>1066.6995875774071</c:v>
                </c:pt>
                <c:pt idx="31">
                  <c:v>1066.9137851399071</c:v>
                </c:pt>
                <c:pt idx="32">
                  <c:v>1066.9846230677072</c:v>
                </c:pt>
                <c:pt idx="33">
                  <c:v>1067.1279827024071</c:v>
                </c:pt>
                <c:pt idx="34">
                  <c:v>1067.342180264907</c:v>
                </c:pt>
                <c:pt idx="35">
                  <c:v>1067.6420680279321</c:v>
                </c:pt>
                <c:pt idx="36">
                  <c:v>1067.9419557909571</c:v>
                </c:pt>
                <c:pt idx="37">
                  <c:v>1068.2418435539821</c:v>
                </c:pt>
                <c:pt idx="38">
                  <c:v>1068.5417313170071</c:v>
                </c:pt>
                <c:pt idx="39">
                  <c:v>1068.5841802181076</c:v>
                </c:pt>
                <c:pt idx="40">
                  <c:v>1068.9566977181075</c:v>
                </c:pt>
              </c:numCache>
            </c:numRef>
          </c:val>
          <c:extLst>
            <c:ext xmlns:c16="http://schemas.microsoft.com/office/drawing/2014/chart" uri="{C3380CC4-5D6E-409C-BE32-E72D297353CC}">
              <c16:uniqueId val="{00000004-BDB6-4744-BAA3-8A4FA6B8E743}"/>
            </c:ext>
          </c:extLst>
        </c:ser>
        <c:ser>
          <c:idx val="5"/>
          <c:order val="5"/>
          <c:tx>
            <c:strRef>
              <c:f>'TOP OF DECK ELEVATIONS'!$CH$10:$CK$10</c:f>
              <c:strCache>
                <c:ptCount val="1"/>
                <c:pt idx="0">
                  <c:v>CL GIRDER C</c:v>
                </c:pt>
              </c:strCache>
            </c:strRef>
          </c:tx>
          <c:spPr>
            <a:ln w="9525" cap="rnd">
              <a:solidFill>
                <a:schemeClr val="accent6"/>
              </a:solidFill>
              <a:round/>
            </a:ln>
            <a:effectLst/>
          </c:spPr>
          <c:cat>
            <c:numRef>
              <c:f>'TOP OF DECK ELEVATIONS'!$AH$13:$AH$53</c:f>
              <c:numCache>
                <c:formatCode>00\+00.00</c:formatCode>
                <c:ptCount val="41"/>
                <c:pt idx="0">
                  <c:v>25071.09753641054</c:v>
                </c:pt>
                <c:pt idx="1">
                  <c:v>25096.09753641054</c:v>
                </c:pt>
                <c:pt idx="2">
                  <c:v>25098.946322111915</c:v>
                </c:pt>
                <c:pt idx="3">
                  <c:v>25119.070322111915</c:v>
                </c:pt>
                <c:pt idx="4">
                  <c:v>25139.194322111915</c:v>
                </c:pt>
                <c:pt idx="5">
                  <c:v>25159.318322111914</c:v>
                </c:pt>
                <c:pt idx="6">
                  <c:v>25179.442322111914</c:v>
                </c:pt>
                <c:pt idx="7">
                  <c:v>25193.817322111914</c:v>
                </c:pt>
                <c:pt idx="8">
                  <c:v>25203.446322111915</c:v>
                </c:pt>
                <c:pt idx="9">
                  <c:v>25208.192322111914</c:v>
                </c:pt>
                <c:pt idx="10">
                  <c:v>25222.567322111914</c:v>
                </c:pt>
                <c:pt idx="11">
                  <c:v>25236.942322111914</c:v>
                </c:pt>
                <c:pt idx="12">
                  <c:v>25251.317322111914</c:v>
                </c:pt>
                <c:pt idx="13">
                  <c:v>25265.692322111914</c:v>
                </c:pt>
                <c:pt idx="14">
                  <c:v>25280.067322111914</c:v>
                </c:pt>
                <c:pt idx="15">
                  <c:v>25294.442322111914</c:v>
                </c:pt>
                <c:pt idx="16">
                  <c:v>25315.004822111914</c:v>
                </c:pt>
                <c:pt idx="17">
                  <c:v>25323.446322111915</c:v>
                </c:pt>
                <c:pt idx="18">
                  <c:v>25335.567322111914</c:v>
                </c:pt>
                <c:pt idx="19">
                  <c:v>25356.129822111914</c:v>
                </c:pt>
                <c:pt idx="20">
                  <c:v>25376.692322111914</c:v>
                </c:pt>
                <c:pt idx="21">
                  <c:v>25397.254822111914</c:v>
                </c:pt>
                <c:pt idx="22">
                  <c:v>25417.817322111914</c:v>
                </c:pt>
                <c:pt idx="23">
                  <c:v>25429.946322111915</c:v>
                </c:pt>
                <c:pt idx="24">
                  <c:v>25438.379822111914</c:v>
                </c:pt>
                <c:pt idx="25">
                  <c:v>25458.942322111914</c:v>
                </c:pt>
                <c:pt idx="26">
                  <c:v>25473.317322111914</c:v>
                </c:pt>
                <c:pt idx="27">
                  <c:v>25487.692322111914</c:v>
                </c:pt>
                <c:pt idx="28">
                  <c:v>25502.067322111914</c:v>
                </c:pt>
                <c:pt idx="29">
                  <c:v>25516.442322111914</c:v>
                </c:pt>
                <c:pt idx="30">
                  <c:v>25530.817322111914</c:v>
                </c:pt>
                <c:pt idx="31">
                  <c:v>25545.192322111914</c:v>
                </c:pt>
                <c:pt idx="32">
                  <c:v>25549.946322111915</c:v>
                </c:pt>
                <c:pt idx="33">
                  <c:v>25559.567322111914</c:v>
                </c:pt>
                <c:pt idx="34">
                  <c:v>25573.942322111914</c:v>
                </c:pt>
                <c:pt idx="35">
                  <c:v>25594.068072111913</c:v>
                </c:pt>
                <c:pt idx="36">
                  <c:v>25614.193822111916</c:v>
                </c:pt>
                <c:pt idx="37">
                  <c:v>25634.319572111915</c:v>
                </c:pt>
                <c:pt idx="38">
                  <c:v>25654.445322111915</c:v>
                </c:pt>
                <c:pt idx="39">
                  <c:v>25657.29410781329</c:v>
                </c:pt>
                <c:pt idx="40">
                  <c:v>25682.29410781329</c:v>
                </c:pt>
              </c:numCache>
            </c:numRef>
          </c:cat>
          <c:val>
            <c:numRef>
              <c:f>'TOP OF DECK ELEVATIONS'!$CK$13:$CK$53</c:f>
              <c:numCache>
                <c:formatCode>0.00</c:formatCode>
                <c:ptCount val="41"/>
                <c:pt idx="0">
                  <c:v>1059.8172137304309</c:v>
                </c:pt>
                <c:pt idx="1">
                  <c:v>1060.1897312304309</c:v>
                </c:pt>
                <c:pt idx="2">
                  <c:v>1060.2321801315313</c:v>
                </c:pt>
                <c:pt idx="3">
                  <c:v>1060.5320418183314</c:v>
                </c:pt>
                <c:pt idx="4">
                  <c:v>1060.8319035051313</c:v>
                </c:pt>
                <c:pt idx="5">
                  <c:v>1061.1317651919314</c:v>
                </c:pt>
                <c:pt idx="6">
                  <c:v>1061.4316268787313</c:v>
                </c:pt>
                <c:pt idx="7">
                  <c:v>1061.6458244412313</c:v>
                </c:pt>
                <c:pt idx="8">
                  <c:v>1061.7893032815314</c:v>
                </c:pt>
                <c:pt idx="9">
                  <c:v>1061.8600220037313</c:v>
                </c:pt>
                <c:pt idx="10">
                  <c:v>1062.0742195662312</c:v>
                </c:pt>
                <c:pt idx="11">
                  <c:v>1062.2884171287312</c:v>
                </c:pt>
                <c:pt idx="12">
                  <c:v>1062.5026146912314</c:v>
                </c:pt>
                <c:pt idx="13">
                  <c:v>1062.7168122537314</c:v>
                </c:pt>
                <c:pt idx="14">
                  <c:v>1062.9310098162314</c:v>
                </c:pt>
                <c:pt idx="15">
                  <c:v>1063.1452073787314</c:v>
                </c:pt>
                <c:pt idx="16">
                  <c:v>1063.4516030224813</c:v>
                </c:pt>
                <c:pt idx="17">
                  <c:v>1063.5773872815314</c:v>
                </c:pt>
                <c:pt idx="18">
                  <c:v>1063.7579986662313</c:v>
                </c:pt>
                <c:pt idx="19">
                  <c:v>1064.0643943099813</c:v>
                </c:pt>
                <c:pt idx="20">
                  <c:v>1064.3707899537312</c:v>
                </c:pt>
                <c:pt idx="21">
                  <c:v>1064.6771855974814</c:v>
                </c:pt>
                <c:pt idx="22">
                  <c:v>1064.9835812412314</c:v>
                </c:pt>
                <c:pt idx="23">
                  <c:v>1065.1643118315314</c:v>
                </c:pt>
                <c:pt idx="24">
                  <c:v>1065.2899768849813</c:v>
                </c:pt>
                <c:pt idx="25">
                  <c:v>1065.5963725287313</c:v>
                </c:pt>
                <c:pt idx="26">
                  <c:v>1065.8105700912313</c:v>
                </c:pt>
                <c:pt idx="27">
                  <c:v>1066.0247676537313</c:v>
                </c:pt>
                <c:pt idx="28">
                  <c:v>1066.2389652162312</c:v>
                </c:pt>
                <c:pt idx="29">
                  <c:v>1066.4531627787312</c:v>
                </c:pt>
                <c:pt idx="30">
                  <c:v>1066.6673603412314</c:v>
                </c:pt>
                <c:pt idx="31">
                  <c:v>1066.8815579037314</c:v>
                </c:pt>
                <c:pt idx="32">
                  <c:v>1066.9523958315312</c:v>
                </c:pt>
                <c:pt idx="33">
                  <c:v>1067.0957554662314</c:v>
                </c:pt>
                <c:pt idx="34">
                  <c:v>1067.3099530287313</c:v>
                </c:pt>
                <c:pt idx="35">
                  <c:v>1067.6098407917564</c:v>
                </c:pt>
                <c:pt idx="36">
                  <c:v>1067.9097285547814</c:v>
                </c:pt>
                <c:pt idx="37">
                  <c:v>1068.2096163178064</c:v>
                </c:pt>
                <c:pt idx="38">
                  <c:v>1068.5095040808312</c:v>
                </c:pt>
                <c:pt idx="39">
                  <c:v>1068.5519529819319</c:v>
                </c:pt>
                <c:pt idx="40">
                  <c:v>1068.9244704819318</c:v>
                </c:pt>
              </c:numCache>
            </c:numRef>
          </c:val>
          <c:extLst>
            <c:ext xmlns:c16="http://schemas.microsoft.com/office/drawing/2014/chart" uri="{C3380CC4-5D6E-409C-BE32-E72D297353CC}">
              <c16:uniqueId val="{00000005-BDB6-4744-BAA3-8A4FA6B8E743}"/>
            </c:ext>
          </c:extLst>
        </c:ser>
        <c:ser>
          <c:idx val="6"/>
          <c:order val="6"/>
          <c:tx>
            <c:strRef>
              <c:f>'TOP OF DECK ELEVATIONS'!$CL$10:$CO$10</c:f>
              <c:strCache>
                <c:ptCount val="1"/>
                <c:pt idx="0">
                  <c:v>CL GIRDER B</c:v>
                </c:pt>
              </c:strCache>
            </c:strRef>
          </c:tx>
          <c:spPr>
            <a:ln w="9525" cap="rnd">
              <a:solidFill>
                <a:schemeClr val="accent1">
                  <a:lumMod val="60000"/>
                </a:schemeClr>
              </a:solidFill>
              <a:round/>
            </a:ln>
            <a:effectLst/>
          </c:spPr>
          <c:cat>
            <c:numRef>
              <c:f>'TOP OF DECK ELEVATIONS'!$AL$13:$AL$53</c:f>
              <c:numCache>
                <c:formatCode>00\+00.00</c:formatCode>
                <c:ptCount val="41"/>
                <c:pt idx="0">
                  <c:v>25076.663031158612</c:v>
                </c:pt>
                <c:pt idx="1">
                  <c:v>25101.663031158612</c:v>
                </c:pt>
                <c:pt idx="2">
                  <c:v>25104.511816859987</c:v>
                </c:pt>
                <c:pt idx="3">
                  <c:v>25124.635816859987</c:v>
                </c:pt>
                <c:pt idx="4">
                  <c:v>25144.759816859987</c:v>
                </c:pt>
                <c:pt idx="5">
                  <c:v>25164.883816859987</c:v>
                </c:pt>
                <c:pt idx="6">
                  <c:v>25185.007816859987</c:v>
                </c:pt>
                <c:pt idx="7">
                  <c:v>25199.382816859987</c:v>
                </c:pt>
                <c:pt idx="8">
                  <c:v>25209.011816859987</c:v>
                </c:pt>
                <c:pt idx="9">
                  <c:v>25213.757816859987</c:v>
                </c:pt>
                <c:pt idx="10">
                  <c:v>25228.132816859987</c:v>
                </c:pt>
                <c:pt idx="11">
                  <c:v>25242.507816859987</c:v>
                </c:pt>
                <c:pt idx="12">
                  <c:v>25256.882816859987</c:v>
                </c:pt>
                <c:pt idx="13">
                  <c:v>25271.257816859987</c:v>
                </c:pt>
                <c:pt idx="14">
                  <c:v>25285.632816859987</c:v>
                </c:pt>
                <c:pt idx="15">
                  <c:v>25300.007816859987</c:v>
                </c:pt>
                <c:pt idx="16">
                  <c:v>25320.570316859987</c:v>
                </c:pt>
                <c:pt idx="17">
                  <c:v>25329.011816859987</c:v>
                </c:pt>
                <c:pt idx="18">
                  <c:v>25341.132816859987</c:v>
                </c:pt>
                <c:pt idx="19">
                  <c:v>25361.695316859987</c:v>
                </c:pt>
                <c:pt idx="20">
                  <c:v>25382.257816859987</c:v>
                </c:pt>
                <c:pt idx="21">
                  <c:v>25402.820316859987</c:v>
                </c:pt>
                <c:pt idx="22">
                  <c:v>25423.382816859987</c:v>
                </c:pt>
                <c:pt idx="23">
                  <c:v>25435.511816859987</c:v>
                </c:pt>
                <c:pt idx="24">
                  <c:v>25443.945316859987</c:v>
                </c:pt>
                <c:pt idx="25">
                  <c:v>25464.507816859987</c:v>
                </c:pt>
                <c:pt idx="26">
                  <c:v>25478.882816859987</c:v>
                </c:pt>
                <c:pt idx="27">
                  <c:v>25493.257816859987</c:v>
                </c:pt>
                <c:pt idx="28">
                  <c:v>25507.632816859987</c:v>
                </c:pt>
                <c:pt idx="29">
                  <c:v>25522.007816859987</c:v>
                </c:pt>
                <c:pt idx="30">
                  <c:v>25536.382816859987</c:v>
                </c:pt>
                <c:pt idx="31">
                  <c:v>25550.757816859987</c:v>
                </c:pt>
                <c:pt idx="32">
                  <c:v>25555.511816859987</c:v>
                </c:pt>
                <c:pt idx="33">
                  <c:v>25565.132816859987</c:v>
                </c:pt>
                <c:pt idx="34">
                  <c:v>25579.507816859987</c:v>
                </c:pt>
                <c:pt idx="35">
                  <c:v>25599.633566859986</c:v>
                </c:pt>
                <c:pt idx="36">
                  <c:v>25619.759316859989</c:v>
                </c:pt>
                <c:pt idx="37">
                  <c:v>25639.885066859988</c:v>
                </c:pt>
                <c:pt idx="38">
                  <c:v>25660.010816859987</c:v>
                </c:pt>
                <c:pt idx="39">
                  <c:v>25662.859602561362</c:v>
                </c:pt>
                <c:pt idx="40">
                  <c:v>25687.859602561362</c:v>
                </c:pt>
              </c:numCache>
            </c:numRef>
          </c:cat>
          <c:val>
            <c:numRef>
              <c:f>'TOP OF DECK ELEVATIONS'!$CO$13:$CO$53</c:f>
              <c:numCache>
                <c:formatCode>0.00</c:formatCode>
                <c:ptCount val="41"/>
                <c:pt idx="0">
                  <c:v>1059.784986494255</c:v>
                </c:pt>
                <c:pt idx="1">
                  <c:v>1060.1575039942552</c:v>
                </c:pt>
                <c:pt idx="2">
                  <c:v>1060.1999528953556</c:v>
                </c:pt>
                <c:pt idx="3">
                  <c:v>1060.4998145821555</c:v>
                </c:pt>
                <c:pt idx="4">
                  <c:v>1060.7996762689556</c:v>
                </c:pt>
                <c:pt idx="5">
                  <c:v>1061.0995379557555</c:v>
                </c:pt>
                <c:pt idx="6">
                  <c:v>1061.3993996425556</c:v>
                </c:pt>
                <c:pt idx="7">
                  <c:v>1061.6135972050556</c:v>
                </c:pt>
                <c:pt idx="8">
                  <c:v>1061.7570760453555</c:v>
                </c:pt>
                <c:pt idx="9">
                  <c:v>1061.8277947675556</c:v>
                </c:pt>
                <c:pt idx="10">
                  <c:v>1062.0419923300556</c:v>
                </c:pt>
                <c:pt idx="11">
                  <c:v>1062.2561898925555</c:v>
                </c:pt>
                <c:pt idx="12">
                  <c:v>1062.4703874550555</c:v>
                </c:pt>
                <c:pt idx="13">
                  <c:v>1062.6845850175555</c:v>
                </c:pt>
                <c:pt idx="14">
                  <c:v>1062.8987825800555</c:v>
                </c:pt>
                <c:pt idx="15">
                  <c:v>1063.1129801425557</c:v>
                </c:pt>
                <c:pt idx="16">
                  <c:v>1063.4193757863056</c:v>
                </c:pt>
                <c:pt idx="17">
                  <c:v>1063.5451600453555</c:v>
                </c:pt>
                <c:pt idx="18">
                  <c:v>1063.7257714300556</c:v>
                </c:pt>
                <c:pt idx="19">
                  <c:v>1064.0321670738056</c:v>
                </c:pt>
                <c:pt idx="20">
                  <c:v>1064.3385627175555</c:v>
                </c:pt>
                <c:pt idx="21">
                  <c:v>1064.6449583613055</c:v>
                </c:pt>
                <c:pt idx="22">
                  <c:v>1064.9513540050555</c:v>
                </c:pt>
                <c:pt idx="23">
                  <c:v>1065.1320845953555</c:v>
                </c:pt>
                <c:pt idx="24">
                  <c:v>1065.2577496488057</c:v>
                </c:pt>
                <c:pt idx="25">
                  <c:v>1065.5641452925556</c:v>
                </c:pt>
                <c:pt idx="26">
                  <c:v>1065.7783428550556</c:v>
                </c:pt>
                <c:pt idx="27">
                  <c:v>1065.9925404175556</c:v>
                </c:pt>
                <c:pt idx="28">
                  <c:v>1066.2067379800555</c:v>
                </c:pt>
                <c:pt idx="29">
                  <c:v>1066.4209355425555</c:v>
                </c:pt>
                <c:pt idx="30">
                  <c:v>1066.6351331050555</c:v>
                </c:pt>
                <c:pt idx="31">
                  <c:v>1066.8493306675555</c:v>
                </c:pt>
                <c:pt idx="32">
                  <c:v>1066.9201685953556</c:v>
                </c:pt>
                <c:pt idx="33">
                  <c:v>1067.0635282300555</c:v>
                </c:pt>
                <c:pt idx="34">
                  <c:v>1067.2777257925557</c:v>
                </c:pt>
                <c:pt idx="35">
                  <c:v>1067.5776135555805</c:v>
                </c:pt>
                <c:pt idx="36">
                  <c:v>1067.8775013186055</c:v>
                </c:pt>
                <c:pt idx="37">
                  <c:v>1068.1773890816305</c:v>
                </c:pt>
                <c:pt idx="38">
                  <c:v>1068.4772768446555</c:v>
                </c:pt>
                <c:pt idx="39">
                  <c:v>1068.519725745756</c:v>
                </c:pt>
                <c:pt idx="40">
                  <c:v>1068.8922432457562</c:v>
                </c:pt>
              </c:numCache>
            </c:numRef>
          </c:val>
          <c:extLst>
            <c:ext xmlns:c16="http://schemas.microsoft.com/office/drawing/2014/chart" uri="{C3380CC4-5D6E-409C-BE32-E72D297353CC}">
              <c16:uniqueId val="{00000006-BDB6-4744-BAA3-8A4FA6B8E743}"/>
            </c:ext>
          </c:extLst>
        </c:ser>
        <c:ser>
          <c:idx val="7"/>
          <c:order val="7"/>
          <c:tx>
            <c:strRef>
              <c:f>'TOP OF DECK ELEVATIONS'!$CP$10:$CS$10</c:f>
              <c:strCache>
                <c:ptCount val="1"/>
                <c:pt idx="0">
                  <c:v>CL GIRDER A</c:v>
                </c:pt>
              </c:strCache>
            </c:strRef>
          </c:tx>
          <c:spPr>
            <a:ln w="9525" cap="rnd">
              <a:solidFill>
                <a:schemeClr val="accent2">
                  <a:lumMod val="60000"/>
                </a:schemeClr>
              </a:solidFill>
              <a:round/>
            </a:ln>
            <a:effectLst/>
          </c:spPr>
          <c:cat>
            <c:numRef>
              <c:f>'TOP OF DECK ELEVATIONS'!$AP$13:$AP$53</c:f>
              <c:numCache>
                <c:formatCode>00\+00.00</c:formatCode>
                <c:ptCount val="41"/>
                <c:pt idx="0">
                  <c:v>25077.310181710713</c:v>
                </c:pt>
                <c:pt idx="1">
                  <c:v>25102.310181710713</c:v>
                </c:pt>
                <c:pt idx="2">
                  <c:v>25105.158967412088</c:v>
                </c:pt>
                <c:pt idx="3">
                  <c:v>25125.282967412088</c:v>
                </c:pt>
                <c:pt idx="4">
                  <c:v>25145.406967412087</c:v>
                </c:pt>
                <c:pt idx="5">
                  <c:v>25165.530967412087</c:v>
                </c:pt>
                <c:pt idx="6">
                  <c:v>25185.654967412087</c:v>
                </c:pt>
                <c:pt idx="7">
                  <c:v>25200.029967412087</c:v>
                </c:pt>
                <c:pt idx="8">
                  <c:v>25209.658967412088</c:v>
                </c:pt>
                <c:pt idx="9">
                  <c:v>25214.404967412087</c:v>
                </c:pt>
                <c:pt idx="10">
                  <c:v>25228.779967412087</c:v>
                </c:pt>
                <c:pt idx="11">
                  <c:v>25243.154967412087</c:v>
                </c:pt>
                <c:pt idx="12">
                  <c:v>25257.529967412087</c:v>
                </c:pt>
                <c:pt idx="13">
                  <c:v>25271.904967412087</c:v>
                </c:pt>
                <c:pt idx="14">
                  <c:v>25286.279967412087</c:v>
                </c:pt>
                <c:pt idx="15">
                  <c:v>25300.654967412087</c:v>
                </c:pt>
                <c:pt idx="16">
                  <c:v>25321.217467412087</c:v>
                </c:pt>
                <c:pt idx="17">
                  <c:v>25329.658967412088</c:v>
                </c:pt>
                <c:pt idx="18">
                  <c:v>25341.779967412087</c:v>
                </c:pt>
                <c:pt idx="19">
                  <c:v>25362.342467412087</c:v>
                </c:pt>
                <c:pt idx="20">
                  <c:v>25382.904967412087</c:v>
                </c:pt>
                <c:pt idx="21">
                  <c:v>25403.467467412087</c:v>
                </c:pt>
                <c:pt idx="22">
                  <c:v>25424.029967412087</c:v>
                </c:pt>
                <c:pt idx="23">
                  <c:v>25436.158967412088</c:v>
                </c:pt>
                <c:pt idx="24">
                  <c:v>25444.592467412087</c:v>
                </c:pt>
                <c:pt idx="25">
                  <c:v>25465.154967412087</c:v>
                </c:pt>
                <c:pt idx="26">
                  <c:v>25479.529967412087</c:v>
                </c:pt>
                <c:pt idx="27">
                  <c:v>25493.904967412087</c:v>
                </c:pt>
                <c:pt idx="28">
                  <c:v>25508.279967412087</c:v>
                </c:pt>
                <c:pt idx="29">
                  <c:v>25522.654967412087</c:v>
                </c:pt>
                <c:pt idx="30">
                  <c:v>25537.029967412087</c:v>
                </c:pt>
                <c:pt idx="31">
                  <c:v>25551.404967412087</c:v>
                </c:pt>
                <c:pt idx="32">
                  <c:v>25556.158967412088</c:v>
                </c:pt>
                <c:pt idx="33">
                  <c:v>25565.779967412087</c:v>
                </c:pt>
                <c:pt idx="34">
                  <c:v>25580.154967412087</c:v>
                </c:pt>
                <c:pt idx="35">
                  <c:v>25600.280717412086</c:v>
                </c:pt>
                <c:pt idx="36">
                  <c:v>25620.406467412089</c:v>
                </c:pt>
                <c:pt idx="37">
                  <c:v>25640.532217412088</c:v>
                </c:pt>
                <c:pt idx="38">
                  <c:v>25660.657967412088</c:v>
                </c:pt>
                <c:pt idx="39">
                  <c:v>25663.506753113463</c:v>
                </c:pt>
                <c:pt idx="40">
                  <c:v>25688.506753113463</c:v>
                </c:pt>
              </c:numCache>
            </c:numRef>
          </c:cat>
          <c:val>
            <c:numRef>
              <c:f>'TOP OF DECK ELEVATIONS'!$CS$13:$CS$53</c:f>
              <c:numCache>
                <c:formatCode>0.00</c:formatCode>
                <c:ptCount val="41"/>
                <c:pt idx="0">
                  <c:v>1059.7527592580793</c:v>
                </c:pt>
                <c:pt idx="1">
                  <c:v>1060.1252767580793</c:v>
                </c:pt>
                <c:pt idx="2">
                  <c:v>1060.16772565918</c:v>
                </c:pt>
                <c:pt idx="3">
                  <c:v>1060.4675873459798</c:v>
                </c:pt>
                <c:pt idx="4">
                  <c:v>1060.76744903278</c:v>
                </c:pt>
                <c:pt idx="5">
                  <c:v>1061.0673107195798</c:v>
                </c:pt>
                <c:pt idx="6">
                  <c:v>1061.36717240638</c:v>
                </c:pt>
                <c:pt idx="7">
                  <c:v>1061.5813699688799</c:v>
                </c:pt>
                <c:pt idx="8">
                  <c:v>1061.7248488091798</c:v>
                </c:pt>
                <c:pt idx="9">
                  <c:v>1061.7955675313799</c:v>
                </c:pt>
                <c:pt idx="10">
                  <c:v>1062.0097650938799</c:v>
                </c:pt>
                <c:pt idx="11">
                  <c:v>1062.2239626563799</c:v>
                </c:pt>
                <c:pt idx="12">
                  <c:v>1062.4381602188798</c:v>
                </c:pt>
                <c:pt idx="13">
                  <c:v>1062.6523577813798</c:v>
                </c:pt>
                <c:pt idx="14">
                  <c:v>1062.8665553438798</c:v>
                </c:pt>
                <c:pt idx="15">
                  <c:v>1063.0807529063798</c:v>
                </c:pt>
                <c:pt idx="16">
                  <c:v>1063.38714855013</c:v>
                </c:pt>
                <c:pt idx="17">
                  <c:v>1063.5129328091798</c:v>
                </c:pt>
                <c:pt idx="18">
                  <c:v>1063.6935441938799</c:v>
                </c:pt>
                <c:pt idx="19">
                  <c:v>1063.9999398376299</c:v>
                </c:pt>
                <c:pt idx="20">
                  <c:v>1064.3063354813798</c:v>
                </c:pt>
                <c:pt idx="21">
                  <c:v>1064.6127311251298</c:v>
                </c:pt>
                <c:pt idx="22">
                  <c:v>1064.9191267688798</c:v>
                </c:pt>
                <c:pt idx="23">
                  <c:v>1065.0998573591799</c:v>
                </c:pt>
                <c:pt idx="24">
                  <c:v>1065.2255224126297</c:v>
                </c:pt>
                <c:pt idx="25">
                  <c:v>1065.5319180563799</c:v>
                </c:pt>
                <c:pt idx="26">
                  <c:v>1065.7461156188799</c:v>
                </c:pt>
                <c:pt idx="27">
                  <c:v>1065.9603131813799</c:v>
                </c:pt>
                <c:pt idx="28">
                  <c:v>1066.1745107438799</c:v>
                </c:pt>
                <c:pt idx="29">
                  <c:v>1066.3887083063798</c:v>
                </c:pt>
                <c:pt idx="30">
                  <c:v>1066.6029058688798</c:v>
                </c:pt>
                <c:pt idx="31">
                  <c:v>1066.8171034313798</c:v>
                </c:pt>
                <c:pt idx="32">
                  <c:v>1066.8879413591799</c:v>
                </c:pt>
                <c:pt idx="33">
                  <c:v>1067.0313009938798</c:v>
                </c:pt>
                <c:pt idx="34">
                  <c:v>1067.2454985563797</c:v>
                </c:pt>
                <c:pt idx="35">
                  <c:v>1067.5453863194048</c:v>
                </c:pt>
                <c:pt idx="36">
                  <c:v>1067.8452740824298</c:v>
                </c:pt>
                <c:pt idx="37">
                  <c:v>1068.1451618454548</c:v>
                </c:pt>
                <c:pt idx="38">
                  <c:v>1068.4450496084798</c:v>
                </c:pt>
                <c:pt idx="39">
                  <c:v>1068.4874985095803</c:v>
                </c:pt>
                <c:pt idx="40">
                  <c:v>1068.8600160095802</c:v>
                </c:pt>
              </c:numCache>
            </c:numRef>
          </c:val>
          <c:extLst>
            <c:ext xmlns:c16="http://schemas.microsoft.com/office/drawing/2014/chart" uri="{C3380CC4-5D6E-409C-BE32-E72D297353CC}">
              <c16:uniqueId val="{00000007-BDB6-4744-BAA3-8A4FA6B8E743}"/>
            </c:ext>
          </c:extLst>
        </c:ser>
        <c:ser>
          <c:idx val="8"/>
          <c:order val="8"/>
          <c:tx>
            <c:strRef>
              <c:f>'TOP OF DECK ELEVATIONS'!$CT$10:$CW$10</c:f>
              <c:strCache>
                <c:ptCount val="1"/>
                <c:pt idx="0">
                  <c:v>EB RIGHT CURBLINE</c:v>
                </c:pt>
              </c:strCache>
            </c:strRef>
          </c:tx>
          <c:spPr>
            <a:ln w="9525" cap="rnd">
              <a:solidFill>
                <a:schemeClr val="accent3">
                  <a:lumMod val="60000"/>
                </a:schemeClr>
              </a:solidFill>
              <a:round/>
            </a:ln>
            <a:effectLst/>
          </c:spPr>
          <c:cat>
            <c:numRef>
              <c:f>'TOP OF DECK ELEVATIONS'!$AT$13:$AT$53</c:f>
              <c:numCache>
                <c:formatCode>00\+00.00</c:formatCode>
                <c:ptCount val="41"/>
                <c:pt idx="0">
                  <c:v>25083.522827010889</c:v>
                </c:pt>
                <c:pt idx="1">
                  <c:v>25108.522827010889</c:v>
                </c:pt>
                <c:pt idx="2">
                  <c:v>25111.371612712264</c:v>
                </c:pt>
                <c:pt idx="3">
                  <c:v>25131.495612712264</c:v>
                </c:pt>
                <c:pt idx="4">
                  <c:v>25151.619612712264</c:v>
                </c:pt>
                <c:pt idx="5">
                  <c:v>25171.743612712264</c:v>
                </c:pt>
                <c:pt idx="6">
                  <c:v>25191.867612712264</c:v>
                </c:pt>
                <c:pt idx="7">
                  <c:v>25206.242612712264</c:v>
                </c:pt>
                <c:pt idx="8">
                  <c:v>25215.871612712264</c:v>
                </c:pt>
                <c:pt idx="9">
                  <c:v>25220.617612712264</c:v>
                </c:pt>
                <c:pt idx="10">
                  <c:v>25234.992612712264</c:v>
                </c:pt>
                <c:pt idx="11">
                  <c:v>25249.367612712264</c:v>
                </c:pt>
                <c:pt idx="12">
                  <c:v>25263.742612712264</c:v>
                </c:pt>
                <c:pt idx="13">
                  <c:v>25278.117612712264</c:v>
                </c:pt>
                <c:pt idx="14">
                  <c:v>25292.492612712264</c:v>
                </c:pt>
                <c:pt idx="15">
                  <c:v>25306.867612712264</c:v>
                </c:pt>
                <c:pt idx="16">
                  <c:v>25327.430112712264</c:v>
                </c:pt>
                <c:pt idx="17">
                  <c:v>25335.871612712264</c:v>
                </c:pt>
                <c:pt idx="18">
                  <c:v>25347.992612712264</c:v>
                </c:pt>
                <c:pt idx="19">
                  <c:v>25368.555112712264</c:v>
                </c:pt>
                <c:pt idx="20">
                  <c:v>25389.117612712264</c:v>
                </c:pt>
                <c:pt idx="21">
                  <c:v>25409.680112712264</c:v>
                </c:pt>
                <c:pt idx="22">
                  <c:v>25430.242612712264</c:v>
                </c:pt>
                <c:pt idx="23">
                  <c:v>25442.371612712264</c:v>
                </c:pt>
                <c:pt idx="24">
                  <c:v>25450.805112712264</c:v>
                </c:pt>
                <c:pt idx="25">
                  <c:v>25471.367612712264</c:v>
                </c:pt>
                <c:pt idx="26">
                  <c:v>25485.742612712264</c:v>
                </c:pt>
                <c:pt idx="27">
                  <c:v>25500.117612712264</c:v>
                </c:pt>
                <c:pt idx="28">
                  <c:v>25514.492612712264</c:v>
                </c:pt>
                <c:pt idx="29">
                  <c:v>25528.867612712264</c:v>
                </c:pt>
                <c:pt idx="30">
                  <c:v>25543.242612712264</c:v>
                </c:pt>
                <c:pt idx="31">
                  <c:v>25557.617612712264</c:v>
                </c:pt>
                <c:pt idx="32">
                  <c:v>25562.371612712264</c:v>
                </c:pt>
                <c:pt idx="33">
                  <c:v>25571.992612712264</c:v>
                </c:pt>
                <c:pt idx="34">
                  <c:v>25586.367612712264</c:v>
                </c:pt>
                <c:pt idx="35">
                  <c:v>25606.493362712263</c:v>
                </c:pt>
                <c:pt idx="36">
                  <c:v>25626.619112712266</c:v>
                </c:pt>
                <c:pt idx="37">
                  <c:v>25646.744862712265</c:v>
                </c:pt>
                <c:pt idx="38">
                  <c:v>25666.870612712264</c:v>
                </c:pt>
                <c:pt idx="39">
                  <c:v>25669.719398413639</c:v>
                </c:pt>
                <c:pt idx="40">
                  <c:v>25694.719398413639</c:v>
                </c:pt>
              </c:numCache>
            </c:numRef>
          </c:cat>
          <c:val>
            <c:numRef>
              <c:f>'TOP OF DECK ELEVATIONS'!$CW$13:$CW$53</c:f>
              <c:numCache>
                <c:formatCode>0.00</c:formatCode>
                <c:ptCount val="41"/>
                <c:pt idx="0">
                  <c:v>1059.7514164565719</c:v>
                </c:pt>
                <c:pt idx="1">
                  <c:v>1060.123933956572</c:v>
                </c:pt>
                <c:pt idx="2">
                  <c:v>1060.1663828576725</c:v>
                </c:pt>
                <c:pt idx="3">
                  <c:v>1060.4662445444724</c:v>
                </c:pt>
                <c:pt idx="4">
                  <c:v>1060.7661062312725</c:v>
                </c:pt>
                <c:pt idx="5">
                  <c:v>1061.0659679180724</c:v>
                </c:pt>
                <c:pt idx="6">
                  <c:v>1061.3658296048725</c:v>
                </c:pt>
                <c:pt idx="7">
                  <c:v>1061.5800271673725</c:v>
                </c:pt>
                <c:pt idx="8">
                  <c:v>1061.7235060076725</c:v>
                </c:pt>
                <c:pt idx="9">
                  <c:v>1061.7942247298724</c:v>
                </c:pt>
                <c:pt idx="10">
                  <c:v>1062.0084222923724</c:v>
                </c:pt>
                <c:pt idx="11">
                  <c:v>1062.2226198548724</c:v>
                </c:pt>
                <c:pt idx="12">
                  <c:v>1062.4368174173724</c:v>
                </c:pt>
                <c:pt idx="13">
                  <c:v>1062.6510149798723</c:v>
                </c:pt>
                <c:pt idx="14">
                  <c:v>1062.8652125423725</c:v>
                </c:pt>
                <c:pt idx="15">
                  <c:v>1063.0794101048725</c:v>
                </c:pt>
                <c:pt idx="16">
                  <c:v>1063.3858057486225</c:v>
                </c:pt>
                <c:pt idx="17">
                  <c:v>1063.5115900076723</c:v>
                </c:pt>
                <c:pt idx="18">
                  <c:v>1063.6922013923725</c:v>
                </c:pt>
                <c:pt idx="19">
                  <c:v>1063.9985970361224</c:v>
                </c:pt>
                <c:pt idx="20">
                  <c:v>1064.3049926798724</c:v>
                </c:pt>
                <c:pt idx="21">
                  <c:v>1064.6113883236224</c:v>
                </c:pt>
                <c:pt idx="22">
                  <c:v>1064.9177839673725</c:v>
                </c:pt>
                <c:pt idx="23">
                  <c:v>1065.0985145576724</c:v>
                </c:pt>
                <c:pt idx="24">
                  <c:v>1065.2241796111225</c:v>
                </c:pt>
                <c:pt idx="25">
                  <c:v>1065.5305752548725</c:v>
                </c:pt>
                <c:pt idx="26">
                  <c:v>1065.7447728173724</c:v>
                </c:pt>
                <c:pt idx="27">
                  <c:v>1065.9589703798724</c:v>
                </c:pt>
                <c:pt idx="28">
                  <c:v>1066.1731679423724</c:v>
                </c:pt>
                <c:pt idx="29">
                  <c:v>1066.3873655048724</c:v>
                </c:pt>
                <c:pt idx="30">
                  <c:v>1066.6015630673724</c:v>
                </c:pt>
                <c:pt idx="31">
                  <c:v>1066.8157606298723</c:v>
                </c:pt>
                <c:pt idx="32">
                  <c:v>1066.8865985576724</c:v>
                </c:pt>
                <c:pt idx="33">
                  <c:v>1067.0299581923725</c:v>
                </c:pt>
                <c:pt idx="34">
                  <c:v>1067.2441557548725</c:v>
                </c:pt>
                <c:pt idx="35">
                  <c:v>1067.5440435178973</c:v>
                </c:pt>
                <c:pt idx="36">
                  <c:v>1067.8439312809226</c:v>
                </c:pt>
                <c:pt idx="37">
                  <c:v>1068.1438190439474</c:v>
                </c:pt>
                <c:pt idx="38">
                  <c:v>1068.4437068069724</c:v>
                </c:pt>
                <c:pt idx="39">
                  <c:v>1068.4861557080728</c:v>
                </c:pt>
                <c:pt idx="40">
                  <c:v>1068.858673208073</c:v>
                </c:pt>
              </c:numCache>
            </c:numRef>
          </c:val>
          <c:extLst>
            <c:ext xmlns:c16="http://schemas.microsoft.com/office/drawing/2014/chart" uri="{C3380CC4-5D6E-409C-BE32-E72D297353CC}">
              <c16:uniqueId val="{00000008-BDB6-4744-BAA3-8A4FA6B8E743}"/>
            </c:ext>
          </c:extLst>
        </c:ser>
        <c:ser>
          <c:idx val="9"/>
          <c:order val="9"/>
          <c:tx>
            <c:strRef>
              <c:f>'TOP OF DECK ELEVATIONS'!$CX$10:$DA$10</c:f>
              <c:strCache>
                <c:ptCount val="1"/>
                <c:pt idx="0">
                  <c:v>RIGHT EDGE OF DECK</c:v>
                </c:pt>
              </c:strCache>
            </c:strRef>
          </c:tx>
          <c:spPr>
            <a:ln w="9525" cap="rnd">
              <a:solidFill>
                <a:schemeClr val="accent4">
                  <a:lumMod val="60000"/>
                </a:schemeClr>
              </a:solidFill>
              <a:round/>
            </a:ln>
            <a:effectLst/>
          </c:spPr>
          <c:cat>
            <c:numRef>
              <c:f>'TOP OF DECK ELEVATIONS'!$AX$13:$AX$53</c:f>
              <c:numCache>
                <c:formatCode>00\+00.00</c:formatCode>
                <c:ptCount val="41"/>
                <c:pt idx="0">
                  <c:v>25089.735472311062</c:v>
                </c:pt>
                <c:pt idx="1">
                  <c:v>25114.735472311062</c:v>
                </c:pt>
                <c:pt idx="2">
                  <c:v>25117.584258012437</c:v>
                </c:pt>
                <c:pt idx="3">
                  <c:v>25137.708258012437</c:v>
                </c:pt>
                <c:pt idx="4">
                  <c:v>25157.832258012437</c:v>
                </c:pt>
                <c:pt idx="5">
                  <c:v>25177.956258012437</c:v>
                </c:pt>
                <c:pt idx="6">
                  <c:v>25198.080258012436</c:v>
                </c:pt>
                <c:pt idx="7">
                  <c:v>25212.455258012436</c:v>
                </c:pt>
                <c:pt idx="8">
                  <c:v>25222.084258012437</c:v>
                </c:pt>
                <c:pt idx="9">
                  <c:v>25226.830258012436</c:v>
                </c:pt>
                <c:pt idx="10">
                  <c:v>25241.205258012436</c:v>
                </c:pt>
                <c:pt idx="11">
                  <c:v>25255.580258012436</c:v>
                </c:pt>
                <c:pt idx="12">
                  <c:v>25269.955258012436</c:v>
                </c:pt>
                <c:pt idx="13">
                  <c:v>25284.330258012436</c:v>
                </c:pt>
                <c:pt idx="14">
                  <c:v>25298.705258012436</c:v>
                </c:pt>
                <c:pt idx="15">
                  <c:v>25313.080258012436</c:v>
                </c:pt>
                <c:pt idx="16">
                  <c:v>25333.642758012436</c:v>
                </c:pt>
                <c:pt idx="17">
                  <c:v>25342.084258012437</c:v>
                </c:pt>
                <c:pt idx="18">
                  <c:v>25354.205258012436</c:v>
                </c:pt>
                <c:pt idx="19">
                  <c:v>25374.767758012436</c:v>
                </c:pt>
                <c:pt idx="20">
                  <c:v>25395.330258012436</c:v>
                </c:pt>
                <c:pt idx="21">
                  <c:v>25415.892758012436</c:v>
                </c:pt>
                <c:pt idx="22">
                  <c:v>25436.455258012436</c:v>
                </c:pt>
                <c:pt idx="23">
                  <c:v>25448.584258012437</c:v>
                </c:pt>
                <c:pt idx="24">
                  <c:v>25457.017758012436</c:v>
                </c:pt>
                <c:pt idx="25">
                  <c:v>25477.580258012436</c:v>
                </c:pt>
                <c:pt idx="26">
                  <c:v>25491.955258012436</c:v>
                </c:pt>
                <c:pt idx="27">
                  <c:v>25506.330258012436</c:v>
                </c:pt>
                <c:pt idx="28">
                  <c:v>25520.705258012436</c:v>
                </c:pt>
                <c:pt idx="29">
                  <c:v>25535.080258012436</c:v>
                </c:pt>
                <c:pt idx="30">
                  <c:v>25549.455258012436</c:v>
                </c:pt>
                <c:pt idx="31">
                  <c:v>25563.830258012436</c:v>
                </c:pt>
                <c:pt idx="32">
                  <c:v>25568.584258012437</c:v>
                </c:pt>
                <c:pt idx="33">
                  <c:v>25578.205258012436</c:v>
                </c:pt>
                <c:pt idx="34">
                  <c:v>25592.580258012436</c:v>
                </c:pt>
                <c:pt idx="35">
                  <c:v>25612.706008012436</c:v>
                </c:pt>
                <c:pt idx="36">
                  <c:v>25632.831758012439</c:v>
                </c:pt>
                <c:pt idx="37">
                  <c:v>25652.957508012438</c:v>
                </c:pt>
                <c:pt idx="38">
                  <c:v>25673.083258012437</c:v>
                </c:pt>
                <c:pt idx="39">
                  <c:v>25675.932043713812</c:v>
                </c:pt>
                <c:pt idx="40">
                  <c:v>25700.932043713812</c:v>
                </c:pt>
              </c:numCache>
            </c:numRef>
          </c:cat>
          <c:val>
            <c:numRef>
              <c:f>'TOP OF DECK ELEVATIONS'!$DA$13:$DA$53</c:f>
              <c:numCache>
                <c:formatCode>0.00</c:formatCode>
                <c:ptCount val="41"/>
                <c:pt idx="0">
                  <c:v>1059.7707024490353</c:v>
                </c:pt>
                <c:pt idx="1">
                  <c:v>1060.1432199490355</c:v>
                </c:pt>
                <c:pt idx="2">
                  <c:v>1060.1856688501359</c:v>
                </c:pt>
                <c:pt idx="3">
                  <c:v>1060.4855305369358</c:v>
                </c:pt>
                <c:pt idx="4">
                  <c:v>1060.7853922237359</c:v>
                </c:pt>
                <c:pt idx="5">
                  <c:v>1061.0852539105358</c:v>
                </c:pt>
                <c:pt idx="6">
                  <c:v>1061.3851155973359</c:v>
                </c:pt>
                <c:pt idx="7">
                  <c:v>1061.5993131598359</c:v>
                </c:pt>
                <c:pt idx="8">
                  <c:v>1061.7427920001358</c:v>
                </c:pt>
                <c:pt idx="9">
                  <c:v>1061.8135107223359</c:v>
                </c:pt>
                <c:pt idx="10">
                  <c:v>1062.0277082848359</c:v>
                </c:pt>
                <c:pt idx="11">
                  <c:v>1062.2419058473358</c:v>
                </c:pt>
                <c:pt idx="12">
                  <c:v>1062.4561034098358</c:v>
                </c:pt>
                <c:pt idx="13">
                  <c:v>1062.6703009723358</c:v>
                </c:pt>
                <c:pt idx="14">
                  <c:v>1062.8844985348358</c:v>
                </c:pt>
                <c:pt idx="15">
                  <c:v>1063.098696097336</c:v>
                </c:pt>
                <c:pt idx="16">
                  <c:v>1063.4050917410859</c:v>
                </c:pt>
                <c:pt idx="17">
                  <c:v>1063.5308760001358</c:v>
                </c:pt>
                <c:pt idx="18">
                  <c:v>1063.7114873848359</c:v>
                </c:pt>
                <c:pt idx="19">
                  <c:v>1064.0178830285859</c:v>
                </c:pt>
                <c:pt idx="20">
                  <c:v>1064.3242786723358</c:v>
                </c:pt>
                <c:pt idx="21">
                  <c:v>1064.6306743160858</c:v>
                </c:pt>
                <c:pt idx="22">
                  <c:v>1064.9370699598358</c:v>
                </c:pt>
                <c:pt idx="23">
                  <c:v>1065.1178005501358</c:v>
                </c:pt>
                <c:pt idx="24">
                  <c:v>1065.2434656035859</c:v>
                </c:pt>
                <c:pt idx="25">
                  <c:v>1065.5498612473359</c:v>
                </c:pt>
                <c:pt idx="26">
                  <c:v>1065.7640588098359</c:v>
                </c:pt>
                <c:pt idx="27">
                  <c:v>1065.9782563723359</c:v>
                </c:pt>
                <c:pt idx="28">
                  <c:v>1066.1924539348358</c:v>
                </c:pt>
                <c:pt idx="29">
                  <c:v>1066.4066514973358</c:v>
                </c:pt>
                <c:pt idx="30">
                  <c:v>1066.6208490598358</c:v>
                </c:pt>
                <c:pt idx="31">
                  <c:v>1066.8350466223358</c:v>
                </c:pt>
                <c:pt idx="32">
                  <c:v>1066.9058845501359</c:v>
                </c:pt>
                <c:pt idx="33">
                  <c:v>1067.0492441848357</c:v>
                </c:pt>
                <c:pt idx="34">
                  <c:v>1067.2634417473359</c:v>
                </c:pt>
                <c:pt idx="35">
                  <c:v>1067.5633295103607</c:v>
                </c:pt>
                <c:pt idx="36">
                  <c:v>1067.8632172733858</c:v>
                </c:pt>
                <c:pt idx="37">
                  <c:v>1068.1631050364108</c:v>
                </c:pt>
                <c:pt idx="38">
                  <c:v>1068.4629927994358</c:v>
                </c:pt>
                <c:pt idx="39">
                  <c:v>1068.5054417005363</c:v>
                </c:pt>
                <c:pt idx="40">
                  <c:v>1068.8779592005365</c:v>
                </c:pt>
              </c:numCache>
            </c:numRef>
          </c:val>
          <c:extLst>
            <c:ext xmlns:c16="http://schemas.microsoft.com/office/drawing/2014/chart" uri="{C3380CC4-5D6E-409C-BE32-E72D297353CC}">
              <c16:uniqueId val="{00000009-BDB6-4744-BAA3-8A4FA6B8E743}"/>
            </c:ext>
          </c:extLst>
        </c:ser>
        <c:bandFmts>
          <c:bandFmt>
            <c:idx val="0"/>
            <c:spPr>
              <a:ln w="9525" cap="rnd">
                <a:solidFill>
                  <a:schemeClr val="accent1"/>
                </a:solidFill>
                <a:round/>
              </a:ln>
              <a:effectLst/>
            </c:spPr>
          </c:bandFmt>
          <c:bandFmt>
            <c:idx val="1"/>
            <c:spPr>
              <a:ln w="9525" cap="rnd">
                <a:solidFill>
                  <a:schemeClr val="accent2"/>
                </a:solidFill>
                <a:round/>
              </a:ln>
              <a:effectLst/>
            </c:spPr>
          </c:bandFmt>
          <c:bandFmt>
            <c:idx val="2"/>
            <c:spPr>
              <a:ln w="9525" cap="rnd">
                <a:solidFill>
                  <a:schemeClr val="accent3"/>
                </a:solidFill>
                <a:round/>
              </a:ln>
              <a:effectLst/>
            </c:spPr>
          </c:bandFmt>
          <c:bandFmt>
            <c:idx val="3"/>
            <c:spPr>
              <a:ln w="9525" cap="rnd">
                <a:solidFill>
                  <a:schemeClr val="accent4"/>
                </a:solidFill>
                <a:round/>
              </a:ln>
              <a:effectLst/>
            </c:spPr>
          </c:bandFmt>
          <c:bandFmt>
            <c:idx val="4"/>
            <c:spPr>
              <a:ln w="9525" cap="rnd">
                <a:solidFill>
                  <a:schemeClr val="accent5"/>
                </a:solidFill>
                <a:round/>
              </a:ln>
              <a:effectLst/>
            </c:spPr>
          </c:bandFmt>
          <c:bandFmt>
            <c:idx val="5"/>
            <c:spPr>
              <a:ln w="9525" cap="rnd">
                <a:solidFill>
                  <a:schemeClr val="accent6"/>
                </a:solidFill>
                <a:round/>
              </a:ln>
              <a:effectLst/>
            </c:spPr>
          </c:bandFmt>
          <c:bandFmt>
            <c:idx val="6"/>
            <c:spPr>
              <a:ln w="9525" cap="rnd">
                <a:solidFill>
                  <a:schemeClr val="accent1">
                    <a:lumMod val="60000"/>
                  </a:schemeClr>
                </a:solidFill>
                <a:round/>
              </a:ln>
              <a:effectLst/>
            </c:spPr>
          </c:bandFmt>
          <c:bandFmt>
            <c:idx val="7"/>
            <c:spPr>
              <a:ln w="9525" cap="rnd">
                <a:solidFill>
                  <a:schemeClr val="accent2">
                    <a:lumMod val="60000"/>
                  </a:schemeClr>
                </a:solidFill>
                <a:round/>
              </a:ln>
              <a:effectLst/>
            </c:spPr>
          </c:bandFmt>
          <c:bandFmt>
            <c:idx val="8"/>
            <c:spPr>
              <a:ln w="9525" cap="rnd">
                <a:solidFill>
                  <a:schemeClr val="accent3">
                    <a:lumMod val="60000"/>
                  </a:schemeClr>
                </a:solidFill>
                <a:round/>
              </a:ln>
              <a:effectLst/>
            </c:spPr>
          </c:bandFmt>
          <c:bandFmt>
            <c:idx val="9"/>
            <c:spPr>
              <a:ln w="9525" cap="rnd">
                <a:solidFill>
                  <a:schemeClr val="accent4">
                    <a:lumMod val="60000"/>
                  </a:schemeClr>
                </a:solidFill>
                <a:round/>
              </a:ln>
              <a:effectLst/>
            </c:spPr>
          </c:bandFmt>
          <c:bandFmt>
            <c:idx val="10"/>
            <c:spPr>
              <a:ln w="9525" cap="rnd">
                <a:solidFill>
                  <a:schemeClr val="accent5">
                    <a:lumMod val="60000"/>
                  </a:schemeClr>
                </a:solidFill>
                <a:round/>
              </a:ln>
              <a:effectLst/>
            </c:spPr>
          </c:bandFmt>
          <c:bandFmt>
            <c:idx val="11"/>
            <c:spPr>
              <a:ln w="9525" cap="rnd">
                <a:solidFill>
                  <a:schemeClr val="accent6">
                    <a:lumMod val="60000"/>
                  </a:schemeClr>
                </a:solidFill>
                <a:round/>
              </a:ln>
              <a:effectLst/>
            </c:spPr>
          </c:bandFmt>
          <c:bandFmt>
            <c:idx val="12"/>
            <c:spPr>
              <a:ln w="9525" cap="rnd">
                <a:solidFill>
                  <a:schemeClr val="accent1">
                    <a:lumMod val="80000"/>
                    <a:lumOff val="20000"/>
                  </a:schemeClr>
                </a:solidFill>
                <a:round/>
              </a:ln>
              <a:effectLst/>
            </c:spPr>
          </c:bandFmt>
          <c:bandFmt>
            <c:idx val="13"/>
            <c:spPr>
              <a:ln w="9525" cap="rnd">
                <a:solidFill>
                  <a:schemeClr val="accent2">
                    <a:lumMod val="80000"/>
                    <a:lumOff val="20000"/>
                  </a:schemeClr>
                </a:solidFill>
                <a:round/>
              </a:ln>
              <a:effectLst/>
            </c:spPr>
          </c:bandFmt>
          <c:bandFmt>
            <c:idx val="14"/>
            <c:spPr>
              <a:ln w="9525" cap="rnd">
                <a:solidFill>
                  <a:schemeClr val="accent3">
                    <a:lumMod val="80000"/>
                    <a:lumOff val="20000"/>
                  </a:schemeClr>
                </a:solidFill>
                <a:round/>
              </a:ln>
              <a:effectLst/>
            </c:spPr>
          </c:bandFmt>
        </c:bandFmts>
        <c:axId val="674603248"/>
        <c:axId val="674604208"/>
        <c:axId val="55587984"/>
      </c:surface3DChart>
      <c:catAx>
        <c:axId val="674603248"/>
        <c:scaling>
          <c:orientation val="minMax"/>
        </c:scaling>
        <c:delete val="0"/>
        <c:axPos val="b"/>
        <c:majorGridlines>
          <c:spPr>
            <a:ln w="9525" cap="flat" cmpd="sng" algn="ctr">
              <a:solidFill>
                <a:schemeClr val="tx1">
                  <a:lumMod val="15000"/>
                  <a:lumOff val="85000"/>
                </a:schemeClr>
              </a:solidFill>
              <a:round/>
            </a:ln>
            <a:effectLst/>
          </c:spPr>
        </c:majorGridlines>
        <c:numFmt formatCode="00\+00.00" sourceLinked="1"/>
        <c:majorTickMark val="none"/>
        <c:minorTickMark val="none"/>
        <c:tickLblPos val="nextTo"/>
        <c:spPr>
          <a:noFill/>
          <a:ln w="9525" cap="flat" cmpd="sng" algn="ctr">
            <a:solidFill>
              <a:schemeClr val="dk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74604208"/>
        <c:crosses val="autoZero"/>
        <c:auto val="1"/>
        <c:lblAlgn val="ctr"/>
        <c:lblOffset val="100"/>
        <c:noMultiLvlLbl val="0"/>
      </c:catAx>
      <c:valAx>
        <c:axId val="674604208"/>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dk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74603248"/>
        <c:crosses val="autoZero"/>
        <c:crossBetween val="midCat"/>
      </c:valAx>
      <c:serAx>
        <c:axId val="55587984"/>
        <c:scaling>
          <c:orientation val="minMax"/>
        </c:scaling>
        <c:delete val="0"/>
        <c:axPos val="b"/>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74604208"/>
        <c:crosses val="autoZero"/>
      </c:serAx>
    </c:plotArea>
    <c:plotVisOnly val="1"/>
    <c:dispBlanksAs val="gap"/>
    <c:showDLblsOverMax val="0"/>
    <c:extLst>
      <c:ext xmlns:c16r3="http://schemas.microsoft.com/office/drawing/2017/03/chart" uri="{56B9EC1D-385E-4148-901F-78D8002777C0}">
        <c16r3:dataDisplayOptions16>
          <c16r3:dispNaAsBlank val="1"/>
        </c16r3:dataDisplayOptions16>
      </c:ext>
    </c:extLst>
  </c:chart>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'deck elevations for plans'!$C$3</c:f>
              <c:strCache>
                <c:ptCount val="1"/>
                <c:pt idx="0">
                  <c:v>CL BRG. RA</c:v>
                </c:pt>
              </c:strCache>
            </c:strRef>
          </c:tx>
          <c:spPr>
            <a:ln w="28575" cap="rnd">
              <a:solidFill>
                <a:schemeClr val="accent1"/>
              </a:solidFill>
              <a:round/>
            </a:ln>
            <a:effectLst/>
          </c:spPr>
          <c:marker>
            <c:symbol val="none"/>
          </c:marker>
          <c:val>
            <c:numRef>
              <c:f>('deck elevations for plans'!$C$4,'deck elevations for plans'!$C$6,'deck elevations for plans'!$C$8,'deck elevations for plans'!$C$10,'deck elevations for plans'!$C$12,'deck elevations for plans'!$C$16,'deck elevations for plans'!$C$18,'deck elevations for plans'!$C$20,'deck elevations for plans'!$C$22,'deck elevations for plans'!$C$24,'deck elevations for plans'!$C$28,'deck elevations for plans'!$C$30,'deck elevations for plans'!$C$32,'deck elevations for plans'!$C$34,'deck elevations for plans'!$C$36,'deck elevations for plans'!$C$38,'deck elevations for plans'!$C$40,'deck elevations for plans'!$C$42,'deck elevations for plans'!$C$44,'deck elevations for plans'!$C$46,'deck elevations for plans'!$C$48,'deck elevations for plans'!$C$50)</c:f>
              <c:numCache>
                <c:formatCode>00\+00.00</c:formatCode>
                <c:ptCount val="22"/>
                <c:pt idx="0">
                  <c:v>25080.049525990555</c:v>
                </c:pt>
                <c:pt idx="1">
                  <c:v>25080.308386211393</c:v>
                </c:pt>
                <c:pt idx="2">
                  <c:v>25086.521031511569</c:v>
                </c:pt>
                <c:pt idx="3">
                  <c:v>25092.733676811742</c:v>
                </c:pt>
                <c:pt idx="4">
                  <c:v>25095.516683045997</c:v>
                </c:pt>
                <c:pt idx="5">
                  <c:v>25098.946322111915</c:v>
                </c:pt>
                <c:pt idx="6">
                  <c:v>25104.511816859987</c:v>
                </c:pt>
                <c:pt idx="7">
                  <c:v>25105.158967412088</c:v>
                </c:pt>
                <c:pt idx="8">
                  <c:v>25111.371612712264</c:v>
                </c:pt>
                <c:pt idx="9">
                  <c:v>25114.154360086301</c:v>
                </c:pt>
                <c:pt idx="10">
                  <c:v>25117.584258012437</c:v>
                </c:pt>
                <c:pt idx="11">
                  <c:v>25118.821933443331</c:v>
                </c:pt>
                <c:pt idx="12">
                  <c:v>25121.006066556671</c:v>
                </c:pt>
                <c:pt idx="13">
                  <c:v>25122.243741987564</c:v>
                </c:pt>
                <c:pt idx="14">
                  <c:v>25128.456387287737</c:v>
                </c:pt>
                <c:pt idx="15">
                  <c:v>25134.669032587914</c:v>
                </c:pt>
                <c:pt idx="16">
                  <c:v>25135.316183140014</c:v>
                </c:pt>
                <c:pt idx="17">
                  <c:v>25140.881677888086</c:v>
                </c:pt>
                <c:pt idx="18">
                  <c:v>25147.094323188259</c:v>
                </c:pt>
                <c:pt idx="19">
                  <c:v>25153.306968488432</c:v>
                </c:pt>
                <c:pt idx="20">
                  <c:v>25159.519613788609</c:v>
                </c:pt>
                <c:pt idx="21">
                  <c:v>25159.778474009447</c:v>
                </c:pt>
              </c:numCache>
            </c:numRef>
          </c:val>
          <c:smooth val="0"/>
          <c:extLst>
            <c:ext xmlns:c16="http://schemas.microsoft.com/office/drawing/2014/chart" uri="{C3380CC4-5D6E-409C-BE32-E72D297353CC}">
              <c16:uniqueId val="{00000000-FA76-43BE-BB62-D51EE53D815E}"/>
            </c:ext>
          </c:extLst>
        </c:ser>
        <c:dLbls>
          <c:showLegendKey val="0"/>
          <c:showVal val="0"/>
          <c:showCatName val="0"/>
          <c:showSerName val="0"/>
          <c:showPercent val="0"/>
          <c:showBubbleSize val="0"/>
        </c:dLbls>
        <c:smooth val="0"/>
        <c:axId val="1749189776"/>
        <c:axId val="1749185936"/>
      </c:lineChart>
      <c:catAx>
        <c:axId val="174918977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49185936"/>
        <c:crosses val="autoZero"/>
        <c:auto val="1"/>
        <c:lblAlgn val="ctr"/>
        <c:lblOffset val="100"/>
        <c:noMultiLvlLbl val="0"/>
      </c:catAx>
      <c:valAx>
        <c:axId val="1749185936"/>
        <c:scaling>
          <c:orientation val="minMax"/>
        </c:scaling>
        <c:delete val="0"/>
        <c:axPos val="l"/>
        <c:majorGridlines>
          <c:spPr>
            <a:ln w="9525" cap="flat" cmpd="sng" algn="ctr">
              <a:solidFill>
                <a:schemeClr val="tx1">
                  <a:lumMod val="15000"/>
                  <a:lumOff val="85000"/>
                </a:schemeClr>
              </a:solidFill>
              <a:round/>
            </a:ln>
            <a:effectLst/>
          </c:spPr>
        </c:majorGridlines>
        <c:numFmt formatCode="00\+0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49189776"/>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'deck elevations for plans'!$A$6:$A$7</c:f>
              <c:strCache>
                <c:ptCount val="1"/>
                <c:pt idx="0">
                  <c:v>CL GIRDER P</c:v>
                </c:pt>
              </c:strCache>
            </c:strRef>
          </c:tx>
          <c:spPr>
            <a:ln w="28575" cap="rnd">
              <a:solidFill>
                <a:schemeClr val="accent1"/>
              </a:solidFill>
              <a:round/>
            </a:ln>
            <a:effectLst/>
          </c:spPr>
          <c:marker>
            <c:symbol val="none"/>
          </c:marker>
          <c:val>
            <c:numRef>
              <c:f>'deck elevations for plans'!$C$6:$AM$6</c:f>
              <c:numCache>
                <c:formatCode>00\+00.00</c:formatCode>
                <c:ptCount val="37"/>
                <c:pt idx="0">
                  <c:v>25080.308386211393</c:v>
                </c:pt>
                <c:pt idx="1">
                  <c:v>25100.432386211392</c:v>
                </c:pt>
                <c:pt idx="2">
                  <c:v>25120.556386211392</c:v>
                </c:pt>
                <c:pt idx="3">
                  <c:v>25140.680386211392</c:v>
                </c:pt>
                <c:pt idx="4">
                  <c:v>25160.804386211392</c:v>
                </c:pt>
                <c:pt idx="5">
                  <c:v>25175.179386211392</c:v>
                </c:pt>
                <c:pt idx="6">
                  <c:v>25184.808386211393</c:v>
                </c:pt>
                <c:pt idx="7">
                  <c:v>25189.554386211392</c:v>
                </c:pt>
                <c:pt idx="8">
                  <c:v>25203.929386211392</c:v>
                </c:pt>
                <c:pt idx="9">
                  <c:v>25218.304386211392</c:v>
                </c:pt>
                <c:pt idx="10">
                  <c:v>25232.679386211392</c:v>
                </c:pt>
                <c:pt idx="11">
                  <c:v>25247.054386211392</c:v>
                </c:pt>
                <c:pt idx="12">
                  <c:v>25261.429386211392</c:v>
                </c:pt>
                <c:pt idx="13">
                  <c:v>25275.804386211392</c:v>
                </c:pt>
                <c:pt idx="14">
                  <c:v>25296.366886211392</c:v>
                </c:pt>
                <c:pt idx="15">
                  <c:v>25304.808386211393</c:v>
                </c:pt>
                <c:pt idx="16">
                  <c:v>25316.929386211392</c:v>
                </c:pt>
                <c:pt idx="17">
                  <c:v>25337.491886211392</c:v>
                </c:pt>
                <c:pt idx="18">
                  <c:v>25358.054386211392</c:v>
                </c:pt>
                <c:pt idx="19">
                  <c:v>25378.616886211392</c:v>
                </c:pt>
                <c:pt idx="20">
                  <c:v>25399.179386211392</c:v>
                </c:pt>
                <c:pt idx="21">
                  <c:v>25411.308386211393</c:v>
                </c:pt>
                <c:pt idx="22">
                  <c:v>25419.741886211392</c:v>
                </c:pt>
                <c:pt idx="23">
                  <c:v>25440.304386211392</c:v>
                </c:pt>
                <c:pt idx="24">
                  <c:v>25454.679386211392</c:v>
                </c:pt>
                <c:pt idx="25">
                  <c:v>25469.054386211392</c:v>
                </c:pt>
                <c:pt idx="26">
                  <c:v>25483.429386211392</c:v>
                </c:pt>
                <c:pt idx="27">
                  <c:v>25497.804386211392</c:v>
                </c:pt>
                <c:pt idx="28">
                  <c:v>25512.179386211392</c:v>
                </c:pt>
                <c:pt idx="29">
                  <c:v>25526.554386211392</c:v>
                </c:pt>
                <c:pt idx="30">
                  <c:v>25531.308386211393</c:v>
                </c:pt>
                <c:pt idx="31">
                  <c:v>25540.929386211392</c:v>
                </c:pt>
                <c:pt idx="32">
                  <c:v>25555.304386211392</c:v>
                </c:pt>
                <c:pt idx="33">
                  <c:v>25575.430136211391</c:v>
                </c:pt>
                <c:pt idx="34">
                  <c:v>25595.555886211394</c:v>
                </c:pt>
                <c:pt idx="35">
                  <c:v>25615.681636211393</c:v>
                </c:pt>
                <c:pt idx="36">
                  <c:v>25635.807386211392</c:v>
                </c:pt>
              </c:numCache>
            </c:numRef>
          </c:val>
          <c:smooth val="0"/>
          <c:extLst>
            <c:ext xmlns:c16="http://schemas.microsoft.com/office/drawing/2014/chart" uri="{C3380CC4-5D6E-409C-BE32-E72D297353CC}">
              <c16:uniqueId val="{00000001-15D9-4EAB-8318-B4D1FE24BD52}"/>
            </c:ext>
          </c:extLst>
        </c:ser>
        <c:dLbls>
          <c:showLegendKey val="0"/>
          <c:showVal val="0"/>
          <c:showCatName val="0"/>
          <c:showSerName val="0"/>
          <c:showPercent val="0"/>
          <c:showBubbleSize val="0"/>
        </c:dLbls>
        <c:smooth val="0"/>
        <c:axId val="1749189776"/>
        <c:axId val="1749185936"/>
      </c:lineChart>
      <c:catAx>
        <c:axId val="174918977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49185936"/>
        <c:crosses val="autoZero"/>
        <c:auto val="1"/>
        <c:lblAlgn val="ctr"/>
        <c:lblOffset val="100"/>
        <c:noMultiLvlLbl val="0"/>
      </c:catAx>
      <c:valAx>
        <c:axId val="1749185936"/>
        <c:scaling>
          <c:orientation val="minMax"/>
        </c:scaling>
        <c:delete val="0"/>
        <c:axPos val="l"/>
        <c:majorGridlines>
          <c:spPr>
            <a:ln w="9525" cap="flat" cmpd="sng" algn="ctr">
              <a:solidFill>
                <a:schemeClr val="tx1">
                  <a:lumMod val="15000"/>
                  <a:lumOff val="85000"/>
                </a:schemeClr>
              </a:solidFill>
              <a:round/>
            </a:ln>
            <a:effectLst/>
          </c:spPr>
        </c:majorGridlines>
        <c:numFmt formatCode="00\+0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49189776"/>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'SCREED ELEVATIONS'!$B$595</c:f>
              <c:strCache>
                <c:ptCount val="1"/>
                <c:pt idx="0">
                  <c:v>Girder P</c:v>
                </c:pt>
              </c:strCache>
            </c:strRef>
          </c:tx>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'SCREED ELEVATIONS'!$C$622:$C$642</c:f>
              <c:numCache>
                <c:formatCode>0\+00.00</c:formatCode>
                <c:ptCount val="21"/>
                <c:pt idx="0">
                  <c:v>25145.341</c:v>
                </c:pt>
                <c:pt idx="1">
                  <c:v>25168.371999999999</c:v>
                </c:pt>
                <c:pt idx="2">
                  <c:v>25193.482</c:v>
                </c:pt>
                <c:pt idx="3">
                  <c:v>25218.636999999999</c:v>
                </c:pt>
                <c:pt idx="4">
                  <c:v>25243.49</c:v>
                </c:pt>
                <c:pt idx="5">
                  <c:v>25267.986000000001</c:v>
                </c:pt>
                <c:pt idx="6">
                  <c:v>25291.850999999999</c:v>
                </c:pt>
                <c:pt idx="7">
                  <c:v>25316.177</c:v>
                </c:pt>
                <c:pt idx="8">
                  <c:v>25341.348000000002</c:v>
                </c:pt>
                <c:pt idx="9">
                  <c:v>25365.120999999999</c:v>
                </c:pt>
                <c:pt idx="10">
                  <c:v>25391.212</c:v>
                </c:pt>
                <c:pt idx="11">
                  <c:v>25416.988000000001</c:v>
                </c:pt>
                <c:pt idx="12">
                  <c:v>25466.697</c:v>
                </c:pt>
                <c:pt idx="13">
                  <c:v>25492.168000000001</c:v>
                </c:pt>
                <c:pt idx="14">
                  <c:v>25517.852999999999</c:v>
                </c:pt>
                <c:pt idx="15">
                  <c:v>25544.348000000002</c:v>
                </c:pt>
                <c:pt idx="16">
                  <c:v>25569.901999999998</c:v>
                </c:pt>
                <c:pt idx="17">
                  <c:v>25596.536</c:v>
                </c:pt>
                <c:pt idx="18">
                  <c:v>25622.757000000001</c:v>
                </c:pt>
                <c:pt idx="19">
                  <c:v>25648.397000000001</c:v>
                </c:pt>
                <c:pt idx="20">
                  <c:v>25670.39</c:v>
                </c:pt>
              </c:numCache>
            </c:numRef>
          </c:xVal>
          <c:yVal>
            <c:numRef>
              <c:f>'SCREED ELEVATIONS'!$L$622:$L$642</c:f>
              <c:numCache>
                <c:formatCode>0.00</c:formatCode>
                <c:ptCount val="21"/>
                <c:pt idx="0">
                  <c:v>1054.1360203193033</c:v>
                </c:pt>
                <c:pt idx="1">
                  <c:v>1054.5019252237321</c:v>
                </c:pt>
                <c:pt idx="2">
                  <c:v>1054.8439101346478</c:v>
                </c:pt>
                <c:pt idx="3">
                  <c:v>1055.2123553296074</c:v>
                </c:pt>
                <c:pt idx="4">
                  <c:v>1055.5687796428092</c:v>
                </c:pt>
                <c:pt idx="5">
                  <c:v>1055.9374920050011</c:v>
                </c:pt>
                <c:pt idx="6">
                  <c:v>1056.3267770381678</c:v>
                </c:pt>
                <c:pt idx="7">
                  <c:v>1056.6845606133206</c:v>
                </c:pt>
                <c:pt idx="8">
                  <c:v>1057.1186408552046</c:v>
                </c:pt>
                <c:pt idx="9">
                  <c:v>1057.4804540268458</c:v>
                </c:pt>
                <c:pt idx="10">
                  <c:v>1057.8988957584472</c:v>
                </c:pt>
                <c:pt idx="11">
                  <c:v>1058.2698621868631</c:v>
                </c:pt>
                <c:pt idx="12">
                  <c:v>1058.9635105287787</c:v>
                </c:pt>
                <c:pt idx="13">
                  <c:v>1059.3785462334999</c:v>
                </c:pt>
                <c:pt idx="14">
                  <c:v>1059.7567633289987</c:v>
                </c:pt>
                <c:pt idx="15">
                  <c:v>1060.142875</c:v>
                </c:pt>
                <c:pt idx="16">
                  <c:v>1060.5630096675159</c:v>
                </c:pt>
                <c:pt idx="17">
                  <c:v>1060.9398831478538</c:v>
                </c:pt>
                <c:pt idx="18">
                  <c:v>1061.4161601143674</c:v>
                </c:pt>
                <c:pt idx="19">
                  <c:v>1061.8188717686578</c:v>
                </c:pt>
                <c:pt idx="20">
                  <c:v>1062.1991764616785</c:v>
                </c:pt>
              </c:numCache>
            </c:numRef>
          </c:yVal>
          <c:smooth val="0"/>
          <c:extLst>
            <c:ext xmlns:c16="http://schemas.microsoft.com/office/drawing/2014/chart" uri="{C3380CC4-5D6E-409C-BE32-E72D297353CC}">
              <c16:uniqueId val="{00000000-426D-4BE7-8B0D-9543F7923827}"/>
            </c:ext>
          </c:extLst>
        </c:ser>
        <c:dLbls>
          <c:showLegendKey val="0"/>
          <c:showVal val="0"/>
          <c:showCatName val="0"/>
          <c:showSerName val="0"/>
          <c:showPercent val="0"/>
          <c:showBubbleSize val="0"/>
        </c:dLbls>
        <c:axId val="363343935"/>
        <c:axId val="363344415"/>
      </c:scatterChart>
      <c:valAx>
        <c:axId val="363343935"/>
        <c:scaling>
          <c:orientation val="minMax"/>
        </c:scaling>
        <c:delete val="0"/>
        <c:axPos val="b"/>
        <c:majorGridlines>
          <c:spPr>
            <a:ln w="9525" cap="flat" cmpd="sng" algn="ctr">
              <a:solidFill>
                <a:schemeClr val="tx1">
                  <a:lumMod val="15000"/>
                  <a:lumOff val="85000"/>
                </a:schemeClr>
              </a:solidFill>
              <a:round/>
            </a:ln>
            <a:effectLst/>
          </c:spPr>
        </c:majorGridlines>
        <c:numFmt formatCode="0\+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3344415"/>
        <c:crosses val="autoZero"/>
        <c:crossBetween val="midCat"/>
      </c:valAx>
      <c:valAx>
        <c:axId val="36334441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3343935"/>
        <c:crosses val="autoZero"/>
        <c:crossBetween val="midCat"/>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Girder 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1"/>
          <c:order val="0"/>
          <c:tx>
            <c:v>Interpolated</c:v>
          </c:tx>
          <c:spPr>
            <a:ln w="25400" cap="rnd">
              <a:noFill/>
              <a:round/>
            </a:ln>
            <a:effectLst/>
          </c:spPr>
          <c:marker>
            <c:symbol val="circle"/>
            <c:size val="5"/>
            <c:spPr>
              <a:solidFill>
                <a:schemeClr val="accent2"/>
              </a:solidFill>
              <a:ln w="9525">
                <a:solidFill>
                  <a:schemeClr val="accent2"/>
                </a:solidFill>
              </a:ln>
              <a:effectLst/>
            </c:spPr>
          </c:marker>
          <c:xVal>
            <c:numRef>
              <c:f>'Estimated Haunch Thickness'!$C$35:$AM$35</c:f>
              <c:numCache>
                <c:formatCode>0\+00.00</c:formatCode>
                <c:ptCount val="37"/>
                <c:pt idx="0">
                  <c:v>25080.308386211393</c:v>
                </c:pt>
                <c:pt idx="1">
                  <c:v>25100.432386211392</c:v>
                </c:pt>
                <c:pt idx="2">
                  <c:v>25120.556386211392</c:v>
                </c:pt>
                <c:pt idx="3">
                  <c:v>25140.680386211392</c:v>
                </c:pt>
                <c:pt idx="4">
                  <c:v>25160.804386211392</c:v>
                </c:pt>
                <c:pt idx="5">
                  <c:v>25175.179386211392</c:v>
                </c:pt>
                <c:pt idx="6">
                  <c:v>25184.808386211393</c:v>
                </c:pt>
                <c:pt idx="7">
                  <c:v>25189.554386211392</c:v>
                </c:pt>
                <c:pt idx="8">
                  <c:v>25203.929386211392</c:v>
                </c:pt>
                <c:pt idx="9">
                  <c:v>25218.304386211392</c:v>
                </c:pt>
                <c:pt idx="10">
                  <c:v>25232.679386211392</c:v>
                </c:pt>
                <c:pt idx="11">
                  <c:v>25247.054386211392</c:v>
                </c:pt>
                <c:pt idx="12">
                  <c:v>25261.429386211392</c:v>
                </c:pt>
                <c:pt idx="13">
                  <c:v>25275.804386211392</c:v>
                </c:pt>
                <c:pt idx="14">
                  <c:v>25296.366886211392</c:v>
                </c:pt>
                <c:pt idx="15">
                  <c:v>25304.808386211393</c:v>
                </c:pt>
                <c:pt idx="16">
                  <c:v>25316.929386211392</c:v>
                </c:pt>
                <c:pt idx="17">
                  <c:v>25337.491886211392</c:v>
                </c:pt>
                <c:pt idx="18">
                  <c:v>25358.054386211392</c:v>
                </c:pt>
                <c:pt idx="19">
                  <c:v>25378.616886211392</c:v>
                </c:pt>
                <c:pt idx="20">
                  <c:v>25399.179386211392</c:v>
                </c:pt>
                <c:pt idx="21">
                  <c:v>25411.308386211393</c:v>
                </c:pt>
                <c:pt idx="22">
                  <c:v>25419.741886211392</c:v>
                </c:pt>
                <c:pt idx="23">
                  <c:v>25440.304386211392</c:v>
                </c:pt>
                <c:pt idx="24">
                  <c:v>25454.679386211392</c:v>
                </c:pt>
                <c:pt idx="25">
                  <c:v>25469.054386211392</c:v>
                </c:pt>
                <c:pt idx="26">
                  <c:v>25483.429386211392</c:v>
                </c:pt>
                <c:pt idx="27">
                  <c:v>25497.804386211392</c:v>
                </c:pt>
                <c:pt idx="28">
                  <c:v>25512.179386211392</c:v>
                </c:pt>
                <c:pt idx="29">
                  <c:v>25526.554386211392</c:v>
                </c:pt>
                <c:pt idx="30">
                  <c:v>25531.308386211393</c:v>
                </c:pt>
                <c:pt idx="31">
                  <c:v>25540.929386211392</c:v>
                </c:pt>
                <c:pt idx="32">
                  <c:v>25555.304386211392</c:v>
                </c:pt>
                <c:pt idx="33">
                  <c:v>25575.430136211391</c:v>
                </c:pt>
                <c:pt idx="34">
                  <c:v>25595.555886211394</c:v>
                </c:pt>
                <c:pt idx="35">
                  <c:v>25615.681636211393</c:v>
                </c:pt>
                <c:pt idx="36">
                  <c:v>25635.807386211392</c:v>
                </c:pt>
              </c:numCache>
            </c:numRef>
          </c:xVal>
          <c:yVal>
            <c:numRef>
              <c:f>'Estimated Haunch Thickness'!$C$120:$AM$120</c:f>
              <c:numCache>
                <c:formatCode>0.00</c:formatCode>
                <c:ptCount val="37"/>
                <c:pt idx="0">
                  <c:v>1052.9154367675978</c:v>
                </c:pt>
                <c:pt idx="1">
                  <c:v>1053.246455456471</c:v>
                </c:pt>
                <c:pt idx="2">
                  <c:v>1053.5630122906268</c:v>
                </c:pt>
                <c:pt idx="3">
                  <c:v>1053.8628520344582</c:v>
                </c:pt>
                <c:pt idx="4">
                  <c:v>1054.1278394525809</c:v>
                </c:pt>
                <c:pt idx="5">
                  <c:v>1054.3825648156953</c:v>
                </c:pt>
                <c:pt idx="6">
                  <c:v>1054.5515643602173</c:v>
                </c:pt>
                <c:pt idx="7">
                  <c:v>1054.6241566383658</c:v>
                </c:pt>
                <c:pt idx="8">
                  <c:v>1054.8326854843158</c:v>
                </c:pt>
                <c:pt idx="9">
                  <c:v>1055.0302748080135</c:v>
                </c:pt>
                <c:pt idx="10">
                  <c:v>1055.2363806613175</c:v>
                </c:pt>
                <c:pt idx="11">
                  <c:v>1055.4588817614406</c:v>
                </c:pt>
                <c:pt idx="12">
                  <c:v>1055.6716518670114</c:v>
                </c:pt>
                <c:pt idx="13">
                  <c:v>1055.8489571992091</c:v>
                </c:pt>
                <c:pt idx="14">
                  <c:v>1056.176663245416</c:v>
                </c:pt>
                <c:pt idx="15">
                  <c:v>1056.3123742197902</c:v>
                </c:pt>
                <c:pt idx="16">
                  <c:v>1056.4730306408169</c:v>
                </c:pt>
                <c:pt idx="17">
                  <c:v>1056.7898951903089</c:v>
                </c:pt>
                <c:pt idx="18">
                  <c:v>1057.1245047335096</c:v>
                </c:pt>
                <c:pt idx="19">
                  <c:v>1057.4192642617188</c:v>
                </c:pt>
                <c:pt idx="20">
                  <c:v>1057.7169434075186</c:v>
                </c:pt>
                <c:pt idx="21">
                  <c:v>1057.9144048542114</c:v>
                </c:pt>
                <c:pt idx="22">
                  <c:v>1058.0650132557539</c:v>
                </c:pt>
                <c:pt idx="23">
                  <c:v>1058.3770439599643</c:v>
                </c:pt>
                <c:pt idx="24">
                  <c:v>1058.6667036172776</c:v>
                </c:pt>
                <c:pt idx="25">
                  <c:v>1058.8351595826036</c:v>
                </c:pt>
                <c:pt idx="26">
                  <c:v>1059.0642195692533</c:v>
                </c:pt>
                <c:pt idx="27">
                  <c:v>1059.2491779025866</c:v>
                </c:pt>
                <c:pt idx="28">
                  <c:v>1059.4525159001614</c:v>
                </c:pt>
                <c:pt idx="29">
                  <c:v>1059.6902029890257</c:v>
                </c:pt>
                <c:pt idx="30">
                  <c:v>1059.761951878429</c:v>
                </c:pt>
                <c:pt idx="31">
                  <c:v>1059.9025524086085</c:v>
                </c:pt>
                <c:pt idx="32">
                  <c:v>1060.1041422708925</c:v>
                </c:pt>
                <c:pt idx="33">
                  <c:v>1060.4998531170415</c:v>
                </c:pt>
                <c:pt idx="34">
                  <c:v>1060.8010101601897</c:v>
                </c:pt>
                <c:pt idx="35">
                  <c:v>1061.1089112749821</c:v>
                </c:pt>
                <c:pt idx="36">
                  <c:v>1061.4220977886268</c:v>
                </c:pt>
              </c:numCache>
            </c:numRef>
          </c:yVal>
          <c:smooth val="0"/>
          <c:extLst>
            <c:ext xmlns:c16="http://schemas.microsoft.com/office/drawing/2014/chart" uri="{C3380CC4-5D6E-409C-BE32-E72D297353CC}">
              <c16:uniqueId val="{0000000E-7258-425B-A15D-F55EA92B9CF3}"/>
            </c:ext>
          </c:extLst>
        </c:ser>
        <c:ser>
          <c:idx val="0"/>
          <c:order val="1"/>
          <c:tx>
            <c:v>Surveyed</c:v>
          </c:tx>
          <c:spPr>
            <a:ln w="25400" cap="rnd">
              <a:noFill/>
              <a:round/>
            </a:ln>
            <a:effectLst/>
          </c:spPr>
          <c:marker>
            <c:symbol val="circle"/>
            <c:size val="5"/>
            <c:spPr>
              <a:solidFill>
                <a:schemeClr val="accent1"/>
              </a:solidFill>
              <a:ln w="9525">
                <a:solidFill>
                  <a:schemeClr val="accent1"/>
                </a:solidFill>
              </a:ln>
              <a:effectLst/>
            </c:spPr>
          </c:marker>
          <c:xVal>
            <c:numRef>
              <c:f>'Estimated Haunch Thickness'!$C$2:$AW$2</c:f>
              <c:numCache>
                <c:formatCode>0\+00.00</c:formatCode>
                <c:ptCount val="47"/>
                <c:pt idx="0">
                  <c:v>25081.233</c:v>
                </c:pt>
                <c:pt idx="1">
                  <c:v>25094.125</c:v>
                </c:pt>
                <c:pt idx="2">
                  <c:v>25108.282999999999</c:v>
                </c:pt>
                <c:pt idx="3">
                  <c:v>25121.378000000001</c:v>
                </c:pt>
                <c:pt idx="4">
                  <c:v>25135.769</c:v>
                </c:pt>
                <c:pt idx="5">
                  <c:v>25150.806</c:v>
                </c:pt>
                <c:pt idx="6">
                  <c:v>25160.447</c:v>
                </c:pt>
                <c:pt idx="7">
                  <c:v>25161.256000000001</c:v>
                </c:pt>
                <c:pt idx="8">
                  <c:v>25180.718000000001</c:v>
                </c:pt>
                <c:pt idx="9">
                  <c:v>25195.559000000001</c:v>
                </c:pt>
                <c:pt idx="10">
                  <c:v>25210.695</c:v>
                </c:pt>
                <c:pt idx="11">
                  <c:v>25226.168000000001</c:v>
                </c:pt>
                <c:pt idx="12">
                  <c:v>25241.171999999999</c:v>
                </c:pt>
                <c:pt idx="13">
                  <c:v>25256.814999999999</c:v>
                </c:pt>
                <c:pt idx="14">
                  <c:v>25270.819</c:v>
                </c:pt>
                <c:pt idx="15">
                  <c:v>25275.383999999998</c:v>
                </c:pt>
                <c:pt idx="16">
                  <c:v>25276.300999999999</c:v>
                </c:pt>
                <c:pt idx="17">
                  <c:v>25286.223999999998</c:v>
                </c:pt>
                <c:pt idx="18">
                  <c:v>25301.411</c:v>
                </c:pt>
                <c:pt idx="19">
                  <c:v>25315.575000000001</c:v>
                </c:pt>
                <c:pt idx="20">
                  <c:v>25331.059000000001</c:v>
                </c:pt>
                <c:pt idx="21">
                  <c:v>25346.501</c:v>
                </c:pt>
                <c:pt idx="22">
                  <c:v>25357.64</c:v>
                </c:pt>
                <c:pt idx="23">
                  <c:v>25358.460999999999</c:v>
                </c:pt>
                <c:pt idx="24">
                  <c:v>25362.587</c:v>
                </c:pt>
                <c:pt idx="25">
                  <c:v>25376.953000000001</c:v>
                </c:pt>
                <c:pt idx="26">
                  <c:v>25392.187000000002</c:v>
                </c:pt>
                <c:pt idx="27">
                  <c:v>25407.085999999999</c:v>
                </c:pt>
                <c:pt idx="28">
                  <c:v>25421.868999999999</c:v>
                </c:pt>
                <c:pt idx="29">
                  <c:v>25436.763999999999</c:v>
                </c:pt>
                <c:pt idx="30">
                  <c:v>25439.873</c:v>
                </c:pt>
                <c:pt idx="31">
                  <c:v>25440.746999999999</c:v>
                </c:pt>
                <c:pt idx="32">
                  <c:v>25452.674999999999</c:v>
                </c:pt>
                <c:pt idx="33">
                  <c:v>25467.86</c:v>
                </c:pt>
                <c:pt idx="34">
                  <c:v>25482.946</c:v>
                </c:pt>
                <c:pt idx="35">
                  <c:v>25497.946</c:v>
                </c:pt>
                <c:pt idx="36">
                  <c:v>25512.707999999999</c:v>
                </c:pt>
                <c:pt idx="37">
                  <c:v>25527.685000000001</c:v>
                </c:pt>
                <c:pt idx="38">
                  <c:v>25542.397000000001</c:v>
                </c:pt>
                <c:pt idx="39">
                  <c:v>25554.666000000001</c:v>
                </c:pt>
                <c:pt idx="40">
                  <c:v>25555.842000000001</c:v>
                </c:pt>
                <c:pt idx="41">
                  <c:v>25572.252</c:v>
                </c:pt>
                <c:pt idx="42">
                  <c:v>25587.807000000001</c:v>
                </c:pt>
                <c:pt idx="43">
                  <c:v>25602.723999999998</c:v>
                </c:pt>
                <c:pt idx="44">
                  <c:v>25617.858</c:v>
                </c:pt>
                <c:pt idx="45">
                  <c:v>25631.697</c:v>
                </c:pt>
                <c:pt idx="46">
                  <c:v>25635.366000000002</c:v>
                </c:pt>
              </c:numCache>
            </c:numRef>
          </c:xVal>
          <c:yVal>
            <c:numRef>
              <c:f>'Estimated Haunch Thickness'!$C$18:$AW$18</c:f>
              <c:numCache>
                <c:formatCode>0.000</c:formatCode>
                <c:ptCount val="47"/>
                <c:pt idx="0">
                  <c:v>1052.931</c:v>
                </c:pt>
                <c:pt idx="1">
                  <c:v>1053.1479999999999</c:v>
                </c:pt>
                <c:pt idx="2">
                  <c:v>1053.3689999999999</c:v>
                </c:pt>
                <c:pt idx="3">
                  <c:v>1053.576</c:v>
                </c:pt>
                <c:pt idx="4">
                  <c:v>1053.807</c:v>
                </c:pt>
                <c:pt idx="5">
                  <c:v>1053.9780000000001</c:v>
                </c:pt>
                <c:pt idx="6">
                  <c:v>1054.1379999999999</c:v>
                </c:pt>
                <c:pt idx="7">
                  <c:v>1054.115</c:v>
                </c:pt>
                <c:pt idx="8">
                  <c:v>1054.489</c:v>
                </c:pt>
                <c:pt idx="9">
                  <c:v>1054.7159999999999</c:v>
                </c:pt>
                <c:pt idx="10">
                  <c:v>1054.9269999999999</c:v>
                </c:pt>
                <c:pt idx="11">
                  <c:v>1055.1369999999999</c:v>
                </c:pt>
                <c:pt idx="12">
                  <c:v>1055.366</c:v>
                </c:pt>
                <c:pt idx="13">
                  <c:v>1055.6130000000001</c:v>
                </c:pt>
                <c:pt idx="14">
                  <c:v>1055.7909999999999</c:v>
                </c:pt>
                <c:pt idx="15">
                  <c:v>1055.854</c:v>
                </c:pt>
                <c:pt idx="16">
                  <c:v>1055.8430000000001</c:v>
                </c:pt>
                <c:pt idx="17">
                  <c:v>1055.9929999999999</c:v>
                </c:pt>
                <c:pt idx="18">
                  <c:v>1056.268</c:v>
                </c:pt>
                <c:pt idx="19">
                  <c:v>1056.453</c:v>
                </c:pt>
                <c:pt idx="20">
                  <c:v>1056.682</c:v>
                </c:pt>
                <c:pt idx="21">
                  <c:v>1056.941</c:v>
                </c:pt>
                <c:pt idx="22">
                  <c:v>1057.124</c:v>
                </c:pt>
                <c:pt idx="23">
                  <c:v>1057.125</c:v>
                </c:pt>
                <c:pt idx="24">
                  <c:v>1057.1890000000001</c:v>
                </c:pt>
                <c:pt idx="25">
                  <c:v>1057.396</c:v>
                </c:pt>
                <c:pt idx="26">
                  <c:v>1057.6089999999999</c:v>
                </c:pt>
                <c:pt idx="27">
                  <c:v>1057.8389999999999</c:v>
                </c:pt>
                <c:pt idx="28">
                  <c:v>1058.1030000000001</c:v>
                </c:pt>
                <c:pt idx="29">
                  <c:v>1058.309</c:v>
                </c:pt>
                <c:pt idx="30">
                  <c:v>1058.3420000000001</c:v>
                </c:pt>
                <c:pt idx="31">
                  <c:v>1058.413</c:v>
                </c:pt>
                <c:pt idx="32">
                  <c:v>1058.644</c:v>
                </c:pt>
                <c:pt idx="33">
                  <c:v>1058.816</c:v>
                </c:pt>
                <c:pt idx="34">
                  <c:v>1059.058</c:v>
                </c:pt>
                <c:pt idx="35">
                  <c:v>1059.251</c:v>
                </c:pt>
                <c:pt idx="36">
                  <c:v>1059.46</c:v>
                </c:pt>
                <c:pt idx="37">
                  <c:v>1059.7090000000001</c:v>
                </c:pt>
                <c:pt idx="38">
                  <c:v>1059.924</c:v>
                </c:pt>
                <c:pt idx="39">
                  <c:v>1060.077</c:v>
                </c:pt>
                <c:pt idx="40">
                  <c:v>1060.127</c:v>
                </c:pt>
                <c:pt idx="41">
                  <c:v>1060.45</c:v>
                </c:pt>
                <c:pt idx="42">
                  <c:v>1060.694</c:v>
                </c:pt>
                <c:pt idx="43">
                  <c:v>1060.9000000000001</c:v>
                </c:pt>
                <c:pt idx="44">
                  <c:v>1061.144</c:v>
                </c:pt>
                <c:pt idx="45">
                  <c:v>1061.356</c:v>
                </c:pt>
                <c:pt idx="46">
                  <c:v>1061.415</c:v>
                </c:pt>
              </c:numCache>
            </c:numRef>
          </c:yVal>
          <c:smooth val="0"/>
          <c:extLst>
            <c:ext xmlns:c16="http://schemas.microsoft.com/office/drawing/2014/chart" uri="{C3380CC4-5D6E-409C-BE32-E72D297353CC}">
              <c16:uniqueId val="{0000000F-7258-425B-A15D-F55EA92B9CF3}"/>
            </c:ext>
          </c:extLst>
        </c:ser>
        <c:dLbls>
          <c:showLegendKey val="0"/>
          <c:showVal val="0"/>
          <c:showCatName val="0"/>
          <c:showSerName val="0"/>
          <c:showPercent val="0"/>
          <c:showBubbleSize val="0"/>
        </c:dLbls>
        <c:axId val="1643167759"/>
        <c:axId val="1643164399"/>
      </c:scatterChart>
      <c:valAx>
        <c:axId val="1643167759"/>
        <c:scaling>
          <c:orientation val="minMax"/>
        </c:scaling>
        <c:delete val="0"/>
        <c:axPos val="b"/>
        <c:majorGridlines>
          <c:spPr>
            <a:ln w="9525" cap="flat" cmpd="sng" algn="ctr">
              <a:solidFill>
                <a:schemeClr val="tx1">
                  <a:lumMod val="15000"/>
                  <a:lumOff val="85000"/>
                </a:schemeClr>
              </a:solidFill>
              <a:round/>
            </a:ln>
            <a:effectLst/>
          </c:spPr>
        </c:majorGridlines>
        <c:numFmt formatCode="0\+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43164399"/>
        <c:crosses val="autoZero"/>
        <c:crossBetween val="midCat"/>
      </c:valAx>
      <c:valAx>
        <c:axId val="164316439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43167759"/>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90"/>
      <c:rAngAx val="0"/>
      <c:perspective val="4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line3DChart>
        <c:grouping val="standard"/>
        <c:varyColors val="0"/>
        <c:ser>
          <c:idx val="0"/>
          <c:order val="0"/>
          <c:tx>
            <c:strRef>
              <c:f>'Estimated Haunch Thickness'!$B$18</c:f>
              <c:strCache>
                <c:ptCount val="1"/>
                <c:pt idx="0">
                  <c:v>CL GIRDER P</c:v>
                </c:pt>
              </c:strCache>
            </c:strRef>
          </c:tx>
          <c:spPr>
            <a:solidFill>
              <a:schemeClr val="accent1"/>
            </a:solidFill>
            <a:ln>
              <a:noFill/>
            </a:ln>
            <a:effectLst/>
            <a:sp3d/>
          </c:spPr>
          <c:val>
            <c:numRef>
              <c:f>'Estimated Haunch Thickness'!$C$18:$AW$18</c:f>
              <c:numCache>
                <c:formatCode>0.000</c:formatCode>
                <c:ptCount val="47"/>
                <c:pt idx="0">
                  <c:v>1052.931</c:v>
                </c:pt>
                <c:pt idx="1">
                  <c:v>1053.1479999999999</c:v>
                </c:pt>
                <c:pt idx="2">
                  <c:v>1053.3689999999999</c:v>
                </c:pt>
                <c:pt idx="3">
                  <c:v>1053.576</c:v>
                </c:pt>
                <c:pt idx="4">
                  <c:v>1053.807</c:v>
                </c:pt>
                <c:pt idx="5">
                  <c:v>1053.9780000000001</c:v>
                </c:pt>
                <c:pt idx="6">
                  <c:v>1054.1379999999999</c:v>
                </c:pt>
                <c:pt idx="7">
                  <c:v>1054.115</c:v>
                </c:pt>
                <c:pt idx="8">
                  <c:v>1054.489</c:v>
                </c:pt>
                <c:pt idx="9">
                  <c:v>1054.7159999999999</c:v>
                </c:pt>
                <c:pt idx="10">
                  <c:v>1054.9269999999999</c:v>
                </c:pt>
                <c:pt idx="11">
                  <c:v>1055.1369999999999</c:v>
                </c:pt>
                <c:pt idx="12">
                  <c:v>1055.366</c:v>
                </c:pt>
                <c:pt idx="13">
                  <c:v>1055.6130000000001</c:v>
                </c:pt>
                <c:pt idx="14">
                  <c:v>1055.7909999999999</c:v>
                </c:pt>
                <c:pt idx="15">
                  <c:v>1055.854</c:v>
                </c:pt>
                <c:pt idx="16">
                  <c:v>1055.8430000000001</c:v>
                </c:pt>
                <c:pt idx="17">
                  <c:v>1055.9929999999999</c:v>
                </c:pt>
                <c:pt idx="18">
                  <c:v>1056.268</c:v>
                </c:pt>
                <c:pt idx="19">
                  <c:v>1056.453</c:v>
                </c:pt>
                <c:pt idx="20">
                  <c:v>1056.682</c:v>
                </c:pt>
                <c:pt idx="21">
                  <c:v>1056.941</c:v>
                </c:pt>
                <c:pt idx="22">
                  <c:v>1057.124</c:v>
                </c:pt>
                <c:pt idx="23">
                  <c:v>1057.125</c:v>
                </c:pt>
                <c:pt idx="24">
                  <c:v>1057.1890000000001</c:v>
                </c:pt>
                <c:pt idx="25">
                  <c:v>1057.396</c:v>
                </c:pt>
                <c:pt idx="26">
                  <c:v>1057.6089999999999</c:v>
                </c:pt>
                <c:pt idx="27">
                  <c:v>1057.8389999999999</c:v>
                </c:pt>
                <c:pt idx="28">
                  <c:v>1058.1030000000001</c:v>
                </c:pt>
                <c:pt idx="29">
                  <c:v>1058.309</c:v>
                </c:pt>
                <c:pt idx="30">
                  <c:v>1058.3420000000001</c:v>
                </c:pt>
                <c:pt idx="31">
                  <c:v>1058.413</c:v>
                </c:pt>
                <c:pt idx="32">
                  <c:v>1058.644</c:v>
                </c:pt>
                <c:pt idx="33">
                  <c:v>1058.816</c:v>
                </c:pt>
                <c:pt idx="34">
                  <c:v>1059.058</c:v>
                </c:pt>
                <c:pt idx="35">
                  <c:v>1059.251</c:v>
                </c:pt>
                <c:pt idx="36">
                  <c:v>1059.46</c:v>
                </c:pt>
                <c:pt idx="37">
                  <c:v>1059.7090000000001</c:v>
                </c:pt>
                <c:pt idx="38">
                  <c:v>1059.924</c:v>
                </c:pt>
                <c:pt idx="39">
                  <c:v>1060.077</c:v>
                </c:pt>
                <c:pt idx="40">
                  <c:v>1060.127</c:v>
                </c:pt>
                <c:pt idx="41">
                  <c:v>1060.45</c:v>
                </c:pt>
                <c:pt idx="42">
                  <c:v>1060.694</c:v>
                </c:pt>
                <c:pt idx="43">
                  <c:v>1060.9000000000001</c:v>
                </c:pt>
                <c:pt idx="44">
                  <c:v>1061.144</c:v>
                </c:pt>
                <c:pt idx="45">
                  <c:v>1061.356</c:v>
                </c:pt>
                <c:pt idx="46">
                  <c:v>1061.415</c:v>
                </c:pt>
              </c:numCache>
            </c:numRef>
          </c:val>
          <c:smooth val="0"/>
          <c:extLst>
            <c:ext xmlns:c16="http://schemas.microsoft.com/office/drawing/2014/chart" uri="{C3380CC4-5D6E-409C-BE32-E72D297353CC}">
              <c16:uniqueId val="{00000000-5431-4E0B-9669-55C1E1AD62EC}"/>
            </c:ext>
          </c:extLst>
        </c:ser>
        <c:ser>
          <c:idx val="1"/>
          <c:order val="1"/>
          <c:tx>
            <c:strRef>
              <c:f>'Estimated Haunch Thickness'!$B$19</c:f>
              <c:strCache>
                <c:ptCount val="1"/>
                <c:pt idx="0">
                  <c:v>CL GIRDER N</c:v>
                </c:pt>
              </c:strCache>
            </c:strRef>
          </c:tx>
          <c:spPr>
            <a:solidFill>
              <a:schemeClr val="accent2"/>
            </a:solidFill>
            <a:ln w="25400">
              <a:noFill/>
            </a:ln>
            <a:effectLst/>
            <a:sp3d/>
          </c:spPr>
          <c:val>
            <c:numRef>
              <c:f>'Estimated Haunch Thickness'!$C$19:$AV$19</c:f>
              <c:numCache>
                <c:formatCode>0.000</c:formatCode>
                <c:ptCount val="46"/>
                <c:pt idx="0">
                  <c:v>1053.17</c:v>
                </c:pt>
                <c:pt idx="1">
                  <c:v>1053.2860000000001</c:v>
                </c:pt>
                <c:pt idx="2">
                  <c:v>1053.5039999999999</c:v>
                </c:pt>
                <c:pt idx="3">
                  <c:v>1053.7059999999999</c:v>
                </c:pt>
                <c:pt idx="4">
                  <c:v>1053.9369999999999</c:v>
                </c:pt>
                <c:pt idx="5">
                  <c:v>1054.165</c:v>
                </c:pt>
                <c:pt idx="6">
                  <c:v>1054.3389999999999</c:v>
                </c:pt>
                <c:pt idx="7">
                  <c:v>1054.3620000000001</c:v>
                </c:pt>
                <c:pt idx="8">
                  <c:v>1054.3510000000001</c:v>
                </c:pt>
                <c:pt idx="9">
                  <c:v>1054.5619999999999</c:v>
                </c:pt>
                <c:pt idx="10">
                  <c:v>1054.81</c:v>
                </c:pt>
                <c:pt idx="11">
                  <c:v>1054.991</c:v>
                </c:pt>
                <c:pt idx="12">
                  <c:v>1055.191</c:v>
                </c:pt>
                <c:pt idx="13">
                  <c:v>1055.4079999999999</c:v>
                </c:pt>
                <c:pt idx="14">
                  <c:v>1055.636</c:v>
                </c:pt>
                <c:pt idx="15">
                  <c:v>1055.8710000000001</c:v>
                </c:pt>
                <c:pt idx="16">
                  <c:v>1056.0619999999999</c:v>
                </c:pt>
                <c:pt idx="17">
                  <c:v>1056.4380000000001</c:v>
                </c:pt>
                <c:pt idx="18">
                  <c:v>1056.6479999999999</c:v>
                </c:pt>
                <c:pt idx="19">
                  <c:v>1056.856</c:v>
                </c:pt>
                <c:pt idx="20">
                  <c:v>1057.098</c:v>
                </c:pt>
                <c:pt idx="21">
                  <c:v>1057.357</c:v>
                </c:pt>
                <c:pt idx="22">
                  <c:v>1057.366</c:v>
                </c:pt>
                <c:pt idx="23">
                  <c:v>1057.567</c:v>
                </c:pt>
                <c:pt idx="24">
                  <c:v>1057.8</c:v>
                </c:pt>
                <c:pt idx="25">
                  <c:v>1058.018</c:v>
                </c:pt>
                <c:pt idx="26">
                  <c:v>1058.252</c:v>
                </c:pt>
                <c:pt idx="27">
                  <c:v>1058.4079999999999</c:v>
                </c:pt>
                <c:pt idx="28">
                  <c:v>1058.5440000000001</c:v>
                </c:pt>
                <c:pt idx="29">
                  <c:v>1058.597</c:v>
                </c:pt>
                <c:pt idx="30">
                  <c:v>1058.6869999999999</c:v>
                </c:pt>
                <c:pt idx="31">
                  <c:v>1058.931</c:v>
                </c:pt>
                <c:pt idx="32">
                  <c:v>1059.116</c:v>
                </c:pt>
                <c:pt idx="33">
                  <c:v>1059.346</c:v>
                </c:pt>
                <c:pt idx="34">
                  <c:v>1059.58</c:v>
                </c:pt>
                <c:pt idx="35">
                  <c:v>1059.819</c:v>
                </c:pt>
                <c:pt idx="36">
                  <c:v>1060.06</c:v>
                </c:pt>
                <c:pt idx="37">
                  <c:v>1060.2460000000001</c:v>
                </c:pt>
                <c:pt idx="38">
                  <c:v>1060.2719999999999</c:v>
                </c:pt>
                <c:pt idx="39">
                  <c:v>1060.319</c:v>
                </c:pt>
                <c:pt idx="40">
                  <c:v>1060.4960000000001</c:v>
                </c:pt>
                <c:pt idx="41">
                  <c:v>1060.7940000000001</c:v>
                </c:pt>
                <c:pt idx="42">
                  <c:v>1061.0239999999999</c:v>
                </c:pt>
                <c:pt idx="43">
                  <c:v>1061.2529999999999</c:v>
                </c:pt>
                <c:pt idx="44">
                  <c:v>1061.48</c:v>
                </c:pt>
                <c:pt idx="45">
                  <c:v>1061.6400000000001</c:v>
                </c:pt>
              </c:numCache>
            </c:numRef>
          </c:val>
          <c:smooth val="0"/>
          <c:extLst>
            <c:ext xmlns:c16="http://schemas.microsoft.com/office/drawing/2014/chart" uri="{C3380CC4-5D6E-409C-BE32-E72D297353CC}">
              <c16:uniqueId val="{00000001-5431-4E0B-9669-55C1E1AD62EC}"/>
            </c:ext>
          </c:extLst>
        </c:ser>
        <c:ser>
          <c:idx val="2"/>
          <c:order val="2"/>
          <c:tx>
            <c:strRef>
              <c:f>'Estimated Haunch Thickness'!$B$20</c:f>
              <c:strCache>
                <c:ptCount val="1"/>
                <c:pt idx="0">
                  <c:v>CL GIRDER M</c:v>
                </c:pt>
              </c:strCache>
            </c:strRef>
          </c:tx>
          <c:spPr>
            <a:solidFill>
              <a:schemeClr val="accent3"/>
            </a:solidFill>
            <a:ln w="25400">
              <a:noFill/>
            </a:ln>
            <a:effectLst/>
            <a:sp3d/>
          </c:spPr>
          <c:val>
            <c:numRef>
              <c:f>'Estimated Haunch Thickness'!$C$20:$AW$20</c:f>
              <c:numCache>
                <c:formatCode>0.000</c:formatCode>
                <c:ptCount val="47"/>
                <c:pt idx="0">
                  <c:v>1053.4159999999999</c:v>
                </c:pt>
                <c:pt idx="1">
                  <c:v>1053.633</c:v>
                </c:pt>
                <c:pt idx="2">
                  <c:v>1053.8309999999999</c:v>
                </c:pt>
                <c:pt idx="3">
                  <c:v>1054.047</c:v>
                </c:pt>
                <c:pt idx="4">
                  <c:v>1054.3050000000001</c:v>
                </c:pt>
                <c:pt idx="5">
                  <c:v>1054.46</c:v>
                </c:pt>
                <c:pt idx="6">
                  <c:v>1054.5830000000001</c:v>
                </c:pt>
                <c:pt idx="7">
                  <c:v>1054.5909999999999</c:v>
                </c:pt>
                <c:pt idx="8">
                  <c:v>1054.693</c:v>
                </c:pt>
                <c:pt idx="9">
                  <c:v>1054.9590000000001</c:v>
                </c:pt>
                <c:pt idx="10">
                  <c:v>1055.174</c:v>
                </c:pt>
                <c:pt idx="11">
                  <c:v>1055.377</c:v>
                </c:pt>
                <c:pt idx="12">
                  <c:v>1055.606</c:v>
                </c:pt>
                <c:pt idx="13">
                  <c:v>1055.837</c:v>
                </c:pt>
                <c:pt idx="14">
                  <c:v>1056.0840000000001</c:v>
                </c:pt>
                <c:pt idx="15">
                  <c:v>1056.307</c:v>
                </c:pt>
                <c:pt idx="16">
                  <c:v>1056.317</c:v>
                </c:pt>
                <c:pt idx="17">
                  <c:v>1056.32</c:v>
                </c:pt>
                <c:pt idx="18">
                  <c:v>1056.5139999999999</c:v>
                </c:pt>
                <c:pt idx="19">
                  <c:v>1056.7819999999999</c:v>
                </c:pt>
                <c:pt idx="20">
                  <c:v>1057.0219999999999</c:v>
                </c:pt>
                <c:pt idx="21">
                  <c:v>1057.2670000000001</c:v>
                </c:pt>
                <c:pt idx="22">
                  <c:v>1057.489</c:v>
                </c:pt>
                <c:pt idx="23">
                  <c:v>1057.6179999999999</c:v>
                </c:pt>
                <c:pt idx="24">
                  <c:v>1057.6300000000001</c:v>
                </c:pt>
                <c:pt idx="25">
                  <c:v>1057.7080000000001</c:v>
                </c:pt>
                <c:pt idx="26">
                  <c:v>1057.9280000000001</c:v>
                </c:pt>
                <c:pt idx="27">
                  <c:v>1058.152</c:v>
                </c:pt>
                <c:pt idx="28">
                  <c:v>1058.3820000000001</c:v>
                </c:pt>
                <c:pt idx="29">
                  <c:v>1058.546</c:v>
                </c:pt>
                <c:pt idx="30">
                  <c:v>1058.768</c:v>
                </c:pt>
                <c:pt idx="31">
                  <c:v>1058.819</c:v>
                </c:pt>
                <c:pt idx="32">
                  <c:v>1059.0640000000001</c:v>
                </c:pt>
                <c:pt idx="33">
                  <c:v>1059.279</c:v>
                </c:pt>
                <c:pt idx="34">
                  <c:v>1059.4749999999999</c:v>
                </c:pt>
                <c:pt idx="35">
                  <c:v>1059.7090000000001</c:v>
                </c:pt>
                <c:pt idx="36">
                  <c:v>1059.9179999999999</c:v>
                </c:pt>
                <c:pt idx="37">
                  <c:v>1060.1669999999999</c:v>
                </c:pt>
                <c:pt idx="38">
                  <c:v>1060.3589999999999</c:v>
                </c:pt>
                <c:pt idx="39">
                  <c:v>1060.49</c:v>
                </c:pt>
                <c:pt idx="40">
                  <c:v>1060.5360000000001</c:v>
                </c:pt>
                <c:pt idx="41">
                  <c:v>1060.6089999999999</c:v>
                </c:pt>
                <c:pt idx="42">
                  <c:v>1060.895</c:v>
                </c:pt>
                <c:pt idx="43">
                  <c:v>1061.135</c:v>
                </c:pt>
                <c:pt idx="44">
                  <c:v>1061.3820000000001</c:v>
                </c:pt>
                <c:pt idx="45">
                  <c:v>1061.615</c:v>
                </c:pt>
                <c:pt idx="46">
                  <c:v>1061.8689999999999</c:v>
                </c:pt>
              </c:numCache>
            </c:numRef>
          </c:val>
          <c:smooth val="0"/>
          <c:extLst>
            <c:ext xmlns:c16="http://schemas.microsoft.com/office/drawing/2014/chart" uri="{C3380CC4-5D6E-409C-BE32-E72D297353CC}">
              <c16:uniqueId val="{00000002-5431-4E0B-9669-55C1E1AD62EC}"/>
            </c:ext>
          </c:extLst>
        </c:ser>
        <c:ser>
          <c:idx val="3"/>
          <c:order val="3"/>
          <c:tx>
            <c:strRef>
              <c:f>'Estimated Haunch Thickness'!$B$21</c:f>
              <c:strCache>
                <c:ptCount val="1"/>
                <c:pt idx="0">
                  <c:v>CL GIRDER L</c:v>
                </c:pt>
              </c:strCache>
            </c:strRef>
          </c:tx>
          <c:spPr>
            <a:solidFill>
              <a:schemeClr val="accent4"/>
            </a:solidFill>
            <a:ln w="25400">
              <a:noFill/>
            </a:ln>
            <a:effectLst/>
            <a:sp3d/>
          </c:spPr>
          <c:val>
            <c:numRef>
              <c:f>'Estimated Haunch Thickness'!$C$21:$AV$21</c:f>
              <c:numCache>
                <c:formatCode>0.000</c:formatCode>
                <c:ptCount val="46"/>
                <c:pt idx="0">
                  <c:v>1053.652</c:v>
                </c:pt>
                <c:pt idx="1">
                  <c:v>1053.7719999999999</c:v>
                </c:pt>
                <c:pt idx="2">
                  <c:v>1053.9760000000001</c:v>
                </c:pt>
                <c:pt idx="3">
                  <c:v>1054.174</c:v>
                </c:pt>
                <c:pt idx="4">
                  <c:v>1054.4290000000001</c:v>
                </c:pt>
                <c:pt idx="5">
                  <c:v>1054.578</c:v>
                </c:pt>
                <c:pt idx="6">
                  <c:v>1054.8019999999999</c:v>
                </c:pt>
                <c:pt idx="7">
                  <c:v>1054.8230000000001</c:v>
                </c:pt>
                <c:pt idx="8">
                  <c:v>1055.095</c:v>
                </c:pt>
                <c:pt idx="9">
                  <c:v>1055.309</c:v>
                </c:pt>
                <c:pt idx="10">
                  <c:v>1055.508</c:v>
                </c:pt>
                <c:pt idx="11">
                  <c:v>1055.7239999999999</c:v>
                </c:pt>
                <c:pt idx="12">
                  <c:v>1055.9390000000001</c:v>
                </c:pt>
                <c:pt idx="13">
                  <c:v>1056.1890000000001</c:v>
                </c:pt>
                <c:pt idx="14">
                  <c:v>1056.396</c:v>
                </c:pt>
                <c:pt idx="15">
                  <c:v>1056.5309999999999</c:v>
                </c:pt>
                <c:pt idx="16">
                  <c:v>1056.549</c:v>
                </c:pt>
                <c:pt idx="17">
                  <c:v>1056.653</c:v>
                </c:pt>
                <c:pt idx="18">
                  <c:v>1056.934</c:v>
                </c:pt>
                <c:pt idx="19">
                  <c:v>1057.1410000000001</c:v>
                </c:pt>
                <c:pt idx="20">
                  <c:v>1057.348</c:v>
                </c:pt>
                <c:pt idx="21">
                  <c:v>1057.587</c:v>
                </c:pt>
                <c:pt idx="22">
                  <c:v>1057.8109999999999</c:v>
                </c:pt>
                <c:pt idx="23">
                  <c:v>1057.826</c:v>
                </c:pt>
                <c:pt idx="24">
                  <c:v>1058.0450000000001</c:v>
                </c:pt>
                <c:pt idx="25">
                  <c:v>1058.2739999999999</c:v>
                </c:pt>
                <c:pt idx="26">
                  <c:v>1058.4929999999999</c:v>
                </c:pt>
                <c:pt idx="27">
                  <c:v>1058.7470000000001</c:v>
                </c:pt>
                <c:pt idx="28">
                  <c:v>1058.9079999999999</c:v>
                </c:pt>
                <c:pt idx="29">
                  <c:v>1059.0050000000001</c:v>
                </c:pt>
                <c:pt idx="30">
                  <c:v>1059.0530000000001</c:v>
                </c:pt>
                <c:pt idx="31">
                  <c:v>1059.171</c:v>
                </c:pt>
                <c:pt idx="32">
                  <c:v>1059.405</c:v>
                </c:pt>
                <c:pt idx="33">
                  <c:v>1059.5989999999999</c:v>
                </c:pt>
                <c:pt idx="34">
                  <c:v>1059.8130000000001</c:v>
                </c:pt>
                <c:pt idx="35">
                  <c:v>1060.047</c:v>
                </c:pt>
                <c:pt idx="36">
                  <c:v>1060.29</c:v>
                </c:pt>
                <c:pt idx="37">
                  <c:v>1060.5329999999999</c:v>
                </c:pt>
                <c:pt idx="38">
                  <c:v>1060.7180000000001</c:v>
                </c:pt>
                <c:pt idx="39">
                  <c:v>1060.7639999999999</c:v>
                </c:pt>
                <c:pt idx="40">
                  <c:v>1060.971</c:v>
                </c:pt>
                <c:pt idx="41">
                  <c:v>1061.269</c:v>
                </c:pt>
                <c:pt idx="42">
                  <c:v>1061.5160000000001</c:v>
                </c:pt>
                <c:pt idx="43">
                  <c:v>1061.749</c:v>
                </c:pt>
                <c:pt idx="44">
                  <c:v>1061.9659999999999</c:v>
                </c:pt>
                <c:pt idx="45">
                  <c:v>1062.1020000000001</c:v>
                </c:pt>
              </c:numCache>
            </c:numRef>
          </c:val>
          <c:smooth val="0"/>
          <c:extLst>
            <c:ext xmlns:c16="http://schemas.microsoft.com/office/drawing/2014/chart" uri="{C3380CC4-5D6E-409C-BE32-E72D297353CC}">
              <c16:uniqueId val="{00000003-5431-4E0B-9669-55C1E1AD62EC}"/>
            </c:ext>
          </c:extLst>
        </c:ser>
        <c:ser>
          <c:idx val="4"/>
          <c:order val="4"/>
          <c:tx>
            <c:strRef>
              <c:f>'Estimated Haunch Thickness'!$B$22</c:f>
              <c:strCache>
                <c:ptCount val="1"/>
                <c:pt idx="0">
                  <c:v>CL GIRDER K</c:v>
                </c:pt>
              </c:strCache>
            </c:strRef>
          </c:tx>
          <c:spPr>
            <a:solidFill>
              <a:schemeClr val="accent5"/>
            </a:solidFill>
            <a:ln w="25400">
              <a:noFill/>
            </a:ln>
            <a:effectLst/>
            <a:sp3d/>
          </c:spPr>
          <c:val>
            <c:numRef>
              <c:f>'Estimated Haunch Thickness'!$C$22:$AW$22</c:f>
              <c:numCache>
                <c:formatCode>0.000</c:formatCode>
                <c:ptCount val="47"/>
                <c:pt idx="0">
                  <c:v>1053.8430000000001</c:v>
                </c:pt>
                <c:pt idx="1">
                  <c:v>1054.0650000000001</c:v>
                </c:pt>
                <c:pt idx="2">
                  <c:v>1054.2729999999999</c:v>
                </c:pt>
                <c:pt idx="3">
                  <c:v>1054.509</c:v>
                </c:pt>
                <c:pt idx="4">
                  <c:v>1054.7370000000001</c:v>
                </c:pt>
                <c:pt idx="5">
                  <c:v>1054.8979999999999</c:v>
                </c:pt>
                <c:pt idx="6">
                  <c:v>1054.97</c:v>
                </c:pt>
                <c:pt idx="7">
                  <c:v>1054.9880000000001</c:v>
                </c:pt>
                <c:pt idx="8">
                  <c:v>1055.116</c:v>
                </c:pt>
                <c:pt idx="9">
                  <c:v>1055.3800000000001</c:v>
                </c:pt>
                <c:pt idx="10">
                  <c:v>1055.567</c:v>
                </c:pt>
                <c:pt idx="11">
                  <c:v>1055.7660000000001</c:v>
                </c:pt>
                <c:pt idx="12">
                  <c:v>1055.954</c:v>
                </c:pt>
                <c:pt idx="13">
                  <c:v>1056.2059999999999</c:v>
                </c:pt>
                <c:pt idx="14">
                  <c:v>1056.49</c:v>
                </c:pt>
                <c:pt idx="15">
                  <c:v>1056.4960000000001</c:v>
                </c:pt>
                <c:pt idx="16">
                  <c:v>1056.7049999999999</c:v>
                </c:pt>
                <c:pt idx="17">
                  <c:v>1056.7270000000001</c:v>
                </c:pt>
                <c:pt idx="18">
                  <c:v>1056.998</c:v>
                </c:pt>
                <c:pt idx="19">
                  <c:v>1057.298</c:v>
                </c:pt>
                <c:pt idx="20">
                  <c:v>1057.5070000000001</c:v>
                </c:pt>
                <c:pt idx="21">
                  <c:v>1057.712</c:v>
                </c:pt>
                <c:pt idx="22">
                  <c:v>1057.9110000000001</c:v>
                </c:pt>
                <c:pt idx="23">
                  <c:v>1058.0029999999999</c:v>
                </c:pt>
                <c:pt idx="24">
                  <c:v>1058.0129999999999</c:v>
                </c:pt>
                <c:pt idx="25">
                  <c:v>1058.1369999999999</c:v>
                </c:pt>
                <c:pt idx="26">
                  <c:v>1058.3720000000001</c:v>
                </c:pt>
                <c:pt idx="27">
                  <c:v>1058.6079999999999</c:v>
                </c:pt>
                <c:pt idx="28">
                  <c:v>1058.8520000000001</c:v>
                </c:pt>
                <c:pt idx="29">
                  <c:v>1058.9960000000001</c:v>
                </c:pt>
                <c:pt idx="30">
                  <c:v>1059.182</c:v>
                </c:pt>
                <c:pt idx="31">
                  <c:v>1059.2280000000001</c:v>
                </c:pt>
                <c:pt idx="32">
                  <c:v>1059.4949999999999</c:v>
                </c:pt>
                <c:pt idx="33">
                  <c:v>1059.692</c:v>
                </c:pt>
                <c:pt idx="34">
                  <c:v>1059.924</c:v>
                </c:pt>
                <c:pt idx="35">
                  <c:v>1060.1610000000001</c:v>
                </c:pt>
                <c:pt idx="36">
                  <c:v>1060.415</c:v>
                </c:pt>
                <c:pt idx="37">
                  <c:v>1060.652</c:v>
                </c:pt>
                <c:pt idx="38">
                  <c:v>1060.818</c:v>
                </c:pt>
                <c:pt idx="39">
                  <c:v>1060.9090000000001</c:v>
                </c:pt>
                <c:pt idx="40">
                  <c:v>1060.9570000000001</c:v>
                </c:pt>
                <c:pt idx="41">
                  <c:v>1061.0619999999999</c:v>
                </c:pt>
                <c:pt idx="42">
                  <c:v>1061.3710000000001</c:v>
                </c:pt>
                <c:pt idx="43">
                  <c:v>1061.5989999999999</c:v>
                </c:pt>
                <c:pt idx="44">
                  <c:v>1061.82</c:v>
                </c:pt>
                <c:pt idx="45">
                  <c:v>1062.0440000000001</c:v>
                </c:pt>
                <c:pt idx="46">
                  <c:v>1062.2840000000001</c:v>
                </c:pt>
              </c:numCache>
            </c:numRef>
          </c:val>
          <c:smooth val="0"/>
          <c:extLst>
            <c:ext xmlns:c16="http://schemas.microsoft.com/office/drawing/2014/chart" uri="{C3380CC4-5D6E-409C-BE32-E72D297353CC}">
              <c16:uniqueId val="{00000004-5431-4E0B-9669-55C1E1AD62EC}"/>
            </c:ext>
          </c:extLst>
        </c:ser>
        <c:ser>
          <c:idx val="5"/>
          <c:order val="5"/>
          <c:tx>
            <c:strRef>
              <c:f>'Estimated Haunch Thickness'!$B$23</c:f>
              <c:strCache>
                <c:ptCount val="1"/>
                <c:pt idx="0">
                  <c:v>CL GIRDER J</c:v>
                </c:pt>
              </c:strCache>
            </c:strRef>
          </c:tx>
          <c:spPr>
            <a:solidFill>
              <a:schemeClr val="accent6"/>
            </a:solidFill>
            <a:ln w="25400">
              <a:noFill/>
            </a:ln>
            <a:effectLst/>
            <a:sp3d/>
          </c:spPr>
          <c:val>
            <c:numRef>
              <c:f>'Estimated Haunch Thickness'!$C$23:$AX$23</c:f>
              <c:numCache>
                <c:formatCode>0.000</c:formatCode>
                <c:ptCount val="48"/>
                <c:pt idx="0">
                  <c:v>1053.7909999999999</c:v>
                </c:pt>
                <c:pt idx="1">
                  <c:v>1053.9259999999999</c:v>
                </c:pt>
                <c:pt idx="2">
                  <c:v>1054.136</c:v>
                </c:pt>
                <c:pt idx="3">
                  <c:v>1054.3679999999999</c:v>
                </c:pt>
                <c:pt idx="4">
                  <c:v>1054.6120000000001</c:v>
                </c:pt>
                <c:pt idx="5">
                  <c:v>1054.758</c:v>
                </c:pt>
                <c:pt idx="6">
                  <c:v>1054.921</c:v>
                </c:pt>
                <c:pt idx="7">
                  <c:v>1054.9369999999999</c:v>
                </c:pt>
                <c:pt idx="8">
                  <c:v>1054.979</c:v>
                </c:pt>
                <c:pt idx="9">
                  <c:v>1055.2190000000001</c:v>
                </c:pt>
                <c:pt idx="10">
                  <c:v>1055.4190000000001</c:v>
                </c:pt>
                <c:pt idx="11">
                  <c:v>1055.606</c:v>
                </c:pt>
                <c:pt idx="12">
                  <c:v>1055.8030000000001</c:v>
                </c:pt>
                <c:pt idx="13">
                  <c:v>1056.028</c:v>
                </c:pt>
                <c:pt idx="14">
                  <c:v>1056.2940000000001</c:v>
                </c:pt>
                <c:pt idx="15">
                  <c:v>1056.528</c:v>
                </c:pt>
                <c:pt idx="16">
                  <c:v>1056.655</c:v>
                </c:pt>
                <c:pt idx="17">
                  <c:v>1056.6669999999999</c:v>
                </c:pt>
                <c:pt idx="18">
                  <c:v>1056.837</c:v>
                </c:pt>
                <c:pt idx="19">
                  <c:v>1057.1379999999999</c:v>
                </c:pt>
                <c:pt idx="20">
                  <c:v>1057.348</c:v>
                </c:pt>
                <c:pt idx="21">
                  <c:v>1057.5619999999999</c:v>
                </c:pt>
                <c:pt idx="22">
                  <c:v>1057.7819999999999</c:v>
                </c:pt>
                <c:pt idx="23">
                  <c:v>1057.9459999999999</c:v>
                </c:pt>
                <c:pt idx="24">
                  <c:v>1057.963</c:v>
                </c:pt>
                <c:pt idx="25">
                  <c:v>1057.9949999999999</c:v>
                </c:pt>
                <c:pt idx="26">
                  <c:v>1058.2270000000001</c:v>
                </c:pt>
                <c:pt idx="27">
                  <c:v>1058.4590000000001</c:v>
                </c:pt>
                <c:pt idx="28">
                  <c:v>1058.6880000000001</c:v>
                </c:pt>
                <c:pt idx="29">
                  <c:v>1058.9459999999999</c:v>
                </c:pt>
                <c:pt idx="30">
                  <c:v>1059.088</c:v>
                </c:pt>
                <c:pt idx="31">
                  <c:v>1059.146</c:v>
                </c:pt>
                <c:pt idx="32">
                  <c:v>1059.193</c:v>
                </c:pt>
                <c:pt idx="33">
                  <c:v>1059.328</c:v>
                </c:pt>
                <c:pt idx="34">
                  <c:v>1059.5640000000001</c:v>
                </c:pt>
                <c:pt idx="35">
                  <c:v>1059.7929999999999</c:v>
                </c:pt>
                <c:pt idx="36">
                  <c:v>1060.0319999999999</c:v>
                </c:pt>
                <c:pt idx="37">
                  <c:v>1060.2570000000001</c:v>
                </c:pt>
                <c:pt idx="38">
                  <c:v>1060.508</c:v>
                </c:pt>
                <c:pt idx="39">
                  <c:v>1060.7149999999999</c:v>
                </c:pt>
                <c:pt idx="40">
                  <c:v>1060.8599999999999</c:v>
                </c:pt>
                <c:pt idx="41">
                  <c:v>1060.9000000000001</c:v>
                </c:pt>
                <c:pt idx="42">
                  <c:v>1061.229</c:v>
                </c:pt>
                <c:pt idx="43">
                  <c:v>1061.4749999999999</c:v>
                </c:pt>
                <c:pt idx="44">
                  <c:v>1061.68</c:v>
                </c:pt>
                <c:pt idx="45">
                  <c:v>1061.8989999999999</c:v>
                </c:pt>
                <c:pt idx="46">
                  <c:v>1062.1400000000001</c:v>
                </c:pt>
                <c:pt idx="47">
                  <c:v>1062.2619999999999</c:v>
                </c:pt>
              </c:numCache>
            </c:numRef>
          </c:val>
          <c:smooth val="0"/>
          <c:extLst>
            <c:ext xmlns:c16="http://schemas.microsoft.com/office/drawing/2014/chart" uri="{C3380CC4-5D6E-409C-BE32-E72D297353CC}">
              <c16:uniqueId val="{00000005-5431-4E0B-9669-55C1E1AD62EC}"/>
            </c:ext>
          </c:extLst>
        </c:ser>
        <c:ser>
          <c:idx val="6"/>
          <c:order val="6"/>
          <c:tx>
            <c:strRef>
              <c:f>'Estimated Haunch Thickness'!$B$24</c:f>
              <c:strCache>
                <c:ptCount val="1"/>
                <c:pt idx="0">
                  <c:v>CL GIRDER H</c:v>
                </c:pt>
              </c:strCache>
            </c:strRef>
          </c:tx>
          <c:spPr>
            <a:solidFill>
              <a:schemeClr val="accent1">
                <a:lumMod val="60000"/>
              </a:schemeClr>
            </a:solidFill>
            <a:ln w="25400">
              <a:noFill/>
            </a:ln>
            <a:effectLst/>
            <a:sp3d/>
          </c:spPr>
          <c:val>
            <c:numRef>
              <c:f>'Estimated Haunch Thickness'!$C$24:$AU$24</c:f>
              <c:numCache>
                <c:formatCode>0.000</c:formatCode>
                <c:ptCount val="45"/>
                <c:pt idx="0">
                  <c:v>1053.7429999999999</c:v>
                </c:pt>
                <c:pt idx="1">
                  <c:v>1053.992</c:v>
                </c:pt>
                <c:pt idx="2">
                  <c:v>1054.212</c:v>
                </c:pt>
                <c:pt idx="3">
                  <c:v>1054.462</c:v>
                </c:pt>
                <c:pt idx="4">
                  <c:v>1054.6980000000001</c:v>
                </c:pt>
                <c:pt idx="5">
                  <c:v>1054.8910000000001</c:v>
                </c:pt>
                <c:pt idx="6">
                  <c:v>1054.915</c:v>
                </c:pt>
                <c:pt idx="7">
                  <c:v>1055.0889999999999</c:v>
                </c:pt>
                <c:pt idx="8">
                  <c:v>1055.319</c:v>
                </c:pt>
                <c:pt idx="9">
                  <c:v>1055.5229999999999</c:v>
                </c:pt>
                <c:pt idx="10">
                  <c:v>1055.749</c:v>
                </c:pt>
                <c:pt idx="11">
                  <c:v>1055.9760000000001</c:v>
                </c:pt>
                <c:pt idx="12">
                  <c:v>1056.204</c:v>
                </c:pt>
                <c:pt idx="13">
                  <c:v>1056.4829999999999</c:v>
                </c:pt>
                <c:pt idx="14">
                  <c:v>1056.627</c:v>
                </c:pt>
                <c:pt idx="15">
                  <c:v>1056.646</c:v>
                </c:pt>
                <c:pt idx="16">
                  <c:v>1056.7080000000001</c:v>
                </c:pt>
                <c:pt idx="17">
                  <c:v>1056.979</c:v>
                </c:pt>
                <c:pt idx="18">
                  <c:v>1057.2059999999999</c:v>
                </c:pt>
                <c:pt idx="19">
                  <c:v>1057.4290000000001</c:v>
                </c:pt>
                <c:pt idx="20">
                  <c:v>1057.672</c:v>
                </c:pt>
                <c:pt idx="21">
                  <c:v>1057.9580000000001</c:v>
                </c:pt>
                <c:pt idx="22">
                  <c:v>1057.9690000000001</c:v>
                </c:pt>
                <c:pt idx="23">
                  <c:v>1058.1189999999999</c:v>
                </c:pt>
                <c:pt idx="24">
                  <c:v>1058.338</c:v>
                </c:pt>
                <c:pt idx="25">
                  <c:v>1058.5609999999999</c:v>
                </c:pt>
                <c:pt idx="26">
                  <c:v>1058.7860000000001</c:v>
                </c:pt>
                <c:pt idx="27">
                  <c:v>1058.9680000000001</c:v>
                </c:pt>
                <c:pt idx="28">
                  <c:v>1059.1189999999999</c:v>
                </c:pt>
                <c:pt idx="29">
                  <c:v>1059.1679999999999</c:v>
                </c:pt>
                <c:pt idx="30">
                  <c:v>1059.2249999999999</c:v>
                </c:pt>
                <c:pt idx="31">
                  <c:v>1059.6790000000001</c:v>
                </c:pt>
                <c:pt idx="32">
                  <c:v>1059.8789999999999</c:v>
                </c:pt>
                <c:pt idx="33">
                  <c:v>1060.1120000000001</c:v>
                </c:pt>
                <c:pt idx="34">
                  <c:v>1060.3589999999999</c:v>
                </c:pt>
                <c:pt idx="35">
                  <c:v>1060.6130000000001</c:v>
                </c:pt>
                <c:pt idx="36">
                  <c:v>1060.8109999999999</c:v>
                </c:pt>
                <c:pt idx="37">
                  <c:v>1060.799</c:v>
                </c:pt>
                <c:pt idx="38">
                  <c:v>1060.8920000000001</c:v>
                </c:pt>
                <c:pt idx="39">
                  <c:v>1061.03</c:v>
                </c:pt>
                <c:pt idx="40">
                  <c:v>1061.337</c:v>
                </c:pt>
                <c:pt idx="41">
                  <c:v>1061.5619999999999</c:v>
                </c:pt>
                <c:pt idx="42">
                  <c:v>1061.7719999999999</c:v>
                </c:pt>
                <c:pt idx="43">
                  <c:v>1062.0060000000001</c:v>
                </c:pt>
                <c:pt idx="44">
                  <c:v>1062.2370000000001</c:v>
                </c:pt>
              </c:numCache>
            </c:numRef>
          </c:val>
          <c:smooth val="0"/>
          <c:extLst>
            <c:ext xmlns:c16="http://schemas.microsoft.com/office/drawing/2014/chart" uri="{C3380CC4-5D6E-409C-BE32-E72D297353CC}">
              <c16:uniqueId val="{00000006-5431-4E0B-9669-55C1E1AD62EC}"/>
            </c:ext>
          </c:extLst>
        </c:ser>
        <c:ser>
          <c:idx val="7"/>
          <c:order val="7"/>
          <c:tx>
            <c:strRef>
              <c:f>'Estimated Haunch Thickness'!$B$25</c:f>
              <c:strCache>
                <c:ptCount val="1"/>
                <c:pt idx="0">
                  <c:v>CL GIRDER G</c:v>
                </c:pt>
              </c:strCache>
            </c:strRef>
          </c:tx>
          <c:spPr>
            <a:solidFill>
              <a:schemeClr val="accent2">
                <a:lumMod val="60000"/>
              </a:schemeClr>
            </a:solidFill>
            <a:ln w="25400">
              <a:noFill/>
            </a:ln>
            <a:effectLst/>
            <a:sp3d/>
          </c:spPr>
          <c:val>
            <c:numRef>
              <c:f>'Estimated Haunch Thickness'!$C$25:$AU$25</c:f>
              <c:numCache>
                <c:formatCode>0.000</c:formatCode>
                <c:ptCount val="45"/>
                <c:pt idx="0">
                  <c:v>1053.8230000000001</c:v>
                </c:pt>
                <c:pt idx="1">
                  <c:v>1053.9780000000001</c:v>
                </c:pt>
                <c:pt idx="2">
                  <c:v>1054.202</c:v>
                </c:pt>
                <c:pt idx="3">
                  <c:v>1054.4100000000001</c:v>
                </c:pt>
                <c:pt idx="4">
                  <c:v>1054.636</c:v>
                </c:pt>
                <c:pt idx="5">
                  <c:v>1054.8130000000001</c:v>
                </c:pt>
                <c:pt idx="6">
                  <c:v>1054.9580000000001</c:v>
                </c:pt>
                <c:pt idx="7">
                  <c:v>1054.9770000000001</c:v>
                </c:pt>
                <c:pt idx="8">
                  <c:v>1055.0350000000001</c:v>
                </c:pt>
                <c:pt idx="9">
                  <c:v>1055.297</c:v>
                </c:pt>
                <c:pt idx="10">
                  <c:v>1055.5070000000001</c:v>
                </c:pt>
                <c:pt idx="11">
                  <c:v>1055.7090000000001</c:v>
                </c:pt>
                <c:pt idx="12">
                  <c:v>1055.9110000000001</c:v>
                </c:pt>
                <c:pt idx="13">
                  <c:v>1056.1420000000001</c:v>
                </c:pt>
                <c:pt idx="14">
                  <c:v>1056.3910000000001</c:v>
                </c:pt>
                <c:pt idx="15">
                  <c:v>1056.5820000000001</c:v>
                </c:pt>
                <c:pt idx="16">
                  <c:v>1056.6949999999999</c:v>
                </c:pt>
                <c:pt idx="17">
                  <c:v>1056.712</c:v>
                </c:pt>
                <c:pt idx="18">
                  <c:v>1056.8879999999999</c:v>
                </c:pt>
                <c:pt idx="19">
                  <c:v>1057.1769999999999</c:v>
                </c:pt>
                <c:pt idx="20">
                  <c:v>1057.3789999999999</c:v>
                </c:pt>
                <c:pt idx="21">
                  <c:v>1057.5830000000001</c:v>
                </c:pt>
                <c:pt idx="22">
                  <c:v>1057.8</c:v>
                </c:pt>
                <c:pt idx="23">
                  <c:v>1057.982</c:v>
                </c:pt>
                <c:pt idx="24">
                  <c:v>1057.9949999999999</c:v>
                </c:pt>
                <c:pt idx="25">
                  <c:v>1058.2670000000001</c:v>
                </c:pt>
                <c:pt idx="26">
                  <c:v>1058.5039999999999</c:v>
                </c:pt>
                <c:pt idx="27">
                  <c:v>1058.7370000000001</c:v>
                </c:pt>
                <c:pt idx="28">
                  <c:v>1058.9680000000001</c:v>
                </c:pt>
                <c:pt idx="29">
                  <c:v>1059.1130000000001</c:v>
                </c:pt>
                <c:pt idx="30">
                  <c:v>1059.1679999999999</c:v>
                </c:pt>
                <c:pt idx="31">
                  <c:v>1059.2139999999999</c:v>
                </c:pt>
                <c:pt idx="32">
                  <c:v>1059.5229999999999</c:v>
                </c:pt>
                <c:pt idx="33">
                  <c:v>1059.7</c:v>
                </c:pt>
                <c:pt idx="34">
                  <c:v>1059.9059999999999</c:v>
                </c:pt>
                <c:pt idx="35">
                  <c:v>1060.154</c:v>
                </c:pt>
                <c:pt idx="36">
                  <c:v>1060.472</c:v>
                </c:pt>
                <c:pt idx="37">
                  <c:v>1060.691</c:v>
                </c:pt>
                <c:pt idx="38">
                  <c:v>1060.856</c:v>
                </c:pt>
                <c:pt idx="39">
                  <c:v>1060.9280000000001</c:v>
                </c:pt>
                <c:pt idx="40">
                  <c:v>1061.2449999999999</c:v>
                </c:pt>
                <c:pt idx="41">
                  <c:v>1061.4780000000001</c:v>
                </c:pt>
                <c:pt idx="42">
                  <c:v>1061.721</c:v>
                </c:pt>
                <c:pt idx="43">
                  <c:v>1061.989</c:v>
                </c:pt>
                <c:pt idx="44">
                  <c:v>1062.2349999999999</c:v>
                </c:pt>
              </c:numCache>
            </c:numRef>
          </c:val>
          <c:smooth val="0"/>
          <c:extLst>
            <c:ext xmlns:c16="http://schemas.microsoft.com/office/drawing/2014/chart" uri="{C3380CC4-5D6E-409C-BE32-E72D297353CC}">
              <c16:uniqueId val="{00000008-5431-4E0B-9669-55C1E1AD62EC}"/>
            </c:ext>
          </c:extLst>
        </c:ser>
        <c:ser>
          <c:idx val="8"/>
          <c:order val="8"/>
          <c:tx>
            <c:strRef>
              <c:f>'Estimated Haunch Thickness'!$B$26</c:f>
              <c:strCache>
                <c:ptCount val="1"/>
                <c:pt idx="0">
                  <c:v>CL GIRDER F</c:v>
                </c:pt>
              </c:strCache>
            </c:strRef>
          </c:tx>
          <c:spPr>
            <a:solidFill>
              <a:schemeClr val="accent3">
                <a:lumMod val="60000"/>
              </a:schemeClr>
            </a:solidFill>
            <a:ln w="25400">
              <a:noFill/>
            </a:ln>
            <a:effectLst/>
            <a:sp3d/>
          </c:spPr>
          <c:val>
            <c:numRef>
              <c:f>'Estimated Haunch Thickness'!$C$26:$AX$26</c:f>
              <c:numCache>
                <c:formatCode>0.000</c:formatCode>
                <c:ptCount val="48"/>
                <c:pt idx="0">
                  <c:v>1054.0409999999999</c:v>
                </c:pt>
                <c:pt idx="1">
                  <c:v>1054.143</c:v>
                </c:pt>
                <c:pt idx="2">
                  <c:v>1054.317</c:v>
                </c:pt>
                <c:pt idx="3">
                  <c:v>1054.54</c:v>
                </c:pt>
                <c:pt idx="4">
                  <c:v>1054.748</c:v>
                </c:pt>
                <c:pt idx="5">
                  <c:v>1054.9110000000001</c:v>
                </c:pt>
                <c:pt idx="6">
                  <c:v>1055.1759999999999</c:v>
                </c:pt>
                <c:pt idx="7">
                  <c:v>1055.194</c:v>
                </c:pt>
                <c:pt idx="8">
                  <c:v>1055.3779999999999</c:v>
                </c:pt>
                <c:pt idx="9">
                  <c:v>1055.6369999999999</c:v>
                </c:pt>
                <c:pt idx="10">
                  <c:v>1055.845</c:v>
                </c:pt>
                <c:pt idx="11">
                  <c:v>1056.0550000000001</c:v>
                </c:pt>
                <c:pt idx="12">
                  <c:v>1056.518</c:v>
                </c:pt>
                <c:pt idx="13">
                  <c:v>1056.7560000000001</c:v>
                </c:pt>
                <c:pt idx="14">
                  <c:v>1056.923</c:v>
                </c:pt>
                <c:pt idx="15">
                  <c:v>1056.941</c:v>
                </c:pt>
                <c:pt idx="16">
                  <c:v>1057.0039999999999</c:v>
                </c:pt>
                <c:pt idx="17">
                  <c:v>1057.2819999999999</c:v>
                </c:pt>
                <c:pt idx="18">
                  <c:v>1057.4860000000001</c:v>
                </c:pt>
                <c:pt idx="19">
                  <c:v>1057.6859999999999</c:v>
                </c:pt>
                <c:pt idx="20">
                  <c:v>1057.912</c:v>
                </c:pt>
                <c:pt idx="21">
                  <c:v>1058.191</c:v>
                </c:pt>
                <c:pt idx="22">
                  <c:v>1058.2</c:v>
                </c:pt>
                <c:pt idx="23">
                  <c:v>1058.3869999999999</c:v>
                </c:pt>
                <c:pt idx="24">
                  <c:v>1058.6110000000001</c:v>
                </c:pt>
                <c:pt idx="25">
                  <c:v>1058.847</c:v>
                </c:pt>
                <c:pt idx="26">
                  <c:v>1059.098</c:v>
                </c:pt>
                <c:pt idx="27">
                  <c:v>1059.269</c:v>
                </c:pt>
                <c:pt idx="28">
                  <c:v>1059.4090000000001</c:v>
                </c:pt>
                <c:pt idx="29">
                  <c:v>1059.452</c:v>
                </c:pt>
                <c:pt idx="30">
                  <c:v>1059.7560000000001</c:v>
                </c:pt>
                <c:pt idx="31">
                  <c:v>1059.944</c:v>
                </c:pt>
                <c:pt idx="32">
                  <c:v>1060.171</c:v>
                </c:pt>
                <c:pt idx="33">
                  <c:v>1060.395</c:v>
                </c:pt>
                <c:pt idx="34">
                  <c:v>1060.6469999999999</c:v>
                </c:pt>
                <c:pt idx="35">
                  <c:v>1060.9010000000001</c:v>
                </c:pt>
                <c:pt idx="36">
                  <c:v>1061.106</c:v>
                </c:pt>
                <c:pt idx="37">
                  <c:v>1061.1130000000001</c:v>
                </c:pt>
                <c:pt idx="38">
                  <c:v>1061.184</c:v>
                </c:pt>
                <c:pt idx="39">
                  <c:v>1061.337</c:v>
                </c:pt>
                <c:pt idx="40">
                  <c:v>1061.636</c:v>
                </c:pt>
                <c:pt idx="41">
                  <c:v>1061.8810000000001</c:v>
                </c:pt>
                <c:pt idx="42">
                  <c:v>1062.1420000000001</c:v>
                </c:pt>
                <c:pt idx="43">
                  <c:v>1062.3589999999999</c:v>
                </c:pt>
                <c:pt idx="44">
                  <c:v>1062.5309999999999</c:v>
                </c:pt>
              </c:numCache>
            </c:numRef>
          </c:val>
          <c:smooth val="0"/>
          <c:extLst>
            <c:ext xmlns:c16="http://schemas.microsoft.com/office/drawing/2014/chart" uri="{C3380CC4-5D6E-409C-BE32-E72D297353CC}">
              <c16:uniqueId val="{00000009-5431-4E0B-9669-55C1E1AD62EC}"/>
            </c:ext>
          </c:extLst>
        </c:ser>
        <c:ser>
          <c:idx val="9"/>
          <c:order val="9"/>
          <c:tx>
            <c:strRef>
              <c:f>'Estimated Haunch Thickness'!$B$27</c:f>
              <c:strCache>
                <c:ptCount val="1"/>
                <c:pt idx="0">
                  <c:v>CL GIRDER E</c:v>
                </c:pt>
              </c:strCache>
            </c:strRef>
          </c:tx>
          <c:spPr>
            <a:solidFill>
              <a:schemeClr val="accent4">
                <a:lumMod val="60000"/>
              </a:schemeClr>
            </a:solidFill>
            <a:ln w="25400">
              <a:noFill/>
            </a:ln>
            <a:effectLst/>
            <a:sp3d/>
          </c:spPr>
          <c:val>
            <c:numRef>
              <c:f>'Estimated Haunch Thickness'!$C$27:$AU$27</c:f>
              <c:numCache>
                <c:formatCode>0.000</c:formatCode>
                <c:ptCount val="45"/>
                <c:pt idx="0">
                  <c:v>1054.2619999999999</c:v>
                </c:pt>
                <c:pt idx="1">
                  <c:v>1054.4760000000001</c:v>
                </c:pt>
                <c:pt idx="2">
                  <c:v>1054.6949999999999</c:v>
                </c:pt>
                <c:pt idx="3">
                  <c:v>1054.9190000000001</c:v>
                </c:pt>
                <c:pt idx="4">
                  <c:v>1055.155</c:v>
                </c:pt>
                <c:pt idx="5">
                  <c:v>1055.3050000000001</c:v>
                </c:pt>
                <c:pt idx="6">
                  <c:v>1055.421</c:v>
                </c:pt>
                <c:pt idx="7">
                  <c:v>1055.4390000000001</c:v>
                </c:pt>
                <c:pt idx="8">
                  <c:v>1055.5340000000001</c:v>
                </c:pt>
                <c:pt idx="9">
                  <c:v>1055.758</c:v>
                </c:pt>
                <c:pt idx="10">
                  <c:v>1056.1869999999999</c:v>
                </c:pt>
                <c:pt idx="11">
                  <c:v>1056.3969999999999</c:v>
                </c:pt>
                <c:pt idx="12">
                  <c:v>1056.6420000000001</c:v>
                </c:pt>
                <c:pt idx="13">
                  <c:v>1056.9059999999999</c:v>
                </c:pt>
                <c:pt idx="14">
                  <c:v>1057.1600000000001</c:v>
                </c:pt>
                <c:pt idx="15">
                  <c:v>1057.183</c:v>
                </c:pt>
                <c:pt idx="16">
                  <c:v>1057.3679999999999</c:v>
                </c:pt>
                <c:pt idx="17">
                  <c:v>1057.6179999999999</c:v>
                </c:pt>
                <c:pt idx="18">
                  <c:v>1057.8409999999999</c:v>
                </c:pt>
                <c:pt idx="19">
                  <c:v>1058.0650000000001</c:v>
                </c:pt>
                <c:pt idx="20">
                  <c:v>1058.2850000000001</c:v>
                </c:pt>
                <c:pt idx="21">
                  <c:v>1058.4259999999999</c:v>
                </c:pt>
                <c:pt idx="22">
                  <c:v>1058.441</c:v>
                </c:pt>
                <c:pt idx="23">
                  <c:v>1058.528</c:v>
                </c:pt>
                <c:pt idx="24">
                  <c:v>1058.752</c:v>
                </c:pt>
                <c:pt idx="25">
                  <c:v>1058.973</c:v>
                </c:pt>
                <c:pt idx="26">
                  <c:v>1059.1959999999999</c:v>
                </c:pt>
                <c:pt idx="27">
                  <c:v>1059.377</c:v>
                </c:pt>
                <c:pt idx="28">
                  <c:v>1059.614</c:v>
                </c:pt>
                <c:pt idx="29">
                  <c:v>1059.6579999999999</c:v>
                </c:pt>
                <c:pt idx="30">
                  <c:v>1059.8710000000001</c:v>
                </c:pt>
                <c:pt idx="31">
                  <c:v>1060.079</c:v>
                </c:pt>
                <c:pt idx="32">
                  <c:v>1060.2929999999999</c:v>
                </c:pt>
                <c:pt idx="33">
                  <c:v>1060.528</c:v>
                </c:pt>
                <c:pt idx="34">
                  <c:v>1060.778</c:v>
                </c:pt>
                <c:pt idx="35">
                  <c:v>1061.019</c:v>
                </c:pt>
                <c:pt idx="36">
                  <c:v>1061.213</c:v>
                </c:pt>
                <c:pt idx="37">
                  <c:v>1061.329</c:v>
                </c:pt>
                <c:pt idx="38">
                  <c:v>1061.3989999999999</c:v>
                </c:pt>
                <c:pt idx="39">
                  <c:v>1061.4749999999999</c:v>
                </c:pt>
                <c:pt idx="40">
                  <c:v>1061.79</c:v>
                </c:pt>
                <c:pt idx="41">
                  <c:v>1062.0329999999999</c:v>
                </c:pt>
                <c:pt idx="42">
                  <c:v>1062.299</c:v>
                </c:pt>
                <c:pt idx="43">
                  <c:v>1062.53</c:v>
                </c:pt>
                <c:pt idx="44">
                  <c:v>1062.778</c:v>
                </c:pt>
              </c:numCache>
            </c:numRef>
          </c:val>
          <c:smooth val="0"/>
          <c:extLst>
            <c:ext xmlns:c16="http://schemas.microsoft.com/office/drawing/2014/chart" uri="{C3380CC4-5D6E-409C-BE32-E72D297353CC}">
              <c16:uniqueId val="{0000000A-5431-4E0B-9669-55C1E1AD62EC}"/>
            </c:ext>
          </c:extLst>
        </c:ser>
        <c:ser>
          <c:idx val="10"/>
          <c:order val="10"/>
          <c:tx>
            <c:strRef>
              <c:f>'Estimated Haunch Thickness'!$B$28</c:f>
              <c:strCache>
                <c:ptCount val="1"/>
                <c:pt idx="0">
                  <c:v>CL GIRDER D</c:v>
                </c:pt>
              </c:strCache>
            </c:strRef>
          </c:tx>
          <c:spPr>
            <a:solidFill>
              <a:schemeClr val="accent5">
                <a:lumMod val="60000"/>
              </a:schemeClr>
            </a:solidFill>
            <a:ln w="25400">
              <a:noFill/>
            </a:ln>
            <a:effectLst/>
            <a:sp3d/>
          </c:spPr>
          <c:val>
            <c:numRef>
              <c:f>'Estimated Haunch Thickness'!$C$28:$AU$28</c:f>
              <c:numCache>
                <c:formatCode>0.000</c:formatCode>
                <c:ptCount val="45"/>
                <c:pt idx="0">
                  <c:v>1054.269</c:v>
                </c:pt>
                <c:pt idx="1">
                  <c:v>1054.3989999999999</c:v>
                </c:pt>
                <c:pt idx="2">
                  <c:v>1054.605</c:v>
                </c:pt>
                <c:pt idx="3">
                  <c:v>1054.8209999999999</c:v>
                </c:pt>
                <c:pt idx="4">
                  <c:v>1055.0429999999999</c:v>
                </c:pt>
                <c:pt idx="5">
                  <c:v>1055.192</c:v>
                </c:pt>
                <c:pt idx="6">
                  <c:v>1055.414</c:v>
                </c:pt>
                <c:pt idx="7">
                  <c:v>1055.4290000000001</c:v>
                </c:pt>
                <c:pt idx="8">
                  <c:v>1055.6959999999999</c:v>
                </c:pt>
                <c:pt idx="9">
                  <c:v>1055.8969999999999</c:v>
                </c:pt>
                <c:pt idx="10">
                  <c:v>1056.0989999999999</c:v>
                </c:pt>
                <c:pt idx="11">
                  <c:v>1056.3150000000001</c:v>
                </c:pt>
                <c:pt idx="12">
                  <c:v>1056.54</c:v>
                </c:pt>
                <c:pt idx="13">
                  <c:v>1056.796</c:v>
                </c:pt>
                <c:pt idx="14">
                  <c:v>1057.029</c:v>
                </c:pt>
                <c:pt idx="15">
                  <c:v>1057.1569999999999</c:v>
                </c:pt>
                <c:pt idx="16">
                  <c:v>1057.175</c:v>
                </c:pt>
                <c:pt idx="17">
                  <c:v>1057.278</c:v>
                </c:pt>
                <c:pt idx="18">
                  <c:v>1057.5619999999999</c:v>
                </c:pt>
                <c:pt idx="19">
                  <c:v>1057.7650000000001</c:v>
                </c:pt>
                <c:pt idx="20">
                  <c:v>1057.982</c:v>
                </c:pt>
                <c:pt idx="21">
                  <c:v>1058.2070000000001</c:v>
                </c:pt>
                <c:pt idx="22">
                  <c:v>1058.4169999999999</c:v>
                </c:pt>
                <c:pt idx="23">
                  <c:v>1058.4269999999999</c:v>
                </c:pt>
                <c:pt idx="24">
                  <c:v>1058.6690000000001</c:v>
                </c:pt>
                <c:pt idx="25">
                  <c:v>1058.8920000000001</c:v>
                </c:pt>
                <c:pt idx="26">
                  <c:v>1059.127</c:v>
                </c:pt>
                <c:pt idx="27">
                  <c:v>1059.357</c:v>
                </c:pt>
                <c:pt idx="28">
                  <c:v>1059.527</c:v>
                </c:pt>
                <c:pt idx="29">
                  <c:v>1059.625</c:v>
                </c:pt>
                <c:pt idx="30">
                  <c:v>1059.673</c:v>
                </c:pt>
                <c:pt idx="31">
                  <c:v>1060.03</c:v>
                </c:pt>
                <c:pt idx="32">
                  <c:v>1060.242</c:v>
                </c:pt>
                <c:pt idx="33">
                  <c:v>1060.4559999999999</c:v>
                </c:pt>
                <c:pt idx="34">
                  <c:v>1060.694</c:v>
                </c:pt>
                <c:pt idx="35">
                  <c:v>1060.903</c:v>
                </c:pt>
                <c:pt idx="36">
                  <c:v>1061.1369999999999</c:v>
                </c:pt>
                <c:pt idx="37">
                  <c:v>1061.3579999999999</c:v>
                </c:pt>
                <c:pt idx="38">
                  <c:v>1061.3969999999999</c:v>
                </c:pt>
                <c:pt idx="39">
                  <c:v>1061.6030000000001</c:v>
                </c:pt>
                <c:pt idx="40">
                  <c:v>1061.9259999999999</c:v>
                </c:pt>
                <c:pt idx="41">
                  <c:v>1062.154</c:v>
                </c:pt>
                <c:pt idx="42">
                  <c:v>1062.4010000000001</c:v>
                </c:pt>
                <c:pt idx="43">
                  <c:v>1062.645</c:v>
                </c:pt>
                <c:pt idx="44">
                  <c:v>1062.769</c:v>
                </c:pt>
              </c:numCache>
            </c:numRef>
          </c:val>
          <c:smooth val="0"/>
          <c:extLst>
            <c:ext xmlns:c16="http://schemas.microsoft.com/office/drawing/2014/chart" uri="{C3380CC4-5D6E-409C-BE32-E72D297353CC}">
              <c16:uniqueId val="{0000000B-5431-4E0B-9669-55C1E1AD62EC}"/>
            </c:ext>
          </c:extLst>
        </c:ser>
        <c:ser>
          <c:idx val="11"/>
          <c:order val="11"/>
          <c:tx>
            <c:strRef>
              <c:f>'Estimated Haunch Thickness'!$B$29</c:f>
              <c:strCache>
                <c:ptCount val="1"/>
                <c:pt idx="0">
                  <c:v>CL GIRDER C</c:v>
                </c:pt>
              </c:strCache>
            </c:strRef>
          </c:tx>
          <c:spPr>
            <a:solidFill>
              <a:schemeClr val="accent6">
                <a:lumMod val="60000"/>
              </a:schemeClr>
            </a:solidFill>
            <a:ln w="25400">
              <a:noFill/>
            </a:ln>
            <a:effectLst/>
            <a:sp3d/>
          </c:spPr>
          <c:val>
            <c:numRef>
              <c:f>'Estimated Haunch Thickness'!$C$29:$AT$29</c:f>
              <c:numCache>
                <c:formatCode>0.000</c:formatCode>
                <c:ptCount val="44"/>
                <c:pt idx="0">
                  <c:v>1054.2260000000001</c:v>
                </c:pt>
                <c:pt idx="1">
                  <c:v>1054.4690000000001</c:v>
                </c:pt>
                <c:pt idx="2">
                  <c:v>1054.6510000000001</c:v>
                </c:pt>
                <c:pt idx="3">
                  <c:v>1054.8789999999999</c:v>
                </c:pt>
                <c:pt idx="4">
                  <c:v>1055.125</c:v>
                </c:pt>
                <c:pt idx="5">
                  <c:v>1055.2760000000001</c:v>
                </c:pt>
                <c:pt idx="6">
                  <c:v>1055.3800000000001</c:v>
                </c:pt>
                <c:pt idx="7">
                  <c:v>1055.3969999999999</c:v>
                </c:pt>
                <c:pt idx="8">
                  <c:v>1055.5509999999999</c:v>
                </c:pt>
                <c:pt idx="9">
                  <c:v>1055.857</c:v>
                </c:pt>
                <c:pt idx="10">
                  <c:v>1056.0039999999999</c:v>
                </c:pt>
                <c:pt idx="11">
                  <c:v>1056.25</c:v>
                </c:pt>
                <c:pt idx="12">
                  <c:v>1056.4690000000001</c:v>
                </c:pt>
                <c:pt idx="13">
                  <c:v>1056.6969999999999</c:v>
                </c:pt>
                <c:pt idx="14">
                  <c:v>1056.9359999999999</c:v>
                </c:pt>
                <c:pt idx="15">
                  <c:v>1057.116</c:v>
                </c:pt>
                <c:pt idx="16">
                  <c:v>1057.1220000000001</c:v>
                </c:pt>
                <c:pt idx="17">
                  <c:v>1057.3409999999999</c:v>
                </c:pt>
                <c:pt idx="18">
                  <c:v>1057.625</c:v>
                </c:pt>
                <c:pt idx="19">
                  <c:v>1057.816</c:v>
                </c:pt>
                <c:pt idx="20">
                  <c:v>1058.049</c:v>
                </c:pt>
                <c:pt idx="21">
                  <c:v>1058.2840000000001</c:v>
                </c:pt>
                <c:pt idx="22">
                  <c:v>1058.2840000000001</c:v>
                </c:pt>
                <c:pt idx="23">
                  <c:v>1058.384</c:v>
                </c:pt>
                <c:pt idx="24">
                  <c:v>1058.3989999999999</c:v>
                </c:pt>
                <c:pt idx="25">
                  <c:v>1058.538</c:v>
                </c:pt>
                <c:pt idx="26">
                  <c:v>1058.7850000000001</c:v>
                </c:pt>
                <c:pt idx="27">
                  <c:v>1059.0150000000001</c:v>
                </c:pt>
                <c:pt idx="28">
                  <c:v>1059.2460000000001</c:v>
                </c:pt>
                <c:pt idx="29">
                  <c:v>1059.3879999999999</c:v>
                </c:pt>
                <c:pt idx="30">
                  <c:v>1059.5989999999999</c:v>
                </c:pt>
                <c:pt idx="31">
                  <c:v>1059.6479999999999</c:v>
                </c:pt>
                <c:pt idx="32">
                  <c:v>1059.92</c:v>
                </c:pt>
                <c:pt idx="33">
                  <c:v>1060.1289999999999</c:v>
                </c:pt>
                <c:pt idx="34">
                  <c:v>1060.3320000000001</c:v>
                </c:pt>
                <c:pt idx="35">
                  <c:v>1060.548</c:v>
                </c:pt>
                <c:pt idx="36">
                  <c:v>1060.76</c:v>
                </c:pt>
                <c:pt idx="37">
                  <c:v>1061.0060000000001</c:v>
                </c:pt>
                <c:pt idx="38">
                  <c:v>1061.21</c:v>
                </c:pt>
                <c:pt idx="39">
                  <c:v>1061.287</c:v>
                </c:pt>
                <c:pt idx="40">
                  <c:v>1061.364</c:v>
                </c:pt>
                <c:pt idx="41">
                  <c:v>1061.4659999999999</c:v>
                </c:pt>
                <c:pt idx="42">
                  <c:v>1061.7650000000001</c:v>
                </c:pt>
                <c:pt idx="43">
                  <c:v>1062.71</c:v>
                </c:pt>
              </c:numCache>
            </c:numRef>
          </c:val>
          <c:smooth val="0"/>
          <c:extLst>
            <c:ext xmlns:c16="http://schemas.microsoft.com/office/drawing/2014/chart" uri="{C3380CC4-5D6E-409C-BE32-E72D297353CC}">
              <c16:uniqueId val="{0000000C-5431-4E0B-9669-55C1E1AD62EC}"/>
            </c:ext>
          </c:extLst>
        </c:ser>
        <c:ser>
          <c:idx val="12"/>
          <c:order val="12"/>
          <c:tx>
            <c:strRef>
              <c:f>'Estimated Haunch Thickness'!$B$30</c:f>
              <c:strCache>
                <c:ptCount val="1"/>
                <c:pt idx="0">
                  <c:v>CL GIRDER B</c:v>
                </c:pt>
              </c:strCache>
            </c:strRef>
          </c:tx>
          <c:spPr>
            <a:solidFill>
              <a:schemeClr val="accent1">
                <a:lumMod val="80000"/>
                <a:lumOff val="20000"/>
              </a:schemeClr>
            </a:solidFill>
            <a:ln w="25400">
              <a:noFill/>
            </a:ln>
            <a:effectLst/>
            <a:sp3d/>
          </c:spPr>
          <c:val>
            <c:numRef>
              <c:f>'Estimated Haunch Thickness'!$C$30:$AW$30</c:f>
              <c:numCache>
                <c:formatCode>0.000</c:formatCode>
                <c:ptCount val="47"/>
                <c:pt idx="0">
                  <c:v>1054.211</c:v>
                </c:pt>
                <c:pt idx="1">
                  <c:v>1054.357</c:v>
                </c:pt>
                <c:pt idx="2">
                  <c:v>1054.5730000000001</c:v>
                </c:pt>
                <c:pt idx="3">
                  <c:v>1054.7940000000001</c:v>
                </c:pt>
                <c:pt idx="4">
                  <c:v>1055.027</c:v>
                </c:pt>
                <c:pt idx="5">
                  <c:v>1055.1610000000001</c:v>
                </c:pt>
                <c:pt idx="6">
                  <c:v>1055.356</c:v>
                </c:pt>
                <c:pt idx="7">
                  <c:v>1055.3720000000001</c:v>
                </c:pt>
                <c:pt idx="8">
                  <c:v>1055.434</c:v>
                </c:pt>
                <c:pt idx="9">
                  <c:v>1055.6849999999999</c:v>
                </c:pt>
                <c:pt idx="10">
                  <c:v>1055.894</c:v>
                </c:pt>
                <c:pt idx="11">
                  <c:v>1056.0930000000001</c:v>
                </c:pt>
                <c:pt idx="12">
                  <c:v>1056.3019999999999</c:v>
                </c:pt>
                <c:pt idx="13">
                  <c:v>1056.5329999999999</c:v>
                </c:pt>
                <c:pt idx="14">
                  <c:v>1056.8040000000001</c:v>
                </c:pt>
                <c:pt idx="15">
                  <c:v>1057.009</c:v>
                </c:pt>
                <c:pt idx="16">
                  <c:v>1057.0840000000001</c:v>
                </c:pt>
                <c:pt idx="17">
                  <c:v>1057.1010000000001</c:v>
                </c:pt>
                <c:pt idx="18">
                  <c:v>1057.2339999999999</c:v>
                </c:pt>
                <c:pt idx="19">
                  <c:v>1057.521</c:v>
                </c:pt>
                <c:pt idx="20">
                  <c:v>1057.7380000000001</c:v>
                </c:pt>
                <c:pt idx="21">
                  <c:v>1057.9680000000001</c:v>
                </c:pt>
                <c:pt idx="22">
                  <c:v>1058.183</c:v>
                </c:pt>
                <c:pt idx="23">
                  <c:v>1058.3699999999999</c:v>
                </c:pt>
                <c:pt idx="24">
                  <c:v>1058.375</c:v>
                </c:pt>
                <c:pt idx="25">
                  <c:v>1058.4079999999999</c:v>
                </c:pt>
                <c:pt idx="26">
                  <c:v>1058.636</c:v>
                </c:pt>
                <c:pt idx="27">
                  <c:v>1058.877</c:v>
                </c:pt>
                <c:pt idx="28">
                  <c:v>1059.327</c:v>
                </c:pt>
                <c:pt idx="29">
                  <c:v>1059.489</c:v>
                </c:pt>
                <c:pt idx="30">
                  <c:v>1059.5319999999999</c:v>
                </c:pt>
                <c:pt idx="31">
                  <c:v>1059.604</c:v>
                </c:pt>
                <c:pt idx="32">
                  <c:v>1059.7639999999999</c:v>
                </c:pt>
                <c:pt idx="33">
                  <c:v>1059.989</c:v>
                </c:pt>
                <c:pt idx="34">
                  <c:v>1060.1869999999999</c:v>
                </c:pt>
                <c:pt idx="35">
                  <c:v>1060.4079999999999</c:v>
                </c:pt>
                <c:pt idx="36">
                  <c:v>1060.634</c:v>
                </c:pt>
                <c:pt idx="37">
                  <c:v>1060.8679999999999</c:v>
                </c:pt>
                <c:pt idx="38">
                  <c:v>1061.1220000000001</c:v>
                </c:pt>
                <c:pt idx="39">
                  <c:v>1061.2860000000001</c:v>
                </c:pt>
                <c:pt idx="40">
                  <c:v>1061.328</c:v>
                </c:pt>
                <c:pt idx="41">
                  <c:v>1061.671</c:v>
                </c:pt>
                <c:pt idx="42">
                  <c:v>1061.8900000000001</c:v>
                </c:pt>
                <c:pt idx="43">
                  <c:v>1062.1010000000001</c:v>
                </c:pt>
                <c:pt idx="44">
                  <c:v>1062.3340000000001</c:v>
                </c:pt>
                <c:pt idx="45">
                  <c:v>1062.546</c:v>
                </c:pt>
                <c:pt idx="46">
                  <c:v>1062.671</c:v>
                </c:pt>
              </c:numCache>
            </c:numRef>
          </c:val>
          <c:smooth val="0"/>
          <c:extLst>
            <c:ext xmlns:c16="http://schemas.microsoft.com/office/drawing/2014/chart" uri="{C3380CC4-5D6E-409C-BE32-E72D297353CC}">
              <c16:uniqueId val="{0000000D-5431-4E0B-9669-55C1E1AD62EC}"/>
            </c:ext>
          </c:extLst>
        </c:ser>
        <c:ser>
          <c:idx val="13"/>
          <c:order val="13"/>
          <c:tx>
            <c:strRef>
              <c:f>'Estimated Haunch Thickness'!$B$31</c:f>
              <c:strCache>
                <c:ptCount val="1"/>
                <c:pt idx="0">
                  <c:v>CL GIRDER A</c:v>
                </c:pt>
              </c:strCache>
            </c:strRef>
          </c:tx>
          <c:spPr>
            <a:solidFill>
              <a:schemeClr val="accent2">
                <a:lumMod val="80000"/>
                <a:lumOff val="20000"/>
              </a:schemeClr>
            </a:solidFill>
            <a:ln w="25400">
              <a:noFill/>
            </a:ln>
            <a:effectLst/>
            <a:sp3d/>
          </c:spPr>
          <c:val>
            <c:numRef>
              <c:f>'Estimated Haunch Thickness'!$C$31:$AX$31</c:f>
              <c:numCache>
                <c:formatCode>0.000</c:formatCode>
                <c:ptCount val="48"/>
                <c:pt idx="0">
                  <c:v>1054.1479999999999</c:v>
                </c:pt>
                <c:pt idx="1">
                  <c:v>1054.211</c:v>
                </c:pt>
                <c:pt idx="2">
                  <c:v>1054.4110000000001</c:v>
                </c:pt>
                <c:pt idx="3">
                  <c:v>1054.6479999999999</c:v>
                </c:pt>
                <c:pt idx="4">
                  <c:v>1054.886</c:v>
                </c:pt>
                <c:pt idx="5">
                  <c:v>1055.1079999999999</c:v>
                </c:pt>
                <c:pt idx="6">
                  <c:v>1055.3140000000001</c:v>
                </c:pt>
                <c:pt idx="7">
                  <c:v>1055.325</c:v>
                </c:pt>
                <c:pt idx="8">
                  <c:v>1055.482</c:v>
                </c:pt>
                <c:pt idx="9">
                  <c:v>1055.482</c:v>
                </c:pt>
                <c:pt idx="10">
                  <c:v>1055.7329999999999</c:v>
                </c:pt>
                <c:pt idx="11">
                  <c:v>1055.943</c:v>
                </c:pt>
                <c:pt idx="12">
                  <c:v>1056.1559999999999</c:v>
                </c:pt>
                <c:pt idx="13">
                  <c:v>1056.4090000000001</c:v>
                </c:pt>
                <c:pt idx="14">
                  <c:v>1056.643</c:v>
                </c:pt>
                <c:pt idx="15">
                  <c:v>1056.8820000000001</c:v>
                </c:pt>
                <c:pt idx="16">
                  <c:v>1057.0630000000001</c:v>
                </c:pt>
                <c:pt idx="17">
                  <c:v>1057.076</c:v>
                </c:pt>
                <c:pt idx="18">
                  <c:v>1057.1179999999999</c:v>
                </c:pt>
                <c:pt idx="19">
                  <c:v>1057.4059999999999</c:v>
                </c:pt>
                <c:pt idx="20">
                  <c:v>1057.6210000000001</c:v>
                </c:pt>
                <c:pt idx="21">
                  <c:v>1057.83</c:v>
                </c:pt>
                <c:pt idx="22">
                  <c:v>1058.048</c:v>
                </c:pt>
                <c:pt idx="23">
                  <c:v>1058.2729999999999</c:v>
                </c:pt>
                <c:pt idx="24">
                  <c:v>1058.319</c:v>
                </c:pt>
                <c:pt idx="25">
                  <c:v>1058.33</c:v>
                </c:pt>
                <c:pt idx="26">
                  <c:v>1058.5239999999999</c:v>
                </c:pt>
                <c:pt idx="27">
                  <c:v>1058.7750000000001</c:v>
                </c:pt>
                <c:pt idx="28">
                  <c:v>1059.019</c:v>
                </c:pt>
                <c:pt idx="29">
                  <c:v>1059.405</c:v>
                </c:pt>
                <c:pt idx="30">
                  <c:v>1059.518</c:v>
                </c:pt>
                <c:pt idx="31">
                  <c:v>1059.5909999999999</c:v>
                </c:pt>
                <c:pt idx="32">
                  <c:v>1059.6479999999999</c:v>
                </c:pt>
                <c:pt idx="33">
                  <c:v>1059.873</c:v>
                </c:pt>
                <c:pt idx="34">
                  <c:v>1060.049</c:v>
                </c:pt>
                <c:pt idx="35">
                  <c:v>1060.2629999999999</c:v>
                </c:pt>
                <c:pt idx="36">
                  <c:v>1060.49</c:v>
                </c:pt>
                <c:pt idx="37">
                  <c:v>1060.7570000000001</c:v>
                </c:pt>
                <c:pt idx="38">
                  <c:v>1061.0340000000001</c:v>
                </c:pt>
                <c:pt idx="39">
                  <c:v>1061.2329999999999</c:v>
                </c:pt>
                <c:pt idx="40">
                  <c:v>1061.249</c:v>
                </c:pt>
                <c:pt idx="41">
                  <c:v>1061.307</c:v>
                </c:pt>
                <c:pt idx="42">
                  <c:v>1061.44</c:v>
                </c:pt>
                <c:pt idx="43">
                  <c:v>1061.741</c:v>
                </c:pt>
                <c:pt idx="44">
                  <c:v>1061.95</c:v>
                </c:pt>
                <c:pt idx="45">
                  <c:v>1062.174</c:v>
                </c:pt>
                <c:pt idx="46">
                  <c:v>1062.383</c:v>
                </c:pt>
                <c:pt idx="47">
                  <c:v>1062.569</c:v>
                </c:pt>
              </c:numCache>
            </c:numRef>
          </c:val>
          <c:smooth val="0"/>
          <c:extLst>
            <c:ext xmlns:c16="http://schemas.microsoft.com/office/drawing/2014/chart" uri="{C3380CC4-5D6E-409C-BE32-E72D297353CC}">
              <c16:uniqueId val="{0000000E-5431-4E0B-9669-55C1E1AD62EC}"/>
            </c:ext>
          </c:extLst>
        </c:ser>
        <c:dLbls>
          <c:showLegendKey val="0"/>
          <c:showVal val="0"/>
          <c:showCatName val="0"/>
          <c:showSerName val="0"/>
          <c:showPercent val="0"/>
          <c:showBubbleSize val="0"/>
        </c:dLbls>
        <c:axId val="1353453584"/>
        <c:axId val="2124227952"/>
        <c:axId val="115212784"/>
      </c:line3DChart>
      <c:catAx>
        <c:axId val="1353453584"/>
        <c:scaling>
          <c:orientation val="minMax"/>
        </c:scaling>
        <c:delete val="0"/>
        <c:axPos val="b"/>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24227952"/>
        <c:crosses val="autoZero"/>
        <c:auto val="1"/>
        <c:lblAlgn val="ctr"/>
        <c:lblOffset val="100"/>
        <c:noMultiLvlLbl val="0"/>
      </c:catAx>
      <c:valAx>
        <c:axId val="2124227952"/>
        <c:scaling>
          <c:orientation val="minMax"/>
        </c:scaling>
        <c:delete val="0"/>
        <c:axPos val="r"/>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53453584"/>
        <c:crosses val="autoZero"/>
        <c:crossBetween val="between"/>
      </c:valAx>
      <c:serAx>
        <c:axId val="115212784"/>
        <c:scaling>
          <c:orientation val="minMax"/>
        </c:scaling>
        <c:delete val="0"/>
        <c:axPos val="b"/>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24227952"/>
        <c:crosses val="autoZero"/>
      </c:ser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'Est. Haunch Thickness for plans'!$C$3</c:f>
              <c:strCache>
                <c:ptCount val="1"/>
                <c:pt idx="0">
                  <c:v>CL BRG. RA</c:v>
                </c:pt>
              </c:strCache>
            </c:strRef>
          </c:tx>
          <c:spPr>
            <a:ln w="28575" cap="rnd">
              <a:solidFill>
                <a:schemeClr val="accent1"/>
              </a:solidFill>
              <a:round/>
            </a:ln>
            <a:effectLst/>
          </c:spPr>
          <c:marker>
            <c:symbol val="none"/>
          </c:marker>
          <c:val>
            <c:numRef>
              <c:f>('Est. Haunch Thickness for plans'!$C$4,'Est. Haunch Thickness for plans'!$C$6,'Est. Haunch Thickness for plans'!$C$8,'Est. Haunch Thickness for plans'!$C$10,'Est. Haunch Thickness for plans'!$C$12,'Est. Haunch Thickness for plans'!$C$16,'Est. Haunch Thickness for plans'!$C$18,'Est. Haunch Thickness for plans'!$C$20,'Est. Haunch Thickness for plans'!$C$22,'Est. Haunch Thickness for plans'!$C$24,'Est. Haunch Thickness for plans'!$C$28,'Est. Haunch Thickness for plans'!$C$30,'Est. Haunch Thickness for plans'!#REF!,'Est. Haunch Thickness for plans'!#REF!,'Est. Haunch Thickness for plans'!#REF!,'Est. Haunch Thickness for plans'!#REF!,'Est. Haunch Thickness for plans'!#REF!,'Est. Haunch Thickness for plans'!#REF!,'Est. Haunch Thickness for plans'!#REF!,'Est. Haunch Thickness for plans'!#REF!,'Est. Haunch Thickness for plans'!#REF!,'Est. Haunch Thickness for plans'!#REF!)</c:f>
              <c:numCache>
                <c:formatCode>General</c:formatCode>
                <c:ptCount val="1"/>
                <c:pt idx="0">
                  <c:v>1</c:v>
                </c:pt>
              </c:numCache>
            </c:numRef>
          </c:val>
          <c:smooth val="0"/>
          <c:extLst>
            <c:ext xmlns:c16="http://schemas.microsoft.com/office/drawing/2014/chart" uri="{C3380CC4-5D6E-409C-BE32-E72D297353CC}">
              <c16:uniqueId val="{00000000-797E-4070-B9C9-73D9BAC8ECFD}"/>
            </c:ext>
          </c:extLst>
        </c:ser>
        <c:dLbls>
          <c:showLegendKey val="0"/>
          <c:showVal val="0"/>
          <c:showCatName val="0"/>
          <c:showSerName val="0"/>
          <c:showPercent val="0"/>
          <c:showBubbleSize val="0"/>
        </c:dLbls>
        <c:smooth val="0"/>
        <c:axId val="1749189776"/>
        <c:axId val="1749185936"/>
      </c:lineChart>
      <c:catAx>
        <c:axId val="174918977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49185936"/>
        <c:crosses val="autoZero"/>
        <c:auto val="1"/>
        <c:lblAlgn val="ctr"/>
        <c:lblOffset val="100"/>
        <c:noMultiLvlLbl val="0"/>
      </c:catAx>
      <c:valAx>
        <c:axId val="17491859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49189776"/>
        <c:crosses val="autoZero"/>
        <c:crossBetween val="between"/>
      </c:valAx>
      <c:spPr>
        <a:noFill/>
        <a:ln w="25400">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'Est. Haunch Thickness for plans'!$A$6:$A$7</c:f>
              <c:strCache>
                <c:ptCount val="1"/>
                <c:pt idx="0">
                  <c:v>GIRDER N</c:v>
                </c:pt>
              </c:strCache>
            </c:strRef>
          </c:tx>
          <c:spPr>
            <a:ln w="28575" cap="rnd">
              <a:solidFill>
                <a:schemeClr val="accent1"/>
              </a:solidFill>
              <a:round/>
            </a:ln>
            <a:effectLst/>
          </c:spPr>
          <c:marker>
            <c:symbol val="none"/>
          </c:marker>
          <c:val>
            <c:numRef>
              <c:f>'Est. Haunch Thickness for plans'!$C$6:$AM$6</c:f>
              <c:numCache>
                <c:formatCode>0"+"00.00</c:formatCode>
                <c:ptCount val="37"/>
                <c:pt idx="0">
                  <c:v>25086.521031511569</c:v>
                </c:pt>
                <c:pt idx="1">
                  <c:v>25106.645031511569</c:v>
                </c:pt>
                <c:pt idx="2">
                  <c:v>25126.769031511569</c:v>
                </c:pt>
                <c:pt idx="3">
                  <c:v>25146.893031511569</c:v>
                </c:pt>
                <c:pt idx="4">
                  <c:v>25167.017031511568</c:v>
                </c:pt>
                <c:pt idx="5">
                  <c:v>25181.392031511568</c:v>
                </c:pt>
                <c:pt idx="6">
                  <c:v>25191.021031511569</c:v>
                </c:pt>
                <c:pt idx="7">
                  <c:v>25195.767031511568</c:v>
                </c:pt>
                <c:pt idx="8">
                  <c:v>25210.142031511568</c:v>
                </c:pt>
                <c:pt idx="9">
                  <c:v>25224.517031511568</c:v>
                </c:pt>
                <c:pt idx="10">
                  <c:v>25238.892031511568</c:v>
                </c:pt>
                <c:pt idx="11">
                  <c:v>25253.267031511568</c:v>
                </c:pt>
                <c:pt idx="12">
                  <c:v>25267.642031511568</c:v>
                </c:pt>
                <c:pt idx="13">
                  <c:v>25282.017031511568</c:v>
                </c:pt>
                <c:pt idx="14">
                  <c:v>25302.579531511568</c:v>
                </c:pt>
                <c:pt idx="15">
                  <c:v>25311.021031511569</c:v>
                </c:pt>
                <c:pt idx="16">
                  <c:v>25323.142031511568</c:v>
                </c:pt>
                <c:pt idx="17">
                  <c:v>25343.704531511568</c:v>
                </c:pt>
                <c:pt idx="18">
                  <c:v>25364.267031511568</c:v>
                </c:pt>
                <c:pt idx="19">
                  <c:v>25384.829531511568</c:v>
                </c:pt>
                <c:pt idx="20">
                  <c:v>25405.392031511568</c:v>
                </c:pt>
                <c:pt idx="21">
                  <c:v>25417.521031511569</c:v>
                </c:pt>
                <c:pt idx="22">
                  <c:v>25425.954531511568</c:v>
                </c:pt>
                <c:pt idx="23">
                  <c:v>25446.517031511568</c:v>
                </c:pt>
                <c:pt idx="24">
                  <c:v>25460.892031511568</c:v>
                </c:pt>
                <c:pt idx="25">
                  <c:v>25475.267031511568</c:v>
                </c:pt>
                <c:pt idx="26">
                  <c:v>25489.642031511568</c:v>
                </c:pt>
                <c:pt idx="27">
                  <c:v>25504.017031511568</c:v>
                </c:pt>
                <c:pt idx="28">
                  <c:v>25518.392031511568</c:v>
                </c:pt>
                <c:pt idx="29">
                  <c:v>25532.767031511568</c:v>
                </c:pt>
                <c:pt idx="30">
                  <c:v>25537.521031511569</c:v>
                </c:pt>
                <c:pt idx="31">
                  <c:v>25547.142031511568</c:v>
                </c:pt>
                <c:pt idx="32">
                  <c:v>25561.517031511568</c:v>
                </c:pt>
                <c:pt idx="33">
                  <c:v>25581.642781511568</c:v>
                </c:pt>
                <c:pt idx="34">
                  <c:v>25601.76853151157</c:v>
                </c:pt>
                <c:pt idx="35">
                  <c:v>25621.89428151157</c:v>
                </c:pt>
                <c:pt idx="36">
                  <c:v>25642.020031511569</c:v>
                </c:pt>
              </c:numCache>
            </c:numRef>
          </c:val>
          <c:smooth val="0"/>
          <c:extLst>
            <c:ext xmlns:c16="http://schemas.microsoft.com/office/drawing/2014/chart" uri="{C3380CC4-5D6E-409C-BE32-E72D297353CC}">
              <c16:uniqueId val="{00000000-826E-4ECA-A017-F214783F12EB}"/>
            </c:ext>
          </c:extLst>
        </c:ser>
        <c:dLbls>
          <c:showLegendKey val="0"/>
          <c:showVal val="0"/>
          <c:showCatName val="0"/>
          <c:showSerName val="0"/>
          <c:showPercent val="0"/>
          <c:showBubbleSize val="0"/>
        </c:dLbls>
        <c:smooth val="0"/>
        <c:axId val="1749189776"/>
        <c:axId val="1749185936"/>
      </c:lineChart>
      <c:catAx>
        <c:axId val="174918977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49185936"/>
        <c:crosses val="autoZero"/>
        <c:auto val="1"/>
        <c:lblAlgn val="ctr"/>
        <c:lblOffset val="100"/>
        <c:noMultiLvlLbl val="0"/>
      </c:catAx>
      <c:valAx>
        <c:axId val="1749185936"/>
        <c:scaling>
          <c:orientation val="minMax"/>
        </c:scaling>
        <c:delete val="0"/>
        <c:axPos val="l"/>
        <c:majorGridlines>
          <c:spPr>
            <a:ln w="9525" cap="flat" cmpd="sng" algn="ctr">
              <a:solidFill>
                <a:schemeClr val="tx1">
                  <a:lumMod val="15000"/>
                  <a:lumOff val="85000"/>
                </a:schemeClr>
              </a:solidFill>
              <a:round/>
            </a:ln>
            <a:effectLst/>
          </c:spPr>
        </c:majorGridlines>
        <c:numFmt formatCode="0&quot;+&quot;0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49189776"/>
        <c:crosses val="autoZero"/>
        <c:crossBetween val="between"/>
      </c:valAx>
      <c:spPr>
        <a:noFill/>
        <a:ln w="25400">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dLbls>
          <c:showLegendKey val="0"/>
          <c:showVal val="0"/>
          <c:showCatName val="0"/>
          <c:showSerName val="0"/>
          <c:showPercent val="0"/>
          <c:showBubbleSize val="0"/>
        </c:dLbls>
        <c:axId val="1056763296"/>
        <c:axId val="1056759936"/>
      </c:scatterChart>
      <c:valAx>
        <c:axId val="1056763296"/>
        <c:scaling>
          <c:orientation val="minMax"/>
        </c:scaling>
        <c:delete val="0"/>
        <c:axPos val="b"/>
        <c:majorGridlines>
          <c:spPr>
            <a:ln w="9525" cap="flat" cmpd="sng" algn="ctr">
              <a:solidFill>
                <a:schemeClr val="tx1">
                  <a:lumMod val="15000"/>
                  <a:lumOff val="85000"/>
                </a:schemeClr>
              </a:solidFill>
              <a:round/>
            </a:ln>
            <a:effectLst/>
          </c:spPr>
        </c:majorGridlines>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6759936"/>
        <c:crosses val="autoZero"/>
        <c:crossBetween val="midCat"/>
      </c:valAx>
      <c:valAx>
        <c:axId val="1056759936"/>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6763296"/>
        <c:crosses val="autoZero"/>
        <c:crossBetween val="midCat"/>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'Survey Elevations - TOD'!$M$14</c:f>
              <c:strCache>
                <c:ptCount val="1"/>
                <c:pt idx="0">
                  <c:v>Elev @ Girder</c:v>
                </c:pt>
              </c:strCache>
            </c:strRef>
          </c:tx>
          <c:spPr>
            <a:ln w="25400" cap="rnd">
              <a:noFill/>
              <a:round/>
            </a:ln>
            <a:effectLst/>
          </c:spPr>
          <c:marker>
            <c:symbol val="circle"/>
            <c:size val="5"/>
            <c:spPr>
              <a:solidFill>
                <a:schemeClr val="accent1"/>
              </a:solidFill>
              <a:ln w="9525">
                <a:solidFill>
                  <a:schemeClr val="accent1"/>
                </a:solidFill>
              </a:ln>
              <a:effectLst/>
            </c:spPr>
          </c:marker>
          <c:xVal>
            <c:numRef>
              <c:f>'Survey Elevations - TOD'!$G$16:$G$67</c:f>
              <c:numCache>
                <c:formatCode>"CL Const"\ 0\+00.00</c:formatCode>
                <c:ptCount val="52"/>
                <c:pt idx="0">
                  <c:v>25130.245999999999</c:v>
                </c:pt>
                <c:pt idx="1">
                  <c:v>25135.938999999998</c:v>
                </c:pt>
                <c:pt idx="2">
                  <c:v>25145.341</c:v>
                </c:pt>
                <c:pt idx="3">
                  <c:v>25156.544000000002</c:v>
                </c:pt>
                <c:pt idx="4">
                  <c:v>25162.76</c:v>
                </c:pt>
                <c:pt idx="5">
                  <c:v>25168.371999999999</c:v>
                </c:pt>
                <c:pt idx="6">
                  <c:v>25181.963</c:v>
                </c:pt>
                <c:pt idx="7">
                  <c:v>25187.822</c:v>
                </c:pt>
                <c:pt idx="8">
                  <c:v>25193.482</c:v>
                </c:pt>
                <c:pt idx="9">
                  <c:v>25207.062000000002</c:v>
                </c:pt>
                <c:pt idx="10">
                  <c:v>25212.199000000001</c:v>
                </c:pt>
                <c:pt idx="11">
                  <c:v>25213.448</c:v>
                </c:pt>
                <c:pt idx="12">
                  <c:v>25218.636999999999</c:v>
                </c:pt>
                <c:pt idx="13">
                  <c:v>25231.169000000002</c:v>
                </c:pt>
                <c:pt idx="14">
                  <c:v>25238.362000000001</c:v>
                </c:pt>
                <c:pt idx="15">
                  <c:v>25240.707999999999</c:v>
                </c:pt>
                <c:pt idx="16">
                  <c:v>25243.49</c:v>
                </c:pt>
                <c:pt idx="17">
                  <c:v>25256.367999999999</c:v>
                </c:pt>
                <c:pt idx="18">
                  <c:v>25265.469000000001</c:v>
                </c:pt>
                <c:pt idx="19">
                  <c:v>25267.986000000001</c:v>
                </c:pt>
                <c:pt idx="20">
                  <c:v>25268.394</c:v>
                </c:pt>
                <c:pt idx="21">
                  <c:v>25280.844000000001</c:v>
                </c:pt>
                <c:pt idx="22">
                  <c:v>25291.564999999999</c:v>
                </c:pt>
                <c:pt idx="23">
                  <c:v>25291.850999999999</c:v>
                </c:pt>
                <c:pt idx="24">
                  <c:v>25293.387999999999</c:v>
                </c:pt>
                <c:pt idx="25">
                  <c:v>25306.642</c:v>
                </c:pt>
                <c:pt idx="26">
                  <c:v>25316.177</c:v>
                </c:pt>
                <c:pt idx="27">
                  <c:v>25319.026999999998</c:v>
                </c:pt>
                <c:pt idx="28">
                  <c:v>25323.227999999999</c:v>
                </c:pt>
                <c:pt idx="29">
                  <c:v>25332.238000000001</c:v>
                </c:pt>
                <c:pt idx="30">
                  <c:v>25341.348000000002</c:v>
                </c:pt>
                <c:pt idx="31">
                  <c:v>25342.285</c:v>
                </c:pt>
                <c:pt idx="32">
                  <c:v>25350.620999999999</c:v>
                </c:pt>
                <c:pt idx="33">
                  <c:v>25358.776000000002</c:v>
                </c:pt>
                <c:pt idx="34">
                  <c:v>25365.120999999999</c:v>
                </c:pt>
                <c:pt idx="35">
                  <c:v>25365.66</c:v>
                </c:pt>
                <c:pt idx="36">
                  <c:v>25375.632000000001</c:v>
                </c:pt>
                <c:pt idx="37">
                  <c:v>25384.663</c:v>
                </c:pt>
                <c:pt idx="38">
                  <c:v>25389.79</c:v>
                </c:pt>
                <c:pt idx="39">
                  <c:v>25391.212</c:v>
                </c:pt>
                <c:pt idx="40">
                  <c:v>25401.353999999999</c:v>
                </c:pt>
                <c:pt idx="41">
                  <c:v>25410.302</c:v>
                </c:pt>
                <c:pt idx="42">
                  <c:v>25416.944</c:v>
                </c:pt>
                <c:pt idx="43">
                  <c:v>25416.988000000001</c:v>
                </c:pt>
                <c:pt idx="44">
                  <c:v>25461.559000000001</c:v>
                </c:pt>
                <c:pt idx="45">
                  <c:v>25466.697</c:v>
                </c:pt>
                <c:pt idx="46">
                  <c:v>25470.007000000001</c:v>
                </c:pt>
                <c:pt idx="47">
                  <c:v>25476.134999999998</c:v>
                </c:pt>
                <c:pt idx="48">
                  <c:v>25486.714</c:v>
                </c:pt>
                <c:pt idx="49">
                  <c:v>25492.168000000001</c:v>
                </c:pt>
                <c:pt idx="50">
                  <c:v>25496.153999999999</c:v>
                </c:pt>
                <c:pt idx="51">
                  <c:v>25501.615000000002</c:v>
                </c:pt>
              </c:numCache>
            </c:numRef>
          </c:xVal>
          <c:yVal>
            <c:numRef>
              <c:f>'Survey Elevations - TOD'!$M$16:$M$67</c:f>
              <c:numCache>
                <c:formatCode>0.00</c:formatCode>
                <c:ptCount val="52"/>
                <c:pt idx="0">
                  <c:v>1059.5365379999998</c:v>
                </c:pt>
                <c:pt idx="1">
                  <c:v>1060.0178788000001</c:v>
                </c:pt>
                <c:pt idx="2">
                  <c:v>1060.0530712</c:v>
                </c:pt>
                <c:pt idx="3">
                  <c:v>1059.8920043999999</c:v>
                </c:pt>
                <c:pt idx="4">
                  <c:v>1060.3411160000001</c:v>
                </c:pt>
                <c:pt idx="5">
                  <c:v>1060.3960228000001</c:v>
                </c:pt>
                <c:pt idx="6">
                  <c:v>1060.2521152000002</c:v>
                </c:pt>
                <c:pt idx="7">
                  <c:v>1060.7190879999998</c:v>
                </c:pt>
                <c:pt idx="8">
                  <c:v>1060.7507576</c:v>
                </c:pt>
                <c:pt idx="9">
                  <c:v>1060.6215379999999</c:v>
                </c:pt>
                <c:pt idx="10">
                  <c:v>1060.8414636</c:v>
                </c:pt>
                <c:pt idx="11">
                  <c:v>1061.1081144000002</c:v>
                </c:pt>
                <c:pt idx="12">
                  <c:v>1061.1377248000001</c:v>
                </c:pt>
                <c:pt idx="13">
                  <c:v>1060.8752103999998</c:v>
                </c:pt>
                <c:pt idx="14">
                  <c:v>1061.2524512</c:v>
                </c:pt>
                <c:pt idx="15">
                  <c:v>1061.5632267999999</c:v>
                </c:pt>
                <c:pt idx="16">
                  <c:v>1061.4863955999999</c:v>
                </c:pt>
                <c:pt idx="17">
                  <c:v>1061.4167424</c:v>
                </c:pt>
                <c:pt idx="18">
                  <c:v>1061.6436352000001</c:v>
                </c:pt>
                <c:pt idx="19">
                  <c:v>1061.8689260000001</c:v>
                </c:pt>
                <c:pt idx="20">
                  <c:v>1061.9071176</c:v>
                </c:pt>
                <c:pt idx="21">
                  <c:v>1061.8107127999999</c:v>
                </c:pt>
                <c:pt idx="22">
                  <c:v>1062.0324496000001</c:v>
                </c:pt>
                <c:pt idx="23">
                  <c:v>1062.2727544000002</c:v>
                </c:pt>
                <c:pt idx="24">
                  <c:v>1062.3339928</c:v>
                </c:pt>
                <c:pt idx="25">
                  <c:v>1062.1887423999999</c:v>
                </c:pt>
                <c:pt idx="26">
                  <c:v>1062.5679868</c:v>
                </c:pt>
                <c:pt idx="27">
                  <c:v>1062.7126776</c:v>
                </c:pt>
                <c:pt idx="28">
                  <c:v>1062.5483904</c:v>
                </c:pt>
                <c:pt idx="29">
                  <c:v>1062.5412276</c:v>
                </c:pt>
                <c:pt idx="30">
                  <c:v>1063.067976</c:v>
                </c:pt>
                <c:pt idx="31">
                  <c:v>1063.0626932</c:v>
                </c:pt>
                <c:pt idx="32">
                  <c:v>1063.0318084</c:v>
                </c:pt>
                <c:pt idx="33">
                  <c:v>1062.977226</c:v>
                </c:pt>
                <c:pt idx="34">
                  <c:v>1063.4668044</c:v>
                </c:pt>
                <c:pt idx="35">
                  <c:v>1063.3943984</c:v>
                </c:pt>
                <c:pt idx="36">
                  <c:v>1063.3899832</c:v>
                </c:pt>
                <c:pt idx="37">
                  <c:v>1063.3983680000001</c:v>
                </c:pt>
                <c:pt idx="38">
                  <c:v>1063.7798680000001</c:v>
                </c:pt>
                <c:pt idx="39">
                  <c:v>1063.824586</c:v>
                </c:pt>
                <c:pt idx="40">
                  <c:v>1063.7037943999999</c:v>
                </c:pt>
                <c:pt idx="41">
                  <c:v>1063.7543836</c:v>
                </c:pt>
                <c:pt idx="42">
                  <c:v>1064.1541783999999</c:v>
                </c:pt>
                <c:pt idx="43">
                  <c:v>1064.1887436</c:v>
                </c:pt>
                <c:pt idx="44">
                  <c:v>1064.5942275999998</c:v>
                </c:pt>
                <c:pt idx="45">
                  <c:v>1064.9141492000001</c:v>
                </c:pt>
                <c:pt idx="46">
                  <c:v>1065.0401052</c:v>
                </c:pt>
                <c:pt idx="47">
                  <c:v>1064.8036539999998</c:v>
                </c:pt>
                <c:pt idx="48">
                  <c:v>1064.9043072000002</c:v>
                </c:pt>
                <c:pt idx="49">
                  <c:v>1065.2952287999999</c:v>
                </c:pt>
                <c:pt idx="50">
                  <c:v>1065.407684</c:v>
                </c:pt>
                <c:pt idx="51">
                  <c:v>1065.1901688</c:v>
                </c:pt>
              </c:numCache>
            </c:numRef>
          </c:yVal>
          <c:smooth val="0"/>
          <c:extLst>
            <c:ext xmlns:c16="http://schemas.microsoft.com/office/drawing/2014/chart" uri="{C3380CC4-5D6E-409C-BE32-E72D297353CC}">
              <c16:uniqueId val="{00000003-80C5-4057-B592-A38EB39CECC6}"/>
            </c:ext>
          </c:extLst>
        </c:ser>
        <c:ser>
          <c:idx val="1"/>
          <c:order val="1"/>
          <c:tx>
            <c:strRef>
              <c:f>'Survey Elevations - TOD'!$M$14</c:f>
              <c:strCache>
                <c:ptCount val="1"/>
                <c:pt idx="0">
                  <c:v>Elev @ Girder</c:v>
                </c:pt>
              </c:strCache>
            </c:strRef>
          </c:tx>
          <c:spPr>
            <a:ln w="25400" cap="rnd">
              <a:noFill/>
              <a:round/>
            </a:ln>
            <a:effectLst/>
          </c:spPr>
          <c:marker>
            <c:symbol val="circle"/>
            <c:size val="5"/>
            <c:spPr>
              <a:solidFill>
                <a:schemeClr val="accent2"/>
              </a:solidFill>
              <a:ln w="9525">
                <a:solidFill>
                  <a:schemeClr val="accent2"/>
                </a:solidFill>
              </a:ln>
              <a:effectLst/>
            </c:spPr>
          </c:marker>
          <c:xVal>
            <c:numRef>
              <c:f>'Survey Elevations - TOD'!$G$15:$G$67</c:f>
              <c:numCache>
                <c:formatCode>"CL Const"\ 0\+00.00</c:formatCode>
                <c:ptCount val="53"/>
                <c:pt idx="0">
                  <c:v>25105.920999999998</c:v>
                </c:pt>
                <c:pt idx="1">
                  <c:v>25130.245999999999</c:v>
                </c:pt>
                <c:pt idx="2">
                  <c:v>25135.938999999998</c:v>
                </c:pt>
                <c:pt idx="3">
                  <c:v>25145.341</c:v>
                </c:pt>
                <c:pt idx="4">
                  <c:v>25156.544000000002</c:v>
                </c:pt>
                <c:pt idx="5">
                  <c:v>25162.76</c:v>
                </c:pt>
                <c:pt idx="6">
                  <c:v>25168.371999999999</c:v>
                </c:pt>
                <c:pt idx="7">
                  <c:v>25181.963</c:v>
                </c:pt>
                <c:pt idx="8">
                  <c:v>25187.822</c:v>
                </c:pt>
                <c:pt idx="9">
                  <c:v>25193.482</c:v>
                </c:pt>
                <c:pt idx="10">
                  <c:v>25207.062000000002</c:v>
                </c:pt>
                <c:pt idx="11">
                  <c:v>25212.199000000001</c:v>
                </c:pt>
                <c:pt idx="12">
                  <c:v>25213.448</c:v>
                </c:pt>
                <c:pt idx="13">
                  <c:v>25218.636999999999</c:v>
                </c:pt>
                <c:pt idx="14">
                  <c:v>25231.169000000002</c:v>
                </c:pt>
                <c:pt idx="15">
                  <c:v>25238.362000000001</c:v>
                </c:pt>
                <c:pt idx="16">
                  <c:v>25240.707999999999</c:v>
                </c:pt>
                <c:pt idx="17">
                  <c:v>25243.49</c:v>
                </c:pt>
                <c:pt idx="18">
                  <c:v>25256.367999999999</c:v>
                </c:pt>
                <c:pt idx="19">
                  <c:v>25265.469000000001</c:v>
                </c:pt>
                <c:pt idx="20">
                  <c:v>25267.986000000001</c:v>
                </c:pt>
                <c:pt idx="21">
                  <c:v>25268.394</c:v>
                </c:pt>
                <c:pt idx="22">
                  <c:v>25280.844000000001</c:v>
                </c:pt>
                <c:pt idx="23">
                  <c:v>25291.564999999999</c:v>
                </c:pt>
                <c:pt idx="24">
                  <c:v>25291.850999999999</c:v>
                </c:pt>
                <c:pt idx="25">
                  <c:v>25293.387999999999</c:v>
                </c:pt>
                <c:pt idx="26">
                  <c:v>25306.642</c:v>
                </c:pt>
                <c:pt idx="27">
                  <c:v>25316.177</c:v>
                </c:pt>
                <c:pt idx="28">
                  <c:v>25319.026999999998</c:v>
                </c:pt>
                <c:pt idx="29">
                  <c:v>25323.227999999999</c:v>
                </c:pt>
                <c:pt idx="30">
                  <c:v>25332.238000000001</c:v>
                </c:pt>
                <c:pt idx="31">
                  <c:v>25341.348000000002</c:v>
                </c:pt>
                <c:pt idx="32">
                  <c:v>25342.285</c:v>
                </c:pt>
                <c:pt idx="33">
                  <c:v>25350.620999999999</c:v>
                </c:pt>
                <c:pt idx="34">
                  <c:v>25358.776000000002</c:v>
                </c:pt>
                <c:pt idx="35">
                  <c:v>25365.120999999999</c:v>
                </c:pt>
                <c:pt idx="36">
                  <c:v>25365.66</c:v>
                </c:pt>
                <c:pt idx="37">
                  <c:v>25375.632000000001</c:v>
                </c:pt>
                <c:pt idx="38">
                  <c:v>25384.663</c:v>
                </c:pt>
                <c:pt idx="39">
                  <c:v>25389.79</c:v>
                </c:pt>
                <c:pt idx="40">
                  <c:v>25391.212</c:v>
                </c:pt>
                <c:pt idx="41">
                  <c:v>25401.353999999999</c:v>
                </c:pt>
                <c:pt idx="42">
                  <c:v>25410.302</c:v>
                </c:pt>
                <c:pt idx="43">
                  <c:v>25416.944</c:v>
                </c:pt>
                <c:pt idx="44">
                  <c:v>25416.988000000001</c:v>
                </c:pt>
                <c:pt idx="45">
                  <c:v>25461.559000000001</c:v>
                </c:pt>
                <c:pt idx="46">
                  <c:v>25466.697</c:v>
                </c:pt>
                <c:pt idx="47">
                  <c:v>25470.007000000001</c:v>
                </c:pt>
                <c:pt idx="48">
                  <c:v>25476.134999999998</c:v>
                </c:pt>
                <c:pt idx="49">
                  <c:v>25486.714</c:v>
                </c:pt>
                <c:pt idx="50">
                  <c:v>25492.168000000001</c:v>
                </c:pt>
                <c:pt idx="51">
                  <c:v>25496.153999999999</c:v>
                </c:pt>
                <c:pt idx="52">
                  <c:v>25501.615000000002</c:v>
                </c:pt>
              </c:numCache>
            </c:numRef>
          </c:xVal>
          <c:yVal>
            <c:numRef>
              <c:f>'Survey Elevations - TOD'!$M$15:$M$67</c:f>
              <c:numCache>
                <c:formatCode>0.00</c:formatCode>
                <c:ptCount val="53"/>
                <c:pt idx="0">
                  <c:v>1059.1765208000002</c:v>
                </c:pt>
                <c:pt idx="1">
                  <c:v>1059.5365379999998</c:v>
                </c:pt>
                <c:pt idx="2">
                  <c:v>1060.0178788000001</c:v>
                </c:pt>
                <c:pt idx="3">
                  <c:v>1060.0530712</c:v>
                </c:pt>
                <c:pt idx="4">
                  <c:v>1059.8920043999999</c:v>
                </c:pt>
                <c:pt idx="5">
                  <c:v>1060.3411160000001</c:v>
                </c:pt>
                <c:pt idx="6">
                  <c:v>1060.3960228000001</c:v>
                </c:pt>
                <c:pt idx="7">
                  <c:v>1060.2521152000002</c:v>
                </c:pt>
                <c:pt idx="8">
                  <c:v>1060.7190879999998</c:v>
                </c:pt>
                <c:pt idx="9">
                  <c:v>1060.7507576</c:v>
                </c:pt>
                <c:pt idx="10">
                  <c:v>1060.6215379999999</c:v>
                </c:pt>
                <c:pt idx="11">
                  <c:v>1060.8414636</c:v>
                </c:pt>
                <c:pt idx="12">
                  <c:v>1061.1081144000002</c:v>
                </c:pt>
                <c:pt idx="13">
                  <c:v>1061.1377248000001</c:v>
                </c:pt>
                <c:pt idx="14">
                  <c:v>1060.8752103999998</c:v>
                </c:pt>
                <c:pt idx="15">
                  <c:v>1061.2524512</c:v>
                </c:pt>
                <c:pt idx="16">
                  <c:v>1061.5632267999999</c:v>
                </c:pt>
                <c:pt idx="17">
                  <c:v>1061.4863955999999</c:v>
                </c:pt>
                <c:pt idx="18">
                  <c:v>1061.4167424</c:v>
                </c:pt>
                <c:pt idx="19">
                  <c:v>1061.6436352000001</c:v>
                </c:pt>
                <c:pt idx="20">
                  <c:v>1061.8689260000001</c:v>
                </c:pt>
                <c:pt idx="21">
                  <c:v>1061.9071176</c:v>
                </c:pt>
                <c:pt idx="22">
                  <c:v>1061.8107127999999</c:v>
                </c:pt>
                <c:pt idx="23">
                  <c:v>1062.0324496000001</c:v>
                </c:pt>
                <c:pt idx="24">
                  <c:v>1062.2727544000002</c:v>
                </c:pt>
                <c:pt idx="25">
                  <c:v>1062.3339928</c:v>
                </c:pt>
                <c:pt idx="26">
                  <c:v>1062.1887423999999</c:v>
                </c:pt>
                <c:pt idx="27">
                  <c:v>1062.5679868</c:v>
                </c:pt>
                <c:pt idx="28">
                  <c:v>1062.7126776</c:v>
                </c:pt>
                <c:pt idx="29">
                  <c:v>1062.5483904</c:v>
                </c:pt>
                <c:pt idx="30">
                  <c:v>1062.5412276</c:v>
                </c:pt>
                <c:pt idx="31">
                  <c:v>1063.067976</c:v>
                </c:pt>
                <c:pt idx="32">
                  <c:v>1063.0626932</c:v>
                </c:pt>
                <c:pt idx="33">
                  <c:v>1063.0318084</c:v>
                </c:pt>
                <c:pt idx="34">
                  <c:v>1062.977226</c:v>
                </c:pt>
                <c:pt idx="35">
                  <c:v>1063.4668044</c:v>
                </c:pt>
                <c:pt idx="36">
                  <c:v>1063.3943984</c:v>
                </c:pt>
                <c:pt idx="37">
                  <c:v>1063.3899832</c:v>
                </c:pt>
                <c:pt idx="38">
                  <c:v>1063.3983680000001</c:v>
                </c:pt>
                <c:pt idx="39">
                  <c:v>1063.7798680000001</c:v>
                </c:pt>
                <c:pt idx="40">
                  <c:v>1063.824586</c:v>
                </c:pt>
                <c:pt idx="41">
                  <c:v>1063.7037943999999</c:v>
                </c:pt>
                <c:pt idx="42">
                  <c:v>1063.7543836</c:v>
                </c:pt>
                <c:pt idx="43">
                  <c:v>1064.1541783999999</c:v>
                </c:pt>
                <c:pt idx="44">
                  <c:v>1064.1887436</c:v>
                </c:pt>
                <c:pt idx="45">
                  <c:v>1064.5942275999998</c:v>
                </c:pt>
                <c:pt idx="46">
                  <c:v>1064.9141492000001</c:v>
                </c:pt>
                <c:pt idx="47">
                  <c:v>1065.0401052</c:v>
                </c:pt>
                <c:pt idx="48">
                  <c:v>1064.8036539999998</c:v>
                </c:pt>
                <c:pt idx="49">
                  <c:v>1064.9043072000002</c:v>
                </c:pt>
                <c:pt idx="50">
                  <c:v>1065.2952287999999</c:v>
                </c:pt>
                <c:pt idx="51">
                  <c:v>1065.407684</c:v>
                </c:pt>
                <c:pt idx="52">
                  <c:v>1065.1901688</c:v>
                </c:pt>
              </c:numCache>
            </c:numRef>
          </c:yVal>
          <c:smooth val="0"/>
          <c:extLst>
            <c:ext xmlns:c16="http://schemas.microsoft.com/office/drawing/2014/chart" uri="{C3380CC4-5D6E-409C-BE32-E72D297353CC}">
              <c16:uniqueId val="{00000004-80C5-4057-B592-A38EB39CECC6}"/>
            </c:ext>
          </c:extLst>
        </c:ser>
        <c:dLbls>
          <c:showLegendKey val="0"/>
          <c:showVal val="0"/>
          <c:showCatName val="0"/>
          <c:showSerName val="0"/>
          <c:showPercent val="0"/>
          <c:showBubbleSize val="0"/>
        </c:dLbls>
        <c:axId val="1487086431"/>
        <c:axId val="1487087871"/>
      </c:scatterChart>
      <c:valAx>
        <c:axId val="1487086431"/>
        <c:scaling>
          <c:orientation val="minMax"/>
        </c:scaling>
        <c:delete val="0"/>
        <c:axPos val="b"/>
        <c:majorGridlines>
          <c:spPr>
            <a:ln w="9525" cap="flat" cmpd="sng" algn="ctr">
              <a:solidFill>
                <a:schemeClr val="tx1">
                  <a:lumMod val="15000"/>
                  <a:lumOff val="85000"/>
                </a:schemeClr>
              </a:solidFill>
              <a:round/>
            </a:ln>
            <a:effectLst/>
          </c:spPr>
        </c:majorGridlines>
        <c:numFmt formatCode="&quot;CL Const&quot;\ 0\+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87087871"/>
        <c:crosses val="autoZero"/>
        <c:crossBetween val="midCat"/>
      </c:valAx>
      <c:valAx>
        <c:axId val="1487087871"/>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87086431"/>
        <c:crosses val="autoZero"/>
        <c:crossBetween val="midCat"/>
      </c:valAx>
      <c:spPr>
        <a:noFill/>
        <a:ln>
          <a:noFill/>
        </a:ln>
        <a:effectLst/>
      </c:spPr>
    </c:plotArea>
    <c:plotVisOnly val="1"/>
    <c:dispBlanksAs val="span"/>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4">
  <cs:axisTitle>
    <cs:lnRef idx="0"/>
    <cs:fillRef idx="0"/>
    <cs:effectRef idx="0"/>
    <cs:fontRef idx="minor">
      <a:schemeClr val="dk1">
        <a:lumMod val="50000"/>
        <a:lumOff val="50000"/>
      </a:schemeClr>
    </cs:fontRef>
    <cs:defRPr sz="900" b="1" kern="1200"/>
  </cs:axisTitle>
  <cs:categoryAxis>
    <cs:lnRef idx="0"/>
    <cs:fillRef idx="0"/>
    <cs:effectRef idx="0"/>
    <cs:fontRef idx="minor">
      <a:schemeClr val="dk1">
        <a:lumMod val="50000"/>
        <a:lumOff val="50000"/>
      </a:schemeClr>
    </cs:fontRef>
    <cs:spPr>
      <a:ln w="9525" cap="flat" cmpd="sng" algn="ctr">
        <a:solidFill>
          <a:schemeClr val="dk1">
            <a:lumMod val="15000"/>
            <a:lumOff val="85000"/>
          </a:schemeClr>
        </a:solidFill>
        <a:round/>
      </a:ln>
    </cs:spPr>
    <cs:defRPr sz="900" kern="1200"/>
  </cs:categoryAxis>
  <cs:chartArea>
    <cs:lnRef idx="0"/>
    <cs:fillRef idx="0"/>
    <cs:effectRef idx="0"/>
    <cs:fontRef idx="minor">
      <a:schemeClr val="dk1"/>
    </cs:fontRef>
    <cs:spPr>
      <a:gradFill flip="none" rotWithShape="1">
        <a:gsLst>
          <a:gs pos="100000">
            <a:schemeClr val="lt1">
              <a:lumMod val="95000"/>
            </a:schemeClr>
          </a:gs>
          <a:gs pos="43000">
            <a:schemeClr val="lt1"/>
          </a:gs>
        </a:gsLst>
        <a:path path="circle">
          <a:fillToRect l="50000" t="50000" r="50000" b="50000"/>
        </a:path>
        <a:tileRect/>
      </a:gradFill>
      <a:ln w="9525" cap="flat" cmpd="sng" algn="ctr">
        <a:solidFill>
          <a:schemeClr val="dk1">
            <a:lumMod val="15000"/>
            <a:lumOff val="85000"/>
          </a:schemeClr>
        </a:solidFill>
        <a:round/>
      </a:ln>
    </cs:spPr>
    <cs:defRPr sz="900" kern="1200"/>
  </cs:chartArea>
  <cs:dataLabel>
    <cs:lnRef idx="0"/>
    <cs:fillRef idx="0"/>
    <cs:effectRef idx="0"/>
    <cs:fontRef idx="minor">
      <a:schemeClr val="dk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a:solidFill>
          <a:schemeClr val="phClr">
            <a:alpha val="20000"/>
          </a:schemeClr>
        </a:solidFill>
      </a:ln>
    </cs:spPr>
  </cs:dataPointLine>
  <cs:dataPointMarker>
    <cs:lnRef idx="0">
      <cs:styleClr val="auto"/>
    </cs:lnRef>
    <cs:fillRef idx="0">
      <cs:styleClr val="auto"/>
    </cs:fillRef>
    <cs:effectRef idx="0"/>
    <cs:fontRef idx="minor">
      <a:schemeClr val="tx1"/>
    </cs:fontRef>
    <cs:spPr>
      <a:solidFill>
        <a:schemeClr val="phClr"/>
      </a:solidFill>
      <a:ln w="9525" cap="flat" cmpd="sng" algn="ctr">
        <a:solidFill>
          <a:schemeClr val="phClr"/>
        </a:solidFill>
        <a:round/>
      </a:ln>
    </cs:spPr>
  </cs:dataPointMarker>
  <cs:dataPointMarkerLayout symbol="circle" size="4"/>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dk1">
        <a:lumMod val="50000"/>
        <a:lumOff val="50000"/>
      </a:schemeClr>
    </cs:fontRef>
    <cs:spPr>
      <a:ln w="9525" cap="rnd">
        <a:solidFill>
          <a:schemeClr val="dk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a:solidFill>
          <a:schemeClr val="dk1">
            <a:lumMod val="50000"/>
            <a:lumOff val="50000"/>
          </a:schemeClr>
        </a:solidFill>
      </a:ln>
    </cs:spPr>
  </cs:downBar>
  <cs:dropLine>
    <cs:lnRef idx="0"/>
    <cs:fillRef idx="0"/>
    <cs:effectRef idx="0"/>
    <cs:fontRef idx="minor">
      <a:schemeClr val="tx1"/>
    </cs:fontRef>
    <cs:spPr>
      <a:ln w="9525">
        <a:solidFill>
          <a:schemeClr val="dk1">
            <a:lumMod val="35000"/>
            <a:lumOff val="65000"/>
          </a:schemeClr>
        </a:solidFill>
      </a:ln>
    </cs:spPr>
  </cs:dropLine>
  <cs:errorBar>
    <cs:lnRef idx="0"/>
    <cs:fillRef idx="0"/>
    <cs:effectRef idx="0"/>
    <cs:fontRef idx="minor">
      <a:schemeClr val="tx1"/>
    </cs:fontRef>
    <cs:spPr>
      <a:ln w="9525">
        <a:solidFill>
          <a:schemeClr val="dk1">
            <a:lumMod val="50000"/>
            <a:lumOff val="50000"/>
          </a:schemeClr>
        </a:solidFill>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15000"/>
            <a:lumOff val="85000"/>
          </a:schemeClr>
        </a:solidFill>
        <a:round/>
      </a:ln>
    </cs:spPr>
  </cs:gridlineMajor>
  <cs:gridlineMinor>
    <cs:lnRef idx="0"/>
    <cs:fillRef idx="0"/>
    <cs:effectRef idx="0"/>
    <cs:fontRef idx="minor">
      <a:schemeClr val="tx1"/>
    </cs:fontRef>
    <cs:spPr>
      <a:ln w="9525" cap="flat" cmpd="sng" algn="ctr">
        <a:solidFill>
          <a:schemeClr val="dk1">
            <a:lumMod val="5000"/>
            <a:lumOff val="95000"/>
          </a:schemeClr>
        </a:solidFill>
        <a:round/>
      </a:ln>
    </cs:spPr>
  </cs:gridlineMinor>
  <cs:hiLoLine>
    <cs:lnRef idx="0"/>
    <cs:fillRef idx="0"/>
    <cs:effectRef idx="0"/>
    <cs:fontRef idx="minor">
      <a:schemeClr val="tx1"/>
    </cs:fontRef>
    <cs:spPr>
      <a:ln w="9525">
        <a:solidFill>
          <a:schemeClr val="dk1">
            <a:lumMod val="35000"/>
            <a:lumOff val="65000"/>
          </a:schemeClr>
        </a:solidFill>
      </a:ln>
    </cs:spPr>
  </cs:hiLoLine>
  <cs:leaderLine>
    <cs:lnRef idx="0"/>
    <cs:fillRef idx="0"/>
    <cs:effectRef idx="0"/>
    <cs:fontRef idx="minor">
      <a:schemeClr val="tx1"/>
    </cs:fontRef>
    <cs:spPr>
      <a:ln w="9525">
        <a:solidFill>
          <a:schemeClr val="dk1">
            <a:lumMod val="35000"/>
            <a:lumOff val="65000"/>
          </a:schemeClr>
        </a:solidFill>
      </a:ln>
    </cs:spPr>
  </cs:leaderLine>
  <cs:legend>
    <cs:lnRef idx="0"/>
    <cs:fillRef idx="0"/>
    <cs:effectRef idx="0"/>
    <cs:fontRef idx="minor">
      <a:schemeClr val="dk1">
        <a:lumMod val="50000"/>
        <a:lumOff val="50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tx1">
        <a:lumMod val="50000"/>
        <a:lumOff val="50000"/>
      </a:schemeClr>
    </cs:fontRef>
    <cs:spPr>
      <a:ln w="9525">
        <a:solidFill>
          <a:schemeClr val="dk1">
            <a:lumMod val="15000"/>
            <a:lumOff val="85000"/>
          </a:schemeClr>
        </a:solidFill>
      </a:ln>
    </cs:spPr>
    <cs:defRPr sz="900" kern="1200"/>
  </cs:seriesAxis>
  <cs:seriesLine>
    <cs:lnRef idx="0"/>
    <cs:fillRef idx="0"/>
    <cs:effectRef idx="0"/>
    <cs:fontRef idx="minor">
      <a:schemeClr val="tx1"/>
    </cs:fontRef>
    <cs:spPr>
      <a:ln w="9525">
        <a:solidFill>
          <a:schemeClr val="dk1">
            <a:lumMod val="35000"/>
            <a:lumOff val="65000"/>
          </a:schemeClr>
        </a:solidFill>
      </a:ln>
    </cs:spPr>
  </cs:seriesLine>
  <cs:title>
    <cs:lnRef idx="0"/>
    <cs:fillRef idx="0"/>
    <cs:effectRef idx="0"/>
    <cs:fontRef idx="minor">
      <a:schemeClr val="dk1">
        <a:lumMod val="50000"/>
        <a:lumOff val="50000"/>
      </a:schemeClr>
    </cs:fontRef>
    <cs:defRPr sz="1600" b="0" kern="1200" spc="70" baseline="0"/>
  </cs:title>
  <cs:trendline>
    <cs:lnRef idx="0">
      <cs:styleClr val="0"/>
    </cs:lnRef>
    <cs:fillRef idx="0"/>
    <cs:effectRef idx="0"/>
    <cs:fontRef idx="minor">
      <a:schemeClr val="tx1"/>
    </cs:fontRef>
    <cs:spPr>
      <a:ln w="63500" cap="rnd" cmpd="sng" algn="ctr">
        <a:solidFill>
          <a:schemeClr val="phClr">
            <a:alpha val="25000"/>
          </a:schemeClr>
        </a:solidFill>
        <a:round/>
      </a:ln>
    </cs:spPr>
  </cs:trendline>
  <cs:trendlineLabel>
    <cs:lnRef idx="0"/>
    <cs:fillRef idx="0"/>
    <cs:effectRef idx="0"/>
    <cs:fontRef idx="minor">
      <a:schemeClr val="dk1">
        <a:lumMod val="50000"/>
        <a:lumOff val="50000"/>
      </a:schemeClr>
    </cs:fontRef>
    <cs:defRPr sz="900" kern="1200"/>
  </cs:trendlineLabel>
  <cs:upBar>
    <cs:lnRef idx="0"/>
    <cs:fillRef idx="0"/>
    <cs:effectRef idx="0"/>
    <cs:fontRef idx="minor">
      <a:schemeClr val="tx1"/>
    </cs:fontRef>
    <cs:spPr>
      <a:solidFill>
        <a:schemeClr val="lt1"/>
      </a:solidFill>
      <a:ln w="9525">
        <a:solidFill>
          <a:schemeClr val="dk1">
            <a:lumMod val="50000"/>
            <a:lumOff val="50000"/>
          </a:schemeClr>
        </a:solidFill>
      </a:ln>
    </cs:spPr>
  </cs:upBar>
  <cs:valueAxis>
    <cs:lnRef idx="0"/>
    <cs:fillRef idx="0"/>
    <cs:effectRef idx="0"/>
    <cs:fontRef idx="minor">
      <a:schemeClr val="dk1">
        <a:lumMod val="50000"/>
        <a:lumOff val="50000"/>
      </a:schemeClr>
    </cs:fontRef>
    <cs:defRPr sz="9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244">
  <cs:axisTitle>
    <cs:lnRef idx="0"/>
    <cs:fillRef idx="0"/>
    <cs:effectRef idx="0"/>
    <cs:fontRef idx="minor">
      <a:schemeClr val="dk1">
        <a:lumMod val="50000"/>
        <a:lumOff val="50000"/>
      </a:schemeClr>
    </cs:fontRef>
    <cs:defRPr sz="900" b="1" kern="1200"/>
  </cs:axisTitle>
  <cs:categoryAxis>
    <cs:lnRef idx="0"/>
    <cs:fillRef idx="0"/>
    <cs:effectRef idx="0"/>
    <cs:fontRef idx="minor">
      <a:schemeClr val="dk1">
        <a:lumMod val="50000"/>
        <a:lumOff val="50000"/>
      </a:schemeClr>
    </cs:fontRef>
    <cs:spPr>
      <a:ln w="9525" cap="flat" cmpd="sng" algn="ctr">
        <a:solidFill>
          <a:schemeClr val="dk1">
            <a:lumMod val="15000"/>
            <a:lumOff val="85000"/>
          </a:schemeClr>
        </a:solidFill>
        <a:round/>
      </a:ln>
    </cs:spPr>
    <cs:defRPr sz="900" kern="1200"/>
  </cs:categoryAxis>
  <cs:chartArea>
    <cs:lnRef idx="0"/>
    <cs:fillRef idx="0"/>
    <cs:effectRef idx="0"/>
    <cs:fontRef idx="minor">
      <a:schemeClr val="dk1"/>
    </cs:fontRef>
    <cs:spPr>
      <a:gradFill flip="none" rotWithShape="1">
        <a:gsLst>
          <a:gs pos="100000">
            <a:schemeClr val="lt1">
              <a:lumMod val="95000"/>
            </a:schemeClr>
          </a:gs>
          <a:gs pos="43000">
            <a:schemeClr val="lt1"/>
          </a:gs>
        </a:gsLst>
        <a:path path="circle">
          <a:fillToRect l="50000" t="50000" r="50000" b="50000"/>
        </a:path>
        <a:tileRect/>
      </a:gradFill>
      <a:ln w="9525" cap="flat" cmpd="sng" algn="ctr">
        <a:solidFill>
          <a:schemeClr val="dk1">
            <a:lumMod val="15000"/>
            <a:lumOff val="85000"/>
          </a:schemeClr>
        </a:solidFill>
        <a:round/>
      </a:ln>
    </cs:spPr>
    <cs:defRPr sz="900" kern="1200"/>
  </cs:chartArea>
  <cs:dataLabel>
    <cs:lnRef idx="0"/>
    <cs:fillRef idx="0"/>
    <cs:effectRef idx="0"/>
    <cs:fontRef idx="minor">
      <a:schemeClr val="dk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a:solidFill>
          <a:schemeClr val="phClr">
            <a:alpha val="20000"/>
          </a:schemeClr>
        </a:solidFill>
      </a:ln>
    </cs:spPr>
  </cs:dataPointLine>
  <cs:dataPointMarker>
    <cs:lnRef idx="0">
      <cs:styleClr val="auto"/>
    </cs:lnRef>
    <cs:fillRef idx="0">
      <cs:styleClr val="auto"/>
    </cs:fillRef>
    <cs:effectRef idx="0"/>
    <cs:fontRef idx="minor">
      <a:schemeClr val="tx1"/>
    </cs:fontRef>
    <cs:spPr>
      <a:solidFill>
        <a:schemeClr val="phClr"/>
      </a:solidFill>
      <a:ln w="9525" cap="flat" cmpd="sng" algn="ctr">
        <a:solidFill>
          <a:schemeClr val="phClr"/>
        </a:solidFill>
        <a:round/>
      </a:ln>
    </cs:spPr>
  </cs:dataPointMarker>
  <cs:dataPointMarkerLayout symbol="circle" size="4"/>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dk1">
        <a:lumMod val="50000"/>
        <a:lumOff val="50000"/>
      </a:schemeClr>
    </cs:fontRef>
    <cs:spPr>
      <a:ln w="9525" cap="rnd">
        <a:solidFill>
          <a:schemeClr val="dk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a:solidFill>
          <a:schemeClr val="dk1">
            <a:lumMod val="50000"/>
            <a:lumOff val="50000"/>
          </a:schemeClr>
        </a:solidFill>
      </a:ln>
    </cs:spPr>
  </cs:downBar>
  <cs:dropLine>
    <cs:lnRef idx="0"/>
    <cs:fillRef idx="0"/>
    <cs:effectRef idx="0"/>
    <cs:fontRef idx="minor">
      <a:schemeClr val="tx1"/>
    </cs:fontRef>
    <cs:spPr>
      <a:ln w="9525">
        <a:solidFill>
          <a:schemeClr val="dk1">
            <a:lumMod val="35000"/>
            <a:lumOff val="65000"/>
          </a:schemeClr>
        </a:solidFill>
      </a:ln>
    </cs:spPr>
  </cs:dropLine>
  <cs:errorBar>
    <cs:lnRef idx="0"/>
    <cs:fillRef idx="0"/>
    <cs:effectRef idx="0"/>
    <cs:fontRef idx="minor">
      <a:schemeClr val="tx1"/>
    </cs:fontRef>
    <cs:spPr>
      <a:ln w="9525">
        <a:solidFill>
          <a:schemeClr val="dk1">
            <a:lumMod val="50000"/>
            <a:lumOff val="50000"/>
          </a:schemeClr>
        </a:solidFill>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15000"/>
            <a:lumOff val="85000"/>
          </a:schemeClr>
        </a:solidFill>
        <a:round/>
      </a:ln>
    </cs:spPr>
  </cs:gridlineMajor>
  <cs:gridlineMinor>
    <cs:lnRef idx="0"/>
    <cs:fillRef idx="0"/>
    <cs:effectRef idx="0"/>
    <cs:fontRef idx="minor">
      <a:schemeClr val="tx1"/>
    </cs:fontRef>
    <cs:spPr>
      <a:ln w="9525" cap="flat" cmpd="sng" algn="ctr">
        <a:solidFill>
          <a:schemeClr val="dk1">
            <a:lumMod val="5000"/>
            <a:lumOff val="95000"/>
          </a:schemeClr>
        </a:solidFill>
        <a:round/>
      </a:ln>
    </cs:spPr>
  </cs:gridlineMinor>
  <cs:hiLoLine>
    <cs:lnRef idx="0"/>
    <cs:fillRef idx="0"/>
    <cs:effectRef idx="0"/>
    <cs:fontRef idx="minor">
      <a:schemeClr val="tx1"/>
    </cs:fontRef>
    <cs:spPr>
      <a:ln w="9525">
        <a:solidFill>
          <a:schemeClr val="dk1">
            <a:lumMod val="35000"/>
            <a:lumOff val="65000"/>
          </a:schemeClr>
        </a:solidFill>
      </a:ln>
    </cs:spPr>
  </cs:hiLoLine>
  <cs:leaderLine>
    <cs:lnRef idx="0"/>
    <cs:fillRef idx="0"/>
    <cs:effectRef idx="0"/>
    <cs:fontRef idx="minor">
      <a:schemeClr val="tx1"/>
    </cs:fontRef>
    <cs:spPr>
      <a:ln w="9525">
        <a:solidFill>
          <a:schemeClr val="dk1">
            <a:lumMod val="35000"/>
            <a:lumOff val="65000"/>
          </a:schemeClr>
        </a:solidFill>
      </a:ln>
    </cs:spPr>
  </cs:leaderLine>
  <cs:legend>
    <cs:lnRef idx="0"/>
    <cs:fillRef idx="0"/>
    <cs:effectRef idx="0"/>
    <cs:fontRef idx="minor">
      <a:schemeClr val="dk1">
        <a:lumMod val="50000"/>
        <a:lumOff val="50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tx1">
        <a:lumMod val="50000"/>
        <a:lumOff val="50000"/>
      </a:schemeClr>
    </cs:fontRef>
    <cs:spPr>
      <a:ln w="9525">
        <a:solidFill>
          <a:schemeClr val="dk1">
            <a:lumMod val="15000"/>
            <a:lumOff val="85000"/>
          </a:schemeClr>
        </a:solidFill>
      </a:ln>
    </cs:spPr>
    <cs:defRPr sz="900" kern="1200"/>
  </cs:seriesAxis>
  <cs:seriesLine>
    <cs:lnRef idx="0"/>
    <cs:fillRef idx="0"/>
    <cs:effectRef idx="0"/>
    <cs:fontRef idx="minor">
      <a:schemeClr val="tx1"/>
    </cs:fontRef>
    <cs:spPr>
      <a:ln w="9525">
        <a:solidFill>
          <a:schemeClr val="dk1">
            <a:lumMod val="35000"/>
            <a:lumOff val="65000"/>
          </a:schemeClr>
        </a:solidFill>
      </a:ln>
    </cs:spPr>
  </cs:seriesLine>
  <cs:title>
    <cs:lnRef idx="0"/>
    <cs:fillRef idx="0"/>
    <cs:effectRef idx="0"/>
    <cs:fontRef idx="minor">
      <a:schemeClr val="dk1">
        <a:lumMod val="50000"/>
        <a:lumOff val="50000"/>
      </a:schemeClr>
    </cs:fontRef>
    <cs:defRPr sz="1600" b="0" kern="1200" spc="70" baseline="0"/>
  </cs:title>
  <cs:trendline>
    <cs:lnRef idx="0">
      <cs:styleClr val="0"/>
    </cs:lnRef>
    <cs:fillRef idx="0"/>
    <cs:effectRef idx="0"/>
    <cs:fontRef idx="minor">
      <a:schemeClr val="tx1"/>
    </cs:fontRef>
    <cs:spPr>
      <a:ln w="63500" cap="rnd" cmpd="sng" algn="ctr">
        <a:solidFill>
          <a:schemeClr val="phClr">
            <a:alpha val="25000"/>
          </a:schemeClr>
        </a:solidFill>
        <a:round/>
      </a:ln>
    </cs:spPr>
  </cs:trendline>
  <cs:trendlineLabel>
    <cs:lnRef idx="0"/>
    <cs:fillRef idx="0"/>
    <cs:effectRef idx="0"/>
    <cs:fontRef idx="minor">
      <a:schemeClr val="dk1">
        <a:lumMod val="50000"/>
        <a:lumOff val="50000"/>
      </a:schemeClr>
    </cs:fontRef>
    <cs:defRPr sz="900" kern="1200"/>
  </cs:trendlineLabel>
  <cs:upBar>
    <cs:lnRef idx="0"/>
    <cs:fillRef idx="0"/>
    <cs:effectRef idx="0"/>
    <cs:fontRef idx="minor">
      <a:schemeClr val="tx1"/>
    </cs:fontRef>
    <cs:spPr>
      <a:solidFill>
        <a:schemeClr val="lt1"/>
      </a:solidFill>
      <a:ln w="9525">
        <a:solidFill>
          <a:schemeClr val="dk1">
            <a:lumMod val="50000"/>
            <a:lumOff val="50000"/>
          </a:schemeClr>
        </a:solidFill>
      </a:ln>
    </cs:spPr>
  </cs:upBar>
  <cs:valueAxis>
    <cs:lnRef idx="0"/>
    <cs:fillRef idx="0"/>
    <cs:effectRef idx="0"/>
    <cs:fontRef idx="minor">
      <a:schemeClr val="dk1">
        <a:lumMod val="50000"/>
        <a:lumOff val="50000"/>
      </a:schemeClr>
    </cs:fontRef>
    <cs:defRPr sz="900" kern="12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30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image" Target="../media/image1.jpeg"/><Relationship Id="rId5" Type="http://schemas.openxmlformats.org/officeDocument/2006/relationships/chart" Target="../charts/chart4.xml"/><Relationship Id="rId4" Type="http://schemas.openxmlformats.org/officeDocument/2006/relationships/chart" Target="../charts/chart3.xml"/></Relationships>
</file>

<file path=xl/drawings/_rels/drawing3.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4" Type="http://schemas.openxmlformats.org/officeDocument/2006/relationships/chart" Target="../charts/chart7.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1.xml"/><Relationship Id="rId1" Type="http://schemas.openxmlformats.org/officeDocument/2006/relationships/chart" Target="../charts/chart10.xml"/></Relationships>
</file>

<file path=xl/drawings/_rels/drawing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1" Type="http://schemas.openxmlformats.org/officeDocument/2006/relationships/image" Target="../media/image4.png"/></Relationships>
</file>

<file path=xl/drawings/_rels/drawing10.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1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9.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1.jpeg"/><Relationship Id="rId4" Type="http://schemas.openxmlformats.org/officeDocument/2006/relationships/image" Target="../media/image11.png"/></Relationships>
</file>

<file path=xl/drawings/_rels/drawing20.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jpeg"/><Relationship Id="rId6" Type="http://schemas.openxmlformats.org/officeDocument/2006/relationships/image" Target="../media/image16.png"/><Relationship Id="rId5" Type="http://schemas.openxmlformats.org/officeDocument/2006/relationships/image" Target="../media/image15.png"/><Relationship Id="rId4" Type="http://schemas.openxmlformats.org/officeDocument/2006/relationships/image" Target="../media/image14.png"/></Relationships>
</file>

<file path=xl/drawings/_rels/drawing2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jpeg"/><Relationship Id="rId5" Type="http://schemas.openxmlformats.org/officeDocument/2006/relationships/image" Target="../media/image20.png"/><Relationship Id="rId4" Type="http://schemas.openxmlformats.org/officeDocument/2006/relationships/image" Target="../media/image19.png"/></Relationships>
</file>

<file path=xl/drawings/drawing1.xml><?xml version="1.0" encoding="utf-8"?>
<xdr:wsDr xmlns:xdr="http://schemas.openxmlformats.org/drawingml/2006/spreadsheetDrawing" xmlns:a="http://schemas.openxmlformats.org/drawingml/2006/main">
  <xdr:oneCellAnchor>
    <xdr:from>
      <xdr:col>16</xdr:col>
      <xdr:colOff>371475</xdr:colOff>
      <xdr:row>56</xdr:row>
      <xdr:rowOff>0</xdr:rowOff>
    </xdr:from>
    <xdr:ext cx="184731" cy="254557"/>
    <xdr:sp macro="" textlink="">
      <xdr:nvSpPr>
        <xdr:cNvPr id="2" name="TextBox 1">
          <a:extLst>
            <a:ext uri="{FF2B5EF4-FFF2-40B4-BE49-F238E27FC236}">
              <a16:creationId xmlns:a16="http://schemas.microsoft.com/office/drawing/2014/main" id="{30C24BBC-0C8E-4DF9-AF15-B938DC4213F6}"/>
            </a:ext>
          </a:extLst>
        </xdr:cNvPr>
        <xdr:cNvSpPr txBox="1"/>
      </xdr:nvSpPr>
      <xdr:spPr>
        <a:xfrm>
          <a:off x="15495270" y="9572625"/>
          <a:ext cx="184731" cy="2545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1</xdr:col>
      <xdr:colOff>68580</xdr:colOff>
      <xdr:row>0</xdr:row>
      <xdr:rowOff>60960</xdr:rowOff>
    </xdr:from>
    <xdr:ext cx="1312545" cy="148590"/>
    <xdr:pic>
      <xdr:nvPicPr>
        <xdr:cNvPr id="3" name="Picture 2" descr="Copy of Parsons_logo_small.bmp">
          <a:extLst>
            <a:ext uri="{FF2B5EF4-FFF2-40B4-BE49-F238E27FC236}">
              <a16:creationId xmlns:a16="http://schemas.microsoft.com/office/drawing/2014/main" id="{F46F1CDE-1A7A-4B4A-B339-74F7EE86E2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23925" y="57150"/>
          <a:ext cx="1312545"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13</xdr:col>
      <xdr:colOff>68580</xdr:colOff>
      <xdr:row>0</xdr:row>
      <xdr:rowOff>60960</xdr:rowOff>
    </xdr:from>
    <xdr:ext cx="1312545" cy="148590"/>
    <xdr:pic>
      <xdr:nvPicPr>
        <xdr:cNvPr id="4" name="Picture 3" descr="Copy of Parsons_logo_small.bmp">
          <a:extLst>
            <a:ext uri="{FF2B5EF4-FFF2-40B4-BE49-F238E27FC236}">
              <a16:creationId xmlns:a16="http://schemas.microsoft.com/office/drawing/2014/main" id="{87FE0C0F-C855-4D4C-8ECA-3942F23CDAD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72975" y="57150"/>
          <a:ext cx="1312545"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24</xdr:col>
      <xdr:colOff>371475</xdr:colOff>
      <xdr:row>56</xdr:row>
      <xdr:rowOff>0</xdr:rowOff>
    </xdr:from>
    <xdr:ext cx="184731" cy="254557"/>
    <xdr:sp macro="" textlink="">
      <xdr:nvSpPr>
        <xdr:cNvPr id="5" name="TextBox 4">
          <a:extLst>
            <a:ext uri="{FF2B5EF4-FFF2-40B4-BE49-F238E27FC236}">
              <a16:creationId xmlns:a16="http://schemas.microsoft.com/office/drawing/2014/main" id="{51CB0801-D4A0-491F-B91C-E29C651179AE}"/>
            </a:ext>
          </a:extLst>
        </xdr:cNvPr>
        <xdr:cNvSpPr txBox="1"/>
      </xdr:nvSpPr>
      <xdr:spPr>
        <a:xfrm>
          <a:off x="22496145" y="9572625"/>
          <a:ext cx="184731" cy="2545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28</xdr:col>
      <xdr:colOff>371475</xdr:colOff>
      <xdr:row>56</xdr:row>
      <xdr:rowOff>0</xdr:rowOff>
    </xdr:from>
    <xdr:ext cx="184731" cy="254557"/>
    <xdr:sp macro="" textlink="">
      <xdr:nvSpPr>
        <xdr:cNvPr id="6" name="TextBox 5">
          <a:extLst>
            <a:ext uri="{FF2B5EF4-FFF2-40B4-BE49-F238E27FC236}">
              <a16:creationId xmlns:a16="http://schemas.microsoft.com/office/drawing/2014/main" id="{6D80CF8E-D0F3-46AC-835A-074ABC2BD272}"/>
            </a:ext>
          </a:extLst>
        </xdr:cNvPr>
        <xdr:cNvSpPr txBox="1"/>
      </xdr:nvSpPr>
      <xdr:spPr>
        <a:xfrm>
          <a:off x="26106120" y="9572625"/>
          <a:ext cx="184731" cy="2545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28</xdr:col>
      <xdr:colOff>371475</xdr:colOff>
      <xdr:row>56</xdr:row>
      <xdr:rowOff>0</xdr:rowOff>
    </xdr:from>
    <xdr:ext cx="184731" cy="254557"/>
    <xdr:sp macro="" textlink="">
      <xdr:nvSpPr>
        <xdr:cNvPr id="7" name="TextBox 6">
          <a:extLst>
            <a:ext uri="{FF2B5EF4-FFF2-40B4-BE49-F238E27FC236}">
              <a16:creationId xmlns:a16="http://schemas.microsoft.com/office/drawing/2014/main" id="{786551AA-A549-46DA-A705-5ED9812F5C4A}"/>
            </a:ext>
          </a:extLst>
        </xdr:cNvPr>
        <xdr:cNvSpPr txBox="1"/>
      </xdr:nvSpPr>
      <xdr:spPr>
        <a:xfrm>
          <a:off x="26106120" y="9572625"/>
          <a:ext cx="184731" cy="2545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40</xdr:col>
      <xdr:colOff>371475</xdr:colOff>
      <xdr:row>56</xdr:row>
      <xdr:rowOff>0</xdr:rowOff>
    </xdr:from>
    <xdr:ext cx="184731" cy="254557"/>
    <xdr:sp macro="" textlink="">
      <xdr:nvSpPr>
        <xdr:cNvPr id="8" name="TextBox 7">
          <a:extLst>
            <a:ext uri="{FF2B5EF4-FFF2-40B4-BE49-F238E27FC236}">
              <a16:creationId xmlns:a16="http://schemas.microsoft.com/office/drawing/2014/main" id="{0C8E4E23-2512-4190-BDC7-96BB33081673}"/>
            </a:ext>
          </a:extLst>
        </xdr:cNvPr>
        <xdr:cNvSpPr txBox="1"/>
      </xdr:nvSpPr>
      <xdr:spPr>
        <a:xfrm>
          <a:off x="36640770" y="9572625"/>
          <a:ext cx="184731" cy="2545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25</xdr:col>
      <xdr:colOff>100853</xdr:colOff>
      <xdr:row>0</xdr:row>
      <xdr:rowOff>89647</xdr:rowOff>
    </xdr:from>
    <xdr:ext cx="1312545" cy="148590"/>
    <xdr:pic>
      <xdr:nvPicPr>
        <xdr:cNvPr id="9" name="Picture 8" descr="Copy of Parsons_logo_small.bmp">
          <a:extLst>
            <a:ext uri="{FF2B5EF4-FFF2-40B4-BE49-F238E27FC236}">
              <a16:creationId xmlns:a16="http://schemas.microsoft.com/office/drawing/2014/main" id="{09A9BF78-5D04-4908-8EB8-667F927ACE8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147543" y="93457"/>
          <a:ext cx="1312545"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37</xdr:col>
      <xdr:colOff>100853</xdr:colOff>
      <xdr:row>0</xdr:row>
      <xdr:rowOff>89647</xdr:rowOff>
    </xdr:from>
    <xdr:ext cx="1312545" cy="148590"/>
    <xdr:pic>
      <xdr:nvPicPr>
        <xdr:cNvPr id="10" name="Picture 9" descr="Copy of Parsons_logo_small.bmp">
          <a:extLst>
            <a:ext uri="{FF2B5EF4-FFF2-40B4-BE49-F238E27FC236}">
              <a16:creationId xmlns:a16="http://schemas.microsoft.com/office/drawing/2014/main" id="{53B63A51-67FF-4A03-9B9A-4043C3F9B7E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796493" y="93457"/>
          <a:ext cx="1312545"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28</xdr:col>
      <xdr:colOff>371475</xdr:colOff>
      <xdr:row>54</xdr:row>
      <xdr:rowOff>0</xdr:rowOff>
    </xdr:from>
    <xdr:ext cx="184731" cy="254557"/>
    <xdr:sp macro="" textlink="">
      <xdr:nvSpPr>
        <xdr:cNvPr id="8" name="TextBox 7">
          <a:extLst>
            <a:ext uri="{FF2B5EF4-FFF2-40B4-BE49-F238E27FC236}">
              <a16:creationId xmlns:a16="http://schemas.microsoft.com/office/drawing/2014/main" id="{C54B42C0-8CB5-408D-ABF7-06A6259623F7}"/>
            </a:ext>
          </a:extLst>
        </xdr:cNvPr>
        <xdr:cNvSpPr txBox="1"/>
      </xdr:nvSpPr>
      <xdr:spPr>
        <a:xfrm>
          <a:off x="10401300" y="2057400"/>
          <a:ext cx="184731" cy="2545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13</xdr:col>
      <xdr:colOff>68580</xdr:colOff>
      <xdr:row>0</xdr:row>
      <xdr:rowOff>60960</xdr:rowOff>
    </xdr:from>
    <xdr:ext cx="1312545" cy="148590"/>
    <xdr:pic>
      <xdr:nvPicPr>
        <xdr:cNvPr id="27" name="Picture 26" descr="Copy of Parsons_logo_small.bmp">
          <a:extLst>
            <a:ext uri="{FF2B5EF4-FFF2-40B4-BE49-F238E27FC236}">
              <a16:creationId xmlns:a16="http://schemas.microsoft.com/office/drawing/2014/main" id="{EC09305C-A730-42B5-B6BB-D42E781201E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34756" y="60960"/>
          <a:ext cx="1312545"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25</xdr:col>
      <xdr:colOff>68580</xdr:colOff>
      <xdr:row>0</xdr:row>
      <xdr:rowOff>60960</xdr:rowOff>
    </xdr:from>
    <xdr:ext cx="1312545" cy="148590"/>
    <xdr:pic>
      <xdr:nvPicPr>
        <xdr:cNvPr id="28" name="Picture 27" descr="Copy of Parsons_logo_small.bmp">
          <a:extLst>
            <a:ext uri="{FF2B5EF4-FFF2-40B4-BE49-F238E27FC236}">
              <a16:creationId xmlns:a16="http://schemas.microsoft.com/office/drawing/2014/main" id="{42B66D02-B489-4422-8D85-9A936018EBA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089130" y="60960"/>
          <a:ext cx="1312545"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36</xdr:col>
      <xdr:colOff>371475</xdr:colOff>
      <xdr:row>54</xdr:row>
      <xdr:rowOff>0</xdr:rowOff>
    </xdr:from>
    <xdr:ext cx="184731" cy="254557"/>
    <xdr:sp macro="" textlink="">
      <xdr:nvSpPr>
        <xdr:cNvPr id="4" name="TextBox 3">
          <a:extLst>
            <a:ext uri="{FF2B5EF4-FFF2-40B4-BE49-F238E27FC236}">
              <a16:creationId xmlns:a16="http://schemas.microsoft.com/office/drawing/2014/main" id="{1152B44D-9294-4485-BB4E-E5A6ABF2856A}"/>
            </a:ext>
          </a:extLst>
        </xdr:cNvPr>
        <xdr:cNvSpPr txBox="1"/>
      </xdr:nvSpPr>
      <xdr:spPr>
        <a:xfrm>
          <a:off x="11430000" y="5743575"/>
          <a:ext cx="184731" cy="2545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52</xdr:col>
      <xdr:colOff>371475</xdr:colOff>
      <xdr:row>54</xdr:row>
      <xdr:rowOff>0</xdr:rowOff>
    </xdr:from>
    <xdr:ext cx="184731" cy="254557"/>
    <xdr:sp macro="" textlink="">
      <xdr:nvSpPr>
        <xdr:cNvPr id="7" name="TextBox 6">
          <a:extLst>
            <a:ext uri="{FF2B5EF4-FFF2-40B4-BE49-F238E27FC236}">
              <a16:creationId xmlns:a16="http://schemas.microsoft.com/office/drawing/2014/main" id="{AF59A7A9-5247-4F44-A076-77628F5CDCAB}"/>
            </a:ext>
          </a:extLst>
        </xdr:cNvPr>
        <xdr:cNvSpPr txBox="1"/>
      </xdr:nvSpPr>
      <xdr:spPr>
        <a:xfrm>
          <a:off x="18547416" y="7944971"/>
          <a:ext cx="184731" cy="2545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37</xdr:col>
      <xdr:colOff>100853</xdr:colOff>
      <xdr:row>0</xdr:row>
      <xdr:rowOff>89647</xdr:rowOff>
    </xdr:from>
    <xdr:ext cx="1312545" cy="148590"/>
    <xdr:pic>
      <xdr:nvPicPr>
        <xdr:cNvPr id="9" name="Picture 8" descr="Copy of Parsons_logo_small.bmp">
          <a:extLst>
            <a:ext uri="{FF2B5EF4-FFF2-40B4-BE49-F238E27FC236}">
              <a16:creationId xmlns:a16="http://schemas.microsoft.com/office/drawing/2014/main" id="{4DF1FBE3-C227-489E-AF62-F2F8B6AED8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952824" y="89647"/>
          <a:ext cx="1312545"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49</xdr:col>
      <xdr:colOff>100853</xdr:colOff>
      <xdr:row>0</xdr:row>
      <xdr:rowOff>89647</xdr:rowOff>
    </xdr:from>
    <xdr:ext cx="1312545" cy="148590"/>
    <xdr:pic>
      <xdr:nvPicPr>
        <xdr:cNvPr id="10" name="Picture 9" descr="Copy of Parsons_logo_small.bmp">
          <a:extLst>
            <a:ext uri="{FF2B5EF4-FFF2-40B4-BE49-F238E27FC236}">
              <a16:creationId xmlns:a16="http://schemas.microsoft.com/office/drawing/2014/main" id="{67C7F2C0-3EF4-433F-A074-74295735096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546235" y="89647"/>
          <a:ext cx="1312545"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61</xdr:col>
      <xdr:colOff>100853</xdr:colOff>
      <xdr:row>0</xdr:row>
      <xdr:rowOff>89647</xdr:rowOff>
    </xdr:from>
    <xdr:ext cx="1312545" cy="148590"/>
    <xdr:pic>
      <xdr:nvPicPr>
        <xdr:cNvPr id="2" name="Picture 1" descr="Copy of Parsons_logo_small.bmp">
          <a:extLst>
            <a:ext uri="{FF2B5EF4-FFF2-40B4-BE49-F238E27FC236}">
              <a16:creationId xmlns:a16="http://schemas.microsoft.com/office/drawing/2014/main" id="{379F677A-B893-428A-836A-CDB496C3704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427147" y="89647"/>
          <a:ext cx="1312545"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73</xdr:col>
      <xdr:colOff>100853</xdr:colOff>
      <xdr:row>0</xdr:row>
      <xdr:rowOff>89647</xdr:rowOff>
    </xdr:from>
    <xdr:ext cx="1312545" cy="148590"/>
    <xdr:pic>
      <xdr:nvPicPr>
        <xdr:cNvPr id="3" name="Picture 2" descr="Copy of Parsons_logo_small.bmp">
          <a:extLst>
            <a:ext uri="{FF2B5EF4-FFF2-40B4-BE49-F238E27FC236}">
              <a16:creationId xmlns:a16="http://schemas.microsoft.com/office/drawing/2014/main" id="{46D4B836-2283-47FC-8DC9-19D4D697377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427147" y="89647"/>
          <a:ext cx="1312545"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85</xdr:col>
      <xdr:colOff>100853</xdr:colOff>
      <xdr:row>0</xdr:row>
      <xdr:rowOff>89647</xdr:rowOff>
    </xdr:from>
    <xdr:ext cx="1312545" cy="148590"/>
    <xdr:pic>
      <xdr:nvPicPr>
        <xdr:cNvPr id="5" name="Picture 4" descr="Copy of Parsons_logo_small.bmp">
          <a:extLst>
            <a:ext uri="{FF2B5EF4-FFF2-40B4-BE49-F238E27FC236}">
              <a16:creationId xmlns:a16="http://schemas.microsoft.com/office/drawing/2014/main" id="{193C0413-6EE8-4D35-97FC-95B954EB12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427147" y="89647"/>
          <a:ext cx="1312545"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97</xdr:col>
      <xdr:colOff>100853</xdr:colOff>
      <xdr:row>0</xdr:row>
      <xdr:rowOff>89647</xdr:rowOff>
    </xdr:from>
    <xdr:ext cx="1312545" cy="148590"/>
    <xdr:pic>
      <xdr:nvPicPr>
        <xdr:cNvPr id="6" name="Picture 5" descr="Copy of Parsons_logo_small.bmp">
          <a:extLst>
            <a:ext uri="{FF2B5EF4-FFF2-40B4-BE49-F238E27FC236}">
              <a16:creationId xmlns:a16="http://schemas.microsoft.com/office/drawing/2014/main" id="{629E005E-E039-4BDA-A45C-43197C28CD0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427147" y="89647"/>
          <a:ext cx="1312545"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68580</xdr:colOff>
      <xdr:row>0</xdr:row>
      <xdr:rowOff>60960</xdr:rowOff>
    </xdr:from>
    <xdr:ext cx="1312545" cy="148590"/>
    <xdr:pic>
      <xdr:nvPicPr>
        <xdr:cNvPr id="12" name="Picture 11" descr="Copy of Parsons_logo_small.bmp">
          <a:extLst>
            <a:ext uri="{FF2B5EF4-FFF2-40B4-BE49-F238E27FC236}">
              <a16:creationId xmlns:a16="http://schemas.microsoft.com/office/drawing/2014/main" id="{0FBC7B7E-4566-4099-B09D-08AFB8F8615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3874" y="60960"/>
          <a:ext cx="1312545"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1</xdr:col>
      <xdr:colOff>0</xdr:colOff>
      <xdr:row>78</xdr:row>
      <xdr:rowOff>0</xdr:rowOff>
    </xdr:from>
    <xdr:to>
      <xdr:col>18</xdr:col>
      <xdr:colOff>27215</xdr:colOff>
      <xdr:row>113</xdr:row>
      <xdr:rowOff>44905</xdr:rowOff>
    </xdr:to>
    <xdr:graphicFrame macro="">
      <xdr:nvGraphicFramePr>
        <xdr:cNvPr id="18" name="Chart 17">
          <a:extLst>
            <a:ext uri="{FF2B5EF4-FFF2-40B4-BE49-F238E27FC236}">
              <a16:creationId xmlns:a16="http://schemas.microsoft.com/office/drawing/2014/main" id="{D62F2034-FB13-4E62-9E8F-76CD2FA7DD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114</xdr:row>
      <xdr:rowOff>0</xdr:rowOff>
    </xdr:from>
    <xdr:to>
      <xdr:col>18</xdr:col>
      <xdr:colOff>27215</xdr:colOff>
      <xdr:row>149</xdr:row>
      <xdr:rowOff>44905</xdr:rowOff>
    </xdr:to>
    <xdr:graphicFrame macro="">
      <xdr:nvGraphicFramePr>
        <xdr:cNvPr id="19" name="Chart 18">
          <a:extLst>
            <a:ext uri="{FF2B5EF4-FFF2-40B4-BE49-F238E27FC236}">
              <a16:creationId xmlns:a16="http://schemas.microsoft.com/office/drawing/2014/main" id="{7B570A46-D955-4FC7-838A-8B2CBB979B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0</xdr:colOff>
      <xdr:row>78</xdr:row>
      <xdr:rowOff>0</xdr:rowOff>
    </xdr:from>
    <xdr:to>
      <xdr:col>34</xdr:col>
      <xdr:colOff>476250</xdr:colOff>
      <xdr:row>113</xdr:row>
      <xdr:rowOff>68036</xdr:rowOff>
    </xdr:to>
    <xdr:graphicFrame macro="">
      <xdr:nvGraphicFramePr>
        <xdr:cNvPr id="21" name="Chart 20">
          <a:extLst>
            <a:ext uri="{FF2B5EF4-FFF2-40B4-BE49-F238E27FC236}">
              <a16:creationId xmlns:a16="http://schemas.microsoft.com/office/drawing/2014/main" id="{C6EE362C-AA8E-48DA-AC48-3CD7FAFA2F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0</xdr:colOff>
      <xdr:row>114</xdr:row>
      <xdr:rowOff>0</xdr:rowOff>
    </xdr:from>
    <xdr:to>
      <xdr:col>34</xdr:col>
      <xdr:colOff>476250</xdr:colOff>
      <xdr:row>149</xdr:row>
      <xdr:rowOff>68036</xdr:rowOff>
    </xdr:to>
    <xdr:graphicFrame macro="">
      <xdr:nvGraphicFramePr>
        <xdr:cNvPr id="22" name="Chart 21">
          <a:extLst>
            <a:ext uri="{FF2B5EF4-FFF2-40B4-BE49-F238E27FC236}">
              <a16:creationId xmlns:a16="http://schemas.microsoft.com/office/drawing/2014/main" id="{5324CD66-4EC5-42E8-9FF0-66860EA9EE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109</xdr:col>
      <xdr:colOff>100853</xdr:colOff>
      <xdr:row>0</xdr:row>
      <xdr:rowOff>89647</xdr:rowOff>
    </xdr:from>
    <xdr:ext cx="1312545" cy="148590"/>
    <xdr:pic>
      <xdr:nvPicPr>
        <xdr:cNvPr id="11" name="Picture 10" descr="Copy of Parsons_logo_small.bmp">
          <a:extLst>
            <a:ext uri="{FF2B5EF4-FFF2-40B4-BE49-F238E27FC236}">
              <a16:creationId xmlns:a16="http://schemas.microsoft.com/office/drawing/2014/main" id="{7EDAD849-9252-4BA0-ACF6-3F5B0263210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714603" y="89647"/>
          <a:ext cx="1312545"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121</xdr:col>
      <xdr:colOff>100853</xdr:colOff>
      <xdr:row>0</xdr:row>
      <xdr:rowOff>89647</xdr:rowOff>
    </xdr:from>
    <xdr:ext cx="1312545" cy="148590"/>
    <xdr:pic>
      <xdr:nvPicPr>
        <xdr:cNvPr id="13" name="Picture 12" descr="Copy of Parsons_logo_small.bmp">
          <a:extLst>
            <a:ext uri="{FF2B5EF4-FFF2-40B4-BE49-F238E27FC236}">
              <a16:creationId xmlns:a16="http://schemas.microsoft.com/office/drawing/2014/main" id="{A5891F2E-8BEC-4709-B4F7-EEEC70B8161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4842853" y="89647"/>
          <a:ext cx="1312545"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xml><?xml version="1.0" encoding="utf-8"?>
<xdr:wsDr xmlns:xdr="http://schemas.openxmlformats.org/drawingml/2006/spreadsheetDrawing" xmlns:a="http://schemas.openxmlformats.org/drawingml/2006/main">
  <xdr:twoCellAnchor>
    <xdr:from>
      <xdr:col>0</xdr:col>
      <xdr:colOff>775608</xdr:colOff>
      <xdr:row>55</xdr:row>
      <xdr:rowOff>23131</xdr:rowOff>
    </xdr:from>
    <xdr:to>
      <xdr:col>12</xdr:col>
      <xdr:colOff>585108</xdr:colOff>
      <xdr:row>91</xdr:row>
      <xdr:rowOff>163285</xdr:rowOff>
    </xdr:to>
    <xdr:graphicFrame macro="">
      <xdr:nvGraphicFramePr>
        <xdr:cNvPr id="3" name="Chart 2">
          <a:extLst>
            <a:ext uri="{FF2B5EF4-FFF2-40B4-BE49-F238E27FC236}">
              <a16:creationId xmlns:a16="http://schemas.microsoft.com/office/drawing/2014/main" id="{85E264AB-C0B6-EC71-1B5D-38C60EDCC6B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0</xdr:colOff>
      <xdr:row>55</xdr:row>
      <xdr:rowOff>0</xdr:rowOff>
    </xdr:from>
    <xdr:to>
      <xdr:col>25</xdr:col>
      <xdr:colOff>666750</xdr:colOff>
      <xdr:row>91</xdr:row>
      <xdr:rowOff>140154</xdr:rowOff>
    </xdr:to>
    <xdr:graphicFrame macro="">
      <xdr:nvGraphicFramePr>
        <xdr:cNvPr id="2" name="Chart 1">
          <a:extLst>
            <a:ext uri="{FF2B5EF4-FFF2-40B4-BE49-F238E27FC236}">
              <a16:creationId xmlns:a16="http://schemas.microsoft.com/office/drawing/2014/main" id="{4841269E-6229-4529-820B-73D75D13EB5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oneCellAnchor>
    <xdr:from>
      <xdr:col>0</xdr:col>
      <xdr:colOff>68580</xdr:colOff>
      <xdr:row>0</xdr:row>
      <xdr:rowOff>60960</xdr:rowOff>
    </xdr:from>
    <xdr:ext cx="1299210" cy="139065"/>
    <xdr:pic>
      <xdr:nvPicPr>
        <xdr:cNvPr id="2" name="Picture 1" descr="Copy of Parsons_logo_small.bmp">
          <a:extLst>
            <a:ext uri="{FF2B5EF4-FFF2-40B4-BE49-F238E27FC236}">
              <a16:creationId xmlns:a16="http://schemas.microsoft.com/office/drawing/2014/main" id="{E221328F-D81E-4F16-9320-A5B53618BF4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580" y="60960"/>
          <a:ext cx="1299210" cy="1390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xml><?xml version="1.0" encoding="utf-8"?>
<xdr:wsDr xmlns:xdr="http://schemas.openxmlformats.org/drawingml/2006/spreadsheetDrawing" xmlns:a="http://schemas.openxmlformats.org/drawingml/2006/main">
  <xdr:oneCellAnchor>
    <xdr:from>
      <xdr:col>0</xdr:col>
      <xdr:colOff>68580</xdr:colOff>
      <xdr:row>0</xdr:row>
      <xdr:rowOff>60960</xdr:rowOff>
    </xdr:from>
    <xdr:ext cx="1299210" cy="139065"/>
    <xdr:pic>
      <xdr:nvPicPr>
        <xdr:cNvPr id="2" name="Picture 1" descr="Copy of Parsons_logo_small.bmp">
          <a:extLst>
            <a:ext uri="{FF2B5EF4-FFF2-40B4-BE49-F238E27FC236}">
              <a16:creationId xmlns:a16="http://schemas.microsoft.com/office/drawing/2014/main" id="{A452421F-F6DE-4CF6-BF6A-65717E96863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580" y="60960"/>
          <a:ext cx="1299210" cy="1390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16</xdr:col>
      <xdr:colOff>322037</xdr:colOff>
      <xdr:row>595</xdr:row>
      <xdr:rowOff>11545</xdr:rowOff>
    </xdr:from>
    <xdr:to>
      <xdr:col>25</xdr:col>
      <xdr:colOff>3203</xdr:colOff>
      <xdr:row>609</xdr:row>
      <xdr:rowOff>52831</xdr:rowOff>
    </xdr:to>
    <xdr:pic>
      <xdr:nvPicPr>
        <xdr:cNvPr id="4" name="Picture 3">
          <a:extLst>
            <a:ext uri="{FF2B5EF4-FFF2-40B4-BE49-F238E27FC236}">
              <a16:creationId xmlns:a16="http://schemas.microsoft.com/office/drawing/2014/main" id="{384888E0-F3A8-8D5A-9AB8-AB0FCA02CB25}"/>
            </a:ext>
          </a:extLst>
        </xdr:cNvPr>
        <xdr:cNvPicPr>
          <a:picLocks noChangeAspect="1"/>
        </xdr:cNvPicPr>
      </xdr:nvPicPr>
      <xdr:blipFill rotWithShape="1">
        <a:blip xmlns:r="http://schemas.openxmlformats.org/officeDocument/2006/relationships" r:embed="rId2"/>
        <a:srcRect t="515" b="-1"/>
        <a:stretch/>
      </xdr:blipFill>
      <xdr:spPr>
        <a:xfrm>
          <a:off x="13861144" y="5087009"/>
          <a:ext cx="4824666" cy="2665063"/>
        </a:xfrm>
        <a:prstGeom prst="rect">
          <a:avLst/>
        </a:prstGeom>
        <a:solidFill>
          <a:srgbClr val="FFFFFF">
            <a:shade val="85000"/>
          </a:srgbClr>
        </a:solidFill>
        <a:ln w="88900" cap="sq">
          <a:solidFill>
            <a:srgbClr val="FFFFFF"/>
          </a:solidFill>
          <a:miter lim="800000"/>
        </a:ln>
        <a:effectLst>
          <a:outerShdw blurRad="55000" dist="18000" dir="5400000" algn="tl" rotWithShape="0">
            <a:srgbClr val="000000">
              <a:alpha val="40000"/>
            </a:srgbClr>
          </a:outerShdw>
        </a:effectLst>
        <a:scene3d>
          <a:camera prst="orthographicFront"/>
          <a:lightRig rig="twoPt" dir="t">
            <a:rot lat="0" lon="0" rev="7200000"/>
          </a:lightRig>
        </a:scene3d>
        <a:sp3d>
          <a:bevelT w="25400" h="19050"/>
          <a:contourClr>
            <a:srgbClr val="FFFFFF"/>
          </a:contourClr>
        </a:sp3d>
      </xdr:spPr>
    </xdr:pic>
    <xdr:clientData/>
  </xdr:twoCellAnchor>
  <xdr:twoCellAnchor editAs="oneCell">
    <xdr:from>
      <xdr:col>16</xdr:col>
      <xdr:colOff>316434</xdr:colOff>
      <xdr:row>574</xdr:row>
      <xdr:rowOff>154081</xdr:rowOff>
    </xdr:from>
    <xdr:to>
      <xdr:col>22</xdr:col>
      <xdr:colOff>109055</xdr:colOff>
      <xdr:row>590</xdr:row>
      <xdr:rowOff>95250</xdr:rowOff>
    </xdr:to>
    <xdr:pic>
      <xdr:nvPicPr>
        <xdr:cNvPr id="5" name="Picture 4">
          <a:extLst>
            <a:ext uri="{FF2B5EF4-FFF2-40B4-BE49-F238E27FC236}">
              <a16:creationId xmlns:a16="http://schemas.microsoft.com/office/drawing/2014/main" id="{73501B8B-1BF5-FCDC-AB0B-359A22707437}"/>
            </a:ext>
          </a:extLst>
        </xdr:cNvPr>
        <xdr:cNvPicPr>
          <a:picLocks noChangeAspect="1"/>
        </xdr:cNvPicPr>
      </xdr:nvPicPr>
      <xdr:blipFill rotWithShape="1">
        <a:blip xmlns:r="http://schemas.openxmlformats.org/officeDocument/2006/relationships" r:embed="rId3"/>
        <a:srcRect r="6469"/>
        <a:stretch/>
      </xdr:blipFill>
      <xdr:spPr>
        <a:xfrm>
          <a:off x="13855541" y="1963831"/>
          <a:ext cx="2595693" cy="2728232"/>
        </a:xfrm>
        <a:prstGeom prst="rect">
          <a:avLst/>
        </a:prstGeom>
        <a:solidFill>
          <a:srgbClr val="FFFFFF">
            <a:shade val="85000"/>
          </a:srgbClr>
        </a:solidFill>
        <a:ln w="88900" cap="sq">
          <a:solidFill>
            <a:srgbClr val="FFFFFF"/>
          </a:solidFill>
          <a:miter lim="800000"/>
        </a:ln>
        <a:effectLst>
          <a:outerShdw blurRad="55000" dist="18000" dir="5400000" algn="tl" rotWithShape="0">
            <a:srgbClr val="000000">
              <a:alpha val="40000"/>
            </a:srgbClr>
          </a:outerShdw>
        </a:effectLst>
        <a:scene3d>
          <a:camera prst="orthographicFront"/>
          <a:lightRig rig="twoPt" dir="t">
            <a:rot lat="0" lon="0" rev="7200000"/>
          </a:lightRig>
        </a:scene3d>
        <a:sp3d>
          <a:bevelT w="25400" h="19050"/>
          <a:contourClr>
            <a:srgbClr val="FFFFFF"/>
          </a:contourClr>
        </a:sp3d>
      </xdr:spPr>
    </xdr:pic>
    <xdr:clientData/>
  </xdr:twoCellAnchor>
  <xdr:oneCellAnchor>
    <xdr:from>
      <xdr:col>16</xdr:col>
      <xdr:colOff>322037</xdr:colOff>
      <xdr:row>644</xdr:row>
      <xdr:rowOff>11545</xdr:rowOff>
    </xdr:from>
    <xdr:ext cx="4791048" cy="2562610"/>
    <xdr:pic>
      <xdr:nvPicPr>
        <xdr:cNvPr id="3" name="Picture 2">
          <a:extLst>
            <a:ext uri="{FF2B5EF4-FFF2-40B4-BE49-F238E27FC236}">
              <a16:creationId xmlns:a16="http://schemas.microsoft.com/office/drawing/2014/main" id="{6F47FA4D-D591-42EF-9EC1-AEB0A04E0970}"/>
            </a:ext>
          </a:extLst>
        </xdr:cNvPr>
        <xdr:cNvPicPr>
          <a:picLocks noChangeAspect="1"/>
        </xdr:cNvPicPr>
      </xdr:nvPicPr>
      <xdr:blipFill rotWithShape="1">
        <a:blip xmlns:r="http://schemas.openxmlformats.org/officeDocument/2006/relationships" r:embed="rId2"/>
        <a:srcRect t="515" b="-1"/>
        <a:stretch/>
      </xdr:blipFill>
      <xdr:spPr>
        <a:xfrm>
          <a:off x="13847537" y="5042986"/>
          <a:ext cx="4791048" cy="2562610"/>
        </a:xfrm>
        <a:prstGeom prst="rect">
          <a:avLst/>
        </a:prstGeom>
        <a:solidFill>
          <a:srgbClr val="FFFFFF">
            <a:shade val="85000"/>
          </a:srgbClr>
        </a:solidFill>
        <a:ln w="88900" cap="sq">
          <a:solidFill>
            <a:srgbClr val="FFFFFF"/>
          </a:solidFill>
          <a:miter lim="800000"/>
        </a:ln>
        <a:effectLst>
          <a:outerShdw blurRad="55000" dist="18000" dir="5400000" algn="tl" rotWithShape="0">
            <a:srgbClr val="000000">
              <a:alpha val="40000"/>
            </a:srgbClr>
          </a:outerShdw>
        </a:effectLst>
        <a:scene3d>
          <a:camera prst="orthographicFront"/>
          <a:lightRig rig="twoPt" dir="t">
            <a:rot lat="0" lon="0" rev="7200000"/>
          </a:lightRig>
        </a:scene3d>
        <a:sp3d>
          <a:bevelT w="25400" h="19050"/>
          <a:contourClr>
            <a:srgbClr val="FFFFFF"/>
          </a:contourClr>
        </a:sp3d>
      </xdr:spPr>
    </xdr:pic>
    <xdr:clientData/>
  </xdr:oneCellAnchor>
  <xdr:twoCellAnchor>
    <xdr:from>
      <xdr:col>16</xdr:col>
      <xdr:colOff>184896</xdr:colOff>
      <xdr:row>610</xdr:row>
      <xdr:rowOff>141194</xdr:rowOff>
    </xdr:from>
    <xdr:to>
      <xdr:col>24</xdr:col>
      <xdr:colOff>352984</xdr:colOff>
      <xdr:row>627</xdr:row>
      <xdr:rowOff>49306</xdr:rowOff>
    </xdr:to>
    <xdr:graphicFrame macro="">
      <xdr:nvGraphicFramePr>
        <xdr:cNvPr id="6" name="Chart 5">
          <a:extLst>
            <a:ext uri="{FF2B5EF4-FFF2-40B4-BE49-F238E27FC236}">
              <a16:creationId xmlns:a16="http://schemas.microsoft.com/office/drawing/2014/main" id="{A989FFA7-9839-238D-6914-32E121F03F9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53</xdr:col>
      <xdr:colOff>226001</xdr:colOff>
      <xdr:row>36</xdr:row>
      <xdr:rowOff>95249</xdr:rowOff>
    </xdr:from>
    <xdr:to>
      <xdr:col>68</xdr:col>
      <xdr:colOff>309128</xdr:colOff>
      <xdr:row>59</xdr:row>
      <xdr:rowOff>38100</xdr:rowOff>
    </xdr:to>
    <xdr:graphicFrame macro="">
      <xdr:nvGraphicFramePr>
        <xdr:cNvPr id="2" name="Chart 1">
          <a:extLst>
            <a:ext uri="{FF2B5EF4-FFF2-40B4-BE49-F238E27FC236}">
              <a16:creationId xmlns:a16="http://schemas.microsoft.com/office/drawing/2014/main" id="{8ECDB557-A53A-5210-3557-B3699147DFD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50</xdr:col>
      <xdr:colOff>612320</xdr:colOff>
      <xdr:row>0</xdr:row>
      <xdr:rowOff>0</xdr:rowOff>
    </xdr:from>
    <xdr:to>
      <xdr:col>79</xdr:col>
      <xdr:colOff>517071</xdr:colOff>
      <xdr:row>31</xdr:row>
      <xdr:rowOff>122464</xdr:rowOff>
    </xdr:to>
    <xdr:graphicFrame macro="">
      <xdr:nvGraphicFramePr>
        <xdr:cNvPr id="5" name="Chart 4">
          <a:extLst>
            <a:ext uri="{FF2B5EF4-FFF2-40B4-BE49-F238E27FC236}">
              <a16:creationId xmlns:a16="http://schemas.microsoft.com/office/drawing/2014/main" id="{1793BA00-F180-4095-AF13-A0539318CE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775608</xdr:colOff>
      <xdr:row>35</xdr:row>
      <xdr:rowOff>23131</xdr:rowOff>
    </xdr:from>
    <xdr:to>
      <xdr:col>12</xdr:col>
      <xdr:colOff>585108</xdr:colOff>
      <xdr:row>71</xdr:row>
      <xdr:rowOff>163285</xdr:rowOff>
    </xdr:to>
    <xdr:graphicFrame macro="">
      <xdr:nvGraphicFramePr>
        <xdr:cNvPr id="2" name="Chart 1">
          <a:extLst>
            <a:ext uri="{FF2B5EF4-FFF2-40B4-BE49-F238E27FC236}">
              <a16:creationId xmlns:a16="http://schemas.microsoft.com/office/drawing/2014/main" id="{CCAD1E33-D4D8-45CF-AA2F-01953FD0FA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0</xdr:colOff>
      <xdr:row>35</xdr:row>
      <xdr:rowOff>0</xdr:rowOff>
    </xdr:from>
    <xdr:to>
      <xdr:col>25</xdr:col>
      <xdr:colOff>666750</xdr:colOff>
      <xdr:row>71</xdr:row>
      <xdr:rowOff>140154</xdr:rowOff>
    </xdr:to>
    <xdr:graphicFrame macro="">
      <xdr:nvGraphicFramePr>
        <xdr:cNvPr id="3" name="Chart 2">
          <a:extLst>
            <a:ext uri="{FF2B5EF4-FFF2-40B4-BE49-F238E27FC236}">
              <a16:creationId xmlns:a16="http://schemas.microsoft.com/office/drawing/2014/main" id="{2A53CAD2-AD10-46B8-BC38-5EDF892D79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oneCellAnchor>
    <xdr:from>
      <xdr:col>0</xdr:col>
      <xdr:colOff>68580</xdr:colOff>
      <xdr:row>0</xdr:row>
      <xdr:rowOff>60960</xdr:rowOff>
    </xdr:from>
    <xdr:ext cx="1299210" cy="139065"/>
    <xdr:pic>
      <xdr:nvPicPr>
        <xdr:cNvPr id="2" name="Picture 1" descr="Copy of Parsons_logo_small.bmp">
          <a:extLst>
            <a:ext uri="{FF2B5EF4-FFF2-40B4-BE49-F238E27FC236}">
              <a16:creationId xmlns:a16="http://schemas.microsoft.com/office/drawing/2014/main" id="{C2CF4FCD-F226-4406-990E-67F525FCED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580" y="60960"/>
          <a:ext cx="1299210" cy="1390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9.xml><?xml version="1.0" encoding="utf-8"?>
<xdr:wsDr xmlns:xdr="http://schemas.openxmlformats.org/drawingml/2006/spreadsheetDrawing" xmlns:a="http://schemas.openxmlformats.org/drawingml/2006/main">
  <xdr:twoCellAnchor editAs="oneCell">
    <xdr:from>
      <xdr:col>7</xdr:col>
      <xdr:colOff>99059</xdr:colOff>
      <xdr:row>41</xdr:row>
      <xdr:rowOff>135256</xdr:rowOff>
    </xdr:from>
    <xdr:to>
      <xdr:col>10</xdr:col>
      <xdr:colOff>393025</xdr:colOff>
      <xdr:row>50</xdr:row>
      <xdr:rowOff>97476</xdr:rowOff>
    </xdr:to>
    <xdr:pic>
      <xdr:nvPicPr>
        <xdr:cNvPr id="2" name="Picture 1">
          <a:extLst>
            <a:ext uri="{FF2B5EF4-FFF2-40B4-BE49-F238E27FC236}">
              <a16:creationId xmlns:a16="http://schemas.microsoft.com/office/drawing/2014/main" id="{6847FB81-75FD-7842-6BBD-25C9332A1D54}"/>
            </a:ext>
          </a:extLst>
        </xdr:cNvPr>
        <xdr:cNvPicPr>
          <a:picLocks noChangeAspect="1"/>
        </xdr:cNvPicPr>
      </xdr:nvPicPr>
      <xdr:blipFill>
        <a:blip xmlns:r="http://schemas.openxmlformats.org/officeDocument/2006/relationships" r:embed="rId1"/>
        <a:stretch>
          <a:fillRect/>
        </a:stretch>
      </xdr:blipFill>
      <xdr:spPr>
        <a:xfrm>
          <a:off x="6976109" y="7707631"/>
          <a:ext cx="3208616" cy="270542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oneCellAnchor>
    <xdr:from>
      <xdr:col>0</xdr:col>
      <xdr:colOff>68580</xdr:colOff>
      <xdr:row>0</xdr:row>
      <xdr:rowOff>60960</xdr:rowOff>
    </xdr:from>
    <xdr:ext cx="1312545" cy="148590"/>
    <xdr:pic>
      <xdr:nvPicPr>
        <xdr:cNvPr id="3" name="Picture 2" descr="Copy of Parsons_logo_small.bmp">
          <a:extLst>
            <a:ext uri="{FF2B5EF4-FFF2-40B4-BE49-F238E27FC236}">
              <a16:creationId xmlns:a16="http://schemas.microsoft.com/office/drawing/2014/main" id="{DBFB9641-275A-4F6E-B263-2BA03A33A91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580" y="60960"/>
          <a:ext cx="1312545"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1</xdr:col>
      <xdr:colOff>324966</xdr:colOff>
      <xdr:row>99</xdr:row>
      <xdr:rowOff>0</xdr:rowOff>
    </xdr:from>
    <xdr:to>
      <xdr:col>6</xdr:col>
      <xdr:colOff>665716</xdr:colOff>
      <xdr:row>142</xdr:row>
      <xdr:rowOff>15680</xdr:rowOff>
    </xdr:to>
    <xdr:pic>
      <xdr:nvPicPr>
        <xdr:cNvPr id="7" name="Picture 6">
          <a:extLst>
            <a:ext uri="{FF2B5EF4-FFF2-40B4-BE49-F238E27FC236}">
              <a16:creationId xmlns:a16="http://schemas.microsoft.com/office/drawing/2014/main" id="{40A549A7-3A63-4736-A32D-F6E117AF968A}"/>
            </a:ext>
          </a:extLst>
        </xdr:cNvPr>
        <xdr:cNvPicPr>
          <a:picLocks noChangeAspect="1"/>
        </xdr:cNvPicPr>
      </xdr:nvPicPr>
      <xdr:blipFill>
        <a:blip xmlns:r="http://schemas.openxmlformats.org/officeDocument/2006/relationships" r:embed="rId2"/>
        <a:stretch>
          <a:fillRect/>
        </a:stretch>
      </xdr:blipFill>
      <xdr:spPr>
        <a:xfrm>
          <a:off x="739584" y="18993971"/>
          <a:ext cx="8077440" cy="6752096"/>
        </a:xfrm>
        <a:prstGeom prst="rect">
          <a:avLst/>
        </a:prstGeom>
        <a:ln>
          <a:noFill/>
        </a:ln>
        <a:effectLst>
          <a:outerShdw blurRad="292100" dist="139700" dir="2700000" algn="tl" rotWithShape="0">
            <a:srgbClr val="333333">
              <a:alpha val="65000"/>
            </a:srgbClr>
          </a:outerShdw>
        </a:effectLst>
      </xdr:spPr>
    </xdr:pic>
    <xdr:clientData/>
  </xdr:twoCellAnchor>
  <xdr:twoCellAnchor editAs="oneCell">
    <xdr:from>
      <xdr:col>1</xdr:col>
      <xdr:colOff>324966</xdr:colOff>
      <xdr:row>145</xdr:row>
      <xdr:rowOff>70699</xdr:rowOff>
    </xdr:from>
    <xdr:to>
      <xdr:col>5</xdr:col>
      <xdr:colOff>689288</xdr:colOff>
      <xdr:row>187</xdr:row>
      <xdr:rowOff>92338</xdr:rowOff>
    </xdr:to>
    <xdr:pic>
      <xdr:nvPicPr>
        <xdr:cNvPr id="9" name="Picture 8">
          <a:extLst>
            <a:ext uri="{FF2B5EF4-FFF2-40B4-BE49-F238E27FC236}">
              <a16:creationId xmlns:a16="http://schemas.microsoft.com/office/drawing/2014/main" id="{ECB7409E-C45F-4382-96C8-7EA46561020A}"/>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xdr:blipFill>
      <xdr:spPr>
        <a:xfrm>
          <a:off x="739584" y="26595023"/>
          <a:ext cx="7202861" cy="6610697"/>
        </a:xfrm>
        <a:prstGeom prst="rect">
          <a:avLst/>
        </a:prstGeom>
        <a:ln>
          <a:noFill/>
        </a:ln>
        <a:effectLst>
          <a:outerShdw blurRad="292100" dist="139700" dir="2700000" algn="tl" rotWithShape="0">
            <a:srgbClr val="333333">
              <a:alpha val="65000"/>
            </a:srgbClr>
          </a:outerShdw>
        </a:effectLst>
      </xdr:spPr>
    </xdr:pic>
    <xdr:clientData/>
  </xdr:twoCellAnchor>
  <xdr:twoCellAnchor>
    <xdr:from>
      <xdr:col>0</xdr:col>
      <xdr:colOff>246529</xdr:colOff>
      <xdr:row>62</xdr:row>
      <xdr:rowOff>1</xdr:rowOff>
    </xdr:from>
    <xdr:to>
      <xdr:col>1</xdr:col>
      <xdr:colOff>31920</xdr:colOff>
      <xdr:row>63</xdr:row>
      <xdr:rowOff>11207</xdr:rowOff>
    </xdr:to>
    <xdr:sp macro="" textlink="">
      <xdr:nvSpPr>
        <xdr:cNvPr id="6" name="Oval 5">
          <a:extLst>
            <a:ext uri="{FF2B5EF4-FFF2-40B4-BE49-F238E27FC236}">
              <a16:creationId xmlns:a16="http://schemas.microsoft.com/office/drawing/2014/main" id="{28BEE2C8-D63E-DE3D-2983-9218865C3CB9}"/>
            </a:ext>
          </a:extLst>
        </xdr:cNvPr>
        <xdr:cNvSpPr/>
      </xdr:nvSpPr>
      <xdr:spPr>
        <a:xfrm>
          <a:off x="246529" y="12068736"/>
          <a:ext cx="200009" cy="21291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246529</xdr:colOff>
      <xdr:row>63</xdr:row>
      <xdr:rowOff>1</xdr:rowOff>
    </xdr:from>
    <xdr:to>
      <xdr:col>1</xdr:col>
      <xdr:colOff>31920</xdr:colOff>
      <xdr:row>64</xdr:row>
      <xdr:rowOff>11207</xdr:rowOff>
    </xdr:to>
    <xdr:sp macro="" textlink="">
      <xdr:nvSpPr>
        <xdr:cNvPr id="8" name="Oval 7">
          <a:extLst>
            <a:ext uri="{FF2B5EF4-FFF2-40B4-BE49-F238E27FC236}">
              <a16:creationId xmlns:a16="http://schemas.microsoft.com/office/drawing/2014/main" id="{9AD57C8C-6851-F1A1-110D-DCD5ED144375}"/>
            </a:ext>
          </a:extLst>
        </xdr:cNvPr>
        <xdr:cNvSpPr/>
      </xdr:nvSpPr>
      <xdr:spPr>
        <a:xfrm>
          <a:off x="246529" y="12270442"/>
          <a:ext cx="200009" cy="21291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246529</xdr:colOff>
      <xdr:row>64</xdr:row>
      <xdr:rowOff>0</xdr:rowOff>
    </xdr:from>
    <xdr:to>
      <xdr:col>1</xdr:col>
      <xdr:colOff>31920</xdr:colOff>
      <xdr:row>65</xdr:row>
      <xdr:rowOff>11206</xdr:rowOff>
    </xdr:to>
    <xdr:sp macro="" textlink="">
      <xdr:nvSpPr>
        <xdr:cNvPr id="10" name="Oval 9">
          <a:extLst>
            <a:ext uri="{FF2B5EF4-FFF2-40B4-BE49-F238E27FC236}">
              <a16:creationId xmlns:a16="http://schemas.microsoft.com/office/drawing/2014/main" id="{73CC4866-59BD-8047-374E-7873888DCA52}"/>
            </a:ext>
          </a:extLst>
        </xdr:cNvPr>
        <xdr:cNvSpPr/>
      </xdr:nvSpPr>
      <xdr:spPr>
        <a:xfrm>
          <a:off x="246529" y="12472147"/>
          <a:ext cx="200009" cy="21291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246529</xdr:colOff>
      <xdr:row>65</xdr:row>
      <xdr:rowOff>0</xdr:rowOff>
    </xdr:from>
    <xdr:to>
      <xdr:col>1</xdr:col>
      <xdr:colOff>31920</xdr:colOff>
      <xdr:row>66</xdr:row>
      <xdr:rowOff>11206</xdr:rowOff>
    </xdr:to>
    <xdr:sp macro="" textlink="">
      <xdr:nvSpPr>
        <xdr:cNvPr id="11" name="Oval 10">
          <a:extLst>
            <a:ext uri="{FF2B5EF4-FFF2-40B4-BE49-F238E27FC236}">
              <a16:creationId xmlns:a16="http://schemas.microsoft.com/office/drawing/2014/main" id="{1B10CCF7-1814-FC8A-5825-204DC596ADD9}"/>
            </a:ext>
          </a:extLst>
        </xdr:cNvPr>
        <xdr:cNvSpPr/>
      </xdr:nvSpPr>
      <xdr:spPr>
        <a:xfrm>
          <a:off x="246529" y="12673853"/>
          <a:ext cx="200009" cy="21291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224757</xdr:colOff>
      <xdr:row>66</xdr:row>
      <xdr:rowOff>11206</xdr:rowOff>
    </xdr:from>
    <xdr:to>
      <xdr:col>1</xdr:col>
      <xdr:colOff>10148</xdr:colOff>
      <xdr:row>67</xdr:row>
      <xdr:rowOff>22412</xdr:rowOff>
    </xdr:to>
    <xdr:sp macro="" textlink="">
      <xdr:nvSpPr>
        <xdr:cNvPr id="12" name="Oval 11">
          <a:extLst>
            <a:ext uri="{FF2B5EF4-FFF2-40B4-BE49-F238E27FC236}">
              <a16:creationId xmlns:a16="http://schemas.microsoft.com/office/drawing/2014/main" id="{282BBF64-EE44-E7BC-2D17-A9059166A105}"/>
            </a:ext>
          </a:extLst>
        </xdr:cNvPr>
        <xdr:cNvSpPr/>
      </xdr:nvSpPr>
      <xdr:spPr>
        <a:xfrm>
          <a:off x="224757" y="14946406"/>
          <a:ext cx="204491" cy="21259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224117</xdr:colOff>
      <xdr:row>70</xdr:row>
      <xdr:rowOff>0</xdr:rowOff>
    </xdr:from>
    <xdr:to>
      <xdr:col>1</xdr:col>
      <xdr:colOff>9508</xdr:colOff>
      <xdr:row>71</xdr:row>
      <xdr:rowOff>8284</xdr:rowOff>
    </xdr:to>
    <xdr:sp macro="" textlink="">
      <xdr:nvSpPr>
        <xdr:cNvPr id="16" name="Oval 15">
          <a:extLst>
            <a:ext uri="{FF2B5EF4-FFF2-40B4-BE49-F238E27FC236}">
              <a16:creationId xmlns:a16="http://schemas.microsoft.com/office/drawing/2014/main" id="{E31164E6-8220-ADFF-611C-ED145687985C}"/>
            </a:ext>
          </a:extLst>
        </xdr:cNvPr>
        <xdr:cNvSpPr/>
      </xdr:nvSpPr>
      <xdr:spPr>
        <a:xfrm>
          <a:off x="224117" y="13591761"/>
          <a:ext cx="207804" cy="207066"/>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224117</xdr:colOff>
      <xdr:row>70</xdr:row>
      <xdr:rowOff>190500</xdr:rowOff>
    </xdr:from>
    <xdr:to>
      <xdr:col>1</xdr:col>
      <xdr:colOff>9508</xdr:colOff>
      <xdr:row>72</xdr:row>
      <xdr:rowOff>1</xdr:rowOff>
    </xdr:to>
    <xdr:sp macro="" textlink="">
      <xdr:nvSpPr>
        <xdr:cNvPr id="17" name="Oval 16">
          <a:extLst>
            <a:ext uri="{FF2B5EF4-FFF2-40B4-BE49-F238E27FC236}">
              <a16:creationId xmlns:a16="http://schemas.microsoft.com/office/drawing/2014/main" id="{45E88B50-7E4B-EF65-3740-9EB5CD70243E}"/>
            </a:ext>
          </a:extLst>
        </xdr:cNvPr>
        <xdr:cNvSpPr/>
      </xdr:nvSpPr>
      <xdr:spPr>
        <a:xfrm>
          <a:off x="224117" y="13782261"/>
          <a:ext cx="207804" cy="207066"/>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224117</xdr:colOff>
      <xdr:row>71</xdr:row>
      <xdr:rowOff>190501</xdr:rowOff>
    </xdr:from>
    <xdr:to>
      <xdr:col>1</xdr:col>
      <xdr:colOff>9508</xdr:colOff>
      <xdr:row>73</xdr:row>
      <xdr:rowOff>1</xdr:rowOff>
    </xdr:to>
    <xdr:sp macro="" textlink="">
      <xdr:nvSpPr>
        <xdr:cNvPr id="18" name="Oval 17">
          <a:extLst>
            <a:ext uri="{FF2B5EF4-FFF2-40B4-BE49-F238E27FC236}">
              <a16:creationId xmlns:a16="http://schemas.microsoft.com/office/drawing/2014/main" id="{3D8B5F05-EE28-0D9E-E4BE-F659890EA144}"/>
            </a:ext>
          </a:extLst>
        </xdr:cNvPr>
        <xdr:cNvSpPr/>
      </xdr:nvSpPr>
      <xdr:spPr>
        <a:xfrm>
          <a:off x="224117" y="13981044"/>
          <a:ext cx="207804" cy="207066"/>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224117</xdr:colOff>
      <xdr:row>73</xdr:row>
      <xdr:rowOff>0</xdr:rowOff>
    </xdr:from>
    <xdr:to>
      <xdr:col>1</xdr:col>
      <xdr:colOff>9508</xdr:colOff>
      <xdr:row>74</xdr:row>
      <xdr:rowOff>8284</xdr:rowOff>
    </xdr:to>
    <xdr:sp macro="" textlink="">
      <xdr:nvSpPr>
        <xdr:cNvPr id="19" name="Oval 18">
          <a:extLst>
            <a:ext uri="{FF2B5EF4-FFF2-40B4-BE49-F238E27FC236}">
              <a16:creationId xmlns:a16="http://schemas.microsoft.com/office/drawing/2014/main" id="{6F4EC6ED-EADB-1285-CFC4-FEF1C7B3220D}"/>
            </a:ext>
          </a:extLst>
        </xdr:cNvPr>
        <xdr:cNvSpPr/>
      </xdr:nvSpPr>
      <xdr:spPr>
        <a:xfrm>
          <a:off x="224117" y="14188109"/>
          <a:ext cx="207804" cy="207066"/>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224117</xdr:colOff>
      <xdr:row>74</xdr:row>
      <xdr:rowOff>8284</xdr:rowOff>
    </xdr:from>
    <xdr:to>
      <xdr:col>1</xdr:col>
      <xdr:colOff>9508</xdr:colOff>
      <xdr:row>75</xdr:row>
      <xdr:rowOff>16567</xdr:rowOff>
    </xdr:to>
    <xdr:sp macro="" textlink="">
      <xdr:nvSpPr>
        <xdr:cNvPr id="20" name="Oval 19">
          <a:extLst>
            <a:ext uri="{FF2B5EF4-FFF2-40B4-BE49-F238E27FC236}">
              <a16:creationId xmlns:a16="http://schemas.microsoft.com/office/drawing/2014/main" id="{198DFF3B-2F40-8598-E3C9-1057A5B2185E}"/>
            </a:ext>
          </a:extLst>
        </xdr:cNvPr>
        <xdr:cNvSpPr/>
      </xdr:nvSpPr>
      <xdr:spPr>
        <a:xfrm>
          <a:off x="224117" y="14395175"/>
          <a:ext cx="207804" cy="207066"/>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246529</xdr:colOff>
      <xdr:row>62</xdr:row>
      <xdr:rowOff>0</xdr:rowOff>
    </xdr:from>
    <xdr:to>
      <xdr:col>1</xdr:col>
      <xdr:colOff>31920</xdr:colOff>
      <xdr:row>62</xdr:row>
      <xdr:rowOff>11207</xdr:rowOff>
    </xdr:to>
    <xdr:sp macro="" textlink="">
      <xdr:nvSpPr>
        <xdr:cNvPr id="47" name="Oval 46">
          <a:extLst>
            <a:ext uri="{FF2B5EF4-FFF2-40B4-BE49-F238E27FC236}">
              <a16:creationId xmlns:a16="http://schemas.microsoft.com/office/drawing/2014/main" id="{C77C30F5-BA49-05DC-A4F4-2355077D5C8E}"/>
            </a:ext>
          </a:extLst>
        </xdr:cNvPr>
        <xdr:cNvSpPr/>
      </xdr:nvSpPr>
      <xdr:spPr>
        <a:xfrm>
          <a:off x="246529" y="13928272"/>
          <a:ext cx="204491" cy="21259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246529</xdr:colOff>
      <xdr:row>60</xdr:row>
      <xdr:rowOff>195944</xdr:rowOff>
    </xdr:from>
    <xdr:to>
      <xdr:col>1</xdr:col>
      <xdr:colOff>31920</xdr:colOff>
      <xdr:row>62</xdr:row>
      <xdr:rowOff>0</xdr:rowOff>
    </xdr:to>
    <xdr:sp macro="" textlink="">
      <xdr:nvSpPr>
        <xdr:cNvPr id="48" name="Oval 47">
          <a:extLst>
            <a:ext uri="{FF2B5EF4-FFF2-40B4-BE49-F238E27FC236}">
              <a16:creationId xmlns:a16="http://schemas.microsoft.com/office/drawing/2014/main" id="{5396D6F5-7BFD-9CA1-AA34-356C27A85F6D}"/>
            </a:ext>
          </a:extLst>
        </xdr:cNvPr>
        <xdr:cNvSpPr/>
      </xdr:nvSpPr>
      <xdr:spPr>
        <a:xfrm>
          <a:off x="246529" y="13721444"/>
          <a:ext cx="204491" cy="21259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246529</xdr:colOff>
      <xdr:row>60</xdr:row>
      <xdr:rowOff>5444</xdr:rowOff>
    </xdr:from>
    <xdr:to>
      <xdr:col>1</xdr:col>
      <xdr:colOff>31920</xdr:colOff>
      <xdr:row>61</xdr:row>
      <xdr:rowOff>16650</xdr:rowOff>
    </xdr:to>
    <xdr:sp macro="" textlink="">
      <xdr:nvSpPr>
        <xdr:cNvPr id="49" name="Oval 48">
          <a:extLst>
            <a:ext uri="{FF2B5EF4-FFF2-40B4-BE49-F238E27FC236}">
              <a16:creationId xmlns:a16="http://schemas.microsoft.com/office/drawing/2014/main" id="{45C624EF-8520-397D-D8DF-7747D01AD5B5}"/>
            </a:ext>
          </a:extLst>
        </xdr:cNvPr>
        <xdr:cNvSpPr/>
      </xdr:nvSpPr>
      <xdr:spPr>
        <a:xfrm>
          <a:off x="246529" y="13530944"/>
          <a:ext cx="204491" cy="21259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246529</xdr:colOff>
      <xdr:row>60</xdr:row>
      <xdr:rowOff>0</xdr:rowOff>
    </xdr:from>
    <xdr:to>
      <xdr:col>1</xdr:col>
      <xdr:colOff>31920</xdr:colOff>
      <xdr:row>60</xdr:row>
      <xdr:rowOff>16650</xdr:rowOff>
    </xdr:to>
    <xdr:sp macro="" textlink="">
      <xdr:nvSpPr>
        <xdr:cNvPr id="50" name="Oval 49">
          <a:extLst>
            <a:ext uri="{FF2B5EF4-FFF2-40B4-BE49-F238E27FC236}">
              <a16:creationId xmlns:a16="http://schemas.microsoft.com/office/drawing/2014/main" id="{C895F408-3E6B-C5D4-F956-01D0E8EFF345}"/>
            </a:ext>
          </a:extLst>
        </xdr:cNvPr>
        <xdr:cNvSpPr/>
      </xdr:nvSpPr>
      <xdr:spPr>
        <a:xfrm>
          <a:off x="246529" y="13329558"/>
          <a:ext cx="204491" cy="21259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246529</xdr:colOff>
      <xdr:row>59</xdr:row>
      <xdr:rowOff>5444</xdr:rowOff>
    </xdr:from>
    <xdr:to>
      <xdr:col>1</xdr:col>
      <xdr:colOff>31920</xdr:colOff>
      <xdr:row>60</xdr:row>
      <xdr:rowOff>0</xdr:rowOff>
    </xdr:to>
    <xdr:sp macro="" textlink="">
      <xdr:nvSpPr>
        <xdr:cNvPr id="51" name="Oval 50">
          <a:extLst>
            <a:ext uri="{FF2B5EF4-FFF2-40B4-BE49-F238E27FC236}">
              <a16:creationId xmlns:a16="http://schemas.microsoft.com/office/drawing/2014/main" id="{DC2C20C0-A48B-14E6-D98A-6AA816786A8B}"/>
            </a:ext>
          </a:extLst>
        </xdr:cNvPr>
        <xdr:cNvSpPr/>
      </xdr:nvSpPr>
      <xdr:spPr>
        <a:xfrm>
          <a:off x="246529" y="13128173"/>
          <a:ext cx="204491" cy="21259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224757</xdr:colOff>
      <xdr:row>67</xdr:row>
      <xdr:rowOff>11206</xdr:rowOff>
    </xdr:from>
    <xdr:to>
      <xdr:col>1</xdr:col>
      <xdr:colOff>10148</xdr:colOff>
      <xdr:row>68</xdr:row>
      <xdr:rowOff>0</xdr:rowOff>
    </xdr:to>
    <xdr:sp macro="" textlink="">
      <xdr:nvSpPr>
        <xdr:cNvPr id="52" name="Oval 51">
          <a:extLst>
            <a:ext uri="{FF2B5EF4-FFF2-40B4-BE49-F238E27FC236}">
              <a16:creationId xmlns:a16="http://schemas.microsoft.com/office/drawing/2014/main" id="{AD9A62B5-1AAD-158F-552E-31441367EE92}"/>
            </a:ext>
          </a:extLst>
        </xdr:cNvPr>
        <xdr:cNvSpPr/>
      </xdr:nvSpPr>
      <xdr:spPr>
        <a:xfrm>
          <a:off x="224757" y="15147792"/>
          <a:ext cx="204491" cy="21259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224757</xdr:colOff>
      <xdr:row>67</xdr:row>
      <xdr:rowOff>190820</xdr:rowOff>
    </xdr:from>
    <xdr:to>
      <xdr:col>1</xdr:col>
      <xdr:colOff>10148</xdr:colOff>
      <xdr:row>68</xdr:row>
      <xdr:rowOff>641</xdr:rowOff>
    </xdr:to>
    <xdr:sp macro="" textlink="">
      <xdr:nvSpPr>
        <xdr:cNvPr id="53" name="Oval 52">
          <a:extLst>
            <a:ext uri="{FF2B5EF4-FFF2-40B4-BE49-F238E27FC236}">
              <a16:creationId xmlns:a16="http://schemas.microsoft.com/office/drawing/2014/main" id="{93B4F0A3-DD04-51E6-A46A-1F7ED1574652}"/>
            </a:ext>
          </a:extLst>
        </xdr:cNvPr>
        <xdr:cNvSpPr/>
      </xdr:nvSpPr>
      <xdr:spPr>
        <a:xfrm>
          <a:off x="224757" y="15327406"/>
          <a:ext cx="204491" cy="21259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224757</xdr:colOff>
      <xdr:row>68</xdr:row>
      <xdr:rowOff>321</xdr:rowOff>
    </xdr:from>
    <xdr:to>
      <xdr:col>1</xdr:col>
      <xdr:colOff>10148</xdr:colOff>
      <xdr:row>69</xdr:row>
      <xdr:rowOff>11527</xdr:rowOff>
    </xdr:to>
    <xdr:sp macro="" textlink="">
      <xdr:nvSpPr>
        <xdr:cNvPr id="54" name="Oval 53">
          <a:extLst>
            <a:ext uri="{FF2B5EF4-FFF2-40B4-BE49-F238E27FC236}">
              <a16:creationId xmlns:a16="http://schemas.microsoft.com/office/drawing/2014/main" id="{6998C751-4439-665E-D988-D7FBEC9FE2A4}"/>
            </a:ext>
          </a:extLst>
        </xdr:cNvPr>
        <xdr:cNvSpPr/>
      </xdr:nvSpPr>
      <xdr:spPr>
        <a:xfrm>
          <a:off x="224757" y="15539678"/>
          <a:ext cx="204491" cy="21259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224757</xdr:colOff>
      <xdr:row>69</xdr:row>
      <xdr:rowOff>320</xdr:rowOff>
    </xdr:from>
    <xdr:to>
      <xdr:col>1</xdr:col>
      <xdr:colOff>10148</xdr:colOff>
      <xdr:row>70</xdr:row>
      <xdr:rowOff>0</xdr:rowOff>
    </xdr:to>
    <xdr:sp macro="" textlink="">
      <xdr:nvSpPr>
        <xdr:cNvPr id="55" name="Oval 54">
          <a:extLst>
            <a:ext uri="{FF2B5EF4-FFF2-40B4-BE49-F238E27FC236}">
              <a16:creationId xmlns:a16="http://schemas.microsoft.com/office/drawing/2014/main" id="{F9E3C6E9-9133-5522-563B-42C62FA2B39F}"/>
            </a:ext>
          </a:extLst>
        </xdr:cNvPr>
        <xdr:cNvSpPr/>
      </xdr:nvSpPr>
      <xdr:spPr>
        <a:xfrm>
          <a:off x="224757" y="15741063"/>
          <a:ext cx="204491" cy="21259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224757</xdr:colOff>
      <xdr:row>70</xdr:row>
      <xdr:rowOff>0</xdr:rowOff>
    </xdr:from>
    <xdr:to>
      <xdr:col>1</xdr:col>
      <xdr:colOff>10148</xdr:colOff>
      <xdr:row>70</xdr:row>
      <xdr:rowOff>16969</xdr:rowOff>
    </xdr:to>
    <xdr:sp macro="" textlink="">
      <xdr:nvSpPr>
        <xdr:cNvPr id="56" name="Oval 55">
          <a:extLst>
            <a:ext uri="{FF2B5EF4-FFF2-40B4-BE49-F238E27FC236}">
              <a16:creationId xmlns:a16="http://schemas.microsoft.com/office/drawing/2014/main" id="{5AAA95AA-A0A2-6D0B-D146-258CC051FA13}"/>
            </a:ext>
          </a:extLst>
        </xdr:cNvPr>
        <xdr:cNvSpPr/>
      </xdr:nvSpPr>
      <xdr:spPr>
        <a:xfrm>
          <a:off x="224757" y="15947891"/>
          <a:ext cx="204491" cy="21259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219314</xdr:colOff>
      <xdr:row>80</xdr:row>
      <xdr:rowOff>1</xdr:rowOff>
    </xdr:from>
    <xdr:to>
      <xdr:col>1</xdr:col>
      <xdr:colOff>4705</xdr:colOff>
      <xdr:row>81</xdr:row>
      <xdr:rowOff>11207</xdr:rowOff>
    </xdr:to>
    <xdr:sp macro="" textlink="">
      <xdr:nvSpPr>
        <xdr:cNvPr id="57" name="Oval 56">
          <a:extLst>
            <a:ext uri="{FF2B5EF4-FFF2-40B4-BE49-F238E27FC236}">
              <a16:creationId xmlns:a16="http://schemas.microsoft.com/office/drawing/2014/main" id="{A17D0FB2-CED2-4391-BE4F-604F23B17975}"/>
            </a:ext>
          </a:extLst>
        </xdr:cNvPr>
        <xdr:cNvSpPr/>
      </xdr:nvSpPr>
      <xdr:spPr>
        <a:xfrm>
          <a:off x="219314" y="18560144"/>
          <a:ext cx="204491" cy="21259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219314</xdr:colOff>
      <xdr:row>81</xdr:row>
      <xdr:rowOff>1</xdr:rowOff>
    </xdr:from>
    <xdr:to>
      <xdr:col>1</xdr:col>
      <xdr:colOff>4705</xdr:colOff>
      <xdr:row>82</xdr:row>
      <xdr:rowOff>11207</xdr:rowOff>
    </xdr:to>
    <xdr:sp macro="" textlink="">
      <xdr:nvSpPr>
        <xdr:cNvPr id="58" name="Oval 57">
          <a:extLst>
            <a:ext uri="{FF2B5EF4-FFF2-40B4-BE49-F238E27FC236}">
              <a16:creationId xmlns:a16="http://schemas.microsoft.com/office/drawing/2014/main" id="{D9D2E91E-3EA9-4A56-A039-286241F6AE7E}"/>
            </a:ext>
          </a:extLst>
        </xdr:cNvPr>
        <xdr:cNvSpPr/>
      </xdr:nvSpPr>
      <xdr:spPr>
        <a:xfrm>
          <a:off x="219314" y="18761530"/>
          <a:ext cx="204491" cy="212591"/>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219314</xdr:colOff>
      <xdr:row>82</xdr:row>
      <xdr:rowOff>0</xdr:rowOff>
    </xdr:from>
    <xdr:to>
      <xdr:col>1</xdr:col>
      <xdr:colOff>4705</xdr:colOff>
      <xdr:row>83</xdr:row>
      <xdr:rowOff>11206</xdr:rowOff>
    </xdr:to>
    <xdr:sp macro="" textlink="">
      <xdr:nvSpPr>
        <xdr:cNvPr id="59" name="Oval 58">
          <a:extLst>
            <a:ext uri="{FF2B5EF4-FFF2-40B4-BE49-F238E27FC236}">
              <a16:creationId xmlns:a16="http://schemas.microsoft.com/office/drawing/2014/main" id="{A4FCADED-8CD0-4315-A2E4-15E3448B0AFC}"/>
            </a:ext>
          </a:extLst>
        </xdr:cNvPr>
        <xdr:cNvSpPr/>
      </xdr:nvSpPr>
      <xdr:spPr>
        <a:xfrm>
          <a:off x="219314" y="18962914"/>
          <a:ext cx="204491" cy="21259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219314</xdr:colOff>
      <xdr:row>83</xdr:row>
      <xdr:rowOff>0</xdr:rowOff>
    </xdr:from>
    <xdr:to>
      <xdr:col>1</xdr:col>
      <xdr:colOff>4705</xdr:colOff>
      <xdr:row>84</xdr:row>
      <xdr:rowOff>11206</xdr:rowOff>
    </xdr:to>
    <xdr:sp macro="" textlink="">
      <xdr:nvSpPr>
        <xdr:cNvPr id="60" name="Oval 59">
          <a:extLst>
            <a:ext uri="{FF2B5EF4-FFF2-40B4-BE49-F238E27FC236}">
              <a16:creationId xmlns:a16="http://schemas.microsoft.com/office/drawing/2014/main" id="{6FB910C1-08B6-4AD5-9DDD-2A792AEDE5FD}"/>
            </a:ext>
          </a:extLst>
        </xdr:cNvPr>
        <xdr:cNvSpPr/>
      </xdr:nvSpPr>
      <xdr:spPr>
        <a:xfrm>
          <a:off x="219314" y="19164300"/>
          <a:ext cx="204491" cy="21259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219314</xdr:colOff>
      <xdr:row>84</xdr:row>
      <xdr:rowOff>11206</xdr:rowOff>
    </xdr:from>
    <xdr:to>
      <xdr:col>1</xdr:col>
      <xdr:colOff>4705</xdr:colOff>
      <xdr:row>85</xdr:row>
      <xdr:rowOff>22412</xdr:rowOff>
    </xdr:to>
    <xdr:sp macro="" textlink="">
      <xdr:nvSpPr>
        <xdr:cNvPr id="61" name="Oval 60">
          <a:extLst>
            <a:ext uri="{FF2B5EF4-FFF2-40B4-BE49-F238E27FC236}">
              <a16:creationId xmlns:a16="http://schemas.microsoft.com/office/drawing/2014/main" id="{052BBCB6-ADF2-4B9C-964C-E84E48F2B316}"/>
            </a:ext>
          </a:extLst>
        </xdr:cNvPr>
        <xdr:cNvSpPr/>
      </xdr:nvSpPr>
      <xdr:spPr>
        <a:xfrm>
          <a:off x="219314" y="19376892"/>
          <a:ext cx="204491" cy="212591"/>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224117</xdr:colOff>
      <xdr:row>88</xdr:row>
      <xdr:rowOff>0</xdr:rowOff>
    </xdr:from>
    <xdr:to>
      <xdr:col>1</xdr:col>
      <xdr:colOff>9508</xdr:colOff>
      <xdr:row>89</xdr:row>
      <xdr:rowOff>8284</xdr:rowOff>
    </xdr:to>
    <xdr:sp macro="" textlink="">
      <xdr:nvSpPr>
        <xdr:cNvPr id="62" name="Oval 61">
          <a:extLst>
            <a:ext uri="{FF2B5EF4-FFF2-40B4-BE49-F238E27FC236}">
              <a16:creationId xmlns:a16="http://schemas.microsoft.com/office/drawing/2014/main" id="{CA2AC61D-859D-47CD-AD04-4F045C74EC96}"/>
            </a:ext>
          </a:extLst>
        </xdr:cNvPr>
        <xdr:cNvSpPr/>
      </xdr:nvSpPr>
      <xdr:spPr>
        <a:xfrm>
          <a:off x="224117" y="15837776"/>
          <a:ext cx="205805" cy="205353"/>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224117</xdr:colOff>
      <xdr:row>88</xdr:row>
      <xdr:rowOff>190500</xdr:rowOff>
    </xdr:from>
    <xdr:to>
      <xdr:col>1</xdr:col>
      <xdr:colOff>9508</xdr:colOff>
      <xdr:row>90</xdr:row>
      <xdr:rowOff>1</xdr:rowOff>
    </xdr:to>
    <xdr:sp macro="" textlink="">
      <xdr:nvSpPr>
        <xdr:cNvPr id="63" name="Oval 62">
          <a:extLst>
            <a:ext uri="{FF2B5EF4-FFF2-40B4-BE49-F238E27FC236}">
              <a16:creationId xmlns:a16="http://schemas.microsoft.com/office/drawing/2014/main" id="{9C8C792D-B6A2-4AF2-94BD-97D21C73AE21}"/>
            </a:ext>
          </a:extLst>
        </xdr:cNvPr>
        <xdr:cNvSpPr/>
      </xdr:nvSpPr>
      <xdr:spPr>
        <a:xfrm>
          <a:off x="224117" y="16028276"/>
          <a:ext cx="205805" cy="203639"/>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224117</xdr:colOff>
      <xdr:row>89</xdr:row>
      <xdr:rowOff>190501</xdr:rowOff>
    </xdr:from>
    <xdr:to>
      <xdr:col>1</xdr:col>
      <xdr:colOff>9508</xdr:colOff>
      <xdr:row>91</xdr:row>
      <xdr:rowOff>1</xdr:rowOff>
    </xdr:to>
    <xdr:sp macro="" textlink="">
      <xdr:nvSpPr>
        <xdr:cNvPr id="64" name="Oval 63">
          <a:extLst>
            <a:ext uri="{FF2B5EF4-FFF2-40B4-BE49-F238E27FC236}">
              <a16:creationId xmlns:a16="http://schemas.microsoft.com/office/drawing/2014/main" id="{FF0CA4F1-0B15-40CF-9D43-8328B514EEDF}"/>
            </a:ext>
          </a:extLst>
        </xdr:cNvPr>
        <xdr:cNvSpPr/>
      </xdr:nvSpPr>
      <xdr:spPr>
        <a:xfrm>
          <a:off x="224117" y="16225346"/>
          <a:ext cx="205805" cy="203638"/>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224117</xdr:colOff>
      <xdr:row>91</xdr:row>
      <xdr:rowOff>0</xdr:rowOff>
    </xdr:from>
    <xdr:to>
      <xdr:col>1</xdr:col>
      <xdr:colOff>9508</xdr:colOff>
      <xdr:row>92</xdr:row>
      <xdr:rowOff>8284</xdr:rowOff>
    </xdr:to>
    <xdr:sp macro="" textlink="">
      <xdr:nvSpPr>
        <xdr:cNvPr id="65" name="Oval 64">
          <a:extLst>
            <a:ext uri="{FF2B5EF4-FFF2-40B4-BE49-F238E27FC236}">
              <a16:creationId xmlns:a16="http://schemas.microsoft.com/office/drawing/2014/main" id="{833D2ED8-4C84-4C74-89B5-F51592BA8BD2}"/>
            </a:ext>
          </a:extLst>
        </xdr:cNvPr>
        <xdr:cNvSpPr/>
      </xdr:nvSpPr>
      <xdr:spPr>
        <a:xfrm>
          <a:off x="224117" y="16428983"/>
          <a:ext cx="205805" cy="205353"/>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224117</xdr:colOff>
      <xdr:row>92</xdr:row>
      <xdr:rowOff>8284</xdr:rowOff>
    </xdr:from>
    <xdr:to>
      <xdr:col>1</xdr:col>
      <xdr:colOff>9508</xdr:colOff>
      <xdr:row>93</xdr:row>
      <xdr:rowOff>16567</xdr:rowOff>
    </xdr:to>
    <xdr:sp macro="" textlink="">
      <xdr:nvSpPr>
        <xdr:cNvPr id="66" name="Oval 65">
          <a:extLst>
            <a:ext uri="{FF2B5EF4-FFF2-40B4-BE49-F238E27FC236}">
              <a16:creationId xmlns:a16="http://schemas.microsoft.com/office/drawing/2014/main" id="{658E3D90-FF44-45C8-BA40-3D845C57B80D}"/>
            </a:ext>
          </a:extLst>
        </xdr:cNvPr>
        <xdr:cNvSpPr/>
      </xdr:nvSpPr>
      <xdr:spPr>
        <a:xfrm>
          <a:off x="224117" y="16634336"/>
          <a:ext cx="205805" cy="20535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219314</xdr:colOff>
      <xdr:row>80</xdr:row>
      <xdr:rowOff>0</xdr:rowOff>
    </xdr:from>
    <xdr:to>
      <xdr:col>1</xdr:col>
      <xdr:colOff>4705</xdr:colOff>
      <xdr:row>80</xdr:row>
      <xdr:rowOff>11207</xdr:rowOff>
    </xdr:to>
    <xdr:sp macro="" textlink="">
      <xdr:nvSpPr>
        <xdr:cNvPr id="67" name="Oval 66">
          <a:extLst>
            <a:ext uri="{FF2B5EF4-FFF2-40B4-BE49-F238E27FC236}">
              <a16:creationId xmlns:a16="http://schemas.microsoft.com/office/drawing/2014/main" id="{EBDD07F9-68A0-47A9-B586-B65A45CB9560}"/>
            </a:ext>
          </a:extLst>
        </xdr:cNvPr>
        <xdr:cNvSpPr/>
      </xdr:nvSpPr>
      <xdr:spPr>
        <a:xfrm>
          <a:off x="219314" y="18358758"/>
          <a:ext cx="204491" cy="21259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219314</xdr:colOff>
      <xdr:row>78</xdr:row>
      <xdr:rowOff>195944</xdr:rowOff>
    </xdr:from>
    <xdr:to>
      <xdr:col>1</xdr:col>
      <xdr:colOff>4705</xdr:colOff>
      <xdr:row>80</xdr:row>
      <xdr:rowOff>0</xdr:rowOff>
    </xdr:to>
    <xdr:sp macro="" textlink="">
      <xdr:nvSpPr>
        <xdr:cNvPr id="68" name="Oval 67">
          <a:extLst>
            <a:ext uri="{FF2B5EF4-FFF2-40B4-BE49-F238E27FC236}">
              <a16:creationId xmlns:a16="http://schemas.microsoft.com/office/drawing/2014/main" id="{0F9B993D-70AB-4399-B2D2-C68F2235029C}"/>
            </a:ext>
          </a:extLst>
        </xdr:cNvPr>
        <xdr:cNvSpPr/>
      </xdr:nvSpPr>
      <xdr:spPr>
        <a:xfrm>
          <a:off x="219314" y="18151930"/>
          <a:ext cx="204491" cy="21259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219314</xdr:colOff>
      <xdr:row>78</xdr:row>
      <xdr:rowOff>5444</xdr:rowOff>
    </xdr:from>
    <xdr:to>
      <xdr:col>1</xdr:col>
      <xdr:colOff>4705</xdr:colOff>
      <xdr:row>79</xdr:row>
      <xdr:rowOff>16650</xdr:rowOff>
    </xdr:to>
    <xdr:sp macro="" textlink="">
      <xdr:nvSpPr>
        <xdr:cNvPr id="69" name="Oval 68">
          <a:extLst>
            <a:ext uri="{FF2B5EF4-FFF2-40B4-BE49-F238E27FC236}">
              <a16:creationId xmlns:a16="http://schemas.microsoft.com/office/drawing/2014/main" id="{8F56A56D-A44C-4BD4-8C6C-EB1005695808}"/>
            </a:ext>
          </a:extLst>
        </xdr:cNvPr>
        <xdr:cNvSpPr/>
      </xdr:nvSpPr>
      <xdr:spPr>
        <a:xfrm>
          <a:off x="219314" y="17961430"/>
          <a:ext cx="204491" cy="212591"/>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219314</xdr:colOff>
      <xdr:row>78</xdr:row>
      <xdr:rowOff>0</xdr:rowOff>
    </xdr:from>
    <xdr:to>
      <xdr:col>1</xdr:col>
      <xdr:colOff>4705</xdr:colOff>
      <xdr:row>78</xdr:row>
      <xdr:rowOff>16650</xdr:rowOff>
    </xdr:to>
    <xdr:sp macro="" textlink="">
      <xdr:nvSpPr>
        <xdr:cNvPr id="70" name="Oval 69">
          <a:extLst>
            <a:ext uri="{FF2B5EF4-FFF2-40B4-BE49-F238E27FC236}">
              <a16:creationId xmlns:a16="http://schemas.microsoft.com/office/drawing/2014/main" id="{1929290A-2B3B-4FC1-8E66-F529AA9A16EB}"/>
            </a:ext>
          </a:extLst>
        </xdr:cNvPr>
        <xdr:cNvSpPr/>
      </xdr:nvSpPr>
      <xdr:spPr>
        <a:xfrm>
          <a:off x="219314" y="17760044"/>
          <a:ext cx="204491" cy="21259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219314</xdr:colOff>
      <xdr:row>77</xdr:row>
      <xdr:rowOff>5444</xdr:rowOff>
    </xdr:from>
    <xdr:to>
      <xdr:col>1</xdr:col>
      <xdr:colOff>4705</xdr:colOff>
      <xdr:row>78</xdr:row>
      <xdr:rowOff>0</xdr:rowOff>
    </xdr:to>
    <xdr:sp macro="" textlink="">
      <xdr:nvSpPr>
        <xdr:cNvPr id="71" name="Oval 70">
          <a:extLst>
            <a:ext uri="{FF2B5EF4-FFF2-40B4-BE49-F238E27FC236}">
              <a16:creationId xmlns:a16="http://schemas.microsoft.com/office/drawing/2014/main" id="{692014F8-AD32-445A-95F1-33886E1AFD1F}"/>
            </a:ext>
          </a:extLst>
        </xdr:cNvPr>
        <xdr:cNvSpPr/>
      </xdr:nvSpPr>
      <xdr:spPr>
        <a:xfrm>
          <a:off x="219314" y="17558658"/>
          <a:ext cx="204491" cy="212593"/>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219314</xdr:colOff>
      <xdr:row>85</xdr:row>
      <xdr:rowOff>11206</xdr:rowOff>
    </xdr:from>
    <xdr:to>
      <xdr:col>1</xdr:col>
      <xdr:colOff>4705</xdr:colOff>
      <xdr:row>86</xdr:row>
      <xdr:rowOff>0</xdr:rowOff>
    </xdr:to>
    <xdr:sp macro="" textlink="">
      <xdr:nvSpPr>
        <xdr:cNvPr id="72" name="Oval 71">
          <a:extLst>
            <a:ext uri="{FF2B5EF4-FFF2-40B4-BE49-F238E27FC236}">
              <a16:creationId xmlns:a16="http://schemas.microsoft.com/office/drawing/2014/main" id="{D78F6AAC-7E11-43B4-81D9-91AA98BAD568}"/>
            </a:ext>
          </a:extLst>
        </xdr:cNvPr>
        <xdr:cNvSpPr/>
      </xdr:nvSpPr>
      <xdr:spPr>
        <a:xfrm>
          <a:off x="219314" y="19578277"/>
          <a:ext cx="204491" cy="212593"/>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219314</xdr:colOff>
      <xdr:row>85</xdr:row>
      <xdr:rowOff>190820</xdr:rowOff>
    </xdr:from>
    <xdr:to>
      <xdr:col>1</xdr:col>
      <xdr:colOff>4705</xdr:colOff>
      <xdr:row>86</xdr:row>
      <xdr:rowOff>641</xdr:rowOff>
    </xdr:to>
    <xdr:sp macro="" textlink="">
      <xdr:nvSpPr>
        <xdr:cNvPr id="73" name="Oval 72">
          <a:extLst>
            <a:ext uri="{FF2B5EF4-FFF2-40B4-BE49-F238E27FC236}">
              <a16:creationId xmlns:a16="http://schemas.microsoft.com/office/drawing/2014/main" id="{975F32E3-1168-4330-9B3A-0475AF0C29C8}"/>
            </a:ext>
          </a:extLst>
        </xdr:cNvPr>
        <xdr:cNvSpPr/>
      </xdr:nvSpPr>
      <xdr:spPr>
        <a:xfrm>
          <a:off x="219314" y="19757891"/>
          <a:ext cx="204491" cy="212593"/>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219314</xdr:colOff>
      <xdr:row>86</xdr:row>
      <xdr:rowOff>321</xdr:rowOff>
    </xdr:from>
    <xdr:to>
      <xdr:col>1</xdr:col>
      <xdr:colOff>4705</xdr:colOff>
      <xdr:row>87</xdr:row>
      <xdr:rowOff>11527</xdr:rowOff>
    </xdr:to>
    <xdr:sp macro="" textlink="">
      <xdr:nvSpPr>
        <xdr:cNvPr id="74" name="Oval 73">
          <a:extLst>
            <a:ext uri="{FF2B5EF4-FFF2-40B4-BE49-F238E27FC236}">
              <a16:creationId xmlns:a16="http://schemas.microsoft.com/office/drawing/2014/main" id="{7D73E764-7ECC-4C56-86F9-B2B6E6B495DD}"/>
            </a:ext>
          </a:extLst>
        </xdr:cNvPr>
        <xdr:cNvSpPr/>
      </xdr:nvSpPr>
      <xdr:spPr>
        <a:xfrm>
          <a:off x="219314" y="19970164"/>
          <a:ext cx="204491" cy="212592"/>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219314</xdr:colOff>
      <xdr:row>87</xdr:row>
      <xdr:rowOff>320</xdr:rowOff>
    </xdr:from>
    <xdr:to>
      <xdr:col>1</xdr:col>
      <xdr:colOff>4705</xdr:colOff>
      <xdr:row>88</xdr:row>
      <xdr:rowOff>0</xdr:rowOff>
    </xdr:to>
    <xdr:sp macro="" textlink="">
      <xdr:nvSpPr>
        <xdr:cNvPr id="75" name="Oval 74">
          <a:extLst>
            <a:ext uri="{FF2B5EF4-FFF2-40B4-BE49-F238E27FC236}">
              <a16:creationId xmlns:a16="http://schemas.microsoft.com/office/drawing/2014/main" id="{9FD726D2-DBBA-4CDF-AC22-8A619104FE3F}"/>
            </a:ext>
          </a:extLst>
        </xdr:cNvPr>
        <xdr:cNvSpPr/>
      </xdr:nvSpPr>
      <xdr:spPr>
        <a:xfrm>
          <a:off x="219314" y="20171549"/>
          <a:ext cx="204491" cy="212591"/>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0</xdr:col>
      <xdr:colOff>219314</xdr:colOff>
      <xdr:row>88</xdr:row>
      <xdr:rowOff>0</xdr:rowOff>
    </xdr:from>
    <xdr:to>
      <xdr:col>1</xdr:col>
      <xdr:colOff>4705</xdr:colOff>
      <xdr:row>88</xdr:row>
      <xdr:rowOff>16969</xdr:rowOff>
    </xdr:to>
    <xdr:sp macro="" textlink="">
      <xdr:nvSpPr>
        <xdr:cNvPr id="76" name="Oval 75">
          <a:extLst>
            <a:ext uri="{FF2B5EF4-FFF2-40B4-BE49-F238E27FC236}">
              <a16:creationId xmlns:a16="http://schemas.microsoft.com/office/drawing/2014/main" id="{66877497-8B9D-45F2-9B86-A721DD48E845}"/>
            </a:ext>
          </a:extLst>
        </xdr:cNvPr>
        <xdr:cNvSpPr/>
      </xdr:nvSpPr>
      <xdr:spPr>
        <a:xfrm>
          <a:off x="219314" y="20378376"/>
          <a:ext cx="204491" cy="212593"/>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wsDr>
</file>

<file path=xl/drawings/drawing11.xml><?xml version="1.0" encoding="utf-8"?>
<xdr:wsDr xmlns:xdr="http://schemas.openxmlformats.org/drawingml/2006/spreadsheetDrawing" xmlns:a="http://schemas.openxmlformats.org/drawingml/2006/main">
  <xdr:oneCellAnchor>
    <xdr:from>
      <xdr:col>0</xdr:col>
      <xdr:colOff>68580</xdr:colOff>
      <xdr:row>0</xdr:row>
      <xdr:rowOff>60960</xdr:rowOff>
    </xdr:from>
    <xdr:ext cx="1299210" cy="139065"/>
    <xdr:pic>
      <xdr:nvPicPr>
        <xdr:cNvPr id="2" name="Picture 1" descr="Copy of Parsons_logo_small.bmp">
          <a:extLst>
            <a:ext uri="{FF2B5EF4-FFF2-40B4-BE49-F238E27FC236}">
              <a16:creationId xmlns:a16="http://schemas.microsoft.com/office/drawing/2014/main" id="{88D44C4E-6505-4B42-A11B-CCC9A9F04D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580" y="60960"/>
          <a:ext cx="1299210" cy="1390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8</xdr:col>
      <xdr:colOff>508000</xdr:colOff>
      <xdr:row>11</xdr:row>
      <xdr:rowOff>63501</xdr:rowOff>
    </xdr:from>
    <xdr:to>
      <xdr:col>14</xdr:col>
      <xdr:colOff>306877</xdr:colOff>
      <xdr:row>19</xdr:row>
      <xdr:rowOff>111125</xdr:rowOff>
    </xdr:to>
    <xdr:pic>
      <xdr:nvPicPr>
        <xdr:cNvPr id="5" name="Picture 4">
          <a:extLst>
            <a:ext uri="{FF2B5EF4-FFF2-40B4-BE49-F238E27FC236}">
              <a16:creationId xmlns:a16="http://schemas.microsoft.com/office/drawing/2014/main" id="{20F6A708-CA5C-435D-865E-A75022F90047}"/>
            </a:ext>
          </a:extLst>
        </xdr:cNvPr>
        <xdr:cNvPicPr>
          <a:picLocks noChangeAspect="1"/>
        </xdr:cNvPicPr>
      </xdr:nvPicPr>
      <xdr:blipFill rotWithShape="1">
        <a:blip xmlns:r="http://schemas.openxmlformats.org/officeDocument/2006/relationships" r:embed="rId2"/>
        <a:srcRect r="49768" b="63914"/>
        <a:stretch/>
      </xdr:blipFill>
      <xdr:spPr>
        <a:xfrm>
          <a:off x="5524500" y="1825626"/>
          <a:ext cx="3323127" cy="1317624"/>
        </a:xfrm>
        <a:prstGeom prst="rect">
          <a:avLst/>
        </a:prstGeom>
      </xdr:spPr>
    </xdr:pic>
    <xdr:clientData/>
  </xdr:twoCellAnchor>
  <xdr:twoCellAnchor editAs="oneCell">
    <xdr:from>
      <xdr:col>8</xdr:col>
      <xdr:colOff>508000</xdr:colOff>
      <xdr:row>19</xdr:row>
      <xdr:rowOff>127000</xdr:rowOff>
    </xdr:from>
    <xdr:to>
      <xdr:col>14</xdr:col>
      <xdr:colOff>306877</xdr:colOff>
      <xdr:row>42</xdr:row>
      <xdr:rowOff>142875</xdr:rowOff>
    </xdr:to>
    <xdr:pic>
      <xdr:nvPicPr>
        <xdr:cNvPr id="6" name="Picture 5">
          <a:extLst>
            <a:ext uri="{FF2B5EF4-FFF2-40B4-BE49-F238E27FC236}">
              <a16:creationId xmlns:a16="http://schemas.microsoft.com/office/drawing/2014/main" id="{02070156-E7BF-E968-B0EC-CC6DF6B1C962}"/>
            </a:ext>
          </a:extLst>
        </xdr:cNvPr>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t="-266" b="-266"/>
        <a:stretch/>
      </xdr:blipFill>
      <xdr:spPr>
        <a:xfrm>
          <a:off x="5524500" y="3159125"/>
          <a:ext cx="3323127" cy="36671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oneCellAnchor>
    <xdr:from>
      <xdr:col>0</xdr:col>
      <xdr:colOff>68580</xdr:colOff>
      <xdr:row>0</xdr:row>
      <xdr:rowOff>60960</xdr:rowOff>
    </xdr:from>
    <xdr:ext cx="1299210" cy="139065"/>
    <xdr:pic>
      <xdr:nvPicPr>
        <xdr:cNvPr id="2" name="Picture 1" descr="Copy of Parsons_logo_small.bmp">
          <a:extLst>
            <a:ext uri="{FF2B5EF4-FFF2-40B4-BE49-F238E27FC236}">
              <a16:creationId xmlns:a16="http://schemas.microsoft.com/office/drawing/2014/main" id="{CC913F35-451D-45F7-87FC-DB708518BF0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580" y="60960"/>
          <a:ext cx="1299210" cy="1390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2</xdr:col>
      <xdr:colOff>495300</xdr:colOff>
      <xdr:row>1</xdr:row>
      <xdr:rowOff>114300</xdr:rowOff>
    </xdr:from>
    <xdr:to>
      <xdr:col>11</xdr:col>
      <xdr:colOff>790575</xdr:colOff>
      <xdr:row>28</xdr:row>
      <xdr:rowOff>114300</xdr:rowOff>
    </xdr:to>
    <xdr:sp macro="" textlink="">
      <xdr:nvSpPr>
        <xdr:cNvPr id="3" name="TextBox 2">
          <a:extLst>
            <a:ext uri="{FF2B5EF4-FFF2-40B4-BE49-F238E27FC236}">
              <a16:creationId xmlns:a16="http://schemas.microsoft.com/office/drawing/2014/main" id="{C254B43A-F6C5-223A-2B4F-BB930542B6B1}"/>
            </a:ext>
          </a:extLst>
        </xdr:cNvPr>
        <xdr:cNvSpPr txBox="1"/>
      </xdr:nvSpPr>
      <xdr:spPr>
        <a:xfrm>
          <a:off x="1876425" y="276225"/>
          <a:ext cx="6477000" cy="472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a:t>Top</a:t>
          </a:r>
          <a:r>
            <a:rPr lang="en-US" sz="1400" baseline="0"/>
            <a:t> of Haunch Elevations not needed for deck replacement</a:t>
          </a:r>
          <a:endParaRPr lang="en-US" sz="14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800100</xdr:colOff>
      <xdr:row>1</xdr:row>
      <xdr:rowOff>66675</xdr:rowOff>
    </xdr:from>
    <xdr:to>
      <xdr:col>20</xdr:col>
      <xdr:colOff>476250</xdr:colOff>
      <xdr:row>27</xdr:row>
      <xdr:rowOff>66675</xdr:rowOff>
    </xdr:to>
    <xdr:sp macro="" textlink="">
      <xdr:nvSpPr>
        <xdr:cNvPr id="2" name="TextBox 1">
          <a:extLst>
            <a:ext uri="{FF2B5EF4-FFF2-40B4-BE49-F238E27FC236}">
              <a16:creationId xmlns:a16="http://schemas.microsoft.com/office/drawing/2014/main" id="{F5064F35-7B87-4EB8-82F2-DE4C577D08DE}"/>
            </a:ext>
          </a:extLst>
        </xdr:cNvPr>
        <xdr:cNvSpPr txBox="1"/>
      </xdr:nvSpPr>
      <xdr:spPr>
        <a:xfrm>
          <a:off x="800100" y="228600"/>
          <a:ext cx="15840075" cy="4857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a:t>Top</a:t>
          </a:r>
          <a:r>
            <a:rPr lang="en-US" sz="1400" baseline="0"/>
            <a:t> of Haunch Elevations not needed for deck replacement</a:t>
          </a:r>
          <a:endParaRPr lang="en-US" sz="1400"/>
        </a:p>
      </xdr:txBody>
    </xdr:sp>
    <xdr:clientData/>
  </xdr:twoCellAnchor>
</xdr:wsDr>
</file>

<file path=xl/drawings/drawing14.xml><?xml version="1.0" encoding="utf-8"?>
<xdr:wsDr xmlns:xdr="http://schemas.openxmlformats.org/drawingml/2006/spreadsheetDrawing" xmlns:a="http://schemas.openxmlformats.org/drawingml/2006/main">
  <xdr:oneCellAnchor>
    <xdr:from>
      <xdr:col>0</xdr:col>
      <xdr:colOff>68580</xdr:colOff>
      <xdr:row>0</xdr:row>
      <xdr:rowOff>60960</xdr:rowOff>
    </xdr:from>
    <xdr:ext cx="1299210" cy="139065"/>
    <xdr:pic>
      <xdr:nvPicPr>
        <xdr:cNvPr id="2" name="Picture 1" descr="Copy of Parsons_logo_small.bmp">
          <a:extLst>
            <a:ext uri="{FF2B5EF4-FFF2-40B4-BE49-F238E27FC236}">
              <a16:creationId xmlns:a16="http://schemas.microsoft.com/office/drawing/2014/main" id="{A79EE1B1-798F-44B3-947A-9A1F67E23A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580" y="60960"/>
          <a:ext cx="1299210" cy="1390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0</xdr:col>
      <xdr:colOff>876300</xdr:colOff>
      <xdr:row>4</xdr:row>
      <xdr:rowOff>76199</xdr:rowOff>
    </xdr:from>
    <xdr:to>
      <xdr:col>6</xdr:col>
      <xdr:colOff>685800</xdr:colOff>
      <xdr:row>33</xdr:row>
      <xdr:rowOff>85724</xdr:rowOff>
    </xdr:to>
    <xdr:graphicFrame macro="">
      <xdr:nvGraphicFramePr>
        <xdr:cNvPr id="3" name="Chart 2">
          <a:extLst>
            <a:ext uri="{FF2B5EF4-FFF2-40B4-BE49-F238E27FC236}">
              <a16:creationId xmlns:a16="http://schemas.microsoft.com/office/drawing/2014/main" id="{567D30AB-2966-4E5D-9A73-6DAD84979B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cdr:x>
      <cdr:y>0</cdr:y>
    </cdr:from>
    <cdr:to>
      <cdr:x>1</cdr:x>
      <cdr:y>1</cdr:y>
    </cdr:to>
    <cdr:sp macro="" textlink="">
      <cdr:nvSpPr>
        <cdr:cNvPr id="2" name="TextBox 2">
          <a:extLst xmlns:a="http://schemas.openxmlformats.org/drawingml/2006/main">
            <a:ext uri="{FF2B5EF4-FFF2-40B4-BE49-F238E27FC236}">
              <a16:creationId xmlns:a16="http://schemas.microsoft.com/office/drawing/2014/main" id="{C254B43A-F6C5-223A-2B4F-BB930542B6B1}"/>
            </a:ext>
          </a:extLst>
        </cdr:cNvPr>
        <cdr:cNvSpPr txBox="1"/>
      </cdr:nvSpPr>
      <cdr:spPr>
        <a:xfrm xmlns:a="http://schemas.openxmlformats.org/drawingml/2006/main">
          <a:off x="50800" y="50800"/>
          <a:ext cx="6477000" cy="4724400"/>
        </a:xfrm>
        <a:prstGeom xmlns:a="http://schemas.openxmlformats.org/drawingml/2006/main" prst="rect">
          <a:avLst/>
        </a:prstGeom>
        <a:solidFill xmlns:a="http://schemas.openxmlformats.org/drawingml/2006/main">
          <a:schemeClr val="lt1"/>
        </a:solidFill>
        <a:ln xmlns:a="http://schemas.openxmlformats.org/drawingml/2006/main" w="9525" cmpd="sng">
          <a:solidFill>
            <a:schemeClr val="lt1">
              <a:shade val="50000"/>
            </a:schemeClr>
          </a:solid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n-US" sz="1400"/>
            <a:t>Use Estimated Haunch Thickness sheet for deck replacement</a:t>
          </a:r>
        </a:p>
      </cdr:txBody>
    </cdr:sp>
  </cdr:relSizeAnchor>
</c:userShapes>
</file>

<file path=xl/drawings/drawing16.xml><?xml version="1.0" encoding="utf-8"?>
<xdr:wsDr xmlns:xdr="http://schemas.openxmlformats.org/drawingml/2006/spreadsheetDrawing" xmlns:a="http://schemas.openxmlformats.org/drawingml/2006/main">
  <xdr:twoCellAnchor>
    <xdr:from>
      <xdr:col>13</xdr:col>
      <xdr:colOff>57150</xdr:colOff>
      <xdr:row>0</xdr:row>
      <xdr:rowOff>57150</xdr:rowOff>
    </xdr:from>
    <xdr:to>
      <xdr:col>30</xdr:col>
      <xdr:colOff>485775</xdr:colOff>
      <xdr:row>12</xdr:row>
      <xdr:rowOff>9525</xdr:rowOff>
    </xdr:to>
    <xdr:graphicFrame macro="">
      <xdr:nvGraphicFramePr>
        <xdr:cNvPr id="3" name="Chart 2">
          <a:extLst>
            <a:ext uri="{FF2B5EF4-FFF2-40B4-BE49-F238E27FC236}">
              <a16:creationId xmlns:a16="http://schemas.microsoft.com/office/drawing/2014/main" id="{D5E6A757-4929-6968-0B92-E72E108E7BF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xdr:wsDr xmlns:xdr="http://schemas.openxmlformats.org/drawingml/2006/spreadsheetDrawing" xmlns:a="http://schemas.openxmlformats.org/drawingml/2006/main">
  <xdr:oneCellAnchor>
    <xdr:from>
      <xdr:col>0</xdr:col>
      <xdr:colOff>68580</xdr:colOff>
      <xdr:row>0</xdr:row>
      <xdr:rowOff>60960</xdr:rowOff>
    </xdr:from>
    <xdr:ext cx="1299210" cy="139065"/>
    <xdr:pic>
      <xdr:nvPicPr>
        <xdr:cNvPr id="2" name="Picture 1" descr="Copy of Parsons_logo_small.bmp">
          <a:extLst>
            <a:ext uri="{FF2B5EF4-FFF2-40B4-BE49-F238E27FC236}">
              <a16:creationId xmlns:a16="http://schemas.microsoft.com/office/drawing/2014/main" id="{51A60B9C-B0DF-4459-9CF3-80E4CA14F3B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580" y="60960"/>
          <a:ext cx="1299210" cy="1390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0</xdr:col>
      <xdr:colOff>685800</xdr:colOff>
      <xdr:row>4</xdr:row>
      <xdr:rowOff>114300</xdr:rowOff>
    </xdr:from>
    <xdr:to>
      <xdr:col>9</xdr:col>
      <xdr:colOff>304800</xdr:colOff>
      <xdr:row>33</xdr:row>
      <xdr:rowOff>104775</xdr:rowOff>
    </xdr:to>
    <xdr:sp macro="" textlink="">
      <xdr:nvSpPr>
        <xdr:cNvPr id="3" name="TextBox 2">
          <a:extLst>
            <a:ext uri="{FF2B5EF4-FFF2-40B4-BE49-F238E27FC236}">
              <a16:creationId xmlns:a16="http://schemas.microsoft.com/office/drawing/2014/main" id="{32085FC5-AC22-499C-B71C-643BD8D745C0}"/>
            </a:ext>
          </a:extLst>
        </xdr:cNvPr>
        <xdr:cNvSpPr txBox="1"/>
      </xdr:nvSpPr>
      <xdr:spPr>
        <a:xfrm>
          <a:off x="685800" y="762000"/>
          <a:ext cx="6477000" cy="472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a:t>Camber </a:t>
          </a:r>
          <a:r>
            <a:rPr lang="en-US" sz="1400" baseline="0"/>
            <a:t>not needed for deck replacement</a:t>
          </a:r>
          <a:endParaRPr lang="en-US" sz="1400"/>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495300</xdr:colOff>
      <xdr:row>2</xdr:row>
      <xdr:rowOff>57150</xdr:rowOff>
    </xdr:from>
    <xdr:to>
      <xdr:col>11</xdr:col>
      <xdr:colOff>66675</xdr:colOff>
      <xdr:row>17</xdr:row>
      <xdr:rowOff>409575</xdr:rowOff>
    </xdr:to>
    <xdr:sp macro="" textlink="">
      <xdr:nvSpPr>
        <xdr:cNvPr id="2" name="TextBox 1">
          <a:extLst>
            <a:ext uri="{FF2B5EF4-FFF2-40B4-BE49-F238E27FC236}">
              <a16:creationId xmlns:a16="http://schemas.microsoft.com/office/drawing/2014/main" id="{19DD54C6-BD53-4015-985C-E008FF720690}"/>
            </a:ext>
          </a:extLst>
        </xdr:cNvPr>
        <xdr:cNvSpPr txBox="1"/>
      </xdr:nvSpPr>
      <xdr:spPr>
        <a:xfrm>
          <a:off x="495300" y="381000"/>
          <a:ext cx="6477000" cy="472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a:t>Camber </a:t>
          </a:r>
          <a:r>
            <a:rPr lang="en-US" sz="1400" baseline="0"/>
            <a:t>not needed for deck replacement</a:t>
          </a:r>
          <a:endParaRPr lang="en-US" sz="1400"/>
        </a:p>
      </xdr:txBody>
    </xdr:sp>
    <xdr:clientData/>
  </xdr:twoCellAnchor>
</xdr:wsDr>
</file>

<file path=xl/drawings/drawing19.xml><?xml version="1.0" encoding="utf-8"?>
<xdr:wsDr xmlns:xdr="http://schemas.openxmlformats.org/drawingml/2006/spreadsheetDrawing" xmlns:a="http://schemas.openxmlformats.org/drawingml/2006/main">
  <xdr:oneCellAnchor>
    <xdr:from>
      <xdr:col>0</xdr:col>
      <xdr:colOff>68580</xdr:colOff>
      <xdr:row>0</xdr:row>
      <xdr:rowOff>60960</xdr:rowOff>
    </xdr:from>
    <xdr:ext cx="1299210" cy="139065"/>
    <xdr:pic>
      <xdr:nvPicPr>
        <xdr:cNvPr id="2" name="Picture 1" descr="Copy of Parsons_logo_small.bmp">
          <a:extLst>
            <a:ext uri="{FF2B5EF4-FFF2-40B4-BE49-F238E27FC236}">
              <a16:creationId xmlns:a16="http://schemas.microsoft.com/office/drawing/2014/main" id="{09C7BFA9-697D-488E-A7FB-F65B60C8197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580" y="60960"/>
          <a:ext cx="1299210" cy="1390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6</xdr:col>
      <xdr:colOff>9525</xdr:colOff>
      <xdr:row>11</xdr:row>
      <xdr:rowOff>19050</xdr:rowOff>
    </xdr:from>
    <xdr:to>
      <xdr:col>11</xdr:col>
      <xdr:colOff>266700</xdr:colOff>
      <xdr:row>26</xdr:row>
      <xdr:rowOff>157778</xdr:rowOff>
    </xdr:to>
    <xdr:pic>
      <xdr:nvPicPr>
        <xdr:cNvPr id="3" name="Picture 2">
          <a:extLst>
            <a:ext uri="{FF2B5EF4-FFF2-40B4-BE49-F238E27FC236}">
              <a16:creationId xmlns:a16="http://schemas.microsoft.com/office/drawing/2014/main" id="{23DFB829-9DB7-BC34-B77B-3C6C3DA891DC}"/>
            </a:ext>
          </a:extLst>
        </xdr:cNvPr>
        <xdr:cNvPicPr>
          <a:picLocks noChangeAspect="1"/>
        </xdr:cNvPicPr>
      </xdr:nvPicPr>
      <xdr:blipFill>
        <a:blip xmlns:r="http://schemas.openxmlformats.org/officeDocument/2006/relationships" r:embed="rId2"/>
        <a:stretch>
          <a:fillRect/>
        </a:stretch>
      </xdr:blipFill>
      <xdr:spPr>
        <a:xfrm>
          <a:off x="4210050" y="1809750"/>
          <a:ext cx="4314825" cy="2567603"/>
        </a:xfrm>
        <a:prstGeom prst="rect">
          <a:avLst/>
        </a:prstGeom>
      </xdr:spPr>
    </xdr:pic>
    <xdr:clientData/>
  </xdr:twoCellAnchor>
  <xdr:twoCellAnchor editAs="oneCell">
    <xdr:from>
      <xdr:col>12</xdr:col>
      <xdr:colOff>300525</xdr:colOff>
      <xdr:row>74</xdr:row>
      <xdr:rowOff>104775</xdr:rowOff>
    </xdr:from>
    <xdr:to>
      <xdr:col>17</xdr:col>
      <xdr:colOff>371475</xdr:colOff>
      <xdr:row>95</xdr:row>
      <xdr:rowOff>135124</xdr:rowOff>
    </xdr:to>
    <xdr:pic>
      <xdr:nvPicPr>
        <xdr:cNvPr id="9" name="Picture 8">
          <a:extLst>
            <a:ext uri="{FF2B5EF4-FFF2-40B4-BE49-F238E27FC236}">
              <a16:creationId xmlns:a16="http://schemas.microsoft.com/office/drawing/2014/main" id="{CF25FC34-B5C1-4A67-543E-811DFA9CA686}"/>
            </a:ext>
          </a:extLst>
        </xdr:cNvPr>
        <xdr:cNvPicPr>
          <a:picLocks noChangeAspect="1"/>
        </xdr:cNvPicPr>
      </xdr:nvPicPr>
      <xdr:blipFill>
        <a:blip xmlns:r="http://schemas.openxmlformats.org/officeDocument/2006/relationships" r:embed="rId3"/>
        <a:stretch>
          <a:fillRect/>
        </a:stretch>
      </xdr:blipFill>
      <xdr:spPr>
        <a:xfrm>
          <a:off x="9244500" y="14230350"/>
          <a:ext cx="3452325" cy="3783199"/>
        </a:xfrm>
        <a:prstGeom prst="rect">
          <a:avLst/>
        </a:prstGeom>
      </xdr:spPr>
    </xdr:pic>
    <xdr:clientData/>
  </xdr:twoCellAnchor>
  <xdr:twoCellAnchor editAs="oneCell">
    <xdr:from>
      <xdr:col>6</xdr:col>
      <xdr:colOff>895350</xdr:colOff>
      <xdr:row>134</xdr:row>
      <xdr:rowOff>28575</xdr:rowOff>
    </xdr:from>
    <xdr:to>
      <xdr:col>11</xdr:col>
      <xdr:colOff>647224</xdr:colOff>
      <xdr:row>137</xdr:row>
      <xdr:rowOff>66610</xdr:rowOff>
    </xdr:to>
    <xdr:pic>
      <xdr:nvPicPr>
        <xdr:cNvPr id="4" name="Picture 3">
          <a:extLst>
            <a:ext uri="{FF2B5EF4-FFF2-40B4-BE49-F238E27FC236}">
              <a16:creationId xmlns:a16="http://schemas.microsoft.com/office/drawing/2014/main" id="{B7707965-EF32-53DF-8264-5449ADD17123}"/>
            </a:ext>
          </a:extLst>
        </xdr:cNvPr>
        <xdr:cNvPicPr>
          <a:picLocks noChangeAspect="1"/>
        </xdr:cNvPicPr>
      </xdr:nvPicPr>
      <xdr:blipFill>
        <a:blip xmlns:r="http://schemas.openxmlformats.org/officeDocument/2006/relationships" r:embed="rId4"/>
        <a:stretch>
          <a:fillRect/>
        </a:stretch>
      </xdr:blipFill>
      <xdr:spPr>
        <a:xfrm>
          <a:off x="5095875" y="25193625"/>
          <a:ext cx="3809524" cy="52381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oneCellAnchor>
    <xdr:from>
      <xdr:col>0</xdr:col>
      <xdr:colOff>68580</xdr:colOff>
      <xdr:row>0</xdr:row>
      <xdr:rowOff>60960</xdr:rowOff>
    </xdr:from>
    <xdr:ext cx="1299210" cy="139065"/>
    <xdr:pic>
      <xdr:nvPicPr>
        <xdr:cNvPr id="2" name="Picture 1" descr="Copy of Parsons_logo_small.bmp">
          <a:extLst>
            <a:ext uri="{FF2B5EF4-FFF2-40B4-BE49-F238E27FC236}">
              <a16:creationId xmlns:a16="http://schemas.microsoft.com/office/drawing/2014/main" id="{7967FD53-557D-44C7-AF7A-4A7961992F4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57150"/>
          <a:ext cx="1299210" cy="1390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178551</xdr:colOff>
      <xdr:row>94</xdr:row>
      <xdr:rowOff>642</xdr:rowOff>
    </xdr:from>
    <xdr:to>
      <xdr:col>3</xdr:col>
      <xdr:colOff>129540</xdr:colOff>
      <xdr:row>115</xdr:row>
      <xdr:rowOff>130858</xdr:rowOff>
    </xdr:to>
    <xdr:pic>
      <xdr:nvPicPr>
        <xdr:cNvPr id="3" name="Picture 2">
          <a:extLst>
            <a:ext uri="{FF2B5EF4-FFF2-40B4-BE49-F238E27FC236}">
              <a16:creationId xmlns:a16="http://schemas.microsoft.com/office/drawing/2014/main" id="{9BD7C5D8-5B61-4A88-A3E8-14EBE1D6BB40}"/>
            </a:ext>
          </a:extLst>
        </xdr:cNvPr>
        <xdr:cNvPicPr>
          <a:picLocks noChangeAspect="1"/>
        </xdr:cNvPicPr>
      </xdr:nvPicPr>
      <xdr:blipFill>
        <a:blip xmlns:r="http://schemas.openxmlformats.org/officeDocument/2006/relationships" r:embed="rId2"/>
        <a:stretch>
          <a:fillRect/>
        </a:stretch>
      </xdr:blipFill>
      <xdr:spPr>
        <a:xfrm>
          <a:off x="174741" y="14535792"/>
          <a:ext cx="4082934" cy="3734476"/>
        </a:xfrm>
        <a:prstGeom prst="rect">
          <a:avLst/>
        </a:prstGeom>
      </xdr:spPr>
    </xdr:pic>
    <xdr:clientData/>
  </xdr:twoCellAnchor>
  <xdr:twoCellAnchor editAs="oneCell">
    <xdr:from>
      <xdr:col>3</xdr:col>
      <xdr:colOff>268068</xdr:colOff>
      <xdr:row>95</xdr:row>
      <xdr:rowOff>133351</xdr:rowOff>
    </xdr:from>
    <xdr:to>
      <xdr:col>8</xdr:col>
      <xdr:colOff>288582</xdr:colOff>
      <xdr:row>114</xdr:row>
      <xdr:rowOff>76200</xdr:rowOff>
    </xdr:to>
    <xdr:pic>
      <xdr:nvPicPr>
        <xdr:cNvPr id="4" name="Picture 3">
          <a:extLst>
            <a:ext uri="{FF2B5EF4-FFF2-40B4-BE49-F238E27FC236}">
              <a16:creationId xmlns:a16="http://schemas.microsoft.com/office/drawing/2014/main" id="{9741E867-96FA-4F6F-9425-C7A0C3A17752}"/>
            </a:ext>
          </a:extLst>
        </xdr:cNvPr>
        <xdr:cNvPicPr>
          <a:picLocks noChangeAspect="1"/>
        </xdr:cNvPicPr>
      </xdr:nvPicPr>
      <xdr:blipFill rotWithShape="1">
        <a:blip xmlns:r="http://schemas.openxmlformats.org/officeDocument/2006/relationships" r:embed="rId3"/>
        <a:srcRect t="52131"/>
        <a:stretch/>
      </xdr:blipFill>
      <xdr:spPr>
        <a:xfrm>
          <a:off x="4392393" y="14836141"/>
          <a:ext cx="4979229" cy="3204209"/>
        </a:xfrm>
        <a:prstGeom prst="rect">
          <a:avLst/>
        </a:prstGeom>
      </xdr:spPr>
    </xdr:pic>
    <xdr:clientData/>
  </xdr:twoCellAnchor>
  <xdr:twoCellAnchor>
    <xdr:from>
      <xdr:col>3</xdr:col>
      <xdr:colOff>200025</xdr:colOff>
      <xdr:row>104</xdr:row>
      <xdr:rowOff>66675</xdr:rowOff>
    </xdr:from>
    <xdr:to>
      <xdr:col>8</xdr:col>
      <xdr:colOff>285750</xdr:colOff>
      <xdr:row>113</xdr:row>
      <xdr:rowOff>9525</xdr:rowOff>
    </xdr:to>
    <xdr:sp macro="" textlink="">
      <xdr:nvSpPr>
        <xdr:cNvPr id="5" name="Rectangle 4">
          <a:extLst>
            <a:ext uri="{FF2B5EF4-FFF2-40B4-BE49-F238E27FC236}">
              <a16:creationId xmlns:a16="http://schemas.microsoft.com/office/drawing/2014/main" id="{1A945122-DB33-4522-AC6B-1D70ABC85B45}"/>
            </a:ext>
          </a:extLst>
        </xdr:cNvPr>
        <xdr:cNvSpPr/>
      </xdr:nvSpPr>
      <xdr:spPr>
        <a:xfrm>
          <a:off x="4326255" y="16314420"/>
          <a:ext cx="5042535" cy="1489710"/>
        </a:xfrm>
        <a:prstGeom prst="rect">
          <a:avLst/>
        </a:prstGeom>
        <a:noFill/>
        <a:ln w="1905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0</xdr:col>
      <xdr:colOff>57150</xdr:colOff>
      <xdr:row>96</xdr:row>
      <xdr:rowOff>152400</xdr:rowOff>
    </xdr:from>
    <xdr:to>
      <xdr:col>0</xdr:col>
      <xdr:colOff>2066925</xdr:colOff>
      <xdr:row>111</xdr:row>
      <xdr:rowOff>47625</xdr:rowOff>
    </xdr:to>
    <xdr:sp macro="" textlink="">
      <xdr:nvSpPr>
        <xdr:cNvPr id="6" name="Rectangle 5">
          <a:extLst>
            <a:ext uri="{FF2B5EF4-FFF2-40B4-BE49-F238E27FC236}">
              <a16:creationId xmlns:a16="http://schemas.microsoft.com/office/drawing/2014/main" id="{9BCE136B-636A-4B51-BEC9-4C8DBDD5ED79}"/>
            </a:ext>
          </a:extLst>
        </xdr:cNvPr>
        <xdr:cNvSpPr/>
      </xdr:nvSpPr>
      <xdr:spPr>
        <a:xfrm>
          <a:off x="53340" y="15030450"/>
          <a:ext cx="2015490" cy="2468880"/>
        </a:xfrm>
        <a:prstGeom prst="rect">
          <a:avLst/>
        </a:prstGeom>
        <a:noFill/>
        <a:ln w="1905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123826</xdr:colOff>
      <xdr:row>124</xdr:row>
      <xdr:rowOff>104775</xdr:rowOff>
    </xdr:from>
    <xdr:to>
      <xdr:col>8</xdr:col>
      <xdr:colOff>285751</xdr:colOff>
      <xdr:row>145</xdr:row>
      <xdr:rowOff>92015</xdr:rowOff>
    </xdr:to>
    <xdr:pic>
      <xdr:nvPicPr>
        <xdr:cNvPr id="7" name="Picture 6">
          <a:extLst>
            <a:ext uri="{FF2B5EF4-FFF2-40B4-BE49-F238E27FC236}">
              <a16:creationId xmlns:a16="http://schemas.microsoft.com/office/drawing/2014/main" id="{0A0984BB-179D-430C-9F37-E9F951DE88B7}"/>
            </a:ext>
          </a:extLst>
        </xdr:cNvPr>
        <xdr:cNvPicPr>
          <a:picLocks noChangeAspect="1"/>
        </xdr:cNvPicPr>
      </xdr:nvPicPr>
      <xdr:blipFill>
        <a:blip xmlns:r="http://schemas.openxmlformats.org/officeDocument/2006/relationships" r:embed="rId4"/>
        <a:stretch>
          <a:fillRect/>
        </a:stretch>
      </xdr:blipFill>
      <xdr:spPr>
        <a:xfrm>
          <a:off x="125731" y="19781520"/>
          <a:ext cx="9243060" cy="3593405"/>
        </a:xfrm>
        <a:prstGeom prst="rect">
          <a:avLst/>
        </a:prstGeom>
      </xdr:spPr>
    </xdr:pic>
    <xdr:clientData/>
  </xdr:twoCellAnchor>
  <xdr:twoCellAnchor editAs="oneCell">
    <xdr:from>
      <xdr:col>0</xdr:col>
      <xdr:colOff>1162050</xdr:colOff>
      <xdr:row>20</xdr:row>
      <xdr:rowOff>66599</xdr:rowOff>
    </xdr:from>
    <xdr:to>
      <xdr:col>3</xdr:col>
      <xdr:colOff>396619</xdr:colOff>
      <xdr:row>27</xdr:row>
      <xdr:rowOff>3</xdr:rowOff>
    </xdr:to>
    <xdr:pic>
      <xdr:nvPicPr>
        <xdr:cNvPr id="8" name="Picture 7">
          <a:extLst>
            <a:ext uri="{FF2B5EF4-FFF2-40B4-BE49-F238E27FC236}">
              <a16:creationId xmlns:a16="http://schemas.microsoft.com/office/drawing/2014/main" id="{8AFFB767-0C8E-0EA1-2C92-C3F9A25A5C84}"/>
            </a:ext>
          </a:extLst>
        </xdr:cNvPr>
        <xdr:cNvPicPr>
          <a:picLocks noChangeAspect="1"/>
        </xdr:cNvPicPr>
      </xdr:nvPicPr>
      <xdr:blipFill>
        <a:blip xmlns:r="http://schemas.openxmlformats.org/officeDocument/2006/relationships" r:embed="rId5"/>
        <a:stretch>
          <a:fillRect/>
        </a:stretch>
      </xdr:blipFill>
      <xdr:spPr>
        <a:xfrm>
          <a:off x="1162050" y="3314624"/>
          <a:ext cx="3235069" cy="1066879"/>
        </a:xfrm>
        <a:prstGeom prst="rect">
          <a:avLst/>
        </a:prstGeom>
      </xdr:spPr>
    </xdr:pic>
    <xdr:clientData/>
  </xdr:twoCellAnchor>
  <xdr:twoCellAnchor editAs="oneCell">
    <xdr:from>
      <xdr:col>4</xdr:col>
      <xdr:colOff>219075</xdr:colOff>
      <xdr:row>20</xdr:row>
      <xdr:rowOff>39537</xdr:rowOff>
    </xdr:from>
    <xdr:to>
      <xdr:col>6</xdr:col>
      <xdr:colOff>991629</xdr:colOff>
      <xdr:row>26</xdr:row>
      <xdr:rowOff>150245</xdr:rowOff>
    </xdr:to>
    <xdr:pic>
      <xdr:nvPicPr>
        <xdr:cNvPr id="9" name="Picture 8">
          <a:extLst>
            <a:ext uri="{FF2B5EF4-FFF2-40B4-BE49-F238E27FC236}">
              <a16:creationId xmlns:a16="http://schemas.microsoft.com/office/drawing/2014/main" id="{CA1DC18B-8594-76C4-7BA8-395EA695BF4F}"/>
            </a:ext>
          </a:extLst>
        </xdr:cNvPr>
        <xdr:cNvPicPr>
          <a:picLocks noChangeAspect="1"/>
        </xdr:cNvPicPr>
      </xdr:nvPicPr>
      <xdr:blipFill>
        <a:blip xmlns:r="http://schemas.openxmlformats.org/officeDocument/2006/relationships" r:embed="rId6"/>
        <a:stretch>
          <a:fillRect/>
        </a:stretch>
      </xdr:blipFill>
      <xdr:spPr>
        <a:xfrm>
          <a:off x="5200650" y="3459012"/>
          <a:ext cx="2963304" cy="1139408"/>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oneCellAnchor>
    <xdr:from>
      <xdr:col>0</xdr:col>
      <xdr:colOff>68580</xdr:colOff>
      <xdr:row>0</xdr:row>
      <xdr:rowOff>60960</xdr:rowOff>
    </xdr:from>
    <xdr:ext cx="1299210" cy="139065"/>
    <xdr:pic>
      <xdr:nvPicPr>
        <xdr:cNvPr id="4" name="Picture 3" descr="Copy of Parsons_logo_small.bmp">
          <a:extLst>
            <a:ext uri="{FF2B5EF4-FFF2-40B4-BE49-F238E27FC236}">
              <a16:creationId xmlns:a16="http://schemas.microsoft.com/office/drawing/2014/main" id="{180A5C22-944C-4DB6-BE1E-C28791554F6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580" y="60960"/>
          <a:ext cx="1299210" cy="1390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34</xdr:row>
      <xdr:rowOff>0</xdr:rowOff>
    </xdr:from>
    <xdr:to>
      <xdr:col>6</xdr:col>
      <xdr:colOff>152400</xdr:colOff>
      <xdr:row>63</xdr:row>
      <xdr:rowOff>126466</xdr:rowOff>
    </xdr:to>
    <xdr:pic>
      <xdr:nvPicPr>
        <xdr:cNvPr id="8" name="Picture 7">
          <a:extLst>
            <a:ext uri="{FF2B5EF4-FFF2-40B4-BE49-F238E27FC236}">
              <a16:creationId xmlns:a16="http://schemas.microsoft.com/office/drawing/2014/main" id="{25540E1F-16CD-3629-2A48-E4F9316818D7}"/>
            </a:ext>
          </a:extLst>
        </xdr:cNvPr>
        <xdr:cNvPicPr>
          <a:picLocks noChangeAspect="1"/>
        </xdr:cNvPicPr>
      </xdr:nvPicPr>
      <xdr:blipFill>
        <a:blip xmlns:r="http://schemas.openxmlformats.org/officeDocument/2006/relationships" r:embed="rId2"/>
        <a:stretch>
          <a:fillRect/>
        </a:stretch>
      </xdr:blipFill>
      <xdr:spPr>
        <a:xfrm>
          <a:off x="0" y="5514975"/>
          <a:ext cx="6581775" cy="4822291"/>
        </a:xfrm>
        <a:prstGeom prst="rect">
          <a:avLst/>
        </a:prstGeom>
      </xdr:spPr>
    </xdr:pic>
    <xdr:clientData/>
  </xdr:twoCellAnchor>
  <xdr:twoCellAnchor editAs="oneCell">
    <xdr:from>
      <xdr:col>0</xdr:col>
      <xdr:colOff>66676</xdr:colOff>
      <xdr:row>11</xdr:row>
      <xdr:rowOff>9525</xdr:rowOff>
    </xdr:from>
    <xdr:to>
      <xdr:col>9</xdr:col>
      <xdr:colOff>85726</xdr:colOff>
      <xdr:row>32</xdr:row>
      <xdr:rowOff>69671</xdr:rowOff>
    </xdr:to>
    <xdr:pic>
      <xdr:nvPicPr>
        <xdr:cNvPr id="2" name="Picture 1">
          <a:extLst>
            <a:ext uri="{FF2B5EF4-FFF2-40B4-BE49-F238E27FC236}">
              <a16:creationId xmlns:a16="http://schemas.microsoft.com/office/drawing/2014/main" id="{732CC65D-8D5B-2288-BDFE-7A2716CA7F54}"/>
            </a:ext>
          </a:extLst>
        </xdr:cNvPr>
        <xdr:cNvPicPr>
          <a:picLocks noChangeAspect="1"/>
        </xdr:cNvPicPr>
      </xdr:nvPicPr>
      <xdr:blipFill>
        <a:blip xmlns:r="http://schemas.openxmlformats.org/officeDocument/2006/relationships" r:embed="rId3"/>
        <a:stretch>
          <a:fillRect/>
        </a:stretch>
      </xdr:blipFill>
      <xdr:spPr>
        <a:xfrm>
          <a:off x="66676" y="1638300"/>
          <a:ext cx="8934450" cy="3460571"/>
        </a:xfrm>
        <a:prstGeom prst="rect">
          <a:avLst/>
        </a:prstGeom>
      </xdr:spPr>
    </xdr:pic>
    <xdr:clientData/>
  </xdr:twoCellAnchor>
  <xdr:twoCellAnchor editAs="oneCell">
    <xdr:from>
      <xdr:col>0</xdr:col>
      <xdr:colOff>28575</xdr:colOff>
      <xdr:row>105</xdr:row>
      <xdr:rowOff>38101</xdr:rowOff>
    </xdr:from>
    <xdr:to>
      <xdr:col>3</xdr:col>
      <xdr:colOff>948486</xdr:colOff>
      <xdr:row>131</xdr:row>
      <xdr:rowOff>0</xdr:rowOff>
    </xdr:to>
    <xdr:pic>
      <xdr:nvPicPr>
        <xdr:cNvPr id="3" name="Picture 2">
          <a:extLst>
            <a:ext uri="{FF2B5EF4-FFF2-40B4-BE49-F238E27FC236}">
              <a16:creationId xmlns:a16="http://schemas.microsoft.com/office/drawing/2014/main" id="{DA89307F-02BA-F486-FA3C-349639187ACE}"/>
            </a:ext>
          </a:extLst>
        </xdr:cNvPr>
        <xdr:cNvPicPr>
          <a:picLocks noChangeAspect="1"/>
        </xdr:cNvPicPr>
      </xdr:nvPicPr>
      <xdr:blipFill>
        <a:blip xmlns:r="http://schemas.openxmlformats.org/officeDocument/2006/relationships" r:embed="rId4"/>
        <a:stretch>
          <a:fillRect/>
        </a:stretch>
      </xdr:blipFill>
      <xdr:spPr>
        <a:xfrm>
          <a:off x="28575" y="17697451"/>
          <a:ext cx="4567986" cy="4171949"/>
        </a:xfrm>
        <a:prstGeom prst="rect">
          <a:avLst/>
        </a:prstGeom>
      </xdr:spPr>
    </xdr:pic>
    <xdr:clientData/>
  </xdr:twoCellAnchor>
  <xdr:twoCellAnchor editAs="oneCell">
    <xdr:from>
      <xdr:col>4</xdr:col>
      <xdr:colOff>276225</xdr:colOff>
      <xdr:row>105</xdr:row>
      <xdr:rowOff>47626</xdr:rowOff>
    </xdr:from>
    <xdr:to>
      <xdr:col>9</xdr:col>
      <xdr:colOff>704850</xdr:colOff>
      <xdr:row>130</xdr:row>
      <xdr:rowOff>119801</xdr:rowOff>
    </xdr:to>
    <xdr:pic>
      <xdr:nvPicPr>
        <xdr:cNvPr id="5" name="Picture 4">
          <a:extLst>
            <a:ext uri="{FF2B5EF4-FFF2-40B4-BE49-F238E27FC236}">
              <a16:creationId xmlns:a16="http://schemas.microsoft.com/office/drawing/2014/main" id="{8BC379F5-116D-56FA-0111-3309302E289B}"/>
            </a:ext>
          </a:extLst>
        </xdr:cNvPr>
        <xdr:cNvPicPr>
          <a:picLocks noChangeAspect="1"/>
        </xdr:cNvPicPr>
      </xdr:nvPicPr>
      <xdr:blipFill>
        <a:blip xmlns:r="http://schemas.openxmlformats.org/officeDocument/2006/relationships" r:embed="rId5"/>
        <a:stretch>
          <a:fillRect/>
        </a:stretch>
      </xdr:blipFill>
      <xdr:spPr>
        <a:xfrm>
          <a:off x="4905375" y="17706976"/>
          <a:ext cx="4714875" cy="41203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pw_workingmas\parsons%20mas%20-%20ohio%20state\dms13962\SUM-277_Girder%20Design%20Deflection%20Summary_REV1.xlsx" TargetMode="External"/><Relationship Id="rId1" Type="http://schemas.openxmlformats.org/officeDocument/2006/relationships/externalLinkPath" Target="/pw_workingmas/parsons%20mas%20-%20ohio%20state/dms13962/SUM-277_Girder%20Design%20Deflection%20Summary_REV1.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pw_workingmas\parsons%20mas%20-%20ohio%20state\dms13956\Bottom%20of%20Beam%20Survey%20Elevations.xlsx" TargetMode="External"/><Relationship Id="rId1" Type="http://schemas.openxmlformats.org/officeDocument/2006/relationships/externalLinkPath" Target="Bottom%20of%20Beam%20Survey%20Elevations.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pw_workingmas\parsons%20mas%20-%20ohio%20state\dms13956\Existing%20Bridge_BOB_Seats_Profile%20Check.xlsx" TargetMode="External"/><Relationship Id="rId1" Type="http://schemas.openxmlformats.org/officeDocument/2006/relationships/externalLinkPath" Target="Existing%20Bridge_BOB_Seats_Profile%20Check.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ummary"/>
      <sheetName val="Girder (1)"/>
      <sheetName val="Girder (2)"/>
      <sheetName val="Girder (3)"/>
      <sheetName val="Girder (4)"/>
      <sheetName val="Girder (5)"/>
      <sheetName val="Girder (6)"/>
      <sheetName val="Girder (7)"/>
      <sheetName val="Girder (8)"/>
      <sheetName val="Girder (9)"/>
      <sheetName val="Girder (10)"/>
      <sheetName val="Girder (11)"/>
      <sheetName val="Girder (12)"/>
      <sheetName val="Girder (13)"/>
      <sheetName val="Girder (14)"/>
    </sheetNames>
    <sheetDataSet>
      <sheetData sheetId="0" refreshError="1"/>
      <sheetData sheetId="1">
        <row r="1">
          <cell r="D1" t="str">
            <v>Girder 1</v>
          </cell>
        </row>
        <row r="2">
          <cell r="D2" t="str">
            <v/>
          </cell>
        </row>
        <row r="3">
          <cell r="D3" t="str">
            <v>Noncomp</v>
          </cell>
          <cell r="E3" t="str">
            <v>Noncomp</v>
          </cell>
          <cell r="F3" t="str">
            <v>Noncomp</v>
          </cell>
          <cell r="G3" t="str">
            <v>Comp</v>
          </cell>
          <cell r="H3" t="str">
            <v>Comp</v>
          </cell>
          <cell r="I3" t="str">
            <v>Live+I</v>
          </cell>
          <cell r="J3" t="str">
            <v>Live+I</v>
          </cell>
        </row>
        <row r="4">
          <cell r="D4" t="str">
            <v>Dead</v>
          </cell>
          <cell r="E4" t="str">
            <v>Dead</v>
          </cell>
          <cell r="F4" t="str">
            <v>Dead</v>
          </cell>
          <cell r="G4" t="str">
            <v>Dead</v>
          </cell>
          <cell r="H4" t="str">
            <v>Dead</v>
          </cell>
          <cell r="I4" t="str">
            <v>Max</v>
          </cell>
          <cell r="J4" t="str">
            <v>Max</v>
          </cell>
        </row>
        <row r="5">
          <cell r="D5" t="str">
            <v>Total Steel Slab Excldg Wearng Down Up</v>
          </cell>
          <cell r="E5" t="str">
            <v>Total Steel Slab Excldg Wearng Down Up</v>
          </cell>
          <cell r="F5" t="str">
            <v>Total Steel Slab Excldg Wearng Down Up</v>
          </cell>
          <cell r="G5" t="str">
            <v>Total Steel Slab Excldg Wearng Down Up</v>
          </cell>
          <cell r="H5" t="str">
            <v>Total Steel Slab Excldg Wearng Down Up</v>
          </cell>
          <cell r="I5" t="str">
            <v>Total Steel Slab Excldg Wearng Down Up</v>
          </cell>
          <cell r="J5" t="str">
            <v>Total Steel Slab Excldg Wearng Down Up</v>
          </cell>
        </row>
        <row r="6">
          <cell r="D6" t="str">
            <v>Only Only Wearng Surfce</v>
          </cell>
          <cell r="E6" t="str">
            <v>Only Only Wearng Surfce</v>
          </cell>
          <cell r="F6" t="str">
            <v>Only Only Wearng Surfce</v>
          </cell>
          <cell r="G6" t="str">
            <v>Only Only Wearng Surfce</v>
          </cell>
        </row>
        <row r="7">
          <cell r="D7" t="str">
            <v>Only</v>
          </cell>
        </row>
        <row r="8">
          <cell r="C8">
            <v>0</v>
          </cell>
          <cell r="D8" t="str">
            <v>SUPPORT 0.000 0.000 0.000 0.000 0.000 0.000 0.000</v>
          </cell>
          <cell r="E8">
            <v>0</v>
          </cell>
          <cell r="F8">
            <v>0</v>
          </cell>
          <cell r="G8">
            <v>0</v>
          </cell>
          <cell r="H8">
            <v>0</v>
          </cell>
          <cell r="I8">
            <v>0</v>
          </cell>
          <cell r="J8">
            <v>0</v>
          </cell>
          <cell r="K8">
            <v>0</v>
          </cell>
        </row>
        <row r="9">
          <cell r="C9">
            <v>1</v>
          </cell>
          <cell r="D9">
            <v>1</v>
          </cell>
          <cell r="E9">
            <v>0.124</v>
          </cell>
          <cell r="F9">
            <v>1.9E-2</v>
          </cell>
          <cell r="G9">
            <v>0.106</v>
          </cell>
          <cell r="H9">
            <v>1.4E-2</v>
          </cell>
          <cell r="I9">
            <v>3.3000000000000002E-2</v>
          </cell>
          <cell r="J9">
            <v>0.125</v>
          </cell>
          <cell r="K9">
            <v>3.9E-2</v>
          </cell>
        </row>
        <row r="10">
          <cell r="C10">
            <v>2</v>
          </cell>
          <cell r="D10">
            <v>2</v>
          </cell>
          <cell r="E10">
            <v>0.221</v>
          </cell>
          <cell r="F10">
            <v>3.2000000000000001E-2</v>
          </cell>
          <cell r="G10">
            <v>0.189</v>
          </cell>
          <cell r="H10">
            <v>2.5000000000000001E-2</v>
          </cell>
          <cell r="I10">
            <v>5.8999999999999997E-2</v>
          </cell>
          <cell r="J10">
            <v>0.23400000000000001</v>
          </cell>
          <cell r="K10">
            <v>7.3999999999999996E-2</v>
          </cell>
        </row>
        <row r="11">
          <cell r="C11">
            <v>3</v>
          </cell>
          <cell r="D11">
            <v>3</v>
          </cell>
          <cell r="E11">
            <v>0.27600000000000002</v>
          </cell>
          <cell r="F11">
            <v>3.9E-2</v>
          </cell>
          <cell r="G11">
            <v>0.23699999999999999</v>
          </cell>
          <cell r="H11">
            <v>3.2000000000000001E-2</v>
          </cell>
          <cell r="I11">
            <v>7.4999999999999997E-2</v>
          </cell>
          <cell r="J11">
            <v>0.318</v>
          </cell>
          <cell r="K11">
            <v>0.105</v>
          </cell>
        </row>
        <row r="12">
          <cell r="C12">
            <v>4</v>
          </cell>
          <cell r="D12">
            <v>4</v>
          </cell>
          <cell r="E12">
            <v>0.27800000000000002</v>
          </cell>
          <cell r="F12">
            <v>3.6999999999999998E-2</v>
          </cell>
          <cell r="G12">
            <v>0.24099999999999999</v>
          </cell>
          <cell r="H12">
            <v>3.3000000000000002E-2</v>
          </cell>
          <cell r="I12">
            <v>7.6999999999999999E-2</v>
          </cell>
          <cell r="J12">
            <v>0.36099999999999999</v>
          </cell>
          <cell r="K12">
            <v>0.128</v>
          </cell>
        </row>
        <row r="13">
          <cell r="C13">
            <v>5</v>
          </cell>
          <cell r="D13">
            <v>5</v>
          </cell>
          <cell r="E13">
            <v>0.23300000000000001</v>
          </cell>
          <cell r="F13">
            <v>2.8000000000000001E-2</v>
          </cell>
          <cell r="G13">
            <v>0.20499999999999999</v>
          </cell>
          <cell r="H13">
            <v>2.9000000000000001E-2</v>
          </cell>
          <cell r="I13">
            <v>6.7000000000000004E-2</v>
          </cell>
          <cell r="J13">
            <v>0.36499999999999999</v>
          </cell>
          <cell r="K13">
            <v>0.14099999999999999</v>
          </cell>
        </row>
        <row r="14">
          <cell r="C14">
            <v>6</v>
          </cell>
          <cell r="D14">
            <v>6</v>
          </cell>
          <cell r="E14">
            <v>0.153</v>
          </cell>
          <cell r="F14">
            <v>1.2999999999999999E-2</v>
          </cell>
          <cell r="G14">
            <v>0.13900000000000001</v>
          </cell>
          <cell r="H14">
            <v>0.02</v>
          </cell>
          <cell r="I14">
            <v>4.7E-2</v>
          </cell>
          <cell r="J14">
            <v>0.33200000000000002</v>
          </cell>
          <cell r="K14">
            <v>0.14199999999999999</v>
          </cell>
        </row>
        <row r="15">
          <cell r="C15">
            <v>7</v>
          </cell>
          <cell r="D15">
            <v>7</v>
          </cell>
          <cell r="E15">
            <v>6.0999999999999999E-2</v>
          </cell>
          <cell r="F15">
            <v>-2E-3</v>
          </cell>
          <cell r="G15">
            <v>6.3E-2</v>
          </cell>
          <cell r="H15">
            <v>0.01</v>
          </cell>
          <cell r="I15">
            <v>2.4E-2</v>
          </cell>
          <cell r="J15">
            <v>0.26200000000000001</v>
          </cell>
          <cell r="K15">
            <v>0.129</v>
          </cell>
        </row>
        <row r="16">
          <cell r="C16">
            <v>8</v>
          </cell>
          <cell r="D16">
            <v>8</v>
          </cell>
          <cell r="E16">
            <v>-7.0000000000000001E-3</v>
          </cell>
          <cell r="F16">
            <v>-1.0999999999999999E-2</v>
          </cell>
          <cell r="G16">
            <v>4.0000000000000001E-3</v>
          </cell>
          <cell r="H16">
            <v>2E-3</v>
          </cell>
          <cell r="I16">
            <v>4.0000000000000001E-3</v>
          </cell>
          <cell r="J16">
            <v>0.17699999999999999</v>
          </cell>
          <cell r="K16">
            <v>9.9000000000000005E-2</v>
          </cell>
        </row>
        <row r="17">
          <cell r="C17">
            <v>9</v>
          </cell>
          <cell r="D17">
            <v>9</v>
          </cell>
          <cell r="E17">
            <v>-3.4000000000000002E-2</v>
          </cell>
          <cell r="F17">
            <v>-1.2E-2</v>
          </cell>
          <cell r="G17">
            <v>-2.1999999999999999E-2</v>
          </cell>
          <cell r="H17">
            <v>-3.0000000000000001E-3</v>
          </cell>
          <cell r="I17">
            <v>-6.0000000000000001E-3</v>
          </cell>
          <cell r="J17">
            <v>8.5000000000000006E-2</v>
          </cell>
          <cell r="K17">
            <v>5.6000000000000001E-2</v>
          </cell>
        </row>
        <row r="18">
          <cell r="C18">
            <v>10</v>
          </cell>
          <cell r="D18" t="str">
            <v>SUPPORT 0.000 0.000 0.000 0.000 0.000 0.000 0.000</v>
          </cell>
          <cell r="E18">
            <v>0</v>
          </cell>
          <cell r="F18">
            <v>0</v>
          </cell>
          <cell r="G18">
            <v>0</v>
          </cell>
          <cell r="H18">
            <v>0</v>
          </cell>
          <cell r="I18">
            <v>0</v>
          </cell>
          <cell r="J18">
            <v>0</v>
          </cell>
          <cell r="K18">
            <v>0</v>
          </cell>
        </row>
        <row r="19">
          <cell r="C19">
            <v>11</v>
          </cell>
          <cell r="D19">
            <v>11</v>
          </cell>
          <cell r="E19">
            <v>0.183</v>
          </cell>
          <cell r="F19">
            <v>4.4999999999999998E-2</v>
          </cell>
          <cell r="G19">
            <v>0.13900000000000001</v>
          </cell>
          <cell r="H19">
            <v>0.02</v>
          </cell>
          <cell r="I19">
            <v>4.5999999999999999E-2</v>
          </cell>
          <cell r="J19">
            <v>0.159</v>
          </cell>
          <cell r="K19">
            <v>6.2E-2</v>
          </cell>
        </row>
        <row r="20">
          <cell r="C20">
            <v>12</v>
          </cell>
          <cell r="D20">
            <v>12</v>
          </cell>
          <cell r="E20">
            <v>0.45700000000000002</v>
          </cell>
          <cell r="F20">
            <v>0.107</v>
          </cell>
          <cell r="G20">
            <v>0.35099999999999998</v>
          </cell>
          <cell r="H20">
            <v>0.05</v>
          </cell>
          <cell r="I20">
            <v>0.11600000000000001</v>
          </cell>
          <cell r="J20">
            <v>0.32500000000000001</v>
          </cell>
          <cell r="K20">
            <v>0.111</v>
          </cell>
        </row>
        <row r="21">
          <cell r="C21">
            <v>13</v>
          </cell>
          <cell r="D21">
            <v>13</v>
          </cell>
          <cell r="E21">
            <v>0.76100000000000001</v>
          </cell>
          <cell r="F21">
            <v>0.17299999999999999</v>
          </cell>
          <cell r="G21">
            <v>0.58799999999999997</v>
          </cell>
          <cell r="H21">
            <v>8.4000000000000005E-2</v>
          </cell>
          <cell r="I21">
            <v>0.19400000000000001</v>
          </cell>
          <cell r="J21">
            <v>0.48299999999999998</v>
          </cell>
          <cell r="K21">
            <v>0.14499999999999999</v>
          </cell>
        </row>
        <row r="22">
          <cell r="C22">
            <v>14</v>
          </cell>
          <cell r="D22">
            <v>14</v>
          </cell>
          <cell r="E22">
            <v>0.97499999999999998</v>
          </cell>
          <cell r="F22">
            <v>0.219</v>
          </cell>
          <cell r="G22">
            <v>0.75700000000000001</v>
          </cell>
          <cell r="H22">
            <v>0.107</v>
          </cell>
          <cell r="I22">
            <v>0.249</v>
          </cell>
          <cell r="J22">
            <v>0.58399999999999996</v>
          </cell>
          <cell r="K22">
            <v>0.16300000000000001</v>
          </cell>
        </row>
        <row r="23">
          <cell r="C23">
            <v>15</v>
          </cell>
          <cell r="D23">
            <v>15</v>
          </cell>
          <cell r="E23">
            <v>1.0629999999999999</v>
          </cell>
          <cell r="F23">
            <v>0.23699999999999999</v>
          </cell>
          <cell r="G23">
            <v>0.82599999999999996</v>
          </cell>
          <cell r="H23">
            <v>0.11700000000000001</v>
          </cell>
          <cell r="I23">
            <v>0.27100000000000002</v>
          </cell>
          <cell r="J23">
            <v>0.61199999999999999</v>
          </cell>
          <cell r="K23">
            <v>0.16800000000000001</v>
          </cell>
        </row>
        <row r="24">
          <cell r="C24">
            <v>16</v>
          </cell>
          <cell r="D24">
            <v>16</v>
          </cell>
          <cell r="E24">
            <v>1.0009999999999999</v>
          </cell>
          <cell r="F24">
            <v>0.223</v>
          </cell>
          <cell r="G24">
            <v>0.77800000000000002</v>
          </cell>
          <cell r="H24">
            <v>0.11</v>
          </cell>
          <cell r="I24">
            <v>0.254</v>
          </cell>
          <cell r="J24">
            <v>0.56999999999999995</v>
          </cell>
          <cell r="K24">
            <v>0.16200000000000001</v>
          </cell>
        </row>
        <row r="25">
          <cell r="C25">
            <v>17</v>
          </cell>
          <cell r="D25">
            <v>17</v>
          </cell>
          <cell r="E25">
            <v>0.80100000000000005</v>
          </cell>
          <cell r="F25">
            <v>0.18</v>
          </cell>
          <cell r="G25">
            <v>0.622</v>
          </cell>
          <cell r="H25">
            <v>8.6999999999999994E-2</v>
          </cell>
          <cell r="I25">
            <v>0.20300000000000001</v>
          </cell>
          <cell r="J25">
            <v>0.46200000000000002</v>
          </cell>
          <cell r="K25">
            <v>0.14299999999999999</v>
          </cell>
        </row>
        <row r="26">
          <cell r="C26">
            <v>18</v>
          </cell>
          <cell r="D26">
            <v>18</v>
          </cell>
          <cell r="E26">
            <v>0.51800000000000002</v>
          </cell>
          <cell r="F26">
            <v>0.11799999999999999</v>
          </cell>
          <cell r="G26">
            <v>0.4</v>
          </cell>
          <cell r="H26">
            <v>5.6000000000000001E-2</v>
          </cell>
          <cell r="I26">
            <v>0.13</v>
          </cell>
          <cell r="J26">
            <v>0.313</v>
          </cell>
          <cell r="K26">
            <v>0.109</v>
          </cell>
        </row>
        <row r="27">
          <cell r="C27">
            <v>19</v>
          </cell>
          <cell r="D27">
            <v>19</v>
          </cell>
          <cell r="E27">
            <v>0.215</v>
          </cell>
          <cell r="F27">
            <v>0.05</v>
          </cell>
          <cell r="G27">
            <v>0.16500000000000001</v>
          </cell>
          <cell r="H27">
            <v>2.3E-2</v>
          </cell>
          <cell r="I27">
            <v>5.2999999999999999E-2</v>
          </cell>
          <cell r="J27">
            <v>0.14499999999999999</v>
          </cell>
          <cell r="K27">
            <v>6.0999999999999999E-2</v>
          </cell>
        </row>
        <row r="28">
          <cell r="C28">
            <v>20</v>
          </cell>
          <cell r="D28" t="str">
            <v>SUPPORT 0.000 0.000 0.000 0.000 0.000 0.000 0.000</v>
          </cell>
          <cell r="E28">
            <v>0</v>
          </cell>
          <cell r="F28">
            <v>0</v>
          </cell>
          <cell r="G28">
            <v>0</v>
          </cell>
          <cell r="H28">
            <v>0</v>
          </cell>
          <cell r="I28">
            <v>0</v>
          </cell>
          <cell r="J28">
            <v>0</v>
          </cell>
          <cell r="K28">
            <v>0</v>
          </cell>
        </row>
        <row r="29">
          <cell r="C29">
            <v>21</v>
          </cell>
          <cell r="D29">
            <v>21</v>
          </cell>
          <cell r="E29">
            <v>-0.06</v>
          </cell>
          <cell r="F29">
            <v>-1.7000000000000001E-2</v>
          </cell>
          <cell r="G29">
            <v>-4.3999999999999997E-2</v>
          </cell>
          <cell r="H29">
            <v>-6.0000000000000001E-3</v>
          </cell>
          <cell r="I29">
            <v>-1.2999999999999999E-2</v>
          </cell>
          <cell r="J29">
            <v>8.2000000000000003E-2</v>
          </cell>
          <cell r="K29">
            <v>5.8000000000000003E-2</v>
          </cell>
        </row>
        <row r="30">
          <cell r="C30">
            <v>22</v>
          </cell>
          <cell r="D30">
            <v>22</v>
          </cell>
          <cell r="E30">
            <v>-6.2E-2</v>
          </cell>
          <cell r="F30">
            <v>-2.1000000000000001E-2</v>
          </cell>
          <cell r="G30">
            <v>-4.1000000000000002E-2</v>
          </cell>
          <cell r="H30">
            <v>-4.0000000000000001E-3</v>
          </cell>
          <cell r="I30">
            <v>-0.01</v>
          </cell>
          <cell r="J30">
            <v>0.16600000000000001</v>
          </cell>
          <cell r="K30">
            <v>0.104</v>
          </cell>
        </row>
        <row r="31">
          <cell r="C31">
            <v>23</v>
          </cell>
          <cell r="D31">
            <v>23</v>
          </cell>
          <cell r="E31">
            <v>-0.02</v>
          </cell>
          <cell r="F31">
            <v>-1.6E-2</v>
          </cell>
          <cell r="G31">
            <v>-4.0000000000000001E-3</v>
          </cell>
          <cell r="H31">
            <v>1E-3</v>
          </cell>
          <cell r="I31">
            <v>2E-3</v>
          </cell>
          <cell r="J31">
            <v>0.246</v>
          </cell>
          <cell r="K31">
            <v>0.13700000000000001</v>
          </cell>
        </row>
        <row r="32">
          <cell r="C32">
            <v>24</v>
          </cell>
          <cell r="D32">
            <v>24</v>
          </cell>
          <cell r="E32">
            <v>3.7999999999999999E-2</v>
          </cell>
          <cell r="F32">
            <v>-6.0000000000000001E-3</v>
          </cell>
          <cell r="G32">
            <v>4.3999999999999997E-2</v>
          </cell>
          <cell r="H32">
            <v>7.0000000000000001E-3</v>
          </cell>
          <cell r="I32">
            <v>1.7000000000000001E-2</v>
          </cell>
          <cell r="J32">
            <v>0.29299999999999998</v>
          </cell>
          <cell r="K32">
            <v>0.153</v>
          </cell>
        </row>
        <row r="33">
          <cell r="C33">
            <v>25</v>
          </cell>
          <cell r="D33">
            <v>25</v>
          </cell>
          <cell r="E33">
            <v>8.7999999999999995E-2</v>
          </cell>
          <cell r="F33">
            <v>4.0000000000000001E-3</v>
          </cell>
          <cell r="G33">
            <v>8.4000000000000005E-2</v>
          </cell>
          <cell r="H33">
            <v>1.2E-2</v>
          </cell>
          <cell r="I33">
            <v>2.9000000000000001E-2</v>
          </cell>
          <cell r="J33">
            <v>0.307</v>
          </cell>
          <cell r="K33">
            <v>0.154</v>
          </cell>
        </row>
        <row r="34">
          <cell r="C34">
            <v>26</v>
          </cell>
          <cell r="D34">
            <v>26</v>
          </cell>
          <cell r="E34">
            <v>0.11</v>
          </cell>
          <cell r="F34">
            <v>0.01</v>
          </cell>
          <cell r="G34">
            <v>0.1</v>
          </cell>
          <cell r="H34">
            <v>1.4E-2</v>
          </cell>
          <cell r="I34">
            <v>3.3000000000000002E-2</v>
          </cell>
          <cell r="J34">
            <v>0.28699999999999998</v>
          </cell>
          <cell r="K34">
            <v>0.14099999999999999</v>
          </cell>
        </row>
        <row r="35">
          <cell r="C35">
            <v>27</v>
          </cell>
          <cell r="D35">
            <v>27</v>
          </cell>
          <cell r="E35">
            <v>0.1</v>
          </cell>
          <cell r="F35">
            <v>1.2E-2</v>
          </cell>
          <cell r="G35">
            <v>8.7999999999999995E-2</v>
          </cell>
          <cell r="H35">
            <v>1.2E-2</v>
          </cell>
          <cell r="I35">
            <v>2.8000000000000001E-2</v>
          </cell>
          <cell r="J35">
            <v>0.23799999999999999</v>
          </cell>
          <cell r="K35">
            <v>0.11899999999999999</v>
          </cell>
        </row>
        <row r="36">
          <cell r="C36">
            <v>28</v>
          </cell>
          <cell r="D36">
            <v>28</v>
          </cell>
          <cell r="E36">
            <v>6.5000000000000002E-2</v>
          </cell>
          <cell r="F36">
            <v>8.0000000000000002E-3</v>
          </cell>
          <cell r="G36">
            <v>5.6000000000000001E-2</v>
          </cell>
          <cell r="H36">
            <v>8.0000000000000002E-3</v>
          </cell>
          <cell r="I36">
            <v>1.7999999999999999E-2</v>
          </cell>
          <cell r="J36">
            <v>0.16200000000000001</v>
          </cell>
          <cell r="K36">
            <v>8.7999999999999995E-2</v>
          </cell>
        </row>
        <row r="37">
          <cell r="C37">
            <v>29</v>
          </cell>
          <cell r="D37">
            <v>29</v>
          </cell>
          <cell r="E37">
            <v>2.1000000000000001E-2</v>
          </cell>
          <cell r="F37">
            <v>3.0000000000000001E-3</v>
          </cell>
          <cell r="G37">
            <v>1.7999999999999999E-2</v>
          </cell>
          <cell r="H37">
            <v>3.0000000000000001E-3</v>
          </cell>
          <cell r="I37">
            <v>6.0000000000000001E-3</v>
          </cell>
          <cell r="J37">
            <v>7.8E-2</v>
          </cell>
          <cell r="K37">
            <v>4.8000000000000001E-2</v>
          </cell>
        </row>
        <row r="38">
          <cell r="C38">
            <v>30</v>
          </cell>
          <cell r="D38" t="str">
            <v>SUPPORT 0.000 0.000 0.000 0.000 0.000 0.000 0.000</v>
          </cell>
          <cell r="E38">
            <v>0</v>
          </cell>
          <cell r="F38">
            <v>0</v>
          </cell>
          <cell r="G38">
            <v>0</v>
          </cell>
          <cell r="H38">
            <v>0</v>
          </cell>
          <cell r="I38">
            <v>0</v>
          </cell>
          <cell r="J38">
            <v>0</v>
          </cell>
          <cell r="K38">
            <v>0</v>
          </cell>
        </row>
        <row r="39">
          <cell r="C39">
            <v>31</v>
          </cell>
          <cell r="D39">
            <v>31</v>
          </cell>
          <cell r="E39">
            <v>1.7000000000000001E-2</v>
          </cell>
          <cell r="F39">
            <v>2E-3</v>
          </cell>
          <cell r="G39">
            <v>1.4999999999999999E-2</v>
          </cell>
          <cell r="H39">
            <v>2E-3</v>
          </cell>
          <cell r="I39">
            <v>5.0000000000000001E-3</v>
          </cell>
          <cell r="J39">
            <v>0.08</v>
          </cell>
          <cell r="K39">
            <v>4.8000000000000001E-2</v>
          </cell>
        </row>
        <row r="40">
          <cell r="C40">
            <v>32</v>
          </cell>
          <cell r="D40">
            <v>32</v>
          </cell>
          <cell r="E40">
            <v>5.8000000000000003E-2</v>
          </cell>
          <cell r="F40">
            <v>7.0000000000000001E-3</v>
          </cell>
          <cell r="G40">
            <v>5.0999999999999997E-2</v>
          </cell>
          <cell r="H40">
            <v>7.0000000000000001E-3</v>
          </cell>
          <cell r="I40">
            <v>1.6E-2</v>
          </cell>
          <cell r="J40">
            <v>0.16800000000000001</v>
          </cell>
          <cell r="K40">
            <v>0.09</v>
          </cell>
        </row>
        <row r="41">
          <cell r="C41">
            <v>33</v>
          </cell>
          <cell r="D41">
            <v>33</v>
          </cell>
          <cell r="E41">
            <v>0.09</v>
          </cell>
          <cell r="F41">
            <v>0.01</v>
          </cell>
          <cell r="G41">
            <v>8.1000000000000003E-2</v>
          </cell>
          <cell r="H41">
            <v>1.0999999999999999E-2</v>
          </cell>
          <cell r="I41">
            <v>2.5000000000000001E-2</v>
          </cell>
          <cell r="J41">
            <v>0.245</v>
          </cell>
          <cell r="K41">
            <v>0.121</v>
          </cell>
        </row>
        <row r="42">
          <cell r="C42">
            <v>34</v>
          </cell>
          <cell r="D42">
            <v>34</v>
          </cell>
          <cell r="E42">
            <v>0.1</v>
          </cell>
          <cell r="F42">
            <v>8.0000000000000002E-3</v>
          </cell>
          <cell r="G42">
            <v>9.1999999999999998E-2</v>
          </cell>
          <cell r="H42">
            <v>1.2999999999999999E-2</v>
          </cell>
          <cell r="I42">
            <v>2.9000000000000001E-2</v>
          </cell>
          <cell r="J42">
            <v>0.29299999999999998</v>
          </cell>
          <cell r="K42">
            <v>0.14599999999999999</v>
          </cell>
        </row>
        <row r="43">
          <cell r="C43">
            <v>35</v>
          </cell>
          <cell r="D43">
            <v>35</v>
          </cell>
          <cell r="E43">
            <v>7.6999999999999999E-2</v>
          </cell>
          <cell r="F43">
            <v>1E-3</v>
          </cell>
          <cell r="G43">
            <v>7.5999999999999998E-2</v>
          </cell>
          <cell r="H43">
            <v>1.0999999999999999E-2</v>
          </cell>
          <cell r="I43">
            <v>2.5000000000000001E-2</v>
          </cell>
          <cell r="J43">
            <v>0.30599999999999999</v>
          </cell>
          <cell r="K43">
            <v>0.158</v>
          </cell>
        </row>
        <row r="44">
          <cell r="C44">
            <v>36</v>
          </cell>
          <cell r="D44">
            <v>36</v>
          </cell>
          <cell r="E44">
            <v>2.8000000000000001E-2</v>
          </cell>
          <cell r="F44">
            <v>-8.0000000000000002E-3</v>
          </cell>
          <cell r="G44">
            <v>3.6999999999999998E-2</v>
          </cell>
          <cell r="H44">
            <v>6.0000000000000001E-3</v>
          </cell>
          <cell r="I44">
            <v>1.4E-2</v>
          </cell>
          <cell r="J44">
            <v>0.28499999999999998</v>
          </cell>
          <cell r="K44">
            <v>0.157</v>
          </cell>
        </row>
        <row r="45">
          <cell r="C45">
            <v>37</v>
          </cell>
          <cell r="D45">
            <v>37</v>
          </cell>
          <cell r="E45">
            <v>-2.5999999999999999E-2</v>
          </cell>
          <cell r="F45">
            <v>-1.7000000000000001E-2</v>
          </cell>
          <cell r="G45">
            <v>-8.9999999999999993E-3</v>
          </cell>
          <cell r="H45">
            <v>0</v>
          </cell>
          <cell r="I45">
            <v>-1E-3</v>
          </cell>
          <cell r="J45">
            <v>0.23200000000000001</v>
          </cell>
          <cell r="K45">
            <v>0.13900000000000001</v>
          </cell>
        </row>
        <row r="46">
          <cell r="C46">
            <v>38</v>
          </cell>
          <cell r="D46">
            <v>38</v>
          </cell>
          <cell r="E46">
            <v>-6.4000000000000001E-2</v>
          </cell>
          <cell r="F46">
            <v>-2.1000000000000001E-2</v>
          </cell>
          <cell r="G46">
            <v>-4.2999999999999997E-2</v>
          </cell>
          <cell r="H46">
            <v>-5.0000000000000001E-3</v>
          </cell>
          <cell r="I46">
            <v>-1.2E-2</v>
          </cell>
          <cell r="J46">
            <v>0.157</v>
          </cell>
          <cell r="K46">
            <v>0.106</v>
          </cell>
        </row>
        <row r="47">
          <cell r="C47">
            <v>39</v>
          </cell>
          <cell r="D47">
            <v>39</v>
          </cell>
          <cell r="E47">
            <v>-6.0999999999999999E-2</v>
          </cell>
          <cell r="F47">
            <v>-1.7000000000000001E-2</v>
          </cell>
          <cell r="G47">
            <v>-4.4999999999999998E-2</v>
          </cell>
          <cell r="H47">
            <v>-6.0000000000000001E-3</v>
          </cell>
          <cell r="I47">
            <v>-1.4E-2</v>
          </cell>
          <cell r="J47">
            <v>7.6999999999999999E-2</v>
          </cell>
          <cell r="K47">
            <v>0.06</v>
          </cell>
        </row>
        <row r="48">
          <cell r="C48">
            <v>40</v>
          </cell>
          <cell r="D48" t="str">
            <v>SUPPORT 0.000 0.000 0.000 0.000 0.000 0.000 0.000</v>
          </cell>
          <cell r="E48">
            <v>0</v>
          </cell>
          <cell r="F48">
            <v>0</v>
          </cell>
          <cell r="G48">
            <v>0</v>
          </cell>
          <cell r="H48">
            <v>0</v>
          </cell>
          <cell r="I48">
            <v>0</v>
          </cell>
          <cell r="J48">
            <v>0</v>
          </cell>
          <cell r="K48">
            <v>0</v>
          </cell>
        </row>
        <row r="49">
          <cell r="C49">
            <v>41</v>
          </cell>
          <cell r="D49">
            <v>41</v>
          </cell>
          <cell r="E49">
            <v>0.219</v>
          </cell>
          <cell r="F49">
            <v>5.0999999999999997E-2</v>
          </cell>
          <cell r="G49">
            <v>0.16800000000000001</v>
          </cell>
          <cell r="H49">
            <v>2.4E-2</v>
          </cell>
          <cell r="I49">
            <v>5.5E-2</v>
          </cell>
          <cell r="J49">
            <v>0.156</v>
          </cell>
          <cell r="K49">
            <v>0.06</v>
          </cell>
        </row>
        <row r="50">
          <cell r="C50">
            <v>42</v>
          </cell>
          <cell r="D50">
            <v>42</v>
          </cell>
          <cell r="E50">
            <v>0.51200000000000001</v>
          </cell>
          <cell r="F50">
            <v>0.11700000000000001</v>
          </cell>
          <cell r="G50">
            <v>0.39500000000000002</v>
          </cell>
          <cell r="H50">
            <v>5.6000000000000001E-2</v>
          </cell>
          <cell r="I50">
            <v>0.13</v>
          </cell>
          <cell r="J50">
            <v>0.32300000000000001</v>
          </cell>
          <cell r="K50">
            <v>0.107</v>
          </cell>
        </row>
        <row r="51">
          <cell r="C51">
            <v>43</v>
          </cell>
          <cell r="D51">
            <v>43</v>
          </cell>
          <cell r="E51">
            <v>0.79900000000000004</v>
          </cell>
          <cell r="F51">
            <v>0.18</v>
          </cell>
          <cell r="G51">
            <v>0.61899999999999999</v>
          </cell>
          <cell r="H51">
            <v>8.7999999999999995E-2</v>
          </cell>
          <cell r="I51">
            <v>0.20399999999999999</v>
          </cell>
          <cell r="J51">
            <v>0.47899999999999998</v>
          </cell>
          <cell r="K51">
            <v>0.14199999999999999</v>
          </cell>
        </row>
        <row r="52">
          <cell r="C52">
            <v>44</v>
          </cell>
          <cell r="D52">
            <v>44</v>
          </cell>
          <cell r="E52">
            <v>0.98599999999999999</v>
          </cell>
          <cell r="F52">
            <v>0.221</v>
          </cell>
          <cell r="G52">
            <v>0.76500000000000001</v>
          </cell>
          <cell r="H52">
            <v>0.109</v>
          </cell>
          <cell r="I52">
            <v>0.252</v>
          </cell>
          <cell r="J52">
            <v>0.57899999999999996</v>
          </cell>
          <cell r="K52">
            <v>0.16200000000000001</v>
          </cell>
        </row>
        <row r="53">
          <cell r="C53">
            <v>45</v>
          </cell>
          <cell r="D53">
            <v>45</v>
          </cell>
          <cell r="E53">
            <v>1.0489999999999999</v>
          </cell>
          <cell r="F53">
            <v>0.23499999999999999</v>
          </cell>
          <cell r="G53">
            <v>0.81499999999999995</v>
          </cell>
          <cell r="H53">
            <v>0.11600000000000001</v>
          </cell>
          <cell r="I53">
            <v>0.26900000000000002</v>
          </cell>
          <cell r="J53">
            <v>0.61099999999999999</v>
          </cell>
          <cell r="K53">
            <v>0.17199999999999999</v>
          </cell>
        </row>
        <row r="54">
          <cell r="C54">
            <v>46</v>
          </cell>
          <cell r="D54">
            <v>46</v>
          </cell>
          <cell r="E54">
            <v>0.96</v>
          </cell>
          <cell r="F54">
            <v>0.216</v>
          </cell>
          <cell r="G54">
            <v>0.74399999999999999</v>
          </cell>
          <cell r="H54">
            <v>0.106</v>
          </cell>
          <cell r="I54">
            <v>0.246</v>
          </cell>
          <cell r="J54">
            <v>0.57299999999999995</v>
          </cell>
          <cell r="K54">
            <v>0.16800000000000001</v>
          </cell>
        </row>
        <row r="55">
          <cell r="C55">
            <v>47</v>
          </cell>
          <cell r="D55">
            <v>47</v>
          </cell>
          <cell r="E55">
            <v>0.74199999999999999</v>
          </cell>
          <cell r="F55">
            <v>0.16900000000000001</v>
          </cell>
          <cell r="G55">
            <v>0.57299999999999995</v>
          </cell>
          <cell r="H55">
            <v>8.2000000000000003E-2</v>
          </cell>
          <cell r="I55">
            <v>0.19</v>
          </cell>
          <cell r="J55">
            <v>0.46600000000000003</v>
          </cell>
          <cell r="K55">
            <v>0.14799999999999999</v>
          </cell>
        </row>
        <row r="56">
          <cell r="C56">
            <v>48</v>
          </cell>
          <cell r="D56">
            <v>48</v>
          </cell>
          <cell r="E56">
            <v>0.46200000000000002</v>
          </cell>
          <cell r="F56">
            <v>0.107</v>
          </cell>
          <cell r="G56">
            <v>0.35499999999999998</v>
          </cell>
          <cell r="H56">
            <v>5.0999999999999997E-2</v>
          </cell>
          <cell r="I56">
            <v>0.11799999999999999</v>
          </cell>
          <cell r="J56">
            <v>0.318</v>
          </cell>
          <cell r="K56">
            <v>0.113</v>
          </cell>
        </row>
        <row r="57">
          <cell r="C57">
            <v>49</v>
          </cell>
          <cell r="D57">
            <v>49</v>
          </cell>
          <cell r="E57">
            <v>0.17899999999999999</v>
          </cell>
          <cell r="F57">
            <v>4.3999999999999997E-2</v>
          </cell>
          <cell r="G57">
            <v>0.13600000000000001</v>
          </cell>
          <cell r="H57">
            <v>0.02</v>
          </cell>
          <cell r="I57">
            <v>4.4999999999999998E-2</v>
          </cell>
          <cell r="J57">
            <v>0.14799999999999999</v>
          </cell>
          <cell r="K57">
            <v>6.3E-2</v>
          </cell>
        </row>
        <row r="58">
          <cell r="C58">
            <v>50</v>
          </cell>
          <cell r="D58" t="str">
            <v>SUPPORT 0.000 0.000 0.000 0.000 0.000 0.000 0.000</v>
          </cell>
          <cell r="E58">
            <v>0</v>
          </cell>
          <cell r="F58">
            <v>0</v>
          </cell>
          <cell r="G58">
            <v>0</v>
          </cell>
          <cell r="H58">
            <v>0</v>
          </cell>
          <cell r="I58">
            <v>0</v>
          </cell>
          <cell r="J58">
            <v>0</v>
          </cell>
          <cell r="K58">
            <v>0</v>
          </cell>
        </row>
        <row r="59">
          <cell r="C59">
            <v>51</v>
          </cell>
          <cell r="D59">
            <v>51</v>
          </cell>
          <cell r="E59">
            <v>-2.9000000000000001E-2</v>
          </cell>
          <cell r="F59">
            <v>-1.0999999999999999E-2</v>
          </cell>
          <cell r="G59">
            <v>-1.7999999999999999E-2</v>
          </cell>
          <cell r="H59">
            <v>-2E-3</v>
          </cell>
          <cell r="I59">
            <v>-6.0000000000000001E-3</v>
          </cell>
          <cell r="J59">
            <v>8.8999999999999996E-2</v>
          </cell>
          <cell r="K59">
            <v>5.2999999999999999E-2</v>
          </cell>
        </row>
        <row r="60">
          <cell r="C60">
            <v>52</v>
          </cell>
          <cell r="D60">
            <v>52</v>
          </cell>
          <cell r="E60">
            <v>8.0000000000000002E-3</v>
          </cell>
          <cell r="F60">
            <v>-8.0000000000000002E-3</v>
          </cell>
          <cell r="G60">
            <v>1.6E-2</v>
          </cell>
          <cell r="H60">
            <v>3.0000000000000001E-3</v>
          </cell>
          <cell r="I60">
            <v>6.0000000000000001E-3</v>
          </cell>
          <cell r="J60">
            <v>0.184</v>
          </cell>
          <cell r="K60">
            <v>9.1999999999999998E-2</v>
          </cell>
        </row>
        <row r="61">
          <cell r="C61">
            <v>53</v>
          </cell>
          <cell r="D61">
            <v>53</v>
          </cell>
          <cell r="E61">
            <v>8.2000000000000003E-2</v>
          </cell>
          <cell r="F61">
            <v>2E-3</v>
          </cell>
          <cell r="G61">
            <v>7.9000000000000001E-2</v>
          </cell>
          <cell r="H61">
            <v>1.2E-2</v>
          </cell>
          <cell r="I61">
            <v>2.7E-2</v>
          </cell>
          <cell r="J61">
            <v>0.27200000000000002</v>
          </cell>
          <cell r="K61">
            <v>0.11899999999999999</v>
          </cell>
        </row>
        <row r="62">
          <cell r="C62">
            <v>54</v>
          </cell>
          <cell r="D62">
            <v>54</v>
          </cell>
          <cell r="E62">
            <v>0.17399999999999999</v>
          </cell>
          <cell r="F62">
            <v>1.7000000000000001E-2</v>
          </cell>
          <cell r="G62">
            <v>0.156</v>
          </cell>
          <cell r="H62">
            <v>2.1999999999999999E-2</v>
          </cell>
          <cell r="I62">
            <v>5.0999999999999997E-2</v>
          </cell>
          <cell r="J62">
            <v>0.33800000000000002</v>
          </cell>
          <cell r="K62">
            <v>0.13200000000000001</v>
          </cell>
        </row>
        <row r="63">
          <cell r="C63">
            <v>55</v>
          </cell>
          <cell r="D63">
            <v>55</v>
          </cell>
          <cell r="E63">
            <v>0.252</v>
          </cell>
          <cell r="F63">
            <v>3.2000000000000001E-2</v>
          </cell>
          <cell r="G63">
            <v>0.221</v>
          </cell>
          <cell r="H63">
            <v>0.03</v>
          </cell>
          <cell r="I63">
            <v>7.0000000000000007E-2</v>
          </cell>
          <cell r="J63">
            <v>0.36899999999999999</v>
          </cell>
          <cell r="K63">
            <v>0.13100000000000001</v>
          </cell>
        </row>
        <row r="64">
          <cell r="C64">
            <v>56</v>
          </cell>
          <cell r="D64">
            <v>56</v>
          </cell>
          <cell r="E64">
            <v>0.29599999999999999</v>
          </cell>
          <cell r="F64">
            <v>4.1000000000000002E-2</v>
          </cell>
          <cell r="G64">
            <v>0.25600000000000001</v>
          </cell>
          <cell r="H64">
            <v>3.4000000000000002E-2</v>
          </cell>
          <cell r="I64">
            <v>0.08</v>
          </cell>
          <cell r="J64">
            <v>0.36099999999999999</v>
          </cell>
          <cell r="K64">
            <v>0.11899999999999999</v>
          </cell>
        </row>
        <row r="65">
          <cell r="C65">
            <v>57</v>
          </cell>
          <cell r="D65">
            <v>57</v>
          </cell>
          <cell r="E65">
            <v>0.29099999999999998</v>
          </cell>
          <cell r="F65">
            <v>4.2000000000000003E-2</v>
          </cell>
          <cell r="G65">
            <v>0.249</v>
          </cell>
          <cell r="H65">
            <v>3.3000000000000002E-2</v>
          </cell>
          <cell r="I65">
            <v>7.6999999999999999E-2</v>
          </cell>
          <cell r="J65">
            <v>0.316</v>
          </cell>
          <cell r="K65">
            <v>9.7000000000000003E-2</v>
          </cell>
        </row>
        <row r="66">
          <cell r="C66">
            <v>58</v>
          </cell>
          <cell r="D66">
            <v>58</v>
          </cell>
          <cell r="E66">
            <v>0.23300000000000001</v>
          </cell>
          <cell r="F66">
            <v>3.4000000000000002E-2</v>
          </cell>
          <cell r="G66">
            <v>0.19900000000000001</v>
          </cell>
          <cell r="H66">
            <v>2.5999999999999999E-2</v>
          </cell>
          <cell r="I66">
            <v>6.0999999999999999E-2</v>
          </cell>
          <cell r="J66">
            <v>0.23200000000000001</v>
          </cell>
          <cell r="K66">
            <v>6.9000000000000006E-2</v>
          </cell>
        </row>
        <row r="67">
          <cell r="C67">
            <v>59</v>
          </cell>
          <cell r="D67">
            <v>59</v>
          </cell>
          <cell r="E67">
            <v>0.13</v>
          </cell>
          <cell r="F67">
            <v>1.9E-2</v>
          </cell>
          <cell r="G67">
            <v>0.11</v>
          </cell>
          <cell r="H67">
            <v>1.4999999999999999E-2</v>
          </cell>
          <cell r="I67">
            <v>3.4000000000000002E-2</v>
          </cell>
          <cell r="J67">
            <v>0.122</v>
          </cell>
          <cell r="K67">
            <v>3.5000000000000003E-2</v>
          </cell>
        </row>
        <row r="68">
          <cell r="C68">
            <v>60</v>
          </cell>
          <cell r="D68" t="str">
            <v>SUPPORT 0.000 0.000 0.000 0.000 0.000 0.000 0.000</v>
          </cell>
          <cell r="E68">
            <v>0</v>
          </cell>
          <cell r="F68">
            <v>0</v>
          </cell>
          <cell r="G68">
            <v>0</v>
          </cell>
          <cell r="H68">
            <v>0</v>
          </cell>
          <cell r="I68">
            <v>0</v>
          </cell>
          <cell r="J68">
            <v>0</v>
          </cell>
          <cell r="K68">
            <v>0</v>
          </cell>
        </row>
        <row r="69">
          <cell r="C69" t="e">
            <v>#VALUE!</v>
          </cell>
          <cell r="D69" t="str">
            <v/>
          </cell>
        </row>
        <row r="70">
          <cell r="C70" t="e">
            <v>#VALUE!</v>
          </cell>
          <cell r="D70" t="str">
            <v>Loading for defl uses larger of des trk alone</v>
          </cell>
          <cell r="E70" t="str">
            <v>Loading for defl uses larger of des trk alone</v>
          </cell>
          <cell r="F70" t="str">
            <v>Loading for defl uses larger of des trk alone</v>
          </cell>
          <cell r="G70" t="str">
            <v>Loading for defl uses larger of des trk alone</v>
          </cell>
          <cell r="H70" t="str">
            <v>Loading for defl uses larger of des trk alone</v>
          </cell>
          <cell r="I70" t="str">
            <v>Loading for defl uses larger of des trk alone</v>
          </cell>
          <cell r="J70" t="str">
            <v>Loading for defl uses larger of des trk alone</v>
          </cell>
          <cell r="K70" t="str">
            <v>Loading for defl uses larger of des trk alone</v>
          </cell>
          <cell r="L70" t="str">
            <v>Loading for defl uses larger of des trk alone</v>
          </cell>
        </row>
        <row r="71">
          <cell r="C71" t="e">
            <v>#VALUE!</v>
          </cell>
          <cell r="D71" t="str">
            <v>or 0.25 des truck + full lane</v>
          </cell>
          <cell r="E71">
            <v>0.25</v>
          </cell>
          <cell r="F71" t="str">
            <v>or 0.25 des truck + full lane</v>
          </cell>
          <cell r="G71" t="str">
            <v>or 0.25 des truck + full lane</v>
          </cell>
          <cell r="H71" t="str">
            <v>or 0.25 des truck + full lane</v>
          </cell>
          <cell r="I71" t="str">
            <v>or 0.25 des truck + full lane</v>
          </cell>
          <cell r="J71" t="str">
            <v>or 0.25 des truck + full lane</v>
          </cell>
        </row>
        <row r="72">
          <cell r="C72" t="e">
            <v>#VALUE!</v>
          </cell>
          <cell r="D72" t="str">
            <v/>
          </cell>
        </row>
        <row r="73">
          <cell r="C73" t="e">
            <v>#VALUE!</v>
          </cell>
          <cell r="D73" t="str">
            <v>Includes sidewalk deflections.</v>
          </cell>
          <cell r="E73" t="str">
            <v>Includes sidewalk deflections.</v>
          </cell>
          <cell r="F73" t="str">
            <v>Includes sidewalk deflections.</v>
          </cell>
        </row>
        <row r="74">
          <cell r="C74" t="e">
            <v>#VALUE!</v>
          </cell>
          <cell r="D74" t="str">
            <v/>
          </cell>
        </row>
        <row r="75">
          <cell r="C75" t="e">
            <v>#VALUE!</v>
          </cell>
          <cell r="D75" t="str">
            <v>Wearing surface deflections are for future wearing surface.</v>
          </cell>
          <cell r="E75" t="str">
            <v>Wearing surface deflections are for future wearing surface.</v>
          </cell>
          <cell r="F75" t="str">
            <v>Wearing surface deflections are for future wearing surface.</v>
          </cell>
          <cell r="G75" t="str">
            <v>Wearing surface deflections are for future wearing surface.</v>
          </cell>
          <cell r="H75" t="str">
            <v>Wearing surface deflections are for future wearing surface.</v>
          </cell>
          <cell r="I75" t="str">
            <v>Wearing surface deflections are for future wearing surface.</v>
          </cell>
          <cell r="J75" t="str">
            <v>Wearing surface deflections are for future wearing surface.</v>
          </cell>
          <cell r="K75" t="str">
            <v>Wearing surface deflections are for future wearing surface.</v>
          </cell>
        </row>
        <row r="76">
          <cell r="C76" t="e">
            <v>#VALUE!</v>
          </cell>
          <cell r="D76" t="e">
            <v>#VALUE!</v>
          </cell>
        </row>
        <row r="77">
          <cell r="C77" t="e">
            <v>#VALUE!</v>
          </cell>
          <cell r="D77" t="str">
            <v>Influence</v>
          </cell>
          <cell r="E77" t="str">
            <v>surfaces</v>
          </cell>
          <cell r="F77" t="str">
            <v>for</v>
          </cell>
          <cell r="G77" t="str">
            <v>defl</v>
          </cell>
          <cell r="H77" t="str">
            <v>developed</v>
          </cell>
          <cell r="I77" t="str">
            <v>assuming</v>
          </cell>
          <cell r="J77" t="str">
            <v>unequal</v>
          </cell>
        </row>
        <row r="78">
          <cell r="C78" t="e">
            <v>#VALUE!</v>
          </cell>
          <cell r="D78" t="str">
            <v>participation</v>
          </cell>
          <cell r="E78" t="str">
            <v>of</v>
          </cell>
          <cell r="F78" t="str">
            <v>girders</v>
          </cell>
          <cell r="G78" t="str">
            <v>in</v>
          </cell>
          <cell r="H78" t="str">
            <v>resisting</v>
          </cell>
          <cell r="I78" t="str">
            <v>deflection.</v>
          </cell>
        </row>
        <row r="79">
          <cell r="C79" t="e">
            <v>#VALUE!</v>
          </cell>
          <cell r="D79" t="str">
            <v/>
          </cell>
        </row>
        <row r="80">
          <cell r="C80" t="e">
            <v>#VALUE!</v>
          </cell>
          <cell r="D80" t="str">
            <v>Loc</v>
          </cell>
        </row>
        <row r="81">
          <cell r="C81" t="e">
            <v>#VALUE!</v>
          </cell>
          <cell r="D81" t="str">
            <v/>
          </cell>
        </row>
        <row r="82">
          <cell r="C82">
            <v>4</v>
          </cell>
          <cell r="D82" t="str">
            <v>Brace</v>
          </cell>
          <cell r="E82" t="str">
            <v>4.01</v>
          </cell>
          <cell r="F82" t="str">
            <v>0.065</v>
          </cell>
          <cell r="G82" t="str">
            <v>0.010</v>
          </cell>
          <cell r="H82" t="str">
            <v>0.056</v>
          </cell>
          <cell r="I82" t="str">
            <v>0.007</v>
          </cell>
          <cell r="J82" t="str">
            <v>0.017</v>
          </cell>
          <cell r="K82" t="str">
            <v>0.064</v>
          </cell>
          <cell r="L82" t="str">
            <v>0.020</v>
          </cell>
        </row>
        <row r="83">
          <cell r="C83">
            <v>17</v>
          </cell>
          <cell r="D83" t="str">
            <v>Brace</v>
          </cell>
          <cell r="E83" t="str">
            <v>17.77</v>
          </cell>
          <cell r="F83" t="str">
            <v>0.236</v>
          </cell>
          <cell r="G83" t="str">
            <v>0.034</v>
          </cell>
          <cell r="H83" t="str">
            <v>0.202</v>
          </cell>
          <cell r="I83" t="str">
            <v>0.027</v>
          </cell>
          <cell r="J83" t="str">
            <v>0.063</v>
          </cell>
          <cell r="K83" t="str">
            <v>0.253</v>
          </cell>
          <cell r="L83" t="str">
            <v>0.081</v>
          </cell>
        </row>
        <row r="84">
          <cell r="C84">
            <v>32</v>
          </cell>
          <cell r="D84" t="str">
            <v>Brace</v>
          </cell>
          <cell r="E84" t="str">
            <v>32.85</v>
          </cell>
          <cell r="F84" t="str">
            <v>0.277</v>
          </cell>
          <cell r="G84" t="str">
            <v>0.037</v>
          </cell>
          <cell r="H84" t="str">
            <v>0.240</v>
          </cell>
          <cell r="I84" t="str">
            <v>0.033</v>
          </cell>
          <cell r="J84" t="str">
            <v>0.077</v>
          </cell>
          <cell r="K84" t="str">
            <v>0.363</v>
          </cell>
          <cell r="L84" t="str">
            <v>0.130</v>
          </cell>
        </row>
        <row r="85">
          <cell r="C85">
            <v>47</v>
          </cell>
          <cell r="D85" t="str">
            <v>Brace</v>
          </cell>
          <cell r="E85" t="str">
            <v>47.94</v>
          </cell>
          <cell r="F85" t="str">
            <v>0.156</v>
          </cell>
          <cell r="G85" t="str">
            <v>0.014</v>
          </cell>
          <cell r="H85" t="str">
            <v>0.143</v>
          </cell>
          <cell r="I85" t="str">
            <v>0.021</v>
          </cell>
          <cell r="J85" t="str">
            <v>0.048</v>
          </cell>
          <cell r="K85" t="str">
            <v>0.334</v>
          </cell>
          <cell r="L85" t="str">
            <v>0.142</v>
          </cell>
        </row>
        <row r="86">
          <cell r="C86">
            <v>63</v>
          </cell>
          <cell r="D86" t="str">
            <v>Brace</v>
          </cell>
          <cell r="E86" t="str">
            <v>63.02</v>
          </cell>
          <cell r="F86" t="str">
            <v>0.001</v>
          </cell>
          <cell r="G86" t="str">
            <v>-0.010</v>
          </cell>
          <cell r="H86" t="str">
            <v>0.012</v>
          </cell>
          <cell r="I86" t="str">
            <v>0.003</v>
          </cell>
          <cell r="J86" t="str">
            <v>0.007</v>
          </cell>
          <cell r="K86" t="str">
            <v>0.192</v>
          </cell>
          <cell r="L86" t="str">
            <v>0.105</v>
          </cell>
        </row>
        <row r="87">
          <cell r="C87">
            <v>78</v>
          </cell>
          <cell r="D87" t="str">
            <v>Brace</v>
          </cell>
          <cell r="E87" t="str">
            <v>78.10</v>
          </cell>
          <cell r="F87" t="str">
            <v>-0.017</v>
          </cell>
          <cell r="G87" t="str">
            <v>-0.005</v>
          </cell>
          <cell r="H87" t="str">
            <v>-0.012</v>
          </cell>
          <cell r="I87" t="str">
            <v>-0.002</v>
          </cell>
          <cell r="J87" t="str">
            <v>-0.004</v>
          </cell>
          <cell r="K87" t="str">
            <v>0.025</v>
          </cell>
          <cell r="L87" t="str">
            <v>0.018</v>
          </cell>
        </row>
        <row r="88">
          <cell r="C88">
            <v>80</v>
          </cell>
          <cell r="D88" t="str">
            <v>Brace</v>
          </cell>
          <cell r="E88" t="str">
            <v>80.50</v>
          </cell>
          <cell r="F88" t="str">
            <v>-0.000</v>
          </cell>
          <cell r="G88" t="str">
            <v>-0.000</v>
          </cell>
          <cell r="H88" t="str">
            <v>-0.000</v>
          </cell>
          <cell r="I88" t="str">
            <v>-0.000</v>
          </cell>
          <cell r="J88" t="str">
            <v>-0.000</v>
          </cell>
          <cell r="K88" t="str">
            <v>0.000</v>
          </cell>
          <cell r="L88" t="str">
            <v>0.000</v>
          </cell>
        </row>
        <row r="89">
          <cell r="C89">
            <v>93</v>
          </cell>
          <cell r="D89" t="str">
            <v>Brace</v>
          </cell>
          <cell r="E89" t="str">
            <v>93.19</v>
          </cell>
          <cell r="F89" t="str">
            <v>0.207</v>
          </cell>
          <cell r="G89" t="str">
            <v>0.050</v>
          </cell>
          <cell r="H89" t="str">
            <v>0.157</v>
          </cell>
          <cell r="I89" t="str">
            <v>0.022</v>
          </cell>
          <cell r="J89" t="str">
            <v>0.052</v>
          </cell>
          <cell r="K89" t="str">
            <v>0.176</v>
          </cell>
          <cell r="L89" t="str">
            <v>0.068</v>
          </cell>
        </row>
        <row r="90">
          <cell r="C90" t="str">
            <v>F.S. #1</v>
          </cell>
          <cell r="D90" t="str">
            <v>Web Spl</v>
          </cell>
          <cell r="E90" t="str">
            <v>104.50</v>
          </cell>
          <cell r="F90" t="str">
            <v>0.483</v>
          </cell>
          <cell r="G90" t="str">
            <v>0.112</v>
          </cell>
          <cell r="H90" t="str">
            <v>0.371</v>
          </cell>
          <cell r="I90" t="str">
            <v>0.053</v>
          </cell>
          <cell r="J90" t="str">
            <v>0.122</v>
          </cell>
          <cell r="K90" t="str">
            <v>0.339</v>
          </cell>
          <cell r="L90" t="str">
            <v>0.114</v>
          </cell>
        </row>
        <row r="91">
          <cell r="C91">
            <v>10</v>
          </cell>
          <cell r="D91" t="str">
            <v>Brace</v>
          </cell>
          <cell r="E91" t="str">
            <v>108.27</v>
          </cell>
          <cell r="F91" t="str">
            <v>0.580</v>
          </cell>
          <cell r="G91" t="str">
            <v>0.134</v>
          </cell>
          <cell r="H91" t="str">
            <v>0.446</v>
          </cell>
          <cell r="I91" t="str">
            <v>0.064</v>
          </cell>
          <cell r="J91" t="str">
            <v>0.147</v>
          </cell>
          <cell r="K91" t="str">
            <v>0.391</v>
          </cell>
          <cell r="L91" t="str">
            <v>0.126</v>
          </cell>
        </row>
        <row r="92">
          <cell r="C92">
            <v>12</v>
          </cell>
          <cell r="D92" t="str">
            <v>Brace</v>
          </cell>
          <cell r="E92" t="str">
            <v>123.35</v>
          </cell>
          <cell r="F92" t="str">
            <v>0.929</v>
          </cell>
          <cell r="G92" t="str">
            <v>0.209</v>
          </cell>
          <cell r="H92" t="str">
            <v>0.720</v>
          </cell>
          <cell r="I92" t="str">
            <v>0.102</v>
          </cell>
          <cell r="J92" t="str">
            <v>0.237</v>
          </cell>
          <cell r="K92" t="str">
            <v>0.563</v>
          </cell>
          <cell r="L92" t="str">
            <v>0.160</v>
          </cell>
        </row>
        <row r="93">
          <cell r="C93">
            <v>13</v>
          </cell>
          <cell r="D93" t="str">
            <v>Brace</v>
          </cell>
          <cell r="E93" t="str">
            <v>138.43</v>
          </cell>
          <cell r="F93" t="str">
            <v>1.064</v>
          </cell>
          <cell r="G93" t="str">
            <v>0.237</v>
          </cell>
          <cell r="H93" t="str">
            <v>0.826</v>
          </cell>
          <cell r="I93" t="str">
            <v>0.117</v>
          </cell>
          <cell r="J93" t="str">
            <v>0.271</v>
          </cell>
          <cell r="K93" t="str">
            <v>0.611</v>
          </cell>
          <cell r="L93" t="str">
            <v>0.168</v>
          </cell>
        </row>
        <row r="94">
          <cell r="C94">
            <v>15</v>
          </cell>
          <cell r="D94" t="str">
            <v>Brace</v>
          </cell>
          <cell r="E94" t="str">
            <v>153.52</v>
          </cell>
          <cell r="F94" t="str">
            <v>0.947</v>
          </cell>
          <cell r="G94" t="str">
            <v>0.212</v>
          </cell>
          <cell r="H94" t="str">
            <v>0.736</v>
          </cell>
          <cell r="I94" t="str">
            <v>0.104</v>
          </cell>
          <cell r="J94" t="str">
            <v>0.240</v>
          </cell>
          <cell r="K94" t="str">
            <v>0.539</v>
          </cell>
          <cell r="L94" t="str">
            <v>0.157</v>
          </cell>
        </row>
        <row r="95">
          <cell r="C95">
            <v>16</v>
          </cell>
          <cell r="D95" t="str">
            <v>Brace</v>
          </cell>
          <cell r="E95" t="str">
            <v>168.60</v>
          </cell>
          <cell r="F95" t="str">
            <v>0.616</v>
          </cell>
          <cell r="G95" t="str">
            <v>0.139</v>
          </cell>
          <cell r="H95" t="str">
            <v>0.477</v>
          </cell>
          <cell r="I95" t="str">
            <v>0.067</v>
          </cell>
          <cell r="J95" t="str">
            <v>0.155</v>
          </cell>
          <cell r="K95" t="str">
            <v>0.365</v>
          </cell>
          <cell r="L95" t="str">
            <v>0.122</v>
          </cell>
        </row>
        <row r="96">
          <cell r="C96">
            <v>18</v>
          </cell>
          <cell r="D96" t="str">
            <v>Brace</v>
          </cell>
          <cell r="E96" t="str">
            <v>183.68</v>
          </cell>
          <cell r="F96" t="str">
            <v>0.222</v>
          </cell>
          <cell r="G96" t="str">
            <v>0.052</v>
          </cell>
          <cell r="H96" t="str">
            <v>0.171</v>
          </cell>
          <cell r="I96" t="str">
            <v>0.024</v>
          </cell>
          <cell r="J96" t="str">
            <v>0.055</v>
          </cell>
          <cell r="K96" t="str">
            <v>0.149</v>
          </cell>
          <cell r="L96" t="str">
            <v>0.063</v>
          </cell>
        </row>
        <row r="97">
          <cell r="C97">
            <v>19</v>
          </cell>
          <cell r="D97" t="str">
            <v>Brace</v>
          </cell>
          <cell r="E97" t="str">
            <v>195.50</v>
          </cell>
          <cell r="F97" t="str">
            <v>0.000</v>
          </cell>
          <cell r="G97" t="str">
            <v>0.000</v>
          </cell>
          <cell r="H97" t="str">
            <v>0.000</v>
          </cell>
          <cell r="I97" t="str">
            <v>0.000</v>
          </cell>
          <cell r="J97" t="str">
            <v>0.000</v>
          </cell>
          <cell r="K97" t="str">
            <v>0.000</v>
          </cell>
          <cell r="L97" t="str">
            <v>0.000</v>
          </cell>
        </row>
        <row r="98">
          <cell r="C98">
            <v>19</v>
          </cell>
          <cell r="D98" t="str">
            <v>Brace</v>
          </cell>
          <cell r="E98" t="str">
            <v>198.77</v>
          </cell>
          <cell r="F98" t="str">
            <v>-0.031</v>
          </cell>
          <cell r="G98" t="str">
            <v>-0.008</v>
          </cell>
          <cell r="H98" t="str">
            <v>-0.023</v>
          </cell>
          <cell r="I98" t="str">
            <v>-0.003</v>
          </cell>
          <cell r="J98" t="str">
            <v>-0.007</v>
          </cell>
          <cell r="K98" t="str">
            <v>0.032</v>
          </cell>
          <cell r="L98" t="str">
            <v>0.025</v>
          </cell>
        </row>
        <row r="99">
          <cell r="C99">
            <v>21</v>
          </cell>
          <cell r="D99" t="str">
            <v>Brace</v>
          </cell>
          <cell r="E99" t="str">
            <v>213.85</v>
          </cell>
          <cell r="F99" t="str">
            <v>-0.056</v>
          </cell>
          <cell r="G99" t="str">
            <v>-0.021</v>
          </cell>
          <cell r="H99" t="str">
            <v>-0.035</v>
          </cell>
          <cell r="I99" t="str">
            <v>-0.004</v>
          </cell>
          <cell r="J99" t="str">
            <v>-0.008</v>
          </cell>
          <cell r="K99" t="str">
            <v>0.185</v>
          </cell>
          <cell r="L99" t="str">
            <v>0.113</v>
          </cell>
        </row>
        <row r="100">
          <cell r="C100" t="str">
            <v>F.S. #2</v>
          </cell>
          <cell r="D100" t="str">
            <v>Web Spl</v>
          </cell>
          <cell r="E100" t="str">
            <v>224.50</v>
          </cell>
          <cell r="F100" t="str">
            <v>0.011</v>
          </cell>
          <cell r="G100" t="str">
            <v>-0.011</v>
          </cell>
          <cell r="H100" t="str">
            <v>0.022</v>
          </cell>
          <cell r="I100" t="str">
            <v>0.004</v>
          </cell>
          <cell r="J100" t="str">
            <v>0.010</v>
          </cell>
          <cell r="K100" t="str">
            <v>0.275</v>
          </cell>
          <cell r="L100" t="str">
            <v>0.147</v>
          </cell>
        </row>
        <row r="101">
          <cell r="C101">
            <v>22</v>
          </cell>
          <cell r="D101" t="str">
            <v>Brace</v>
          </cell>
          <cell r="E101" t="str">
            <v>228.93</v>
          </cell>
          <cell r="F101" t="str">
            <v>0.042</v>
          </cell>
          <cell r="G101" t="str">
            <v>-0.006</v>
          </cell>
          <cell r="H101" t="str">
            <v>0.047</v>
          </cell>
          <cell r="I101" t="str">
            <v>0.008</v>
          </cell>
          <cell r="J101" t="str">
            <v>0.018</v>
          </cell>
          <cell r="K101" t="str">
            <v>0.295</v>
          </cell>
          <cell r="L101" t="str">
            <v>0.153</v>
          </cell>
        </row>
        <row r="102">
          <cell r="C102">
            <v>24</v>
          </cell>
          <cell r="D102" t="str">
            <v>Brace</v>
          </cell>
          <cell r="E102" t="str">
            <v>244.02</v>
          </cell>
          <cell r="F102" t="str">
            <v>0.110</v>
          </cell>
          <cell r="G102" t="str">
            <v>0.010</v>
          </cell>
          <cell r="H102" t="str">
            <v>0.100</v>
          </cell>
          <cell r="I102" t="str">
            <v>0.014</v>
          </cell>
          <cell r="J102" t="str">
            <v>0.033</v>
          </cell>
          <cell r="K102" t="str">
            <v>0.291</v>
          </cell>
          <cell r="L102" t="str">
            <v>0.143</v>
          </cell>
        </row>
        <row r="103">
          <cell r="C103">
            <v>25</v>
          </cell>
          <cell r="D103" t="str">
            <v>Brace</v>
          </cell>
          <cell r="E103" t="str">
            <v>259.02</v>
          </cell>
          <cell r="F103" t="str">
            <v>0.075</v>
          </cell>
          <cell r="G103" t="str">
            <v>0.009</v>
          </cell>
          <cell r="H103" t="str">
            <v>0.066</v>
          </cell>
          <cell r="I103" t="str">
            <v>0.009</v>
          </cell>
          <cell r="J103" t="str">
            <v>0.021</v>
          </cell>
          <cell r="K103" t="str">
            <v>0.184</v>
          </cell>
          <cell r="L103" t="str">
            <v>0.098</v>
          </cell>
        </row>
        <row r="104">
          <cell r="C104">
            <v>27</v>
          </cell>
          <cell r="D104" t="str">
            <v>Brace</v>
          </cell>
          <cell r="E104" t="str">
            <v>274.02</v>
          </cell>
          <cell r="F104" t="str">
            <v>0.007</v>
          </cell>
          <cell r="G104" t="str">
            <v>0.001</v>
          </cell>
          <cell r="H104" t="str">
            <v>0.006</v>
          </cell>
          <cell r="I104" t="str">
            <v>0.001</v>
          </cell>
          <cell r="J104" t="str">
            <v>0.002</v>
          </cell>
          <cell r="K104" t="str">
            <v>0.034</v>
          </cell>
          <cell r="L104" t="str">
            <v>0.023</v>
          </cell>
        </row>
        <row r="105">
          <cell r="C105">
            <v>27</v>
          </cell>
          <cell r="D105" t="str">
            <v>Brace</v>
          </cell>
          <cell r="E105" t="str">
            <v>277.75</v>
          </cell>
          <cell r="F105" t="str">
            <v>0.000</v>
          </cell>
          <cell r="G105" t="str">
            <v>0.000</v>
          </cell>
          <cell r="H105" t="str">
            <v>0.000</v>
          </cell>
          <cell r="I105" t="str">
            <v>0.000</v>
          </cell>
          <cell r="J105" t="str">
            <v>0.000</v>
          </cell>
          <cell r="K105" t="str">
            <v>0.000</v>
          </cell>
          <cell r="L105" t="str">
            <v>0.000</v>
          </cell>
        </row>
        <row r="106">
          <cell r="C106">
            <v>28</v>
          </cell>
          <cell r="D106" t="str">
            <v>Brace</v>
          </cell>
          <cell r="E106" t="str">
            <v>289.10</v>
          </cell>
          <cell r="F106" t="str">
            <v>0.030</v>
          </cell>
          <cell r="G106" t="str">
            <v>0.004</v>
          </cell>
          <cell r="H106" t="str">
            <v>0.026</v>
          </cell>
          <cell r="I106" t="str">
            <v>0.003</v>
          </cell>
          <cell r="J106" t="str">
            <v>0.008</v>
          </cell>
          <cell r="K106" t="str">
            <v>0.112</v>
          </cell>
          <cell r="L106" t="str">
            <v>0.065</v>
          </cell>
        </row>
        <row r="107">
          <cell r="C107">
            <v>30</v>
          </cell>
          <cell r="D107" t="str">
            <v>Brace</v>
          </cell>
          <cell r="E107" t="str">
            <v>304.18</v>
          </cell>
          <cell r="F107" t="str">
            <v>0.094</v>
          </cell>
          <cell r="G107" t="str">
            <v>0.010</v>
          </cell>
          <cell r="H107" t="str">
            <v>0.085</v>
          </cell>
          <cell r="I107" t="str">
            <v>0.011</v>
          </cell>
          <cell r="J107" t="str">
            <v>0.027</v>
          </cell>
          <cell r="K107" t="str">
            <v>0.257</v>
          </cell>
          <cell r="L107" t="str">
            <v>0.127</v>
          </cell>
        </row>
        <row r="108">
          <cell r="C108">
            <v>31</v>
          </cell>
          <cell r="D108" t="str">
            <v>Brace</v>
          </cell>
          <cell r="E108" t="str">
            <v>319.26</v>
          </cell>
          <cell r="F108" t="str">
            <v>0.075</v>
          </cell>
          <cell r="G108" t="str">
            <v>0.001</v>
          </cell>
          <cell r="H108" t="str">
            <v>0.074</v>
          </cell>
          <cell r="I108" t="str">
            <v>0.011</v>
          </cell>
          <cell r="J108" t="str">
            <v>0.025</v>
          </cell>
          <cell r="K108" t="str">
            <v>0.306</v>
          </cell>
          <cell r="L108" t="str">
            <v>0.159</v>
          </cell>
        </row>
        <row r="109">
          <cell r="C109" t="str">
            <v>F.S. #3</v>
          </cell>
          <cell r="D109" t="str">
            <v>Web Spl</v>
          </cell>
          <cell r="E109" t="str">
            <v>331.00</v>
          </cell>
          <cell r="F109" t="str">
            <v>0.003</v>
          </cell>
          <cell r="G109" t="str">
            <v>-0.013</v>
          </cell>
          <cell r="H109" t="str">
            <v>0.016</v>
          </cell>
          <cell r="I109" t="str">
            <v>0.003</v>
          </cell>
          <cell r="J109" t="str">
            <v>0.007</v>
          </cell>
          <cell r="K109" t="str">
            <v>0.264</v>
          </cell>
          <cell r="L109" t="str">
            <v>0.150</v>
          </cell>
        </row>
        <row r="110">
          <cell r="C110">
            <v>33</v>
          </cell>
          <cell r="D110" t="str">
            <v>Brace</v>
          </cell>
          <cell r="E110" t="str">
            <v>334.35</v>
          </cell>
          <cell r="F110" t="str">
            <v>-0.021</v>
          </cell>
          <cell r="G110" t="str">
            <v>-0.017</v>
          </cell>
          <cell r="H110" t="str">
            <v>-0.004</v>
          </cell>
          <cell r="I110" t="str">
            <v>0.000</v>
          </cell>
          <cell r="J110" t="str">
            <v>0.001</v>
          </cell>
          <cell r="K110" t="str">
            <v>0.240</v>
          </cell>
          <cell r="L110" t="str">
            <v>0.142</v>
          </cell>
        </row>
        <row r="111">
          <cell r="C111">
            <v>34</v>
          </cell>
          <cell r="D111" t="str">
            <v>Brace</v>
          </cell>
          <cell r="E111" t="str">
            <v>349.43</v>
          </cell>
          <cell r="F111" t="str">
            <v>-0.068</v>
          </cell>
          <cell r="G111" t="str">
            <v>-0.019</v>
          </cell>
          <cell r="H111" t="str">
            <v>-0.049</v>
          </cell>
          <cell r="I111" t="str">
            <v>-0.006</v>
          </cell>
          <cell r="J111" t="str">
            <v>-0.015</v>
          </cell>
          <cell r="K111" t="str">
            <v>0.099</v>
          </cell>
          <cell r="L111" t="str">
            <v>0.074</v>
          </cell>
        </row>
        <row r="112">
          <cell r="C112">
            <v>36</v>
          </cell>
          <cell r="D112" t="str">
            <v>Brace</v>
          </cell>
          <cell r="E112" t="str">
            <v>360.00</v>
          </cell>
          <cell r="F112" t="str">
            <v>-0.000</v>
          </cell>
          <cell r="G112" t="str">
            <v>-0.000</v>
          </cell>
          <cell r="H112" t="str">
            <v>-0.000</v>
          </cell>
          <cell r="I112" t="str">
            <v>-0.000</v>
          </cell>
          <cell r="J112" t="str">
            <v>-0.000</v>
          </cell>
          <cell r="K112" t="str">
            <v>0.000</v>
          </cell>
          <cell r="L112" t="str">
            <v>0.000</v>
          </cell>
        </row>
        <row r="113">
          <cell r="C113">
            <v>36</v>
          </cell>
          <cell r="D113" t="str">
            <v>Brace</v>
          </cell>
          <cell r="E113" t="str">
            <v>364.51</v>
          </cell>
          <cell r="F113" t="str">
            <v>0.077</v>
          </cell>
          <cell r="G113" t="str">
            <v>0.018</v>
          </cell>
          <cell r="H113" t="str">
            <v>0.059</v>
          </cell>
          <cell r="I113" t="str">
            <v>0.008</v>
          </cell>
          <cell r="J113" t="str">
            <v>0.019</v>
          </cell>
          <cell r="K113" t="str">
            <v>0.060</v>
          </cell>
          <cell r="L113" t="str">
            <v>0.025</v>
          </cell>
        </row>
        <row r="114">
          <cell r="C114">
            <v>37</v>
          </cell>
          <cell r="D114" t="str">
            <v>Brace</v>
          </cell>
          <cell r="E114" t="str">
            <v>379.60</v>
          </cell>
          <cell r="F114" t="str">
            <v>0.426</v>
          </cell>
          <cell r="G114" t="str">
            <v>0.097</v>
          </cell>
          <cell r="H114" t="str">
            <v>0.328</v>
          </cell>
          <cell r="I114" t="str">
            <v>0.047</v>
          </cell>
          <cell r="J114" t="str">
            <v>0.108</v>
          </cell>
          <cell r="K114" t="str">
            <v>0.275</v>
          </cell>
          <cell r="L114" t="str">
            <v>0.095</v>
          </cell>
        </row>
        <row r="115">
          <cell r="C115">
            <v>39</v>
          </cell>
          <cell r="D115" t="str">
            <v>Brace</v>
          </cell>
          <cell r="E115" t="str">
            <v>394.68</v>
          </cell>
          <cell r="F115" t="str">
            <v>0.803</v>
          </cell>
          <cell r="G115" t="str">
            <v>0.180</v>
          </cell>
          <cell r="H115" t="str">
            <v>0.622</v>
          </cell>
          <cell r="I115" t="str">
            <v>0.088</v>
          </cell>
          <cell r="J115" t="str">
            <v>0.205</v>
          </cell>
          <cell r="K115" t="str">
            <v>0.481</v>
          </cell>
          <cell r="L115" t="str">
            <v>0.142</v>
          </cell>
        </row>
        <row r="116">
          <cell r="C116">
            <v>40</v>
          </cell>
          <cell r="D116" t="str">
            <v>Brace</v>
          </cell>
          <cell r="E116" t="str">
            <v>409.76</v>
          </cell>
          <cell r="F116" t="str">
            <v>1.020</v>
          </cell>
          <cell r="G116" t="str">
            <v>0.228</v>
          </cell>
          <cell r="H116" t="str">
            <v>0.792</v>
          </cell>
          <cell r="I116" t="str">
            <v>0.113</v>
          </cell>
          <cell r="J116" t="str">
            <v>0.261</v>
          </cell>
          <cell r="K116" t="str">
            <v>0.597</v>
          </cell>
          <cell r="L116" t="str">
            <v>0.166</v>
          </cell>
        </row>
        <row r="117">
          <cell r="C117">
            <v>42</v>
          </cell>
          <cell r="D117" t="str">
            <v>Brace</v>
          </cell>
          <cell r="E117" t="str">
            <v>424.85</v>
          </cell>
          <cell r="F117" t="str">
            <v>1.007</v>
          </cell>
          <cell r="G117" t="str">
            <v>0.226</v>
          </cell>
          <cell r="H117" t="str">
            <v>0.781</v>
          </cell>
          <cell r="I117" t="str">
            <v>0.111</v>
          </cell>
          <cell r="J117" t="str">
            <v>0.258</v>
          </cell>
          <cell r="K117" t="str">
            <v>0.595</v>
          </cell>
          <cell r="L117" t="str">
            <v>0.171</v>
          </cell>
        </row>
        <row r="118">
          <cell r="C118">
            <v>43</v>
          </cell>
          <cell r="D118" t="str">
            <v>Brace</v>
          </cell>
          <cell r="E118" t="str">
            <v>439.93</v>
          </cell>
          <cell r="F118" t="str">
            <v>0.754</v>
          </cell>
          <cell r="G118" t="str">
            <v>0.171</v>
          </cell>
          <cell r="H118" t="str">
            <v>0.583</v>
          </cell>
          <cell r="I118" t="str">
            <v>0.083</v>
          </cell>
          <cell r="J118" t="str">
            <v>0.193</v>
          </cell>
          <cell r="K118" t="str">
            <v>0.472</v>
          </cell>
          <cell r="L118" t="str">
            <v>0.150</v>
          </cell>
        </row>
        <row r="119">
          <cell r="C119" t="str">
            <v>F.S. #4</v>
          </cell>
          <cell r="D119" t="str">
            <v>Web Spl</v>
          </cell>
          <cell r="E119" t="str">
            <v>451.00</v>
          </cell>
          <cell r="F119" t="str">
            <v>0.487</v>
          </cell>
          <cell r="G119" t="str">
            <v>0.113</v>
          </cell>
          <cell r="H119" t="str">
            <v>0.374</v>
          </cell>
          <cell r="I119" t="str">
            <v>0.054</v>
          </cell>
          <cell r="J119" t="str">
            <v>0.124</v>
          </cell>
          <cell r="K119" t="str">
            <v>0.332</v>
          </cell>
          <cell r="L119" t="str">
            <v>0.117</v>
          </cell>
        </row>
        <row r="120">
          <cell r="C120">
            <v>45</v>
          </cell>
          <cell r="D120" t="str">
            <v>Brace</v>
          </cell>
          <cell r="E120" t="str">
            <v>455.01</v>
          </cell>
          <cell r="F120" t="str">
            <v>0.389</v>
          </cell>
          <cell r="G120" t="str">
            <v>0.091</v>
          </cell>
          <cell r="H120" t="str">
            <v>0.298</v>
          </cell>
          <cell r="I120" t="str">
            <v>0.043</v>
          </cell>
          <cell r="J120" t="str">
            <v>0.099</v>
          </cell>
          <cell r="K120" t="str">
            <v>0.276</v>
          </cell>
          <cell r="L120" t="str">
            <v>0.101</v>
          </cell>
        </row>
        <row r="121">
          <cell r="C121">
            <v>47</v>
          </cell>
          <cell r="D121" t="str">
            <v>Brace</v>
          </cell>
          <cell r="E121" t="str">
            <v>470.09</v>
          </cell>
          <cell r="F121" t="str">
            <v>0.064</v>
          </cell>
          <cell r="G121" t="str">
            <v>0.016</v>
          </cell>
          <cell r="H121" t="str">
            <v>0.048</v>
          </cell>
          <cell r="I121" t="str">
            <v>0.007</v>
          </cell>
          <cell r="J121" t="str">
            <v>0.016</v>
          </cell>
          <cell r="K121" t="str">
            <v>0.060</v>
          </cell>
          <cell r="L121" t="str">
            <v>0.028</v>
          </cell>
        </row>
        <row r="122">
          <cell r="C122">
            <v>47</v>
          </cell>
          <cell r="D122" t="str">
            <v>Brace</v>
          </cell>
          <cell r="E122" t="str">
            <v>475.00</v>
          </cell>
          <cell r="F122" t="str">
            <v>0.000</v>
          </cell>
          <cell r="G122" t="str">
            <v>0.000</v>
          </cell>
          <cell r="H122" t="str">
            <v>0.000</v>
          </cell>
          <cell r="I122" t="str">
            <v>0.000</v>
          </cell>
          <cell r="J122" t="str">
            <v>0.000</v>
          </cell>
          <cell r="K122" t="str">
            <v>0.000</v>
          </cell>
          <cell r="L122" t="str">
            <v>0.000</v>
          </cell>
        </row>
        <row r="123">
          <cell r="C123">
            <v>48</v>
          </cell>
          <cell r="D123" t="str">
            <v>Brace</v>
          </cell>
          <cell r="E123" t="str">
            <v>485.18</v>
          </cell>
          <cell r="F123" t="str">
            <v>-0.026</v>
          </cell>
          <cell r="G123" t="str">
            <v>-0.011</v>
          </cell>
          <cell r="H123" t="str">
            <v>-0.014</v>
          </cell>
          <cell r="I123" t="str">
            <v>-0.002</v>
          </cell>
          <cell r="J123" t="str">
            <v>-0.004</v>
          </cell>
          <cell r="K123" t="str">
            <v>0.113</v>
          </cell>
          <cell r="L123" t="str">
            <v>0.064</v>
          </cell>
        </row>
        <row r="124">
          <cell r="C124">
            <v>50</v>
          </cell>
          <cell r="D124" t="str">
            <v>Brace</v>
          </cell>
          <cell r="E124" t="str">
            <v>500.26</v>
          </cell>
          <cell r="F124" t="str">
            <v>0.093</v>
          </cell>
          <cell r="G124" t="str">
            <v>0.004</v>
          </cell>
          <cell r="H124" t="str">
            <v>0.089</v>
          </cell>
          <cell r="I124" t="str">
            <v>0.013</v>
          </cell>
          <cell r="J124" t="str">
            <v>0.030</v>
          </cell>
          <cell r="K124" t="str">
            <v>0.283</v>
          </cell>
          <cell r="L124" t="str">
            <v>0.122</v>
          </cell>
        </row>
        <row r="125">
          <cell r="C125">
            <v>51</v>
          </cell>
          <cell r="D125" t="str">
            <v>Brace</v>
          </cell>
          <cell r="E125" t="str">
            <v>514.02</v>
          </cell>
          <cell r="F125" t="str">
            <v>0.243</v>
          </cell>
          <cell r="G125" t="str">
            <v>0.030</v>
          </cell>
          <cell r="H125" t="str">
            <v>0.213</v>
          </cell>
          <cell r="I125" t="str">
            <v>0.029</v>
          </cell>
          <cell r="J125" t="str">
            <v>0.068</v>
          </cell>
          <cell r="K125" t="str">
            <v>0.366</v>
          </cell>
          <cell r="L125" t="str">
            <v>0.132</v>
          </cell>
        </row>
        <row r="126">
          <cell r="C126">
            <v>52</v>
          </cell>
          <cell r="D126" t="str">
            <v>Brace</v>
          </cell>
          <cell r="E126" t="str">
            <v>527.78</v>
          </cell>
          <cell r="F126" t="str">
            <v>0.300</v>
          </cell>
          <cell r="G126" t="str">
            <v>0.042</v>
          </cell>
          <cell r="H126" t="str">
            <v>0.257</v>
          </cell>
          <cell r="I126" t="str">
            <v>0.034</v>
          </cell>
          <cell r="J126" t="str">
            <v>0.080</v>
          </cell>
          <cell r="K126" t="str">
            <v>0.341</v>
          </cell>
          <cell r="L126" t="str">
            <v>0.108</v>
          </cell>
        </row>
        <row r="127">
          <cell r="C127">
            <v>54</v>
          </cell>
          <cell r="D127" t="str">
            <v>Brace</v>
          </cell>
          <cell r="E127" t="str">
            <v>541.54</v>
          </cell>
          <cell r="F127" t="str">
            <v>0.210</v>
          </cell>
          <cell r="G127" t="str">
            <v>0.031</v>
          </cell>
          <cell r="H127" t="str">
            <v>0.179</v>
          </cell>
          <cell r="I127" t="str">
            <v>0.024</v>
          </cell>
          <cell r="J127" t="str">
            <v>0.055</v>
          </cell>
          <cell r="K127" t="str">
            <v>0.205</v>
          </cell>
          <cell r="L127" t="str">
            <v>0.061</v>
          </cell>
        </row>
        <row r="128">
          <cell r="C128" t="e">
            <v>#VALUE!</v>
          </cell>
          <cell r="D128" t="str">
            <v/>
          </cell>
          <cell r="E128" t="e">
            <v>#VALUE!</v>
          </cell>
        </row>
        <row r="129">
          <cell r="C129" t="e">
            <v>#VALUE!</v>
          </cell>
          <cell r="D129" t="str">
            <v/>
          </cell>
          <cell r="E129" t="e">
            <v>#VALUE!</v>
          </cell>
        </row>
        <row r="130">
          <cell r="C130" t="e">
            <v>#VALUE!</v>
          </cell>
          <cell r="D130" t="str">
            <v>Positive dead load deflection is downward.</v>
          </cell>
          <cell r="E130" t="e">
            <v>#VALUE!</v>
          </cell>
        </row>
        <row r="131">
          <cell r="C131" t="e">
            <v>#VALUE!</v>
          </cell>
          <cell r="D131" t="str">
            <v>Live load deflection as indicated in column heading.</v>
          </cell>
          <cell r="E131" t="e">
            <v>#VALUE!</v>
          </cell>
        </row>
        <row r="132">
          <cell r="C132" t="e">
            <v>#VALUE!</v>
          </cell>
          <cell r="D132" t="str">
            <v/>
          </cell>
          <cell r="E132" t="e">
            <v>#VALUE!</v>
          </cell>
        </row>
        <row r="133">
          <cell r="C133" t="e">
            <v>#VALUE!</v>
          </cell>
          <cell r="D133" t="str">
            <v/>
          </cell>
          <cell r="E133" t="e">
            <v>#VALUE!</v>
          </cell>
        </row>
        <row r="134">
          <cell r="C134" t="e">
            <v>#VALUE!</v>
          </cell>
          <cell r="D134" t="str">
            <v/>
          </cell>
          <cell r="E134" t="e">
            <v>#VALUE!</v>
          </cell>
        </row>
        <row r="135">
          <cell r="C135" t="e">
            <v>#VALUE!</v>
          </cell>
          <cell r="D135" t="str">
            <v/>
          </cell>
          <cell r="E135" t="e">
            <v>#VALUE!</v>
          </cell>
        </row>
        <row r="136">
          <cell r="C136" t="e">
            <v>#VALUE!</v>
          </cell>
          <cell r="D136" t="str">
            <v/>
          </cell>
          <cell r="E136" t="e">
            <v>#VALUE!</v>
          </cell>
        </row>
        <row r="137">
          <cell r="C137" t="e">
            <v>#VALUE!</v>
          </cell>
          <cell r="D137" t="str">
            <v/>
          </cell>
          <cell r="E137" t="e">
            <v>#VALUE!</v>
          </cell>
        </row>
        <row r="138">
          <cell r="C138" t="e">
            <v>#VALUE!</v>
          </cell>
          <cell r="D138" t="str">
            <v/>
          </cell>
          <cell r="E138" t="e">
            <v>#VALUE!</v>
          </cell>
        </row>
        <row r="139">
          <cell r="C139" t="e">
            <v>#VALUE!</v>
          </cell>
          <cell r="D139" t="str">
            <v/>
          </cell>
          <cell r="E139" t="e">
            <v>#VALUE!</v>
          </cell>
        </row>
        <row r="140">
          <cell r="C140" t="e">
            <v>#VALUE!</v>
          </cell>
          <cell r="D140" t="str">
            <v/>
          </cell>
          <cell r="E140" t="e">
            <v>#VALUE!</v>
          </cell>
        </row>
        <row r="141">
          <cell r="C141" t="e">
            <v>#VALUE!</v>
          </cell>
          <cell r="D141" t="str">
            <v/>
          </cell>
          <cell r="E141" t="e">
            <v>#VALUE!</v>
          </cell>
        </row>
        <row r="142">
          <cell r="C142" t="e">
            <v>#VALUE!</v>
          </cell>
          <cell r="D142" t="str">
            <v/>
          </cell>
          <cell r="E142" t="e">
            <v>#VALUE!</v>
          </cell>
        </row>
        <row r="143">
          <cell r="C143" t="e">
            <v>#VALUE!</v>
          </cell>
          <cell r="D143" t="str">
            <v/>
          </cell>
          <cell r="E143" t="e">
            <v>#VALUE!</v>
          </cell>
        </row>
        <row r="144">
          <cell r="C144" t="e">
            <v>#VALUE!</v>
          </cell>
          <cell r="D144" t="str">
            <v/>
          </cell>
          <cell r="E144" t="e">
            <v>#VALUE!</v>
          </cell>
        </row>
        <row r="145">
          <cell r="C145" t="e">
            <v>#VALUE!</v>
          </cell>
          <cell r="D145" t="str">
            <v/>
          </cell>
          <cell r="E145" t="e">
            <v>#VALUE!</v>
          </cell>
        </row>
        <row r="146">
          <cell r="C146" t="e">
            <v>#VALUE!</v>
          </cell>
          <cell r="D146" t="str">
            <v/>
          </cell>
          <cell r="E146" t="e">
            <v>#VALUE!</v>
          </cell>
        </row>
        <row r="147">
          <cell r="C147" t="e">
            <v>#VALUE!</v>
          </cell>
          <cell r="D147" t="str">
            <v/>
          </cell>
          <cell r="E147" t="e">
            <v>#VALUE!</v>
          </cell>
        </row>
        <row r="148">
          <cell r="C148" t="e">
            <v>#VALUE!</v>
          </cell>
          <cell r="D148" t="str">
            <v/>
          </cell>
          <cell r="E148" t="e">
            <v>#VALUE!</v>
          </cell>
        </row>
        <row r="149">
          <cell r="C149" t="e">
            <v>#VALUE!</v>
          </cell>
          <cell r="D149" t="str">
            <v/>
          </cell>
          <cell r="E149" t="e">
            <v>#VALUE!</v>
          </cell>
        </row>
        <row r="150">
          <cell r="C150" t="e">
            <v>#VALUE!</v>
          </cell>
          <cell r="D150" t="str">
            <v/>
          </cell>
          <cell r="E150" t="e">
            <v>#VALUE!</v>
          </cell>
        </row>
        <row r="151">
          <cell r="C151" t="e">
            <v>#VALUE!</v>
          </cell>
          <cell r="D151" t="str">
            <v/>
          </cell>
          <cell r="E151" t="e">
            <v>#VALUE!</v>
          </cell>
        </row>
        <row r="152">
          <cell r="C152" t="e">
            <v>#VALUE!</v>
          </cell>
          <cell r="D152" t="str">
            <v/>
          </cell>
          <cell r="E152" t="e">
            <v>#VALUE!</v>
          </cell>
        </row>
        <row r="153">
          <cell r="C153" t="e">
            <v>#VALUE!</v>
          </cell>
          <cell r="D153" t="str">
            <v/>
          </cell>
          <cell r="E153" t="e">
            <v>#VALUE!</v>
          </cell>
        </row>
        <row r="154">
          <cell r="C154" t="e">
            <v>#VALUE!</v>
          </cell>
          <cell r="D154" t="str">
            <v/>
          </cell>
          <cell r="E154" t="e">
            <v>#VALUE!</v>
          </cell>
        </row>
        <row r="155">
          <cell r="C155" t="e">
            <v>#VALUE!</v>
          </cell>
          <cell r="D155" t="str">
            <v/>
          </cell>
          <cell r="E155" t="e">
            <v>#VALUE!</v>
          </cell>
        </row>
        <row r="156">
          <cell r="C156" t="e">
            <v>#VALUE!</v>
          </cell>
          <cell r="D156" t="str">
            <v/>
          </cell>
          <cell r="E156" t="e">
            <v>#VALUE!</v>
          </cell>
        </row>
        <row r="157">
          <cell r="C157" t="e">
            <v>#VALUE!</v>
          </cell>
          <cell r="D157" t="str">
            <v/>
          </cell>
          <cell r="E157" t="e">
            <v>#VALUE!</v>
          </cell>
        </row>
        <row r="158">
          <cell r="C158" t="e">
            <v>#VALUE!</v>
          </cell>
          <cell r="D158" t="str">
            <v/>
          </cell>
          <cell r="E158" t="e">
            <v>#VALUE!</v>
          </cell>
        </row>
        <row r="159">
          <cell r="C159" t="e">
            <v>#VALUE!</v>
          </cell>
          <cell r="D159" t="str">
            <v/>
          </cell>
          <cell r="E159" t="e">
            <v>#VALUE!</v>
          </cell>
        </row>
        <row r="160">
          <cell r="C160" t="e">
            <v>#VALUE!</v>
          </cell>
          <cell r="D160" t="str">
            <v/>
          </cell>
          <cell r="E160" t="e">
            <v>#VALUE!</v>
          </cell>
        </row>
        <row r="161">
          <cell r="C161" t="e">
            <v>#VALUE!</v>
          </cell>
          <cell r="D161" t="str">
            <v/>
          </cell>
          <cell r="E161" t="e">
            <v>#VALUE!</v>
          </cell>
        </row>
        <row r="162">
          <cell r="C162" t="e">
            <v>#VALUE!</v>
          </cell>
          <cell r="D162" t="str">
            <v/>
          </cell>
          <cell r="E162" t="e">
            <v>#VALUE!</v>
          </cell>
        </row>
        <row r="163">
          <cell r="C163" t="e">
            <v>#VALUE!</v>
          </cell>
          <cell r="D163" t="str">
            <v/>
          </cell>
          <cell r="E163" t="e">
            <v>#VALUE!</v>
          </cell>
        </row>
        <row r="164">
          <cell r="C164" t="e">
            <v>#VALUE!</v>
          </cell>
          <cell r="D164" t="str">
            <v/>
          </cell>
          <cell r="E164" t="e">
            <v>#VALUE!</v>
          </cell>
        </row>
        <row r="165">
          <cell r="C165" t="e">
            <v>#VALUE!</v>
          </cell>
          <cell r="D165" t="str">
            <v/>
          </cell>
          <cell r="E165" t="e">
            <v>#VALUE!</v>
          </cell>
        </row>
        <row r="166">
          <cell r="C166" t="e">
            <v>#VALUE!</v>
          </cell>
          <cell r="D166" t="str">
            <v/>
          </cell>
          <cell r="E166" t="e">
            <v>#VALUE!</v>
          </cell>
        </row>
        <row r="167">
          <cell r="C167" t="e">
            <v>#VALUE!</v>
          </cell>
          <cell r="D167" t="str">
            <v/>
          </cell>
          <cell r="E167" t="e">
            <v>#VALUE!</v>
          </cell>
        </row>
        <row r="168">
          <cell r="C168" t="e">
            <v>#VALUE!</v>
          </cell>
          <cell r="D168" t="str">
            <v/>
          </cell>
          <cell r="E168" t="e">
            <v>#VALUE!</v>
          </cell>
        </row>
        <row r="169">
          <cell r="C169" t="e">
            <v>#VALUE!</v>
          </cell>
          <cell r="D169" t="str">
            <v/>
          </cell>
          <cell r="E169" t="e">
            <v>#VALUE!</v>
          </cell>
        </row>
        <row r="170">
          <cell r="C170" t="e">
            <v>#VALUE!</v>
          </cell>
          <cell r="D170" t="str">
            <v/>
          </cell>
          <cell r="E170" t="e">
            <v>#VALUE!</v>
          </cell>
        </row>
        <row r="171">
          <cell r="C171" t="e">
            <v>#VALUE!</v>
          </cell>
          <cell r="D171" t="str">
            <v/>
          </cell>
          <cell r="E171" t="e">
            <v>#VALUE!</v>
          </cell>
        </row>
        <row r="172">
          <cell r="C172" t="e">
            <v>#VALUE!</v>
          </cell>
          <cell r="D172" t="str">
            <v/>
          </cell>
          <cell r="E172" t="e">
            <v>#VALUE!</v>
          </cell>
        </row>
        <row r="173">
          <cell r="C173" t="e">
            <v>#VALUE!</v>
          </cell>
          <cell r="D173" t="str">
            <v/>
          </cell>
          <cell r="E173" t="e">
            <v>#VALUE!</v>
          </cell>
        </row>
        <row r="174">
          <cell r="C174" t="e">
            <v>#VALUE!</v>
          </cell>
          <cell r="D174" t="str">
            <v/>
          </cell>
          <cell r="E174" t="e">
            <v>#VALUE!</v>
          </cell>
        </row>
        <row r="175">
          <cell r="C175" t="e">
            <v>#VALUE!</v>
          </cell>
          <cell r="D175" t="str">
            <v/>
          </cell>
          <cell r="E175" t="e">
            <v>#VALUE!</v>
          </cell>
        </row>
        <row r="176">
          <cell r="C176" t="e">
            <v>#VALUE!</v>
          </cell>
          <cell r="D176" t="str">
            <v/>
          </cell>
          <cell r="E176" t="e">
            <v>#VALUE!</v>
          </cell>
        </row>
        <row r="177">
          <cell r="C177" t="e">
            <v>#VALUE!</v>
          </cell>
          <cell r="D177" t="str">
            <v/>
          </cell>
          <cell r="E177" t="e">
            <v>#VALUE!</v>
          </cell>
        </row>
        <row r="178">
          <cell r="C178" t="e">
            <v>#VALUE!</v>
          </cell>
          <cell r="D178" t="str">
            <v/>
          </cell>
          <cell r="E178" t="e">
            <v>#VALUE!</v>
          </cell>
        </row>
        <row r="179">
          <cell r="C179" t="e">
            <v>#VALUE!</v>
          </cell>
          <cell r="D179" t="str">
            <v/>
          </cell>
          <cell r="E179" t="e">
            <v>#VALUE!</v>
          </cell>
        </row>
        <row r="180">
          <cell r="C180" t="e">
            <v>#VALUE!</v>
          </cell>
          <cell r="D180" t="str">
            <v/>
          </cell>
          <cell r="E180" t="e">
            <v>#VALUE!</v>
          </cell>
        </row>
        <row r="181">
          <cell r="C181" t="e">
            <v>#VALUE!</v>
          </cell>
          <cell r="D181" t="str">
            <v/>
          </cell>
          <cell r="E181" t="e">
            <v>#VALUE!</v>
          </cell>
        </row>
        <row r="182">
          <cell r="C182" t="e">
            <v>#VALUE!</v>
          </cell>
          <cell r="D182" t="str">
            <v/>
          </cell>
          <cell r="E182" t="e">
            <v>#VALUE!</v>
          </cell>
        </row>
        <row r="183">
          <cell r="C183" t="e">
            <v>#VALUE!</v>
          </cell>
          <cell r="D183" t="str">
            <v/>
          </cell>
          <cell r="E183" t="e">
            <v>#VALUE!</v>
          </cell>
        </row>
        <row r="184">
          <cell r="C184" t="e">
            <v>#VALUE!</v>
          </cell>
          <cell r="D184" t="str">
            <v/>
          </cell>
          <cell r="E184" t="e">
            <v>#VALUE!</v>
          </cell>
        </row>
        <row r="185">
          <cell r="C185" t="e">
            <v>#VALUE!</v>
          </cell>
          <cell r="D185" t="str">
            <v/>
          </cell>
          <cell r="E185" t="e">
            <v>#VALUE!</v>
          </cell>
        </row>
        <row r="186">
          <cell r="C186" t="e">
            <v>#VALUE!</v>
          </cell>
          <cell r="D186" t="str">
            <v/>
          </cell>
          <cell r="E186" t="e">
            <v>#VALUE!</v>
          </cell>
        </row>
        <row r="187">
          <cell r="C187" t="e">
            <v>#VALUE!</v>
          </cell>
          <cell r="D187" t="str">
            <v/>
          </cell>
          <cell r="E187" t="e">
            <v>#VALUE!</v>
          </cell>
        </row>
        <row r="188">
          <cell r="C188" t="e">
            <v>#VALUE!</v>
          </cell>
          <cell r="D188" t="str">
            <v/>
          </cell>
          <cell r="E188" t="e">
            <v>#VALUE!</v>
          </cell>
        </row>
        <row r="189">
          <cell r="C189" t="e">
            <v>#VALUE!</v>
          </cell>
          <cell r="D189" t="str">
            <v/>
          </cell>
          <cell r="E189" t="e">
            <v>#VALUE!</v>
          </cell>
        </row>
        <row r="190">
          <cell r="C190" t="e">
            <v>#VALUE!</v>
          </cell>
          <cell r="D190" t="str">
            <v/>
          </cell>
          <cell r="E190" t="e">
            <v>#VALUE!</v>
          </cell>
        </row>
        <row r="191">
          <cell r="C191" t="e">
            <v>#VALUE!</v>
          </cell>
          <cell r="D191" t="str">
            <v/>
          </cell>
          <cell r="E191" t="e">
            <v>#VALUE!</v>
          </cell>
        </row>
        <row r="192">
          <cell r="C192" t="e">
            <v>#VALUE!</v>
          </cell>
          <cell r="D192" t="str">
            <v/>
          </cell>
          <cell r="E192" t="e">
            <v>#VALUE!</v>
          </cell>
        </row>
        <row r="193">
          <cell r="C193" t="e">
            <v>#VALUE!</v>
          </cell>
          <cell r="D193" t="str">
            <v/>
          </cell>
          <cell r="E193" t="e">
            <v>#VALUE!</v>
          </cell>
        </row>
        <row r="194">
          <cell r="C194" t="e">
            <v>#VALUE!</v>
          </cell>
          <cell r="D194" t="str">
            <v/>
          </cell>
          <cell r="E194" t="e">
            <v>#VALUE!</v>
          </cell>
        </row>
        <row r="195">
          <cell r="C195" t="e">
            <v>#VALUE!</v>
          </cell>
          <cell r="D195" t="str">
            <v/>
          </cell>
          <cell r="E195" t="e">
            <v>#VALUE!</v>
          </cell>
        </row>
        <row r="196">
          <cell r="C196" t="e">
            <v>#VALUE!</v>
          </cell>
          <cell r="D196" t="str">
            <v/>
          </cell>
          <cell r="E196" t="e">
            <v>#VALUE!</v>
          </cell>
        </row>
        <row r="197">
          <cell r="C197" t="e">
            <v>#VALUE!</v>
          </cell>
          <cell r="D197" t="str">
            <v/>
          </cell>
          <cell r="E197" t="e">
            <v>#VALUE!</v>
          </cell>
        </row>
        <row r="198">
          <cell r="C198" t="e">
            <v>#VALUE!</v>
          </cell>
          <cell r="D198" t="str">
            <v/>
          </cell>
          <cell r="E198" t="e">
            <v>#VALUE!</v>
          </cell>
        </row>
        <row r="199">
          <cell r="C199" t="e">
            <v>#VALUE!</v>
          </cell>
          <cell r="D199" t="str">
            <v/>
          </cell>
          <cell r="E199" t="e">
            <v>#VALUE!</v>
          </cell>
        </row>
        <row r="200">
          <cell r="C200" t="e">
            <v>#VALUE!</v>
          </cell>
          <cell r="D200" t="str">
            <v/>
          </cell>
          <cell r="E200" t="e">
            <v>#VALUE!</v>
          </cell>
        </row>
        <row r="201">
          <cell r="C201" t="e">
            <v>#VALUE!</v>
          </cell>
          <cell r="D201" t="str">
            <v/>
          </cell>
          <cell r="E201" t="e">
            <v>#VALUE!</v>
          </cell>
        </row>
        <row r="202">
          <cell r="C202" t="e">
            <v>#VALUE!</v>
          </cell>
          <cell r="D202" t="str">
            <v/>
          </cell>
          <cell r="E202" t="e">
            <v>#VALUE!</v>
          </cell>
        </row>
        <row r="203">
          <cell r="C203" t="e">
            <v>#VALUE!</v>
          </cell>
          <cell r="D203" t="str">
            <v/>
          </cell>
          <cell r="E203" t="e">
            <v>#VALUE!</v>
          </cell>
        </row>
        <row r="204">
          <cell r="C204" t="e">
            <v>#VALUE!</v>
          </cell>
          <cell r="D204" t="str">
            <v/>
          </cell>
          <cell r="E204" t="e">
            <v>#VALUE!</v>
          </cell>
        </row>
        <row r="205">
          <cell r="C205" t="e">
            <v>#VALUE!</v>
          </cell>
          <cell r="D205" t="str">
            <v/>
          </cell>
          <cell r="E205" t="e">
            <v>#VALUE!</v>
          </cell>
        </row>
        <row r="206">
          <cell r="C206" t="e">
            <v>#VALUE!</v>
          </cell>
          <cell r="D206" t="str">
            <v/>
          </cell>
          <cell r="E206" t="e">
            <v>#VALUE!</v>
          </cell>
        </row>
        <row r="207">
          <cell r="C207" t="e">
            <v>#VALUE!</v>
          </cell>
          <cell r="D207" t="str">
            <v/>
          </cell>
          <cell r="E207" t="e">
            <v>#VALUE!</v>
          </cell>
        </row>
        <row r="208">
          <cell r="C208" t="e">
            <v>#VALUE!</v>
          </cell>
          <cell r="D208" t="str">
            <v/>
          </cell>
          <cell r="E208" t="e">
            <v>#VALUE!</v>
          </cell>
        </row>
        <row r="209">
          <cell r="C209" t="e">
            <v>#VALUE!</v>
          </cell>
          <cell r="D209" t="str">
            <v/>
          </cell>
          <cell r="E209" t="e">
            <v>#VALUE!</v>
          </cell>
        </row>
        <row r="210">
          <cell r="C210" t="e">
            <v>#VALUE!</v>
          </cell>
          <cell r="D210" t="str">
            <v/>
          </cell>
          <cell r="E210" t="e">
            <v>#VALUE!</v>
          </cell>
        </row>
        <row r="211">
          <cell r="C211" t="e">
            <v>#VALUE!</v>
          </cell>
          <cell r="D211" t="str">
            <v/>
          </cell>
          <cell r="E211" t="e">
            <v>#VALUE!</v>
          </cell>
        </row>
        <row r="212">
          <cell r="C212" t="e">
            <v>#VALUE!</v>
          </cell>
          <cell r="D212" t="str">
            <v/>
          </cell>
          <cell r="E212" t="e">
            <v>#VALUE!</v>
          </cell>
        </row>
        <row r="213">
          <cell r="C213" t="e">
            <v>#VALUE!</v>
          </cell>
          <cell r="D213" t="str">
            <v/>
          </cell>
          <cell r="E213" t="e">
            <v>#VALUE!</v>
          </cell>
        </row>
        <row r="214">
          <cell r="C214" t="e">
            <v>#VALUE!</v>
          </cell>
          <cell r="D214" t="str">
            <v/>
          </cell>
          <cell r="E214" t="e">
            <v>#VALUE!</v>
          </cell>
        </row>
        <row r="215">
          <cell r="C215" t="e">
            <v>#VALUE!</v>
          </cell>
          <cell r="D215" t="str">
            <v/>
          </cell>
          <cell r="E215" t="e">
            <v>#VALUE!</v>
          </cell>
        </row>
        <row r="216">
          <cell r="C216" t="e">
            <v>#VALUE!</v>
          </cell>
          <cell r="D216" t="str">
            <v/>
          </cell>
          <cell r="E216" t="e">
            <v>#VALUE!</v>
          </cell>
        </row>
        <row r="217">
          <cell r="C217" t="e">
            <v>#VALUE!</v>
          </cell>
          <cell r="D217" t="str">
            <v/>
          </cell>
          <cell r="E217" t="e">
            <v>#VALUE!</v>
          </cell>
        </row>
        <row r="218">
          <cell r="C218" t="e">
            <v>#VALUE!</v>
          </cell>
          <cell r="D218" t="str">
            <v/>
          </cell>
          <cell r="E218" t="e">
            <v>#VALUE!</v>
          </cell>
        </row>
        <row r="219">
          <cell r="C219" t="e">
            <v>#VALUE!</v>
          </cell>
          <cell r="D219" t="str">
            <v/>
          </cell>
          <cell r="E219" t="e">
            <v>#VALUE!</v>
          </cell>
        </row>
        <row r="220">
          <cell r="C220" t="e">
            <v>#VALUE!</v>
          </cell>
          <cell r="D220" t="str">
            <v/>
          </cell>
          <cell r="E220" t="e">
            <v>#VALUE!</v>
          </cell>
        </row>
        <row r="221">
          <cell r="C221" t="e">
            <v>#VALUE!</v>
          </cell>
          <cell r="D221" t="str">
            <v/>
          </cell>
          <cell r="E221" t="e">
            <v>#VALUE!</v>
          </cell>
        </row>
        <row r="222">
          <cell r="C222" t="e">
            <v>#VALUE!</v>
          </cell>
          <cell r="D222" t="str">
            <v/>
          </cell>
          <cell r="E222" t="e">
            <v>#VALUE!</v>
          </cell>
        </row>
        <row r="223">
          <cell r="C223" t="e">
            <v>#VALUE!</v>
          </cell>
          <cell r="D223" t="str">
            <v/>
          </cell>
          <cell r="E223" t="e">
            <v>#VALUE!</v>
          </cell>
        </row>
        <row r="224">
          <cell r="C224" t="e">
            <v>#VALUE!</v>
          </cell>
          <cell r="D224" t="str">
            <v/>
          </cell>
          <cell r="E224" t="e">
            <v>#VALUE!</v>
          </cell>
        </row>
        <row r="225">
          <cell r="C225" t="e">
            <v>#VALUE!</v>
          </cell>
          <cell r="D225" t="str">
            <v/>
          </cell>
          <cell r="E225" t="e">
            <v>#VALUE!</v>
          </cell>
        </row>
        <row r="226">
          <cell r="C226" t="e">
            <v>#VALUE!</v>
          </cell>
          <cell r="D226" t="str">
            <v/>
          </cell>
          <cell r="E226" t="e">
            <v>#VALUE!</v>
          </cell>
        </row>
        <row r="227">
          <cell r="C227" t="e">
            <v>#VALUE!</v>
          </cell>
          <cell r="D227" t="str">
            <v/>
          </cell>
          <cell r="E227" t="e">
            <v>#VALUE!</v>
          </cell>
        </row>
        <row r="228">
          <cell r="C228" t="e">
            <v>#VALUE!</v>
          </cell>
          <cell r="D228" t="str">
            <v/>
          </cell>
          <cell r="E228" t="e">
            <v>#VALUE!</v>
          </cell>
        </row>
        <row r="229">
          <cell r="C229" t="e">
            <v>#VALUE!</v>
          </cell>
          <cell r="D229" t="str">
            <v/>
          </cell>
          <cell r="E229" t="e">
            <v>#VALUE!</v>
          </cell>
        </row>
        <row r="230">
          <cell r="C230" t="e">
            <v>#VALUE!</v>
          </cell>
          <cell r="D230" t="str">
            <v/>
          </cell>
          <cell r="E230" t="e">
            <v>#VALUE!</v>
          </cell>
        </row>
        <row r="231">
          <cell r="C231" t="e">
            <v>#VALUE!</v>
          </cell>
          <cell r="D231" t="str">
            <v/>
          </cell>
          <cell r="E231" t="e">
            <v>#VALUE!</v>
          </cell>
        </row>
        <row r="232">
          <cell r="C232" t="e">
            <v>#VALUE!</v>
          </cell>
          <cell r="D232" t="str">
            <v/>
          </cell>
          <cell r="E232" t="e">
            <v>#VALUE!</v>
          </cell>
        </row>
        <row r="233">
          <cell r="C233" t="e">
            <v>#VALUE!</v>
          </cell>
          <cell r="D233" t="str">
            <v/>
          </cell>
          <cell r="E233" t="e">
            <v>#VALUE!</v>
          </cell>
        </row>
        <row r="234">
          <cell r="C234" t="e">
            <v>#VALUE!</v>
          </cell>
          <cell r="D234" t="str">
            <v/>
          </cell>
          <cell r="E234" t="e">
            <v>#VALUE!</v>
          </cell>
        </row>
        <row r="235">
          <cell r="C235" t="e">
            <v>#VALUE!</v>
          </cell>
          <cell r="D235" t="str">
            <v/>
          </cell>
          <cell r="E235" t="e">
            <v>#VALUE!</v>
          </cell>
        </row>
        <row r="236">
          <cell r="C236" t="e">
            <v>#VALUE!</v>
          </cell>
          <cell r="D236" t="str">
            <v/>
          </cell>
          <cell r="E236" t="e">
            <v>#VALUE!</v>
          </cell>
        </row>
        <row r="237">
          <cell r="C237" t="e">
            <v>#VALUE!</v>
          </cell>
          <cell r="D237" t="str">
            <v/>
          </cell>
          <cell r="E237" t="e">
            <v>#VALUE!</v>
          </cell>
        </row>
        <row r="238">
          <cell r="C238" t="e">
            <v>#VALUE!</v>
          </cell>
          <cell r="D238" t="str">
            <v/>
          </cell>
          <cell r="E238" t="e">
            <v>#VALUE!</v>
          </cell>
        </row>
        <row r="239">
          <cell r="C239" t="e">
            <v>#VALUE!</v>
          </cell>
          <cell r="D239" t="str">
            <v/>
          </cell>
          <cell r="E239" t="e">
            <v>#VALUE!</v>
          </cell>
        </row>
        <row r="240">
          <cell r="C240" t="e">
            <v>#VALUE!</v>
          </cell>
          <cell r="D240" t="str">
            <v/>
          </cell>
          <cell r="E240" t="e">
            <v>#VALUE!</v>
          </cell>
        </row>
        <row r="241">
          <cell r="C241" t="e">
            <v>#VALUE!</v>
          </cell>
          <cell r="D241" t="str">
            <v/>
          </cell>
          <cell r="E241" t="e">
            <v>#VALUE!</v>
          </cell>
        </row>
        <row r="242">
          <cell r="C242" t="e">
            <v>#VALUE!</v>
          </cell>
          <cell r="D242" t="str">
            <v/>
          </cell>
          <cell r="E242" t="e">
            <v>#VALUE!</v>
          </cell>
        </row>
        <row r="243">
          <cell r="C243" t="e">
            <v>#VALUE!</v>
          </cell>
          <cell r="D243" t="str">
            <v/>
          </cell>
          <cell r="E243" t="e">
            <v>#VALUE!</v>
          </cell>
        </row>
        <row r="244">
          <cell r="C244" t="e">
            <v>#VALUE!</v>
          </cell>
          <cell r="D244" t="str">
            <v/>
          </cell>
          <cell r="E244" t="e">
            <v>#VALUE!</v>
          </cell>
        </row>
        <row r="245">
          <cell r="C245" t="e">
            <v>#VALUE!</v>
          </cell>
          <cell r="D245" t="str">
            <v/>
          </cell>
          <cell r="E245" t="e">
            <v>#VALUE!</v>
          </cell>
        </row>
        <row r="246">
          <cell r="C246" t="e">
            <v>#VALUE!</v>
          </cell>
          <cell r="D246" t="str">
            <v/>
          </cell>
          <cell r="E246" t="e">
            <v>#VALUE!</v>
          </cell>
        </row>
        <row r="247">
          <cell r="C247" t="e">
            <v>#VALUE!</v>
          </cell>
          <cell r="D247" t="str">
            <v/>
          </cell>
          <cell r="E247" t="e">
            <v>#VALUE!</v>
          </cell>
        </row>
        <row r="248">
          <cell r="C248" t="e">
            <v>#VALUE!</v>
          </cell>
          <cell r="D248" t="str">
            <v/>
          </cell>
          <cell r="E248" t="e">
            <v>#VALUE!</v>
          </cell>
        </row>
        <row r="249">
          <cell r="C249" t="e">
            <v>#VALUE!</v>
          </cell>
          <cell r="D249" t="str">
            <v/>
          </cell>
          <cell r="E249" t="e">
            <v>#VALUE!</v>
          </cell>
        </row>
        <row r="250">
          <cell r="C250" t="e">
            <v>#VALUE!</v>
          </cell>
          <cell r="D250" t="str">
            <v/>
          </cell>
          <cell r="E250" t="e">
            <v>#VALUE!</v>
          </cell>
        </row>
        <row r="251">
          <cell r="C251" t="e">
            <v>#VALUE!</v>
          </cell>
          <cell r="D251" t="str">
            <v/>
          </cell>
          <cell r="E251" t="e">
            <v>#VALUE!</v>
          </cell>
        </row>
        <row r="252">
          <cell r="C252" t="e">
            <v>#VALUE!</v>
          </cell>
          <cell r="D252" t="str">
            <v/>
          </cell>
          <cell r="E252" t="e">
            <v>#VALUE!</v>
          </cell>
        </row>
        <row r="253">
          <cell r="C253" t="e">
            <v>#VALUE!</v>
          </cell>
          <cell r="D253" t="str">
            <v/>
          </cell>
          <cell r="E253" t="e">
            <v>#VALUE!</v>
          </cell>
        </row>
        <row r="254">
          <cell r="C254" t="e">
            <v>#VALUE!</v>
          </cell>
          <cell r="D254" t="str">
            <v/>
          </cell>
          <cell r="E254" t="e">
            <v>#VALUE!</v>
          </cell>
        </row>
        <row r="255">
          <cell r="C255" t="e">
            <v>#VALUE!</v>
          </cell>
          <cell r="D255" t="str">
            <v/>
          </cell>
          <cell r="E255" t="e">
            <v>#VALUE!</v>
          </cell>
        </row>
        <row r="256">
          <cell r="C256" t="e">
            <v>#VALUE!</v>
          </cell>
          <cell r="D256" t="str">
            <v/>
          </cell>
          <cell r="E256" t="e">
            <v>#VALUE!</v>
          </cell>
        </row>
        <row r="257">
          <cell r="C257" t="e">
            <v>#VALUE!</v>
          </cell>
          <cell r="D257" t="str">
            <v/>
          </cell>
          <cell r="E257" t="e">
            <v>#VALUE!</v>
          </cell>
        </row>
        <row r="258">
          <cell r="C258" t="e">
            <v>#VALUE!</v>
          </cell>
          <cell r="D258" t="str">
            <v/>
          </cell>
          <cell r="E258" t="e">
            <v>#VALUE!</v>
          </cell>
        </row>
        <row r="259">
          <cell r="C259" t="e">
            <v>#VALUE!</v>
          </cell>
          <cell r="D259" t="str">
            <v/>
          </cell>
          <cell r="E259" t="e">
            <v>#VALUE!</v>
          </cell>
        </row>
        <row r="260">
          <cell r="C260" t="e">
            <v>#VALUE!</v>
          </cell>
          <cell r="D260" t="str">
            <v/>
          </cell>
          <cell r="E260" t="e">
            <v>#VALUE!</v>
          </cell>
        </row>
        <row r="261">
          <cell r="C261" t="e">
            <v>#VALUE!</v>
          </cell>
          <cell r="D261" t="str">
            <v/>
          </cell>
          <cell r="E261" t="e">
            <v>#VALUE!</v>
          </cell>
        </row>
        <row r="262">
          <cell r="C262" t="e">
            <v>#VALUE!</v>
          </cell>
          <cell r="D262" t="str">
            <v/>
          </cell>
          <cell r="E262" t="e">
            <v>#VALUE!</v>
          </cell>
        </row>
        <row r="263">
          <cell r="C263" t="e">
            <v>#VALUE!</v>
          </cell>
          <cell r="D263" t="str">
            <v/>
          </cell>
          <cell r="E263" t="e">
            <v>#VALUE!</v>
          </cell>
        </row>
        <row r="264">
          <cell r="C264" t="e">
            <v>#VALUE!</v>
          </cell>
          <cell r="D264" t="str">
            <v/>
          </cell>
          <cell r="E264" t="e">
            <v>#VALUE!</v>
          </cell>
        </row>
        <row r="265">
          <cell r="C265" t="e">
            <v>#VALUE!</v>
          </cell>
          <cell r="D265" t="str">
            <v/>
          </cell>
          <cell r="E265" t="e">
            <v>#VALUE!</v>
          </cell>
        </row>
        <row r="266">
          <cell r="C266" t="e">
            <v>#VALUE!</v>
          </cell>
          <cell r="D266" t="str">
            <v/>
          </cell>
          <cell r="E266" t="e">
            <v>#VALUE!</v>
          </cell>
        </row>
        <row r="267">
          <cell r="C267" t="e">
            <v>#VALUE!</v>
          </cell>
          <cell r="D267" t="str">
            <v/>
          </cell>
          <cell r="E267" t="e">
            <v>#VALUE!</v>
          </cell>
        </row>
        <row r="268">
          <cell r="C268" t="e">
            <v>#VALUE!</v>
          </cell>
          <cell r="D268" t="str">
            <v/>
          </cell>
          <cell r="E268" t="e">
            <v>#VALUE!</v>
          </cell>
        </row>
        <row r="269">
          <cell r="C269" t="e">
            <v>#VALUE!</v>
          </cell>
          <cell r="D269" t="str">
            <v/>
          </cell>
          <cell r="E269" t="e">
            <v>#VALUE!</v>
          </cell>
        </row>
        <row r="270">
          <cell r="C270" t="e">
            <v>#VALUE!</v>
          </cell>
          <cell r="D270" t="str">
            <v/>
          </cell>
          <cell r="E270" t="e">
            <v>#VALUE!</v>
          </cell>
        </row>
        <row r="271">
          <cell r="C271" t="e">
            <v>#VALUE!</v>
          </cell>
          <cell r="D271" t="str">
            <v/>
          </cell>
          <cell r="E271" t="e">
            <v>#VALUE!</v>
          </cell>
        </row>
        <row r="272">
          <cell r="C272" t="e">
            <v>#VALUE!</v>
          </cell>
          <cell r="D272" t="str">
            <v/>
          </cell>
          <cell r="E272" t="e">
            <v>#VALUE!</v>
          </cell>
        </row>
        <row r="273">
          <cell r="C273" t="e">
            <v>#VALUE!</v>
          </cell>
          <cell r="D273" t="str">
            <v/>
          </cell>
          <cell r="E273" t="e">
            <v>#VALUE!</v>
          </cell>
        </row>
        <row r="274">
          <cell r="C274" t="e">
            <v>#VALUE!</v>
          </cell>
          <cell r="D274" t="str">
            <v/>
          </cell>
          <cell r="E274" t="e">
            <v>#VALUE!</v>
          </cell>
        </row>
        <row r="275">
          <cell r="C275" t="e">
            <v>#VALUE!</v>
          </cell>
          <cell r="D275" t="str">
            <v/>
          </cell>
          <cell r="E275" t="e">
            <v>#VALUE!</v>
          </cell>
        </row>
        <row r="276">
          <cell r="C276" t="e">
            <v>#VALUE!</v>
          </cell>
          <cell r="D276" t="str">
            <v/>
          </cell>
          <cell r="E276" t="e">
            <v>#VALUE!</v>
          </cell>
        </row>
        <row r="277">
          <cell r="C277" t="e">
            <v>#VALUE!</v>
          </cell>
          <cell r="D277" t="str">
            <v/>
          </cell>
          <cell r="E277" t="e">
            <v>#VALUE!</v>
          </cell>
        </row>
        <row r="278">
          <cell r="C278" t="e">
            <v>#VALUE!</v>
          </cell>
          <cell r="D278" t="str">
            <v/>
          </cell>
          <cell r="E278" t="e">
            <v>#VALUE!</v>
          </cell>
        </row>
        <row r="279">
          <cell r="C279" t="e">
            <v>#VALUE!</v>
          </cell>
          <cell r="D279" t="str">
            <v/>
          </cell>
          <cell r="E279" t="e">
            <v>#VALUE!</v>
          </cell>
        </row>
        <row r="280">
          <cell r="C280" t="e">
            <v>#VALUE!</v>
          </cell>
          <cell r="D280" t="str">
            <v/>
          </cell>
          <cell r="E280" t="e">
            <v>#VALUE!</v>
          </cell>
        </row>
        <row r="281">
          <cell r="C281" t="e">
            <v>#VALUE!</v>
          </cell>
          <cell r="D281" t="str">
            <v/>
          </cell>
          <cell r="E281" t="e">
            <v>#VALUE!</v>
          </cell>
        </row>
        <row r="282">
          <cell r="C282" t="e">
            <v>#VALUE!</v>
          </cell>
          <cell r="D282" t="str">
            <v/>
          </cell>
          <cell r="E282" t="e">
            <v>#VALUE!</v>
          </cell>
        </row>
        <row r="283">
          <cell r="C283" t="e">
            <v>#VALUE!</v>
          </cell>
          <cell r="D283" t="str">
            <v/>
          </cell>
          <cell r="E283" t="e">
            <v>#VALUE!</v>
          </cell>
        </row>
        <row r="284">
          <cell r="C284" t="e">
            <v>#VALUE!</v>
          </cell>
          <cell r="D284" t="str">
            <v/>
          </cell>
          <cell r="E284" t="e">
            <v>#VALUE!</v>
          </cell>
        </row>
        <row r="285">
          <cell r="C285" t="e">
            <v>#VALUE!</v>
          </cell>
          <cell r="D285" t="str">
            <v/>
          </cell>
          <cell r="E285" t="e">
            <v>#VALUE!</v>
          </cell>
        </row>
        <row r="286">
          <cell r="C286" t="e">
            <v>#VALUE!</v>
          </cell>
          <cell r="D286" t="str">
            <v/>
          </cell>
          <cell r="E286" t="e">
            <v>#VALUE!</v>
          </cell>
        </row>
        <row r="287">
          <cell r="C287" t="e">
            <v>#VALUE!</v>
          </cell>
          <cell r="D287" t="str">
            <v/>
          </cell>
          <cell r="E287" t="e">
            <v>#VALUE!</v>
          </cell>
        </row>
        <row r="288">
          <cell r="C288" t="e">
            <v>#VALUE!</v>
          </cell>
          <cell r="D288" t="str">
            <v/>
          </cell>
          <cell r="E288" t="e">
            <v>#VALUE!</v>
          </cell>
        </row>
        <row r="289">
          <cell r="C289" t="e">
            <v>#VALUE!</v>
          </cell>
          <cell r="D289" t="str">
            <v/>
          </cell>
          <cell r="E289" t="e">
            <v>#VALUE!</v>
          </cell>
        </row>
        <row r="290">
          <cell r="C290" t="e">
            <v>#VALUE!</v>
          </cell>
          <cell r="D290" t="str">
            <v/>
          </cell>
          <cell r="E290" t="e">
            <v>#VALUE!</v>
          </cell>
        </row>
        <row r="291">
          <cell r="C291" t="e">
            <v>#VALUE!</v>
          </cell>
          <cell r="D291" t="str">
            <v/>
          </cell>
          <cell r="E291" t="e">
            <v>#VALUE!</v>
          </cell>
        </row>
        <row r="292">
          <cell r="C292" t="e">
            <v>#VALUE!</v>
          </cell>
          <cell r="D292" t="str">
            <v/>
          </cell>
          <cell r="E292" t="e">
            <v>#VALUE!</v>
          </cell>
        </row>
        <row r="293">
          <cell r="C293" t="e">
            <v>#VALUE!</v>
          </cell>
          <cell r="D293" t="str">
            <v/>
          </cell>
          <cell r="E293" t="e">
            <v>#VALUE!</v>
          </cell>
        </row>
        <row r="294">
          <cell r="C294" t="e">
            <v>#VALUE!</v>
          </cell>
          <cell r="D294" t="str">
            <v/>
          </cell>
          <cell r="E294" t="e">
            <v>#VALUE!</v>
          </cell>
        </row>
        <row r="295">
          <cell r="C295" t="e">
            <v>#VALUE!</v>
          </cell>
          <cell r="D295" t="str">
            <v/>
          </cell>
          <cell r="E295" t="e">
            <v>#VALUE!</v>
          </cell>
        </row>
        <row r="296">
          <cell r="C296" t="e">
            <v>#VALUE!</v>
          </cell>
          <cell r="D296" t="str">
            <v/>
          </cell>
          <cell r="E296" t="e">
            <v>#VALUE!</v>
          </cell>
        </row>
        <row r="297">
          <cell r="C297" t="e">
            <v>#VALUE!</v>
          </cell>
          <cell r="D297" t="str">
            <v/>
          </cell>
          <cell r="E297" t="e">
            <v>#VALUE!</v>
          </cell>
        </row>
        <row r="298">
          <cell r="C298" t="e">
            <v>#VALUE!</v>
          </cell>
          <cell r="D298" t="str">
            <v/>
          </cell>
          <cell r="E298" t="e">
            <v>#VALUE!</v>
          </cell>
        </row>
        <row r="299">
          <cell r="C299" t="e">
            <v>#VALUE!</v>
          </cell>
          <cell r="D299" t="str">
            <v/>
          </cell>
          <cell r="E299" t="e">
            <v>#VALUE!</v>
          </cell>
        </row>
        <row r="300">
          <cell r="C300" t="e">
            <v>#VALUE!</v>
          </cell>
          <cell r="D300" t="str">
            <v/>
          </cell>
          <cell r="E300" t="e">
            <v>#VALUE!</v>
          </cell>
        </row>
      </sheetData>
      <sheetData sheetId="2">
        <row r="1">
          <cell r="D1" t="str">
            <v>Girder 2</v>
          </cell>
        </row>
        <row r="2">
          <cell r="D2" t="str">
            <v/>
          </cell>
        </row>
        <row r="3">
          <cell r="D3" t="str">
            <v>Noncomp</v>
          </cell>
          <cell r="E3" t="str">
            <v>Noncomp</v>
          </cell>
          <cell r="F3" t="str">
            <v>Noncomp</v>
          </cell>
          <cell r="G3" t="str">
            <v>Comp</v>
          </cell>
          <cell r="H3" t="str">
            <v>Comp</v>
          </cell>
          <cell r="I3" t="str">
            <v>Live+I</v>
          </cell>
          <cell r="J3" t="str">
            <v>Live+I</v>
          </cell>
        </row>
        <row r="4">
          <cell r="D4" t="str">
            <v>Dead</v>
          </cell>
          <cell r="E4" t="str">
            <v>Dead</v>
          </cell>
          <cell r="F4" t="str">
            <v>Dead</v>
          </cell>
          <cell r="G4" t="str">
            <v>Dead</v>
          </cell>
          <cell r="H4" t="str">
            <v>Dead</v>
          </cell>
          <cell r="I4" t="str">
            <v>Max</v>
          </cell>
          <cell r="J4" t="str">
            <v>Max</v>
          </cell>
        </row>
        <row r="5">
          <cell r="D5" t="str">
            <v>Total Steel Slab Excldg Wearng Down Up</v>
          </cell>
          <cell r="E5" t="str">
            <v>Total Steel Slab Excldg Wearng Down Up</v>
          </cell>
          <cell r="F5" t="str">
            <v>Total Steel Slab Excldg Wearng Down Up</v>
          </cell>
          <cell r="G5" t="str">
            <v>Total Steel Slab Excldg Wearng Down Up</v>
          </cell>
          <cell r="H5" t="str">
            <v>Total Steel Slab Excldg Wearng Down Up</v>
          </cell>
          <cell r="I5" t="str">
            <v>Total Steel Slab Excldg Wearng Down Up</v>
          </cell>
          <cell r="J5" t="str">
            <v>Total Steel Slab Excldg Wearng Down Up</v>
          </cell>
        </row>
        <row r="6">
          <cell r="D6" t="str">
            <v>Only Only Wearng Surfce</v>
          </cell>
          <cell r="E6" t="str">
            <v>Only Only Wearng Surfce</v>
          </cell>
          <cell r="F6" t="str">
            <v>Only Only Wearng Surfce</v>
          </cell>
          <cell r="G6" t="str">
            <v>Only Only Wearng Surfce</v>
          </cell>
        </row>
        <row r="7">
          <cell r="D7" t="str">
            <v>Only</v>
          </cell>
        </row>
        <row r="8">
          <cell r="C8">
            <v>0</v>
          </cell>
          <cell r="D8" t="str">
            <v>SUPPORT 0.000 0.000 0.000 0.000 0.000 0.000 0.000</v>
          </cell>
          <cell r="E8">
            <v>0</v>
          </cell>
          <cell r="F8">
            <v>0</v>
          </cell>
          <cell r="G8">
            <v>0</v>
          </cell>
          <cell r="H8">
            <v>0</v>
          </cell>
          <cell r="I8">
            <v>0</v>
          </cell>
          <cell r="J8">
            <v>0</v>
          </cell>
          <cell r="K8">
            <v>0</v>
          </cell>
        </row>
        <row r="9">
          <cell r="C9">
            <v>1</v>
          </cell>
          <cell r="D9">
            <v>1</v>
          </cell>
          <cell r="E9">
            <v>0.13400000000000001</v>
          </cell>
          <cell r="F9">
            <v>1.7999999999999999E-2</v>
          </cell>
          <cell r="G9">
            <v>0.115</v>
          </cell>
          <cell r="H9">
            <v>1.2999999999999999E-2</v>
          </cell>
          <cell r="I9">
            <v>0.03</v>
          </cell>
          <cell r="J9">
            <v>0.129</v>
          </cell>
          <cell r="K9">
            <v>3.3000000000000002E-2</v>
          </cell>
        </row>
        <row r="10">
          <cell r="C10">
            <v>2</v>
          </cell>
          <cell r="D10">
            <v>2</v>
          </cell>
          <cell r="E10">
            <v>0.23599999999999999</v>
          </cell>
          <cell r="F10">
            <v>3.2000000000000001E-2</v>
          </cell>
          <cell r="G10">
            <v>0.20399999999999999</v>
          </cell>
          <cell r="H10">
            <v>2.3E-2</v>
          </cell>
          <cell r="I10">
            <v>5.3999999999999999E-2</v>
          </cell>
          <cell r="J10">
            <v>0.24</v>
          </cell>
          <cell r="K10">
            <v>6.3E-2</v>
          </cell>
        </row>
        <row r="11">
          <cell r="C11">
            <v>3</v>
          </cell>
          <cell r="D11">
            <v>3</v>
          </cell>
          <cell r="E11">
            <v>0.29299999999999998</v>
          </cell>
          <cell r="F11">
            <v>3.9E-2</v>
          </cell>
          <cell r="G11">
            <v>0.254</v>
          </cell>
          <cell r="H11">
            <v>2.9000000000000001E-2</v>
          </cell>
          <cell r="I11">
            <v>6.8000000000000005E-2</v>
          </cell>
          <cell r="J11">
            <v>0.32300000000000001</v>
          </cell>
          <cell r="K11">
            <v>0.09</v>
          </cell>
        </row>
        <row r="12">
          <cell r="C12">
            <v>4</v>
          </cell>
          <cell r="D12">
            <v>4</v>
          </cell>
          <cell r="E12">
            <v>0.29599999999999999</v>
          </cell>
          <cell r="F12">
            <v>3.6999999999999998E-2</v>
          </cell>
          <cell r="G12">
            <v>0.25900000000000001</v>
          </cell>
          <cell r="H12">
            <v>0.03</v>
          </cell>
          <cell r="I12">
            <v>7.0000000000000007E-2</v>
          </cell>
          <cell r="J12">
            <v>0.36399999999999999</v>
          </cell>
          <cell r="K12">
            <v>0.11</v>
          </cell>
        </row>
        <row r="13">
          <cell r="C13">
            <v>5</v>
          </cell>
          <cell r="D13">
            <v>5</v>
          </cell>
          <cell r="E13">
            <v>0.25</v>
          </cell>
          <cell r="F13">
            <v>2.8000000000000001E-2</v>
          </cell>
          <cell r="G13">
            <v>0.222</v>
          </cell>
          <cell r="H13">
            <v>2.5999999999999999E-2</v>
          </cell>
          <cell r="I13">
            <v>6.0999999999999999E-2</v>
          </cell>
          <cell r="J13">
            <v>0.36699999999999999</v>
          </cell>
          <cell r="K13">
            <v>0.122</v>
          </cell>
        </row>
        <row r="14">
          <cell r="C14">
            <v>6</v>
          </cell>
          <cell r="D14">
            <v>6</v>
          </cell>
          <cell r="E14">
            <v>0.16700000000000001</v>
          </cell>
          <cell r="F14">
            <v>1.4E-2</v>
          </cell>
          <cell r="G14">
            <v>0.153</v>
          </cell>
          <cell r="H14">
            <v>1.7999999999999999E-2</v>
          </cell>
          <cell r="I14">
            <v>4.2999999999999997E-2</v>
          </cell>
          <cell r="J14">
            <v>0.33100000000000002</v>
          </cell>
          <cell r="K14">
            <v>0.123</v>
          </cell>
        </row>
        <row r="15">
          <cell r="C15">
            <v>7</v>
          </cell>
          <cell r="D15">
            <v>7</v>
          </cell>
          <cell r="E15">
            <v>7.4999999999999997E-2</v>
          </cell>
          <cell r="F15">
            <v>0</v>
          </cell>
          <cell r="G15">
            <v>7.4999999999999997E-2</v>
          </cell>
          <cell r="H15">
            <v>8.9999999999999993E-3</v>
          </cell>
          <cell r="I15">
            <v>2.1999999999999999E-2</v>
          </cell>
          <cell r="J15">
            <v>0.26200000000000001</v>
          </cell>
          <cell r="K15">
            <v>0.111</v>
          </cell>
        </row>
        <row r="16">
          <cell r="C16">
            <v>8</v>
          </cell>
          <cell r="D16">
            <v>8</v>
          </cell>
          <cell r="E16">
            <v>1E-3</v>
          </cell>
          <cell r="F16">
            <v>-0.01</v>
          </cell>
          <cell r="G16">
            <v>0.01</v>
          </cell>
          <cell r="H16">
            <v>1E-3</v>
          </cell>
          <cell r="I16">
            <v>3.0000000000000001E-3</v>
          </cell>
          <cell r="J16">
            <v>0.17399999999999999</v>
          </cell>
          <cell r="K16">
            <v>8.5999999999999993E-2</v>
          </cell>
        </row>
        <row r="17">
          <cell r="C17">
            <v>9</v>
          </cell>
          <cell r="D17">
            <v>9</v>
          </cell>
          <cell r="E17">
            <v>-0.03</v>
          </cell>
          <cell r="F17">
            <v>-1.0999999999999999E-2</v>
          </cell>
          <cell r="G17">
            <v>-1.9E-2</v>
          </cell>
          <cell r="H17">
            <v>-2E-3</v>
          </cell>
          <cell r="I17">
            <v>-5.0000000000000001E-3</v>
          </cell>
          <cell r="J17">
            <v>8.4000000000000005E-2</v>
          </cell>
          <cell r="K17">
            <v>4.9000000000000002E-2</v>
          </cell>
        </row>
        <row r="18">
          <cell r="C18">
            <v>10</v>
          </cell>
          <cell r="D18" t="str">
            <v>SUPPORT 0.000 0.000 0.000 0.000 0.000 0.000 0.000</v>
          </cell>
          <cell r="E18">
            <v>0</v>
          </cell>
          <cell r="F18">
            <v>0</v>
          </cell>
          <cell r="G18">
            <v>0</v>
          </cell>
          <cell r="H18">
            <v>0</v>
          </cell>
          <cell r="I18">
            <v>0</v>
          </cell>
          <cell r="J18">
            <v>0</v>
          </cell>
          <cell r="K18">
            <v>0</v>
          </cell>
        </row>
        <row r="19">
          <cell r="C19">
            <v>11</v>
          </cell>
          <cell r="D19">
            <v>11</v>
          </cell>
          <cell r="E19">
            <v>0.188</v>
          </cell>
          <cell r="F19">
            <v>4.2999999999999997E-2</v>
          </cell>
          <cell r="G19">
            <v>0.14399999999999999</v>
          </cell>
          <cell r="H19">
            <v>1.7999999999999999E-2</v>
          </cell>
          <cell r="I19">
            <v>4.2000000000000003E-2</v>
          </cell>
          <cell r="J19">
            <v>0.14899999999999999</v>
          </cell>
          <cell r="K19">
            <v>5.8000000000000003E-2</v>
          </cell>
        </row>
        <row r="20">
          <cell r="C20">
            <v>12</v>
          </cell>
          <cell r="D20">
            <v>12</v>
          </cell>
          <cell r="E20">
            <v>0.46600000000000003</v>
          </cell>
          <cell r="F20">
            <v>0.10299999999999999</v>
          </cell>
          <cell r="G20">
            <v>0.36299999999999999</v>
          </cell>
          <cell r="H20">
            <v>4.5999999999999999E-2</v>
          </cell>
          <cell r="I20">
            <v>0.106</v>
          </cell>
          <cell r="J20">
            <v>0.309</v>
          </cell>
          <cell r="K20">
            <v>0.10199999999999999</v>
          </cell>
        </row>
        <row r="21">
          <cell r="C21">
            <v>13</v>
          </cell>
          <cell r="D21">
            <v>13</v>
          </cell>
          <cell r="E21">
            <v>0.76400000000000001</v>
          </cell>
          <cell r="F21">
            <v>0.16500000000000001</v>
          </cell>
          <cell r="G21">
            <v>0.59899999999999998</v>
          </cell>
          <cell r="H21">
            <v>7.4999999999999997E-2</v>
          </cell>
          <cell r="I21">
            <v>0.17499999999999999</v>
          </cell>
          <cell r="J21">
            <v>0.45500000000000002</v>
          </cell>
          <cell r="K21">
            <v>0.13100000000000001</v>
          </cell>
        </row>
        <row r="22">
          <cell r="C22">
            <v>14</v>
          </cell>
          <cell r="D22">
            <v>14</v>
          </cell>
          <cell r="E22">
            <v>0.97699999999999998</v>
          </cell>
          <cell r="F22">
            <v>0.20899999999999999</v>
          </cell>
          <cell r="G22">
            <v>0.76800000000000002</v>
          </cell>
          <cell r="H22">
            <v>9.7000000000000003E-2</v>
          </cell>
          <cell r="I22">
            <v>0.22500000000000001</v>
          </cell>
          <cell r="J22">
            <v>0.55100000000000005</v>
          </cell>
          <cell r="K22">
            <v>0.14599999999999999</v>
          </cell>
        </row>
        <row r="23">
          <cell r="C23">
            <v>15</v>
          </cell>
          <cell r="D23">
            <v>15</v>
          </cell>
          <cell r="E23">
            <v>1.0720000000000001</v>
          </cell>
          <cell r="F23">
            <v>0.22900000000000001</v>
          </cell>
          <cell r="G23">
            <v>0.84299999999999997</v>
          </cell>
          <cell r="H23">
            <v>0.107</v>
          </cell>
          <cell r="I23">
            <v>0.249</v>
          </cell>
          <cell r="J23">
            <v>0.58099999999999996</v>
          </cell>
          <cell r="K23">
            <v>0.14799999999999999</v>
          </cell>
        </row>
        <row r="24">
          <cell r="C24">
            <v>16</v>
          </cell>
          <cell r="D24">
            <v>16</v>
          </cell>
          <cell r="E24">
            <v>1.008</v>
          </cell>
          <cell r="F24">
            <v>0.215</v>
          </cell>
          <cell r="G24">
            <v>0.79300000000000004</v>
          </cell>
          <cell r="H24">
            <v>0.10100000000000001</v>
          </cell>
          <cell r="I24">
            <v>0.23499999999999999</v>
          </cell>
          <cell r="J24">
            <v>0.54500000000000004</v>
          </cell>
          <cell r="K24">
            <v>0.14199999999999999</v>
          </cell>
        </row>
        <row r="25">
          <cell r="C25">
            <v>17</v>
          </cell>
          <cell r="D25">
            <v>17</v>
          </cell>
          <cell r="E25">
            <v>0.80500000000000005</v>
          </cell>
          <cell r="F25">
            <v>0.17299999999999999</v>
          </cell>
          <cell r="G25">
            <v>0.63200000000000001</v>
          </cell>
          <cell r="H25">
            <v>8.1000000000000003E-2</v>
          </cell>
          <cell r="I25">
            <v>0.188</v>
          </cell>
          <cell r="J25">
            <v>0.442</v>
          </cell>
          <cell r="K25">
            <v>0.128</v>
          </cell>
        </row>
        <row r="26">
          <cell r="C26">
            <v>18</v>
          </cell>
          <cell r="D26">
            <v>18</v>
          </cell>
          <cell r="E26">
            <v>0.51900000000000002</v>
          </cell>
          <cell r="F26">
            <v>0.113</v>
          </cell>
          <cell r="G26">
            <v>0.40600000000000003</v>
          </cell>
          <cell r="H26">
            <v>5.1999999999999998E-2</v>
          </cell>
          <cell r="I26">
            <v>0.121</v>
          </cell>
          <cell r="J26">
            <v>0.30099999999999999</v>
          </cell>
          <cell r="K26">
            <v>9.9000000000000005E-2</v>
          </cell>
        </row>
        <row r="27">
          <cell r="C27">
            <v>19</v>
          </cell>
          <cell r="D27">
            <v>19</v>
          </cell>
          <cell r="E27">
            <v>0.214</v>
          </cell>
          <cell r="F27">
            <v>4.8000000000000001E-2</v>
          </cell>
          <cell r="G27">
            <v>0.16600000000000001</v>
          </cell>
          <cell r="H27">
            <v>2.1999999999999999E-2</v>
          </cell>
          <cell r="I27">
            <v>0.05</v>
          </cell>
          <cell r="J27">
            <v>0.14000000000000001</v>
          </cell>
          <cell r="K27">
            <v>5.6000000000000001E-2</v>
          </cell>
        </row>
        <row r="28">
          <cell r="C28">
            <v>20</v>
          </cell>
          <cell r="D28" t="str">
            <v>SUPPORT 0.000 0.000 0.000 0.000 0.000 0.000 0.000</v>
          </cell>
          <cell r="E28">
            <v>0</v>
          </cell>
          <cell r="F28">
            <v>0</v>
          </cell>
          <cell r="G28">
            <v>0</v>
          </cell>
          <cell r="H28">
            <v>0</v>
          </cell>
          <cell r="I28">
            <v>0</v>
          </cell>
          <cell r="J28">
            <v>0</v>
          </cell>
          <cell r="K28">
            <v>0</v>
          </cell>
        </row>
        <row r="29">
          <cell r="C29">
            <v>21</v>
          </cell>
          <cell r="D29">
            <v>21</v>
          </cell>
          <cell r="E29">
            <v>-5.7000000000000002E-2</v>
          </cell>
          <cell r="F29">
            <v>-1.6E-2</v>
          </cell>
          <cell r="G29">
            <v>-4.1000000000000002E-2</v>
          </cell>
          <cell r="H29">
            <v>-6.0000000000000001E-3</v>
          </cell>
          <cell r="I29">
            <v>-1.2999999999999999E-2</v>
          </cell>
          <cell r="J29">
            <v>7.8E-2</v>
          </cell>
          <cell r="K29">
            <v>5.2999999999999999E-2</v>
          </cell>
        </row>
        <row r="30">
          <cell r="C30">
            <v>22</v>
          </cell>
          <cell r="D30">
            <v>22</v>
          </cell>
          <cell r="E30">
            <v>-4.9000000000000002E-2</v>
          </cell>
          <cell r="F30">
            <v>-1.7999999999999999E-2</v>
          </cell>
          <cell r="G30">
            <v>-0.03</v>
          </cell>
          <cell r="H30">
            <v>-5.0000000000000001E-3</v>
          </cell>
          <cell r="I30">
            <v>-1.0999999999999999E-2</v>
          </cell>
          <cell r="J30">
            <v>0.16200000000000001</v>
          </cell>
          <cell r="K30">
            <v>9.4E-2</v>
          </cell>
        </row>
        <row r="31">
          <cell r="C31">
            <v>23</v>
          </cell>
          <cell r="D31">
            <v>23</v>
          </cell>
          <cell r="E31">
            <v>-8.0000000000000002E-3</v>
          </cell>
          <cell r="F31">
            <v>-1.4E-2</v>
          </cell>
          <cell r="G31">
            <v>7.0000000000000001E-3</v>
          </cell>
          <cell r="H31">
            <v>-1E-3</v>
          </cell>
          <cell r="I31">
            <v>-2E-3</v>
          </cell>
          <cell r="J31">
            <v>0.24199999999999999</v>
          </cell>
          <cell r="K31">
            <v>0.124</v>
          </cell>
        </row>
        <row r="32">
          <cell r="C32">
            <v>24</v>
          </cell>
          <cell r="D32">
            <v>24</v>
          </cell>
          <cell r="E32">
            <v>4.9000000000000002E-2</v>
          </cell>
          <cell r="F32">
            <v>-6.0000000000000001E-3</v>
          </cell>
          <cell r="G32">
            <v>5.5E-2</v>
          </cell>
          <cell r="H32">
            <v>5.0000000000000001E-3</v>
          </cell>
          <cell r="I32">
            <v>1.0999999999999999E-2</v>
          </cell>
          <cell r="J32">
            <v>0.29599999999999999</v>
          </cell>
          <cell r="K32">
            <v>0.14000000000000001</v>
          </cell>
        </row>
        <row r="33">
          <cell r="C33">
            <v>25</v>
          </cell>
          <cell r="D33">
            <v>25</v>
          </cell>
          <cell r="E33">
            <v>9.9000000000000005E-2</v>
          </cell>
          <cell r="F33">
            <v>3.0000000000000001E-3</v>
          </cell>
          <cell r="G33">
            <v>9.5000000000000001E-2</v>
          </cell>
          <cell r="H33">
            <v>8.9999999999999993E-3</v>
          </cell>
          <cell r="I33">
            <v>2.1999999999999999E-2</v>
          </cell>
          <cell r="J33">
            <v>0.314</v>
          </cell>
          <cell r="K33">
            <v>0.14099999999999999</v>
          </cell>
        </row>
        <row r="34">
          <cell r="C34">
            <v>26</v>
          </cell>
          <cell r="D34">
            <v>26</v>
          </cell>
          <cell r="E34">
            <v>0.12</v>
          </cell>
          <cell r="F34">
            <v>0.01</v>
          </cell>
          <cell r="G34">
            <v>0.111</v>
          </cell>
          <cell r="H34">
            <v>1.0999999999999999E-2</v>
          </cell>
          <cell r="I34">
            <v>2.7E-2</v>
          </cell>
          <cell r="J34">
            <v>0.29799999999999999</v>
          </cell>
          <cell r="K34">
            <v>0.13</v>
          </cell>
        </row>
        <row r="35">
          <cell r="C35">
            <v>27</v>
          </cell>
          <cell r="D35">
            <v>27</v>
          </cell>
          <cell r="E35">
            <v>0.109</v>
          </cell>
          <cell r="F35">
            <v>1.0999999999999999E-2</v>
          </cell>
          <cell r="G35">
            <v>9.8000000000000004E-2</v>
          </cell>
          <cell r="H35">
            <v>0.01</v>
          </cell>
          <cell r="I35">
            <v>2.4E-2</v>
          </cell>
          <cell r="J35">
            <v>0.24399999999999999</v>
          </cell>
          <cell r="K35">
            <v>0.111</v>
          </cell>
        </row>
        <row r="36">
          <cell r="C36">
            <v>28</v>
          </cell>
          <cell r="D36">
            <v>28</v>
          </cell>
          <cell r="E36">
            <v>7.1999999999999995E-2</v>
          </cell>
          <cell r="F36">
            <v>8.0000000000000002E-3</v>
          </cell>
          <cell r="G36">
            <v>6.4000000000000001E-2</v>
          </cell>
          <cell r="H36">
            <v>7.0000000000000001E-3</v>
          </cell>
          <cell r="I36">
            <v>1.6E-2</v>
          </cell>
          <cell r="J36">
            <v>0.17</v>
          </cell>
          <cell r="K36">
            <v>8.4000000000000005E-2</v>
          </cell>
        </row>
        <row r="37">
          <cell r="C37">
            <v>29</v>
          </cell>
          <cell r="D37">
            <v>29</v>
          </cell>
          <cell r="E37">
            <v>2.3E-2</v>
          </cell>
          <cell r="F37">
            <v>3.0000000000000001E-3</v>
          </cell>
          <cell r="G37">
            <v>0.02</v>
          </cell>
          <cell r="H37">
            <v>2E-3</v>
          </cell>
          <cell r="I37">
            <v>5.0000000000000001E-3</v>
          </cell>
          <cell r="J37">
            <v>0.08</v>
          </cell>
          <cell r="K37">
            <v>4.7E-2</v>
          </cell>
        </row>
        <row r="38">
          <cell r="C38">
            <v>30</v>
          </cell>
          <cell r="D38" t="str">
            <v>SUPPORT 0.000 0.000 0.000 0.000 0.000 0.000 0.000</v>
          </cell>
          <cell r="E38">
            <v>0</v>
          </cell>
          <cell r="F38">
            <v>0</v>
          </cell>
          <cell r="G38">
            <v>0</v>
          </cell>
          <cell r="H38">
            <v>0</v>
          </cell>
          <cell r="I38">
            <v>0</v>
          </cell>
          <cell r="J38">
            <v>0</v>
          </cell>
          <cell r="K38">
            <v>0</v>
          </cell>
        </row>
        <row r="39">
          <cell r="C39">
            <v>31</v>
          </cell>
          <cell r="D39">
            <v>31</v>
          </cell>
          <cell r="E39">
            <v>2.3E-2</v>
          </cell>
          <cell r="F39">
            <v>3.0000000000000001E-3</v>
          </cell>
          <cell r="G39">
            <v>0.02</v>
          </cell>
          <cell r="H39">
            <v>2E-3</v>
          </cell>
          <cell r="I39">
            <v>5.0000000000000001E-3</v>
          </cell>
          <cell r="J39">
            <v>8.3000000000000004E-2</v>
          </cell>
          <cell r="K39">
            <v>4.5999999999999999E-2</v>
          </cell>
        </row>
        <row r="40">
          <cell r="C40">
            <v>32</v>
          </cell>
          <cell r="D40">
            <v>32</v>
          </cell>
          <cell r="E40">
            <v>6.8000000000000005E-2</v>
          </cell>
          <cell r="F40">
            <v>8.0000000000000002E-3</v>
          </cell>
          <cell r="G40">
            <v>0.06</v>
          </cell>
          <cell r="H40">
            <v>6.0000000000000001E-3</v>
          </cell>
          <cell r="I40">
            <v>1.4E-2</v>
          </cell>
          <cell r="J40">
            <v>0.17100000000000001</v>
          </cell>
          <cell r="K40">
            <v>8.2000000000000003E-2</v>
          </cell>
        </row>
        <row r="41">
          <cell r="C41">
            <v>33</v>
          </cell>
          <cell r="D41">
            <v>33</v>
          </cell>
          <cell r="E41">
            <v>0.108</v>
          </cell>
          <cell r="F41">
            <v>1.0999999999999999E-2</v>
          </cell>
          <cell r="G41">
            <v>9.7000000000000003E-2</v>
          </cell>
          <cell r="H41">
            <v>0.01</v>
          </cell>
          <cell r="I41">
            <v>2.3E-2</v>
          </cell>
          <cell r="J41">
            <v>0.251</v>
          </cell>
          <cell r="K41">
            <v>0.11</v>
          </cell>
        </row>
        <row r="42">
          <cell r="C42">
            <v>34</v>
          </cell>
          <cell r="D42">
            <v>34</v>
          </cell>
          <cell r="E42">
            <v>0.11899999999999999</v>
          </cell>
          <cell r="F42">
            <v>0.01</v>
          </cell>
          <cell r="G42">
            <v>0.109</v>
          </cell>
          <cell r="H42">
            <v>1.0999999999999999E-2</v>
          </cell>
          <cell r="I42">
            <v>2.5999999999999999E-2</v>
          </cell>
          <cell r="J42">
            <v>0.29899999999999999</v>
          </cell>
          <cell r="K42">
            <v>0.129</v>
          </cell>
        </row>
        <row r="43">
          <cell r="C43">
            <v>35</v>
          </cell>
          <cell r="D43">
            <v>35</v>
          </cell>
          <cell r="E43">
            <v>9.5000000000000001E-2</v>
          </cell>
          <cell r="F43">
            <v>3.0000000000000001E-3</v>
          </cell>
          <cell r="G43">
            <v>9.1999999999999998E-2</v>
          </cell>
          <cell r="H43">
            <v>8.9999999999999993E-3</v>
          </cell>
          <cell r="I43">
            <v>2.1999999999999999E-2</v>
          </cell>
          <cell r="J43">
            <v>0.312</v>
          </cell>
          <cell r="K43">
            <v>0.14099999999999999</v>
          </cell>
        </row>
        <row r="44">
          <cell r="C44">
            <v>36</v>
          </cell>
          <cell r="D44">
            <v>36</v>
          </cell>
          <cell r="E44">
            <v>4.2999999999999997E-2</v>
          </cell>
          <cell r="F44">
            <v>-6.0000000000000001E-3</v>
          </cell>
          <cell r="G44">
            <v>0.05</v>
          </cell>
          <cell r="H44">
            <v>5.0000000000000001E-3</v>
          </cell>
          <cell r="I44">
            <v>1.0999999999999999E-2</v>
          </cell>
          <cell r="J44">
            <v>0.29199999999999998</v>
          </cell>
          <cell r="K44">
            <v>0.14000000000000001</v>
          </cell>
        </row>
        <row r="45">
          <cell r="C45">
            <v>37</v>
          </cell>
          <cell r="D45">
            <v>37</v>
          </cell>
          <cell r="E45">
            <v>-1.9E-2</v>
          </cell>
          <cell r="F45">
            <v>-1.6E-2</v>
          </cell>
          <cell r="G45">
            <v>-3.0000000000000001E-3</v>
          </cell>
          <cell r="H45">
            <v>-1E-3</v>
          </cell>
          <cell r="I45">
            <v>-2E-3</v>
          </cell>
          <cell r="J45">
            <v>0.23699999999999999</v>
          </cell>
          <cell r="K45">
            <v>0.126</v>
          </cell>
        </row>
        <row r="46">
          <cell r="C46">
            <v>38</v>
          </cell>
          <cell r="D46">
            <v>38</v>
          </cell>
          <cell r="E46">
            <v>-5.8000000000000003E-2</v>
          </cell>
          <cell r="F46">
            <v>-0.02</v>
          </cell>
          <cell r="G46">
            <v>-3.7999999999999999E-2</v>
          </cell>
          <cell r="H46">
            <v>-5.0000000000000001E-3</v>
          </cell>
          <cell r="I46">
            <v>-1.2E-2</v>
          </cell>
          <cell r="J46">
            <v>0.161</v>
          </cell>
          <cell r="K46">
            <v>9.6000000000000002E-2</v>
          </cell>
        </row>
        <row r="47">
          <cell r="C47">
            <v>39</v>
          </cell>
          <cell r="D47">
            <v>39</v>
          </cell>
          <cell r="E47">
            <v>-5.6000000000000001E-2</v>
          </cell>
          <cell r="F47">
            <v>-1.4999999999999999E-2</v>
          </cell>
          <cell r="G47">
            <v>-4.1000000000000002E-2</v>
          </cell>
          <cell r="H47">
            <v>-5.0000000000000001E-3</v>
          </cell>
          <cell r="I47">
            <v>-1.2E-2</v>
          </cell>
          <cell r="J47">
            <v>0.08</v>
          </cell>
          <cell r="K47">
            <v>5.3999999999999999E-2</v>
          </cell>
        </row>
        <row r="48">
          <cell r="C48">
            <v>40</v>
          </cell>
          <cell r="D48" t="str">
            <v>SUPPORT 0.000 0.000 0.000 0.000 0.000 0.000 0.000</v>
          </cell>
          <cell r="E48">
            <v>0</v>
          </cell>
          <cell r="F48">
            <v>0</v>
          </cell>
          <cell r="G48">
            <v>0</v>
          </cell>
          <cell r="H48">
            <v>0</v>
          </cell>
          <cell r="I48">
            <v>0</v>
          </cell>
          <cell r="J48">
            <v>0</v>
          </cell>
          <cell r="K48">
            <v>0</v>
          </cell>
        </row>
        <row r="49">
          <cell r="C49">
            <v>41</v>
          </cell>
          <cell r="D49">
            <v>41</v>
          </cell>
          <cell r="E49">
            <v>0.216</v>
          </cell>
          <cell r="F49">
            <v>4.8000000000000001E-2</v>
          </cell>
          <cell r="G49">
            <v>0.16800000000000001</v>
          </cell>
          <cell r="H49">
            <v>2.1000000000000001E-2</v>
          </cell>
          <cell r="I49">
            <v>4.9000000000000002E-2</v>
          </cell>
          <cell r="J49">
            <v>0.14499999999999999</v>
          </cell>
          <cell r="K49">
            <v>5.6000000000000001E-2</v>
          </cell>
        </row>
        <row r="50">
          <cell r="C50">
            <v>42</v>
          </cell>
          <cell r="D50">
            <v>42</v>
          </cell>
          <cell r="E50">
            <v>0.51</v>
          </cell>
          <cell r="F50">
            <v>0.111</v>
          </cell>
          <cell r="G50">
            <v>0.4</v>
          </cell>
          <cell r="H50">
            <v>5.0999999999999997E-2</v>
          </cell>
          <cell r="I50">
            <v>0.11700000000000001</v>
          </cell>
          <cell r="J50">
            <v>0.30399999999999999</v>
          </cell>
          <cell r="K50">
            <v>9.8000000000000004E-2</v>
          </cell>
        </row>
        <row r="51">
          <cell r="C51">
            <v>43</v>
          </cell>
          <cell r="D51">
            <v>43</v>
          </cell>
          <cell r="E51">
            <v>0.81</v>
          </cell>
          <cell r="F51">
            <v>0.17299999999999999</v>
          </cell>
          <cell r="G51">
            <v>0.63700000000000001</v>
          </cell>
          <cell r="H51">
            <v>8.1000000000000003E-2</v>
          </cell>
          <cell r="I51">
            <v>0.187</v>
          </cell>
          <cell r="J51">
            <v>0.45400000000000001</v>
          </cell>
          <cell r="K51">
            <v>0.127</v>
          </cell>
        </row>
        <row r="52">
          <cell r="C52">
            <v>44</v>
          </cell>
          <cell r="D52">
            <v>44</v>
          </cell>
          <cell r="E52">
            <v>1.006</v>
          </cell>
          <cell r="F52">
            <v>0.214</v>
          </cell>
          <cell r="G52">
            <v>0.79200000000000004</v>
          </cell>
          <cell r="H52">
            <v>0.10100000000000001</v>
          </cell>
          <cell r="I52">
            <v>0.23400000000000001</v>
          </cell>
          <cell r="J52">
            <v>0.55300000000000005</v>
          </cell>
          <cell r="K52">
            <v>0.14199999999999999</v>
          </cell>
        </row>
        <row r="53">
          <cell r="C53">
            <v>45</v>
          </cell>
          <cell r="D53">
            <v>45</v>
          </cell>
          <cell r="E53">
            <v>1.0680000000000001</v>
          </cell>
          <cell r="F53">
            <v>0.22800000000000001</v>
          </cell>
          <cell r="G53">
            <v>0.84</v>
          </cell>
          <cell r="H53">
            <v>0.108</v>
          </cell>
          <cell r="I53">
            <v>0.25</v>
          </cell>
          <cell r="J53">
            <v>0.58399999999999996</v>
          </cell>
          <cell r="K53">
            <v>0.14899999999999999</v>
          </cell>
        </row>
        <row r="54">
          <cell r="C54">
            <v>46</v>
          </cell>
          <cell r="D54">
            <v>46</v>
          </cell>
          <cell r="E54">
            <v>0.97699999999999998</v>
          </cell>
          <cell r="F54">
            <v>0.21</v>
          </cell>
          <cell r="G54">
            <v>0.76700000000000002</v>
          </cell>
          <cell r="H54">
            <v>9.9000000000000005E-2</v>
          </cell>
          <cell r="I54">
            <v>0.22900000000000001</v>
          </cell>
          <cell r="J54">
            <v>0.54900000000000004</v>
          </cell>
          <cell r="K54">
            <v>0.14699999999999999</v>
          </cell>
        </row>
        <row r="55">
          <cell r="C55">
            <v>47</v>
          </cell>
          <cell r="D55">
            <v>47</v>
          </cell>
          <cell r="E55">
            <v>0.76100000000000001</v>
          </cell>
          <cell r="F55">
            <v>0.16600000000000001</v>
          </cell>
          <cell r="G55">
            <v>0.59499999999999997</v>
          </cell>
          <cell r="H55">
            <v>7.6999999999999999E-2</v>
          </cell>
          <cell r="I55">
            <v>0.18</v>
          </cell>
          <cell r="J55">
            <v>0.45100000000000001</v>
          </cell>
          <cell r="K55">
            <v>0.13300000000000001</v>
          </cell>
        </row>
        <row r="56">
          <cell r="C56">
            <v>48</v>
          </cell>
          <cell r="D56">
            <v>48</v>
          </cell>
          <cell r="E56">
            <v>0.45800000000000002</v>
          </cell>
          <cell r="F56">
            <v>0.10299999999999999</v>
          </cell>
          <cell r="G56">
            <v>0.35499999999999998</v>
          </cell>
          <cell r="H56">
            <v>4.7E-2</v>
          </cell>
          <cell r="I56">
            <v>0.109</v>
          </cell>
          <cell r="J56">
            <v>0.30399999999999999</v>
          </cell>
          <cell r="K56">
            <v>0.105</v>
          </cell>
        </row>
        <row r="57">
          <cell r="C57">
            <v>49</v>
          </cell>
          <cell r="D57">
            <v>49</v>
          </cell>
          <cell r="E57">
            <v>0.18</v>
          </cell>
          <cell r="F57">
            <v>4.2999999999999997E-2</v>
          </cell>
          <cell r="G57">
            <v>0.13800000000000001</v>
          </cell>
          <cell r="H57">
            <v>1.9E-2</v>
          </cell>
          <cell r="I57">
            <v>4.2999999999999997E-2</v>
          </cell>
          <cell r="J57">
            <v>0.14499999999999999</v>
          </cell>
          <cell r="K57">
            <v>0.06</v>
          </cell>
        </row>
        <row r="58">
          <cell r="C58">
            <v>50</v>
          </cell>
          <cell r="D58" t="str">
            <v>SUPPORT 0.000 0.000 0.000 0.000 0.000 0.000 0.000</v>
          </cell>
          <cell r="E58">
            <v>0</v>
          </cell>
          <cell r="F58">
            <v>0</v>
          </cell>
          <cell r="G58">
            <v>0</v>
          </cell>
          <cell r="H58">
            <v>0</v>
          </cell>
          <cell r="I58">
            <v>0</v>
          </cell>
          <cell r="J58">
            <v>0</v>
          </cell>
          <cell r="K58">
            <v>0</v>
          </cell>
        </row>
        <row r="59">
          <cell r="C59">
            <v>51</v>
          </cell>
          <cell r="D59">
            <v>51</v>
          </cell>
          <cell r="E59">
            <v>-2.8000000000000001E-2</v>
          </cell>
          <cell r="F59">
            <v>-1.0999999999999999E-2</v>
          </cell>
          <cell r="G59">
            <v>-1.7000000000000001E-2</v>
          </cell>
          <cell r="H59">
            <v>-3.0000000000000001E-3</v>
          </cell>
          <cell r="I59">
            <v>-6.0000000000000001E-3</v>
          </cell>
          <cell r="J59">
            <v>8.8999999999999996E-2</v>
          </cell>
          <cell r="K59">
            <v>0.05</v>
          </cell>
        </row>
        <row r="60">
          <cell r="C60">
            <v>52</v>
          </cell>
          <cell r="D60">
            <v>52</v>
          </cell>
          <cell r="E60">
            <v>5.0000000000000001E-3</v>
          </cell>
          <cell r="F60">
            <v>-0.01</v>
          </cell>
          <cell r="G60">
            <v>1.4E-2</v>
          </cell>
          <cell r="H60">
            <v>1E-3</v>
          </cell>
          <cell r="I60">
            <v>2E-3</v>
          </cell>
          <cell r="J60">
            <v>0.184</v>
          </cell>
          <cell r="K60">
            <v>8.7999999999999995E-2</v>
          </cell>
        </row>
        <row r="61">
          <cell r="C61">
            <v>53</v>
          </cell>
          <cell r="D61">
            <v>53</v>
          </cell>
          <cell r="E61">
            <v>8.2000000000000003E-2</v>
          </cell>
          <cell r="F61">
            <v>1E-3</v>
          </cell>
          <cell r="G61">
            <v>8.2000000000000003E-2</v>
          </cell>
          <cell r="H61">
            <v>8.9999999999999993E-3</v>
          </cell>
          <cell r="I61">
            <v>0.02</v>
          </cell>
          <cell r="J61">
            <v>0.27500000000000002</v>
          </cell>
          <cell r="K61">
            <v>0.113</v>
          </cell>
        </row>
        <row r="62">
          <cell r="C62">
            <v>54</v>
          </cell>
          <cell r="D62">
            <v>54</v>
          </cell>
          <cell r="E62">
            <v>0.18</v>
          </cell>
          <cell r="F62">
            <v>1.6E-2</v>
          </cell>
          <cell r="G62">
            <v>0.16400000000000001</v>
          </cell>
          <cell r="H62">
            <v>1.7999999999999999E-2</v>
          </cell>
          <cell r="I62">
            <v>4.2000000000000003E-2</v>
          </cell>
          <cell r="J62">
            <v>0.33800000000000002</v>
          </cell>
          <cell r="K62">
            <v>0.122</v>
          </cell>
        </row>
        <row r="63">
          <cell r="C63">
            <v>55</v>
          </cell>
          <cell r="D63">
            <v>55</v>
          </cell>
          <cell r="E63">
            <v>0.26400000000000001</v>
          </cell>
          <cell r="F63">
            <v>0.03</v>
          </cell>
          <cell r="G63">
            <v>0.23400000000000001</v>
          </cell>
          <cell r="H63">
            <v>2.5999999999999999E-2</v>
          </cell>
          <cell r="I63">
            <v>0.06</v>
          </cell>
          <cell r="J63">
            <v>0.37</v>
          </cell>
          <cell r="K63">
            <v>0.12</v>
          </cell>
        </row>
        <row r="64">
          <cell r="C64">
            <v>56</v>
          </cell>
          <cell r="D64">
            <v>56</v>
          </cell>
          <cell r="E64">
            <v>0.309</v>
          </cell>
          <cell r="F64">
            <v>3.9E-2</v>
          </cell>
          <cell r="G64">
            <v>0.27</v>
          </cell>
          <cell r="H64">
            <v>0.03</v>
          </cell>
          <cell r="I64">
            <v>7.0000000000000007E-2</v>
          </cell>
          <cell r="J64">
            <v>0.36399999999999999</v>
          </cell>
          <cell r="K64">
            <v>0.108</v>
          </cell>
        </row>
        <row r="65">
          <cell r="C65">
            <v>57</v>
          </cell>
          <cell r="D65">
            <v>57</v>
          </cell>
          <cell r="E65">
            <v>0.30199999999999999</v>
          </cell>
          <cell r="F65">
            <v>0.04</v>
          </cell>
          <cell r="G65">
            <v>0.26100000000000001</v>
          </cell>
          <cell r="H65">
            <v>2.9000000000000001E-2</v>
          </cell>
          <cell r="I65">
            <v>6.8000000000000005E-2</v>
          </cell>
          <cell r="J65">
            <v>0.317</v>
          </cell>
          <cell r="K65">
            <v>8.6999999999999994E-2</v>
          </cell>
        </row>
        <row r="66">
          <cell r="C66">
            <v>58</v>
          </cell>
          <cell r="D66">
            <v>58</v>
          </cell>
          <cell r="E66">
            <v>0.24199999999999999</v>
          </cell>
          <cell r="F66">
            <v>3.3000000000000002E-2</v>
          </cell>
          <cell r="G66">
            <v>0.20799999999999999</v>
          </cell>
          <cell r="H66">
            <v>2.3E-2</v>
          </cell>
          <cell r="I66">
            <v>5.3999999999999999E-2</v>
          </cell>
          <cell r="J66">
            <v>0.23200000000000001</v>
          </cell>
          <cell r="K66">
            <v>6.0999999999999999E-2</v>
          </cell>
        </row>
        <row r="67">
          <cell r="C67">
            <v>59</v>
          </cell>
          <cell r="D67">
            <v>59</v>
          </cell>
          <cell r="E67">
            <v>0.13500000000000001</v>
          </cell>
          <cell r="F67">
            <v>1.9E-2</v>
          </cell>
          <cell r="G67">
            <v>0.11600000000000001</v>
          </cell>
          <cell r="H67">
            <v>1.2999999999999999E-2</v>
          </cell>
          <cell r="I67">
            <v>0.03</v>
          </cell>
          <cell r="J67">
            <v>0.124</v>
          </cell>
          <cell r="K67">
            <v>3.2000000000000001E-2</v>
          </cell>
        </row>
        <row r="68">
          <cell r="C68">
            <v>60</v>
          </cell>
          <cell r="D68" t="str">
            <v>SUPPORT 0.000 0.000 0.000 0.000 0.000 0.000 0.000</v>
          </cell>
          <cell r="E68">
            <v>0</v>
          </cell>
          <cell r="F68">
            <v>0</v>
          </cell>
          <cell r="G68">
            <v>0</v>
          </cell>
          <cell r="H68">
            <v>0</v>
          </cell>
          <cell r="I68">
            <v>0</v>
          </cell>
          <cell r="J68">
            <v>0</v>
          </cell>
          <cell r="K68">
            <v>0</v>
          </cell>
        </row>
        <row r="69">
          <cell r="C69" t="e">
            <v>#VALUE!</v>
          </cell>
          <cell r="D69" t="str">
            <v/>
          </cell>
        </row>
        <row r="70">
          <cell r="C70" t="e">
            <v>#VALUE!</v>
          </cell>
          <cell r="D70" t="str">
            <v>Loading for defl uses larger of des trk alone</v>
          </cell>
          <cell r="E70" t="str">
            <v>Loading for defl uses larger of des trk alone</v>
          </cell>
          <cell r="F70" t="str">
            <v>Loading for defl uses larger of des trk alone</v>
          </cell>
          <cell r="G70" t="str">
            <v>Loading for defl uses larger of des trk alone</v>
          </cell>
          <cell r="H70" t="str">
            <v>Loading for defl uses larger of des trk alone</v>
          </cell>
          <cell r="I70" t="str">
            <v>Loading for defl uses larger of des trk alone</v>
          </cell>
          <cell r="J70" t="str">
            <v>Loading for defl uses larger of des trk alone</v>
          </cell>
          <cell r="K70" t="str">
            <v>Loading for defl uses larger of des trk alone</v>
          </cell>
          <cell r="L70" t="str">
            <v>Loading for defl uses larger of des trk alone</v>
          </cell>
        </row>
        <row r="71">
          <cell r="C71" t="e">
            <v>#VALUE!</v>
          </cell>
          <cell r="D71" t="str">
            <v>or 0.25 des truck + full lane</v>
          </cell>
          <cell r="E71">
            <v>0.25</v>
          </cell>
          <cell r="F71" t="str">
            <v>or 0.25 des truck + full lane</v>
          </cell>
          <cell r="G71" t="str">
            <v>or 0.25 des truck + full lane</v>
          </cell>
          <cell r="H71" t="str">
            <v>or 0.25 des truck + full lane</v>
          </cell>
          <cell r="I71" t="str">
            <v>or 0.25 des truck + full lane</v>
          </cell>
          <cell r="J71" t="str">
            <v>or 0.25 des truck + full lane</v>
          </cell>
        </row>
        <row r="72">
          <cell r="C72" t="e">
            <v>#VALUE!</v>
          </cell>
          <cell r="D72" t="str">
            <v/>
          </cell>
        </row>
        <row r="73">
          <cell r="C73" t="e">
            <v>#VALUE!</v>
          </cell>
          <cell r="D73" t="str">
            <v>Includes sidewalk deflections.</v>
          </cell>
          <cell r="E73" t="str">
            <v>Includes sidewalk deflections.</v>
          </cell>
          <cell r="F73" t="str">
            <v>Includes sidewalk deflections.</v>
          </cell>
        </row>
        <row r="74">
          <cell r="C74" t="e">
            <v>#VALUE!</v>
          </cell>
          <cell r="D74" t="str">
            <v/>
          </cell>
        </row>
        <row r="75">
          <cell r="C75" t="e">
            <v>#VALUE!</v>
          </cell>
          <cell r="D75" t="str">
            <v>Wearing surface deflections are for future wearing surface.</v>
          </cell>
          <cell r="E75" t="str">
            <v>Wearing surface deflections are for future wearing surface.</v>
          </cell>
          <cell r="F75" t="str">
            <v>Wearing surface deflections are for future wearing surface.</v>
          </cell>
          <cell r="G75" t="str">
            <v>Wearing surface deflections are for future wearing surface.</v>
          </cell>
          <cell r="H75" t="str">
            <v>Wearing surface deflections are for future wearing surface.</v>
          </cell>
          <cell r="I75" t="str">
            <v>Wearing surface deflections are for future wearing surface.</v>
          </cell>
          <cell r="J75" t="str">
            <v>Wearing surface deflections are for future wearing surface.</v>
          </cell>
          <cell r="K75" t="str">
            <v>Wearing surface deflections are for future wearing surface.</v>
          </cell>
        </row>
        <row r="76">
          <cell r="C76" t="e">
            <v>#VALUE!</v>
          </cell>
          <cell r="D76" t="e">
            <v>#VALUE!</v>
          </cell>
        </row>
        <row r="77">
          <cell r="C77" t="e">
            <v>#VALUE!</v>
          </cell>
          <cell r="D77" t="str">
            <v>Influence</v>
          </cell>
          <cell r="E77" t="str">
            <v>surfaces</v>
          </cell>
          <cell r="F77" t="str">
            <v>for</v>
          </cell>
          <cell r="G77" t="str">
            <v>defl</v>
          </cell>
          <cell r="H77" t="str">
            <v>developed</v>
          </cell>
          <cell r="I77" t="str">
            <v>assuming</v>
          </cell>
          <cell r="J77" t="str">
            <v>unequal</v>
          </cell>
        </row>
        <row r="78">
          <cell r="C78" t="e">
            <v>#VALUE!</v>
          </cell>
          <cell r="D78" t="str">
            <v>participation</v>
          </cell>
          <cell r="E78" t="str">
            <v>of</v>
          </cell>
          <cell r="F78" t="str">
            <v>girders</v>
          </cell>
          <cell r="G78" t="str">
            <v>in</v>
          </cell>
          <cell r="H78" t="str">
            <v>resisting</v>
          </cell>
          <cell r="I78" t="str">
            <v>deflection.</v>
          </cell>
        </row>
        <row r="79">
          <cell r="C79" t="e">
            <v>#VALUE!</v>
          </cell>
          <cell r="D79" t="str">
            <v/>
          </cell>
        </row>
        <row r="80">
          <cell r="C80" t="e">
            <v>#VALUE!</v>
          </cell>
          <cell r="D80" t="str">
            <v>Loc</v>
          </cell>
        </row>
        <row r="81">
          <cell r="C81" t="e">
            <v>#VALUE!</v>
          </cell>
          <cell r="D81" t="str">
            <v/>
          </cell>
        </row>
        <row r="82">
          <cell r="C82">
            <v>10</v>
          </cell>
          <cell r="D82" t="str">
            <v>Brace</v>
          </cell>
          <cell r="E82" t="str">
            <v>10.22</v>
          </cell>
          <cell r="F82" t="str">
            <v>0.164</v>
          </cell>
          <cell r="G82" t="str">
            <v>0.023</v>
          </cell>
          <cell r="H82" t="str">
            <v>0.142</v>
          </cell>
          <cell r="I82" t="str">
            <v>0.016</v>
          </cell>
          <cell r="J82" t="str">
            <v>0.037</v>
          </cell>
          <cell r="K82" t="str">
            <v>0.161</v>
          </cell>
          <cell r="L82" t="str">
            <v>0.041</v>
          </cell>
        </row>
        <row r="83">
          <cell r="C83">
            <v>23</v>
          </cell>
          <cell r="D83" t="str">
            <v>Brace</v>
          </cell>
          <cell r="E83" t="str">
            <v>23.98</v>
          </cell>
          <cell r="F83" t="str">
            <v>0.292</v>
          </cell>
          <cell r="G83" t="str">
            <v>0.039</v>
          </cell>
          <cell r="H83" t="str">
            <v>0.254</v>
          </cell>
          <cell r="I83" t="str">
            <v>0.029</v>
          </cell>
          <cell r="J83" t="str">
            <v>0.068</v>
          </cell>
          <cell r="K83" t="str">
            <v>0.321</v>
          </cell>
          <cell r="L83" t="str">
            <v>0.089</v>
          </cell>
        </row>
        <row r="84">
          <cell r="C84">
            <v>39</v>
          </cell>
          <cell r="D84" t="str">
            <v>Brace</v>
          </cell>
          <cell r="E84" t="str">
            <v>39.07</v>
          </cell>
          <cell r="F84" t="str">
            <v>0.259</v>
          </cell>
          <cell r="G84" t="str">
            <v>0.030</v>
          </cell>
          <cell r="H84" t="str">
            <v>0.229</v>
          </cell>
          <cell r="I84" t="str">
            <v>0.027</v>
          </cell>
          <cell r="J84" t="str">
            <v>0.062</v>
          </cell>
          <cell r="K84" t="str">
            <v>0.369</v>
          </cell>
          <cell r="L84" t="str">
            <v>0.121</v>
          </cell>
        </row>
        <row r="85">
          <cell r="C85">
            <v>54</v>
          </cell>
          <cell r="D85" t="str">
            <v>Brace</v>
          </cell>
          <cell r="E85" t="str">
            <v>54.15</v>
          </cell>
          <cell r="F85" t="str">
            <v>0.099</v>
          </cell>
          <cell r="G85" t="str">
            <v>0.004</v>
          </cell>
          <cell r="H85" t="str">
            <v>0.095</v>
          </cell>
          <cell r="I85" t="str">
            <v>0.012</v>
          </cell>
          <cell r="J85" t="str">
            <v>0.027</v>
          </cell>
          <cell r="K85" t="str">
            <v>0.283</v>
          </cell>
          <cell r="L85" t="str">
            <v>0.116</v>
          </cell>
        </row>
        <row r="86">
          <cell r="C86">
            <v>69</v>
          </cell>
          <cell r="D86" t="str">
            <v>Brace</v>
          </cell>
          <cell r="E86" t="str">
            <v>69.23</v>
          </cell>
          <cell r="F86" t="str">
            <v>-0.025</v>
          </cell>
          <cell r="G86" t="str">
            <v>-0.012</v>
          </cell>
          <cell r="H86" t="str">
            <v>-0.013</v>
          </cell>
          <cell r="I86" t="str">
            <v>-0.002</v>
          </cell>
          <cell r="J86" t="str">
            <v>-0.004</v>
          </cell>
          <cell r="K86" t="str">
            <v>0.119</v>
          </cell>
          <cell r="L86" t="str">
            <v>0.066</v>
          </cell>
        </row>
        <row r="87">
          <cell r="C87">
            <v>80</v>
          </cell>
          <cell r="D87" t="str">
            <v>Brace</v>
          </cell>
          <cell r="E87" t="str">
            <v>80.50</v>
          </cell>
          <cell r="F87" t="str">
            <v>-0.000</v>
          </cell>
          <cell r="G87" t="str">
            <v>-0.000</v>
          </cell>
          <cell r="H87" t="str">
            <v>-0.000</v>
          </cell>
          <cell r="I87" t="str">
            <v>-0.000</v>
          </cell>
          <cell r="J87" t="str">
            <v>-0.000</v>
          </cell>
          <cell r="K87" t="str">
            <v>0.000</v>
          </cell>
          <cell r="L87" t="str">
            <v>0.000</v>
          </cell>
        </row>
        <row r="88">
          <cell r="C88">
            <v>84</v>
          </cell>
          <cell r="D88" t="str">
            <v>Brace</v>
          </cell>
          <cell r="E88" t="str">
            <v>84.31</v>
          </cell>
          <cell r="F88" t="str">
            <v>0.052</v>
          </cell>
          <cell r="G88" t="str">
            <v>0.012</v>
          </cell>
          <cell r="H88" t="str">
            <v>0.040</v>
          </cell>
          <cell r="I88" t="str">
            <v>0.005</v>
          </cell>
          <cell r="J88" t="str">
            <v>0.012</v>
          </cell>
          <cell r="K88" t="str">
            <v>0.048</v>
          </cell>
          <cell r="L88" t="str">
            <v>0.021</v>
          </cell>
        </row>
        <row r="89">
          <cell r="C89">
            <v>99</v>
          </cell>
          <cell r="D89" t="str">
            <v>Brace</v>
          </cell>
          <cell r="E89" t="str">
            <v>99.40</v>
          </cell>
          <cell r="F89" t="str">
            <v>0.364</v>
          </cell>
          <cell r="G89" t="str">
            <v>0.081</v>
          </cell>
          <cell r="H89" t="str">
            <v>0.283</v>
          </cell>
          <cell r="I89" t="str">
            <v>0.036</v>
          </cell>
          <cell r="J89" t="str">
            <v>0.082</v>
          </cell>
          <cell r="K89" t="str">
            <v>0.253</v>
          </cell>
          <cell r="L89" t="str">
            <v>0.088</v>
          </cell>
        </row>
        <row r="90">
          <cell r="C90" t="str">
            <v>F.S. #1</v>
          </cell>
          <cell r="D90" t="str">
            <v>Web Spl</v>
          </cell>
          <cell r="E90" t="str">
            <v>104.50</v>
          </cell>
          <cell r="F90" t="str">
            <v>0.491</v>
          </cell>
          <cell r="G90" t="str">
            <v>0.108</v>
          </cell>
          <cell r="H90" t="str">
            <v>0.383</v>
          </cell>
          <cell r="I90" t="str">
            <v>0.048</v>
          </cell>
          <cell r="J90" t="str">
            <v>0.111</v>
          </cell>
          <cell r="K90" t="str">
            <v>0.322</v>
          </cell>
          <cell r="L90" t="str">
            <v>0.105</v>
          </cell>
        </row>
        <row r="91">
          <cell r="C91">
            <v>11</v>
          </cell>
          <cell r="D91" t="str">
            <v>Brace</v>
          </cell>
          <cell r="E91" t="str">
            <v>114.48</v>
          </cell>
          <cell r="F91" t="str">
            <v>0.753</v>
          </cell>
          <cell r="G91" t="str">
            <v>0.163</v>
          </cell>
          <cell r="H91" t="str">
            <v>0.590</v>
          </cell>
          <cell r="I91" t="str">
            <v>0.074</v>
          </cell>
          <cell r="J91" t="str">
            <v>0.172</v>
          </cell>
          <cell r="K91" t="str">
            <v>0.450</v>
          </cell>
          <cell r="L91" t="str">
            <v>0.130</v>
          </cell>
        </row>
        <row r="92">
          <cell r="C92">
            <v>12</v>
          </cell>
          <cell r="D92" t="str">
            <v>Brace</v>
          </cell>
          <cell r="E92" t="str">
            <v>129.56</v>
          </cell>
          <cell r="F92" t="str">
            <v>1.014</v>
          </cell>
          <cell r="G92" t="str">
            <v>0.217</v>
          </cell>
          <cell r="H92" t="str">
            <v>0.797</v>
          </cell>
          <cell r="I92" t="str">
            <v>0.101</v>
          </cell>
          <cell r="J92" t="str">
            <v>0.234</v>
          </cell>
          <cell r="K92" t="str">
            <v>0.565</v>
          </cell>
          <cell r="L92" t="str">
            <v>0.147</v>
          </cell>
        </row>
        <row r="93">
          <cell r="C93">
            <v>14</v>
          </cell>
          <cell r="D93" t="str">
            <v>Brace</v>
          </cell>
          <cell r="E93" t="str">
            <v>144.65</v>
          </cell>
          <cell r="F93" t="str">
            <v>1.052</v>
          </cell>
          <cell r="G93" t="str">
            <v>0.224</v>
          </cell>
          <cell r="H93" t="str">
            <v>0.828</v>
          </cell>
          <cell r="I93" t="str">
            <v>0.105</v>
          </cell>
          <cell r="J93" t="str">
            <v>0.245</v>
          </cell>
          <cell r="K93" t="str">
            <v>0.569</v>
          </cell>
          <cell r="L93" t="str">
            <v>0.146</v>
          </cell>
        </row>
        <row r="94">
          <cell r="C94">
            <v>15</v>
          </cell>
          <cell r="D94" t="str">
            <v>Brace</v>
          </cell>
          <cell r="E94" t="str">
            <v>159.73</v>
          </cell>
          <cell r="F94" t="str">
            <v>0.832</v>
          </cell>
          <cell r="G94" t="str">
            <v>0.179</v>
          </cell>
          <cell r="H94" t="str">
            <v>0.653</v>
          </cell>
          <cell r="I94" t="str">
            <v>0.084</v>
          </cell>
          <cell r="J94" t="str">
            <v>0.194</v>
          </cell>
          <cell r="K94" t="str">
            <v>0.455</v>
          </cell>
          <cell r="L94" t="str">
            <v>0.130</v>
          </cell>
        </row>
        <row r="95">
          <cell r="C95">
            <v>17</v>
          </cell>
          <cell r="D95" t="str">
            <v>Brace</v>
          </cell>
          <cell r="E95" t="str">
            <v>174.81</v>
          </cell>
          <cell r="F95" t="str">
            <v>0.459</v>
          </cell>
          <cell r="G95" t="str">
            <v>0.101</v>
          </cell>
          <cell r="H95" t="str">
            <v>0.358</v>
          </cell>
          <cell r="I95" t="str">
            <v>0.046</v>
          </cell>
          <cell r="J95" t="str">
            <v>0.107</v>
          </cell>
          <cell r="K95" t="str">
            <v>0.270</v>
          </cell>
          <cell r="L95" t="str">
            <v>0.091</v>
          </cell>
        </row>
        <row r="96">
          <cell r="C96">
            <v>18</v>
          </cell>
          <cell r="D96" t="str">
            <v>Brace</v>
          </cell>
          <cell r="E96" t="str">
            <v>189.90</v>
          </cell>
          <cell r="F96" t="str">
            <v>0.093</v>
          </cell>
          <cell r="G96" t="str">
            <v>0.021</v>
          </cell>
          <cell r="H96" t="str">
            <v>0.072</v>
          </cell>
          <cell r="I96" t="str">
            <v>0.009</v>
          </cell>
          <cell r="J96" t="str">
            <v>0.022</v>
          </cell>
          <cell r="K96" t="str">
            <v>0.065</v>
          </cell>
          <cell r="L96" t="str">
            <v>0.029</v>
          </cell>
        </row>
        <row r="97">
          <cell r="C97">
            <v>19</v>
          </cell>
          <cell r="D97" t="str">
            <v>Brace</v>
          </cell>
          <cell r="E97" t="str">
            <v>195.50</v>
          </cell>
          <cell r="F97" t="str">
            <v>0.000</v>
          </cell>
          <cell r="G97" t="str">
            <v>0.000</v>
          </cell>
          <cell r="H97" t="str">
            <v>0.000</v>
          </cell>
          <cell r="I97" t="str">
            <v>0.000</v>
          </cell>
          <cell r="J97" t="str">
            <v>0.000</v>
          </cell>
          <cell r="K97" t="str">
            <v>-0.000</v>
          </cell>
          <cell r="L97" t="str">
            <v>0.000</v>
          </cell>
        </row>
        <row r="98">
          <cell r="C98">
            <v>20</v>
          </cell>
          <cell r="D98" t="str">
            <v>Brace</v>
          </cell>
          <cell r="E98" t="str">
            <v>204.98</v>
          </cell>
          <cell r="F98" t="str">
            <v>-0.060</v>
          </cell>
          <cell r="G98" t="str">
            <v>-0.017</v>
          </cell>
          <cell r="H98" t="str">
            <v>-0.043</v>
          </cell>
          <cell r="I98" t="str">
            <v>-0.006</v>
          </cell>
          <cell r="J98" t="str">
            <v>-0.014</v>
          </cell>
          <cell r="K98" t="str">
            <v>0.090</v>
          </cell>
          <cell r="L98" t="str">
            <v>0.060</v>
          </cell>
        </row>
        <row r="99">
          <cell r="C99">
            <v>22</v>
          </cell>
          <cell r="D99" t="str">
            <v>Brace</v>
          </cell>
          <cell r="E99" t="str">
            <v>220.06</v>
          </cell>
          <cell r="F99" t="str">
            <v>-0.008</v>
          </cell>
          <cell r="G99" t="str">
            <v>-0.015</v>
          </cell>
          <cell r="H99" t="str">
            <v>0.006</v>
          </cell>
          <cell r="I99" t="str">
            <v>-0.001</v>
          </cell>
          <cell r="J99" t="str">
            <v>-0.002</v>
          </cell>
          <cell r="K99" t="str">
            <v>0.241</v>
          </cell>
          <cell r="L99" t="str">
            <v>0.123</v>
          </cell>
        </row>
        <row r="100">
          <cell r="C100" t="str">
            <v>F.S. #2</v>
          </cell>
          <cell r="D100" t="str">
            <v>Web Spl</v>
          </cell>
          <cell r="E100" t="str">
            <v>224.50</v>
          </cell>
          <cell r="F100" t="str">
            <v>0.023</v>
          </cell>
          <cell r="G100" t="str">
            <v>-0.010</v>
          </cell>
          <cell r="H100" t="str">
            <v>0.033</v>
          </cell>
          <cell r="I100" t="str">
            <v>0.002</v>
          </cell>
          <cell r="J100" t="str">
            <v>0.005</v>
          </cell>
          <cell r="K100" t="str">
            <v>0.275</v>
          </cell>
          <cell r="L100" t="str">
            <v>0.134</v>
          </cell>
        </row>
        <row r="101">
          <cell r="C101">
            <v>23</v>
          </cell>
          <cell r="D101" t="str">
            <v>Brace</v>
          </cell>
          <cell r="E101" t="str">
            <v>235.14</v>
          </cell>
          <cell r="F101" t="str">
            <v>0.092</v>
          </cell>
          <cell r="G101" t="str">
            <v>0.002</v>
          </cell>
          <cell r="H101" t="str">
            <v>0.090</v>
          </cell>
          <cell r="I101" t="str">
            <v>0.009</v>
          </cell>
          <cell r="J101" t="str">
            <v>0.020</v>
          </cell>
          <cell r="K101" t="str">
            <v>0.314</v>
          </cell>
          <cell r="L101" t="str">
            <v>0.142</v>
          </cell>
        </row>
        <row r="102">
          <cell r="C102">
            <v>25</v>
          </cell>
          <cell r="D102" t="str">
            <v>Brace</v>
          </cell>
          <cell r="E102" t="str">
            <v>250.23</v>
          </cell>
          <cell r="F102" t="str">
            <v>0.116</v>
          </cell>
          <cell r="G102" t="str">
            <v>0.011</v>
          </cell>
          <cell r="H102" t="str">
            <v>0.105</v>
          </cell>
          <cell r="I102" t="str">
            <v>0.011</v>
          </cell>
          <cell r="J102" t="str">
            <v>0.026</v>
          </cell>
          <cell r="K102" t="str">
            <v>0.265</v>
          </cell>
          <cell r="L102" t="str">
            <v>0.119</v>
          </cell>
        </row>
        <row r="103">
          <cell r="C103">
            <v>26</v>
          </cell>
          <cell r="D103" t="str">
            <v>Brace</v>
          </cell>
          <cell r="E103" t="str">
            <v>265.23</v>
          </cell>
          <cell r="F103" t="str">
            <v>0.050</v>
          </cell>
          <cell r="G103" t="str">
            <v>0.006</v>
          </cell>
          <cell r="H103" t="str">
            <v>0.044</v>
          </cell>
          <cell r="I103" t="str">
            <v>0.005</v>
          </cell>
          <cell r="J103" t="str">
            <v>0.011</v>
          </cell>
          <cell r="K103" t="str">
            <v>0.129</v>
          </cell>
          <cell r="L103" t="str">
            <v>0.067</v>
          </cell>
        </row>
        <row r="104">
          <cell r="C104">
            <v>27</v>
          </cell>
          <cell r="D104" t="str">
            <v>Brace</v>
          </cell>
          <cell r="E104" t="str">
            <v>277.75</v>
          </cell>
          <cell r="F104" t="str">
            <v>0.000</v>
          </cell>
          <cell r="G104" t="str">
            <v>0.000</v>
          </cell>
          <cell r="H104" t="str">
            <v>0.000</v>
          </cell>
          <cell r="I104" t="str">
            <v>0.000</v>
          </cell>
          <cell r="J104" t="str">
            <v>0.000</v>
          </cell>
          <cell r="K104" t="str">
            <v>0.000</v>
          </cell>
          <cell r="L104" t="str">
            <v>0.000</v>
          </cell>
        </row>
        <row r="105">
          <cell r="C105">
            <v>28</v>
          </cell>
          <cell r="D105" t="str">
            <v>Brace</v>
          </cell>
          <cell r="E105" t="str">
            <v>280.23</v>
          </cell>
          <cell r="F105" t="str">
            <v>0.005</v>
          </cell>
          <cell r="G105" t="str">
            <v>0.001</v>
          </cell>
          <cell r="H105" t="str">
            <v>0.004</v>
          </cell>
          <cell r="I105" t="str">
            <v>0.000</v>
          </cell>
          <cell r="J105" t="str">
            <v>0.001</v>
          </cell>
          <cell r="K105" t="str">
            <v>0.024</v>
          </cell>
          <cell r="L105" t="str">
            <v>0.015</v>
          </cell>
        </row>
        <row r="106">
          <cell r="C106">
            <v>29</v>
          </cell>
          <cell r="D106" t="str">
            <v>Brace</v>
          </cell>
          <cell r="E106" t="str">
            <v>295.31</v>
          </cell>
          <cell r="F106" t="str">
            <v>0.073</v>
          </cell>
          <cell r="G106" t="str">
            <v>0.008</v>
          </cell>
          <cell r="H106" t="str">
            <v>0.065</v>
          </cell>
          <cell r="I106" t="str">
            <v>0.007</v>
          </cell>
          <cell r="J106" t="str">
            <v>0.016</v>
          </cell>
          <cell r="K106" t="str">
            <v>0.182</v>
          </cell>
          <cell r="L106" t="str">
            <v>0.087</v>
          </cell>
        </row>
        <row r="107">
          <cell r="C107">
            <v>31</v>
          </cell>
          <cell r="D107" t="str">
            <v>Brace</v>
          </cell>
          <cell r="E107" t="str">
            <v>310.39</v>
          </cell>
          <cell r="F107" t="str">
            <v>0.119</v>
          </cell>
          <cell r="G107" t="str">
            <v>0.010</v>
          </cell>
          <cell r="H107" t="str">
            <v>0.109</v>
          </cell>
          <cell r="I107" t="str">
            <v>0.011</v>
          </cell>
          <cell r="J107" t="str">
            <v>0.026</v>
          </cell>
          <cell r="K107" t="str">
            <v>0.298</v>
          </cell>
          <cell r="L107" t="str">
            <v>0.129</v>
          </cell>
        </row>
        <row r="108">
          <cell r="C108">
            <v>32</v>
          </cell>
          <cell r="D108" t="str">
            <v>Brace</v>
          </cell>
          <cell r="E108" t="str">
            <v>325.48</v>
          </cell>
          <cell r="F108" t="str">
            <v>0.054</v>
          </cell>
          <cell r="G108" t="str">
            <v>-0.005</v>
          </cell>
          <cell r="H108" t="str">
            <v>0.059</v>
          </cell>
          <cell r="I108" t="str">
            <v>0.006</v>
          </cell>
          <cell r="J108" t="str">
            <v>0.013</v>
          </cell>
          <cell r="K108" t="str">
            <v>0.299</v>
          </cell>
          <cell r="L108" t="str">
            <v>0.141</v>
          </cell>
        </row>
        <row r="109">
          <cell r="C109" t="str">
            <v>F.S. #3</v>
          </cell>
          <cell r="D109" t="str">
            <v>Web Spl</v>
          </cell>
          <cell r="E109" t="str">
            <v>331.00</v>
          </cell>
          <cell r="F109" t="str">
            <v>0.015</v>
          </cell>
          <cell r="G109" t="str">
            <v>-0.011</v>
          </cell>
          <cell r="H109" t="str">
            <v>0.026</v>
          </cell>
          <cell r="I109" t="str">
            <v>0.002</v>
          </cell>
          <cell r="J109" t="str">
            <v>0.005</v>
          </cell>
          <cell r="K109" t="str">
            <v>0.271</v>
          </cell>
          <cell r="L109" t="str">
            <v>0.135</v>
          </cell>
        </row>
        <row r="110">
          <cell r="C110">
            <v>34</v>
          </cell>
          <cell r="D110" t="str">
            <v>Brace</v>
          </cell>
          <cell r="E110" t="str">
            <v>340.56</v>
          </cell>
          <cell r="F110" t="str">
            <v>-0.048</v>
          </cell>
          <cell r="G110" t="str">
            <v>-0.019</v>
          </cell>
          <cell r="H110" t="str">
            <v>-0.029</v>
          </cell>
          <cell r="I110" t="str">
            <v>-0.004</v>
          </cell>
          <cell r="J110" t="str">
            <v>-0.009</v>
          </cell>
          <cell r="K110" t="str">
            <v>0.189</v>
          </cell>
          <cell r="L110" t="str">
            <v>0.109</v>
          </cell>
        </row>
        <row r="111">
          <cell r="C111">
            <v>35</v>
          </cell>
          <cell r="D111" t="str">
            <v>Brace</v>
          </cell>
          <cell r="E111" t="str">
            <v>355.64</v>
          </cell>
          <cell r="F111" t="str">
            <v>-0.036</v>
          </cell>
          <cell r="G111" t="str">
            <v>-0.009</v>
          </cell>
          <cell r="H111" t="str">
            <v>-0.027</v>
          </cell>
          <cell r="I111" t="str">
            <v>-0.003</v>
          </cell>
          <cell r="J111" t="str">
            <v>-0.008</v>
          </cell>
          <cell r="K111" t="str">
            <v>0.042</v>
          </cell>
          <cell r="L111" t="str">
            <v>0.030</v>
          </cell>
        </row>
        <row r="112">
          <cell r="C112">
            <v>36</v>
          </cell>
          <cell r="D112" t="str">
            <v>Brace</v>
          </cell>
          <cell r="E112" t="str">
            <v>360.00</v>
          </cell>
          <cell r="F112" t="str">
            <v>-0.000</v>
          </cell>
          <cell r="G112" t="str">
            <v>-0.000</v>
          </cell>
          <cell r="H112" t="str">
            <v>-0.000</v>
          </cell>
          <cell r="I112" t="str">
            <v>-0.000</v>
          </cell>
          <cell r="J112" t="str">
            <v>-0.000</v>
          </cell>
          <cell r="K112" t="str">
            <v>0.000</v>
          </cell>
          <cell r="L112" t="str">
            <v>0.000</v>
          </cell>
        </row>
        <row r="113">
          <cell r="C113">
            <v>37</v>
          </cell>
          <cell r="D113" t="str">
            <v>Brace</v>
          </cell>
          <cell r="E113" t="str">
            <v>370.73</v>
          </cell>
          <cell r="F113" t="str">
            <v>0.199</v>
          </cell>
          <cell r="G113" t="str">
            <v>0.044</v>
          </cell>
          <cell r="H113" t="str">
            <v>0.155</v>
          </cell>
          <cell r="I113" t="str">
            <v>0.020</v>
          </cell>
          <cell r="J113" t="str">
            <v>0.045</v>
          </cell>
          <cell r="K113" t="str">
            <v>0.135</v>
          </cell>
          <cell r="L113" t="str">
            <v>0.053</v>
          </cell>
        </row>
        <row r="114">
          <cell r="C114">
            <v>38</v>
          </cell>
          <cell r="D114" t="str">
            <v>Brace</v>
          </cell>
          <cell r="E114" t="str">
            <v>385.81</v>
          </cell>
          <cell r="F114" t="str">
            <v>0.583</v>
          </cell>
          <cell r="G114" t="str">
            <v>0.126</v>
          </cell>
          <cell r="H114" t="str">
            <v>0.457</v>
          </cell>
          <cell r="I114" t="str">
            <v>0.058</v>
          </cell>
          <cell r="J114" t="str">
            <v>0.134</v>
          </cell>
          <cell r="K114" t="str">
            <v>0.341</v>
          </cell>
          <cell r="L114" t="str">
            <v>0.106</v>
          </cell>
        </row>
        <row r="115">
          <cell r="C115">
            <v>40</v>
          </cell>
          <cell r="D115" t="str">
            <v>Brace</v>
          </cell>
          <cell r="E115" t="str">
            <v>400.89</v>
          </cell>
          <cell r="F115" t="str">
            <v>0.936</v>
          </cell>
          <cell r="G115" t="str">
            <v>0.200</v>
          </cell>
          <cell r="H115" t="str">
            <v>0.736</v>
          </cell>
          <cell r="I115" t="str">
            <v>0.094</v>
          </cell>
          <cell r="J115" t="str">
            <v>0.217</v>
          </cell>
          <cell r="K115" t="str">
            <v>0.517</v>
          </cell>
          <cell r="L115" t="str">
            <v>0.136</v>
          </cell>
        </row>
        <row r="116">
          <cell r="C116">
            <v>41</v>
          </cell>
          <cell r="D116" t="str">
            <v>Brace</v>
          </cell>
          <cell r="E116" t="str">
            <v>415.97</v>
          </cell>
          <cell r="F116" t="str">
            <v>1.069</v>
          </cell>
          <cell r="G116" t="str">
            <v>0.228</v>
          </cell>
          <cell r="H116" t="str">
            <v>0.841</v>
          </cell>
          <cell r="I116" t="str">
            <v>0.108</v>
          </cell>
          <cell r="J116" t="str">
            <v>0.250</v>
          </cell>
          <cell r="K116" t="str">
            <v>0.584</v>
          </cell>
          <cell r="L116" t="str">
            <v>0.149</v>
          </cell>
        </row>
        <row r="117">
          <cell r="C117">
            <v>43</v>
          </cell>
          <cell r="D117" t="str">
            <v>Brace</v>
          </cell>
          <cell r="E117" t="str">
            <v>431.06</v>
          </cell>
          <cell r="F117" t="str">
            <v>0.947</v>
          </cell>
          <cell r="G117" t="str">
            <v>0.204</v>
          </cell>
          <cell r="H117" t="str">
            <v>0.743</v>
          </cell>
          <cell r="I117" t="str">
            <v>0.096</v>
          </cell>
          <cell r="J117" t="str">
            <v>0.223</v>
          </cell>
          <cell r="K117" t="str">
            <v>0.536</v>
          </cell>
          <cell r="L117" t="str">
            <v>0.146</v>
          </cell>
        </row>
        <row r="118">
          <cell r="C118">
            <v>44</v>
          </cell>
          <cell r="D118" t="str">
            <v>Brace</v>
          </cell>
          <cell r="E118" t="str">
            <v>446.14</v>
          </cell>
          <cell r="F118" t="str">
            <v>0.623</v>
          </cell>
          <cell r="G118" t="str">
            <v>0.137</v>
          </cell>
          <cell r="H118" t="str">
            <v>0.486</v>
          </cell>
          <cell r="I118" t="str">
            <v>0.064</v>
          </cell>
          <cell r="J118" t="str">
            <v>0.148</v>
          </cell>
          <cell r="K118" t="str">
            <v>0.385</v>
          </cell>
          <cell r="L118" t="str">
            <v>0.121</v>
          </cell>
        </row>
        <row r="119">
          <cell r="C119" t="str">
            <v>F.S. #4</v>
          </cell>
          <cell r="D119" t="str">
            <v>Web Spl</v>
          </cell>
          <cell r="E119" t="str">
            <v>451.00</v>
          </cell>
          <cell r="F119" t="str">
            <v>0.483</v>
          </cell>
          <cell r="G119" t="str">
            <v>0.108</v>
          </cell>
          <cell r="H119" t="str">
            <v>0.375</v>
          </cell>
          <cell r="I119" t="str">
            <v>0.049</v>
          </cell>
          <cell r="J119" t="str">
            <v>0.115</v>
          </cell>
          <cell r="K119" t="str">
            <v>0.318</v>
          </cell>
          <cell r="L119" t="str">
            <v>0.108</v>
          </cell>
        </row>
        <row r="120">
          <cell r="C120">
            <v>46</v>
          </cell>
          <cell r="D120" t="str">
            <v>Brace</v>
          </cell>
          <cell r="E120" t="str">
            <v>461.22</v>
          </cell>
          <cell r="F120" t="str">
            <v>0.227</v>
          </cell>
          <cell r="G120" t="str">
            <v>0.053</v>
          </cell>
          <cell r="H120" t="str">
            <v>0.174</v>
          </cell>
          <cell r="I120" t="str">
            <v>0.023</v>
          </cell>
          <cell r="J120" t="str">
            <v>0.054</v>
          </cell>
          <cell r="K120" t="str">
            <v>0.176</v>
          </cell>
          <cell r="L120" t="str">
            <v>0.070</v>
          </cell>
        </row>
        <row r="121">
          <cell r="C121">
            <v>47</v>
          </cell>
          <cell r="D121" t="str">
            <v>Brace</v>
          </cell>
          <cell r="E121" t="str">
            <v>475.00</v>
          </cell>
          <cell r="F121" t="str">
            <v>0.000</v>
          </cell>
          <cell r="G121" t="str">
            <v>0.000</v>
          </cell>
          <cell r="H121" t="str">
            <v>0.000</v>
          </cell>
          <cell r="I121" t="str">
            <v>0.000</v>
          </cell>
          <cell r="J121" t="str">
            <v>0.000</v>
          </cell>
          <cell r="K121" t="str">
            <v>0.000</v>
          </cell>
          <cell r="L121" t="str">
            <v>0.000</v>
          </cell>
        </row>
        <row r="122">
          <cell r="C122">
            <v>47</v>
          </cell>
          <cell r="D122" t="str">
            <v>Brace</v>
          </cell>
          <cell r="E122" t="str">
            <v>476.31</v>
          </cell>
          <cell r="F122" t="str">
            <v>-0.009</v>
          </cell>
          <cell r="G122" t="str">
            <v>-0.003</v>
          </cell>
          <cell r="H122" t="str">
            <v>-0.006</v>
          </cell>
          <cell r="I122" t="str">
            <v>-0.001</v>
          </cell>
          <cell r="J122" t="str">
            <v>-0.002</v>
          </cell>
          <cell r="K122" t="str">
            <v>0.014</v>
          </cell>
          <cell r="L122" t="str">
            <v>0.009</v>
          </cell>
        </row>
        <row r="123">
          <cell r="C123">
            <v>49</v>
          </cell>
          <cell r="D123" t="str">
            <v>Brace</v>
          </cell>
          <cell r="E123" t="str">
            <v>491.39</v>
          </cell>
          <cell r="F123" t="str">
            <v>0.007</v>
          </cell>
          <cell r="G123" t="str">
            <v>-0.009</v>
          </cell>
          <cell r="H123" t="str">
            <v>0.016</v>
          </cell>
          <cell r="I123" t="str">
            <v>0.001</v>
          </cell>
          <cell r="J123" t="str">
            <v>0.002</v>
          </cell>
          <cell r="K123" t="str">
            <v>0.188</v>
          </cell>
          <cell r="L123" t="str">
            <v>0.089</v>
          </cell>
        </row>
        <row r="124">
          <cell r="C124">
            <v>50</v>
          </cell>
          <cell r="D124" t="str">
            <v>Brace</v>
          </cell>
          <cell r="E124" t="str">
            <v>506.47</v>
          </cell>
          <cell r="F124" t="str">
            <v>0.172</v>
          </cell>
          <cell r="G124" t="str">
            <v>0.014</v>
          </cell>
          <cell r="H124" t="str">
            <v>0.157</v>
          </cell>
          <cell r="I124" t="str">
            <v>0.017</v>
          </cell>
          <cell r="J124" t="str">
            <v>0.040</v>
          </cell>
          <cell r="K124" t="str">
            <v>0.334</v>
          </cell>
          <cell r="L124" t="str">
            <v>0.122</v>
          </cell>
        </row>
        <row r="125">
          <cell r="C125">
            <v>52</v>
          </cell>
          <cell r="D125" t="str">
            <v>Brace</v>
          </cell>
          <cell r="E125" t="str">
            <v>520.23</v>
          </cell>
          <cell r="F125" t="str">
            <v>0.298</v>
          </cell>
          <cell r="G125" t="str">
            <v>0.037</v>
          </cell>
          <cell r="H125" t="str">
            <v>0.261</v>
          </cell>
          <cell r="I125" t="str">
            <v>0.029</v>
          </cell>
          <cell r="J125" t="str">
            <v>0.068</v>
          </cell>
          <cell r="K125" t="str">
            <v>0.371</v>
          </cell>
          <cell r="L125" t="str">
            <v>0.113</v>
          </cell>
        </row>
        <row r="126">
          <cell r="C126">
            <v>53</v>
          </cell>
          <cell r="D126" t="str">
            <v>Brace</v>
          </cell>
          <cell r="E126" t="str">
            <v>533.99</v>
          </cell>
          <cell r="F126" t="str">
            <v>0.288</v>
          </cell>
          <cell r="G126" t="str">
            <v>0.039</v>
          </cell>
          <cell r="H126" t="str">
            <v>0.249</v>
          </cell>
          <cell r="I126" t="str">
            <v>0.028</v>
          </cell>
          <cell r="J126" t="str">
            <v>0.065</v>
          </cell>
          <cell r="K126" t="str">
            <v>0.293</v>
          </cell>
          <cell r="L126" t="str">
            <v>0.079</v>
          </cell>
        </row>
        <row r="127">
          <cell r="C127">
            <v>54</v>
          </cell>
          <cell r="D127" t="str">
            <v>Brace</v>
          </cell>
          <cell r="E127" t="str">
            <v>547.75</v>
          </cell>
          <cell r="F127" t="str">
            <v>0.130</v>
          </cell>
          <cell r="G127" t="str">
            <v>0.018</v>
          </cell>
          <cell r="H127" t="str">
            <v>0.112</v>
          </cell>
          <cell r="I127" t="str">
            <v>0.013</v>
          </cell>
          <cell r="J127" t="str">
            <v>0.029</v>
          </cell>
          <cell r="K127" t="str">
            <v>0.119</v>
          </cell>
          <cell r="L127" t="str">
            <v>0.030</v>
          </cell>
        </row>
        <row r="128">
          <cell r="C128" t="e">
            <v>#VALUE!</v>
          </cell>
          <cell r="D128" t="str">
            <v/>
          </cell>
          <cell r="E128" t="e">
            <v>#VALUE!</v>
          </cell>
        </row>
        <row r="129">
          <cell r="C129" t="e">
            <v>#VALUE!</v>
          </cell>
          <cell r="D129" t="str">
            <v/>
          </cell>
          <cell r="E129" t="e">
            <v>#VALUE!</v>
          </cell>
        </row>
        <row r="130">
          <cell r="C130" t="e">
            <v>#VALUE!</v>
          </cell>
          <cell r="D130" t="str">
            <v>Positive dead load deflection is downward.</v>
          </cell>
          <cell r="E130" t="e">
            <v>#VALUE!</v>
          </cell>
        </row>
        <row r="131">
          <cell r="C131" t="e">
            <v>#VALUE!</v>
          </cell>
          <cell r="D131" t="str">
            <v>Live load deflection as indicated in column heading.</v>
          </cell>
          <cell r="E131" t="e">
            <v>#VALUE!</v>
          </cell>
        </row>
        <row r="132">
          <cell r="C132" t="e">
            <v>#VALUE!</v>
          </cell>
          <cell r="D132" t="str">
            <v/>
          </cell>
          <cell r="E132" t="e">
            <v>#VALUE!</v>
          </cell>
        </row>
        <row r="133">
          <cell r="C133" t="e">
            <v>#VALUE!</v>
          </cell>
          <cell r="D133" t="str">
            <v/>
          </cell>
          <cell r="E133" t="e">
            <v>#VALUE!</v>
          </cell>
        </row>
        <row r="134">
          <cell r="C134" t="e">
            <v>#VALUE!</v>
          </cell>
          <cell r="D134" t="str">
            <v/>
          </cell>
          <cell r="E134" t="e">
            <v>#VALUE!</v>
          </cell>
        </row>
        <row r="135">
          <cell r="C135" t="e">
            <v>#VALUE!</v>
          </cell>
          <cell r="D135" t="str">
            <v/>
          </cell>
          <cell r="E135" t="e">
            <v>#VALUE!</v>
          </cell>
        </row>
        <row r="136">
          <cell r="C136" t="e">
            <v>#VALUE!</v>
          </cell>
          <cell r="D136" t="str">
            <v/>
          </cell>
          <cell r="E136" t="e">
            <v>#VALUE!</v>
          </cell>
        </row>
        <row r="137">
          <cell r="C137" t="e">
            <v>#VALUE!</v>
          </cell>
          <cell r="D137" t="str">
            <v/>
          </cell>
          <cell r="E137" t="e">
            <v>#VALUE!</v>
          </cell>
        </row>
        <row r="138">
          <cell r="C138" t="e">
            <v>#VALUE!</v>
          </cell>
          <cell r="D138" t="str">
            <v/>
          </cell>
          <cell r="E138" t="e">
            <v>#VALUE!</v>
          </cell>
        </row>
        <row r="139">
          <cell r="C139" t="e">
            <v>#VALUE!</v>
          </cell>
          <cell r="D139" t="str">
            <v/>
          </cell>
          <cell r="E139" t="e">
            <v>#VALUE!</v>
          </cell>
        </row>
        <row r="140">
          <cell r="C140" t="e">
            <v>#VALUE!</v>
          </cell>
          <cell r="D140" t="str">
            <v/>
          </cell>
          <cell r="E140" t="e">
            <v>#VALUE!</v>
          </cell>
        </row>
        <row r="141">
          <cell r="C141" t="e">
            <v>#VALUE!</v>
          </cell>
          <cell r="D141" t="str">
            <v/>
          </cell>
          <cell r="E141" t="e">
            <v>#VALUE!</v>
          </cell>
        </row>
        <row r="142">
          <cell r="C142" t="e">
            <v>#VALUE!</v>
          </cell>
          <cell r="D142" t="str">
            <v/>
          </cell>
          <cell r="E142" t="e">
            <v>#VALUE!</v>
          </cell>
        </row>
        <row r="143">
          <cell r="C143" t="e">
            <v>#VALUE!</v>
          </cell>
          <cell r="D143" t="str">
            <v/>
          </cell>
          <cell r="E143" t="e">
            <v>#VALUE!</v>
          </cell>
        </row>
        <row r="144">
          <cell r="C144" t="e">
            <v>#VALUE!</v>
          </cell>
          <cell r="D144" t="str">
            <v/>
          </cell>
          <cell r="E144" t="e">
            <v>#VALUE!</v>
          </cell>
        </row>
        <row r="145">
          <cell r="C145" t="e">
            <v>#VALUE!</v>
          </cell>
          <cell r="D145" t="str">
            <v/>
          </cell>
          <cell r="E145" t="e">
            <v>#VALUE!</v>
          </cell>
        </row>
        <row r="146">
          <cell r="C146" t="e">
            <v>#VALUE!</v>
          </cell>
          <cell r="D146" t="str">
            <v/>
          </cell>
          <cell r="E146" t="e">
            <v>#VALUE!</v>
          </cell>
        </row>
        <row r="147">
          <cell r="C147" t="e">
            <v>#VALUE!</v>
          </cell>
          <cell r="D147" t="str">
            <v/>
          </cell>
          <cell r="E147" t="e">
            <v>#VALUE!</v>
          </cell>
        </row>
        <row r="148">
          <cell r="C148" t="e">
            <v>#VALUE!</v>
          </cell>
          <cell r="D148" t="str">
            <v/>
          </cell>
          <cell r="E148" t="e">
            <v>#VALUE!</v>
          </cell>
        </row>
        <row r="149">
          <cell r="C149" t="e">
            <v>#VALUE!</v>
          </cell>
          <cell r="D149" t="str">
            <v/>
          </cell>
          <cell r="E149" t="e">
            <v>#VALUE!</v>
          </cell>
        </row>
        <row r="150">
          <cell r="C150" t="e">
            <v>#VALUE!</v>
          </cell>
          <cell r="D150" t="str">
            <v/>
          </cell>
          <cell r="E150" t="e">
            <v>#VALUE!</v>
          </cell>
        </row>
        <row r="151">
          <cell r="C151" t="e">
            <v>#VALUE!</v>
          </cell>
          <cell r="D151" t="str">
            <v/>
          </cell>
          <cell r="E151" t="e">
            <v>#VALUE!</v>
          </cell>
        </row>
        <row r="152">
          <cell r="C152" t="e">
            <v>#VALUE!</v>
          </cell>
          <cell r="D152" t="str">
            <v/>
          </cell>
          <cell r="E152" t="e">
            <v>#VALUE!</v>
          </cell>
        </row>
        <row r="153">
          <cell r="C153" t="e">
            <v>#VALUE!</v>
          </cell>
          <cell r="D153" t="str">
            <v/>
          </cell>
          <cell r="E153" t="e">
            <v>#VALUE!</v>
          </cell>
        </row>
        <row r="154">
          <cell r="C154" t="e">
            <v>#VALUE!</v>
          </cell>
          <cell r="D154" t="str">
            <v/>
          </cell>
          <cell r="E154" t="e">
            <v>#VALUE!</v>
          </cell>
        </row>
        <row r="155">
          <cell r="C155" t="e">
            <v>#VALUE!</v>
          </cell>
          <cell r="D155" t="str">
            <v/>
          </cell>
          <cell r="E155" t="e">
            <v>#VALUE!</v>
          </cell>
        </row>
        <row r="156">
          <cell r="C156" t="e">
            <v>#VALUE!</v>
          </cell>
          <cell r="D156" t="str">
            <v/>
          </cell>
          <cell r="E156" t="e">
            <v>#VALUE!</v>
          </cell>
        </row>
        <row r="157">
          <cell r="C157" t="e">
            <v>#VALUE!</v>
          </cell>
          <cell r="D157" t="str">
            <v/>
          </cell>
          <cell r="E157" t="e">
            <v>#VALUE!</v>
          </cell>
        </row>
        <row r="158">
          <cell r="C158" t="e">
            <v>#VALUE!</v>
          </cell>
          <cell r="D158" t="str">
            <v/>
          </cell>
          <cell r="E158" t="e">
            <v>#VALUE!</v>
          </cell>
        </row>
        <row r="159">
          <cell r="C159" t="e">
            <v>#VALUE!</v>
          </cell>
          <cell r="D159" t="str">
            <v/>
          </cell>
          <cell r="E159" t="e">
            <v>#VALUE!</v>
          </cell>
        </row>
        <row r="160">
          <cell r="C160" t="e">
            <v>#VALUE!</v>
          </cell>
          <cell r="D160" t="str">
            <v/>
          </cell>
          <cell r="E160" t="e">
            <v>#VALUE!</v>
          </cell>
        </row>
        <row r="161">
          <cell r="C161" t="e">
            <v>#VALUE!</v>
          </cell>
          <cell r="D161" t="str">
            <v/>
          </cell>
          <cell r="E161" t="e">
            <v>#VALUE!</v>
          </cell>
        </row>
        <row r="162">
          <cell r="C162" t="e">
            <v>#VALUE!</v>
          </cell>
          <cell r="D162" t="str">
            <v/>
          </cell>
          <cell r="E162" t="e">
            <v>#VALUE!</v>
          </cell>
        </row>
        <row r="163">
          <cell r="C163" t="e">
            <v>#VALUE!</v>
          </cell>
          <cell r="D163" t="str">
            <v/>
          </cell>
          <cell r="E163" t="e">
            <v>#VALUE!</v>
          </cell>
        </row>
        <row r="164">
          <cell r="C164" t="e">
            <v>#VALUE!</v>
          </cell>
          <cell r="D164" t="str">
            <v/>
          </cell>
          <cell r="E164" t="e">
            <v>#VALUE!</v>
          </cell>
        </row>
        <row r="165">
          <cell r="C165" t="e">
            <v>#VALUE!</v>
          </cell>
          <cell r="D165" t="str">
            <v/>
          </cell>
          <cell r="E165" t="e">
            <v>#VALUE!</v>
          </cell>
        </row>
        <row r="166">
          <cell r="C166" t="e">
            <v>#VALUE!</v>
          </cell>
          <cell r="D166" t="str">
            <v/>
          </cell>
          <cell r="E166" t="e">
            <v>#VALUE!</v>
          </cell>
        </row>
        <row r="167">
          <cell r="C167" t="e">
            <v>#VALUE!</v>
          </cell>
          <cell r="D167" t="str">
            <v/>
          </cell>
          <cell r="E167" t="e">
            <v>#VALUE!</v>
          </cell>
        </row>
        <row r="168">
          <cell r="C168" t="e">
            <v>#VALUE!</v>
          </cell>
          <cell r="D168" t="str">
            <v/>
          </cell>
          <cell r="E168" t="e">
            <v>#VALUE!</v>
          </cell>
        </row>
        <row r="169">
          <cell r="C169" t="e">
            <v>#VALUE!</v>
          </cell>
          <cell r="D169" t="str">
            <v/>
          </cell>
          <cell r="E169" t="e">
            <v>#VALUE!</v>
          </cell>
        </row>
        <row r="170">
          <cell r="C170" t="e">
            <v>#VALUE!</v>
          </cell>
          <cell r="D170" t="str">
            <v/>
          </cell>
          <cell r="E170" t="e">
            <v>#VALUE!</v>
          </cell>
        </row>
        <row r="171">
          <cell r="C171" t="e">
            <v>#VALUE!</v>
          </cell>
          <cell r="D171" t="str">
            <v/>
          </cell>
          <cell r="E171" t="e">
            <v>#VALUE!</v>
          </cell>
        </row>
        <row r="172">
          <cell r="C172" t="e">
            <v>#VALUE!</v>
          </cell>
          <cell r="D172" t="str">
            <v/>
          </cell>
          <cell r="E172" t="e">
            <v>#VALUE!</v>
          </cell>
        </row>
        <row r="173">
          <cell r="C173" t="e">
            <v>#VALUE!</v>
          </cell>
          <cell r="D173" t="str">
            <v/>
          </cell>
          <cell r="E173" t="e">
            <v>#VALUE!</v>
          </cell>
        </row>
        <row r="174">
          <cell r="C174" t="e">
            <v>#VALUE!</v>
          </cell>
          <cell r="D174" t="str">
            <v/>
          </cell>
          <cell r="E174" t="e">
            <v>#VALUE!</v>
          </cell>
        </row>
        <row r="175">
          <cell r="C175" t="e">
            <v>#VALUE!</v>
          </cell>
          <cell r="D175" t="str">
            <v/>
          </cell>
          <cell r="E175" t="e">
            <v>#VALUE!</v>
          </cell>
        </row>
        <row r="176">
          <cell r="C176" t="e">
            <v>#VALUE!</v>
          </cell>
          <cell r="D176" t="str">
            <v/>
          </cell>
          <cell r="E176" t="e">
            <v>#VALUE!</v>
          </cell>
        </row>
        <row r="177">
          <cell r="C177" t="e">
            <v>#VALUE!</v>
          </cell>
          <cell r="D177" t="str">
            <v/>
          </cell>
          <cell r="E177" t="e">
            <v>#VALUE!</v>
          </cell>
        </row>
        <row r="178">
          <cell r="C178" t="e">
            <v>#VALUE!</v>
          </cell>
          <cell r="D178" t="str">
            <v/>
          </cell>
          <cell r="E178" t="e">
            <v>#VALUE!</v>
          </cell>
        </row>
        <row r="179">
          <cell r="C179" t="e">
            <v>#VALUE!</v>
          </cell>
          <cell r="D179" t="str">
            <v/>
          </cell>
          <cell r="E179" t="e">
            <v>#VALUE!</v>
          </cell>
        </row>
        <row r="180">
          <cell r="C180" t="e">
            <v>#VALUE!</v>
          </cell>
          <cell r="D180" t="str">
            <v/>
          </cell>
          <cell r="E180" t="e">
            <v>#VALUE!</v>
          </cell>
        </row>
        <row r="181">
          <cell r="C181" t="e">
            <v>#VALUE!</v>
          </cell>
          <cell r="D181" t="str">
            <v/>
          </cell>
          <cell r="E181" t="e">
            <v>#VALUE!</v>
          </cell>
        </row>
        <row r="182">
          <cell r="C182" t="e">
            <v>#VALUE!</v>
          </cell>
          <cell r="D182" t="str">
            <v/>
          </cell>
          <cell r="E182" t="e">
            <v>#VALUE!</v>
          </cell>
        </row>
        <row r="183">
          <cell r="C183" t="e">
            <v>#VALUE!</v>
          </cell>
          <cell r="D183" t="str">
            <v/>
          </cell>
          <cell r="E183" t="e">
            <v>#VALUE!</v>
          </cell>
        </row>
        <row r="184">
          <cell r="C184" t="e">
            <v>#VALUE!</v>
          </cell>
          <cell r="D184" t="str">
            <v/>
          </cell>
          <cell r="E184" t="e">
            <v>#VALUE!</v>
          </cell>
        </row>
        <row r="185">
          <cell r="C185" t="e">
            <v>#VALUE!</v>
          </cell>
          <cell r="D185" t="str">
            <v/>
          </cell>
          <cell r="E185" t="e">
            <v>#VALUE!</v>
          </cell>
        </row>
        <row r="186">
          <cell r="C186" t="e">
            <v>#VALUE!</v>
          </cell>
          <cell r="D186" t="str">
            <v/>
          </cell>
          <cell r="E186" t="e">
            <v>#VALUE!</v>
          </cell>
        </row>
        <row r="187">
          <cell r="C187" t="e">
            <v>#VALUE!</v>
          </cell>
          <cell r="D187" t="str">
            <v/>
          </cell>
          <cell r="E187" t="e">
            <v>#VALUE!</v>
          </cell>
        </row>
        <row r="188">
          <cell r="C188" t="e">
            <v>#VALUE!</v>
          </cell>
          <cell r="D188" t="str">
            <v/>
          </cell>
          <cell r="E188" t="e">
            <v>#VALUE!</v>
          </cell>
        </row>
        <row r="189">
          <cell r="C189" t="e">
            <v>#VALUE!</v>
          </cell>
          <cell r="D189" t="str">
            <v/>
          </cell>
          <cell r="E189" t="e">
            <v>#VALUE!</v>
          </cell>
        </row>
        <row r="190">
          <cell r="C190" t="e">
            <v>#VALUE!</v>
          </cell>
          <cell r="D190" t="str">
            <v/>
          </cell>
          <cell r="E190" t="e">
            <v>#VALUE!</v>
          </cell>
        </row>
        <row r="191">
          <cell r="C191" t="e">
            <v>#VALUE!</v>
          </cell>
          <cell r="D191" t="str">
            <v/>
          </cell>
          <cell r="E191" t="e">
            <v>#VALUE!</v>
          </cell>
        </row>
        <row r="192">
          <cell r="C192" t="e">
            <v>#VALUE!</v>
          </cell>
          <cell r="D192" t="str">
            <v/>
          </cell>
          <cell r="E192" t="e">
            <v>#VALUE!</v>
          </cell>
        </row>
        <row r="193">
          <cell r="C193" t="e">
            <v>#VALUE!</v>
          </cell>
          <cell r="D193" t="str">
            <v/>
          </cell>
          <cell r="E193" t="e">
            <v>#VALUE!</v>
          </cell>
        </row>
        <row r="194">
          <cell r="C194" t="e">
            <v>#VALUE!</v>
          </cell>
          <cell r="D194" t="str">
            <v/>
          </cell>
          <cell r="E194" t="e">
            <v>#VALUE!</v>
          </cell>
        </row>
        <row r="195">
          <cell r="C195" t="e">
            <v>#VALUE!</v>
          </cell>
          <cell r="D195" t="str">
            <v/>
          </cell>
          <cell r="E195" t="e">
            <v>#VALUE!</v>
          </cell>
        </row>
        <row r="196">
          <cell r="C196" t="e">
            <v>#VALUE!</v>
          </cell>
          <cell r="D196" t="str">
            <v/>
          </cell>
          <cell r="E196" t="e">
            <v>#VALUE!</v>
          </cell>
        </row>
        <row r="197">
          <cell r="C197" t="e">
            <v>#VALUE!</v>
          </cell>
          <cell r="D197" t="str">
            <v/>
          </cell>
          <cell r="E197" t="e">
            <v>#VALUE!</v>
          </cell>
        </row>
        <row r="198">
          <cell r="C198" t="e">
            <v>#VALUE!</v>
          </cell>
          <cell r="D198" t="str">
            <v/>
          </cell>
          <cell r="E198" t="e">
            <v>#VALUE!</v>
          </cell>
        </row>
        <row r="199">
          <cell r="C199" t="e">
            <v>#VALUE!</v>
          </cell>
          <cell r="D199" t="str">
            <v/>
          </cell>
          <cell r="E199" t="e">
            <v>#VALUE!</v>
          </cell>
        </row>
        <row r="200">
          <cell r="C200" t="e">
            <v>#VALUE!</v>
          </cell>
          <cell r="D200" t="str">
            <v/>
          </cell>
          <cell r="E200" t="e">
            <v>#VALUE!</v>
          </cell>
        </row>
        <row r="201">
          <cell r="C201" t="e">
            <v>#VALUE!</v>
          </cell>
          <cell r="D201" t="str">
            <v/>
          </cell>
          <cell r="E201" t="e">
            <v>#VALUE!</v>
          </cell>
        </row>
        <row r="202">
          <cell r="C202" t="e">
            <v>#VALUE!</v>
          </cell>
          <cell r="D202" t="str">
            <v/>
          </cell>
          <cell r="E202" t="e">
            <v>#VALUE!</v>
          </cell>
        </row>
        <row r="203">
          <cell r="C203" t="e">
            <v>#VALUE!</v>
          </cell>
          <cell r="D203" t="str">
            <v/>
          </cell>
          <cell r="E203" t="e">
            <v>#VALUE!</v>
          </cell>
        </row>
        <row r="204">
          <cell r="C204" t="e">
            <v>#VALUE!</v>
          </cell>
          <cell r="D204" t="str">
            <v/>
          </cell>
          <cell r="E204" t="e">
            <v>#VALUE!</v>
          </cell>
        </row>
        <row r="205">
          <cell r="C205" t="e">
            <v>#VALUE!</v>
          </cell>
          <cell r="D205" t="str">
            <v/>
          </cell>
          <cell r="E205" t="e">
            <v>#VALUE!</v>
          </cell>
        </row>
        <row r="206">
          <cell r="C206" t="e">
            <v>#VALUE!</v>
          </cell>
          <cell r="D206" t="str">
            <v/>
          </cell>
          <cell r="E206" t="e">
            <v>#VALUE!</v>
          </cell>
        </row>
        <row r="207">
          <cell r="C207" t="e">
            <v>#VALUE!</v>
          </cell>
          <cell r="D207" t="str">
            <v/>
          </cell>
          <cell r="E207" t="e">
            <v>#VALUE!</v>
          </cell>
        </row>
        <row r="208">
          <cell r="C208" t="e">
            <v>#VALUE!</v>
          </cell>
          <cell r="D208" t="str">
            <v/>
          </cell>
          <cell r="E208" t="e">
            <v>#VALUE!</v>
          </cell>
        </row>
        <row r="209">
          <cell r="C209" t="e">
            <v>#VALUE!</v>
          </cell>
          <cell r="D209" t="str">
            <v/>
          </cell>
          <cell r="E209" t="e">
            <v>#VALUE!</v>
          </cell>
        </row>
        <row r="210">
          <cell r="C210" t="e">
            <v>#VALUE!</v>
          </cell>
          <cell r="D210" t="str">
            <v/>
          </cell>
          <cell r="E210" t="e">
            <v>#VALUE!</v>
          </cell>
        </row>
        <row r="211">
          <cell r="C211" t="e">
            <v>#VALUE!</v>
          </cell>
          <cell r="D211" t="str">
            <v/>
          </cell>
          <cell r="E211" t="e">
            <v>#VALUE!</v>
          </cell>
        </row>
        <row r="212">
          <cell r="C212" t="e">
            <v>#VALUE!</v>
          </cell>
          <cell r="D212" t="str">
            <v/>
          </cell>
          <cell r="E212" t="e">
            <v>#VALUE!</v>
          </cell>
        </row>
        <row r="213">
          <cell r="C213" t="e">
            <v>#VALUE!</v>
          </cell>
          <cell r="D213" t="str">
            <v/>
          </cell>
          <cell r="E213" t="e">
            <v>#VALUE!</v>
          </cell>
        </row>
        <row r="214">
          <cell r="C214" t="e">
            <v>#VALUE!</v>
          </cell>
          <cell r="D214" t="str">
            <v/>
          </cell>
          <cell r="E214" t="e">
            <v>#VALUE!</v>
          </cell>
        </row>
        <row r="215">
          <cell r="C215" t="e">
            <v>#VALUE!</v>
          </cell>
          <cell r="D215" t="str">
            <v/>
          </cell>
          <cell r="E215" t="e">
            <v>#VALUE!</v>
          </cell>
        </row>
        <row r="216">
          <cell r="C216" t="e">
            <v>#VALUE!</v>
          </cell>
          <cell r="D216" t="str">
            <v/>
          </cell>
          <cell r="E216" t="e">
            <v>#VALUE!</v>
          </cell>
        </row>
        <row r="217">
          <cell r="C217" t="e">
            <v>#VALUE!</v>
          </cell>
          <cell r="D217" t="str">
            <v/>
          </cell>
          <cell r="E217" t="e">
            <v>#VALUE!</v>
          </cell>
        </row>
        <row r="218">
          <cell r="C218" t="e">
            <v>#VALUE!</v>
          </cell>
          <cell r="D218" t="str">
            <v/>
          </cell>
          <cell r="E218" t="e">
            <v>#VALUE!</v>
          </cell>
        </row>
        <row r="219">
          <cell r="C219" t="e">
            <v>#VALUE!</v>
          </cell>
          <cell r="D219" t="str">
            <v/>
          </cell>
          <cell r="E219" t="e">
            <v>#VALUE!</v>
          </cell>
        </row>
        <row r="220">
          <cell r="C220" t="e">
            <v>#VALUE!</v>
          </cell>
          <cell r="D220" t="str">
            <v/>
          </cell>
          <cell r="E220" t="e">
            <v>#VALUE!</v>
          </cell>
        </row>
        <row r="221">
          <cell r="C221" t="e">
            <v>#VALUE!</v>
          </cell>
          <cell r="D221" t="str">
            <v/>
          </cell>
          <cell r="E221" t="e">
            <v>#VALUE!</v>
          </cell>
        </row>
        <row r="222">
          <cell r="C222" t="e">
            <v>#VALUE!</v>
          </cell>
          <cell r="D222" t="str">
            <v/>
          </cell>
          <cell r="E222" t="e">
            <v>#VALUE!</v>
          </cell>
        </row>
        <row r="223">
          <cell r="C223" t="e">
            <v>#VALUE!</v>
          </cell>
          <cell r="D223" t="str">
            <v/>
          </cell>
          <cell r="E223" t="e">
            <v>#VALUE!</v>
          </cell>
        </row>
        <row r="224">
          <cell r="C224" t="e">
            <v>#VALUE!</v>
          </cell>
          <cell r="D224" t="str">
            <v/>
          </cell>
          <cell r="E224" t="e">
            <v>#VALUE!</v>
          </cell>
        </row>
        <row r="225">
          <cell r="C225" t="e">
            <v>#VALUE!</v>
          </cell>
          <cell r="D225" t="str">
            <v/>
          </cell>
          <cell r="E225" t="e">
            <v>#VALUE!</v>
          </cell>
        </row>
        <row r="226">
          <cell r="C226" t="e">
            <v>#VALUE!</v>
          </cell>
          <cell r="D226" t="str">
            <v/>
          </cell>
          <cell r="E226" t="e">
            <v>#VALUE!</v>
          </cell>
        </row>
        <row r="227">
          <cell r="C227" t="e">
            <v>#VALUE!</v>
          </cell>
          <cell r="D227" t="str">
            <v/>
          </cell>
          <cell r="E227" t="e">
            <v>#VALUE!</v>
          </cell>
        </row>
        <row r="228">
          <cell r="C228" t="e">
            <v>#VALUE!</v>
          </cell>
          <cell r="D228" t="str">
            <v/>
          </cell>
          <cell r="E228" t="e">
            <v>#VALUE!</v>
          </cell>
        </row>
        <row r="229">
          <cell r="C229" t="e">
            <v>#VALUE!</v>
          </cell>
          <cell r="D229" t="str">
            <v/>
          </cell>
          <cell r="E229" t="e">
            <v>#VALUE!</v>
          </cell>
        </row>
        <row r="230">
          <cell r="C230" t="e">
            <v>#VALUE!</v>
          </cell>
          <cell r="D230" t="str">
            <v/>
          </cell>
          <cell r="E230" t="e">
            <v>#VALUE!</v>
          </cell>
        </row>
        <row r="231">
          <cell r="C231" t="e">
            <v>#VALUE!</v>
          </cell>
          <cell r="D231" t="str">
            <v/>
          </cell>
          <cell r="E231" t="e">
            <v>#VALUE!</v>
          </cell>
        </row>
        <row r="232">
          <cell r="C232" t="e">
            <v>#VALUE!</v>
          </cell>
          <cell r="D232" t="str">
            <v/>
          </cell>
          <cell r="E232" t="e">
            <v>#VALUE!</v>
          </cell>
        </row>
        <row r="233">
          <cell r="C233" t="e">
            <v>#VALUE!</v>
          </cell>
          <cell r="D233" t="str">
            <v/>
          </cell>
          <cell r="E233" t="e">
            <v>#VALUE!</v>
          </cell>
        </row>
        <row r="234">
          <cell r="C234" t="e">
            <v>#VALUE!</v>
          </cell>
          <cell r="D234" t="str">
            <v/>
          </cell>
          <cell r="E234" t="e">
            <v>#VALUE!</v>
          </cell>
        </row>
        <row r="235">
          <cell r="C235" t="e">
            <v>#VALUE!</v>
          </cell>
          <cell r="D235" t="str">
            <v/>
          </cell>
          <cell r="E235" t="e">
            <v>#VALUE!</v>
          </cell>
        </row>
        <row r="236">
          <cell r="C236" t="e">
            <v>#VALUE!</v>
          </cell>
          <cell r="D236" t="str">
            <v/>
          </cell>
          <cell r="E236" t="e">
            <v>#VALUE!</v>
          </cell>
        </row>
        <row r="237">
          <cell r="C237" t="e">
            <v>#VALUE!</v>
          </cell>
          <cell r="D237" t="str">
            <v/>
          </cell>
          <cell r="E237" t="e">
            <v>#VALUE!</v>
          </cell>
        </row>
        <row r="238">
          <cell r="C238" t="e">
            <v>#VALUE!</v>
          </cell>
          <cell r="D238" t="str">
            <v/>
          </cell>
          <cell r="E238" t="e">
            <v>#VALUE!</v>
          </cell>
        </row>
        <row r="239">
          <cell r="C239" t="e">
            <v>#VALUE!</v>
          </cell>
          <cell r="D239" t="str">
            <v/>
          </cell>
          <cell r="E239" t="e">
            <v>#VALUE!</v>
          </cell>
        </row>
        <row r="240">
          <cell r="C240" t="e">
            <v>#VALUE!</v>
          </cell>
          <cell r="D240" t="str">
            <v/>
          </cell>
          <cell r="E240" t="e">
            <v>#VALUE!</v>
          </cell>
        </row>
        <row r="241">
          <cell r="C241" t="e">
            <v>#VALUE!</v>
          </cell>
          <cell r="D241" t="str">
            <v/>
          </cell>
          <cell r="E241" t="e">
            <v>#VALUE!</v>
          </cell>
        </row>
        <row r="242">
          <cell r="C242" t="e">
            <v>#VALUE!</v>
          </cell>
          <cell r="D242" t="str">
            <v/>
          </cell>
          <cell r="E242" t="e">
            <v>#VALUE!</v>
          </cell>
        </row>
        <row r="243">
          <cell r="C243" t="e">
            <v>#VALUE!</v>
          </cell>
          <cell r="D243" t="str">
            <v/>
          </cell>
          <cell r="E243" t="e">
            <v>#VALUE!</v>
          </cell>
        </row>
        <row r="244">
          <cell r="C244" t="e">
            <v>#VALUE!</v>
          </cell>
          <cell r="D244" t="str">
            <v/>
          </cell>
          <cell r="E244" t="e">
            <v>#VALUE!</v>
          </cell>
        </row>
        <row r="245">
          <cell r="C245" t="e">
            <v>#VALUE!</v>
          </cell>
          <cell r="D245" t="str">
            <v/>
          </cell>
          <cell r="E245" t="e">
            <v>#VALUE!</v>
          </cell>
        </row>
        <row r="246">
          <cell r="C246" t="e">
            <v>#VALUE!</v>
          </cell>
          <cell r="D246" t="str">
            <v/>
          </cell>
          <cell r="E246" t="e">
            <v>#VALUE!</v>
          </cell>
        </row>
        <row r="247">
          <cell r="C247" t="e">
            <v>#VALUE!</v>
          </cell>
          <cell r="D247" t="str">
            <v/>
          </cell>
          <cell r="E247" t="e">
            <v>#VALUE!</v>
          </cell>
        </row>
        <row r="248">
          <cell r="C248" t="e">
            <v>#VALUE!</v>
          </cell>
          <cell r="D248" t="str">
            <v/>
          </cell>
          <cell r="E248" t="e">
            <v>#VALUE!</v>
          </cell>
        </row>
        <row r="249">
          <cell r="C249" t="e">
            <v>#VALUE!</v>
          </cell>
          <cell r="D249" t="str">
            <v/>
          </cell>
          <cell r="E249" t="e">
            <v>#VALUE!</v>
          </cell>
        </row>
        <row r="250">
          <cell r="C250" t="e">
            <v>#VALUE!</v>
          </cell>
          <cell r="D250" t="str">
            <v/>
          </cell>
          <cell r="E250" t="e">
            <v>#VALUE!</v>
          </cell>
        </row>
        <row r="251">
          <cell r="C251" t="e">
            <v>#VALUE!</v>
          </cell>
          <cell r="D251" t="str">
            <v/>
          </cell>
          <cell r="E251" t="e">
            <v>#VALUE!</v>
          </cell>
        </row>
        <row r="252">
          <cell r="C252" t="e">
            <v>#VALUE!</v>
          </cell>
          <cell r="D252" t="str">
            <v/>
          </cell>
          <cell r="E252" t="e">
            <v>#VALUE!</v>
          </cell>
        </row>
        <row r="253">
          <cell r="C253" t="e">
            <v>#VALUE!</v>
          </cell>
          <cell r="D253" t="str">
            <v/>
          </cell>
          <cell r="E253" t="e">
            <v>#VALUE!</v>
          </cell>
        </row>
        <row r="254">
          <cell r="C254" t="e">
            <v>#VALUE!</v>
          </cell>
          <cell r="D254" t="str">
            <v/>
          </cell>
          <cell r="E254" t="e">
            <v>#VALUE!</v>
          </cell>
        </row>
        <row r="255">
          <cell r="C255" t="e">
            <v>#VALUE!</v>
          </cell>
          <cell r="D255" t="str">
            <v/>
          </cell>
          <cell r="E255" t="e">
            <v>#VALUE!</v>
          </cell>
        </row>
        <row r="256">
          <cell r="C256" t="e">
            <v>#VALUE!</v>
          </cell>
          <cell r="D256" t="str">
            <v/>
          </cell>
          <cell r="E256" t="e">
            <v>#VALUE!</v>
          </cell>
        </row>
        <row r="257">
          <cell r="C257" t="e">
            <v>#VALUE!</v>
          </cell>
          <cell r="D257" t="str">
            <v/>
          </cell>
          <cell r="E257" t="e">
            <v>#VALUE!</v>
          </cell>
        </row>
        <row r="258">
          <cell r="C258" t="e">
            <v>#VALUE!</v>
          </cell>
          <cell r="D258" t="str">
            <v/>
          </cell>
          <cell r="E258" t="e">
            <v>#VALUE!</v>
          </cell>
        </row>
        <row r="259">
          <cell r="C259" t="e">
            <v>#VALUE!</v>
          </cell>
          <cell r="D259" t="str">
            <v/>
          </cell>
          <cell r="E259" t="e">
            <v>#VALUE!</v>
          </cell>
        </row>
        <row r="260">
          <cell r="C260" t="e">
            <v>#VALUE!</v>
          </cell>
          <cell r="D260" t="str">
            <v/>
          </cell>
          <cell r="E260" t="e">
            <v>#VALUE!</v>
          </cell>
        </row>
        <row r="261">
          <cell r="C261" t="e">
            <v>#VALUE!</v>
          </cell>
          <cell r="D261" t="str">
            <v/>
          </cell>
          <cell r="E261" t="e">
            <v>#VALUE!</v>
          </cell>
        </row>
        <row r="262">
          <cell r="C262" t="e">
            <v>#VALUE!</v>
          </cell>
          <cell r="D262" t="str">
            <v/>
          </cell>
          <cell r="E262" t="e">
            <v>#VALUE!</v>
          </cell>
        </row>
        <row r="263">
          <cell r="C263" t="e">
            <v>#VALUE!</v>
          </cell>
          <cell r="D263" t="str">
            <v/>
          </cell>
          <cell r="E263" t="e">
            <v>#VALUE!</v>
          </cell>
        </row>
        <row r="264">
          <cell r="C264" t="e">
            <v>#VALUE!</v>
          </cell>
          <cell r="D264" t="str">
            <v/>
          </cell>
          <cell r="E264" t="e">
            <v>#VALUE!</v>
          </cell>
        </row>
        <row r="265">
          <cell r="C265" t="e">
            <v>#VALUE!</v>
          </cell>
          <cell r="D265" t="str">
            <v/>
          </cell>
          <cell r="E265" t="e">
            <v>#VALUE!</v>
          </cell>
        </row>
        <row r="266">
          <cell r="C266" t="e">
            <v>#VALUE!</v>
          </cell>
          <cell r="D266" t="str">
            <v/>
          </cell>
          <cell r="E266" t="e">
            <v>#VALUE!</v>
          </cell>
        </row>
        <row r="267">
          <cell r="C267" t="e">
            <v>#VALUE!</v>
          </cell>
          <cell r="D267" t="str">
            <v/>
          </cell>
          <cell r="E267" t="e">
            <v>#VALUE!</v>
          </cell>
        </row>
        <row r="268">
          <cell r="C268" t="e">
            <v>#VALUE!</v>
          </cell>
          <cell r="D268" t="str">
            <v/>
          </cell>
          <cell r="E268" t="e">
            <v>#VALUE!</v>
          </cell>
        </row>
        <row r="269">
          <cell r="C269" t="e">
            <v>#VALUE!</v>
          </cell>
          <cell r="D269" t="str">
            <v/>
          </cell>
          <cell r="E269" t="e">
            <v>#VALUE!</v>
          </cell>
        </row>
        <row r="270">
          <cell r="C270" t="e">
            <v>#VALUE!</v>
          </cell>
          <cell r="D270" t="str">
            <v/>
          </cell>
          <cell r="E270" t="e">
            <v>#VALUE!</v>
          </cell>
        </row>
        <row r="271">
          <cell r="C271" t="e">
            <v>#VALUE!</v>
          </cell>
          <cell r="D271" t="str">
            <v/>
          </cell>
          <cell r="E271" t="e">
            <v>#VALUE!</v>
          </cell>
        </row>
        <row r="272">
          <cell r="C272" t="e">
            <v>#VALUE!</v>
          </cell>
          <cell r="D272" t="str">
            <v/>
          </cell>
          <cell r="E272" t="e">
            <v>#VALUE!</v>
          </cell>
        </row>
        <row r="273">
          <cell r="C273" t="e">
            <v>#VALUE!</v>
          </cell>
          <cell r="D273" t="str">
            <v/>
          </cell>
          <cell r="E273" t="e">
            <v>#VALUE!</v>
          </cell>
        </row>
        <row r="274">
          <cell r="C274" t="e">
            <v>#VALUE!</v>
          </cell>
          <cell r="D274" t="str">
            <v/>
          </cell>
          <cell r="E274" t="e">
            <v>#VALUE!</v>
          </cell>
        </row>
        <row r="275">
          <cell r="C275" t="e">
            <v>#VALUE!</v>
          </cell>
          <cell r="D275" t="str">
            <v/>
          </cell>
          <cell r="E275" t="e">
            <v>#VALUE!</v>
          </cell>
        </row>
        <row r="276">
          <cell r="C276" t="e">
            <v>#VALUE!</v>
          </cell>
          <cell r="D276" t="str">
            <v/>
          </cell>
          <cell r="E276" t="e">
            <v>#VALUE!</v>
          </cell>
        </row>
        <row r="277">
          <cell r="C277" t="e">
            <v>#VALUE!</v>
          </cell>
          <cell r="D277" t="str">
            <v/>
          </cell>
          <cell r="E277" t="e">
            <v>#VALUE!</v>
          </cell>
        </row>
        <row r="278">
          <cell r="C278" t="e">
            <v>#VALUE!</v>
          </cell>
          <cell r="D278" t="str">
            <v/>
          </cell>
          <cell r="E278" t="e">
            <v>#VALUE!</v>
          </cell>
        </row>
        <row r="279">
          <cell r="C279" t="e">
            <v>#VALUE!</v>
          </cell>
          <cell r="D279" t="str">
            <v/>
          </cell>
          <cell r="E279" t="e">
            <v>#VALUE!</v>
          </cell>
        </row>
        <row r="280">
          <cell r="C280" t="e">
            <v>#VALUE!</v>
          </cell>
          <cell r="D280" t="str">
            <v/>
          </cell>
          <cell r="E280" t="e">
            <v>#VALUE!</v>
          </cell>
        </row>
        <row r="281">
          <cell r="C281" t="e">
            <v>#VALUE!</v>
          </cell>
          <cell r="D281" t="str">
            <v/>
          </cell>
          <cell r="E281" t="e">
            <v>#VALUE!</v>
          </cell>
        </row>
        <row r="282">
          <cell r="C282" t="e">
            <v>#VALUE!</v>
          </cell>
          <cell r="D282" t="str">
            <v/>
          </cell>
          <cell r="E282" t="e">
            <v>#VALUE!</v>
          </cell>
        </row>
        <row r="283">
          <cell r="C283" t="e">
            <v>#VALUE!</v>
          </cell>
          <cell r="D283" t="str">
            <v/>
          </cell>
          <cell r="E283" t="e">
            <v>#VALUE!</v>
          </cell>
        </row>
        <row r="284">
          <cell r="C284" t="e">
            <v>#VALUE!</v>
          </cell>
          <cell r="D284" t="str">
            <v/>
          </cell>
          <cell r="E284" t="e">
            <v>#VALUE!</v>
          </cell>
        </row>
        <row r="285">
          <cell r="C285" t="e">
            <v>#VALUE!</v>
          </cell>
          <cell r="D285" t="str">
            <v/>
          </cell>
          <cell r="E285" t="e">
            <v>#VALUE!</v>
          </cell>
        </row>
        <row r="286">
          <cell r="C286" t="e">
            <v>#VALUE!</v>
          </cell>
          <cell r="D286" t="str">
            <v/>
          </cell>
          <cell r="E286" t="e">
            <v>#VALUE!</v>
          </cell>
        </row>
        <row r="287">
          <cell r="C287" t="e">
            <v>#VALUE!</v>
          </cell>
          <cell r="D287" t="str">
            <v/>
          </cell>
          <cell r="E287" t="e">
            <v>#VALUE!</v>
          </cell>
        </row>
        <row r="288">
          <cell r="C288" t="e">
            <v>#VALUE!</v>
          </cell>
          <cell r="D288" t="str">
            <v/>
          </cell>
          <cell r="E288" t="e">
            <v>#VALUE!</v>
          </cell>
        </row>
        <row r="289">
          <cell r="C289" t="e">
            <v>#VALUE!</v>
          </cell>
          <cell r="D289" t="str">
            <v/>
          </cell>
          <cell r="E289" t="e">
            <v>#VALUE!</v>
          </cell>
        </row>
        <row r="290">
          <cell r="C290" t="e">
            <v>#VALUE!</v>
          </cell>
          <cell r="D290" t="str">
            <v/>
          </cell>
          <cell r="E290" t="e">
            <v>#VALUE!</v>
          </cell>
        </row>
        <row r="291">
          <cell r="C291" t="e">
            <v>#VALUE!</v>
          </cell>
          <cell r="D291" t="str">
            <v/>
          </cell>
          <cell r="E291" t="e">
            <v>#VALUE!</v>
          </cell>
        </row>
        <row r="292">
          <cell r="C292" t="e">
            <v>#VALUE!</v>
          </cell>
          <cell r="D292" t="str">
            <v/>
          </cell>
          <cell r="E292" t="e">
            <v>#VALUE!</v>
          </cell>
        </row>
        <row r="293">
          <cell r="C293" t="e">
            <v>#VALUE!</v>
          </cell>
          <cell r="D293" t="str">
            <v/>
          </cell>
          <cell r="E293" t="e">
            <v>#VALUE!</v>
          </cell>
        </row>
        <row r="294">
          <cell r="C294" t="e">
            <v>#VALUE!</v>
          </cell>
          <cell r="D294" t="str">
            <v/>
          </cell>
          <cell r="E294" t="e">
            <v>#VALUE!</v>
          </cell>
        </row>
        <row r="295">
          <cell r="C295" t="e">
            <v>#VALUE!</v>
          </cell>
          <cell r="D295" t="str">
            <v/>
          </cell>
          <cell r="E295" t="e">
            <v>#VALUE!</v>
          </cell>
        </row>
        <row r="296">
          <cell r="C296" t="e">
            <v>#VALUE!</v>
          </cell>
          <cell r="D296" t="str">
            <v/>
          </cell>
          <cell r="E296" t="e">
            <v>#VALUE!</v>
          </cell>
        </row>
        <row r="297">
          <cell r="C297" t="e">
            <v>#VALUE!</v>
          </cell>
          <cell r="D297" t="str">
            <v/>
          </cell>
          <cell r="E297" t="e">
            <v>#VALUE!</v>
          </cell>
        </row>
        <row r="298">
          <cell r="C298" t="e">
            <v>#VALUE!</v>
          </cell>
          <cell r="D298" t="str">
            <v/>
          </cell>
          <cell r="E298" t="e">
            <v>#VALUE!</v>
          </cell>
        </row>
        <row r="299">
          <cell r="C299" t="e">
            <v>#VALUE!</v>
          </cell>
          <cell r="D299" t="str">
            <v/>
          </cell>
          <cell r="E299" t="e">
            <v>#VALUE!</v>
          </cell>
        </row>
        <row r="300">
          <cell r="C300" t="e">
            <v>#VALUE!</v>
          </cell>
          <cell r="D300" t="str">
            <v/>
          </cell>
          <cell r="E300" t="e">
            <v>#VALUE!</v>
          </cell>
        </row>
      </sheetData>
      <sheetData sheetId="3">
        <row r="1">
          <cell r="D1" t="str">
            <v>Girder 3</v>
          </cell>
        </row>
        <row r="2">
          <cell r="D2" t="str">
            <v/>
          </cell>
        </row>
        <row r="3">
          <cell r="D3" t="str">
            <v>Noncomp</v>
          </cell>
          <cell r="E3" t="str">
            <v>Noncomp</v>
          </cell>
          <cell r="F3" t="str">
            <v>Noncomp</v>
          </cell>
          <cell r="G3" t="str">
            <v>Comp</v>
          </cell>
          <cell r="H3" t="str">
            <v>Comp</v>
          </cell>
          <cell r="I3" t="str">
            <v>Live+I</v>
          </cell>
          <cell r="J3" t="str">
            <v>Live+I</v>
          </cell>
        </row>
        <row r="4">
          <cell r="D4" t="str">
            <v>Dead</v>
          </cell>
          <cell r="E4" t="str">
            <v>Dead</v>
          </cell>
          <cell r="F4" t="str">
            <v>Dead</v>
          </cell>
          <cell r="G4" t="str">
            <v>Dead</v>
          </cell>
          <cell r="H4" t="str">
            <v>Dead</v>
          </cell>
          <cell r="I4" t="str">
            <v>Max</v>
          </cell>
          <cell r="J4" t="str">
            <v>Max</v>
          </cell>
        </row>
        <row r="5">
          <cell r="D5" t="str">
            <v>Total Steel Slab Excldg Wearng Down Up</v>
          </cell>
          <cell r="E5" t="str">
            <v>Total Steel Slab Excldg Wearng Down Up</v>
          </cell>
          <cell r="F5" t="str">
            <v>Total Steel Slab Excldg Wearng Down Up</v>
          </cell>
          <cell r="G5" t="str">
            <v>Total Steel Slab Excldg Wearng Down Up</v>
          </cell>
          <cell r="H5" t="str">
            <v>Total Steel Slab Excldg Wearng Down Up</v>
          </cell>
          <cell r="I5" t="str">
            <v>Total Steel Slab Excldg Wearng Down Up</v>
          </cell>
          <cell r="J5" t="str">
            <v>Total Steel Slab Excldg Wearng Down Up</v>
          </cell>
        </row>
        <row r="6">
          <cell r="D6" t="str">
            <v>Only Only Wearng Surfce</v>
          </cell>
          <cell r="E6" t="str">
            <v>Only Only Wearng Surfce</v>
          </cell>
          <cell r="F6" t="str">
            <v>Only Only Wearng Surfce</v>
          </cell>
          <cell r="G6" t="str">
            <v>Only Only Wearng Surfce</v>
          </cell>
        </row>
        <row r="7">
          <cell r="D7" t="str">
            <v>Only</v>
          </cell>
        </row>
        <row r="8">
          <cell r="C8">
            <v>0</v>
          </cell>
          <cell r="D8" t="str">
            <v>SUPPORT 0.000 0.000 0.000 0.000 0.000 0.000 0.000</v>
          </cell>
          <cell r="E8">
            <v>0</v>
          </cell>
          <cell r="F8">
            <v>0</v>
          </cell>
          <cell r="G8">
            <v>0</v>
          </cell>
          <cell r="H8">
            <v>0</v>
          </cell>
          <cell r="I8">
            <v>0</v>
          </cell>
          <cell r="J8">
            <v>0</v>
          </cell>
          <cell r="K8">
            <v>0</v>
          </cell>
        </row>
        <row r="9">
          <cell r="C9">
            <v>1</v>
          </cell>
          <cell r="D9">
            <v>1</v>
          </cell>
          <cell r="E9">
            <v>0.13800000000000001</v>
          </cell>
          <cell r="F9">
            <v>1.9E-2</v>
          </cell>
          <cell r="G9">
            <v>0.11899999999999999</v>
          </cell>
          <cell r="H9">
            <v>1.2999999999999999E-2</v>
          </cell>
          <cell r="I9">
            <v>0.03</v>
          </cell>
          <cell r="J9">
            <v>0.128</v>
          </cell>
          <cell r="K9">
            <v>3.3000000000000002E-2</v>
          </cell>
        </row>
        <row r="10">
          <cell r="C10">
            <v>2</v>
          </cell>
          <cell r="D10">
            <v>2</v>
          </cell>
          <cell r="E10">
            <v>0.246</v>
          </cell>
          <cell r="F10">
            <v>3.3000000000000002E-2</v>
          </cell>
          <cell r="G10">
            <v>0.21299999999999999</v>
          </cell>
          <cell r="H10">
            <v>2.3E-2</v>
          </cell>
          <cell r="I10">
            <v>5.2999999999999999E-2</v>
          </cell>
          <cell r="J10">
            <v>0.24099999999999999</v>
          </cell>
          <cell r="K10">
            <v>6.5000000000000002E-2</v>
          </cell>
        </row>
        <row r="11">
          <cell r="C11">
            <v>3</v>
          </cell>
          <cell r="D11">
            <v>3</v>
          </cell>
          <cell r="E11">
            <v>0.307</v>
          </cell>
          <cell r="F11">
            <v>0.04</v>
          </cell>
          <cell r="G11">
            <v>0.26700000000000002</v>
          </cell>
          <cell r="H11">
            <v>2.9000000000000001E-2</v>
          </cell>
          <cell r="I11">
            <v>6.7000000000000004E-2</v>
          </cell>
          <cell r="J11">
            <v>0.32500000000000001</v>
          </cell>
          <cell r="K11">
            <v>9.1999999999999998E-2</v>
          </cell>
        </row>
        <row r="12">
          <cell r="C12">
            <v>4</v>
          </cell>
          <cell r="D12">
            <v>4</v>
          </cell>
          <cell r="E12">
            <v>0.312</v>
          </cell>
          <cell r="F12">
            <v>3.7999999999999999E-2</v>
          </cell>
          <cell r="G12">
            <v>0.27400000000000002</v>
          </cell>
          <cell r="H12">
            <v>0.03</v>
          </cell>
          <cell r="I12">
            <v>6.8000000000000005E-2</v>
          </cell>
          <cell r="J12">
            <v>0.37</v>
          </cell>
          <cell r="K12">
            <v>0.112</v>
          </cell>
        </row>
        <row r="13">
          <cell r="C13">
            <v>5</v>
          </cell>
          <cell r="D13">
            <v>5</v>
          </cell>
          <cell r="E13">
            <v>0.26400000000000001</v>
          </cell>
          <cell r="F13">
            <v>2.9000000000000001E-2</v>
          </cell>
          <cell r="G13">
            <v>0.23499999999999999</v>
          </cell>
          <cell r="H13">
            <v>2.5999999999999999E-2</v>
          </cell>
          <cell r="I13">
            <v>5.8999999999999997E-2</v>
          </cell>
          <cell r="J13">
            <v>0.374</v>
          </cell>
          <cell r="K13">
            <v>0.125</v>
          </cell>
        </row>
        <row r="14">
          <cell r="C14">
            <v>6</v>
          </cell>
          <cell r="D14">
            <v>6</v>
          </cell>
          <cell r="E14">
            <v>0.182</v>
          </cell>
          <cell r="F14">
            <v>1.6E-2</v>
          </cell>
          <cell r="G14">
            <v>0.16600000000000001</v>
          </cell>
          <cell r="H14">
            <v>1.7999999999999999E-2</v>
          </cell>
          <cell r="I14">
            <v>4.2000000000000003E-2</v>
          </cell>
          <cell r="J14">
            <v>0.34100000000000003</v>
          </cell>
          <cell r="K14">
            <v>0.126</v>
          </cell>
        </row>
        <row r="15">
          <cell r="C15">
            <v>7</v>
          </cell>
          <cell r="D15">
            <v>7</v>
          </cell>
          <cell r="E15">
            <v>0.09</v>
          </cell>
          <cell r="F15">
            <v>2E-3</v>
          </cell>
          <cell r="G15">
            <v>8.7999999999999995E-2</v>
          </cell>
          <cell r="H15">
            <v>0.01</v>
          </cell>
          <cell r="I15">
            <v>2.3E-2</v>
          </cell>
          <cell r="J15">
            <v>0.27400000000000002</v>
          </cell>
          <cell r="K15">
            <v>0.114</v>
          </cell>
        </row>
        <row r="16">
          <cell r="C16">
            <v>8</v>
          </cell>
          <cell r="D16">
            <v>8</v>
          </cell>
          <cell r="E16">
            <v>8.0000000000000002E-3</v>
          </cell>
          <cell r="F16">
            <v>-8.9999999999999993E-3</v>
          </cell>
          <cell r="G16">
            <v>1.6E-2</v>
          </cell>
          <cell r="H16">
            <v>2E-3</v>
          </cell>
          <cell r="I16">
            <v>4.0000000000000001E-3</v>
          </cell>
          <cell r="J16">
            <v>0.18</v>
          </cell>
          <cell r="K16">
            <v>8.7999999999999995E-2</v>
          </cell>
        </row>
        <row r="17">
          <cell r="C17">
            <v>9</v>
          </cell>
          <cell r="D17">
            <v>9</v>
          </cell>
          <cell r="E17">
            <v>-2.5999999999999999E-2</v>
          </cell>
          <cell r="F17">
            <v>-0.01</v>
          </cell>
          <cell r="G17">
            <v>-1.6E-2</v>
          </cell>
          <cell r="H17">
            <v>-2E-3</v>
          </cell>
          <cell r="I17">
            <v>-5.0000000000000001E-3</v>
          </cell>
          <cell r="J17">
            <v>8.6999999999999994E-2</v>
          </cell>
          <cell r="K17">
            <v>0.05</v>
          </cell>
        </row>
        <row r="18">
          <cell r="C18">
            <v>10</v>
          </cell>
          <cell r="D18" t="str">
            <v>SUPPORT 0.000 0.000 0.000 0.000 0.000 0.000 0.000</v>
          </cell>
          <cell r="E18">
            <v>0</v>
          </cell>
          <cell r="F18">
            <v>0</v>
          </cell>
          <cell r="G18">
            <v>0</v>
          </cell>
          <cell r="H18">
            <v>0</v>
          </cell>
          <cell r="I18">
            <v>0</v>
          </cell>
          <cell r="J18">
            <v>0</v>
          </cell>
          <cell r="K18">
            <v>0</v>
          </cell>
        </row>
        <row r="19">
          <cell r="C19">
            <v>11</v>
          </cell>
          <cell r="D19">
            <v>11</v>
          </cell>
          <cell r="E19">
            <v>0.18099999999999999</v>
          </cell>
          <cell r="F19">
            <v>4.1000000000000002E-2</v>
          </cell>
          <cell r="G19">
            <v>0.14000000000000001</v>
          </cell>
          <cell r="H19">
            <v>1.7000000000000001E-2</v>
          </cell>
          <cell r="I19">
            <v>3.9E-2</v>
          </cell>
          <cell r="J19">
            <v>0.14299999999999999</v>
          </cell>
          <cell r="K19">
            <v>5.8000000000000003E-2</v>
          </cell>
        </row>
        <row r="20">
          <cell r="C20">
            <v>12</v>
          </cell>
          <cell r="D20">
            <v>12</v>
          </cell>
          <cell r="E20">
            <v>0.46500000000000002</v>
          </cell>
          <cell r="F20">
            <v>0.10100000000000001</v>
          </cell>
          <cell r="G20">
            <v>0.36399999999999999</v>
          </cell>
          <cell r="H20">
            <v>4.3999999999999997E-2</v>
          </cell>
          <cell r="I20">
            <v>0.10100000000000001</v>
          </cell>
          <cell r="J20">
            <v>0.29899999999999999</v>
          </cell>
          <cell r="K20">
            <v>0.10100000000000001</v>
          </cell>
        </row>
        <row r="21">
          <cell r="C21">
            <v>13</v>
          </cell>
          <cell r="D21">
            <v>13</v>
          </cell>
          <cell r="E21">
            <v>0.75800000000000001</v>
          </cell>
          <cell r="F21">
            <v>0.16</v>
          </cell>
          <cell r="G21">
            <v>0.59699999999999998</v>
          </cell>
          <cell r="H21">
            <v>7.0999999999999994E-2</v>
          </cell>
          <cell r="I21">
            <v>0.16600000000000001</v>
          </cell>
          <cell r="J21">
            <v>0.439</v>
          </cell>
          <cell r="K21">
            <v>0.13</v>
          </cell>
        </row>
        <row r="22">
          <cell r="C22">
            <v>14</v>
          </cell>
          <cell r="D22">
            <v>14</v>
          </cell>
          <cell r="E22">
            <v>0.995</v>
          </cell>
          <cell r="F22">
            <v>0.20699999999999999</v>
          </cell>
          <cell r="G22">
            <v>0.78700000000000003</v>
          </cell>
          <cell r="H22">
            <v>9.4E-2</v>
          </cell>
          <cell r="I22">
            <v>0.219</v>
          </cell>
          <cell r="J22">
            <v>0.54400000000000004</v>
          </cell>
          <cell r="K22">
            <v>0.14499999999999999</v>
          </cell>
        </row>
        <row r="23">
          <cell r="C23">
            <v>15</v>
          </cell>
          <cell r="D23">
            <v>15</v>
          </cell>
          <cell r="E23">
            <v>1.0860000000000001</v>
          </cell>
          <cell r="F23">
            <v>0.22500000000000001</v>
          </cell>
          <cell r="G23">
            <v>0.86</v>
          </cell>
          <cell r="H23">
            <v>0.10299999999999999</v>
          </cell>
          <cell r="I23">
            <v>0.23899999999999999</v>
          </cell>
          <cell r="J23">
            <v>0.57499999999999996</v>
          </cell>
          <cell r="K23">
            <v>0.14699999999999999</v>
          </cell>
        </row>
        <row r="24">
          <cell r="C24">
            <v>16</v>
          </cell>
          <cell r="D24">
            <v>16</v>
          </cell>
          <cell r="E24">
            <v>1.0209999999999999</v>
          </cell>
          <cell r="F24">
            <v>0.21199999999999999</v>
          </cell>
          <cell r="G24">
            <v>0.80900000000000005</v>
          </cell>
          <cell r="H24">
            <v>9.7000000000000003E-2</v>
          </cell>
          <cell r="I24">
            <v>0.22600000000000001</v>
          </cell>
          <cell r="J24">
            <v>0.54100000000000004</v>
          </cell>
          <cell r="K24">
            <v>0.14099999999999999</v>
          </cell>
        </row>
        <row r="25">
          <cell r="C25">
            <v>17</v>
          </cell>
          <cell r="D25">
            <v>17</v>
          </cell>
          <cell r="E25">
            <v>0.82099999999999995</v>
          </cell>
          <cell r="F25">
            <v>0.17199999999999999</v>
          </cell>
          <cell r="G25">
            <v>0.64900000000000002</v>
          </cell>
          <cell r="H25">
            <v>7.8E-2</v>
          </cell>
          <cell r="I25">
            <v>0.182</v>
          </cell>
          <cell r="J25">
            <v>0.44400000000000001</v>
          </cell>
          <cell r="K25">
            <v>0.126</v>
          </cell>
        </row>
        <row r="26">
          <cell r="C26">
            <v>18</v>
          </cell>
          <cell r="D26">
            <v>18</v>
          </cell>
          <cell r="E26">
            <v>0.51800000000000002</v>
          </cell>
          <cell r="F26">
            <v>0.11</v>
          </cell>
          <cell r="G26">
            <v>0.40799999999999997</v>
          </cell>
          <cell r="H26">
            <v>0.05</v>
          </cell>
          <cell r="I26">
            <v>0.115</v>
          </cell>
          <cell r="J26">
            <v>0.29699999999999999</v>
          </cell>
          <cell r="K26">
            <v>9.9000000000000005E-2</v>
          </cell>
        </row>
        <row r="27">
          <cell r="C27">
            <v>19</v>
          </cell>
          <cell r="D27">
            <v>19</v>
          </cell>
          <cell r="E27">
            <v>0.219</v>
          </cell>
          <cell r="F27">
            <v>4.8000000000000001E-2</v>
          </cell>
          <cell r="G27">
            <v>0.17100000000000001</v>
          </cell>
          <cell r="H27">
            <v>2.1000000000000001E-2</v>
          </cell>
          <cell r="I27">
            <v>4.9000000000000002E-2</v>
          </cell>
          <cell r="J27">
            <v>0.14099999999999999</v>
          </cell>
          <cell r="K27">
            <v>5.6000000000000001E-2</v>
          </cell>
        </row>
        <row r="28">
          <cell r="C28">
            <v>20</v>
          </cell>
          <cell r="D28" t="str">
            <v>SUPPORT 0.000 0.000 0.000 0.000 0.000 0.000 0.000</v>
          </cell>
          <cell r="E28">
            <v>0</v>
          </cell>
          <cell r="F28">
            <v>0</v>
          </cell>
          <cell r="G28">
            <v>0</v>
          </cell>
          <cell r="H28">
            <v>0</v>
          </cell>
          <cell r="I28">
            <v>0</v>
          </cell>
          <cell r="J28">
            <v>0</v>
          </cell>
          <cell r="K28">
            <v>0</v>
          </cell>
        </row>
        <row r="29">
          <cell r="C29">
            <v>21</v>
          </cell>
          <cell r="D29">
            <v>21</v>
          </cell>
          <cell r="E29">
            <v>-5.8000000000000003E-2</v>
          </cell>
          <cell r="F29">
            <v>-1.4999999999999999E-2</v>
          </cell>
          <cell r="G29">
            <v>-4.2000000000000003E-2</v>
          </cell>
          <cell r="H29">
            <v>-5.0000000000000001E-3</v>
          </cell>
          <cell r="I29">
            <v>-1.2E-2</v>
          </cell>
          <cell r="J29">
            <v>7.9000000000000001E-2</v>
          </cell>
          <cell r="K29">
            <v>5.2999999999999999E-2</v>
          </cell>
        </row>
        <row r="30">
          <cell r="C30">
            <v>22</v>
          </cell>
          <cell r="D30">
            <v>22</v>
          </cell>
          <cell r="E30">
            <v>-5.2999999999999999E-2</v>
          </cell>
          <cell r="F30">
            <v>-1.9E-2</v>
          </cell>
          <cell r="G30">
            <v>-3.4000000000000002E-2</v>
          </cell>
          <cell r="H30">
            <v>-5.0000000000000001E-3</v>
          </cell>
          <cell r="I30">
            <v>-1.0999999999999999E-2</v>
          </cell>
          <cell r="J30">
            <v>0.16200000000000001</v>
          </cell>
          <cell r="K30">
            <v>9.5000000000000001E-2</v>
          </cell>
        </row>
        <row r="31">
          <cell r="C31">
            <v>23</v>
          </cell>
          <cell r="D31">
            <v>23</v>
          </cell>
          <cell r="E31">
            <v>-8.9999999999999993E-3</v>
          </cell>
          <cell r="F31">
            <v>-1.4E-2</v>
          </cell>
          <cell r="G31">
            <v>6.0000000000000001E-3</v>
          </cell>
          <cell r="H31">
            <v>-1E-3</v>
          </cell>
          <cell r="I31">
            <v>-2E-3</v>
          </cell>
          <cell r="J31">
            <v>0.24199999999999999</v>
          </cell>
          <cell r="K31">
            <v>0.124</v>
          </cell>
        </row>
        <row r="32">
          <cell r="C32">
            <v>24</v>
          </cell>
          <cell r="D32">
            <v>24</v>
          </cell>
          <cell r="E32">
            <v>5.1999999999999998E-2</v>
          </cell>
          <cell r="F32">
            <v>-6.0000000000000001E-3</v>
          </cell>
          <cell r="G32">
            <v>5.8000000000000003E-2</v>
          </cell>
          <cell r="H32">
            <v>5.0000000000000001E-3</v>
          </cell>
          <cell r="I32">
            <v>1.0999999999999999E-2</v>
          </cell>
          <cell r="J32">
            <v>0.29699999999999999</v>
          </cell>
          <cell r="K32">
            <v>0.13900000000000001</v>
          </cell>
        </row>
        <row r="33">
          <cell r="C33">
            <v>25</v>
          </cell>
          <cell r="D33">
            <v>25</v>
          </cell>
          <cell r="E33">
            <v>0.105</v>
          </cell>
          <cell r="F33">
            <v>4.0000000000000001E-3</v>
          </cell>
          <cell r="G33">
            <v>0.10100000000000001</v>
          </cell>
          <cell r="H33">
            <v>8.9999999999999993E-3</v>
          </cell>
          <cell r="I33">
            <v>2.1000000000000001E-2</v>
          </cell>
          <cell r="J33">
            <v>0.318</v>
          </cell>
          <cell r="K33">
            <v>0.13900000000000001</v>
          </cell>
        </row>
        <row r="34">
          <cell r="C34">
            <v>26</v>
          </cell>
          <cell r="D34">
            <v>26</v>
          </cell>
          <cell r="E34">
            <v>0.127</v>
          </cell>
          <cell r="F34">
            <v>0.01</v>
          </cell>
          <cell r="G34">
            <v>0.11700000000000001</v>
          </cell>
          <cell r="H34">
            <v>1.0999999999999999E-2</v>
          </cell>
          <cell r="I34">
            <v>2.5999999999999999E-2</v>
          </cell>
          <cell r="J34">
            <v>0.30299999999999999</v>
          </cell>
          <cell r="K34">
            <v>0.129</v>
          </cell>
        </row>
        <row r="35">
          <cell r="C35">
            <v>27</v>
          </cell>
          <cell r="D35">
            <v>27</v>
          </cell>
          <cell r="E35">
            <v>0.115</v>
          </cell>
          <cell r="F35">
            <v>1.0999999999999999E-2</v>
          </cell>
          <cell r="G35">
            <v>0.10299999999999999</v>
          </cell>
          <cell r="H35">
            <v>0.01</v>
          </cell>
          <cell r="I35">
            <v>2.3E-2</v>
          </cell>
          <cell r="J35">
            <v>0.254</v>
          </cell>
          <cell r="K35">
            <v>0.109</v>
          </cell>
        </row>
        <row r="36">
          <cell r="C36">
            <v>28</v>
          </cell>
          <cell r="D36">
            <v>28</v>
          </cell>
          <cell r="E36">
            <v>7.1999999999999995E-2</v>
          </cell>
          <cell r="F36">
            <v>8.0000000000000002E-3</v>
          </cell>
          <cell r="G36">
            <v>6.4000000000000001E-2</v>
          </cell>
          <cell r="H36">
            <v>6.0000000000000001E-3</v>
          </cell>
          <cell r="I36">
            <v>1.4E-2</v>
          </cell>
          <cell r="J36">
            <v>0.17199999999999999</v>
          </cell>
          <cell r="K36">
            <v>8.2000000000000003E-2</v>
          </cell>
        </row>
        <row r="37">
          <cell r="C37">
            <v>29</v>
          </cell>
          <cell r="D37">
            <v>29</v>
          </cell>
          <cell r="E37">
            <v>2.5999999999999999E-2</v>
          </cell>
          <cell r="F37">
            <v>3.0000000000000001E-3</v>
          </cell>
          <cell r="G37">
            <v>2.3E-2</v>
          </cell>
          <cell r="H37">
            <v>2E-3</v>
          </cell>
          <cell r="I37">
            <v>5.0000000000000001E-3</v>
          </cell>
          <cell r="J37">
            <v>8.4000000000000005E-2</v>
          </cell>
          <cell r="K37">
            <v>4.4999999999999998E-2</v>
          </cell>
        </row>
        <row r="38">
          <cell r="C38">
            <v>30</v>
          </cell>
          <cell r="D38" t="str">
            <v>SUPPORT 0.000 0.000 0.000 0.000 0.000 0.000 0.000</v>
          </cell>
          <cell r="E38">
            <v>0</v>
          </cell>
          <cell r="F38">
            <v>0</v>
          </cell>
          <cell r="G38">
            <v>0</v>
          </cell>
          <cell r="H38">
            <v>0</v>
          </cell>
          <cell r="I38">
            <v>0</v>
          </cell>
          <cell r="J38">
            <v>0</v>
          </cell>
          <cell r="K38">
            <v>0</v>
          </cell>
        </row>
        <row r="39">
          <cell r="C39">
            <v>31</v>
          </cell>
          <cell r="D39">
            <v>31</v>
          </cell>
          <cell r="E39">
            <v>2.1999999999999999E-2</v>
          </cell>
          <cell r="F39">
            <v>3.0000000000000001E-3</v>
          </cell>
          <cell r="G39">
            <v>0.02</v>
          </cell>
          <cell r="H39">
            <v>2E-3</v>
          </cell>
          <cell r="I39">
            <v>5.0000000000000001E-3</v>
          </cell>
          <cell r="J39">
            <v>8.2000000000000003E-2</v>
          </cell>
          <cell r="K39">
            <v>4.5999999999999999E-2</v>
          </cell>
        </row>
        <row r="40">
          <cell r="C40">
            <v>32</v>
          </cell>
          <cell r="D40">
            <v>32</v>
          </cell>
          <cell r="E40">
            <v>7.0000000000000007E-2</v>
          </cell>
          <cell r="F40">
            <v>8.0000000000000002E-3</v>
          </cell>
          <cell r="G40">
            <v>6.2E-2</v>
          </cell>
          <cell r="H40">
            <v>6.0000000000000001E-3</v>
          </cell>
          <cell r="I40">
            <v>1.4999999999999999E-2</v>
          </cell>
          <cell r="J40">
            <v>0.17100000000000001</v>
          </cell>
          <cell r="K40">
            <v>8.4000000000000005E-2</v>
          </cell>
        </row>
        <row r="41">
          <cell r="C41">
            <v>33</v>
          </cell>
          <cell r="D41">
            <v>33</v>
          </cell>
          <cell r="E41">
            <v>0.112</v>
          </cell>
          <cell r="F41">
            <v>1.2E-2</v>
          </cell>
          <cell r="G41">
            <v>0.10100000000000001</v>
          </cell>
          <cell r="H41">
            <v>0.01</v>
          </cell>
          <cell r="I41">
            <v>2.3E-2</v>
          </cell>
          <cell r="J41">
            <v>0.251</v>
          </cell>
          <cell r="K41">
            <v>0.112</v>
          </cell>
        </row>
        <row r="42">
          <cell r="C42">
            <v>34</v>
          </cell>
          <cell r="D42">
            <v>34</v>
          </cell>
          <cell r="E42">
            <v>0.127</v>
          </cell>
          <cell r="F42">
            <v>1.0999999999999999E-2</v>
          </cell>
          <cell r="G42">
            <v>0.11600000000000001</v>
          </cell>
          <cell r="H42">
            <v>1.0999999999999999E-2</v>
          </cell>
          <cell r="I42">
            <v>2.7E-2</v>
          </cell>
          <cell r="J42">
            <v>0.30199999999999999</v>
          </cell>
          <cell r="K42">
            <v>0.13100000000000001</v>
          </cell>
        </row>
        <row r="43">
          <cell r="C43">
            <v>35</v>
          </cell>
          <cell r="D43">
            <v>35</v>
          </cell>
          <cell r="E43">
            <v>0.106</v>
          </cell>
          <cell r="F43">
            <v>5.0000000000000001E-3</v>
          </cell>
          <cell r="G43">
            <v>0.10100000000000001</v>
          </cell>
          <cell r="H43">
            <v>0.01</v>
          </cell>
          <cell r="I43">
            <v>2.1999999999999999E-2</v>
          </cell>
          <cell r="J43">
            <v>0.31900000000000001</v>
          </cell>
          <cell r="K43">
            <v>0.14199999999999999</v>
          </cell>
        </row>
        <row r="44">
          <cell r="C44">
            <v>36</v>
          </cell>
          <cell r="D44">
            <v>36</v>
          </cell>
          <cell r="E44">
            <v>5.3999999999999999E-2</v>
          </cell>
          <cell r="F44">
            <v>-5.0000000000000001E-3</v>
          </cell>
          <cell r="G44">
            <v>5.8999999999999997E-2</v>
          </cell>
          <cell r="H44">
            <v>5.0000000000000001E-3</v>
          </cell>
          <cell r="I44">
            <v>1.2E-2</v>
          </cell>
          <cell r="J44">
            <v>0.29599999999999999</v>
          </cell>
          <cell r="K44">
            <v>0.14099999999999999</v>
          </cell>
        </row>
        <row r="45">
          <cell r="C45">
            <v>37</v>
          </cell>
          <cell r="D45">
            <v>37</v>
          </cell>
          <cell r="E45">
            <v>-5.0000000000000001E-3</v>
          </cell>
          <cell r="F45">
            <v>-1.4E-2</v>
          </cell>
          <cell r="G45">
            <v>8.0000000000000002E-3</v>
          </cell>
          <cell r="H45">
            <v>-1E-3</v>
          </cell>
          <cell r="I45">
            <v>-1E-3</v>
          </cell>
          <cell r="J45">
            <v>0.24099999999999999</v>
          </cell>
          <cell r="K45">
            <v>0.125</v>
          </cell>
        </row>
        <row r="46">
          <cell r="C46">
            <v>38</v>
          </cell>
          <cell r="D46">
            <v>38</v>
          </cell>
          <cell r="E46">
            <v>-4.9000000000000002E-2</v>
          </cell>
          <cell r="F46">
            <v>-1.7999999999999999E-2</v>
          </cell>
          <cell r="G46">
            <v>-3.1E-2</v>
          </cell>
          <cell r="H46">
            <v>-5.0000000000000001E-3</v>
          </cell>
          <cell r="I46">
            <v>-1.0999999999999999E-2</v>
          </cell>
          <cell r="J46">
            <v>0.16400000000000001</v>
          </cell>
          <cell r="K46">
            <v>9.6000000000000002E-2</v>
          </cell>
        </row>
        <row r="47">
          <cell r="C47">
            <v>39</v>
          </cell>
          <cell r="D47">
            <v>39</v>
          </cell>
          <cell r="E47">
            <v>-5.8999999999999997E-2</v>
          </cell>
          <cell r="F47">
            <v>-1.6E-2</v>
          </cell>
          <cell r="G47">
            <v>-4.2999999999999997E-2</v>
          </cell>
          <cell r="H47">
            <v>-6.0000000000000001E-3</v>
          </cell>
          <cell r="I47">
            <v>-1.2999999999999999E-2</v>
          </cell>
          <cell r="J47">
            <v>7.8E-2</v>
          </cell>
          <cell r="K47">
            <v>5.3999999999999999E-2</v>
          </cell>
        </row>
        <row r="48">
          <cell r="C48">
            <v>40</v>
          </cell>
          <cell r="D48" t="str">
            <v>SUPPORT 0.000 0.000 0.000 0.000 0.000 0.000 0.000</v>
          </cell>
          <cell r="E48">
            <v>0</v>
          </cell>
          <cell r="F48">
            <v>0</v>
          </cell>
          <cell r="G48">
            <v>0</v>
          </cell>
          <cell r="H48">
            <v>0</v>
          </cell>
          <cell r="I48">
            <v>0</v>
          </cell>
          <cell r="J48">
            <v>0</v>
          </cell>
          <cell r="K48">
            <v>0</v>
          </cell>
        </row>
        <row r="49">
          <cell r="C49">
            <v>41</v>
          </cell>
          <cell r="D49">
            <v>41</v>
          </cell>
          <cell r="E49">
            <v>0.21199999999999999</v>
          </cell>
          <cell r="F49">
            <v>4.5999999999999999E-2</v>
          </cell>
          <cell r="G49">
            <v>0.16600000000000001</v>
          </cell>
          <cell r="H49">
            <v>0.02</v>
          </cell>
          <cell r="I49">
            <v>4.7E-2</v>
          </cell>
          <cell r="J49">
            <v>0.13900000000000001</v>
          </cell>
          <cell r="K49">
            <v>5.5E-2</v>
          </cell>
        </row>
        <row r="50">
          <cell r="C50">
            <v>42</v>
          </cell>
          <cell r="D50">
            <v>42</v>
          </cell>
          <cell r="E50">
            <v>0.52100000000000002</v>
          </cell>
          <cell r="F50">
            <v>0.11</v>
          </cell>
          <cell r="G50">
            <v>0.41</v>
          </cell>
          <cell r="H50">
            <v>0.05</v>
          </cell>
          <cell r="I50">
            <v>0.115</v>
          </cell>
          <cell r="J50">
            <v>0.29799999999999999</v>
          </cell>
          <cell r="K50">
            <v>9.8000000000000004E-2</v>
          </cell>
        </row>
        <row r="51">
          <cell r="C51">
            <v>43</v>
          </cell>
          <cell r="D51">
            <v>43</v>
          </cell>
          <cell r="E51">
            <v>0.81399999999999995</v>
          </cell>
          <cell r="F51">
            <v>0.17</v>
          </cell>
          <cell r="G51">
            <v>0.64400000000000002</v>
          </cell>
          <cell r="H51">
            <v>7.8E-2</v>
          </cell>
          <cell r="I51">
            <v>0.18</v>
          </cell>
          <cell r="J51">
            <v>0.441</v>
          </cell>
          <cell r="K51">
            <v>0.126</v>
          </cell>
        </row>
        <row r="52">
          <cell r="C52">
            <v>44</v>
          </cell>
          <cell r="D52">
            <v>44</v>
          </cell>
          <cell r="E52">
            <v>1.0189999999999999</v>
          </cell>
          <cell r="F52">
            <v>0.21199999999999999</v>
          </cell>
          <cell r="G52">
            <v>0.80800000000000005</v>
          </cell>
          <cell r="H52">
            <v>9.7000000000000003E-2</v>
          </cell>
          <cell r="I52">
            <v>0.22500000000000001</v>
          </cell>
          <cell r="J52">
            <v>0.54100000000000004</v>
          </cell>
          <cell r="K52">
            <v>0.14199999999999999</v>
          </cell>
        </row>
        <row r="53">
          <cell r="C53">
            <v>45</v>
          </cell>
          <cell r="D53">
            <v>45</v>
          </cell>
          <cell r="E53">
            <v>1.0820000000000001</v>
          </cell>
          <cell r="F53">
            <v>0.22500000000000001</v>
          </cell>
          <cell r="G53">
            <v>0.85699999999999998</v>
          </cell>
          <cell r="H53">
            <v>0.10299999999999999</v>
          </cell>
          <cell r="I53">
            <v>0.24</v>
          </cell>
          <cell r="J53">
            <v>0.57299999999999995</v>
          </cell>
          <cell r="K53">
            <v>0.14799999999999999</v>
          </cell>
        </row>
        <row r="54">
          <cell r="C54">
            <v>46</v>
          </cell>
          <cell r="D54">
            <v>46</v>
          </cell>
          <cell r="E54">
            <v>0.99199999999999999</v>
          </cell>
          <cell r="F54">
            <v>0.20699999999999999</v>
          </cell>
          <cell r="G54">
            <v>0.78400000000000003</v>
          </cell>
          <cell r="H54">
            <v>9.5000000000000001E-2</v>
          </cell>
          <cell r="I54">
            <v>0.221</v>
          </cell>
          <cell r="J54">
            <v>0.54400000000000004</v>
          </cell>
          <cell r="K54">
            <v>0.14599999999999999</v>
          </cell>
        </row>
        <row r="55">
          <cell r="C55">
            <v>47</v>
          </cell>
          <cell r="D55">
            <v>47</v>
          </cell>
          <cell r="E55">
            <v>0.77</v>
          </cell>
          <cell r="F55">
            <v>0.16300000000000001</v>
          </cell>
          <cell r="G55">
            <v>0.60699999999999998</v>
          </cell>
          <cell r="H55">
            <v>7.3999999999999996E-2</v>
          </cell>
          <cell r="I55">
            <v>0.17199999999999999</v>
          </cell>
          <cell r="J55">
            <v>0.44600000000000001</v>
          </cell>
          <cell r="K55">
            <v>0.13100000000000001</v>
          </cell>
        </row>
        <row r="56">
          <cell r="C56">
            <v>48</v>
          </cell>
          <cell r="D56">
            <v>48</v>
          </cell>
          <cell r="E56">
            <v>0.47</v>
          </cell>
          <cell r="F56">
            <v>0.10199999999999999</v>
          </cell>
          <cell r="G56">
            <v>0.36799999999999999</v>
          </cell>
          <cell r="H56">
            <v>4.4999999999999998E-2</v>
          </cell>
          <cell r="I56">
            <v>0.105</v>
          </cell>
          <cell r="J56">
            <v>0.30099999999999999</v>
          </cell>
          <cell r="K56">
            <v>0.10100000000000001</v>
          </cell>
        </row>
        <row r="57">
          <cell r="C57">
            <v>49</v>
          </cell>
          <cell r="D57">
            <v>49</v>
          </cell>
          <cell r="E57">
            <v>0.19500000000000001</v>
          </cell>
          <cell r="F57">
            <v>4.3999999999999997E-2</v>
          </cell>
          <cell r="G57">
            <v>0.151</v>
          </cell>
          <cell r="H57">
            <v>1.9E-2</v>
          </cell>
          <cell r="I57">
            <v>4.2999999999999997E-2</v>
          </cell>
          <cell r="J57">
            <v>0.14799999999999999</v>
          </cell>
          <cell r="K57">
            <v>5.7000000000000002E-2</v>
          </cell>
        </row>
        <row r="58">
          <cell r="C58">
            <v>50</v>
          </cell>
          <cell r="D58" t="str">
            <v>SUPPORT 0.000 0.000 0.000 0.000 0.000 0.000 0.000</v>
          </cell>
          <cell r="E58">
            <v>0</v>
          </cell>
          <cell r="F58">
            <v>0</v>
          </cell>
          <cell r="G58">
            <v>0</v>
          </cell>
          <cell r="H58">
            <v>0</v>
          </cell>
          <cell r="I58">
            <v>0</v>
          </cell>
          <cell r="J58">
            <v>0</v>
          </cell>
          <cell r="K58">
            <v>0</v>
          </cell>
        </row>
        <row r="59">
          <cell r="C59">
            <v>51</v>
          </cell>
          <cell r="D59">
            <v>51</v>
          </cell>
          <cell r="E59">
            <v>-2.8000000000000001E-2</v>
          </cell>
          <cell r="F59">
            <v>-0.01</v>
          </cell>
          <cell r="G59">
            <v>-1.7999999999999999E-2</v>
          </cell>
          <cell r="H59">
            <v>-3.0000000000000001E-3</v>
          </cell>
          <cell r="I59">
            <v>-6.0000000000000001E-3</v>
          </cell>
          <cell r="J59">
            <v>8.5000000000000006E-2</v>
          </cell>
          <cell r="K59">
            <v>4.8000000000000001E-2</v>
          </cell>
        </row>
        <row r="60">
          <cell r="C60">
            <v>52</v>
          </cell>
          <cell r="D60">
            <v>52</v>
          </cell>
          <cell r="E60">
            <v>0.01</v>
          </cell>
          <cell r="F60">
            <v>-8.0000000000000002E-3</v>
          </cell>
          <cell r="G60">
            <v>1.7999999999999999E-2</v>
          </cell>
          <cell r="H60">
            <v>1E-3</v>
          </cell>
          <cell r="I60">
            <v>3.0000000000000001E-3</v>
          </cell>
          <cell r="J60">
            <v>0.17699999999999999</v>
          </cell>
          <cell r="K60">
            <v>8.4000000000000005E-2</v>
          </cell>
        </row>
        <row r="61">
          <cell r="C61">
            <v>53</v>
          </cell>
          <cell r="D61">
            <v>53</v>
          </cell>
          <cell r="E61">
            <v>8.5000000000000006E-2</v>
          </cell>
          <cell r="F61">
            <v>1E-3</v>
          </cell>
          <cell r="G61">
            <v>8.4000000000000005E-2</v>
          </cell>
          <cell r="H61">
            <v>8.9999999999999993E-3</v>
          </cell>
          <cell r="I61">
            <v>0.02</v>
          </cell>
          <cell r="J61">
            <v>0.26700000000000002</v>
          </cell>
          <cell r="K61">
            <v>0.109</v>
          </cell>
        </row>
        <row r="62">
          <cell r="C62">
            <v>54</v>
          </cell>
          <cell r="D62">
            <v>54</v>
          </cell>
          <cell r="E62">
            <v>0.18099999999999999</v>
          </cell>
          <cell r="F62">
            <v>1.4999999999999999E-2</v>
          </cell>
          <cell r="G62">
            <v>0.16600000000000001</v>
          </cell>
          <cell r="H62">
            <v>1.7000000000000001E-2</v>
          </cell>
          <cell r="I62">
            <v>0.04</v>
          </cell>
          <cell r="J62">
            <v>0.33800000000000002</v>
          </cell>
          <cell r="K62">
            <v>0.121</v>
          </cell>
        </row>
        <row r="63">
          <cell r="C63">
            <v>55</v>
          </cell>
          <cell r="D63">
            <v>55</v>
          </cell>
          <cell r="E63">
            <v>0.26400000000000001</v>
          </cell>
          <cell r="F63">
            <v>2.9000000000000001E-2</v>
          </cell>
          <cell r="G63">
            <v>0.23599999999999999</v>
          </cell>
          <cell r="H63">
            <v>2.5000000000000001E-2</v>
          </cell>
          <cell r="I63">
            <v>5.7000000000000002E-2</v>
          </cell>
          <cell r="J63">
            <v>0.372</v>
          </cell>
          <cell r="K63">
            <v>0.12</v>
          </cell>
        </row>
        <row r="64">
          <cell r="C64">
            <v>56</v>
          </cell>
          <cell r="D64">
            <v>56</v>
          </cell>
          <cell r="E64">
            <v>0.311</v>
          </cell>
          <cell r="F64">
            <v>3.7999999999999999E-2</v>
          </cell>
          <cell r="G64">
            <v>0.27300000000000002</v>
          </cell>
          <cell r="H64">
            <v>2.9000000000000001E-2</v>
          </cell>
          <cell r="I64">
            <v>6.6000000000000003E-2</v>
          </cell>
          <cell r="J64">
            <v>0.36899999999999999</v>
          </cell>
          <cell r="K64">
            <v>0.108</v>
          </cell>
        </row>
        <row r="65">
          <cell r="C65">
            <v>57</v>
          </cell>
          <cell r="D65">
            <v>57</v>
          </cell>
          <cell r="E65">
            <v>0.309</v>
          </cell>
          <cell r="F65">
            <v>0.04</v>
          </cell>
          <cell r="G65">
            <v>0.26900000000000002</v>
          </cell>
          <cell r="H65">
            <v>2.8000000000000001E-2</v>
          </cell>
          <cell r="I65">
            <v>6.5000000000000002E-2</v>
          </cell>
          <cell r="J65">
            <v>0.32500000000000001</v>
          </cell>
          <cell r="K65">
            <v>8.6999999999999994E-2</v>
          </cell>
        </row>
        <row r="66">
          <cell r="C66">
            <v>58</v>
          </cell>
          <cell r="D66">
            <v>58</v>
          </cell>
          <cell r="E66">
            <v>0.248</v>
          </cell>
          <cell r="F66">
            <v>3.3000000000000002E-2</v>
          </cell>
          <cell r="G66">
            <v>0.215</v>
          </cell>
          <cell r="H66">
            <v>2.1999999999999999E-2</v>
          </cell>
          <cell r="I66">
            <v>5.1999999999999998E-2</v>
          </cell>
          <cell r="J66">
            <v>0.24099999999999999</v>
          </cell>
          <cell r="K66">
            <v>6.0999999999999999E-2</v>
          </cell>
        </row>
        <row r="67">
          <cell r="C67">
            <v>59</v>
          </cell>
          <cell r="D67">
            <v>59</v>
          </cell>
          <cell r="E67">
            <v>0.13900000000000001</v>
          </cell>
          <cell r="F67">
            <v>1.9E-2</v>
          </cell>
          <cell r="G67">
            <v>0.12</v>
          </cell>
          <cell r="H67">
            <v>1.2999999999999999E-2</v>
          </cell>
          <cell r="I67">
            <v>2.9000000000000001E-2</v>
          </cell>
          <cell r="J67">
            <v>0.128</v>
          </cell>
          <cell r="K67">
            <v>3.2000000000000001E-2</v>
          </cell>
        </row>
        <row r="68">
          <cell r="C68">
            <v>60</v>
          </cell>
          <cell r="D68" t="str">
            <v>SUPPORT 0.000 0.000 0.000 0.000 0.000 0.000 0.000</v>
          </cell>
          <cell r="E68">
            <v>0</v>
          </cell>
          <cell r="F68">
            <v>0</v>
          </cell>
          <cell r="G68">
            <v>0</v>
          </cell>
          <cell r="H68">
            <v>0</v>
          </cell>
          <cell r="I68">
            <v>0</v>
          </cell>
          <cell r="J68">
            <v>0</v>
          </cell>
          <cell r="K68">
            <v>0</v>
          </cell>
        </row>
        <row r="69">
          <cell r="C69" t="e">
            <v>#VALUE!</v>
          </cell>
          <cell r="D69" t="str">
            <v/>
          </cell>
        </row>
        <row r="70">
          <cell r="C70" t="e">
            <v>#VALUE!</v>
          </cell>
          <cell r="D70" t="str">
            <v>Loading for defl uses larger of des trk alone</v>
          </cell>
          <cell r="E70" t="str">
            <v>Loading for defl uses larger of des trk alone</v>
          </cell>
          <cell r="F70" t="str">
            <v>Loading for defl uses larger of des trk alone</v>
          </cell>
          <cell r="G70" t="str">
            <v>Loading for defl uses larger of des trk alone</v>
          </cell>
          <cell r="H70" t="str">
            <v>Loading for defl uses larger of des trk alone</v>
          </cell>
          <cell r="I70" t="str">
            <v>Loading for defl uses larger of des trk alone</v>
          </cell>
          <cell r="J70" t="str">
            <v>Loading for defl uses larger of des trk alone</v>
          </cell>
          <cell r="K70" t="str">
            <v>Loading for defl uses larger of des trk alone</v>
          </cell>
          <cell r="L70" t="str">
            <v>Loading for defl uses larger of des trk alone</v>
          </cell>
        </row>
        <row r="71">
          <cell r="C71" t="e">
            <v>#VALUE!</v>
          </cell>
          <cell r="D71" t="str">
            <v>or 0.25 des truck + full lane</v>
          </cell>
          <cell r="E71">
            <v>0.25</v>
          </cell>
          <cell r="F71" t="str">
            <v>or 0.25 des truck + full lane</v>
          </cell>
          <cell r="G71" t="str">
            <v>or 0.25 des truck + full lane</v>
          </cell>
          <cell r="H71" t="str">
            <v>or 0.25 des truck + full lane</v>
          </cell>
          <cell r="I71" t="str">
            <v>or 0.25 des truck + full lane</v>
          </cell>
          <cell r="J71" t="str">
            <v>or 0.25 des truck + full lane</v>
          </cell>
        </row>
        <row r="72">
          <cell r="C72" t="e">
            <v>#VALUE!</v>
          </cell>
          <cell r="D72" t="str">
            <v/>
          </cell>
        </row>
        <row r="73">
          <cell r="C73" t="e">
            <v>#VALUE!</v>
          </cell>
          <cell r="D73" t="str">
            <v>Includes sidewalk deflections.</v>
          </cell>
          <cell r="E73" t="str">
            <v>Includes sidewalk deflections.</v>
          </cell>
          <cell r="F73" t="str">
            <v>Includes sidewalk deflections.</v>
          </cell>
        </row>
        <row r="74">
          <cell r="C74" t="e">
            <v>#VALUE!</v>
          </cell>
          <cell r="D74" t="str">
            <v/>
          </cell>
        </row>
        <row r="75">
          <cell r="C75" t="e">
            <v>#VALUE!</v>
          </cell>
          <cell r="D75" t="str">
            <v>Wearing surface deflections are for future wearing surface.</v>
          </cell>
          <cell r="E75" t="str">
            <v>Wearing surface deflections are for future wearing surface.</v>
          </cell>
          <cell r="F75" t="str">
            <v>Wearing surface deflections are for future wearing surface.</v>
          </cell>
          <cell r="G75" t="str">
            <v>Wearing surface deflections are for future wearing surface.</v>
          </cell>
          <cell r="H75" t="str">
            <v>Wearing surface deflections are for future wearing surface.</v>
          </cell>
          <cell r="I75" t="str">
            <v>Wearing surface deflections are for future wearing surface.</v>
          </cell>
          <cell r="J75" t="str">
            <v>Wearing surface deflections are for future wearing surface.</v>
          </cell>
          <cell r="K75" t="str">
            <v>Wearing surface deflections are for future wearing surface.</v>
          </cell>
        </row>
        <row r="76">
          <cell r="C76" t="e">
            <v>#VALUE!</v>
          </cell>
          <cell r="D76" t="e">
            <v>#VALUE!</v>
          </cell>
        </row>
        <row r="77">
          <cell r="C77" t="e">
            <v>#VALUE!</v>
          </cell>
          <cell r="D77" t="str">
            <v>Influence</v>
          </cell>
          <cell r="E77" t="str">
            <v>surfaces</v>
          </cell>
          <cell r="F77" t="str">
            <v>for</v>
          </cell>
          <cell r="G77" t="str">
            <v>defl</v>
          </cell>
          <cell r="H77" t="str">
            <v>developed</v>
          </cell>
          <cell r="I77" t="str">
            <v>assuming</v>
          </cell>
          <cell r="J77" t="str">
            <v>unequal</v>
          </cell>
        </row>
        <row r="78">
          <cell r="C78" t="e">
            <v>#VALUE!</v>
          </cell>
          <cell r="D78" t="str">
            <v>participation</v>
          </cell>
          <cell r="E78" t="str">
            <v>of</v>
          </cell>
          <cell r="F78" t="str">
            <v>girders</v>
          </cell>
          <cell r="G78" t="str">
            <v>in</v>
          </cell>
          <cell r="H78" t="str">
            <v>resisting</v>
          </cell>
          <cell r="I78" t="str">
            <v>deflection.</v>
          </cell>
        </row>
        <row r="79">
          <cell r="C79" t="e">
            <v>#VALUE!</v>
          </cell>
          <cell r="D79" t="str">
            <v/>
          </cell>
        </row>
        <row r="80">
          <cell r="C80" t="e">
            <v>#VALUE!</v>
          </cell>
          <cell r="D80" t="str">
            <v>Loc</v>
          </cell>
        </row>
        <row r="81">
          <cell r="C81" t="e">
            <v>#VALUE!</v>
          </cell>
          <cell r="D81" t="str">
            <v/>
          </cell>
        </row>
        <row r="82">
          <cell r="C82">
            <v>2</v>
          </cell>
          <cell r="D82" t="str">
            <v>Brace</v>
          </cell>
          <cell r="E82" t="str">
            <v>2.68</v>
          </cell>
          <cell r="F82" t="str">
            <v>0.049</v>
          </cell>
          <cell r="G82" t="str">
            <v>0.007</v>
          </cell>
          <cell r="H82" t="str">
            <v>0.042</v>
          </cell>
          <cell r="I82" t="str">
            <v>0.005</v>
          </cell>
          <cell r="J82" t="str">
            <v>0.010</v>
          </cell>
          <cell r="K82" t="str">
            <v>0.044</v>
          </cell>
          <cell r="L82" t="str">
            <v>0.011</v>
          </cell>
        </row>
        <row r="83">
          <cell r="C83">
            <v>16</v>
          </cell>
          <cell r="D83" t="str">
            <v>Brace</v>
          </cell>
          <cell r="E83" t="str">
            <v>16.43</v>
          </cell>
          <cell r="F83" t="str">
            <v>0.250</v>
          </cell>
          <cell r="G83" t="str">
            <v>0.033</v>
          </cell>
          <cell r="H83" t="str">
            <v>0.216</v>
          </cell>
          <cell r="I83" t="str">
            <v>0.023</v>
          </cell>
          <cell r="J83" t="str">
            <v>0.054</v>
          </cell>
          <cell r="K83" t="str">
            <v>0.245</v>
          </cell>
          <cell r="L83" t="str">
            <v>0.066</v>
          </cell>
        </row>
        <row r="84">
          <cell r="C84">
            <v>30</v>
          </cell>
          <cell r="D84" t="str">
            <v>Brace</v>
          </cell>
          <cell r="E84" t="str">
            <v>30.19</v>
          </cell>
          <cell r="F84" t="str">
            <v>0.316</v>
          </cell>
          <cell r="G84" t="str">
            <v>0.039</v>
          </cell>
          <cell r="H84" t="str">
            <v>0.276</v>
          </cell>
          <cell r="I84" t="str">
            <v>0.030</v>
          </cell>
          <cell r="J84" t="str">
            <v>0.069</v>
          </cell>
          <cell r="K84" t="str">
            <v>0.362</v>
          </cell>
          <cell r="L84" t="str">
            <v>0.108</v>
          </cell>
        </row>
        <row r="85">
          <cell r="C85">
            <v>45</v>
          </cell>
          <cell r="D85" t="str">
            <v>Brace</v>
          </cell>
          <cell r="E85" t="str">
            <v>45.27</v>
          </cell>
          <cell r="F85" t="str">
            <v>0.214</v>
          </cell>
          <cell r="G85" t="str">
            <v>0.021</v>
          </cell>
          <cell r="H85" t="str">
            <v>0.193</v>
          </cell>
          <cell r="I85" t="str">
            <v>0.021</v>
          </cell>
          <cell r="J85" t="str">
            <v>0.049</v>
          </cell>
          <cell r="K85" t="str">
            <v>0.357</v>
          </cell>
          <cell r="L85" t="str">
            <v>0.127</v>
          </cell>
        </row>
        <row r="86">
          <cell r="C86">
            <v>60</v>
          </cell>
          <cell r="D86" t="str">
            <v>Brace</v>
          </cell>
          <cell r="E86" t="str">
            <v>60.35</v>
          </cell>
          <cell r="F86" t="str">
            <v>0.048</v>
          </cell>
          <cell r="G86" t="str">
            <v>-0.004</v>
          </cell>
          <cell r="H86" t="str">
            <v>0.052</v>
          </cell>
          <cell r="I86" t="str">
            <v>0.006</v>
          </cell>
          <cell r="J86" t="str">
            <v>0.013</v>
          </cell>
          <cell r="K86" t="str">
            <v>0.231</v>
          </cell>
          <cell r="L86" t="str">
            <v>0.103</v>
          </cell>
        </row>
        <row r="87">
          <cell r="C87">
            <v>75</v>
          </cell>
          <cell r="D87" t="str">
            <v>Brace</v>
          </cell>
          <cell r="E87" t="str">
            <v>75.43</v>
          </cell>
          <cell r="F87" t="str">
            <v>-0.023</v>
          </cell>
          <cell r="G87" t="str">
            <v>-0.008</v>
          </cell>
          <cell r="H87" t="str">
            <v>-0.016</v>
          </cell>
          <cell r="I87" t="str">
            <v>-0.002</v>
          </cell>
          <cell r="J87" t="str">
            <v>-0.004</v>
          </cell>
          <cell r="K87" t="str">
            <v>0.054</v>
          </cell>
          <cell r="L87" t="str">
            <v>0.033</v>
          </cell>
        </row>
        <row r="88">
          <cell r="C88">
            <v>80</v>
          </cell>
          <cell r="D88" t="str">
            <v>Brace</v>
          </cell>
          <cell r="E88" t="str">
            <v>80.50</v>
          </cell>
          <cell r="F88" t="str">
            <v>-0.000</v>
          </cell>
          <cell r="G88" t="str">
            <v>-0.000</v>
          </cell>
          <cell r="H88" t="str">
            <v>-0.000</v>
          </cell>
          <cell r="I88" t="str">
            <v>-0.000</v>
          </cell>
          <cell r="J88" t="str">
            <v>-0.000</v>
          </cell>
          <cell r="K88" t="str">
            <v>0.000</v>
          </cell>
          <cell r="L88" t="str">
            <v>0.000</v>
          </cell>
        </row>
        <row r="89">
          <cell r="C89">
            <v>90</v>
          </cell>
          <cell r="D89" t="str">
            <v>Brace</v>
          </cell>
          <cell r="E89" t="str">
            <v>90.51</v>
          </cell>
          <cell r="F89" t="str">
            <v>0.152</v>
          </cell>
          <cell r="G89" t="str">
            <v>0.035</v>
          </cell>
          <cell r="H89" t="str">
            <v>0.117</v>
          </cell>
          <cell r="I89" t="str">
            <v>0.014</v>
          </cell>
          <cell r="J89" t="str">
            <v>0.033</v>
          </cell>
          <cell r="K89" t="str">
            <v>0.124</v>
          </cell>
          <cell r="L89" t="str">
            <v>0.051</v>
          </cell>
        </row>
        <row r="90">
          <cell r="C90" t="str">
            <v>F.S. #1</v>
          </cell>
          <cell r="D90" t="str">
            <v>Web Spl</v>
          </cell>
          <cell r="E90" t="str">
            <v>104.50</v>
          </cell>
          <cell r="F90" t="str">
            <v>0.490</v>
          </cell>
          <cell r="G90" t="str">
            <v>0.106</v>
          </cell>
          <cell r="H90" t="str">
            <v>0.384</v>
          </cell>
          <cell r="I90" t="str">
            <v>0.046</v>
          </cell>
          <cell r="J90" t="str">
            <v>0.107</v>
          </cell>
          <cell r="K90" t="str">
            <v>0.311</v>
          </cell>
          <cell r="L90" t="str">
            <v>0.104</v>
          </cell>
        </row>
        <row r="91">
          <cell r="C91">
            <v>10</v>
          </cell>
          <cell r="D91" t="str">
            <v>Brace</v>
          </cell>
          <cell r="E91" t="str">
            <v>105.59</v>
          </cell>
          <cell r="F91" t="str">
            <v>0.517</v>
          </cell>
          <cell r="G91" t="str">
            <v>0.111</v>
          </cell>
          <cell r="H91" t="str">
            <v>0.406</v>
          </cell>
          <cell r="I91" t="str">
            <v>0.049</v>
          </cell>
          <cell r="J91" t="str">
            <v>0.113</v>
          </cell>
          <cell r="K91" t="str">
            <v>0.325</v>
          </cell>
          <cell r="L91" t="str">
            <v>0.107</v>
          </cell>
        </row>
        <row r="92">
          <cell r="C92">
            <v>12</v>
          </cell>
          <cell r="D92" t="str">
            <v>Brace</v>
          </cell>
          <cell r="E92" t="str">
            <v>120.67</v>
          </cell>
          <cell r="F92" t="str">
            <v>0.882</v>
          </cell>
          <cell r="G92" t="str">
            <v>0.185</v>
          </cell>
          <cell r="H92" t="str">
            <v>0.697</v>
          </cell>
          <cell r="I92" t="str">
            <v>0.083</v>
          </cell>
          <cell r="J92" t="str">
            <v>0.193</v>
          </cell>
          <cell r="K92" t="str">
            <v>0.495</v>
          </cell>
          <cell r="L92" t="str">
            <v>0.139</v>
          </cell>
        </row>
        <row r="93">
          <cell r="C93">
            <v>13</v>
          </cell>
          <cell r="D93" t="str">
            <v>Brace</v>
          </cell>
          <cell r="E93" t="str">
            <v>135.75</v>
          </cell>
          <cell r="F93" t="str">
            <v>1.080</v>
          </cell>
          <cell r="G93" t="str">
            <v>0.224</v>
          </cell>
          <cell r="H93" t="str">
            <v>0.856</v>
          </cell>
          <cell r="I93" t="str">
            <v>0.103</v>
          </cell>
          <cell r="J93" t="str">
            <v>0.238</v>
          </cell>
          <cell r="K93" t="str">
            <v>0.574</v>
          </cell>
          <cell r="L93" t="str">
            <v>0.147</v>
          </cell>
        </row>
        <row r="94">
          <cell r="C94">
            <v>15</v>
          </cell>
          <cell r="D94" t="str">
            <v>Brace</v>
          </cell>
          <cell r="E94" t="str">
            <v>150.83</v>
          </cell>
          <cell r="F94" t="str">
            <v>1.005</v>
          </cell>
          <cell r="G94" t="str">
            <v>0.209</v>
          </cell>
          <cell r="H94" t="str">
            <v>0.796</v>
          </cell>
          <cell r="I94" t="str">
            <v>0.096</v>
          </cell>
          <cell r="J94" t="str">
            <v>0.222</v>
          </cell>
          <cell r="K94" t="str">
            <v>0.533</v>
          </cell>
          <cell r="L94" t="str">
            <v>0.140</v>
          </cell>
        </row>
        <row r="95">
          <cell r="C95">
            <v>16</v>
          </cell>
          <cell r="D95" t="str">
            <v>Brace</v>
          </cell>
          <cell r="E95" t="str">
            <v>165.91</v>
          </cell>
          <cell r="F95" t="str">
            <v>0.704</v>
          </cell>
          <cell r="G95" t="str">
            <v>0.148</v>
          </cell>
          <cell r="H95" t="str">
            <v>0.556</v>
          </cell>
          <cell r="I95" t="str">
            <v>0.067</v>
          </cell>
          <cell r="J95" t="str">
            <v>0.156</v>
          </cell>
          <cell r="K95" t="str">
            <v>0.387</v>
          </cell>
          <cell r="L95" t="str">
            <v>0.116</v>
          </cell>
        </row>
        <row r="96">
          <cell r="C96">
            <v>18</v>
          </cell>
          <cell r="D96" t="str">
            <v>Brace</v>
          </cell>
          <cell r="E96" t="str">
            <v>180.99</v>
          </cell>
          <cell r="F96" t="str">
            <v>0.289</v>
          </cell>
          <cell r="G96" t="str">
            <v>0.063</v>
          </cell>
          <cell r="H96" t="str">
            <v>0.227</v>
          </cell>
          <cell r="I96" t="str">
            <v>0.028</v>
          </cell>
          <cell r="J96" t="str">
            <v>0.064</v>
          </cell>
          <cell r="K96" t="str">
            <v>0.181</v>
          </cell>
          <cell r="L96" t="str">
            <v>0.068</v>
          </cell>
        </row>
        <row r="97">
          <cell r="C97">
            <v>19</v>
          </cell>
          <cell r="D97" t="str">
            <v>Brace</v>
          </cell>
          <cell r="E97" t="str">
            <v>195.50</v>
          </cell>
          <cell r="F97" t="str">
            <v>0.000</v>
          </cell>
          <cell r="G97" t="str">
            <v>0.000</v>
          </cell>
          <cell r="H97" t="str">
            <v>0.000</v>
          </cell>
          <cell r="I97" t="str">
            <v>0.000</v>
          </cell>
          <cell r="J97" t="str">
            <v>0.000</v>
          </cell>
          <cell r="K97" t="str">
            <v>0.000</v>
          </cell>
          <cell r="L97" t="str">
            <v>0.000</v>
          </cell>
        </row>
        <row r="98">
          <cell r="C98">
            <v>19</v>
          </cell>
          <cell r="D98" t="str">
            <v>Brace</v>
          </cell>
          <cell r="E98" t="str">
            <v>196.07</v>
          </cell>
          <cell r="F98" t="str">
            <v>-0.006</v>
          </cell>
          <cell r="G98" t="str">
            <v>-0.001</v>
          </cell>
          <cell r="H98" t="str">
            <v>-0.005</v>
          </cell>
          <cell r="I98" t="str">
            <v>-0.001</v>
          </cell>
          <cell r="J98" t="str">
            <v>-0.001</v>
          </cell>
          <cell r="K98" t="str">
            <v>0.005</v>
          </cell>
          <cell r="L98" t="str">
            <v>0.004</v>
          </cell>
        </row>
        <row r="99">
          <cell r="C99">
            <v>21</v>
          </cell>
          <cell r="D99" t="str">
            <v>Brace</v>
          </cell>
          <cell r="E99" t="str">
            <v>211.15</v>
          </cell>
          <cell r="F99" t="str">
            <v>-0.055</v>
          </cell>
          <cell r="G99" t="str">
            <v>-0.019</v>
          </cell>
          <cell r="H99" t="str">
            <v>-0.036</v>
          </cell>
          <cell r="I99" t="str">
            <v>-0.005</v>
          </cell>
          <cell r="J99" t="str">
            <v>-0.012</v>
          </cell>
          <cell r="K99" t="str">
            <v>0.154</v>
          </cell>
          <cell r="L99" t="str">
            <v>0.091</v>
          </cell>
        </row>
        <row r="100">
          <cell r="C100" t="str">
            <v>F.S. #2</v>
          </cell>
          <cell r="D100" t="str">
            <v>Web Spl</v>
          </cell>
          <cell r="E100" t="str">
            <v>224.50</v>
          </cell>
          <cell r="F100" t="str">
            <v>0.024</v>
          </cell>
          <cell r="G100" t="str">
            <v>-0.010</v>
          </cell>
          <cell r="H100" t="str">
            <v>0.034</v>
          </cell>
          <cell r="I100" t="str">
            <v>0.002</v>
          </cell>
          <cell r="J100" t="str">
            <v>0.005</v>
          </cell>
          <cell r="K100" t="str">
            <v>0.275</v>
          </cell>
          <cell r="L100" t="str">
            <v>0.133</v>
          </cell>
        </row>
        <row r="101">
          <cell r="C101">
            <v>22</v>
          </cell>
          <cell r="D101" t="str">
            <v>Brace</v>
          </cell>
          <cell r="E101" t="str">
            <v>226.23</v>
          </cell>
          <cell r="F101" t="str">
            <v>0.037</v>
          </cell>
          <cell r="G101" t="str">
            <v>-0.008</v>
          </cell>
          <cell r="H101" t="str">
            <v>0.045</v>
          </cell>
          <cell r="I101" t="str">
            <v>0.003</v>
          </cell>
          <cell r="J101" t="str">
            <v>0.008</v>
          </cell>
          <cell r="K101" t="str">
            <v>0.286</v>
          </cell>
          <cell r="L101" t="str">
            <v>0.136</v>
          </cell>
        </row>
        <row r="102">
          <cell r="C102">
            <v>24</v>
          </cell>
          <cell r="D102" t="str">
            <v>Brace</v>
          </cell>
          <cell r="E102" t="str">
            <v>241.31</v>
          </cell>
          <cell r="F102" t="str">
            <v>0.122</v>
          </cell>
          <cell r="G102" t="str">
            <v>0.008</v>
          </cell>
          <cell r="H102" t="str">
            <v>0.114</v>
          </cell>
          <cell r="I102" t="str">
            <v>0.011</v>
          </cell>
          <cell r="J102" t="str">
            <v>0.025</v>
          </cell>
          <cell r="K102" t="str">
            <v>0.314</v>
          </cell>
          <cell r="L102" t="str">
            <v>0.134</v>
          </cell>
        </row>
        <row r="103">
          <cell r="C103">
            <v>25</v>
          </cell>
          <cell r="D103" t="str">
            <v>Brace</v>
          </cell>
          <cell r="E103" t="str">
            <v>256.39</v>
          </cell>
          <cell r="F103" t="str">
            <v>0.101</v>
          </cell>
          <cell r="G103" t="str">
            <v>0.011</v>
          </cell>
          <cell r="H103" t="str">
            <v>0.091</v>
          </cell>
          <cell r="I103" t="str">
            <v>0.009</v>
          </cell>
          <cell r="J103" t="str">
            <v>0.020</v>
          </cell>
          <cell r="K103" t="str">
            <v>0.225</v>
          </cell>
          <cell r="L103" t="str">
            <v>0.099</v>
          </cell>
        </row>
        <row r="104">
          <cell r="C104">
            <v>27</v>
          </cell>
          <cell r="D104" t="str">
            <v>Brace</v>
          </cell>
          <cell r="E104" t="str">
            <v>271.39</v>
          </cell>
          <cell r="F104" t="str">
            <v>0.018</v>
          </cell>
          <cell r="G104" t="str">
            <v>0.002</v>
          </cell>
          <cell r="H104" t="str">
            <v>0.016</v>
          </cell>
          <cell r="I104" t="str">
            <v>0.002</v>
          </cell>
          <cell r="J104" t="str">
            <v>0.004</v>
          </cell>
          <cell r="K104" t="str">
            <v>0.065</v>
          </cell>
          <cell r="L104" t="str">
            <v>0.036</v>
          </cell>
        </row>
        <row r="105">
          <cell r="C105">
            <v>27</v>
          </cell>
          <cell r="D105" t="str">
            <v>Brace</v>
          </cell>
          <cell r="E105" t="str">
            <v>277.75</v>
          </cell>
          <cell r="F105" t="str">
            <v>0.000</v>
          </cell>
          <cell r="G105" t="str">
            <v>0.000</v>
          </cell>
          <cell r="H105" t="str">
            <v>0.000</v>
          </cell>
          <cell r="I105" t="str">
            <v>0.000</v>
          </cell>
          <cell r="J105" t="str">
            <v>0.000</v>
          </cell>
          <cell r="K105" t="str">
            <v>0.000</v>
          </cell>
          <cell r="L105" t="str">
            <v>0.000</v>
          </cell>
        </row>
        <row r="106">
          <cell r="C106">
            <v>28</v>
          </cell>
          <cell r="D106" t="str">
            <v>Brace</v>
          </cell>
          <cell r="E106" t="str">
            <v>286.39</v>
          </cell>
          <cell r="F106" t="str">
            <v>0.024</v>
          </cell>
          <cell r="G106" t="str">
            <v>0.003</v>
          </cell>
          <cell r="H106" t="str">
            <v>0.021</v>
          </cell>
          <cell r="I106" t="str">
            <v>0.002</v>
          </cell>
          <cell r="J106" t="str">
            <v>0.005</v>
          </cell>
          <cell r="K106" t="str">
            <v>0.086</v>
          </cell>
          <cell r="L106" t="str">
            <v>0.048</v>
          </cell>
        </row>
        <row r="107">
          <cell r="C107">
            <v>30</v>
          </cell>
          <cell r="D107" t="str">
            <v>Brace</v>
          </cell>
          <cell r="E107" t="str">
            <v>301.47</v>
          </cell>
          <cell r="F107" t="str">
            <v>0.109</v>
          </cell>
          <cell r="G107" t="str">
            <v>0.011</v>
          </cell>
          <cell r="H107" t="str">
            <v>0.097</v>
          </cell>
          <cell r="I107" t="str">
            <v>0.010</v>
          </cell>
          <cell r="J107" t="str">
            <v>0.023</v>
          </cell>
          <cell r="K107" t="str">
            <v>0.244</v>
          </cell>
          <cell r="L107" t="str">
            <v>0.109</v>
          </cell>
        </row>
        <row r="108">
          <cell r="C108">
            <v>31</v>
          </cell>
          <cell r="D108" t="str">
            <v>Brace</v>
          </cell>
          <cell r="E108" t="str">
            <v>316.55</v>
          </cell>
          <cell r="F108" t="str">
            <v>0.115</v>
          </cell>
          <cell r="G108" t="str">
            <v>0.007</v>
          </cell>
          <cell r="H108" t="str">
            <v>0.108</v>
          </cell>
          <cell r="I108" t="str">
            <v>0.010</v>
          </cell>
          <cell r="J108" t="str">
            <v>0.024</v>
          </cell>
          <cell r="K108" t="str">
            <v>0.318</v>
          </cell>
          <cell r="L108" t="str">
            <v>0.141</v>
          </cell>
        </row>
        <row r="109">
          <cell r="C109" t="str">
            <v>F.S. #3</v>
          </cell>
          <cell r="D109" t="str">
            <v>Web Spl</v>
          </cell>
          <cell r="E109" t="str">
            <v>331.00</v>
          </cell>
          <cell r="F109" t="str">
            <v>0.027</v>
          </cell>
          <cell r="G109" t="str">
            <v>-0.009</v>
          </cell>
          <cell r="H109" t="str">
            <v>0.036</v>
          </cell>
          <cell r="I109" t="str">
            <v>0.002</v>
          </cell>
          <cell r="J109" t="str">
            <v>0.006</v>
          </cell>
          <cell r="K109" t="str">
            <v>0.274</v>
          </cell>
          <cell r="L109" t="str">
            <v>0.135</v>
          </cell>
        </row>
        <row r="110">
          <cell r="C110">
            <v>33</v>
          </cell>
          <cell r="D110" t="str">
            <v>Brace</v>
          </cell>
          <cell r="E110" t="str">
            <v>331.63</v>
          </cell>
          <cell r="F110" t="str">
            <v>0.019</v>
          </cell>
          <cell r="G110" t="str">
            <v>-0.010</v>
          </cell>
          <cell r="H110" t="str">
            <v>0.030</v>
          </cell>
          <cell r="I110" t="str">
            <v>0.002</v>
          </cell>
          <cell r="J110" t="str">
            <v>0.004</v>
          </cell>
          <cell r="K110" t="str">
            <v>0.268</v>
          </cell>
          <cell r="L110" t="str">
            <v>0.134</v>
          </cell>
        </row>
        <row r="111">
          <cell r="C111">
            <v>34</v>
          </cell>
          <cell r="D111" t="str">
            <v>Brace</v>
          </cell>
          <cell r="E111" t="str">
            <v>346.71</v>
          </cell>
          <cell r="F111" t="str">
            <v>-0.057</v>
          </cell>
          <cell r="G111" t="str">
            <v>-0.018</v>
          </cell>
          <cell r="H111" t="str">
            <v>-0.039</v>
          </cell>
          <cell r="I111" t="str">
            <v>-0.005</v>
          </cell>
          <cell r="J111" t="str">
            <v>-0.013</v>
          </cell>
          <cell r="K111" t="str">
            <v>0.132</v>
          </cell>
          <cell r="L111" t="str">
            <v>0.082</v>
          </cell>
        </row>
        <row r="112">
          <cell r="C112">
            <v>36</v>
          </cell>
          <cell r="D112" t="str">
            <v>Brace</v>
          </cell>
          <cell r="E112" t="str">
            <v>360.00</v>
          </cell>
          <cell r="F112" t="str">
            <v>-0.000</v>
          </cell>
          <cell r="G112" t="str">
            <v>-0.000</v>
          </cell>
          <cell r="H112" t="str">
            <v>-0.000</v>
          </cell>
          <cell r="I112" t="str">
            <v>-0.000</v>
          </cell>
          <cell r="J112" t="str">
            <v>-0.000</v>
          </cell>
          <cell r="K112" t="str">
            <v>0.000</v>
          </cell>
          <cell r="L112" t="str">
            <v>0.000</v>
          </cell>
        </row>
        <row r="113">
          <cell r="C113">
            <v>36</v>
          </cell>
          <cell r="D113" t="str">
            <v>Brace</v>
          </cell>
          <cell r="E113" t="str">
            <v>361.79</v>
          </cell>
          <cell r="F113" t="str">
            <v>0.027</v>
          </cell>
          <cell r="G113" t="str">
            <v>0.006</v>
          </cell>
          <cell r="H113" t="str">
            <v>0.021</v>
          </cell>
          <cell r="I113" t="str">
            <v>0.003</v>
          </cell>
          <cell r="J113" t="str">
            <v>0.006</v>
          </cell>
          <cell r="K113" t="str">
            <v>0.020</v>
          </cell>
          <cell r="L113" t="str">
            <v>0.010</v>
          </cell>
        </row>
        <row r="114">
          <cell r="C114">
            <v>37</v>
          </cell>
          <cell r="D114" t="str">
            <v>Brace</v>
          </cell>
          <cell r="E114" t="str">
            <v>376.87</v>
          </cell>
          <cell r="F114" t="str">
            <v>0.344</v>
          </cell>
          <cell r="G114" t="str">
            <v>0.074</v>
          </cell>
          <cell r="H114" t="str">
            <v>0.270</v>
          </cell>
          <cell r="I114" t="str">
            <v>0.033</v>
          </cell>
          <cell r="J114" t="str">
            <v>0.076</v>
          </cell>
          <cell r="K114" t="str">
            <v>0.211</v>
          </cell>
          <cell r="L114" t="str">
            <v>0.077</v>
          </cell>
        </row>
        <row r="115">
          <cell r="C115">
            <v>39</v>
          </cell>
          <cell r="D115" t="str">
            <v>Brace</v>
          </cell>
          <cell r="E115" t="str">
            <v>391.95</v>
          </cell>
          <cell r="F115" t="str">
            <v>0.757</v>
          </cell>
          <cell r="G115" t="str">
            <v>0.158</v>
          </cell>
          <cell r="H115" t="str">
            <v>0.598</v>
          </cell>
          <cell r="I115" t="str">
            <v>0.072</v>
          </cell>
          <cell r="J115" t="str">
            <v>0.167</v>
          </cell>
          <cell r="K115" t="str">
            <v>0.413</v>
          </cell>
          <cell r="L115" t="str">
            <v>0.121</v>
          </cell>
        </row>
        <row r="116">
          <cell r="C116">
            <v>40</v>
          </cell>
          <cell r="D116" t="str">
            <v>Brace</v>
          </cell>
          <cell r="E116" t="str">
            <v>407.03</v>
          </cell>
          <cell r="F116" t="str">
            <v>1.031</v>
          </cell>
          <cell r="G116" t="str">
            <v>0.214</v>
          </cell>
          <cell r="H116" t="str">
            <v>0.817</v>
          </cell>
          <cell r="I116" t="str">
            <v>0.098</v>
          </cell>
          <cell r="J116" t="str">
            <v>0.228</v>
          </cell>
          <cell r="K116" t="str">
            <v>0.547</v>
          </cell>
          <cell r="L116" t="str">
            <v>0.143</v>
          </cell>
        </row>
        <row r="117">
          <cell r="C117">
            <v>42</v>
          </cell>
          <cell r="D117" t="str">
            <v>Brace</v>
          </cell>
          <cell r="E117" t="str">
            <v>422.11</v>
          </cell>
          <cell r="F117" t="str">
            <v>1.064</v>
          </cell>
          <cell r="G117" t="str">
            <v>0.221</v>
          </cell>
          <cell r="H117" t="str">
            <v>0.842</v>
          </cell>
          <cell r="I117" t="str">
            <v>0.102</v>
          </cell>
          <cell r="J117" t="str">
            <v>0.236</v>
          </cell>
          <cell r="K117" t="str">
            <v>0.569</v>
          </cell>
          <cell r="L117" t="str">
            <v>0.149</v>
          </cell>
        </row>
        <row r="118">
          <cell r="C118">
            <v>43</v>
          </cell>
          <cell r="D118" t="str">
            <v>Brace</v>
          </cell>
          <cell r="E118" t="str">
            <v>437.19</v>
          </cell>
          <cell r="F118" t="str">
            <v>0.842</v>
          </cell>
          <cell r="G118" t="str">
            <v>0.177</v>
          </cell>
          <cell r="H118" t="str">
            <v>0.664</v>
          </cell>
          <cell r="I118" t="str">
            <v>0.081</v>
          </cell>
          <cell r="J118" t="str">
            <v>0.188</v>
          </cell>
          <cell r="K118" t="str">
            <v>0.479</v>
          </cell>
          <cell r="L118" t="str">
            <v>0.137</v>
          </cell>
        </row>
        <row r="119">
          <cell r="C119" t="str">
            <v>F.S. #4</v>
          </cell>
          <cell r="D119" t="str">
            <v>Web Spl</v>
          </cell>
          <cell r="E119" t="str">
            <v>451.00</v>
          </cell>
          <cell r="F119" t="str">
            <v>0.495</v>
          </cell>
          <cell r="G119" t="str">
            <v>0.107</v>
          </cell>
          <cell r="H119" t="str">
            <v>0.388</v>
          </cell>
          <cell r="I119" t="str">
            <v>0.048</v>
          </cell>
          <cell r="J119" t="str">
            <v>0.110</v>
          </cell>
          <cell r="K119" t="str">
            <v>0.314</v>
          </cell>
          <cell r="L119" t="str">
            <v>0.105</v>
          </cell>
        </row>
        <row r="120">
          <cell r="C120">
            <v>45</v>
          </cell>
          <cell r="D120" t="str">
            <v>Brace</v>
          </cell>
          <cell r="E120" t="str">
            <v>452.27</v>
          </cell>
          <cell r="F120" t="str">
            <v>0.463</v>
          </cell>
          <cell r="G120" t="str">
            <v>0.101</v>
          </cell>
          <cell r="H120" t="str">
            <v>0.363</v>
          </cell>
          <cell r="I120" t="str">
            <v>0.044</v>
          </cell>
          <cell r="J120" t="str">
            <v>0.103</v>
          </cell>
          <cell r="K120" t="str">
            <v>0.298</v>
          </cell>
          <cell r="L120" t="str">
            <v>0.101</v>
          </cell>
        </row>
        <row r="121">
          <cell r="C121">
            <v>46</v>
          </cell>
          <cell r="D121" t="str">
            <v>Brace</v>
          </cell>
          <cell r="E121" t="str">
            <v>467.35</v>
          </cell>
          <cell r="F121" t="str">
            <v>0.121</v>
          </cell>
          <cell r="G121" t="str">
            <v>0.028</v>
          </cell>
          <cell r="H121" t="str">
            <v>0.093</v>
          </cell>
          <cell r="I121" t="str">
            <v>0.012</v>
          </cell>
          <cell r="J121" t="str">
            <v>0.027</v>
          </cell>
          <cell r="K121" t="str">
            <v>0.098</v>
          </cell>
          <cell r="L121" t="str">
            <v>0.040</v>
          </cell>
        </row>
        <row r="122">
          <cell r="C122">
            <v>47</v>
          </cell>
          <cell r="D122" t="str">
            <v>Brace</v>
          </cell>
          <cell r="E122" t="str">
            <v>475.00</v>
          </cell>
          <cell r="F122" t="str">
            <v>0.000</v>
          </cell>
          <cell r="G122" t="str">
            <v>0.000</v>
          </cell>
          <cell r="H122" t="str">
            <v>0.000</v>
          </cell>
          <cell r="I122" t="str">
            <v>0.000</v>
          </cell>
          <cell r="J122" t="str">
            <v>0.000</v>
          </cell>
          <cell r="K122" t="str">
            <v>0.000</v>
          </cell>
          <cell r="L122" t="str">
            <v>0.000</v>
          </cell>
        </row>
        <row r="123">
          <cell r="C123">
            <v>48</v>
          </cell>
          <cell r="D123" t="str">
            <v>Brace</v>
          </cell>
          <cell r="E123" t="str">
            <v>482.43</v>
          </cell>
          <cell r="F123" t="str">
            <v>-0.028</v>
          </cell>
          <cell r="G123" t="str">
            <v>-0.010</v>
          </cell>
          <cell r="H123" t="str">
            <v>-0.018</v>
          </cell>
          <cell r="I123" t="str">
            <v>-0.003</v>
          </cell>
          <cell r="J123" t="str">
            <v>-0.006</v>
          </cell>
          <cell r="K123" t="str">
            <v>0.078</v>
          </cell>
          <cell r="L123" t="str">
            <v>0.045</v>
          </cell>
        </row>
        <row r="124">
          <cell r="C124">
            <v>49</v>
          </cell>
          <cell r="D124" t="str">
            <v>Brace</v>
          </cell>
          <cell r="E124" t="str">
            <v>497.51</v>
          </cell>
          <cell r="F124" t="str">
            <v>0.068</v>
          </cell>
          <cell r="G124" t="str">
            <v>-0.001</v>
          </cell>
          <cell r="H124" t="str">
            <v>0.069</v>
          </cell>
          <cell r="I124" t="str">
            <v>0.007</v>
          </cell>
          <cell r="J124" t="str">
            <v>0.016</v>
          </cell>
          <cell r="K124" t="str">
            <v>0.250</v>
          </cell>
          <cell r="L124" t="str">
            <v>0.105</v>
          </cell>
        </row>
        <row r="125">
          <cell r="C125">
            <v>51</v>
          </cell>
          <cell r="D125" t="str">
            <v>Brace</v>
          </cell>
          <cell r="E125" t="str">
            <v>512.59</v>
          </cell>
          <cell r="F125" t="str">
            <v>0.241</v>
          </cell>
          <cell r="G125" t="str">
            <v>0.025</v>
          </cell>
          <cell r="H125" t="str">
            <v>0.216</v>
          </cell>
          <cell r="I125" t="str">
            <v>0.023</v>
          </cell>
          <cell r="J125" t="str">
            <v>0.053</v>
          </cell>
          <cell r="K125" t="str">
            <v>0.365</v>
          </cell>
          <cell r="L125" t="str">
            <v>0.121</v>
          </cell>
        </row>
        <row r="126">
          <cell r="C126">
            <v>52</v>
          </cell>
          <cell r="D126" t="str">
            <v>Brace</v>
          </cell>
          <cell r="E126" t="str">
            <v>526.35</v>
          </cell>
          <cell r="F126" t="str">
            <v>0.316</v>
          </cell>
          <cell r="G126" t="str">
            <v>0.039</v>
          </cell>
          <cell r="H126" t="str">
            <v>0.276</v>
          </cell>
          <cell r="I126" t="str">
            <v>0.029</v>
          </cell>
          <cell r="J126" t="str">
            <v>0.067</v>
          </cell>
          <cell r="K126" t="str">
            <v>0.357</v>
          </cell>
          <cell r="L126" t="str">
            <v>0.101</v>
          </cell>
        </row>
        <row r="127">
          <cell r="C127">
            <v>54</v>
          </cell>
          <cell r="D127" t="str">
            <v>Brace</v>
          </cell>
          <cell r="E127" t="str">
            <v>540.11</v>
          </cell>
          <cell r="F127" t="str">
            <v>0.241</v>
          </cell>
          <cell r="G127" t="str">
            <v>0.032</v>
          </cell>
          <cell r="H127" t="str">
            <v>0.209</v>
          </cell>
          <cell r="I127" t="str">
            <v>0.022</v>
          </cell>
          <cell r="J127" t="str">
            <v>0.050</v>
          </cell>
          <cell r="K127" t="str">
            <v>0.232</v>
          </cell>
          <cell r="L127" t="str">
            <v>0.059</v>
          </cell>
        </row>
        <row r="128">
          <cell r="C128">
            <v>55</v>
          </cell>
          <cell r="D128" t="str">
            <v>Brace</v>
          </cell>
          <cell r="E128" t="str">
            <v>553.87</v>
          </cell>
          <cell r="F128" t="str">
            <v>0.030</v>
          </cell>
          <cell r="G128" t="str">
            <v>0.004</v>
          </cell>
          <cell r="H128" t="str">
            <v>0.026</v>
          </cell>
          <cell r="I128" t="str">
            <v>0.003</v>
          </cell>
          <cell r="J128" t="str">
            <v>0.006</v>
          </cell>
          <cell r="K128" t="str">
            <v>0.027</v>
          </cell>
          <cell r="L128" t="str">
            <v>0.007</v>
          </cell>
        </row>
        <row r="129">
          <cell r="C129" t="e">
            <v>#VALUE!</v>
          </cell>
          <cell r="D129" t="str">
            <v/>
          </cell>
          <cell r="E129" t="e">
            <v>#VALUE!</v>
          </cell>
        </row>
        <row r="130">
          <cell r="C130" t="e">
            <v>#VALUE!</v>
          </cell>
          <cell r="D130" t="str">
            <v/>
          </cell>
          <cell r="E130" t="e">
            <v>#VALUE!</v>
          </cell>
        </row>
        <row r="131">
          <cell r="C131" t="e">
            <v>#VALUE!</v>
          </cell>
          <cell r="D131" t="str">
            <v>Positive dead load deflection is downward.</v>
          </cell>
          <cell r="E131" t="e">
            <v>#VALUE!</v>
          </cell>
        </row>
        <row r="132">
          <cell r="C132" t="e">
            <v>#VALUE!</v>
          </cell>
          <cell r="D132" t="str">
            <v>Live load deflection as indicated in column heading.</v>
          </cell>
          <cell r="E132" t="e">
            <v>#VALUE!</v>
          </cell>
        </row>
        <row r="133">
          <cell r="C133" t="e">
            <v>#VALUE!</v>
          </cell>
          <cell r="D133" t="str">
            <v/>
          </cell>
          <cell r="E133" t="e">
            <v>#VALUE!</v>
          </cell>
        </row>
        <row r="134">
          <cell r="C134" t="e">
            <v>#VALUE!</v>
          </cell>
          <cell r="D134" t="str">
            <v/>
          </cell>
          <cell r="E134" t="e">
            <v>#VALUE!</v>
          </cell>
        </row>
        <row r="135">
          <cell r="C135" t="e">
            <v>#VALUE!</v>
          </cell>
          <cell r="D135" t="str">
            <v/>
          </cell>
          <cell r="E135" t="e">
            <v>#VALUE!</v>
          </cell>
        </row>
        <row r="136">
          <cell r="C136" t="e">
            <v>#VALUE!</v>
          </cell>
          <cell r="D136" t="str">
            <v/>
          </cell>
          <cell r="E136" t="e">
            <v>#VALUE!</v>
          </cell>
        </row>
        <row r="137">
          <cell r="C137" t="e">
            <v>#VALUE!</v>
          </cell>
          <cell r="D137" t="str">
            <v/>
          </cell>
          <cell r="E137" t="e">
            <v>#VALUE!</v>
          </cell>
        </row>
        <row r="138">
          <cell r="C138" t="e">
            <v>#VALUE!</v>
          </cell>
          <cell r="D138" t="str">
            <v/>
          </cell>
          <cell r="E138" t="e">
            <v>#VALUE!</v>
          </cell>
        </row>
        <row r="139">
          <cell r="C139" t="e">
            <v>#VALUE!</v>
          </cell>
          <cell r="D139" t="str">
            <v/>
          </cell>
          <cell r="E139" t="e">
            <v>#VALUE!</v>
          </cell>
        </row>
        <row r="140">
          <cell r="C140" t="e">
            <v>#VALUE!</v>
          </cell>
          <cell r="D140" t="str">
            <v/>
          </cell>
          <cell r="E140" t="e">
            <v>#VALUE!</v>
          </cell>
        </row>
        <row r="141">
          <cell r="C141" t="e">
            <v>#VALUE!</v>
          </cell>
          <cell r="D141" t="str">
            <v/>
          </cell>
          <cell r="E141" t="e">
            <v>#VALUE!</v>
          </cell>
        </row>
        <row r="142">
          <cell r="C142" t="e">
            <v>#VALUE!</v>
          </cell>
          <cell r="D142" t="str">
            <v/>
          </cell>
          <cell r="E142" t="e">
            <v>#VALUE!</v>
          </cell>
        </row>
        <row r="143">
          <cell r="C143" t="e">
            <v>#VALUE!</v>
          </cell>
          <cell r="D143" t="str">
            <v/>
          </cell>
          <cell r="E143" t="e">
            <v>#VALUE!</v>
          </cell>
        </row>
        <row r="144">
          <cell r="C144" t="e">
            <v>#VALUE!</v>
          </cell>
          <cell r="D144" t="str">
            <v/>
          </cell>
          <cell r="E144" t="e">
            <v>#VALUE!</v>
          </cell>
        </row>
        <row r="145">
          <cell r="C145" t="e">
            <v>#VALUE!</v>
          </cell>
          <cell r="D145" t="str">
            <v/>
          </cell>
          <cell r="E145" t="e">
            <v>#VALUE!</v>
          </cell>
        </row>
        <row r="146">
          <cell r="C146" t="e">
            <v>#VALUE!</v>
          </cell>
          <cell r="D146" t="str">
            <v/>
          </cell>
          <cell r="E146" t="e">
            <v>#VALUE!</v>
          </cell>
        </row>
        <row r="147">
          <cell r="C147" t="e">
            <v>#VALUE!</v>
          </cell>
          <cell r="D147" t="str">
            <v/>
          </cell>
          <cell r="E147" t="e">
            <v>#VALUE!</v>
          </cell>
        </row>
        <row r="148">
          <cell r="C148" t="e">
            <v>#VALUE!</v>
          </cell>
          <cell r="D148" t="str">
            <v/>
          </cell>
          <cell r="E148" t="e">
            <v>#VALUE!</v>
          </cell>
        </row>
        <row r="149">
          <cell r="C149" t="e">
            <v>#VALUE!</v>
          </cell>
          <cell r="D149" t="str">
            <v/>
          </cell>
          <cell r="E149" t="e">
            <v>#VALUE!</v>
          </cell>
        </row>
        <row r="150">
          <cell r="C150" t="e">
            <v>#VALUE!</v>
          </cell>
          <cell r="D150" t="str">
            <v/>
          </cell>
          <cell r="E150" t="e">
            <v>#VALUE!</v>
          </cell>
        </row>
        <row r="151">
          <cell r="C151" t="e">
            <v>#VALUE!</v>
          </cell>
          <cell r="D151" t="str">
            <v/>
          </cell>
          <cell r="E151" t="e">
            <v>#VALUE!</v>
          </cell>
        </row>
        <row r="152">
          <cell r="C152" t="e">
            <v>#VALUE!</v>
          </cell>
          <cell r="D152" t="str">
            <v/>
          </cell>
          <cell r="E152" t="e">
            <v>#VALUE!</v>
          </cell>
        </row>
        <row r="153">
          <cell r="C153" t="e">
            <v>#VALUE!</v>
          </cell>
          <cell r="D153" t="str">
            <v/>
          </cell>
          <cell r="E153" t="e">
            <v>#VALUE!</v>
          </cell>
        </row>
        <row r="154">
          <cell r="C154" t="e">
            <v>#VALUE!</v>
          </cell>
          <cell r="D154" t="str">
            <v/>
          </cell>
          <cell r="E154" t="e">
            <v>#VALUE!</v>
          </cell>
        </row>
        <row r="155">
          <cell r="C155" t="e">
            <v>#VALUE!</v>
          </cell>
          <cell r="D155" t="str">
            <v/>
          </cell>
          <cell r="E155" t="e">
            <v>#VALUE!</v>
          </cell>
        </row>
        <row r="156">
          <cell r="C156" t="e">
            <v>#VALUE!</v>
          </cell>
          <cell r="D156" t="str">
            <v/>
          </cell>
          <cell r="E156" t="e">
            <v>#VALUE!</v>
          </cell>
        </row>
        <row r="157">
          <cell r="C157" t="e">
            <v>#VALUE!</v>
          </cell>
          <cell r="D157" t="str">
            <v/>
          </cell>
          <cell r="E157" t="e">
            <v>#VALUE!</v>
          </cell>
        </row>
        <row r="158">
          <cell r="C158" t="e">
            <v>#VALUE!</v>
          </cell>
          <cell r="D158" t="str">
            <v/>
          </cell>
          <cell r="E158" t="e">
            <v>#VALUE!</v>
          </cell>
        </row>
        <row r="159">
          <cell r="C159" t="e">
            <v>#VALUE!</v>
          </cell>
          <cell r="D159" t="str">
            <v/>
          </cell>
          <cell r="E159" t="e">
            <v>#VALUE!</v>
          </cell>
        </row>
        <row r="160">
          <cell r="C160" t="e">
            <v>#VALUE!</v>
          </cell>
          <cell r="D160" t="str">
            <v/>
          </cell>
          <cell r="E160" t="e">
            <v>#VALUE!</v>
          </cell>
        </row>
        <row r="161">
          <cell r="C161" t="e">
            <v>#VALUE!</v>
          </cell>
          <cell r="D161" t="str">
            <v/>
          </cell>
          <cell r="E161" t="e">
            <v>#VALUE!</v>
          </cell>
        </row>
        <row r="162">
          <cell r="C162" t="e">
            <v>#VALUE!</v>
          </cell>
          <cell r="D162" t="str">
            <v/>
          </cell>
          <cell r="E162" t="e">
            <v>#VALUE!</v>
          </cell>
        </row>
        <row r="163">
          <cell r="C163" t="e">
            <v>#VALUE!</v>
          </cell>
          <cell r="D163" t="str">
            <v/>
          </cell>
          <cell r="E163" t="e">
            <v>#VALUE!</v>
          </cell>
        </row>
        <row r="164">
          <cell r="C164" t="e">
            <v>#VALUE!</v>
          </cell>
          <cell r="D164" t="str">
            <v/>
          </cell>
          <cell r="E164" t="e">
            <v>#VALUE!</v>
          </cell>
        </row>
        <row r="165">
          <cell r="C165" t="e">
            <v>#VALUE!</v>
          </cell>
          <cell r="D165" t="str">
            <v/>
          </cell>
          <cell r="E165" t="e">
            <v>#VALUE!</v>
          </cell>
        </row>
        <row r="166">
          <cell r="C166" t="e">
            <v>#VALUE!</v>
          </cell>
          <cell r="D166" t="str">
            <v/>
          </cell>
          <cell r="E166" t="e">
            <v>#VALUE!</v>
          </cell>
        </row>
        <row r="167">
          <cell r="C167" t="e">
            <v>#VALUE!</v>
          </cell>
          <cell r="D167" t="str">
            <v/>
          </cell>
          <cell r="E167" t="e">
            <v>#VALUE!</v>
          </cell>
        </row>
        <row r="168">
          <cell r="C168" t="e">
            <v>#VALUE!</v>
          </cell>
          <cell r="D168" t="str">
            <v/>
          </cell>
          <cell r="E168" t="e">
            <v>#VALUE!</v>
          </cell>
        </row>
        <row r="169">
          <cell r="C169" t="e">
            <v>#VALUE!</v>
          </cell>
          <cell r="D169" t="str">
            <v/>
          </cell>
          <cell r="E169" t="e">
            <v>#VALUE!</v>
          </cell>
        </row>
        <row r="170">
          <cell r="C170" t="e">
            <v>#VALUE!</v>
          </cell>
          <cell r="D170" t="str">
            <v/>
          </cell>
          <cell r="E170" t="e">
            <v>#VALUE!</v>
          </cell>
        </row>
        <row r="171">
          <cell r="C171" t="e">
            <v>#VALUE!</v>
          </cell>
          <cell r="D171" t="str">
            <v/>
          </cell>
          <cell r="E171" t="e">
            <v>#VALUE!</v>
          </cell>
        </row>
        <row r="172">
          <cell r="C172" t="e">
            <v>#VALUE!</v>
          </cell>
          <cell r="D172" t="str">
            <v/>
          </cell>
          <cell r="E172" t="e">
            <v>#VALUE!</v>
          </cell>
        </row>
        <row r="173">
          <cell r="C173" t="e">
            <v>#VALUE!</v>
          </cell>
          <cell r="D173" t="str">
            <v/>
          </cell>
          <cell r="E173" t="e">
            <v>#VALUE!</v>
          </cell>
        </row>
        <row r="174">
          <cell r="C174" t="e">
            <v>#VALUE!</v>
          </cell>
          <cell r="D174" t="str">
            <v/>
          </cell>
          <cell r="E174" t="e">
            <v>#VALUE!</v>
          </cell>
        </row>
        <row r="175">
          <cell r="C175" t="e">
            <v>#VALUE!</v>
          </cell>
          <cell r="D175" t="str">
            <v/>
          </cell>
          <cell r="E175" t="e">
            <v>#VALUE!</v>
          </cell>
        </row>
        <row r="176">
          <cell r="C176" t="e">
            <v>#VALUE!</v>
          </cell>
          <cell r="D176" t="str">
            <v/>
          </cell>
          <cell r="E176" t="e">
            <v>#VALUE!</v>
          </cell>
        </row>
        <row r="177">
          <cell r="C177" t="e">
            <v>#VALUE!</v>
          </cell>
          <cell r="D177" t="str">
            <v/>
          </cell>
          <cell r="E177" t="e">
            <v>#VALUE!</v>
          </cell>
        </row>
        <row r="178">
          <cell r="C178" t="e">
            <v>#VALUE!</v>
          </cell>
          <cell r="D178" t="str">
            <v/>
          </cell>
          <cell r="E178" t="e">
            <v>#VALUE!</v>
          </cell>
        </row>
        <row r="179">
          <cell r="C179" t="e">
            <v>#VALUE!</v>
          </cell>
          <cell r="D179" t="str">
            <v/>
          </cell>
          <cell r="E179" t="e">
            <v>#VALUE!</v>
          </cell>
        </row>
        <row r="180">
          <cell r="C180" t="e">
            <v>#VALUE!</v>
          </cell>
          <cell r="D180" t="str">
            <v/>
          </cell>
          <cell r="E180" t="e">
            <v>#VALUE!</v>
          </cell>
        </row>
        <row r="181">
          <cell r="C181" t="e">
            <v>#VALUE!</v>
          </cell>
          <cell r="D181" t="str">
            <v/>
          </cell>
          <cell r="E181" t="e">
            <v>#VALUE!</v>
          </cell>
        </row>
        <row r="182">
          <cell r="C182" t="e">
            <v>#VALUE!</v>
          </cell>
          <cell r="D182" t="str">
            <v/>
          </cell>
          <cell r="E182" t="e">
            <v>#VALUE!</v>
          </cell>
        </row>
        <row r="183">
          <cell r="C183" t="e">
            <v>#VALUE!</v>
          </cell>
          <cell r="D183" t="str">
            <v/>
          </cell>
          <cell r="E183" t="e">
            <v>#VALUE!</v>
          </cell>
        </row>
        <row r="184">
          <cell r="C184" t="e">
            <v>#VALUE!</v>
          </cell>
          <cell r="D184" t="str">
            <v/>
          </cell>
          <cell r="E184" t="e">
            <v>#VALUE!</v>
          </cell>
        </row>
        <row r="185">
          <cell r="C185" t="e">
            <v>#VALUE!</v>
          </cell>
          <cell r="D185" t="str">
            <v/>
          </cell>
          <cell r="E185" t="e">
            <v>#VALUE!</v>
          </cell>
        </row>
        <row r="186">
          <cell r="C186" t="e">
            <v>#VALUE!</v>
          </cell>
          <cell r="D186" t="str">
            <v/>
          </cell>
          <cell r="E186" t="e">
            <v>#VALUE!</v>
          </cell>
        </row>
        <row r="187">
          <cell r="C187" t="e">
            <v>#VALUE!</v>
          </cell>
          <cell r="D187" t="str">
            <v/>
          </cell>
          <cell r="E187" t="e">
            <v>#VALUE!</v>
          </cell>
        </row>
        <row r="188">
          <cell r="C188" t="e">
            <v>#VALUE!</v>
          </cell>
          <cell r="D188" t="str">
            <v/>
          </cell>
          <cell r="E188" t="e">
            <v>#VALUE!</v>
          </cell>
        </row>
        <row r="189">
          <cell r="C189" t="e">
            <v>#VALUE!</v>
          </cell>
          <cell r="D189" t="str">
            <v/>
          </cell>
          <cell r="E189" t="e">
            <v>#VALUE!</v>
          </cell>
        </row>
        <row r="190">
          <cell r="C190" t="e">
            <v>#VALUE!</v>
          </cell>
          <cell r="D190" t="str">
            <v/>
          </cell>
          <cell r="E190" t="e">
            <v>#VALUE!</v>
          </cell>
        </row>
        <row r="191">
          <cell r="C191" t="e">
            <v>#VALUE!</v>
          </cell>
          <cell r="D191" t="str">
            <v/>
          </cell>
          <cell r="E191" t="e">
            <v>#VALUE!</v>
          </cell>
        </row>
        <row r="192">
          <cell r="C192" t="e">
            <v>#VALUE!</v>
          </cell>
          <cell r="D192" t="str">
            <v/>
          </cell>
          <cell r="E192" t="e">
            <v>#VALUE!</v>
          </cell>
        </row>
        <row r="193">
          <cell r="C193" t="e">
            <v>#VALUE!</v>
          </cell>
          <cell r="D193" t="str">
            <v/>
          </cell>
          <cell r="E193" t="e">
            <v>#VALUE!</v>
          </cell>
        </row>
        <row r="194">
          <cell r="C194" t="e">
            <v>#VALUE!</v>
          </cell>
          <cell r="D194" t="str">
            <v/>
          </cell>
          <cell r="E194" t="e">
            <v>#VALUE!</v>
          </cell>
        </row>
        <row r="195">
          <cell r="C195" t="e">
            <v>#VALUE!</v>
          </cell>
          <cell r="D195" t="str">
            <v/>
          </cell>
          <cell r="E195" t="e">
            <v>#VALUE!</v>
          </cell>
        </row>
        <row r="196">
          <cell r="C196" t="e">
            <v>#VALUE!</v>
          </cell>
          <cell r="D196" t="str">
            <v/>
          </cell>
          <cell r="E196" t="e">
            <v>#VALUE!</v>
          </cell>
        </row>
        <row r="197">
          <cell r="C197" t="e">
            <v>#VALUE!</v>
          </cell>
          <cell r="D197" t="str">
            <v/>
          </cell>
          <cell r="E197" t="e">
            <v>#VALUE!</v>
          </cell>
        </row>
        <row r="198">
          <cell r="C198" t="e">
            <v>#VALUE!</v>
          </cell>
          <cell r="D198" t="str">
            <v/>
          </cell>
          <cell r="E198" t="e">
            <v>#VALUE!</v>
          </cell>
        </row>
        <row r="199">
          <cell r="C199" t="e">
            <v>#VALUE!</v>
          </cell>
          <cell r="D199" t="str">
            <v/>
          </cell>
          <cell r="E199" t="e">
            <v>#VALUE!</v>
          </cell>
        </row>
        <row r="200">
          <cell r="C200" t="e">
            <v>#VALUE!</v>
          </cell>
          <cell r="D200" t="str">
            <v/>
          </cell>
          <cell r="E200" t="e">
            <v>#VALUE!</v>
          </cell>
        </row>
        <row r="201">
          <cell r="C201" t="e">
            <v>#VALUE!</v>
          </cell>
          <cell r="D201" t="str">
            <v/>
          </cell>
          <cell r="E201" t="e">
            <v>#VALUE!</v>
          </cell>
        </row>
        <row r="202">
          <cell r="C202" t="e">
            <v>#VALUE!</v>
          </cell>
          <cell r="D202" t="str">
            <v/>
          </cell>
          <cell r="E202" t="e">
            <v>#VALUE!</v>
          </cell>
        </row>
        <row r="203">
          <cell r="C203" t="e">
            <v>#VALUE!</v>
          </cell>
          <cell r="D203" t="str">
            <v/>
          </cell>
          <cell r="E203" t="e">
            <v>#VALUE!</v>
          </cell>
        </row>
        <row r="204">
          <cell r="C204" t="e">
            <v>#VALUE!</v>
          </cell>
          <cell r="D204" t="str">
            <v/>
          </cell>
          <cell r="E204" t="e">
            <v>#VALUE!</v>
          </cell>
        </row>
        <row r="205">
          <cell r="C205" t="e">
            <v>#VALUE!</v>
          </cell>
          <cell r="D205" t="str">
            <v/>
          </cell>
          <cell r="E205" t="e">
            <v>#VALUE!</v>
          </cell>
        </row>
        <row r="206">
          <cell r="C206" t="e">
            <v>#VALUE!</v>
          </cell>
          <cell r="D206" t="str">
            <v/>
          </cell>
          <cell r="E206" t="e">
            <v>#VALUE!</v>
          </cell>
        </row>
        <row r="207">
          <cell r="C207" t="e">
            <v>#VALUE!</v>
          </cell>
          <cell r="D207" t="str">
            <v/>
          </cell>
          <cell r="E207" t="e">
            <v>#VALUE!</v>
          </cell>
        </row>
        <row r="208">
          <cell r="C208" t="e">
            <v>#VALUE!</v>
          </cell>
          <cell r="D208" t="str">
            <v/>
          </cell>
          <cell r="E208" t="e">
            <v>#VALUE!</v>
          </cell>
        </row>
        <row r="209">
          <cell r="C209" t="e">
            <v>#VALUE!</v>
          </cell>
          <cell r="D209" t="str">
            <v/>
          </cell>
          <cell r="E209" t="e">
            <v>#VALUE!</v>
          </cell>
        </row>
        <row r="210">
          <cell r="C210" t="e">
            <v>#VALUE!</v>
          </cell>
          <cell r="D210" t="str">
            <v/>
          </cell>
          <cell r="E210" t="e">
            <v>#VALUE!</v>
          </cell>
        </row>
        <row r="211">
          <cell r="C211" t="e">
            <v>#VALUE!</v>
          </cell>
          <cell r="D211" t="str">
            <v/>
          </cell>
          <cell r="E211" t="e">
            <v>#VALUE!</v>
          </cell>
        </row>
        <row r="212">
          <cell r="C212" t="e">
            <v>#VALUE!</v>
          </cell>
          <cell r="D212" t="str">
            <v/>
          </cell>
          <cell r="E212" t="e">
            <v>#VALUE!</v>
          </cell>
        </row>
        <row r="213">
          <cell r="C213" t="e">
            <v>#VALUE!</v>
          </cell>
          <cell r="D213" t="str">
            <v/>
          </cell>
          <cell r="E213" t="e">
            <v>#VALUE!</v>
          </cell>
        </row>
        <row r="214">
          <cell r="C214" t="e">
            <v>#VALUE!</v>
          </cell>
          <cell r="D214" t="str">
            <v/>
          </cell>
          <cell r="E214" t="e">
            <v>#VALUE!</v>
          </cell>
        </row>
        <row r="215">
          <cell r="C215" t="e">
            <v>#VALUE!</v>
          </cell>
          <cell r="D215" t="str">
            <v/>
          </cell>
          <cell r="E215" t="e">
            <v>#VALUE!</v>
          </cell>
        </row>
        <row r="216">
          <cell r="C216" t="e">
            <v>#VALUE!</v>
          </cell>
          <cell r="D216" t="str">
            <v/>
          </cell>
          <cell r="E216" t="e">
            <v>#VALUE!</v>
          </cell>
        </row>
        <row r="217">
          <cell r="C217" t="e">
            <v>#VALUE!</v>
          </cell>
          <cell r="D217" t="str">
            <v/>
          </cell>
          <cell r="E217" t="e">
            <v>#VALUE!</v>
          </cell>
        </row>
        <row r="218">
          <cell r="C218" t="e">
            <v>#VALUE!</v>
          </cell>
          <cell r="D218" t="str">
            <v/>
          </cell>
          <cell r="E218" t="e">
            <v>#VALUE!</v>
          </cell>
        </row>
        <row r="219">
          <cell r="C219" t="e">
            <v>#VALUE!</v>
          </cell>
          <cell r="D219" t="str">
            <v/>
          </cell>
          <cell r="E219" t="e">
            <v>#VALUE!</v>
          </cell>
        </row>
        <row r="220">
          <cell r="C220" t="e">
            <v>#VALUE!</v>
          </cell>
          <cell r="D220" t="str">
            <v/>
          </cell>
          <cell r="E220" t="e">
            <v>#VALUE!</v>
          </cell>
        </row>
        <row r="221">
          <cell r="C221" t="e">
            <v>#VALUE!</v>
          </cell>
          <cell r="D221" t="str">
            <v/>
          </cell>
          <cell r="E221" t="e">
            <v>#VALUE!</v>
          </cell>
        </row>
        <row r="222">
          <cell r="C222" t="e">
            <v>#VALUE!</v>
          </cell>
          <cell r="D222" t="str">
            <v/>
          </cell>
          <cell r="E222" t="e">
            <v>#VALUE!</v>
          </cell>
        </row>
        <row r="223">
          <cell r="C223" t="e">
            <v>#VALUE!</v>
          </cell>
          <cell r="D223" t="str">
            <v/>
          </cell>
          <cell r="E223" t="e">
            <v>#VALUE!</v>
          </cell>
        </row>
        <row r="224">
          <cell r="C224" t="e">
            <v>#VALUE!</v>
          </cell>
          <cell r="D224" t="str">
            <v/>
          </cell>
          <cell r="E224" t="e">
            <v>#VALUE!</v>
          </cell>
        </row>
        <row r="225">
          <cell r="C225" t="e">
            <v>#VALUE!</v>
          </cell>
          <cell r="D225" t="str">
            <v/>
          </cell>
          <cell r="E225" t="e">
            <v>#VALUE!</v>
          </cell>
        </row>
        <row r="226">
          <cell r="C226" t="e">
            <v>#VALUE!</v>
          </cell>
          <cell r="D226" t="str">
            <v/>
          </cell>
          <cell r="E226" t="e">
            <v>#VALUE!</v>
          </cell>
        </row>
        <row r="227">
          <cell r="C227" t="e">
            <v>#VALUE!</v>
          </cell>
          <cell r="D227" t="str">
            <v/>
          </cell>
          <cell r="E227" t="e">
            <v>#VALUE!</v>
          </cell>
        </row>
        <row r="228">
          <cell r="C228" t="e">
            <v>#VALUE!</v>
          </cell>
          <cell r="D228" t="str">
            <v/>
          </cell>
          <cell r="E228" t="e">
            <v>#VALUE!</v>
          </cell>
        </row>
        <row r="229">
          <cell r="C229" t="e">
            <v>#VALUE!</v>
          </cell>
          <cell r="D229" t="str">
            <v/>
          </cell>
          <cell r="E229" t="e">
            <v>#VALUE!</v>
          </cell>
        </row>
        <row r="230">
          <cell r="C230" t="e">
            <v>#VALUE!</v>
          </cell>
          <cell r="D230" t="str">
            <v/>
          </cell>
          <cell r="E230" t="e">
            <v>#VALUE!</v>
          </cell>
        </row>
        <row r="231">
          <cell r="C231" t="e">
            <v>#VALUE!</v>
          </cell>
          <cell r="D231" t="str">
            <v/>
          </cell>
          <cell r="E231" t="e">
            <v>#VALUE!</v>
          </cell>
        </row>
        <row r="232">
          <cell r="C232" t="e">
            <v>#VALUE!</v>
          </cell>
          <cell r="D232" t="str">
            <v/>
          </cell>
          <cell r="E232" t="e">
            <v>#VALUE!</v>
          </cell>
        </row>
        <row r="233">
          <cell r="C233" t="e">
            <v>#VALUE!</v>
          </cell>
          <cell r="D233" t="str">
            <v/>
          </cell>
          <cell r="E233" t="e">
            <v>#VALUE!</v>
          </cell>
        </row>
        <row r="234">
          <cell r="C234" t="e">
            <v>#VALUE!</v>
          </cell>
          <cell r="D234" t="str">
            <v/>
          </cell>
          <cell r="E234" t="e">
            <v>#VALUE!</v>
          </cell>
        </row>
        <row r="235">
          <cell r="C235" t="e">
            <v>#VALUE!</v>
          </cell>
          <cell r="D235" t="str">
            <v/>
          </cell>
          <cell r="E235" t="e">
            <v>#VALUE!</v>
          </cell>
        </row>
        <row r="236">
          <cell r="C236" t="e">
            <v>#VALUE!</v>
          </cell>
          <cell r="D236" t="str">
            <v/>
          </cell>
          <cell r="E236" t="e">
            <v>#VALUE!</v>
          </cell>
        </row>
        <row r="237">
          <cell r="C237" t="e">
            <v>#VALUE!</v>
          </cell>
          <cell r="D237" t="str">
            <v/>
          </cell>
          <cell r="E237" t="e">
            <v>#VALUE!</v>
          </cell>
        </row>
        <row r="238">
          <cell r="C238" t="e">
            <v>#VALUE!</v>
          </cell>
          <cell r="D238" t="str">
            <v/>
          </cell>
          <cell r="E238" t="e">
            <v>#VALUE!</v>
          </cell>
        </row>
        <row r="239">
          <cell r="C239" t="e">
            <v>#VALUE!</v>
          </cell>
          <cell r="D239" t="str">
            <v/>
          </cell>
          <cell r="E239" t="e">
            <v>#VALUE!</v>
          </cell>
        </row>
        <row r="240">
          <cell r="C240" t="e">
            <v>#VALUE!</v>
          </cell>
          <cell r="D240" t="str">
            <v/>
          </cell>
          <cell r="E240" t="e">
            <v>#VALUE!</v>
          </cell>
        </row>
        <row r="241">
          <cell r="C241" t="e">
            <v>#VALUE!</v>
          </cell>
          <cell r="D241" t="str">
            <v/>
          </cell>
          <cell r="E241" t="e">
            <v>#VALUE!</v>
          </cell>
        </row>
        <row r="242">
          <cell r="C242" t="e">
            <v>#VALUE!</v>
          </cell>
          <cell r="D242" t="str">
            <v/>
          </cell>
          <cell r="E242" t="e">
            <v>#VALUE!</v>
          </cell>
        </row>
        <row r="243">
          <cell r="C243" t="e">
            <v>#VALUE!</v>
          </cell>
          <cell r="D243" t="str">
            <v/>
          </cell>
          <cell r="E243" t="e">
            <v>#VALUE!</v>
          </cell>
        </row>
        <row r="244">
          <cell r="C244" t="e">
            <v>#VALUE!</v>
          </cell>
          <cell r="D244" t="str">
            <v/>
          </cell>
          <cell r="E244" t="e">
            <v>#VALUE!</v>
          </cell>
        </row>
        <row r="245">
          <cell r="C245" t="e">
            <v>#VALUE!</v>
          </cell>
          <cell r="D245" t="str">
            <v/>
          </cell>
          <cell r="E245" t="e">
            <v>#VALUE!</v>
          </cell>
        </row>
        <row r="246">
          <cell r="C246" t="e">
            <v>#VALUE!</v>
          </cell>
          <cell r="D246" t="str">
            <v/>
          </cell>
          <cell r="E246" t="e">
            <v>#VALUE!</v>
          </cell>
        </row>
        <row r="247">
          <cell r="C247" t="e">
            <v>#VALUE!</v>
          </cell>
          <cell r="D247" t="str">
            <v/>
          </cell>
          <cell r="E247" t="e">
            <v>#VALUE!</v>
          </cell>
        </row>
        <row r="248">
          <cell r="C248" t="e">
            <v>#VALUE!</v>
          </cell>
          <cell r="D248" t="str">
            <v/>
          </cell>
          <cell r="E248" t="e">
            <v>#VALUE!</v>
          </cell>
        </row>
        <row r="249">
          <cell r="C249" t="e">
            <v>#VALUE!</v>
          </cell>
          <cell r="D249" t="str">
            <v/>
          </cell>
          <cell r="E249" t="e">
            <v>#VALUE!</v>
          </cell>
        </row>
        <row r="250">
          <cell r="C250" t="e">
            <v>#VALUE!</v>
          </cell>
          <cell r="D250" t="str">
            <v/>
          </cell>
          <cell r="E250" t="e">
            <v>#VALUE!</v>
          </cell>
        </row>
        <row r="251">
          <cell r="C251" t="e">
            <v>#VALUE!</v>
          </cell>
          <cell r="D251" t="str">
            <v/>
          </cell>
          <cell r="E251" t="e">
            <v>#VALUE!</v>
          </cell>
        </row>
        <row r="252">
          <cell r="C252" t="e">
            <v>#VALUE!</v>
          </cell>
          <cell r="D252" t="str">
            <v/>
          </cell>
          <cell r="E252" t="e">
            <v>#VALUE!</v>
          </cell>
        </row>
        <row r="253">
          <cell r="C253" t="e">
            <v>#VALUE!</v>
          </cell>
          <cell r="D253" t="str">
            <v/>
          </cell>
          <cell r="E253" t="e">
            <v>#VALUE!</v>
          </cell>
        </row>
        <row r="254">
          <cell r="C254" t="e">
            <v>#VALUE!</v>
          </cell>
          <cell r="D254" t="str">
            <v/>
          </cell>
          <cell r="E254" t="e">
            <v>#VALUE!</v>
          </cell>
        </row>
        <row r="255">
          <cell r="C255" t="e">
            <v>#VALUE!</v>
          </cell>
          <cell r="D255" t="str">
            <v/>
          </cell>
          <cell r="E255" t="e">
            <v>#VALUE!</v>
          </cell>
        </row>
        <row r="256">
          <cell r="C256" t="e">
            <v>#VALUE!</v>
          </cell>
          <cell r="D256" t="str">
            <v/>
          </cell>
          <cell r="E256" t="e">
            <v>#VALUE!</v>
          </cell>
        </row>
        <row r="257">
          <cell r="C257" t="e">
            <v>#VALUE!</v>
          </cell>
          <cell r="D257" t="str">
            <v/>
          </cell>
          <cell r="E257" t="e">
            <v>#VALUE!</v>
          </cell>
        </row>
        <row r="258">
          <cell r="C258" t="e">
            <v>#VALUE!</v>
          </cell>
          <cell r="D258" t="str">
            <v/>
          </cell>
          <cell r="E258" t="e">
            <v>#VALUE!</v>
          </cell>
        </row>
        <row r="259">
          <cell r="C259" t="e">
            <v>#VALUE!</v>
          </cell>
          <cell r="D259" t="str">
            <v/>
          </cell>
          <cell r="E259" t="e">
            <v>#VALUE!</v>
          </cell>
        </row>
        <row r="260">
          <cell r="C260" t="e">
            <v>#VALUE!</v>
          </cell>
          <cell r="D260" t="str">
            <v/>
          </cell>
          <cell r="E260" t="e">
            <v>#VALUE!</v>
          </cell>
        </row>
        <row r="261">
          <cell r="C261" t="e">
            <v>#VALUE!</v>
          </cell>
          <cell r="D261" t="str">
            <v/>
          </cell>
          <cell r="E261" t="e">
            <v>#VALUE!</v>
          </cell>
        </row>
        <row r="262">
          <cell r="C262" t="e">
            <v>#VALUE!</v>
          </cell>
          <cell r="D262" t="str">
            <v/>
          </cell>
          <cell r="E262" t="e">
            <v>#VALUE!</v>
          </cell>
        </row>
        <row r="263">
          <cell r="C263" t="e">
            <v>#VALUE!</v>
          </cell>
          <cell r="D263" t="str">
            <v/>
          </cell>
          <cell r="E263" t="e">
            <v>#VALUE!</v>
          </cell>
        </row>
        <row r="264">
          <cell r="C264" t="e">
            <v>#VALUE!</v>
          </cell>
          <cell r="D264" t="str">
            <v/>
          </cell>
          <cell r="E264" t="e">
            <v>#VALUE!</v>
          </cell>
        </row>
        <row r="265">
          <cell r="C265" t="e">
            <v>#VALUE!</v>
          </cell>
          <cell r="D265" t="str">
            <v/>
          </cell>
          <cell r="E265" t="e">
            <v>#VALUE!</v>
          </cell>
        </row>
        <row r="266">
          <cell r="C266" t="e">
            <v>#VALUE!</v>
          </cell>
          <cell r="D266" t="str">
            <v/>
          </cell>
          <cell r="E266" t="e">
            <v>#VALUE!</v>
          </cell>
        </row>
        <row r="267">
          <cell r="C267" t="e">
            <v>#VALUE!</v>
          </cell>
          <cell r="D267" t="str">
            <v/>
          </cell>
          <cell r="E267" t="e">
            <v>#VALUE!</v>
          </cell>
        </row>
        <row r="268">
          <cell r="C268" t="e">
            <v>#VALUE!</v>
          </cell>
          <cell r="D268" t="str">
            <v/>
          </cell>
          <cell r="E268" t="e">
            <v>#VALUE!</v>
          </cell>
        </row>
        <row r="269">
          <cell r="C269" t="e">
            <v>#VALUE!</v>
          </cell>
          <cell r="D269" t="str">
            <v/>
          </cell>
          <cell r="E269" t="e">
            <v>#VALUE!</v>
          </cell>
        </row>
        <row r="270">
          <cell r="C270" t="e">
            <v>#VALUE!</v>
          </cell>
          <cell r="D270" t="str">
            <v/>
          </cell>
          <cell r="E270" t="e">
            <v>#VALUE!</v>
          </cell>
        </row>
        <row r="271">
          <cell r="C271" t="e">
            <v>#VALUE!</v>
          </cell>
          <cell r="D271" t="str">
            <v/>
          </cell>
          <cell r="E271" t="e">
            <v>#VALUE!</v>
          </cell>
        </row>
        <row r="272">
          <cell r="C272" t="e">
            <v>#VALUE!</v>
          </cell>
          <cell r="D272" t="str">
            <v/>
          </cell>
          <cell r="E272" t="e">
            <v>#VALUE!</v>
          </cell>
        </row>
        <row r="273">
          <cell r="C273" t="e">
            <v>#VALUE!</v>
          </cell>
          <cell r="D273" t="str">
            <v/>
          </cell>
          <cell r="E273" t="e">
            <v>#VALUE!</v>
          </cell>
        </row>
        <row r="274">
          <cell r="C274" t="e">
            <v>#VALUE!</v>
          </cell>
          <cell r="D274" t="str">
            <v/>
          </cell>
          <cell r="E274" t="e">
            <v>#VALUE!</v>
          </cell>
        </row>
        <row r="275">
          <cell r="C275" t="e">
            <v>#VALUE!</v>
          </cell>
          <cell r="D275" t="str">
            <v/>
          </cell>
          <cell r="E275" t="e">
            <v>#VALUE!</v>
          </cell>
        </row>
        <row r="276">
          <cell r="C276" t="e">
            <v>#VALUE!</v>
          </cell>
          <cell r="D276" t="str">
            <v/>
          </cell>
          <cell r="E276" t="e">
            <v>#VALUE!</v>
          </cell>
        </row>
        <row r="277">
          <cell r="C277" t="e">
            <v>#VALUE!</v>
          </cell>
          <cell r="D277" t="str">
            <v/>
          </cell>
          <cell r="E277" t="e">
            <v>#VALUE!</v>
          </cell>
        </row>
        <row r="278">
          <cell r="C278" t="e">
            <v>#VALUE!</v>
          </cell>
          <cell r="D278" t="str">
            <v/>
          </cell>
          <cell r="E278" t="e">
            <v>#VALUE!</v>
          </cell>
        </row>
        <row r="279">
          <cell r="C279" t="e">
            <v>#VALUE!</v>
          </cell>
          <cell r="D279" t="str">
            <v/>
          </cell>
          <cell r="E279" t="e">
            <v>#VALUE!</v>
          </cell>
        </row>
        <row r="280">
          <cell r="C280" t="e">
            <v>#VALUE!</v>
          </cell>
          <cell r="D280" t="str">
            <v/>
          </cell>
          <cell r="E280" t="e">
            <v>#VALUE!</v>
          </cell>
        </row>
        <row r="281">
          <cell r="C281" t="e">
            <v>#VALUE!</v>
          </cell>
          <cell r="D281" t="str">
            <v/>
          </cell>
          <cell r="E281" t="e">
            <v>#VALUE!</v>
          </cell>
        </row>
        <row r="282">
          <cell r="C282" t="e">
            <v>#VALUE!</v>
          </cell>
          <cell r="D282" t="str">
            <v/>
          </cell>
          <cell r="E282" t="e">
            <v>#VALUE!</v>
          </cell>
        </row>
        <row r="283">
          <cell r="C283" t="e">
            <v>#VALUE!</v>
          </cell>
          <cell r="D283" t="str">
            <v/>
          </cell>
          <cell r="E283" t="e">
            <v>#VALUE!</v>
          </cell>
        </row>
        <row r="284">
          <cell r="C284" t="e">
            <v>#VALUE!</v>
          </cell>
          <cell r="D284" t="str">
            <v/>
          </cell>
          <cell r="E284" t="e">
            <v>#VALUE!</v>
          </cell>
        </row>
        <row r="285">
          <cell r="C285" t="e">
            <v>#VALUE!</v>
          </cell>
          <cell r="D285" t="str">
            <v/>
          </cell>
          <cell r="E285" t="e">
            <v>#VALUE!</v>
          </cell>
        </row>
        <row r="286">
          <cell r="C286" t="e">
            <v>#VALUE!</v>
          </cell>
          <cell r="D286" t="str">
            <v/>
          </cell>
          <cell r="E286" t="e">
            <v>#VALUE!</v>
          </cell>
        </row>
        <row r="287">
          <cell r="C287" t="e">
            <v>#VALUE!</v>
          </cell>
          <cell r="D287" t="str">
            <v/>
          </cell>
          <cell r="E287" t="e">
            <v>#VALUE!</v>
          </cell>
        </row>
        <row r="288">
          <cell r="C288" t="e">
            <v>#VALUE!</v>
          </cell>
          <cell r="D288" t="str">
            <v/>
          </cell>
          <cell r="E288" t="e">
            <v>#VALUE!</v>
          </cell>
        </row>
        <row r="289">
          <cell r="C289" t="e">
            <v>#VALUE!</v>
          </cell>
          <cell r="D289" t="str">
            <v/>
          </cell>
          <cell r="E289" t="e">
            <v>#VALUE!</v>
          </cell>
        </row>
        <row r="290">
          <cell r="C290" t="e">
            <v>#VALUE!</v>
          </cell>
          <cell r="D290" t="str">
            <v/>
          </cell>
          <cell r="E290" t="e">
            <v>#VALUE!</v>
          </cell>
        </row>
        <row r="291">
          <cell r="C291" t="e">
            <v>#VALUE!</v>
          </cell>
          <cell r="D291" t="str">
            <v/>
          </cell>
          <cell r="E291" t="e">
            <v>#VALUE!</v>
          </cell>
        </row>
        <row r="292">
          <cell r="C292" t="e">
            <v>#VALUE!</v>
          </cell>
          <cell r="D292" t="str">
            <v/>
          </cell>
          <cell r="E292" t="e">
            <v>#VALUE!</v>
          </cell>
        </row>
        <row r="293">
          <cell r="C293" t="e">
            <v>#VALUE!</v>
          </cell>
          <cell r="D293" t="str">
            <v/>
          </cell>
          <cell r="E293" t="e">
            <v>#VALUE!</v>
          </cell>
        </row>
        <row r="294">
          <cell r="C294" t="e">
            <v>#VALUE!</v>
          </cell>
          <cell r="D294" t="str">
            <v/>
          </cell>
          <cell r="E294" t="e">
            <v>#VALUE!</v>
          </cell>
        </row>
        <row r="295">
          <cell r="C295" t="e">
            <v>#VALUE!</v>
          </cell>
          <cell r="D295" t="str">
            <v/>
          </cell>
          <cell r="E295" t="e">
            <v>#VALUE!</v>
          </cell>
        </row>
        <row r="296">
          <cell r="C296" t="e">
            <v>#VALUE!</v>
          </cell>
          <cell r="D296" t="str">
            <v/>
          </cell>
          <cell r="E296" t="e">
            <v>#VALUE!</v>
          </cell>
        </row>
        <row r="297">
          <cell r="C297" t="e">
            <v>#VALUE!</v>
          </cell>
          <cell r="D297" t="str">
            <v/>
          </cell>
          <cell r="E297" t="e">
            <v>#VALUE!</v>
          </cell>
        </row>
        <row r="298">
          <cell r="C298" t="e">
            <v>#VALUE!</v>
          </cell>
          <cell r="D298" t="str">
            <v/>
          </cell>
          <cell r="E298" t="e">
            <v>#VALUE!</v>
          </cell>
        </row>
        <row r="299">
          <cell r="C299" t="e">
            <v>#VALUE!</v>
          </cell>
          <cell r="D299" t="str">
            <v/>
          </cell>
          <cell r="E299" t="e">
            <v>#VALUE!</v>
          </cell>
        </row>
        <row r="300">
          <cell r="C300" t="e">
            <v>#VALUE!</v>
          </cell>
          <cell r="D300" t="str">
            <v/>
          </cell>
          <cell r="E300" t="e">
            <v>#VALUE!</v>
          </cell>
        </row>
      </sheetData>
      <sheetData sheetId="4">
        <row r="1">
          <cell r="D1" t="str">
            <v>Girder 4</v>
          </cell>
        </row>
        <row r="2">
          <cell r="D2" t="str">
            <v/>
          </cell>
        </row>
        <row r="3">
          <cell r="D3" t="str">
            <v>Noncomp</v>
          </cell>
          <cell r="E3" t="str">
            <v>Noncomp</v>
          </cell>
          <cell r="F3" t="str">
            <v>Noncomp</v>
          </cell>
          <cell r="G3" t="str">
            <v>Comp</v>
          </cell>
          <cell r="H3" t="str">
            <v>Comp</v>
          </cell>
          <cell r="I3" t="str">
            <v>Live+I</v>
          </cell>
          <cell r="J3" t="str">
            <v>Live+I</v>
          </cell>
        </row>
        <row r="4">
          <cell r="D4" t="str">
            <v>Dead</v>
          </cell>
          <cell r="E4" t="str">
            <v>Dead</v>
          </cell>
          <cell r="F4" t="str">
            <v>Dead</v>
          </cell>
          <cell r="G4" t="str">
            <v>Dead</v>
          </cell>
          <cell r="H4" t="str">
            <v>Dead</v>
          </cell>
          <cell r="I4" t="str">
            <v>Max</v>
          </cell>
          <cell r="J4" t="str">
            <v>Max</v>
          </cell>
        </row>
        <row r="5">
          <cell r="D5" t="str">
            <v>Total Steel Slab Excldg Wearng Down Up</v>
          </cell>
          <cell r="E5" t="str">
            <v>Total Steel Slab Excldg Wearng Down Up</v>
          </cell>
          <cell r="F5" t="str">
            <v>Total Steel Slab Excldg Wearng Down Up</v>
          </cell>
          <cell r="G5" t="str">
            <v>Total Steel Slab Excldg Wearng Down Up</v>
          </cell>
          <cell r="H5" t="str">
            <v>Total Steel Slab Excldg Wearng Down Up</v>
          </cell>
          <cell r="I5" t="str">
            <v>Total Steel Slab Excldg Wearng Down Up</v>
          </cell>
          <cell r="J5" t="str">
            <v>Total Steel Slab Excldg Wearng Down Up</v>
          </cell>
        </row>
        <row r="6">
          <cell r="D6" t="str">
            <v>Only Only Wearng Surfce</v>
          </cell>
          <cell r="E6" t="str">
            <v>Only Only Wearng Surfce</v>
          </cell>
          <cell r="F6" t="str">
            <v>Only Only Wearng Surfce</v>
          </cell>
          <cell r="G6" t="str">
            <v>Only Only Wearng Surfce</v>
          </cell>
        </row>
        <row r="7">
          <cell r="D7" t="str">
            <v>Only</v>
          </cell>
        </row>
        <row r="8">
          <cell r="C8">
            <v>0</v>
          </cell>
          <cell r="D8" t="str">
            <v>SUPPORT 0.000 0.000 0.000 0.000 0.000 0.000 0.000</v>
          </cell>
          <cell r="E8">
            <v>0</v>
          </cell>
          <cell r="F8">
            <v>0</v>
          </cell>
          <cell r="G8">
            <v>0</v>
          </cell>
          <cell r="H8">
            <v>0</v>
          </cell>
          <cell r="I8">
            <v>0</v>
          </cell>
          <cell r="J8">
            <v>0</v>
          </cell>
          <cell r="K8">
            <v>0</v>
          </cell>
        </row>
        <row r="9">
          <cell r="C9">
            <v>1</v>
          </cell>
          <cell r="D9">
            <v>1</v>
          </cell>
          <cell r="E9">
            <v>0.13900000000000001</v>
          </cell>
          <cell r="F9">
            <v>1.9E-2</v>
          </cell>
          <cell r="G9">
            <v>0.121</v>
          </cell>
          <cell r="H9">
            <v>1.2999999999999999E-2</v>
          </cell>
          <cell r="I9">
            <v>2.9000000000000001E-2</v>
          </cell>
          <cell r="J9">
            <v>0.127</v>
          </cell>
          <cell r="K9">
            <v>3.2000000000000001E-2</v>
          </cell>
        </row>
        <row r="10">
          <cell r="C10">
            <v>2</v>
          </cell>
          <cell r="D10">
            <v>2</v>
          </cell>
          <cell r="E10">
            <v>0.249</v>
          </cell>
          <cell r="F10">
            <v>3.3000000000000002E-2</v>
          </cell>
          <cell r="G10">
            <v>0.216</v>
          </cell>
          <cell r="H10">
            <v>2.3E-2</v>
          </cell>
          <cell r="I10">
            <v>5.2999999999999999E-2</v>
          </cell>
          <cell r="J10">
            <v>0.23699999999999999</v>
          </cell>
          <cell r="K10">
            <v>6.3E-2</v>
          </cell>
        </row>
        <row r="11">
          <cell r="C11">
            <v>3</v>
          </cell>
          <cell r="D11">
            <v>3</v>
          </cell>
          <cell r="E11">
            <v>0.31</v>
          </cell>
          <cell r="F11">
            <v>0.04</v>
          </cell>
          <cell r="G11">
            <v>0.27</v>
          </cell>
          <cell r="H11">
            <v>2.9000000000000001E-2</v>
          </cell>
          <cell r="I11">
            <v>6.6000000000000003E-2</v>
          </cell>
          <cell r="J11">
            <v>0.31900000000000001</v>
          </cell>
          <cell r="K11">
            <v>8.8999999999999996E-2</v>
          </cell>
        </row>
        <row r="12">
          <cell r="C12">
            <v>4</v>
          </cell>
          <cell r="D12">
            <v>4</v>
          </cell>
          <cell r="E12">
            <v>0.316</v>
          </cell>
          <cell r="F12">
            <v>3.9E-2</v>
          </cell>
          <cell r="G12">
            <v>0.27700000000000002</v>
          </cell>
          <cell r="H12">
            <v>0.03</v>
          </cell>
          <cell r="I12">
            <v>6.8000000000000005E-2</v>
          </cell>
          <cell r="J12">
            <v>0.36299999999999999</v>
          </cell>
          <cell r="K12">
            <v>0.108</v>
          </cell>
        </row>
        <row r="13">
          <cell r="C13">
            <v>5</v>
          </cell>
          <cell r="D13">
            <v>5</v>
          </cell>
          <cell r="E13">
            <v>0.27100000000000002</v>
          </cell>
          <cell r="F13">
            <v>0.03</v>
          </cell>
          <cell r="G13">
            <v>0.24099999999999999</v>
          </cell>
          <cell r="H13">
            <v>2.5999999999999999E-2</v>
          </cell>
          <cell r="I13">
            <v>0.06</v>
          </cell>
          <cell r="J13">
            <v>0.36699999999999999</v>
          </cell>
          <cell r="K13">
            <v>0.12</v>
          </cell>
        </row>
        <row r="14">
          <cell r="C14">
            <v>6</v>
          </cell>
          <cell r="D14">
            <v>6</v>
          </cell>
          <cell r="E14">
            <v>0.189</v>
          </cell>
          <cell r="F14">
            <v>1.7000000000000001E-2</v>
          </cell>
          <cell r="G14">
            <v>0.17199999999999999</v>
          </cell>
          <cell r="H14">
            <v>1.9E-2</v>
          </cell>
          <cell r="I14">
            <v>4.2999999999999997E-2</v>
          </cell>
          <cell r="J14">
            <v>0.33400000000000002</v>
          </cell>
          <cell r="K14">
            <v>0.121</v>
          </cell>
        </row>
        <row r="15">
          <cell r="C15">
            <v>7</v>
          </cell>
          <cell r="D15">
            <v>7</v>
          </cell>
          <cell r="E15">
            <v>8.6999999999999994E-2</v>
          </cell>
          <cell r="F15">
            <v>1E-3</v>
          </cell>
          <cell r="G15">
            <v>8.5000000000000006E-2</v>
          </cell>
          <cell r="H15">
            <v>8.9999999999999993E-3</v>
          </cell>
          <cell r="I15">
            <v>2.1000000000000001E-2</v>
          </cell>
          <cell r="J15">
            <v>0.26400000000000001</v>
          </cell>
          <cell r="K15">
            <v>0.109</v>
          </cell>
        </row>
        <row r="16">
          <cell r="C16">
            <v>8</v>
          </cell>
          <cell r="D16">
            <v>8</v>
          </cell>
          <cell r="E16">
            <v>8.9999999999999993E-3</v>
          </cell>
          <cell r="F16">
            <v>-8.0000000000000002E-3</v>
          </cell>
          <cell r="G16">
            <v>1.7999999999999999E-2</v>
          </cell>
          <cell r="H16">
            <v>2E-3</v>
          </cell>
          <cell r="I16">
            <v>4.0000000000000001E-3</v>
          </cell>
          <cell r="J16">
            <v>0.17699999999999999</v>
          </cell>
          <cell r="K16">
            <v>8.5000000000000006E-2</v>
          </cell>
        </row>
        <row r="17">
          <cell r="C17">
            <v>9</v>
          </cell>
          <cell r="D17">
            <v>9</v>
          </cell>
          <cell r="E17">
            <v>-2.9000000000000001E-2</v>
          </cell>
          <cell r="F17">
            <v>-0.01</v>
          </cell>
          <cell r="G17">
            <v>-1.7999999999999999E-2</v>
          </cell>
          <cell r="H17">
            <v>-2E-3</v>
          </cell>
          <cell r="I17">
            <v>-5.0000000000000001E-3</v>
          </cell>
          <cell r="J17">
            <v>8.4000000000000005E-2</v>
          </cell>
          <cell r="K17">
            <v>4.8000000000000001E-2</v>
          </cell>
        </row>
        <row r="18">
          <cell r="C18">
            <v>10</v>
          </cell>
          <cell r="D18" t="str">
            <v>SUPPORT 0.000 0.000 0.000 0.000 0.000 0.000 0.000</v>
          </cell>
          <cell r="E18">
            <v>0</v>
          </cell>
          <cell r="F18">
            <v>0</v>
          </cell>
          <cell r="G18">
            <v>0</v>
          </cell>
          <cell r="H18">
            <v>0</v>
          </cell>
          <cell r="I18">
            <v>0</v>
          </cell>
          <cell r="J18">
            <v>0</v>
          </cell>
          <cell r="K18">
            <v>0</v>
          </cell>
        </row>
        <row r="19">
          <cell r="C19">
            <v>11</v>
          </cell>
          <cell r="D19">
            <v>11</v>
          </cell>
          <cell r="E19">
            <v>0.17799999999999999</v>
          </cell>
          <cell r="F19">
            <v>0.04</v>
          </cell>
          <cell r="G19">
            <v>0.13800000000000001</v>
          </cell>
          <cell r="H19">
            <v>1.7000000000000001E-2</v>
          </cell>
          <cell r="I19">
            <v>3.9E-2</v>
          </cell>
          <cell r="J19">
            <v>0.13900000000000001</v>
          </cell>
          <cell r="K19">
            <v>5.7000000000000002E-2</v>
          </cell>
        </row>
        <row r="20">
          <cell r="C20">
            <v>12</v>
          </cell>
          <cell r="D20">
            <v>12</v>
          </cell>
          <cell r="E20">
            <v>0.46899999999999997</v>
          </cell>
          <cell r="F20">
            <v>0.10100000000000001</v>
          </cell>
          <cell r="G20">
            <v>0.36799999999999999</v>
          </cell>
          <cell r="H20">
            <v>4.3999999999999997E-2</v>
          </cell>
          <cell r="I20">
            <v>0.10299999999999999</v>
          </cell>
          <cell r="J20">
            <v>0.29499999999999998</v>
          </cell>
          <cell r="K20">
            <v>0.1</v>
          </cell>
        </row>
        <row r="21">
          <cell r="C21">
            <v>13</v>
          </cell>
          <cell r="D21">
            <v>13</v>
          </cell>
          <cell r="E21">
            <v>0.76700000000000002</v>
          </cell>
          <cell r="F21">
            <v>0.161</v>
          </cell>
          <cell r="G21">
            <v>0.60599999999999998</v>
          </cell>
          <cell r="H21">
            <v>7.1999999999999995E-2</v>
          </cell>
          <cell r="I21">
            <v>0.16700000000000001</v>
          </cell>
          <cell r="J21">
            <v>0.435</v>
          </cell>
          <cell r="K21">
            <v>0.128</v>
          </cell>
        </row>
        <row r="22">
          <cell r="C22">
            <v>14</v>
          </cell>
          <cell r="D22">
            <v>14</v>
          </cell>
          <cell r="E22">
            <v>0.997</v>
          </cell>
          <cell r="F22">
            <v>0.20699999999999999</v>
          </cell>
          <cell r="G22">
            <v>0.79</v>
          </cell>
          <cell r="H22">
            <v>9.4E-2</v>
          </cell>
          <cell r="I22">
            <v>0.217</v>
          </cell>
          <cell r="J22">
            <v>0.53400000000000003</v>
          </cell>
          <cell r="K22">
            <v>0.14199999999999999</v>
          </cell>
        </row>
        <row r="23">
          <cell r="C23">
            <v>15</v>
          </cell>
          <cell r="D23">
            <v>15</v>
          </cell>
          <cell r="E23">
            <v>1.087</v>
          </cell>
          <cell r="F23">
            <v>0.224</v>
          </cell>
          <cell r="G23">
            <v>0.86299999999999999</v>
          </cell>
          <cell r="H23">
            <v>0.10199999999999999</v>
          </cell>
          <cell r="I23">
            <v>0.23699999999999999</v>
          </cell>
          <cell r="J23">
            <v>0.56399999999999995</v>
          </cell>
          <cell r="K23">
            <v>0.14499999999999999</v>
          </cell>
        </row>
        <row r="24">
          <cell r="C24">
            <v>16</v>
          </cell>
          <cell r="D24">
            <v>16</v>
          </cell>
          <cell r="E24">
            <v>1.028</v>
          </cell>
          <cell r="F24">
            <v>0.21199999999999999</v>
          </cell>
          <cell r="G24">
            <v>0.81599999999999995</v>
          </cell>
          <cell r="H24">
            <v>9.7000000000000003E-2</v>
          </cell>
          <cell r="I24">
            <v>0.22500000000000001</v>
          </cell>
          <cell r="J24">
            <v>0.53400000000000003</v>
          </cell>
          <cell r="K24">
            <v>0.13900000000000001</v>
          </cell>
        </row>
        <row r="25">
          <cell r="C25">
            <v>17</v>
          </cell>
          <cell r="D25">
            <v>17</v>
          </cell>
          <cell r="E25">
            <v>0.82599999999999996</v>
          </cell>
          <cell r="F25">
            <v>0.17100000000000001</v>
          </cell>
          <cell r="G25">
            <v>0.65500000000000003</v>
          </cell>
          <cell r="H25">
            <v>7.8E-2</v>
          </cell>
          <cell r="I25">
            <v>0.18099999999999999</v>
          </cell>
          <cell r="J25">
            <v>0.437</v>
          </cell>
          <cell r="K25">
            <v>0.125</v>
          </cell>
        </row>
        <row r="26">
          <cell r="C26">
            <v>18</v>
          </cell>
          <cell r="D26">
            <v>18</v>
          </cell>
          <cell r="E26">
            <v>0.52500000000000002</v>
          </cell>
          <cell r="F26">
            <v>0.11</v>
          </cell>
          <cell r="G26">
            <v>0.41399999999999998</v>
          </cell>
          <cell r="H26">
            <v>4.9000000000000002E-2</v>
          </cell>
          <cell r="I26">
            <v>0.115</v>
          </cell>
          <cell r="J26">
            <v>0.29399999999999998</v>
          </cell>
          <cell r="K26">
            <v>9.7000000000000003E-2</v>
          </cell>
        </row>
        <row r="27">
          <cell r="C27">
            <v>19</v>
          </cell>
          <cell r="D27">
            <v>19</v>
          </cell>
          <cell r="E27">
            <v>0.22800000000000001</v>
          </cell>
          <cell r="F27">
            <v>4.9000000000000002E-2</v>
          </cell>
          <cell r="G27">
            <v>0.17899999999999999</v>
          </cell>
          <cell r="H27">
            <v>2.1000000000000001E-2</v>
          </cell>
          <cell r="I27">
            <v>0.05</v>
          </cell>
          <cell r="J27">
            <v>0.14299999999999999</v>
          </cell>
          <cell r="K27">
            <v>5.5E-2</v>
          </cell>
        </row>
        <row r="28">
          <cell r="C28">
            <v>20</v>
          </cell>
          <cell r="D28" t="str">
            <v>SUPPORT 0.000 0.000 0.000 0.000 0.000 0.000 0.000</v>
          </cell>
          <cell r="E28">
            <v>0</v>
          </cell>
          <cell r="F28">
            <v>0</v>
          </cell>
          <cell r="G28">
            <v>0</v>
          </cell>
          <cell r="H28">
            <v>0</v>
          </cell>
          <cell r="I28">
            <v>0</v>
          </cell>
          <cell r="J28">
            <v>0</v>
          </cell>
          <cell r="K28">
            <v>0</v>
          </cell>
        </row>
        <row r="29">
          <cell r="C29">
            <v>21</v>
          </cell>
          <cell r="D29">
            <v>21</v>
          </cell>
          <cell r="E29">
            <v>-5.8000000000000003E-2</v>
          </cell>
          <cell r="F29">
            <v>-1.4999999999999999E-2</v>
          </cell>
          <cell r="G29">
            <v>-4.2999999999999997E-2</v>
          </cell>
          <cell r="H29">
            <v>-5.0000000000000001E-3</v>
          </cell>
          <cell r="I29">
            <v>-1.2E-2</v>
          </cell>
          <cell r="J29">
            <v>7.6999999999999999E-2</v>
          </cell>
          <cell r="K29">
            <v>5.1999999999999998E-2</v>
          </cell>
        </row>
        <row r="30">
          <cell r="C30">
            <v>22</v>
          </cell>
          <cell r="D30">
            <v>22</v>
          </cell>
          <cell r="E30">
            <v>-5.0999999999999997E-2</v>
          </cell>
          <cell r="F30">
            <v>-1.7999999999999999E-2</v>
          </cell>
          <cell r="G30">
            <v>-3.2000000000000001E-2</v>
          </cell>
          <cell r="H30">
            <v>-4.0000000000000001E-3</v>
          </cell>
          <cell r="I30">
            <v>-0.01</v>
          </cell>
          <cell r="J30">
            <v>0.161</v>
          </cell>
          <cell r="K30">
            <v>9.1999999999999998E-2</v>
          </cell>
        </row>
        <row r="31">
          <cell r="C31">
            <v>23</v>
          </cell>
          <cell r="D31">
            <v>23</v>
          </cell>
          <cell r="E31">
            <v>-1.0999999999999999E-2</v>
          </cell>
          <cell r="F31">
            <v>-1.4E-2</v>
          </cell>
          <cell r="G31">
            <v>4.0000000000000001E-3</v>
          </cell>
          <cell r="H31">
            <v>-1E-3</v>
          </cell>
          <cell r="I31">
            <v>-1E-3</v>
          </cell>
          <cell r="J31">
            <v>0.23899999999999999</v>
          </cell>
          <cell r="K31">
            <v>0.121</v>
          </cell>
        </row>
        <row r="32">
          <cell r="C32">
            <v>24</v>
          </cell>
          <cell r="D32">
            <v>24</v>
          </cell>
          <cell r="E32">
            <v>4.5999999999999999E-2</v>
          </cell>
          <cell r="F32">
            <v>-6.0000000000000001E-3</v>
          </cell>
          <cell r="G32">
            <v>5.1999999999999998E-2</v>
          </cell>
          <cell r="H32">
            <v>5.0000000000000001E-3</v>
          </cell>
          <cell r="I32">
            <v>1.0999999999999999E-2</v>
          </cell>
          <cell r="J32">
            <v>0.28999999999999998</v>
          </cell>
          <cell r="K32">
            <v>0.13600000000000001</v>
          </cell>
        </row>
        <row r="33">
          <cell r="C33">
            <v>25</v>
          </cell>
          <cell r="D33">
            <v>25</v>
          </cell>
          <cell r="E33">
            <v>0.104</v>
          </cell>
          <cell r="F33">
            <v>4.0000000000000001E-3</v>
          </cell>
          <cell r="G33">
            <v>0.1</v>
          </cell>
          <cell r="H33">
            <v>0.01</v>
          </cell>
          <cell r="I33">
            <v>2.1999999999999999E-2</v>
          </cell>
          <cell r="J33">
            <v>0.314</v>
          </cell>
          <cell r="K33">
            <v>0.13700000000000001</v>
          </cell>
        </row>
        <row r="34">
          <cell r="C34">
            <v>26</v>
          </cell>
          <cell r="D34">
            <v>26</v>
          </cell>
          <cell r="E34">
            <v>0.126</v>
          </cell>
          <cell r="F34">
            <v>0.01</v>
          </cell>
          <cell r="G34">
            <v>0.11600000000000001</v>
          </cell>
          <cell r="H34">
            <v>1.0999999999999999E-2</v>
          </cell>
          <cell r="I34">
            <v>2.5999999999999999E-2</v>
          </cell>
          <cell r="J34">
            <v>0.29799999999999999</v>
          </cell>
          <cell r="K34">
            <v>0.127</v>
          </cell>
        </row>
        <row r="35">
          <cell r="C35">
            <v>27</v>
          </cell>
          <cell r="D35">
            <v>27</v>
          </cell>
          <cell r="E35">
            <v>0.113</v>
          </cell>
          <cell r="F35">
            <v>1.0999999999999999E-2</v>
          </cell>
          <cell r="G35">
            <v>0.10199999999999999</v>
          </cell>
          <cell r="H35">
            <v>0.01</v>
          </cell>
          <cell r="I35">
            <v>2.3E-2</v>
          </cell>
          <cell r="J35">
            <v>0.248</v>
          </cell>
          <cell r="K35">
            <v>0.108</v>
          </cell>
        </row>
        <row r="36">
          <cell r="C36">
            <v>28</v>
          </cell>
          <cell r="D36">
            <v>28</v>
          </cell>
          <cell r="E36">
            <v>7.1999999999999995E-2</v>
          </cell>
          <cell r="F36">
            <v>8.0000000000000002E-3</v>
          </cell>
          <cell r="G36">
            <v>6.4000000000000001E-2</v>
          </cell>
          <cell r="H36">
            <v>6.0000000000000001E-3</v>
          </cell>
          <cell r="I36">
            <v>1.4999999999999999E-2</v>
          </cell>
          <cell r="J36">
            <v>0.17</v>
          </cell>
          <cell r="K36">
            <v>8.1000000000000003E-2</v>
          </cell>
        </row>
        <row r="37">
          <cell r="C37">
            <v>29</v>
          </cell>
          <cell r="D37">
            <v>29</v>
          </cell>
          <cell r="E37">
            <v>2.4E-2</v>
          </cell>
          <cell r="F37">
            <v>3.0000000000000001E-3</v>
          </cell>
          <cell r="G37">
            <v>2.1000000000000001E-2</v>
          </cell>
          <cell r="H37">
            <v>2E-3</v>
          </cell>
          <cell r="I37">
            <v>5.0000000000000001E-3</v>
          </cell>
          <cell r="J37">
            <v>8.1000000000000003E-2</v>
          </cell>
          <cell r="K37">
            <v>4.4999999999999998E-2</v>
          </cell>
        </row>
        <row r="38">
          <cell r="C38">
            <v>30</v>
          </cell>
          <cell r="D38" t="str">
            <v>SUPPORT 0.000 0.000 0.000 0.000 0.000 0.000 0.000</v>
          </cell>
          <cell r="E38">
            <v>0</v>
          </cell>
          <cell r="F38">
            <v>0</v>
          </cell>
          <cell r="G38">
            <v>0</v>
          </cell>
          <cell r="H38">
            <v>0</v>
          </cell>
          <cell r="I38">
            <v>0</v>
          </cell>
          <cell r="J38">
            <v>0</v>
          </cell>
          <cell r="K38">
            <v>0</v>
          </cell>
        </row>
        <row r="39">
          <cell r="C39">
            <v>31</v>
          </cell>
          <cell r="D39">
            <v>31</v>
          </cell>
          <cell r="E39">
            <v>2.4E-2</v>
          </cell>
          <cell r="F39">
            <v>3.0000000000000001E-3</v>
          </cell>
          <cell r="G39">
            <v>2.1000000000000001E-2</v>
          </cell>
          <cell r="H39">
            <v>2E-3</v>
          </cell>
          <cell r="I39">
            <v>5.0000000000000001E-3</v>
          </cell>
          <cell r="J39">
            <v>8.2000000000000003E-2</v>
          </cell>
          <cell r="K39">
            <v>4.4999999999999998E-2</v>
          </cell>
        </row>
        <row r="40">
          <cell r="C40">
            <v>32</v>
          </cell>
          <cell r="D40">
            <v>32</v>
          </cell>
          <cell r="E40">
            <v>7.0999999999999994E-2</v>
          </cell>
          <cell r="F40">
            <v>8.0000000000000002E-3</v>
          </cell>
          <cell r="G40">
            <v>6.3E-2</v>
          </cell>
          <cell r="H40">
            <v>6.0000000000000001E-3</v>
          </cell>
          <cell r="I40">
            <v>1.4999999999999999E-2</v>
          </cell>
          <cell r="J40">
            <v>0.17</v>
          </cell>
          <cell r="K40">
            <v>8.2000000000000003E-2</v>
          </cell>
        </row>
        <row r="41">
          <cell r="C41">
            <v>33</v>
          </cell>
          <cell r="D41">
            <v>33</v>
          </cell>
          <cell r="E41">
            <v>0.113</v>
          </cell>
          <cell r="F41">
            <v>1.0999999999999999E-2</v>
          </cell>
          <cell r="G41">
            <v>0.10100000000000001</v>
          </cell>
          <cell r="H41">
            <v>0.01</v>
          </cell>
          <cell r="I41">
            <v>2.4E-2</v>
          </cell>
          <cell r="J41">
            <v>0.248</v>
          </cell>
          <cell r="K41">
            <v>0.109</v>
          </cell>
        </row>
        <row r="42">
          <cell r="C42">
            <v>34</v>
          </cell>
          <cell r="D42">
            <v>34</v>
          </cell>
          <cell r="E42">
            <v>0.127</v>
          </cell>
          <cell r="F42">
            <v>0.01</v>
          </cell>
          <cell r="G42">
            <v>0.11600000000000001</v>
          </cell>
          <cell r="H42">
            <v>1.0999999999999999E-2</v>
          </cell>
          <cell r="I42">
            <v>2.7E-2</v>
          </cell>
          <cell r="J42">
            <v>0.29799999999999999</v>
          </cell>
          <cell r="K42">
            <v>0.128</v>
          </cell>
        </row>
        <row r="43">
          <cell r="C43">
            <v>35</v>
          </cell>
          <cell r="D43">
            <v>35</v>
          </cell>
          <cell r="E43">
            <v>0.105</v>
          </cell>
          <cell r="F43">
            <v>5.0000000000000001E-3</v>
          </cell>
          <cell r="G43">
            <v>0.10100000000000001</v>
          </cell>
          <cell r="H43">
            <v>0.01</v>
          </cell>
          <cell r="I43">
            <v>2.3E-2</v>
          </cell>
          <cell r="J43">
            <v>0.314</v>
          </cell>
          <cell r="K43">
            <v>0.13800000000000001</v>
          </cell>
        </row>
        <row r="44">
          <cell r="C44">
            <v>36</v>
          </cell>
          <cell r="D44">
            <v>36</v>
          </cell>
          <cell r="E44">
            <v>5.2999999999999999E-2</v>
          </cell>
          <cell r="F44">
            <v>-5.0000000000000001E-3</v>
          </cell>
          <cell r="G44">
            <v>5.8000000000000003E-2</v>
          </cell>
          <cell r="H44">
            <v>5.0000000000000001E-3</v>
          </cell>
          <cell r="I44">
            <v>1.2E-2</v>
          </cell>
          <cell r="J44">
            <v>0.29399999999999998</v>
          </cell>
          <cell r="K44">
            <v>0.13800000000000001</v>
          </cell>
        </row>
        <row r="45">
          <cell r="C45">
            <v>37</v>
          </cell>
          <cell r="D45">
            <v>37</v>
          </cell>
          <cell r="E45">
            <v>-5.0000000000000001E-3</v>
          </cell>
          <cell r="F45">
            <v>-1.2999999999999999E-2</v>
          </cell>
          <cell r="G45">
            <v>8.9999999999999993E-3</v>
          </cell>
          <cell r="H45">
            <v>0</v>
          </cell>
          <cell r="I45">
            <v>0</v>
          </cell>
          <cell r="J45">
            <v>0.23899999999999999</v>
          </cell>
          <cell r="K45">
            <v>0.122</v>
          </cell>
        </row>
        <row r="46">
          <cell r="C46">
            <v>38</v>
          </cell>
          <cell r="D46">
            <v>38</v>
          </cell>
          <cell r="E46">
            <v>-4.9000000000000002E-2</v>
          </cell>
          <cell r="F46">
            <v>-1.7999999999999999E-2</v>
          </cell>
          <cell r="G46">
            <v>-3.1E-2</v>
          </cell>
          <cell r="H46">
            <v>-4.0000000000000001E-3</v>
          </cell>
          <cell r="I46">
            <v>-0.01</v>
          </cell>
          <cell r="J46">
            <v>0.159</v>
          </cell>
          <cell r="K46">
            <v>9.1999999999999998E-2</v>
          </cell>
        </row>
        <row r="47">
          <cell r="C47">
            <v>39</v>
          </cell>
          <cell r="D47">
            <v>39</v>
          </cell>
          <cell r="E47">
            <v>-5.5E-2</v>
          </cell>
          <cell r="F47">
            <v>-1.4999999999999999E-2</v>
          </cell>
          <cell r="G47">
            <v>-0.04</v>
          </cell>
          <cell r="H47">
            <v>-5.0000000000000001E-3</v>
          </cell>
          <cell r="I47">
            <v>-1.2E-2</v>
          </cell>
          <cell r="J47">
            <v>7.6999999999999999E-2</v>
          </cell>
          <cell r="K47">
            <v>5.1999999999999998E-2</v>
          </cell>
        </row>
        <row r="48">
          <cell r="C48">
            <v>40</v>
          </cell>
          <cell r="D48" t="str">
            <v>SUPPORT 0.000 0.000 0.000 0.000 0.000 0.000 0.000</v>
          </cell>
          <cell r="E48">
            <v>0</v>
          </cell>
          <cell r="F48">
            <v>0</v>
          </cell>
          <cell r="G48">
            <v>0</v>
          </cell>
          <cell r="H48">
            <v>0</v>
          </cell>
          <cell r="I48">
            <v>0</v>
          </cell>
          <cell r="J48">
            <v>0</v>
          </cell>
          <cell r="K48">
            <v>0</v>
          </cell>
        </row>
        <row r="49">
          <cell r="C49">
            <v>41</v>
          </cell>
          <cell r="D49">
            <v>41</v>
          </cell>
          <cell r="E49">
            <v>0.21099999999999999</v>
          </cell>
          <cell r="F49">
            <v>4.5999999999999999E-2</v>
          </cell>
          <cell r="G49">
            <v>0.16500000000000001</v>
          </cell>
          <cell r="H49">
            <v>0.02</v>
          </cell>
          <cell r="I49">
            <v>4.5999999999999999E-2</v>
          </cell>
          <cell r="J49">
            <v>0.13500000000000001</v>
          </cell>
          <cell r="K49">
            <v>5.5E-2</v>
          </cell>
        </row>
        <row r="50">
          <cell r="C50">
            <v>42</v>
          </cell>
          <cell r="D50">
            <v>42</v>
          </cell>
          <cell r="E50">
            <v>0.52200000000000002</v>
          </cell>
          <cell r="F50">
            <v>0.11</v>
          </cell>
          <cell r="G50">
            <v>0.41199999999999998</v>
          </cell>
          <cell r="H50">
            <v>4.9000000000000002E-2</v>
          </cell>
          <cell r="I50">
            <v>0.113</v>
          </cell>
          <cell r="J50">
            <v>0.29099999999999998</v>
          </cell>
          <cell r="K50">
            <v>9.7000000000000003E-2</v>
          </cell>
        </row>
        <row r="51">
          <cell r="C51">
            <v>43</v>
          </cell>
          <cell r="D51">
            <v>43</v>
          </cell>
          <cell r="E51">
            <v>0.81</v>
          </cell>
          <cell r="F51">
            <v>0.16800000000000001</v>
          </cell>
          <cell r="G51">
            <v>0.64200000000000002</v>
          </cell>
          <cell r="H51">
            <v>7.5999999999999998E-2</v>
          </cell>
          <cell r="I51">
            <v>0.17599999999999999</v>
          </cell>
          <cell r="J51">
            <v>0.43</v>
          </cell>
          <cell r="K51">
            <v>0.125</v>
          </cell>
        </row>
        <row r="52">
          <cell r="C52">
            <v>44</v>
          </cell>
          <cell r="D52">
            <v>44</v>
          </cell>
          <cell r="E52">
            <v>1.0269999999999999</v>
          </cell>
          <cell r="F52">
            <v>0.21199999999999999</v>
          </cell>
          <cell r="G52">
            <v>0.81499999999999995</v>
          </cell>
          <cell r="H52">
            <v>9.7000000000000003E-2</v>
          </cell>
          <cell r="I52">
            <v>0.22500000000000001</v>
          </cell>
          <cell r="J52">
            <v>0.53300000000000003</v>
          </cell>
          <cell r="K52">
            <v>0.14000000000000001</v>
          </cell>
        </row>
        <row r="53">
          <cell r="C53">
            <v>45</v>
          </cell>
          <cell r="D53">
            <v>45</v>
          </cell>
          <cell r="E53">
            <v>1.091</v>
          </cell>
          <cell r="F53">
            <v>0.22500000000000001</v>
          </cell>
          <cell r="G53">
            <v>0.86599999999999999</v>
          </cell>
          <cell r="H53">
            <v>0.10299999999999999</v>
          </cell>
          <cell r="I53">
            <v>0.23899999999999999</v>
          </cell>
          <cell r="J53">
            <v>0.56599999999999995</v>
          </cell>
          <cell r="K53">
            <v>0.14699999999999999</v>
          </cell>
        </row>
        <row r="54">
          <cell r="C54">
            <v>46</v>
          </cell>
          <cell r="D54">
            <v>46</v>
          </cell>
          <cell r="E54">
            <v>0.999</v>
          </cell>
          <cell r="F54">
            <v>0.20699999999999999</v>
          </cell>
          <cell r="G54">
            <v>0.79300000000000004</v>
          </cell>
          <cell r="H54">
            <v>9.5000000000000001E-2</v>
          </cell>
          <cell r="I54">
            <v>0.22</v>
          </cell>
          <cell r="J54">
            <v>0.53600000000000003</v>
          </cell>
          <cell r="K54">
            <v>0.14499999999999999</v>
          </cell>
        </row>
        <row r="55">
          <cell r="C55">
            <v>47</v>
          </cell>
          <cell r="D55">
            <v>47</v>
          </cell>
          <cell r="E55">
            <v>0.77800000000000002</v>
          </cell>
          <cell r="F55">
            <v>0.16300000000000001</v>
          </cell>
          <cell r="G55">
            <v>0.61499999999999999</v>
          </cell>
          <cell r="H55">
            <v>7.3999999999999996E-2</v>
          </cell>
          <cell r="I55">
            <v>0.17100000000000001</v>
          </cell>
          <cell r="J55">
            <v>0.44</v>
          </cell>
          <cell r="K55">
            <v>0.13</v>
          </cell>
        </row>
        <row r="56">
          <cell r="C56">
            <v>48</v>
          </cell>
          <cell r="D56">
            <v>48</v>
          </cell>
          <cell r="E56">
            <v>0.47099999999999997</v>
          </cell>
          <cell r="F56">
            <v>0.10100000000000001</v>
          </cell>
          <cell r="G56">
            <v>0.37</v>
          </cell>
          <cell r="H56">
            <v>4.4999999999999998E-2</v>
          </cell>
          <cell r="I56">
            <v>0.104</v>
          </cell>
          <cell r="J56">
            <v>0.29699999999999999</v>
          </cell>
          <cell r="K56">
            <v>0.10100000000000001</v>
          </cell>
        </row>
        <row r="57">
          <cell r="C57">
            <v>49</v>
          </cell>
          <cell r="D57">
            <v>49</v>
          </cell>
          <cell r="E57">
            <v>0.19</v>
          </cell>
          <cell r="F57">
            <v>4.2999999999999997E-2</v>
          </cell>
          <cell r="G57">
            <v>0.14699999999999999</v>
          </cell>
          <cell r="H57">
            <v>1.7999999999999999E-2</v>
          </cell>
          <cell r="I57">
            <v>4.2000000000000003E-2</v>
          </cell>
          <cell r="J57">
            <v>0.14399999999999999</v>
          </cell>
          <cell r="K57">
            <v>5.8000000000000003E-2</v>
          </cell>
        </row>
        <row r="58">
          <cell r="C58">
            <v>50</v>
          </cell>
          <cell r="D58" t="str">
            <v>SUPPORT 0.000 0.000 0.000 0.000 0.000 0.000 0.000</v>
          </cell>
          <cell r="E58">
            <v>0</v>
          </cell>
          <cell r="F58">
            <v>0</v>
          </cell>
          <cell r="G58">
            <v>0</v>
          </cell>
          <cell r="H58">
            <v>0</v>
          </cell>
          <cell r="I58">
            <v>0</v>
          </cell>
          <cell r="J58">
            <v>0</v>
          </cell>
          <cell r="K58">
            <v>0</v>
          </cell>
        </row>
        <row r="59">
          <cell r="C59">
            <v>51</v>
          </cell>
          <cell r="D59">
            <v>51</v>
          </cell>
          <cell r="E59">
            <v>-0.03</v>
          </cell>
          <cell r="F59">
            <v>-1.0999999999999999E-2</v>
          </cell>
          <cell r="G59">
            <v>-1.9E-2</v>
          </cell>
          <cell r="H59">
            <v>-2E-3</v>
          </cell>
          <cell r="I59">
            <v>-6.0000000000000001E-3</v>
          </cell>
          <cell r="J59">
            <v>8.4000000000000005E-2</v>
          </cell>
          <cell r="K59">
            <v>4.8000000000000001E-2</v>
          </cell>
        </row>
        <row r="60">
          <cell r="C60">
            <v>52</v>
          </cell>
          <cell r="D60">
            <v>52</v>
          </cell>
          <cell r="E60">
            <v>4.0000000000000001E-3</v>
          </cell>
          <cell r="F60">
            <v>-8.9999999999999993E-3</v>
          </cell>
          <cell r="G60">
            <v>1.4E-2</v>
          </cell>
          <cell r="H60">
            <v>1E-3</v>
          </cell>
          <cell r="I60">
            <v>3.0000000000000001E-3</v>
          </cell>
          <cell r="J60">
            <v>0.17499999999999999</v>
          </cell>
          <cell r="K60">
            <v>8.4000000000000005E-2</v>
          </cell>
        </row>
        <row r="61">
          <cell r="C61">
            <v>53</v>
          </cell>
          <cell r="D61">
            <v>53</v>
          </cell>
          <cell r="E61">
            <v>8.4000000000000005E-2</v>
          </cell>
          <cell r="F61">
            <v>1E-3</v>
          </cell>
          <cell r="G61">
            <v>8.3000000000000004E-2</v>
          </cell>
          <cell r="H61">
            <v>8.9999999999999993E-3</v>
          </cell>
          <cell r="I61">
            <v>2.1000000000000001E-2</v>
          </cell>
          <cell r="J61">
            <v>0.26400000000000001</v>
          </cell>
          <cell r="K61">
            <v>0.108</v>
          </cell>
        </row>
        <row r="62">
          <cell r="C62">
            <v>54</v>
          </cell>
          <cell r="D62">
            <v>54</v>
          </cell>
          <cell r="E62">
            <v>0.17899999999999999</v>
          </cell>
          <cell r="F62">
            <v>1.4999999999999999E-2</v>
          </cell>
          <cell r="G62">
            <v>0.16400000000000001</v>
          </cell>
          <cell r="H62">
            <v>1.7999999999999999E-2</v>
          </cell>
          <cell r="I62">
            <v>4.1000000000000002E-2</v>
          </cell>
          <cell r="J62">
            <v>0.33300000000000002</v>
          </cell>
          <cell r="K62">
            <v>0.12</v>
          </cell>
        </row>
        <row r="63">
          <cell r="C63">
            <v>55</v>
          </cell>
          <cell r="D63">
            <v>55</v>
          </cell>
          <cell r="E63">
            <v>0.26200000000000001</v>
          </cell>
          <cell r="F63">
            <v>2.8000000000000001E-2</v>
          </cell>
          <cell r="G63">
            <v>0.23300000000000001</v>
          </cell>
          <cell r="H63">
            <v>2.5000000000000001E-2</v>
          </cell>
          <cell r="I63">
            <v>5.8000000000000003E-2</v>
          </cell>
          <cell r="J63">
            <v>0.36599999999999999</v>
          </cell>
          <cell r="K63">
            <v>0.11899999999999999</v>
          </cell>
        </row>
        <row r="64">
          <cell r="C64">
            <v>56</v>
          </cell>
          <cell r="D64">
            <v>56</v>
          </cell>
          <cell r="E64">
            <v>0.315</v>
          </cell>
          <cell r="F64">
            <v>3.7999999999999999E-2</v>
          </cell>
          <cell r="G64">
            <v>0.27600000000000002</v>
          </cell>
          <cell r="H64">
            <v>2.9000000000000001E-2</v>
          </cell>
          <cell r="I64">
            <v>6.8000000000000005E-2</v>
          </cell>
          <cell r="J64">
            <v>0.36299999999999999</v>
          </cell>
          <cell r="K64">
            <v>0.107</v>
          </cell>
        </row>
        <row r="65">
          <cell r="C65">
            <v>57</v>
          </cell>
          <cell r="D65">
            <v>57</v>
          </cell>
          <cell r="E65">
            <v>0.309</v>
          </cell>
          <cell r="F65">
            <v>0.04</v>
          </cell>
          <cell r="G65">
            <v>0.26900000000000002</v>
          </cell>
          <cell r="H65">
            <v>2.8000000000000001E-2</v>
          </cell>
          <cell r="I65">
            <v>6.6000000000000003E-2</v>
          </cell>
          <cell r="J65">
            <v>0.32</v>
          </cell>
          <cell r="K65">
            <v>8.7999999999999995E-2</v>
          </cell>
        </row>
        <row r="66">
          <cell r="C66">
            <v>58</v>
          </cell>
          <cell r="D66">
            <v>58</v>
          </cell>
          <cell r="E66">
            <v>0.248</v>
          </cell>
          <cell r="F66">
            <v>3.3000000000000002E-2</v>
          </cell>
          <cell r="G66">
            <v>0.215</v>
          </cell>
          <cell r="H66">
            <v>2.3E-2</v>
          </cell>
          <cell r="I66">
            <v>5.1999999999999998E-2</v>
          </cell>
          <cell r="J66">
            <v>0.23799999999999999</v>
          </cell>
          <cell r="K66">
            <v>6.2E-2</v>
          </cell>
        </row>
        <row r="67">
          <cell r="C67">
            <v>59</v>
          </cell>
          <cell r="D67">
            <v>59</v>
          </cell>
          <cell r="E67">
            <v>0.13900000000000001</v>
          </cell>
          <cell r="F67">
            <v>1.9E-2</v>
          </cell>
          <cell r="G67">
            <v>0.12</v>
          </cell>
          <cell r="H67">
            <v>1.2999999999999999E-2</v>
          </cell>
          <cell r="I67">
            <v>2.9000000000000001E-2</v>
          </cell>
          <cell r="J67">
            <v>0.127</v>
          </cell>
          <cell r="K67">
            <v>3.2000000000000001E-2</v>
          </cell>
        </row>
        <row r="68">
          <cell r="C68">
            <v>60</v>
          </cell>
          <cell r="D68" t="str">
            <v>SUPPORT 0.000 0.000 0.000 0.000 0.000 0.000 0.000</v>
          </cell>
          <cell r="E68">
            <v>0</v>
          </cell>
          <cell r="F68">
            <v>0</v>
          </cell>
          <cell r="G68">
            <v>0</v>
          </cell>
          <cell r="H68">
            <v>0</v>
          </cell>
          <cell r="I68">
            <v>0</v>
          </cell>
          <cell r="J68">
            <v>0</v>
          </cell>
          <cell r="K68">
            <v>0</v>
          </cell>
        </row>
        <row r="69">
          <cell r="C69" t="e">
            <v>#VALUE!</v>
          </cell>
          <cell r="D69" t="str">
            <v/>
          </cell>
        </row>
        <row r="70">
          <cell r="C70" t="e">
            <v>#VALUE!</v>
          </cell>
          <cell r="D70" t="str">
            <v>Loading for defl uses larger of des trk alone</v>
          </cell>
          <cell r="E70" t="str">
            <v>Loading for defl uses larger of des trk alone</v>
          </cell>
          <cell r="F70" t="str">
            <v>Loading for defl uses larger of des trk alone</v>
          </cell>
          <cell r="G70" t="str">
            <v>Loading for defl uses larger of des trk alone</v>
          </cell>
          <cell r="H70" t="str">
            <v>Loading for defl uses larger of des trk alone</v>
          </cell>
          <cell r="I70" t="str">
            <v>Loading for defl uses larger of des trk alone</v>
          </cell>
          <cell r="J70" t="str">
            <v>Loading for defl uses larger of des trk alone</v>
          </cell>
          <cell r="K70" t="str">
            <v>Loading for defl uses larger of des trk alone</v>
          </cell>
          <cell r="L70" t="str">
            <v>Loading for defl uses larger of des trk alone</v>
          </cell>
        </row>
        <row r="71">
          <cell r="C71" t="e">
            <v>#VALUE!</v>
          </cell>
          <cell r="D71" t="str">
            <v>or 0.25 des truck + full lane</v>
          </cell>
          <cell r="E71">
            <v>0.25</v>
          </cell>
          <cell r="F71" t="str">
            <v>or 0.25 des truck + full lane</v>
          </cell>
          <cell r="G71" t="str">
            <v>or 0.25 des truck + full lane</v>
          </cell>
          <cell r="H71" t="str">
            <v>or 0.25 des truck + full lane</v>
          </cell>
          <cell r="I71" t="str">
            <v>or 0.25 des truck + full lane</v>
          </cell>
          <cell r="J71" t="str">
            <v>or 0.25 des truck + full lane</v>
          </cell>
        </row>
        <row r="72">
          <cell r="C72" t="e">
            <v>#VALUE!</v>
          </cell>
          <cell r="D72" t="str">
            <v/>
          </cell>
        </row>
        <row r="73">
          <cell r="C73" t="e">
            <v>#VALUE!</v>
          </cell>
          <cell r="D73" t="str">
            <v>Includes sidewalk deflections.</v>
          </cell>
          <cell r="E73" t="str">
            <v>Includes sidewalk deflections.</v>
          </cell>
          <cell r="F73" t="str">
            <v>Includes sidewalk deflections.</v>
          </cell>
        </row>
        <row r="74">
          <cell r="C74" t="e">
            <v>#VALUE!</v>
          </cell>
          <cell r="D74" t="str">
            <v/>
          </cell>
        </row>
        <row r="75">
          <cell r="C75" t="e">
            <v>#VALUE!</v>
          </cell>
          <cell r="D75" t="str">
            <v>Wearing surface deflections are for future wearing surface.</v>
          </cell>
          <cell r="E75" t="str">
            <v>Wearing surface deflections are for future wearing surface.</v>
          </cell>
          <cell r="F75" t="str">
            <v>Wearing surface deflections are for future wearing surface.</v>
          </cell>
          <cell r="G75" t="str">
            <v>Wearing surface deflections are for future wearing surface.</v>
          </cell>
          <cell r="H75" t="str">
            <v>Wearing surface deflections are for future wearing surface.</v>
          </cell>
          <cell r="I75" t="str">
            <v>Wearing surface deflections are for future wearing surface.</v>
          </cell>
          <cell r="J75" t="str">
            <v>Wearing surface deflections are for future wearing surface.</v>
          </cell>
          <cell r="K75" t="str">
            <v>Wearing surface deflections are for future wearing surface.</v>
          </cell>
        </row>
        <row r="76">
          <cell r="C76" t="e">
            <v>#VALUE!</v>
          </cell>
          <cell r="D76" t="e">
            <v>#VALUE!</v>
          </cell>
        </row>
        <row r="77">
          <cell r="C77" t="e">
            <v>#VALUE!</v>
          </cell>
          <cell r="D77" t="str">
            <v>Influence</v>
          </cell>
          <cell r="E77" t="str">
            <v>surfaces</v>
          </cell>
          <cell r="F77" t="str">
            <v>for</v>
          </cell>
          <cell r="G77" t="str">
            <v>defl</v>
          </cell>
          <cell r="H77" t="str">
            <v>developed</v>
          </cell>
          <cell r="I77" t="str">
            <v>assuming</v>
          </cell>
          <cell r="J77" t="str">
            <v>unequal</v>
          </cell>
        </row>
        <row r="78">
          <cell r="C78" t="e">
            <v>#VALUE!</v>
          </cell>
          <cell r="D78" t="str">
            <v>participation</v>
          </cell>
          <cell r="E78" t="str">
            <v>of</v>
          </cell>
          <cell r="F78" t="str">
            <v>girders</v>
          </cell>
          <cell r="G78" t="str">
            <v>in</v>
          </cell>
          <cell r="H78" t="str">
            <v>resisting</v>
          </cell>
          <cell r="I78" t="str">
            <v>deflection.</v>
          </cell>
        </row>
        <row r="79">
          <cell r="C79" t="e">
            <v>#VALUE!</v>
          </cell>
          <cell r="D79" t="str">
            <v/>
          </cell>
        </row>
        <row r="80">
          <cell r="C80" t="e">
            <v>#VALUE!</v>
          </cell>
          <cell r="D80" t="str">
            <v>Loc</v>
          </cell>
        </row>
        <row r="81">
          <cell r="C81" t="e">
            <v>#VALUE!</v>
          </cell>
          <cell r="D81" t="str">
            <v/>
          </cell>
        </row>
        <row r="82">
          <cell r="C82">
            <v>8</v>
          </cell>
          <cell r="D82" t="str">
            <v>Brace</v>
          </cell>
          <cell r="E82" t="str">
            <v>8.89</v>
          </cell>
          <cell r="F82" t="str">
            <v>0.152</v>
          </cell>
          <cell r="G82" t="str">
            <v>0.020</v>
          </cell>
          <cell r="H82" t="str">
            <v>0.132</v>
          </cell>
          <cell r="I82" t="str">
            <v>0.014</v>
          </cell>
          <cell r="J82" t="str">
            <v>0.032</v>
          </cell>
          <cell r="K82" t="str">
            <v>0.139</v>
          </cell>
          <cell r="L82" t="str">
            <v>0.036</v>
          </cell>
        </row>
        <row r="83">
          <cell r="C83">
            <v>22</v>
          </cell>
          <cell r="D83" t="str">
            <v>Brace</v>
          </cell>
          <cell r="E83" t="str">
            <v>22.65</v>
          </cell>
          <cell r="F83" t="str">
            <v>0.303</v>
          </cell>
          <cell r="G83" t="str">
            <v>0.039</v>
          </cell>
          <cell r="H83" t="str">
            <v>0.264</v>
          </cell>
          <cell r="I83" t="str">
            <v>0.028</v>
          </cell>
          <cell r="J83" t="str">
            <v>0.065</v>
          </cell>
          <cell r="K83" t="str">
            <v>0.307</v>
          </cell>
          <cell r="L83" t="str">
            <v>0.084</v>
          </cell>
        </row>
        <row r="84">
          <cell r="C84">
            <v>36</v>
          </cell>
          <cell r="D84" t="str">
            <v>Brace</v>
          </cell>
          <cell r="E84" t="str">
            <v>36.41</v>
          </cell>
          <cell r="F84" t="str">
            <v>0.297</v>
          </cell>
          <cell r="G84" t="str">
            <v>0.035</v>
          </cell>
          <cell r="H84" t="str">
            <v>0.263</v>
          </cell>
          <cell r="I84" t="str">
            <v>0.028</v>
          </cell>
          <cell r="J84" t="str">
            <v>0.065</v>
          </cell>
          <cell r="K84" t="str">
            <v>0.370</v>
          </cell>
          <cell r="L84" t="str">
            <v>0.116</v>
          </cell>
        </row>
        <row r="85">
          <cell r="C85">
            <v>51</v>
          </cell>
          <cell r="D85" t="str">
            <v>Brace</v>
          </cell>
          <cell r="E85" t="str">
            <v>51.49</v>
          </cell>
          <cell r="F85" t="str">
            <v>0.150</v>
          </cell>
          <cell r="G85" t="str">
            <v>0.011</v>
          </cell>
          <cell r="H85" t="str">
            <v>0.140</v>
          </cell>
          <cell r="I85" t="str">
            <v>0.015</v>
          </cell>
          <cell r="J85" t="str">
            <v>0.035</v>
          </cell>
          <cell r="K85" t="str">
            <v>0.310</v>
          </cell>
          <cell r="L85" t="str">
            <v>0.118</v>
          </cell>
        </row>
        <row r="86">
          <cell r="C86">
            <v>66</v>
          </cell>
          <cell r="D86" t="str">
            <v>Brace</v>
          </cell>
          <cell r="E86" t="str">
            <v>66.57</v>
          </cell>
          <cell r="F86" t="str">
            <v>-0.005</v>
          </cell>
          <cell r="G86" t="str">
            <v>-0.010</v>
          </cell>
          <cell r="H86" t="str">
            <v>0.005</v>
          </cell>
          <cell r="I86" t="str">
            <v>0.000</v>
          </cell>
          <cell r="J86" t="str">
            <v>0.001</v>
          </cell>
          <cell r="K86" t="str">
            <v>0.152</v>
          </cell>
          <cell r="L86" t="str">
            <v>0.076</v>
          </cell>
        </row>
        <row r="87">
          <cell r="C87">
            <v>80</v>
          </cell>
          <cell r="D87" t="str">
            <v>Brace</v>
          </cell>
          <cell r="E87" t="str">
            <v>80.50</v>
          </cell>
          <cell r="F87" t="str">
            <v>-0.000</v>
          </cell>
          <cell r="G87" t="str">
            <v>-0.000</v>
          </cell>
          <cell r="H87" t="str">
            <v>-0.000</v>
          </cell>
          <cell r="I87" t="str">
            <v>-0.000</v>
          </cell>
          <cell r="J87" t="str">
            <v>-0.000</v>
          </cell>
          <cell r="K87" t="str">
            <v>0.000</v>
          </cell>
          <cell r="L87" t="str">
            <v>0.000</v>
          </cell>
        </row>
        <row r="88">
          <cell r="C88">
            <v>81</v>
          </cell>
          <cell r="D88" t="str">
            <v>Brace</v>
          </cell>
          <cell r="E88" t="str">
            <v>81.65</v>
          </cell>
          <cell r="F88" t="str">
            <v>0.013</v>
          </cell>
          <cell r="G88" t="str">
            <v>0.003</v>
          </cell>
          <cell r="H88" t="str">
            <v>0.010</v>
          </cell>
          <cell r="I88" t="str">
            <v>0.001</v>
          </cell>
          <cell r="J88" t="str">
            <v>0.003</v>
          </cell>
          <cell r="K88" t="str">
            <v>0.013</v>
          </cell>
          <cell r="L88" t="str">
            <v>0.006</v>
          </cell>
        </row>
        <row r="89">
          <cell r="C89">
            <v>96</v>
          </cell>
          <cell r="D89" t="str">
            <v>Brace</v>
          </cell>
          <cell r="E89" t="str">
            <v>96.73</v>
          </cell>
          <cell r="F89" t="str">
            <v>0.284</v>
          </cell>
          <cell r="G89" t="str">
            <v>0.063</v>
          </cell>
          <cell r="H89" t="str">
            <v>0.221</v>
          </cell>
          <cell r="I89" t="str">
            <v>0.027</v>
          </cell>
          <cell r="J89" t="str">
            <v>0.062</v>
          </cell>
          <cell r="K89" t="str">
            <v>0.201</v>
          </cell>
          <cell r="L89" t="str">
            <v>0.076</v>
          </cell>
        </row>
        <row r="90">
          <cell r="C90" t="str">
            <v>F.S. #1</v>
          </cell>
          <cell r="D90" t="str">
            <v>Web Spl</v>
          </cell>
          <cell r="E90" t="str">
            <v>104.50</v>
          </cell>
          <cell r="F90" t="str">
            <v>0.494</v>
          </cell>
          <cell r="G90" t="str">
            <v>0.106</v>
          </cell>
          <cell r="H90" t="str">
            <v>0.388</v>
          </cell>
          <cell r="I90" t="str">
            <v>0.047</v>
          </cell>
          <cell r="J90" t="str">
            <v>0.108</v>
          </cell>
          <cell r="K90" t="str">
            <v>0.308</v>
          </cell>
          <cell r="L90" t="str">
            <v>0.103</v>
          </cell>
        </row>
        <row r="91">
          <cell r="C91">
            <v>11</v>
          </cell>
          <cell r="D91" t="str">
            <v>Brace</v>
          </cell>
          <cell r="E91" t="str">
            <v>111.81</v>
          </cell>
          <cell r="F91" t="str">
            <v>0.691</v>
          </cell>
          <cell r="G91" t="str">
            <v>0.146</v>
          </cell>
          <cell r="H91" t="str">
            <v>0.545</v>
          </cell>
          <cell r="I91" t="str">
            <v>0.065</v>
          </cell>
          <cell r="J91" t="str">
            <v>0.151</v>
          </cell>
          <cell r="K91" t="str">
            <v>0.401</v>
          </cell>
          <cell r="L91" t="str">
            <v>0.122</v>
          </cell>
        </row>
        <row r="92">
          <cell r="C92">
            <v>12</v>
          </cell>
          <cell r="D92" t="str">
            <v>Brace</v>
          </cell>
          <cell r="E92" t="str">
            <v>126.89</v>
          </cell>
          <cell r="F92" t="str">
            <v>1.002</v>
          </cell>
          <cell r="G92" t="str">
            <v>0.208</v>
          </cell>
          <cell r="H92" t="str">
            <v>0.795</v>
          </cell>
          <cell r="I92" t="str">
            <v>0.094</v>
          </cell>
          <cell r="J92" t="str">
            <v>0.219</v>
          </cell>
          <cell r="K92" t="str">
            <v>0.536</v>
          </cell>
          <cell r="L92" t="str">
            <v>0.143</v>
          </cell>
        </row>
        <row r="93">
          <cell r="C93">
            <v>14</v>
          </cell>
          <cell r="D93" t="str">
            <v>Brace</v>
          </cell>
          <cell r="E93" t="str">
            <v>141.97</v>
          </cell>
          <cell r="F93" t="str">
            <v>1.084</v>
          </cell>
          <cell r="G93" t="str">
            <v>0.223</v>
          </cell>
          <cell r="H93" t="str">
            <v>0.860</v>
          </cell>
          <cell r="I93" t="str">
            <v>0.102</v>
          </cell>
          <cell r="J93" t="str">
            <v>0.237</v>
          </cell>
          <cell r="K93" t="str">
            <v>0.560</v>
          </cell>
          <cell r="L93" t="str">
            <v>0.144</v>
          </cell>
        </row>
        <row r="94">
          <cell r="C94">
            <v>15</v>
          </cell>
          <cell r="D94" t="str">
            <v>Brace</v>
          </cell>
          <cell r="E94" t="str">
            <v>157.05</v>
          </cell>
          <cell r="F94" t="str">
            <v>0.906</v>
          </cell>
          <cell r="G94" t="str">
            <v>0.187</v>
          </cell>
          <cell r="H94" t="str">
            <v>0.719</v>
          </cell>
          <cell r="I94" t="str">
            <v>0.086</v>
          </cell>
          <cell r="J94" t="str">
            <v>0.198</v>
          </cell>
          <cell r="K94" t="str">
            <v>0.476</v>
          </cell>
          <cell r="L94" t="str">
            <v>0.131</v>
          </cell>
        </row>
        <row r="95">
          <cell r="C95">
            <v>17</v>
          </cell>
          <cell r="D95" t="str">
            <v>Brace</v>
          </cell>
          <cell r="E95" t="str">
            <v>172.13</v>
          </cell>
          <cell r="F95" t="str">
            <v>0.534</v>
          </cell>
          <cell r="G95" t="str">
            <v>0.112</v>
          </cell>
          <cell r="H95" t="str">
            <v>0.422</v>
          </cell>
          <cell r="I95" t="str">
            <v>0.050</v>
          </cell>
          <cell r="J95" t="str">
            <v>0.117</v>
          </cell>
          <cell r="K95" t="str">
            <v>0.299</v>
          </cell>
          <cell r="L95" t="str">
            <v>0.098</v>
          </cell>
        </row>
        <row r="96">
          <cell r="C96">
            <v>18</v>
          </cell>
          <cell r="D96" t="str">
            <v>Brace</v>
          </cell>
          <cell r="E96" t="str">
            <v>187.21</v>
          </cell>
          <cell r="F96" t="str">
            <v>0.157</v>
          </cell>
          <cell r="G96" t="str">
            <v>0.034</v>
          </cell>
          <cell r="H96" t="str">
            <v>0.123</v>
          </cell>
          <cell r="I96" t="str">
            <v>0.015</v>
          </cell>
          <cell r="J96" t="str">
            <v>0.034</v>
          </cell>
          <cell r="K96" t="str">
            <v>0.102</v>
          </cell>
          <cell r="L96" t="str">
            <v>0.041</v>
          </cell>
        </row>
        <row r="97">
          <cell r="C97">
            <v>19</v>
          </cell>
          <cell r="D97" t="str">
            <v>Brace</v>
          </cell>
          <cell r="E97" t="str">
            <v>195.50</v>
          </cell>
          <cell r="F97" t="str">
            <v>0.000</v>
          </cell>
          <cell r="G97" t="str">
            <v>0.000</v>
          </cell>
          <cell r="H97" t="str">
            <v>0.000</v>
          </cell>
          <cell r="I97" t="str">
            <v>0.000</v>
          </cell>
          <cell r="J97" t="str">
            <v>0.000</v>
          </cell>
          <cell r="K97" t="str">
            <v>0.000</v>
          </cell>
          <cell r="L97" t="str">
            <v>0.000</v>
          </cell>
        </row>
        <row r="98">
          <cell r="C98">
            <v>20</v>
          </cell>
          <cell r="D98" t="str">
            <v>Brace</v>
          </cell>
          <cell r="E98" t="str">
            <v>202.29</v>
          </cell>
          <cell r="F98" t="str">
            <v>-0.052</v>
          </cell>
          <cell r="G98" t="str">
            <v>-0.014</v>
          </cell>
          <cell r="H98" t="str">
            <v>-0.039</v>
          </cell>
          <cell r="I98" t="str">
            <v>-0.005</v>
          </cell>
          <cell r="J98" t="str">
            <v>-0.011</v>
          </cell>
          <cell r="K98" t="str">
            <v>0.063</v>
          </cell>
          <cell r="L98" t="str">
            <v>0.044</v>
          </cell>
        </row>
        <row r="99">
          <cell r="C99">
            <v>21</v>
          </cell>
          <cell r="D99" t="str">
            <v>Brace</v>
          </cell>
          <cell r="E99" t="str">
            <v>217.37</v>
          </cell>
          <cell r="F99" t="str">
            <v>-0.026</v>
          </cell>
          <cell r="G99" t="str">
            <v>-0.016</v>
          </cell>
          <cell r="H99" t="str">
            <v>-0.010</v>
          </cell>
          <cell r="I99" t="str">
            <v>-0.002</v>
          </cell>
          <cell r="J99" t="str">
            <v>-0.005</v>
          </cell>
          <cell r="K99" t="str">
            <v>0.215</v>
          </cell>
          <cell r="L99" t="str">
            <v>0.113</v>
          </cell>
        </row>
        <row r="100">
          <cell r="C100" t="str">
            <v>F.S. #2</v>
          </cell>
          <cell r="D100" t="str">
            <v>Web Spl</v>
          </cell>
          <cell r="E100" t="str">
            <v>224.50</v>
          </cell>
          <cell r="F100" t="str">
            <v>0.019</v>
          </cell>
          <cell r="G100" t="str">
            <v>-0.010</v>
          </cell>
          <cell r="H100" t="str">
            <v>0.029</v>
          </cell>
          <cell r="I100" t="str">
            <v>0.002</v>
          </cell>
          <cell r="J100" t="str">
            <v>0.005</v>
          </cell>
          <cell r="K100" t="str">
            <v>0.269</v>
          </cell>
          <cell r="L100" t="str">
            <v>0.131</v>
          </cell>
        </row>
        <row r="101">
          <cell r="C101">
            <v>23</v>
          </cell>
          <cell r="D101" t="str">
            <v>Brace</v>
          </cell>
          <cell r="E101" t="str">
            <v>232.45</v>
          </cell>
          <cell r="F101" t="str">
            <v>0.074</v>
          </cell>
          <cell r="G101" t="str">
            <v>-0.001</v>
          </cell>
          <cell r="H101" t="str">
            <v>0.076</v>
          </cell>
          <cell r="I101" t="str">
            <v>0.007</v>
          </cell>
          <cell r="J101" t="str">
            <v>0.016</v>
          </cell>
          <cell r="K101" t="str">
            <v>0.305</v>
          </cell>
          <cell r="L101" t="str">
            <v>0.139</v>
          </cell>
        </row>
        <row r="102">
          <cell r="C102">
            <v>24</v>
          </cell>
          <cell r="D102" t="str">
            <v>Brace</v>
          </cell>
          <cell r="E102" t="str">
            <v>247.53</v>
          </cell>
          <cell r="F102" t="str">
            <v>0.125</v>
          </cell>
          <cell r="G102" t="str">
            <v>0.011</v>
          </cell>
          <cell r="H102" t="str">
            <v>0.114</v>
          </cell>
          <cell r="I102" t="str">
            <v>0.011</v>
          </cell>
          <cell r="J102" t="str">
            <v>0.026</v>
          </cell>
          <cell r="K102" t="str">
            <v>0.286</v>
          </cell>
          <cell r="L102" t="str">
            <v>0.122</v>
          </cell>
        </row>
        <row r="103">
          <cell r="C103">
            <v>26</v>
          </cell>
          <cell r="D103" t="str">
            <v>Brace</v>
          </cell>
          <cell r="E103" t="str">
            <v>262.61</v>
          </cell>
          <cell r="F103" t="str">
            <v>0.065</v>
          </cell>
          <cell r="G103" t="str">
            <v>0.007</v>
          </cell>
          <cell r="H103" t="str">
            <v>0.058</v>
          </cell>
          <cell r="I103" t="str">
            <v>0.006</v>
          </cell>
          <cell r="J103" t="str">
            <v>0.013</v>
          </cell>
          <cell r="K103" t="str">
            <v>0.157</v>
          </cell>
          <cell r="L103" t="str">
            <v>0.076</v>
          </cell>
        </row>
        <row r="104">
          <cell r="C104">
            <v>27</v>
          </cell>
          <cell r="D104" t="str">
            <v>Brace</v>
          </cell>
          <cell r="E104" t="str">
            <v>277.75</v>
          </cell>
          <cell r="F104" t="str">
            <v>0.000</v>
          </cell>
          <cell r="G104" t="str">
            <v>0.000</v>
          </cell>
          <cell r="H104" t="str">
            <v>0.000</v>
          </cell>
          <cell r="I104" t="str">
            <v>0.000</v>
          </cell>
          <cell r="J104" t="str">
            <v>0.000</v>
          </cell>
          <cell r="K104" t="str">
            <v>0.000</v>
          </cell>
          <cell r="L104" t="str">
            <v>0.000</v>
          </cell>
        </row>
        <row r="105">
          <cell r="C105">
            <v>29</v>
          </cell>
          <cell r="D105" t="str">
            <v>Brace</v>
          </cell>
          <cell r="E105" t="str">
            <v>292.61</v>
          </cell>
          <cell r="F105" t="str">
            <v>0.062</v>
          </cell>
          <cell r="G105" t="str">
            <v>0.007</v>
          </cell>
          <cell r="H105" t="str">
            <v>0.055</v>
          </cell>
          <cell r="I105" t="str">
            <v>0.006</v>
          </cell>
          <cell r="J105" t="str">
            <v>0.013</v>
          </cell>
          <cell r="K105" t="str">
            <v>0.154</v>
          </cell>
          <cell r="L105" t="str">
            <v>0.075</v>
          </cell>
        </row>
        <row r="106">
          <cell r="C106">
            <v>30</v>
          </cell>
          <cell r="D106" t="str">
            <v>Brace</v>
          </cell>
          <cell r="E106" t="str">
            <v>307.69</v>
          </cell>
          <cell r="F106" t="str">
            <v>0.126</v>
          </cell>
          <cell r="G106" t="str">
            <v>0.011</v>
          </cell>
          <cell r="H106" t="str">
            <v>0.114</v>
          </cell>
          <cell r="I106" t="str">
            <v>0.011</v>
          </cell>
          <cell r="J106" t="str">
            <v>0.026</v>
          </cell>
          <cell r="K106" t="str">
            <v>0.284</v>
          </cell>
          <cell r="L106" t="str">
            <v>0.122</v>
          </cell>
        </row>
        <row r="107">
          <cell r="C107">
            <v>32</v>
          </cell>
          <cell r="D107" t="str">
            <v>Brace</v>
          </cell>
          <cell r="E107" t="str">
            <v>322.77</v>
          </cell>
          <cell r="F107" t="str">
            <v>0.085</v>
          </cell>
          <cell r="G107" t="str">
            <v>0.001</v>
          </cell>
          <cell r="H107" t="str">
            <v>0.084</v>
          </cell>
          <cell r="I107" t="str">
            <v>0.008</v>
          </cell>
          <cell r="J107" t="str">
            <v>0.018</v>
          </cell>
          <cell r="K107" t="str">
            <v>0.309</v>
          </cell>
          <cell r="L107" t="str">
            <v>0.139</v>
          </cell>
        </row>
        <row r="108">
          <cell r="C108" t="str">
            <v>F.S. #3</v>
          </cell>
          <cell r="D108" t="str">
            <v>Web Spl</v>
          </cell>
          <cell r="E108" t="str">
            <v>331.00</v>
          </cell>
          <cell r="F108" t="str">
            <v>0.027</v>
          </cell>
          <cell r="G108" t="str">
            <v>-0.009</v>
          </cell>
          <cell r="H108" t="str">
            <v>0.036</v>
          </cell>
          <cell r="I108" t="str">
            <v>0.003</v>
          </cell>
          <cell r="J108" t="str">
            <v>0.007</v>
          </cell>
          <cell r="K108" t="str">
            <v>0.273</v>
          </cell>
          <cell r="L108" t="str">
            <v>0.132</v>
          </cell>
        </row>
        <row r="109">
          <cell r="C109">
            <v>33</v>
          </cell>
          <cell r="D109" t="str">
            <v>Brace</v>
          </cell>
          <cell r="E109" t="str">
            <v>337.85</v>
          </cell>
          <cell r="F109" t="str">
            <v>-0.020</v>
          </cell>
          <cell r="G109" t="str">
            <v>-0.015</v>
          </cell>
          <cell r="H109" t="str">
            <v>-0.004</v>
          </cell>
          <cell r="I109" t="str">
            <v>-0.001</v>
          </cell>
          <cell r="J109" t="str">
            <v>-0.003</v>
          </cell>
          <cell r="K109" t="str">
            <v>0.217</v>
          </cell>
          <cell r="L109" t="str">
            <v>0.114</v>
          </cell>
        </row>
        <row r="110">
          <cell r="C110">
            <v>35</v>
          </cell>
          <cell r="D110" t="str">
            <v>Brace</v>
          </cell>
          <cell r="E110" t="str">
            <v>352.93</v>
          </cell>
          <cell r="F110" t="str">
            <v>-0.051</v>
          </cell>
          <cell r="G110" t="str">
            <v>-0.013</v>
          </cell>
          <cell r="H110" t="str">
            <v>-0.038</v>
          </cell>
          <cell r="I110" t="str">
            <v>-0.005</v>
          </cell>
          <cell r="J110" t="str">
            <v>-0.011</v>
          </cell>
          <cell r="K110" t="str">
            <v>0.066</v>
          </cell>
          <cell r="L110" t="str">
            <v>0.045</v>
          </cell>
        </row>
        <row r="111">
          <cell r="C111">
            <v>36</v>
          </cell>
          <cell r="D111" t="str">
            <v>Brace</v>
          </cell>
          <cell r="E111" t="str">
            <v>360.00</v>
          </cell>
          <cell r="F111" t="str">
            <v>-0.000</v>
          </cell>
          <cell r="G111" t="str">
            <v>-0.000</v>
          </cell>
          <cell r="H111" t="str">
            <v>-0.000</v>
          </cell>
          <cell r="I111" t="str">
            <v>-0.000</v>
          </cell>
          <cell r="J111" t="str">
            <v>-0.000</v>
          </cell>
          <cell r="K111" t="str">
            <v>0.000</v>
          </cell>
          <cell r="L111" t="str">
            <v>0.000</v>
          </cell>
        </row>
        <row r="112">
          <cell r="C112">
            <v>36</v>
          </cell>
          <cell r="D112" t="str">
            <v>Brace</v>
          </cell>
          <cell r="E112" t="str">
            <v>368.01</v>
          </cell>
          <cell r="F112" t="str">
            <v>0.136</v>
          </cell>
          <cell r="G112" t="str">
            <v>0.030</v>
          </cell>
          <cell r="H112" t="str">
            <v>0.106</v>
          </cell>
          <cell r="I112" t="str">
            <v>0.013</v>
          </cell>
          <cell r="J112" t="str">
            <v>0.029</v>
          </cell>
          <cell r="K112" t="str">
            <v>0.092</v>
          </cell>
          <cell r="L112" t="str">
            <v>0.040</v>
          </cell>
        </row>
        <row r="113">
          <cell r="C113">
            <v>38</v>
          </cell>
          <cell r="D113" t="str">
            <v>Brace</v>
          </cell>
          <cell r="E113" t="str">
            <v>383.09</v>
          </cell>
          <cell r="F113" t="str">
            <v>0.524</v>
          </cell>
          <cell r="G113" t="str">
            <v>0.110</v>
          </cell>
          <cell r="H113" t="str">
            <v>0.414</v>
          </cell>
          <cell r="I113" t="str">
            <v>0.049</v>
          </cell>
          <cell r="J113" t="str">
            <v>0.114</v>
          </cell>
          <cell r="K113" t="str">
            <v>0.292</v>
          </cell>
          <cell r="L113" t="str">
            <v>0.097</v>
          </cell>
        </row>
        <row r="114">
          <cell r="C114">
            <v>39</v>
          </cell>
          <cell r="D114" t="str">
            <v>Brace</v>
          </cell>
          <cell r="E114" t="str">
            <v>398.17</v>
          </cell>
          <cell r="F114" t="str">
            <v>0.887</v>
          </cell>
          <cell r="G114" t="str">
            <v>0.183</v>
          </cell>
          <cell r="H114" t="str">
            <v>0.703</v>
          </cell>
          <cell r="I114" t="str">
            <v>0.083</v>
          </cell>
          <cell r="J114" t="str">
            <v>0.193</v>
          </cell>
          <cell r="K114" t="str">
            <v>0.467</v>
          </cell>
          <cell r="L114" t="str">
            <v>0.131</v>
          </cell>
        </row>
        <row r="115">
          <cell r="C115">
            <v>41</v>
          </cell>
          <cell r="D115" t="str">
            <v>Brace</v>
          </cell>
          <cell r="E115" t="str">
            <v>413.25</v>
          </cell>
          <cell r="F115" t="str">
            <v>1.085</v>
          </cell>
          <cell r="G115" t="str">
            <v>0.223</v>
          </cell>
          <cell r="H115" t="str">
            <v>0.862</v>
          </cell>
          <cell r="I115" t="str">
            <v>0.102</v>
          </cell>
          <cell r="J115" t="str">
            <v>0.238</v>
          </cell>
          <cell r="K115" t="str">
            <v>0.561</v>
          </cell>
          <cell r="L115" t="str">
            <v>0.145</v>
          </cell>
        </row>
        <row r="116">
          <cell r="C116">
            <v>42</v>
          </cell>
          <cell r="D116" t="str">
            <v>Brace</v>
          </cell>
          <cell r="E116" t="str">
            <v>428.33</v>
          </cell>
          <cell r="F116" t="str">
            <v>1.008</v>
          </cell>
          <cell r="G116" t="str">
            <v>0.209</v>
          </cell>
          <cell r="H116" t="str">
            <v>0.800</v>
          </cell>
          <cell r="I116" t="str">
            <v>0.095</v>
          </cell>
          <cell r="J116" t="str">
            <v>0.222</v>
          </cell>
          <cell r="K116" t="str">
            <v>0.540</v>
          </cell>
          <cell r="L116" t="str">
            <v>0.145</v>
          </cell>
        </row>
        <row r="117">
          <cell r="C117">
            <v>44</v>
          </cell>
          <cell r="D117" t="str">
            <v>Brace</v>
          </cell>
          <cell r="E117" t="str">
            <v>443.41</v>
          </cell>
          <cell r="F117" t="str">
            <v>0.708</v>
          </cell>
          <cell r="G117" t="str">
            <v>0.149</v>
          </cell>
          <cell r="H117" t="str">
            <v>0.559</v>
          </cell>
          <cell r="I117" t="str">
            <v>0.067</v>
          </cell>
          <cell r="J117" t="str">
            <v>0.156</v>
          </cell>
          <cell r="K117" t="str">
            <v>0.409</v>
          </cell>
          <cell r="L117" t="str">
            <v>0.124</v>
          </cell>
        </row>
        <row r="118">
          <cell r="C118" t="str">
            <v>F.S. #4</v>
          </cell>
          <cell r="D118" t="str">
            <v>Web Spl</v>
          </cell>
          <cell r="E118" t="str">
            <v>451.00</v>
          </cell>
          <cell r="F118" t="str">
            <v>0.497</v>
          </cell>
          <cell r="G118" t="str">
            <v>0.107</v>
          </cell>
          <cell r="H118" t="str">
            <v>0.390</v>
          </cell>
          <cell r="I118" t="str">
            <v>0.047</v>
          </cell>
          <cell r="J118" t="str">
            <v>0.110</v>
          </cell>
          <cell r="K118" t="str">
            <v>0.310</v>
          </cell>
          <cell r="L118" t="str">
            <v>0.104</v>
          </cell>
        </row>
        <row r="119">
          <cell r="C119">
            <v>45</v>
          </cell>
          <cell r="D119" t="str">
            <v>Brace</v>
          </cell>
          <cell r="E119" t="str">
            <v>458.49</v>
          </cell>
          <cell r="F119" t="str">
            <v>0.302</v>
          </cell>
          <cell r="G119" t="str">
            <v>0.066</v>
          </cell>
          <cell r="H119" t="str">
            <v>0.235</v>
          </cell>
          <cell r="I119" t="str">
            <v>0.029</v>
          </cell>
          <cell r="J119" t="str">
            <v>0.067</v>
          </cell>
          <cell r="K119" t="str">
            <v>0.210</v>
          </cell>
          <cell r="L119" t="str">
            <v>0.078</v>
          </cell>
        </row>
        <row r="120">
          <cell r="C120">
            <v>47</v>
          </cell>
          <cell r="D120" t="str">
            <v>Brace</v>
          </cell>
          <cell r="E120" t="str">
            <v>473.57</v>
          </cell>
          <cell r="F120" t="str">
            <v>0.019</v>
          </cell>
          <cell r="G120" t="str">
            <v>0.004</v>
          </cell>
          <cell r="H120" t="str">
            <v>0.014</v>
          </cell>
          <cell r="I120" t="str">
            <v>0.002</v>
          </cell>
          <cell r="J120" t="str">
            <v>0.004</v>
          </cell>
          <cell r="K120" t="str">
            <v>0.017</v>
          </cell>
          <cell r="L120" t="str">
            <v>0.008</v>
          </cell>
        </row>
        <row r="121">
          <cell r="C121">
            <v>47</v>
          </cell>
          <cell r="D121" t="str">
            <v>Brace</v>
          </cell>
          <cell r="E121" t="str">
            <v>475.00</v>
          </cell>
          <cell r="F121" t="str">
            <v>0.000</v>
          </cell>
          <cell r="G121" t="str">
            <v>0.000</v>
          </cell>
          <cell r="H121" t="str">
            <v>0.000</v>
          </cell>
          <cell r="I121" t="str">
            <v>0.000</v>
          </cell>
          <cell r="J121" t="str">
            <v>0.000</v>
          </cell>
          <cell r="K121" t="str">
            <v>0.000</v>
          </cell>
          <cell r="L121" t="str">
            <v>0.000</v>
          </cell>
        </row>
        <row r="122">
          <cell r="C122">
            <v>48</v>
          </cell>
          <cell r="D122" t="str">
            <v>Brace</v>
          </cell>
          <cell r="E122" t="str">
            <v>488.65</v>
          </cell>
          <cell r="F122" t="str">
            <v>-0.011</v>
          </cell>
          <cell r="G122" t="str">
            <v>-0.011</v>
          </cell>
          <cell r="H122" t="str">
            <v>-0.000</v>
          </cell>
          <cell r="I122" t="str">
            <v>-0.000</v>
          </cell>
          <cell r="J122" t="str">
            <v>-0.001</v>
          </cell>
          <cell r="K122" t="str">
            <v>0.148</v>
          </cell>
          <cell r="L122" t="str">
            <v>0.074</v>
          </cell>
        </row>
        <row r="123">
          <cell r="C123">
            <v>50</v>
          </cell>
          <cell r="D123" t="str">
            <v>Brace</v>
          </cell>
          <cell r="E123" t="str">
            <v>503.73</v>
          </cell>
          <cell r="F123" t="str">
            <v>0.140</v>
          </cell>
          <cell r="G123" t="str">
            <v>0.009</v>
          </cell>
          <cell r="H123" t="str">
            <v>0.131</v>
          </cell>
          <cell r="I123" t="str">
            <v>0.014</v>
          </cell>
          <cell r="J123" t="str">
            <v>0.032</v>
          </cell>
          <cell r="K123" t="str">
            <v>0.308</v>
          </cell>
          <cell r="L123" t="str">
            <v>0.117</v>
          </cell>
        </row>
        <row r="124">
          <cell r="C124">
            <v>51</v>
          </cell>
          <cell r="D124" t="str">
            <v>Brace</v>
          </cell>
          <cell r="E124" t="str">
            <v>518.81</v>
          </cell>
          <cell r="F124" t="str">
            <v>0.289</v>
          </cell>
          <cell r="G124" t="str">
            <v>0.033</v>
          </cell>
          <cell r="H124" t="str">
            <v>0.255</v>
          </cell>
          <cell r="I124" t="str">
            <v>0.027</v>
          </cell>
          <cell r="J124" t="str">
            <v>0.063</v>
          </cell>
          <cell r="K124" t="str">
            <v>0.369</v>
          </cell>
          <cell r="L124" t="str">
            <v>0.115</v>
          </cell>
        </row>
        <row r="125">
          <cell r="C125">
            <v>53</v>
          </cell>
          <cell r="D125" t="str">
            <v>Brace</v>
          </cell>
          <cell r="E125" t="str">
            <v>532.57</v>
          </cell>
          <cell r="F125" t="str">
            <v>0.304</v>
          </cell>
          <cell r="G125" t="str">
            <v>0.039</v>
          </cell>
          <cell r="H125" t="str">
            <v>0.264</v>
          </cell>
          <cell r="I125" t="str">
            <v>0.028</v>
          </cell>
          <cell r="J125" t="str">
            <v>0.064</v>
          </cell>
          <cell r="K125" t="str">
            <v>0.310</v>
          </cell>
          <cell r="L125" t="str">
            <v>0.084</v>
          </cell>
        </row>
        <row r="126">
          <cell r="C126">
            <v>54</v>
          </cell>
          <cell r="D126" t="str">
            <v>Brace</v>
          </cell>
          <cell r="E126" t="str">
            <v>546.32</v>
          </cell>
          <cell r="F126" t="str">
            <v>0.156</v>
          </cell>
          <cell r="G126" t="str">
            <v>0.021</v>
          </cell>
          <cell r="H126" t="str">
            <v>0.135</v>
          </cell>
          <cell r="I126" t="str">
            <v>0.014</v>
          </cell>
          <cell r="J126" t="str">
            <v>0.033</v>
          </cell>
          <cell r="K126" t="str">
            <v>0.143</v>
          </cell>
          <cell r="L126" t="str">
            <v>0.036</v>
          </cell>
        </row>
        <row r="127">
          <cell r="C127" t="e">
            <v>#VALUE!</v>
          </cell>
          <cell r="D127" t="str">
            <v/>
          </cell>
          <cell r="E127" t="e">
            <v>#VALUE!</v>
          </cell>
        </row>
        <row r="128">
          <cell r="C128" t="e">
            <v>#VALUE!</v>
          </cell>
          <cell r="D128" t="str">
            <v/>
          </cell>
          <cell r="E128" t="e">
            <v>#VALUE!</v>
          </cell>
        </row>
        <row r="129">
          <cell r="C129" t="e">
            <v>#VALUE!</v>
          </cell>
          <cell r="D129" t="str">
            <v>Positive dead load deflection is downward.</v>
          </cell>
          <cell r="E129" t="e">
            <v>#VALUE!</v>
          </cell>
        </row>
        <row r="130">
          <cell r="C130" t="e">
            <v>#VALUE!</v>
          </cell>
          <cell r="D130" t="str">
            <v>Live load deflection as indicated in column heading.</v>
          </cell>
          <cell r="E130" t="e">
            <v>#VALUE!</v>
          </cell>
        </row>
        <row r="131">
          <cell r="C131" t="e">
            <v>#VALUE!</v>
          </cell>
          <cell r="D131" t="str">
            <v/>
          </cell>
          <cell r="E131" t="e">
            <v>#VALUE!</v>
          </cell>
        </row>
        <row r="132">
          <cell r="C132" t="e">
            <v>#VALUE!</v>
          </cell>
          <cell r="D132" t="str">
            <v/>
          </cell>
          <cell r="E132" t="e">
            <v>#VALUE!</v>
          </cell>
        </row>
        <row r="133">
          <cell r="C133" t="e">
            <v>#VALUE!</v>
          </cell>
          <cell r="D133" t="str">
            <v/>
          </cell>
          <cell r="E133" t="e">
            <v>#VALUE!</v>
          </cell>
        </row>
        <row r="134">
          <cell r="C134">
            <v>54</v>
          </cell>
          <cell r="D134" t="str">
            <v/>
          </cell>
          <cell r="E134" t="str">
            <v>54</v>
          </cell>
          <cell r="F134" t="str">
            <v>0.152</v>
          </cell>
          <cell r="G134" t="str">
            <v>0.016</v>
          </cell>
          <cell r="H134" t="str">
            <v>0.136</v>
          </cell>
        </row>
        <row r="135">
          <cell r="C135">
            <v>55</v>
          </cell>
          <cell r="D135" t="str">
            <v/>
          </cell>
          <cell r="E135" t="str">
            <v>55</v>
          </cell>
          <cell r="F135" t="str">
            <v>0.223</v>
          </cell>
          <cell r="G135" t="str">
            <v>0.029</v>
          </cell>
          <cell r="H135" t="str">
            <v>0.194</v>
          </cell>
        </row>
        <row r="136">
          <cell r="C136" t="e">
            <v>#VALUE!</v>
          </cell>
          <cell r="D136" t="str">
            <v/>
          </cell>
          <cell r="E136" t="e">
            <v>#VALUE!</v>
          </cell>
        </row>
        <row r="137">
          <cell r="C137" t="e">
            <v>#VALUE!</v>
          </cell>
          <cell r="D137" t="str">
            <v/>
          </cell>
          <cell r="E137" t="e">
            <v>#VALUE!</v>
          </cell>
        </row>
        <row r="138">
          <cell r="C138" t="e">
            <v>#VALUE!</v>
          </cell>
          <cell r="D138" t="str">
            <v/>
          </cell>
          <cell r="E138" t="e">
            <v>#VALUE!</v>
          </cell>
        </row>
        <row r="139">
          <cell r="C139" t="e">
            <v>#VALUE!</v>
          </cell>
          <cell r="D139" t="str">
            <v/>
          </cell>
          <cell r="E139" t="e">
            <v>#VALUE!</v>
          </cell>
        </row>
        <row r="140">
          <cell r="C140" t="e">
            <v>#VALUE!</v>
          </cell>
          <cell r="D140" t="str">
            <v/>
          </cell>
          <cell r="E140" t="e">
            <v>#VALUE!</v>
          </cell>
        </row>
        <row r="141">
          <cell r="C141" t="e">
            <v>#VALUE!</v>
          </cell>
          <cell r="D141" t="str">
            <v/>
          </cell>
          <cell r="E141" t="e">
            <v>#VALUE!</v>
          </cell>
        </row>
        <row r="142">
          <cell r="C142" t="e">
            <v>#VALUE!</v>
          </cell>
          <cell r="D142" t="str">
            <v/>
          </cell>
          <cell r="E142" t="e">
            <v>#VALUE!</v>
          </cell>
        </row>
        <row r="143">
          <cell r="C143" t="e">
            <v>#VALUE!</v>
          </cell>
          <cell r="D143" t="str">
            <v/>
          </cell>
          <cell r="E143" t="e">
            <v>#VALUE!</v>
          </cell>
        </row>
        <row r="144">
          <cell r="C144" t="e">
            <v>#VALUE!</v>
          </cell>
          <cell r="D144" t="str">
            <v/>
          </cell>
          <cell r="E144" t="e">
            <v>#VALUE!</v>
          </cell>
        </row>
        <row r="145">
          <cell r="C145" t="e">
            <v>#VALUE!</v>
          </cell>
          <cell r="D145" t="str">
            <v/>
          </cell>
          <cell r="E145" t="e">
            <v>#VALUE!</v>
          </cell>
        </row>
        <row r="146">
          <cell r="C146" t="e">
            <v>#VALUE!</v>
          </cell>
          <cell r="D146" t="str">
            <v/>
          </cell>
          <cell r="E146" t="e">
            <v>#VALUE!</v>
          </cell>
        </row>
        <row r="147">
          <cell r="C147" t="e">
            <v>#VALUE!</v>
          </cell>
          <cell r="D147" t="str">
            <v/>
          </cell>
          <cell r="E147" t="e">
            <v>#VALUE!</v>
          </cell>
        </row>
        <row r="148">
          <cell r="C148" t="e">
            <v>#VALUE!</v>
          </cell>
          <cell r="D148" t="str">
            <v/>
          </cell>
          <cell r="E148" t="e">
            <v>#VALUE!</v>
          </cell>
        </row>
        <row r="149">
          <cell r="C149" t="e">
            <v>#VALUE!</v>
          </cell>
          <cell r="D149" t="str">
            <v/>
          </cell>
          <cell r="E149" t="e">
            <v>#VALUE!</v>
          </cell>
        </row>
        <row r="150">
          <cell r="C150" t="e">
            <v>#VALUE!</v>
          </cell>
          <cell r="D150" t="str">
            <v/>
          </cell>
          <cell r="E150" t="e">
            <v>#VALUE!</v>
          </cell>
        </row>
        <row r="151">
          <cell r="C151" t="e">
            <v>#VALUE!</v>
          </cell>
          <cell r="D151" t="str">
            <v/>
          </cell>
          <cell r="E151" t="e">
            <v>#VALUE!</v>
          </cell>
        </row>
        <row r="152">
          <cell r="C152" t="e">
            <v>#VALUE!</v>
          </cell>
          <cell r="D152" t="str">
            <v/>
          </cell>
          <cell r="E152" t="e">
            <v>#VALUE!</v>
          </cell>
        </row>
        <row r="153">
          <cell r="C153" t="e">
            <v>#VALUE!</v>
          </cell>
          <cell r="D153" t="str">
            <v/>
          </cell>
          <cell r="E153" t="e">
            <v>#VALUE!</v>
          </cell>
        </row>
        <row r="154">
          <cell r="C154" t="e">
            <v>#VALUE!</v>
          </cell>
          <cell r="D154" t="str">
            <v/>
          </cell>
          <cell r="E154" t="e">
            <v>#VALUE!</v>
          </cell>
        </row>
        <row r="155">
          <cell r="C155" t="e">
            <v>#VALUE!</v>
          </cell>
          <cell r="D155" t="str">
            <v/>
          </cell>
          <cell r="E155" t="e">
            <v>#VALUE!</v>
          </cell>
        </row>
        <row r="156">
          <cell r="C156" t="e">
            <v>#VALUE!</v>
          </cell>
          <cell r="D156" t="str">
            <v/>
          </cell>
          <cell r="E156" t="e">
            <v>#VALUE!</v>
          </cell>
        </row>
        <row r="157">
          <cell r="C157" t="e">
            <v>#VALUE!</v>
          </cell>
          <cell r="D157" t="str">
            <v/>
          </cell>
          <cell r="E157" t="e">
            <v>#VALUE!</v>
          </cell>
        </row>
        <row r="158">
          <cell r="C158" t="e">
            <v>#VALUE!</v>
          </cell>
          <cell r="D158" t="str">
            <v/>
          </cell>
          <cell r="E158" t="e">
            <v>#VALUE!</v>
          </cell>
        </row>
        <row r="159">
          <cell r="C159" t="e">
            <v>#VALUE!</v>
          </cell>
          <cell r="D159" t="str">
            <v/>
          </cell>
          <cell r="E159" t="e">
            <v>#VALUE!</v>
          </cell>
        </row>
        <row r="160">
          <cell r="C160" t="e">
            <v>#VALUE!</v>
          </cell>
          <cell r="D160" t="str">
            <v/>
          </cell>
          <cell r="E160" t="e">
            <v>#VALUE!</v>
          </cell>
        </row>
        <row r="161">
          <cell r="C161" t="e">
            <v>#VALUE!</v>
          </cell>
          <cell r="D161" t="str">
            <v/>
          </cell>
          <cell r="E161" t="e">
            <v>#VALUE!</v>
          </cell>
        </row>
        <row r="162">
          <cell r="C162" t="e">
            <v>#VALUE!</v>
          </cell>
          <cell r="D162" t="str">
            <v/>
          </cell>
          <cell r="E162" t="e">
            <v>#VALUE!</v>
          </cell>
        </row>
        <row r="163">
          <cell r="C163" t="e">
            <v>#VALUE!</v>
          </cell>
          <cell r="D163" t="str">
            <v/>
          </cell>
          <cell r="E163" t="e">
            <v>#VALUE!</v>
          </cell>
        </row>
        <row r="164">
          <cell r="C164" t="e">
            <v>#VALUE!</v>
          </cell>
          <cell r="D164" t="str">
            <v/>
          </cell>
          <cell r="E164" t="e">
            <v>#VALUE!</v>
          </cell>
        </row>
        <row r="165">
          <cell r="C165" t="e">
            <v>#VALUE!</v>
          </cell>
          <cell r="D165" t="str">
            <v/>
          </cell>
          <cell r="E165" t="e">
            <v>#VALUE!</v>
          </cell>
        </row>
        <row r="166">
          <cell r="C166" t="e">
            <v>#VALUE!</v>
          </cell>
          <cell r="D166" t="str">
            <v/>
          </cell>
          <cell r="E166" t="e">
            <v>#VALUE!</v>
          </cell>
        </row>
        <row r="167">
          <cell r="C167" t="e">
            <v>#VALUE!</v>
          </cell>
          <cell r="D167" t="str">
            <v/>
          </cell>
          <cell r="E167" t="e">
            <v>#VALUE!</v>
          </cell>
        </row>
        <row r="168">
          <cell r="C168" t="e">
            <v>#VALUE!</v>
          </cell>
          <cell r="D168" t="str">
            <v/>
          </cell>
          <cell r="E168" t="e">
            <v>#VALUE!</v>
          </cell>
        </row>
        <row r="169">
          <cell r="C169" t="e">
            <v>#VALUE!</v>
          </cell>
          <cell r="D169" t="str">
            <v/>
          </cell>
          <cell r="E169" t="e">
            <v>#VALUE!</v>
          </cell>
        </row>
        <row r="170">
          <cell r="C170" t="e">
            <v>#VALUE!</v>
          </cell>
          <cell r="D170" t="str">
            <v/>
          </cell>
          <cell r="E170" t="e">
            <v>#VALUE!</v>
          </cell>
        </row>
        <row r="171">
          <cell r="C171" t="e">
            <v>#VALUE!</v>
          </cell>
          <cell r="D171" t="str">
            <v/>
          </cell>
          <cell r="E171" t="e">
            <v>#VALUE!</v>
          </cell>
        </row>
        <row r="172">
          <cell r="C172" t="e">
            <v>#VALUE!</v>
          </cell>
          <cell r="D172" t="str">
            <v/>
          </cell>
          <cell r="E172" t="e">
            <v>#VALUE!</v>
          </cell>
        </row>
        <row r="173">
          <cell r="C173" t="e">
            <v>#VALUE!</v>
          </cell>
          <cell r="D173" t="str">
            <v/>
          </cell>
          <cell r="E173" t="e">
            <v>#VALUE!</v>
          </cell>
        </row>
        <row r="174">
          <cell r="C174" t="e">
            <v>#VALUE!</v>
          </cell>
          <cell r="D174" t="str">
            <v/>
          </cell>
          <cell r="E174" t="e">
            <v>#VALUE!</v>
          </cell>
        </row>
        <row r="175">
          <cell r="C175" t="e">
            <v>#VALUE!</v>
          </cell>
          <cell r="D175" t="str">
            <v/>
          </cell>
          <cell r="E175" t="e">
            <v>#VALUE!</v>
          </cell>
        </row>
        <row r="176">
          <cell r="C176" t="e">
            <v>#VALUE!</v>
          </cell>
          <cell r="D176" t="str">
            <v/>
          </cell>
          <cell r="E176" t="e">
            <v>#VALUE!</v>
          </cell>
        </row>
        <row r="177">
          <cell r="C177" t="e">
            <v>#VALUE!</v>
          </cell>
          <cell r="D177" t="str">
            <v/>
          </cell>
          <cell r="E177" t="e">
            <v>#VALUE!</v>
          </cell>
        </row>
        <row r="178">
          <cell r="C178" t="e">
            <v>#VALUE!</v>
          </cell>
          <cell r="D178" t="str">
            <v/>
          </cell>
          <cell r="E178" t="e">
            <v>#VALUE!</v>
          </cell>
        </row>
        <row r="179">
          <cell r="C179" t="e">
            <v>#VALUE!</v>
          </cell>
          <cell r="D179" t="str">
            <v/>
          </cell>
          <cell r="E179" t="e">
            <v>#VALUE!</v>
          </cell>
        </row>
        <row r="180">
          <cell r="C180" t="e">
            <v>#VALUE!</v>
          </cell>
          <cell r="D180" t="str">
            <v/>
          </cell>
          <cell r="E180" t="e">
            <v>#VALUE!</v>
          </cell>
        </row>
        <row r="181">
          <cell r="C181" t="e">
            <v>#VALUE!</v>
          </cell>
          <cell r="D181" t="str">
            <v/>
          </cell>
          <cell r="E181" t="e">
            <v>#VALUE!</v>
          </cell>
        </row>
        <row r="182">
          <cell r="C182" t="e">
            <v>#VALUE!</v>
          </cell>
          <cell r="D182" t="str">
            <v/>
          </cell>
          <cell r="E182" t="e">
            <v>#VALUE!</v>
          </cell>
        </row>
        <row r="183">
          <cell r="C183" t="e">
            <v>#VALUE!</v>
          </cell>
          <cell r="D183" t="str">
            <v/>
          </cell>
          <cell r="E183" t="e">
            <v>#VALUE!</v>
          </cell>
        </row>
        <row r="184">
          <cell r="C184" t="e">
            <v>#VALUE!</v>
          </cell>
          <cell r="D184" t="str">
            <v/>
          </cell>
          <cell r="E184" t="e">
            <v>#VALUE!</v>
          </cell>
        </row>
        <row r="185">
          <cell r="C185" t="e">
            <v>#VALUE!</v>
          </cell>
          <cell r="D185" t="str">
            <v/>
          </cell>
          <cell r="E185" t="e">
            <v>#VALUE!</v>
          </cell>
        </row>
        <row r="186">
          <cell r="C186" t="e">
            <v>#VALUE!</v>
          </cell>
          <cell r="D186" t="str">
            <v/>
          </cell>
          <cell r="E186" t="e">
            <v>#VALUE!</v>
          </cell>
        </row>
        <row r="187">
          <cell r="C187" t="e">
            <v>#VALUE!</v>
          </cell>
          <cell r="D187" t="str">
            <v/>
          </cell>
          <cell r="E187" t="e">
            <v>#VALUE!</v>
          </cell>
        </row>
        <row r="188">
          <cell r="C188" t="e">
            <v>#VALUE!</v>
          </cell>
          <cell r="D188" t="str">
            <v/>
          </cell>
          <cell r="E188" t="e">
            <v>#VALUE!</v>
          </cell>
        </row>
        <row r="189">
          <cell r="C189" t="e">
            <v>#VALUE!</v>
          </cell>
          <cell r="D189" t="str">
            <v/>
          </cell>
          <cell r="E189" t="e">
            <v>#VALUE!</v>
          </cell>
        </row>
        <row r="190">
          <cell r="C190" t="e">
            <v>#VALUE!</v>
          </cell>
          <cell r="D190" t="str">
            <v/>
          </cell>
          <cell r="E190" t="e">
            <v>#VALUE!</v>
          </cell>
        </row>
        <row r="191">
          <cell r="C191" t="e">
            <v>#VALUE!</v>
          </cell>
          <cell r="D191" t="str">
            <v/>
          </cell>
          <cell r="E191" t="e">
            <v>#VALUE!</v>
          </cell>
        </row>
        <row r="192">
          <cell r="C192" t="e">
            <v>#VALUE!</v>
          </cell>
          <cell r="D192" t="str">
            <v/>
          </cell>
          <cell r="E192" t="e">
            <v>#VALUE!</v>
          </cell>
        </row>
        <row r="193">
          <cell r="C193" t="e">
            <v>#VALUE!</v>
          </cell>
          <cell r="D193" t="str">
            <v/>
          </cell>
          <cell r="E193" t="e">
            <v>#VALUE!</v>
          </cell>
        </row>
        <row r="194">
          <cell r="C194" t="e">
            <v>#VALUE!</v>
          </cell>
          <cell r="D194" t="str">
            <v/>
          </cell>
          <cell r="E194" t="e">
            <v>#VALUE!</v>
          </cell>
        </row>
        <row r="195">
          <cell r="C195" t="e">
            <v>#VALUE!</v>
          </cell>
          <cell r="D195" t="str">
            <v/>
          </cell>
          <cell r="E195" t="e">
            <v>#VALUE!</v>
          </cell>
        </row>
        <row r="196">
          <cell r="C196" t="e">
            <v>#VALUE!</v>
          </cell>
          <cell r="D196" t="str">
            <v/>
          </cell>
          <cell r="E196" t="e">
            <v>#VALUE!</v>
          </cell>
        </row>
        <row r="197">
          <cell r="C197" t="e">
            <v>#VALUE!</v>
          </cell>
          <cell r="D197" t="str">
            <v/>
          </cell>
          <cell r="E197" t="e">
            <v>#VALUE!</v>
          </cell>
        </row>
        <row r="198">
          <cell r="C198" t="e">
            <v>#VALUE!</v>
          </cell>
          <cell r="D198" t="str">
            <v/>
          </cell>
          <cell r="E198" t="e">
            <v>#VALUE!</v>
          </cell>
        </row>
        <row r="199">
          <cell r="C199" t="e">
            <v>#VALUE!</v>
          </cell>
          <cell r="D199" t="str">
            <v/>
          </cell>
          <cell r="E199" t="e">
            <v>#VALUE!</v>
          </cell>
        </row>
        <row r="200">
          <cell r="C200" t="e">
            <v>#VALUE!</v>
          </cell>
          <cell r="D200" t="str">
            <v/>
          </cell>
          <cell r="E200" t="e">
            <v>#VALUE!</v>
          </cell>
        </row>
        <row r="201">
          <cell r="C201" t="e">
            <v>#VALUE!</v>
          </cell>
          <cell r="D201" t="str">
            <v/>
          </cell>
          <cell r="E201" t="e">
            <v>#VALUE!</v>
          </cell>
        </row>
        <row r="202">
          <cell r="C202" t="e">
            <v>#VALUE!</v>
          </cell>
          <cell r="D202" t="str">
            <v/>
          </cell>
          <cell r="E202" t="e">
            <v>#VALUE!</v>
          </cell>
        </row>
        <row r="203">
          <cell r="C203" t="e">
            <v>#VALUE!</v>
          </cell>
          <cell r="D203" t="str">
            <v/>
          </cell>
          <cell r="E203" t="e">
            <v>#VALUE!</v>
          </cell>
        </row>
        <row r="204">
          <cell r="C204" t="e">
            <v>#VALUE!</v>
          </cell>
          <cell r="D204" t="str">
            <v/>
          </cell>
          <cell r="E204" t="e">
            <v>#VALUE!</v>
          </cell>
        </row>
        <row r="205">
          <cell r="C205" t="e">
            <v>#VALUE!</v>
          </cell>
          <cell r="D205" t="str">
            <v/>
          </cell>
          <cell r="E205" t="e">
            <v>#VALUE!</v>
          </cell>
        </row>
        <row r="206">
          <cell r="C206" t="e">
            <v>#VALUE!</v>
          </cell>
          <cell r="D206" t="str">
            <v/>
          </cell>
          <cell r="E206" t="e">
            <v>#VALUE!</v>
          </cell>
        </row>
        <row r="207">
          <cell r="C207" t="e">
            <v>#VALUE!</v>
          </cell>
          <cell r="D207" t="str">
            <v/>
          </cell>
          <cell r="E207" t="e">
            <v>#VALUE!</v>
          </cell>
        </row>
        <row r="208">
          <cell r="C208" t="e">
            <v>#VALUE!</v>
          </cell>
          <cell r="D208" t="str">
            <v/>
          </cell>
          <cell r="E208" t="e">
            <v>#VALUE!</v>
          </cell>
        </row>
        <row r="209">
          <cell r="C209" t="e">
            <v>#VALUE!</v>
          </cell>
          <cell r="D209" t="str">
            <v/>
          </cell>
          <cell r="E209" t="e">
            <v>#VALUE!</v>
          </cell>
        </row>
        <row r="210">
          <cell r="C210" t="e">
            <v>#VALUE!</v>
          </cell>
          <cell r="D210" t="str">
            <v/>
          </cell>
          <cell r="E210" t="e">
            <v>#VALUE!</v>
          </cell>
        </row>
        <row r="211">
          <cell r="C211" t="e">
            <v>#VALUE!</v>
          </cell>
          <cell r="D211" t="str">
            <v/>
          </cell>
          <cell r="E211" t="e">
            <v>#VALUE!</v>
          </cell>
        </row>
        <row r="212">
          <cell r="C212" t="e">
            <v>#VALUE!</v>
          </cell>
          <cell r="D212" t="str">
            <v/>
          </cell>
          <cell r="E212" t="e">
            <v>#VALUE!</v>
          </cell>
        </row>
        <row r="213">
          <cell r="C213" t="e">
            <v>#VALUE!</v>
          </cell>
          <cell r="D213" t="str">
            <v/>
          </cell>
          <cell r="E213" t="e">
            <v>#VALUE!</v>
          </cell>
        </row>
        <row r="214">
          <cell r="C214" t="e">
            <v>#VALUE!</v>
          </cell>
          <cell r="D214" t="str">
            <v/>
          </cell>
          <cell r="E214" t="e">
            <v>#VALUE!</v>
          </cell>
        </row>
        <row r="215">
          <cell r="C215" t="e">
            <v>#VALUE!</v>
          </cell>
          <cell r="D215" t="str">
            <v/>
          </cell>
          <cell r="E215" t="e">
            <v>#VALUE!</v>
          </cell>
        </row>
        <row r="216">
          <cell r="C216" t="e">
            <v>#VALUE!</v>
          </cell>
          <cell r="D216" t="str">
            <v/>
          </cell>
          <cell r="E216" t="e">
            <v>#VALUE!</v>
          </cell>
        </row>
        <row r="217">
          <cell r="C217" t="e">
            <v>#VALUE!</v>
          </cell>
          <cell r="D217" t="str">
            <v/>
          </cell>
          <cell r="E217" t="e">
            <v>#VALUE!</v>
          </cell>
        </row>
        <row r="218">
          <cell r="C218" t="e">
            <v>#VALUE!</v>
          </cell>
          <cell r="D218" t="str">
            <v/>
          </cell>
          <cell r="E218" t="e">
            <v>#VALUE!</v>
          </cell>
        </row>
        <row r="219">
          <cell r="C219" t="e">
            <v>#VALUE!</v>
          </cell>
          <cell r="D219" t="str">
            <v/>
          </cell>
          <cell r="E219" t="e">
            <v>#VALUE!</v>
          </cell>
        </row>
        <row r="220">
          <cell r="C220" t="e">
            <v>#VALUE!</v>
          </cell>
          <cell r="D220" t="str">
            <v/>
          </cell>
          <cell r="E220" t="e">
            <v>#VALUE!</v>
          </cell>
        </row>
        <row r="221">
          <cell r="C221" t="e">
            <v>#VALUE!</v>
          </cell>
          <cell r="D221" t="str">
            <v/>
          </cell>
          <cell r="E221" t="e">
            <v>#VALUE!</v>
          </cell>
        </row>
        <row r="222">
          <cell r="C222" t="e">
            <v>#VALUE!</v>
          </cell>
          <cell r="D222" t="str">
            <v/>
          </cell>
          <cell r="E222" t="e">
            <v>#VALUE!</v>
          </cell>
        </row>
        <row r="223">
          <cell r="C223" t="e">
            <v>#VALUE!</v>
          </cell>
          <cell r="D223" t="str">
            <v/>
          </cell>
          <cell r="E223" t="e">
            <v>#VALUE!</v>
          </cell>
        </row>
        <row r="224">
          <cell r="C224" t="e">
            <v>#VALUE!</v>
          </cell>
          <cell r="D224" t="str">
            <v/>
          </cell>
          <cell r="E224" t="e">
            <v>#VALUE!</v>
          </cell>
        </row>
        <row r="225">
          <cell r="C225" t="e">
            <v>#VALUE!</v>
          </cell>
          <cell r="D225" t="str">
            <v/>
          </cell>
          <cell r="E225" t="e">
            <v>#VALUE!</v>
          </cell>
        </row>
        <row r="226">
          <cell r="C226" t="e">
            <v>#VALUE!</v>
          </cell>
          <cell r="D226" t="str">
            <v/>
          </cell>
          <cell r="E226" t="e">
            <v>#VALUE!</v>
          </cell>
        </row>
        <row r="227">
          <cell r="C227" t="e">
            <v>#VALUE!</v>
          </cell>
          <cell r="D227" t="str">
            <v/>
          </cell>
          <cell r="E227" t="e">
            <v>#VALUE!</v>
          </cell>
        </row>
        <row r="228">
          <cell r="C228" t="e">
            <v>#VALUE!</v>
          </cell>
          <cell r="D228" t="str">
            <v/>
          </cell>
          <cell r="E228" t="e">
            <v>#VALUE!</v>
          </cell>
        </row>
        <row r="229">
          <cell r="C229" t="e">
            <v>#VALUE!</v>
          </cell>
          <cell r="D229" t="str">
            <v/>
          </cell>
          <cell r="E229" t="e">
            <v>#VALUE!</v>
          </cell>
        </row>
        <row r="230">
          <cell r="C230" t="e">
            <v>#VALUE!</v>
          </cell>
          <cell r="D230" t="str">
            <v/>
          </cell>
          <cell r="E230" t="e">
            <v>#VALUE!</v>
          </cell>
        </row>
        <row r="231">
          <cell r="C231" t="e">
            <v>#VALUE!</v>
          </cell>
          <cell r="D231" t="str">
            <v/>
          </cell>
          <cell r="E231" t="e">
            <v>#VALUE!</v>
          </cell>
        </row>
        <row r="232">
          <cell r="C232" t="e">
            <v>#VALUE!</v>
          </cell>
          <cell r="D232" t="str">
            <v/>
          </cell>
          <cell r="E232" t="e">
            <v>#VALUE!</v>
          </cell>
        </row>
        <row r="233">
          <cell r="C233" t="e">
            <v>#VALUE!</v>
          </cell>
          <cell r="D233" t="str">
            <v/>
          </cell>
          <cell r="E233" t="e">
            <v>#VALUE!</v>
          </cell>
        </row>
        <row r="234">
          <cell r="C234" t="e">
            <v>#VALUE!</v>
          </cell>
          <cell r="D234" t="str">
            <v/>
          </cell>
          <cell r="E234" t="e">
            <v>#VALUE!</v>
          </cell>
        </row>
        <row r="235">
          <cell r="C235" t="e">
            <v>#VALUE!</v>
          </cell>
          <cell r="D235" t="str">
            <v/>
          </cell>
          <cell r="E235" t="e">
            <v>#VALUE!</v>
          </cell>
        </row>
        <row r="236">
          <cell r="C236" t="e">
            <v>#VALUE!</v>
          </cell>
          <cell r="D236" t="str">
            <v/>
          </cell>
          <cell r="E236" t="e">
            <v>#VALUE!</v>
          </cell>
        </row>
        <row r="237">
          <cell r="C237" t="e">
            <v>#VALUE!</v>
          </cell>
          <cell r="D237" t="str">
            <v/>
          </cell>
          <cell r="E237" t="e">
            <v>#VALUE!</v>
          </cell>
        </row>
        <row r="238">
          <cell r="C238" t="e">
            <v>#VALUE!</v>
          </cell>
          <cell r="D238" t="str">
            <v/>
          </cell>
          <cell r="E238" t="e">
            <v>#VALUE!</v>
          </cell>
        </row>
        <row r="239">
          <cell r="C239" t="e">
            <v>#VALUE!</v>
          </cell>
          <cell r="D239" t="str">
            <v/>
          </cell>
          <cell r="E239" t="e">
            <v>#VALUE!</v>
          </cell>
        </row>
        <row r="240">
          <cell r="C240" t="e">
            <v>#VALUE!</v>
          </cell>
          <cell r="D240" t="str">
            <v/>
          </cell>
          <cell r="E240" t="e">
            <v>#VALUE!</v>
          </cell>
        </row>
        <row r="241">
          <cell r="C241" t="e">
            <v>#VALUE!</v>
          </cell>
          <cell r="D241" t="str">
            <v/>
          </cell>
          <cell r="E241" t="e">
            <v>#VALUE!</v>
          </cell>
        </row>
        <row r="242">
          <cell r="C242" t="e">
            <v>#VALUE!</v>
          </cell>
          <cell r="D242" t="str">
            <v/>
          </cell>
          <cell r="E242" t="e">
            <v>#VALUE!</v>
          </cell>
        </row>
        <row r="243">
          <cell r="C243" t="e">
            <v>#VALUE!</v>
          </cell>
          <cell r="D243" t="str">
            <v/>
          </cell>
          <cell r="E243" t="e">
            <v>#VALUE!</v>
          </cell>
        </row>
        <row r="244">
          <cell r="C244" t="e">
            <v>#VALUE!</v>
          </cell>
          <cell r="D244" t="str">
            <v/>
          </cell>
          <cell r="E244" t="e">
            <v>#VALUE!</v>
          </cell>
        </row>
        <row r="245">
          <cell r="C245" t="e">
            <v>#VALUE!</v>
          </cell>
          <cell r="D245" t="str">
            <v/>
          </cell>
          <cell r="E245" t="e">
            <v>#VALUE!</v>
          </cell>
        </row>
        <row r="246">
          <cell r="C246" t="e">
            <v>#VALUE!</v>
          </cell>
          <cell r="D246" t="str">
            <v/>
          </cell>
          <cell r="E246" t="e">
            <v>#VALUE!</v>
          </cell>
        </row>
        <row r="247">
          <cell r="C247" t="e">
            <v>#VALUE!</v>
          </cell>
          <cell r="D247" t="str">
            <v/>
          </cell>
          <cell r="E247" t="e">
            <v>#VALUE!</v>
          </cell>
        </row>
        <row r="248">
          <cell r="C248" t="e">
            <v>#VALUE!</v>
          </cell>
          <cell r="D248" t="str">
            <v/>
          </cell>
          <cell r="E248" t="e">
            <v>#VALUE!</v>
          </cell>
        </row>
        <row r="249">
          <cell r="C249" t="e">
            <v>#VALUE!</v>
          </cell>
          <cell r="D249" t="str">
            <v/>
          </cell>
          <cell r="E249" t="e">
            <v>#VALUE!</v>
          </cell>
        </row>
        <row r="250">
          <cell r="C250" t="e">
            <v>#VALUE!</v>
          </cell>
          <cell r="D250" t="str">
            <v/>
          </cell>
          <cell r="E250" t="e">
            <v>#VALUE!</v>
          </cell>
        </row>
        <row r="251">
          <cell r="C251" t="e">
            <v>#VALUE!</v>
          </cell>
          <cell r="D251" t="str">
            <v/>
          </cell>
          <cell r="E251" t="e">
            <v>#VALUE!</v>
          </cell>
        </row>
        <row r="252">
          <cell r="C252" t="e">
            <v>#VALUE!</v>
          </cell>
          <cell r="D252" t="str">
            <v/>
          </cell>
          <cell r="E252" t="e">
            <v>#VALUE!</v>
          </cell>
        </row>
        <row r="253">
          <cell r="C253" t="e">
            <v>#VALUE!</v>
          </cell>
          <cell r="D253" t="str">
            <v/>
          </cell>
          <cell r="E253" t="e">
            <v>#VALUE!</v>
          </cell>
        </row>
        <row r="254">
          <cell r="C254" t="e">
            <v>#VALUE!</v>
          </cell>
          <cell r="D254" t="str">
            <v/>
          </cell>
          <cell r="E254" t="e">
            <v>#VALUE!</v>
          </cell>
        </row>
        <row r="255">
          <cell r="C255" t="e">
            <v>#VALUE!</v>
          </cell>
          <cell r="D255" t="str">
            <v/>
          </cell>
          <cell r="E255" t="e">
            <v>#VALUE!</v>
          </cell>
        </row>
        <row r="256">
          <cell r="C256" t="e">
            <v>#VALUE!</v>
          </cell>
          <cell r="D256" t="str">
            <v/>
          </cell>
          <cell r="E256" t="e">
            <v>#VALUE!</v>
          </cell>
        </row>
        <row r="257">
          <cell r="C257" t="e">
            <v>#VALUE!</v>
          </cell>
          <cell r="D257" t="str">
            <v/>
          </cell>
          <cell r="E257" t="e">
            <v>#VALUE!</v>
          </cell>
        </row>
        <row r="258">
          <cell r="C258" t="e">
            <v>#VALUE!</v>
          </cell>
          <cell r="D258" t="str">
            <v/>
          </cell>
          <cell r="E258" t="e">
            <v>#VALUE!</v>
          </cell>
        </row>
        <row r="259">
          <cell r="C259" t="e">
            <v>#VALUE!</v>
          </cell>
          <cell r="D259" t="str">
            <v/>
          </cell>
          <cell r="E259" t="e">
            <v>#VALUE!</v>
          </cell>
        </row>
        <row r="260">
          <cell r="C260" t="e">
            <v>#VALUE!</v>
          </cell>
          <cell r="D260" t="str">
            <v/>
          </cell>
          <cell r="E260" t="e">
            <v>#VALUE!</v>
          </cell>
        </row>
        <row r="261">
          <cell r="C261" t="e">
            <v>#VALUE!</v>
          </cell>
          <cell r="D261" t="str">
            <v/>
          </cell>
          <cell r="E261" t="e">
            <v>#VALUE!</v>
          </cell>
        </row>
        <row r="262">
          <cell r="C262" t="e">
            <v>#VALUE!</v>
          </cell>
          <cell r="D262" t="str">
            <v/>
          </cell>
          <cell r="E262" t="e">
            <v>#VALUE!</v>
          </cell>
        </row>
        <row r="263">
          <cell r="C263" t="e">
            <v>#VALUE!</v>
          </cell>
          <cell r="D263" t="str">
            <v/>
          </cell>
          <cell r="E263" t="e">
            <v>#VALUE!</v>
          </cell>
        </row>
        <row r="264">
          <cell r="C264" t="e">
            <v>#VALUE!</v>
          </cell>
          <cell r="D264" t="str">
            <v/>
          </cell>
          <cell r="E264" t="e">
            <v>#VALUE!</v>
          </cell>
        </row>
        <row r="265">
          <cell r="C265" t="e">
            <v>#VALUE!</v>
          </cell>
          <cell r="D265" t="str">
            <v/>
          </cell>
          <cell r="E265" t="e">
            <v>#VALUE!</v>
          </cell>
        </row>
        <row r="266">
          <cell r="C266" t="e">
            <v>#VALUE!</v>
          </cell>
          <cell r="D266" t="str">
            <v/>
          </cell>
          <cell r="E266" t="e">
            <v>#VALUE!</v>
          </cell>
        </row>
        <row r="267">
          <cell r="C267" t="e">
            <v>#VALUE!</v>
          </cell>
          <cell r="D267" t="str">
            <v/>
          </cell>
          <cell r="E267" t="e">
            <v>#VALUE!</v>
          </cell>
        </row>
        <row r="268">
          <cell r="C268" t="e">
            <v>#VALUE!</v>
          </cell>
          <cell r="D268" t="str">
            <v/>
          </cell>
          <cell r="E268" t="e">
            <v>#VALUE!</v>
          </cell>
        </row>
        <row r="269">
          <cell r="C269" t="e">
            <v>#VALUE!</v>
          </cell>
          <cell r="D269" t="str">
            <v/>
          </cell>
          <cell r="E269" t="e">
            <v>#VALUE!</v>
          </cell>
        </row>
        <row r="270">
          <cell r="C270" t="e">
            <v>#VALUE!</v>
          </cell>
          <cell r="D270" t="str">
            <v/>
          </cell>
          <cell r="E270" t="e">
            <v>#VALUE!</v>
          </cell>
        </row>
        <row r="271">
          <cell r="C271" t="e">
            <v>#VALUE!</v>
          </cell>
          <cell r="D271" t="str">
            <v/>
          </cell>
          <cell r="E271" t="e">
            <v>#VALUE!</v>
          </cell>
        </row>
        <row r="272">
          <cell r="C272" t="e">
            <v>#VALUE!</v>
          </cell>
          <cell r="D272" t="str">
            <v/>
          </cell>
          <cell r="E272" t="e">
            <v>#VALUE!</v>
          </cell>
        </row>
        <row r="273">
          <cell r="C273" t="e">
            <v>#VALUE!</v>
          </cell>
          <cell r="D273" t="str">
            <v/>
          </cell>
          <cell r="E273" t="e">
            <v>#VALUE!</v>
          </cell>
        </row>
        <row r="274">
          <cell r="C274" t="e">
            <v>#VALUE!</v>
          </cell>
          <cell r="D274" t="str">
            <v/>
          </cell>
          <cell r="E274" t="e">
            <v>#VALUE!</v>
          </cell>
        </row>
        <row r="275">
          <cell r="C275" t="e">
            <v>#VALUE!</v>
          </cell>
          <cell r="D275" t="str">
            <v/>
          </cell>
          <cell r="E275" t="e">
            <v>#VALUE!</v>
          </cell>
        </row>
        <row r="276">
          <cell r="C276" t="e">
            <v>#VALUE!</v>
          </cell>
          <cell r="D276" t="str">
            <v/>
          </cell>
          <cell r="E276" t="e">
            <v>#VALUE!</v>
          </cell>
        </row>
        <row r="277">
          <cell r="C277" t="e">
            <v>#VALUE!</v>
          </cell>
          <cell r="D277" t="str">
            <v/>
          </cell>
          <cell r="E277" t="e">
            <v>#VALUE!</v>
          </cell>
        </row>
        <row r="278">
          <cell r="C278" t="e">
            <v>#VALUE!</v>
          </cell>
          <cell r="D278" t="str">
            <v/>
          </cell>
          <cell r="E278" t="e">
            <v>#VALUE!</v>
          </cell>
        </row>
        <row r="279">
          <cell r="C279" t="e">
            <v>#VALUE!</v>
          </cell>
          <cell r="D279" t="str">
            <v/>
          </cell>
          <cell r="E279" t="e">
            <v>#VALUE!</v>
          </cell>
        </row>
        <row r="280">
          <cell r="C280" t="e">
            <v>#VALUE!</v>
          </cell>
          <cell r="D280" t="str">
            <v/>
          </cell>
          <cell r="E280" t="e">
            <v>#VALUE!</v>
          </cell>
        </row>
        <row r="281">
          <cell r="C281" t="e">
            <v>#VALUE!</v>
          </cell>
          <cell r="D281" t="str">
            <v/>
          </cell>
          <cell r="E281" t="e">
            <v>#VALUE!</v>
          </cell>
        </row>
        <row r="282">
          <cell r="C282" t="e">
            <v>#VALUE!</v>
          </cell>
          <cell r="D282" t="str">
            <v/>
          </cell>
          <cell r="E282" t="e">
            <v>#VALUE!</v>
          </cell>
        </row>
        <row r="283">
          <cell r="C283" t="e">
            <v>#VALUE!</v>
          </cell>
          <cell r="D283" t="str">
            <v/>
          </cell>
          <cell r="E283" t="e">
            <v>#VALUE!</v>
          </cell>
        </row>
        <row r="284">
          <cell r="C284" t="e">
            <v>#VALUE!</v>
          </cell>
          <cell r="D284" t="str">
            <v/>
          </cell>
          <cell r="E284" t="e">
            <v>#VALUE!</v>
          </cell>
        </row>
        <row r="285">
          <cell r="C285" t="e">
            <v>#VALUE!</v>
          </cell>
          <cell r="D285" t="str">
            <v/>
          </cell>
          <cell r="E285" t="e">
            <v>#VALUE!</v>
          </cell>
        </row>
        <row r="286">
          <cell r="C286" t="e">
            <v>#VALUE!</v>
          </cell>
          <cell r="D286" t="str">
            <v/>
          </cell>
          <cell r="E286" t="e">
            <v>#VALUE!</v>
          </cell>
        </row>
        <row r="287">
          <cell r="C287" t="e">
            <v>#VALUE!</v>
          </cell>
          <cell r="D287" t="str">
            <v/>
          </cell>
          <cell r="E287" t="e">
            <v>#VALUE!</v>
          </cell>
        </row>
        <row r="288">
          <cell r="C288" t="e">
            <v>#VALUE!</v>
          </cell>
          <cell r="D288" t="str">
            <v/>
          </cell>
          <cell r="E288" t="e">
            <v>#VALUE!</v>
          </cell>
        </row>
        <row r="289">
          <cell r="C289" t="e">
            <v>#VALUE!</v>
          </cell>
          <cell r="D289" t="str">
            <v/>
          </cell>
          <cell r="E289" t="e">
            <v>#VALUE!</v>
          </cell>
        </row>
        <row r="290">
          <cell r="C290" t="e">
            <v>#VALUE!</v>
          </cell>
          <cell r="D290" t="str">
            <v/>
          </cell>
          <cell r="E290" t="e">
            <v>#VALUE!</v>
          </cell>
        </row>
        <row r="291">
          <cell r="C291" t="e">
            <v>#VALUE!</v>
          </cell>
          <cell r="D291" t="str">
            <v/>
          </cell>
          <cell r="E291" t="e">
            <v>#VALUE!</v>
          </cell>
        </row>
        <row r="292">
          <cell r="C292" t="e">
            <v>#VALUE!</v>
          </cell>
          <cell r="D292" t="str">
            <v/>
          </cell>
          <cell r="E292" t="e">
            <v>#VALUE!</v>
          </cell>
        </row>
        <row r="293">
          <cell r="C293" t="e">
            <v>#VALUE!</v>
          </cell>
          <cell r="D293" t="str">
            <v/>
          </cell>
          <cell r="E293" t="e">
            <v>#VALUE!</v>
          </cell>
        </row>
        <row r="294">
          <cell r="C294" t="e">
            <v>#VALUE!</v>
          </cell>
          <cell r="D294" t="str">
            <v/>
          </cell>
          <cell r="E294" t="e">
            <v>#VALUE!</v>
          </cell>
        </row>
        <row r="295">
          <cell r="C295" t="e">
            <v>#VALUE!</v>
          </cell>
          <cell r="D295" t="str">
            <v/>
          </cell>
          <cell r="E295" t="e">
            <v>#VALUE!</v>
          </cell>
        </row>
        <row r="296">
          <cell r="C296" t="e">
            <v>#VALUE!</v>
          </cell>
          <cell r="D296" t="str">
            <v/>
          </cell>
          <cell r="E296" t="e">
            <v>#VALUE!</v>
          </cell>
        </row>
        <row r="297">
          <cell r="C297" t="e">
            <v>#VALUE!</v>
          </cell>
          <cell r="D297" t="str">
            <v/>
          </cell>
          <cell r="E297" t="e">
            <v>#VALUE!</v>
          </cell>
        </row>
        <row r="298">
          <cell r="C298" t="e">
            <v>#VALUE!</v>
          </cell>
          <cell r="D298" t="str">
            <v/>
          </cell>
          <cell r="E298" t="e">
            <v>#VALUE!</v>
          </cell>
        </row>
        <row r="299">
          <cell r="C299" t="e">
            <v>#VALUE!</v>
          </cell>
          <cell r="D299" t="str">
            <v/>
          </cell>
          <cell r="E299" t="e">
            <v>#VALUE!</v>
          </cell>
        </row>
        <row r="300">
          <cell r="C300" t="e">
            <v>#VALUE!</v>
          </cell>
          <cell r="D300" t="str">
            <v/>
          </cell>
          <cell r="E300" t="e">
            <v>#VALUE!</v>
          </cell>
        </row>
      </sheetData>
      <sheetData sheetId="5">
        <row r="1">
          <cell r="D1" t="str">
            <v>Girder 5</v>
          </cell>
        </row>
        <row r="2">
          <cell r="D2" t="str">
            <v/>
          </cell>
        </row>
        <row r="3">
          <cell r="D3" t="str">
            <v>Noncomp</v>
          </cell>
          <cell r="E3" t="str">
            <v>Noncomp</v>
          </cell>
          <cell r="F3" t="str">
            <v>Noncomp</v>
          </cell>
          <cell r="G3" t="str">
            <v>Comp</v>
          </cell>
          <cell r="H3" t="str">
            <v>Comp</v>
          </cell>
          <cell r="I3" t="str">
            <v>Live+I</v>
          </cell>
          <cell r="J3" t="str">
            <v>Live+I</v>
          </cell>
        </row>
        <row r="4">
          <cell r="D4" t="str">
            <v>Dead</v>
          </cell>
          <cell r="E4" t="str">
            <v>Dead</v>
          </cell>
          <cell r="F4" t="str">
            <v>Dead</v>
          </cell>
          <cell r="G4" t="str">
            <v>Dead</v>
          </cell>
          <cell r="H4" t="str">
            <v>Dead</v>
          </cell>
          <cell r="I4" t="str">
            <v>Max</v>
          </cell>
          <cell r="J4" t="str">
            <v>Max</v>
          </cell>
        </row>
        <row r="5">
          <cell r="D5" t="str">
            <v>Total Steel Slab Excldg Wearng Down Up</v>
          </cell>
          <cell r="E5" t="str">
            <v>Total Steel Slab Excldg Wearng Down Up</v>
          </cell>
          <cell r="F5" t="str">
            <v>Total Steel Slab Excldg Wearng Down Up</v>
          </cell>
          <cell r="G5" t="str">
            <v>Total Steel Slab Excldg Wearng Down Up</v>
          </cell>
          <cell r="H5" t="str">
            <v>Total Steel Slab Excldg Wearng Down Up</v>
          </cell>
          <cell r="I5" t="str">
            <v>Total Steel Slab Excldg Wearng Down Up</v>
          </cell>
          <cell r="J5" t="str">
            <v>Total Steel Slab Excldg Wearng Down Up</v>
          </cell>
        </row>
        <row r="6">
          <cell r="D6" t="str">
            <v>Only Only Wearng Surfce</v>
          </cell>
          <cell r="E6" t="str">
            <v>Only Only Wearng Surfce</v>
          </cell>
          <cell r="F6" t="str">
            <v>Only Only Wearng Surfce</v>
          </cell>
          <cell r="G6" t="str">
            <v>Only Only Wearng Surfce</v>
          </cell>
        </row>
        <row r="7">
          <cell r="D7" t="str">
            <v>Only</v>
          </cell>
        </row>
        <row r="8">
          <cell r="C8">
            <v>0</v>
          </cell>
          <cell r="D8" t="str">
            <v>SUPPORT 0.000 0.000 0.000 0.000 0.000 0.000 0.000</v>
          </cell>
          <cell r="E8">
            <v>0</v>
          </cell>
          <cell r="F8">
            <v>0</v>
          </cell>
          <cell r="G8">
            <v>0</v>
          </cell>
          <cell r="H8">
            <v>0</v>
          </cell>
          <cell r="I8">
            <v>0</v>
          </cell>
          <cell r="J8">
            <v>0</v>
          </cell>
          <cell r="K8">
            <v>0</v>
          </cell>
        </row>
        <row r="9">
          <cell r="C9">
            <v>1</v>
          </cell>
          <cell r="D9">
            <v>1</v>
          </cell>
          <cell r="E9">
            <v>0.13900000000000001</v>
          </cell>
          <cell r="F9">
            <v>1.9E-2</v>
          </cell>
          <cell r="G9">
            <v>0.12</v>
          </cell>
          <cell r="H9">
            <v>1.2999999999999999E-2</v>
          </cell>
          <cell r="I9">
            <v>2.9000000000000001E-2</v>
          </cell>
          <cell r="J9">
            <v>0.122</v>
          </cell>
          <cell r="K9">
            <v>3.2000000000000001E-2</v>
          </cell>
        </row>
        <row r="10">
          <cell r="C10">
            <v>2</v>
          </cell>
          <cell r="D10">
            <v>2</v>
          </cell>
          <cell r="E10">
            <v>0.247</v>
          </cell>
          <cell r="F10">
            <v>3.3000000000000002E-2</v>
          </cell>
          <cell r="G10">
            <v>0.215</v>
          </cell>
          <cell r="H10">
            <v>2.3E-2</v>
          </cell>
          <cell r="I10">
            <v>5.2999999999999999E-2</v>
          </cell>
          <cell r="J10">
            <v>0.23</v>
          </cell>
          <cell r="K10">
            <v>6.2E-2</v>
          </cell>
        </row>
        <row r="11">
          <cell r="C11">
            <v>3</v>
          </cell>
          <cell r="D11">
            <v>3</v>
          </cell>
          <cell r="E11">
            <v>0.308</v>
          </cell>
          <cell r="F11">
            <v>0.04</v>
          </cell>
          <cell r="G11">
            <v>0.26900000000000002</v>
          </cell>
          <cell r="H11">
            <v>2.9000000000000001E-2</v>
          </cell>
          <cell r="I11">
            <v>6.6000000000000003E-2</v>
          </cell>
          <cell r="J11">
            <v>0.31</v>
          </cell>
          <cell r="K11">
            <v>8.8999999999999996E-2</v>
          </cell>
        </row>
        <row r="12">
          <cell r="C12">
            <v>4</v>
          </cell>
          <cell r="D12">
            <v>4</v>
          </cell>
          <cell r="E12">
            <v>0.314</v>
          </cell>
          <cell r="F12">
            <v>3.7999999999999999E-2</v>
          </cell>
          <cell r="G12">
            <v>0.27600000000000002</v>
          </cell>
          <cell r="H12">
            <v>2.9000000000000001E-2</v>
          </cell>
          <cell r="I12">
            <v>6.8000000000000005E-2</v>
          </cell>
          <cell r="J12">
            <v>0.35299999999999998</v>
          </cell>
          <cell r="K12">
            <v>0.109</v>
          </cell>
        </row>
        <row r="13">
          <cell r="C13">
            <v>5</v>
          </cell>
          <cell r="D13">
            <v>5</v>
          </cell>
          <cell r="E13">
            <v>0.26700000000000002</v>
          </cell>
          <cell r="F13">
            <v>2.9000000000000001E-2</v>
          </cell>
          <cell r="G13">
            <v>0.23799999999999999</v>
          </cell>
          <cell r="H13">
            <v>2.5999999999999999E-2</v>
          </cell>
          <cell r="I13">
            <v>5.8999999999999997E-2</v>
          </cell>
          <cell r="J13">
            <v>0.35699999999999998</v>
          </cell>
          <cell r="K13">
            <v>0.121</v>
          </cell>
        </row>
        <row r="14">
          <cell r="C14">
            <v>6</v>
          </cell>
          <cell r="D14">
            <v>6</v>
          </cell>
          <cell r="E14">
            <v>0.18</v>
          </cell>
          <cell r="F14">
            <v>1.4999999999999999E-2</v>
          </cell>
          <cell r="G14">
            <v>0.16500000000000001</v>
          </cell>
          <cell r="H14">
            <v>1.7999999999999999E-2</v>
          </cell>
          <cell r="I14">
            <v>4.1000000000000002E-2</v>
          </cell>
          <cell r="J14">
            <v>0.32400000000000001</v>
          </cell>
          <cell r="K14">
            <v>0.123</v>
          </cell>
        </row>
        <row r="15">
          <cell r="C15">
            <v>7</v>
          </cell>
          <cell r="D15">
            <v>7</v>
          </cell>
          <cell r="E15">
            <v>8.6999999999999994E-2</v>
          </cell>
          <cell r="F15">
            <v>1E-3</v>
          </cell>
          <cell r="G15">
            <v>8.5999999999999993E-2</v>
          </cell>
          <cell r="H15">
            <v>8.9999999999999993E-3</v>
          </cell>
          <cell r="I15">
            <v>2.1000000000000001E-2</v>
          </cell>
          <cell r="J15">
            <v>0.25900000000000001</v>
          </cell>
          <cell r="K15">
            <v>0.111</v>
          </cell>
        </row>
        <row r="16">
          <cell r="C16">
            <v>8</v>
          </cell>
          <cell r="D16">
            <v>8</v>
          </cell>
          <cell r="E16">
            <v>0.01</v>
          </cell>
          <cell r="F16">
            <v>-8.0000000000000002E-3</v>
          </cell>
          <cell r="G16">
            <v>1.7999999999999999E-2</v>
          </cell>
          <cell r="H16">
            <v>2E-3</v>
          </cell>
          <cell r="I16">
            <v>4.0000000000000001E-3</v>
          </cell>
          <cell r="J16">
            <v>0.17199999999999999</v>
          </cell>
          <cell r="K16">
            <v>8.5000000000000006E-2</v>
          </cell>
        </row>
        <row r="17">
          <cell r="C17">
            <v>9</v>
          </cell>
          <cell r="D17">
            <v>9</v>
          </cell>
          <cell r="E17">
            <v>-2.8000000000000001E-2</v>
          </cell>
          <cell r="F17">
            <v>-0.01</v>
          </cell>
          <cell r="G17">
            <v>-1.7000000000000001E-2</v>
          </cell>
          <cell r="H17">
            <v>-2E-3</v>
          </cell>
          <cell r="I17">
            <v>-5.0000000000000001E-3</v>
          </cell>
          <cell r="J17">
            <v>8.3000000000000004E-2</v>
          </cell>
          <cell r="K17">
            <v>4.9000000000000002E-2</v>
          </cell>
        </row>
        <row r="18">
          <cell r="C18">
            <v>10</v>
          </cell>
          <cell r="D18" t="str">
            <v>SUPPORT 0.000 0.000 0.000 0.000 0.000 0.000 0.000</v>
          </cell>
          <cell r="E18">
            <v>0</v>
          </cell>
          <cell r="F18">
            <v>0</v>
          </cell>
          <cell r="G18">
            <v>0</v>
          </cell>
          <cell r="H18">
            <v>0</v>
          </cell>
          <cell r="I18">
            <v>0</v>
          </cell>
          <cell r="J18">
            <v>0</v>
          </cell>
          <cell r="K18">
            <v>0</v>
          </cell>
        </row>
        <row r="19">
          <cell r="C19">
            <v>11</v>
          </cell>
          <cell r="D19">
            <v>11</v>
          </cell>
          <cell r="E19">
            <v>0.18</v>
          </cell>
          <cell r="F19">
            <v>4.1000000000000002E-2</v>
          </cell>
          <cell r="G19">
            <v>0.13900000000000001</v>
          </cell>
          <cell r="H19">
            <v>1.7000000000000001E-2</v>
          </cell>
          <cell r="I19">
            <v>3.9E-2</v>
          </cell>
          <cell r="J19">
            <v>0.14099999999999999</v>
          </cell>
          <cell r="K19">
            <v>5.7000000000000002E-2</v>
          </cell>
        </row>
        <row r="20">
          <cell r="C20">
            <v>12</v>
          </cell>
          <cell r="D20">
            <v>12</v>
          </cell>
          <cell r="E20">
            <v>0.47</v>
          </cell>
          <cell r="F20">
            <v>0.10199999999999999</v>
          </cell>
          <cell r="G20">
            <v>0.36799999999999999</v>
          </cell>
          <cell r="H20">
            <v>4.4999999999999998E-2</v>
          </cell>
          <cell r="I20">
            <v>0.104</v>
          </cell>
          <cell r="J20">
            <v>0.29899999999999999</v>
          </cell>
          <cell r="K20">
            <v>0.10100000000000001</v>
          </cell>
        </row>
        <row r="21">
          <cell r="C21">
            <v>13</v>
          </cell>
          <cell r="D21">
            <v>13</v>
          </cell>
          <cell r="E21">
            <v>0.76</v>
          </cell>
          <cell r="F21">
            <v>0.161</v>
          </cell>
          <cell r="G21">
            <v>0.59899999999999998</v>
          </cell>
          <cell r="H21">
            <v>7.2999999999999995E-2</v>
          </cell>
          <cell r="I21">
            <v>0.16800000000000001</v>
          </cell>
          <cell r="J21">
            <v>0.436</v>
          </cell>
          <cell r="K21">
            <v>0.13100000000000001</v>
          </cell>
        </row>
        <row r="22">
          <cell r="C22">
            <v>14</v>
          </cell>
          <cell r="D22">
            <v>14</v>
          </cell>
          <cell r="E22">
            <v>0.996</v>
          </cell>
          <cell r="F22">
            <v>0.20799999999999999</v>
          </cell>
          <cell r="G22">
            <v>0.78800000000000003</v>
          </cell>
          <cell r="H22">
            <v>9.5000000000000001E-2</v>
          </cell>
          <cell r="I22">
            <v>0.221</v>
          </cell>
          <cell r="J22">
            <v>0.53800000000000003</v>
          </cell>
          <cell r="K22">
            <v>0.14599999999999999</v>
          </cell>
        </row>
        <row r="23">
          <cell r="C23">
            <v>15</v>
          </cell>
          <cell r="D23">
            <v>15</v>
          </cell>
          <cell r="E23">
            <v>1.089</v>
          </cell>
          <cell r="F23">
            <v>0.22600000000000001</v>
          </cell>
          <cell r="G23">
            <v>0.86299999999999999</v>
          </cell>
          <cell r="H23">
            <v>0.104</v>
          </cell>
          <cell r="I23">
            <v>0.24199999999999999</v>
          </cell>
          <cell r="J23">
            <v>0.56899999999999995</v>
          </cell>
          <cell r="K23">
            <v>0.14899999999999999</v>
          </cell>
        </row>
        <row r="24">
          <cell r="C24">
            <v>16</v>
          </cell>
          <cell r="D24">
            <v>16</v>
          </cell>
          <cell r="E24">
            <v>1.028</v>
          </cell>
          <cell r="F24">
            <v>0.21299999999999999</v>
          </cell>
          <cell r="G24">
            <v>0.81499999999999995</v>
          </cell>
          <cell r="H24">
            <v>9.8000000000000004E-2</v>
          </cell>
          <cell r="I24">
            <v>0.22800000000000001</v>
          </cell>
          <cell r="J24">
            <v>0.53700000000000003</v>
          </cell>
          <cell r="K24">
            <v>0.14299999999999999</v>
          </cell>
        </row>
        <row r="25">
          <cell r="C25">
            <v>17</v>
          </cell>
          <cell r="D25">
            <v>17</v>
          </cell>
          <cell r="E25">
            <v>0.82599999999999996</v>
          </cell>
          <cell r="F25">
            <v>0.17199999999999999</v>
          </cell>
          <cell r="G25">
            <v>0.65400000000000003</v>
          </cell>
          <cell r="H25">
            <v>7.9000000000000001E-2</v>
          </cell>
          <cell r="I25">
            <v>0.183</v>
          </cell>
          <cell r="J25">
            <v>0.44</v>
          </cell>
          <cell r="K25">
            <v>0.127</v>
          </cell>
        </row>
        <row r="26">
          <cell r="C26">
            <v>18</v>
          </cell>
          <cell r="D26">
            <v>18</v>
          </cell>
          <cell r="E26">
            <v>0.52500000000000002</v>
          </cell>
          <cell r="F26">
            <v>0.111</v>
          </cell>
          <cell r="G26">
            <v>0.41399999999999998</v>
          </cell>
          <cell r="H26">
            <v>0.05</v>
          </cell>
          <cell r="I26">
            <v>0.11700000000000001</v>
          </cell>
          <cell r="J26">
            <v>0.29799999999999999</v>
          </cell>
          <cell r="K26">
            <v>9.9000000000000005E-2</v>
          </cell>
        </row>
        <row r="27">
          <cell r="C27">
            <v>19</v>
          </cell>
          <cell r="D27">
            <v>19</v>
          </cell>
          <cell r="E27">
            <v>0.22700000000000001</v>
          </cell>
          <cell r="F27">
            <v>4.9000000000000002E-2</v>
          </cell>
          <cell r="G27">
            <v>0.17799999999999999</v>
          </cell>
          <cell r="H27">
            <v>2.1999999999999999E-2</v>
          </cell>
          <cell r="I27">
            <v>0.05</v>
          </cell>
          <cell r="J27">
            <v>0.14299999999999999</v>
          </cell>
          <cell r="K27">
            <v>5.6000000000000001E-2</v>
          </cell>
        </row>
        <row r="28">
          <cell r="C28">
            <v>20</v>
          </cell>
          <cell r="D28" t="str">
            <v>SUPPORT 0.000 0.000 0.000 0.000 0.000 0.000 0.000</v>
          </cell>
          <cell r="E28">
            <v>0</v>
          </cell>
          <cell r="F28">
            <v>0</v>
          </cell>
          <cell r="G28">
            <v>0</v>
          </cell>
          <cell r="H28">
            <v>0</v>
          </cell>
          <cell r="I28">
            <v>0</v>
          </cell>
          <cell r="J28">
            <v>0</v>
          </cell>
          <cell r="K28">
            <v>0</v>
          </cell>
        </row>
        <row r="29">
          <cell r="C29">
            <v>21</v>
          </cell>
          <cell r="D29">
            <v>21</v>
          </cell>
          <cell r="E29">
            <v>-6.0999999999999999E-2</v>
          </cell>
          <cell r="F29">
            <v>-1.6E-2</v>
          </cell>
          <cell r="G29">
            <v>-4.4999999999999998E-2</v>
          </cell>
          <cell r="H29">
            <v>-6.0000000000000001E-3</v>
          </cell>
          <cell r="I29">
            <v>-1.2999999999999999E-2</v>
          </cell>
          <cell r="J29">
            <v>7.4999999999999997E-2</v>
          </cell>
          <cell r="K29">
            <v>5.3999999999999999E-2</v>
          </cell>
        </row>
        <row r="30">
          <cell r="C30">
            <v>22</v>
          </cell>
          <cell r="D30">
            <v>22</v>
          </cell>
          <cell r="E30">
            <v>-5.8999999999999997E-2</v>
          </cell>
          <cell r="F30">
            <v>-0.02</v>
          </cell>
          <cell r="G30">
            <v>-0.04</v>
          </cell>
          <cell r="H30">
            <v>-5.0000000000000001E-3</v>
          </cell>
          <cell r="I30">
            <v>-1.2999999999999999E-2</v>
          </cell>
          <cell r="J30">
            <v>0.153</v>
          </cell>
          <cell r="K30">
            <v>9.6000000000000002E-2</v>
          </cell>
        </row>
        <row r="31">
          <cell r="C31">
            <v>23</v>
          </cell>
          <cell r="D31">
            <v>23</v>
          </cell>
          <cell r="E31">
            <v>-1.6E-2</v>
          </cell>
          <cell r="F31">
            <v>-1.4999999999999999E-2</v>
          </cell>
          <cell r="G31">
            <v>-1E-3</v>
          </cell>
          <cell r="H31">
            <v>-1E-3</v>
          </cell>
          <cell r="I31">
            <v>-3.0000000000000001E-3</v>
          </cell>
          <cell r="J31">
            <v>0.22600000000000001</v>
          </cell>
          <cell r="K31">
            <v>0.125</v>
          </cell>
        </row>
        <row r="32">
          <cell r="C32">
            <v>24</v>
          </cell>
          <cell r="D32">
            <v>24</v>
          </cell>
          <cell r="E32">
            <v>5.0999999999999997E-2</v>
          </cell>
          <cell r="F32">
            <v>-5.0000000000000001E-3</v>
          </cell>
          <cell r="G32">
            <v>5.6000000000000001E-2</v>
          </cell>
          <cell r="H32">
            <v>5.0000000000000001E-3</v>
          </cell>
          <cell r="I32">
            <v>1.2E-2</v>
          </cell>
          <cell r="J32">
            <v>0.28299999999999997</v>
          </cell>
          <cell r="K32">
            <v>0.14099999999999999</v>
          </cell>
        </row>
        <row r="33">
          <cell r="C33">
            <v>25</v>
          </cell>
          <cell r="D33">
            <v>25</v>
          </cell>
          <cell r="E33">
            <v>0.10100000000000001</v>
          </cell>
          <cell r="F33">
            <v>4.0000000000000001E-3</v>
          </cell>
          <cell r="G33">
            <v>9.8000000000000004E-2</v>
          </cell>
          <cell r="H33">
            <v>0.01</v>
          </cell>
          <cell r="I33">
            <v>2.1999999999999999E-2</v>
          </cell>
          <cell r="J33">
            <v>0.30199999999999999</v>
          </cell>
          <cell r="K33">
            <v>0.14199999999999999</v>
          </cell>
        </row>
        <row r="34">
          <cell r="C34">
            <v>26</v>
          </cell>
          <cell r="D34">
            <v>26</v>
          </cell>
          <cell r="E34">
            <v>0.125</v>
          </cell>
          <cell r="F34">
            <v>0.01</v>
          </cell>
          <cell r="G34">
            <v>0.115</v>
          </cell>
          <cell r="H34">
            <v>1.2E-2</v>
          </cell>
          <cell r="I34">
            <v>2.7E-2</v>
          </cell>
          <cell r="J34">
            <v>0.28699999999999998</v>
          </cell>
          <cell r="K34">
            <v>0.13100000000000001</v>
          </cell>
        </row>
        <row r="35">
          <cell r="C35">
            <v>27</v>
          </cell>
          <cell r="D35">
            <v>27</v>
          </cell>
          <cell r="E35">
            <v>0.112</v>
          </cell>
          <cell r="F35">
            <v>1.0999999999999999E-2</v>
          </cell>
          <cell r="G35">
            <v>0.10100000000000001</v>
          </cell>
          <cell r="H35">
            <v>0.01</v>
          </cell>
          <cell r="I35">
            <v>2.4E-2</v>
          </cell>
          <cell r="J35">
            <v>0.23799999999999999</v>
          </cell>
          <cell r="K35">
            <v>0.112</v>
          </cell>
        </row>
        <row r="36">
          <cell r="C36">
            <v>28</v>
          </cell>
          <cell r="D36">
            <v>28</v>
          </cell>
          <cell r="E36">
            <v>7.0000000000000007E-2</v>
          </cell>
          <cell r="F36">
            <v>8.0000000000000002E-3</v>
          </cell>
          <cell r="G36">
            <v>6.2E-2</v>
          </cell>
          <cell r="H36">
            <v>7.0000000000000001E-3</v>
          </cell>
          <cell r="I36">
            <v>1.4999999999999999E-2</v>
          </cell>
          <cell r="J36">
            <v>0.16300000000000001</v>
          </cell>
          <cell r="K36">
            <v>8.4000000000000005E-2</v>
          </cell>
        </row>
        <row r="37">
          <cell r="C37">
            <v>29</v>
          </cell>
          <cell r="D37">
            <v>29</v>
          </cell>
          <cell r="E37">
            <v>2.3E-2</v>
          </cell>
          <cell r="F37">
            <v>3.0000000000000001E-3</v>
          </cell>
          <cell r="G37">
            <v>0.02</v>
          </cell>
          <cell r="H37">
            <v>2E-3</v>
          </cell>
          <cell r="I37">
            <v>5.0000000000000001E-3</v>
          </cell>
          <cell r="J37">
            <v>7.9000000000000001E-2</v>
          </cell>
          <cell r="K37">
            <v>4.5999999999999999E-2</v>
          </cell>
        </row>
        <row r="38">
          <cell r="C38">
            <v>30</v>
          </cell>
          <cell r="D38" t="str">
            <v>SUPPORT 0.000 0.000 0.000 0.000 0.000 0.000 0.000</v>
          </cell>
          <cell r="E38">
            <v>0</v>
          </cell>
          <cell r="F38">
            <v>0</v>
          </cell>
          <cell r="G38">
            <v>0</v>
          </cell>
          <cell r="H38">
            <v>0</v>
          </cell>
          <cell r="I38">
            <v>0</v>
          </cell>
          <cell r="J38">
            <v>0</v>
          </cell>
          <cell r="K38">
            <v>0</v>
          </cell>
        </row>
        <row r="39">
          <cell r="C39">
            <v>31</v>
          </cell>
          <cell r="D39">
            <v>31</v>
          </cell>
          <cell r="E39">
            <v>2.4E-2</v>
          </cell>
          <cell r="F39">
            <v>3.0000000000000001E-3</v>
          </cell>
          <cell r="G39">
            <v>2.1000000000000001E-2</v>
          </cell>
          <cell r="H39">
            <v>2E-3</v>
          </cell>
          <cell r="I39">
            <v>5.0000000000000001E-3</v>
          </cell>
          <cell r="J39">
            <v>7.9000000000000001E-2</v>
          </cell>
          <cell r="K39">
            <v>4.5999999999999999E-2</v>
          </cell>
        </row>
        <row r="40">
          <cell r="C40">
            <v>32</v>
          </cell>
          <cell r="D40">
            <v>32</v>
          </cell>
          <cell r="E40">
            <v>7.1999999999999995E-2</v>
          </cell>
          <cell r="F40">
            <v>8.0000000000000002E-3</v>
          </cell>
          <cell r="G40">
            <v>6.4000000000000001E-2</v>
          </cell>
          <cell r="H40">
            <v>6.0000000000000001E-3</v>
          </cell>
          <cell r="I40">
            <v>1.4999999999999999E-2</v>
          </cell>
          <cell r="J40">
            <v>0.16500000000000001</v>
          </cell>
          <cell r="K40">
            <v>8.3000000000000004E-2</v>
          </cell>
        </row>
        <row r="41">
          <cell r="C41">
            <v>33</v>
          </cell>
          <cell r="D41">
            <v>33</v>
          </cell>
          <cell r="E41">
            <v>0.111</v>
          </cell>
          <cell r="F41">
            <v>1.0999999999999999E-2</v>
          </cell>
          <cell r="G41">
            <v>0.1</v>
          </cell>
          <cell r="H41">
            <v>0.01</v>
          </cell>
          <cell r="I41">
            <v>2.3E-2</v>
          </cell>
          <cell r="J41">
            <v>0.23899999999999999</v>
          </cell>
          <cell r="K41">
            <v>0.111</v>
          </cell>
        </row>
        <row r="42">
          <cell r="C42">
            <v>34</v>
          </cell>
          <cell r="D42">
            <v>34</v>
          </cell>
          <cell r="E42">
            <v>0.124</v>
          </cell>
          <cell r="F42">
            <v>0.01</v>
          </cell>
          <cell r="G42">
            <v>0.114</v>
          </cell>
          <cell r="H42">
            <v>1.0999999999999999E-2</v>
          </cell>
          <cell r="I42">
            <v>2.5999999999999999E-2</v>
          </cell>
          <cell r="J42">
            <v>0.28599999999999998</v>
          </cell>
          <cell r="K42">
            <v>0.13100000000000001</v>
          </cell>
        </row>
        <row r="43">
          <cell r="C43">
            <v>35</v>
          </cell>
          <cell r="D43">
            <v>35</v>
          </cell>
          <cell r="E43">
            <v>0.10299999999999999</v>
          </cell>
          <cell r="F43">
            <v>4.0000000000000001E-3</v>
          </cell>
          <cell r="G43">
            <v>9.9000000000000005E-2</v>
          </cell>
          <cell r="H43">
            <v>8.9999999999999993E-3</v>
          </cell>
          <cell r="I43">
            <v>2.1999999999999999E-2</v>
          </cell>
          <cell r="J43">
            <v>0.30199999999999999</v>
          </cell>
          <cell r="K43">
            <v>0.14199999999999999</v>
          </cell>
        </row>
        <row r="44">
          <cell r="C44">
            <v>36</v>
          </cell>
          <cell r="D44">
            <v>36</v>
          </cell>
          <cell r="E44">
            <v>5.1999999999999998E-2</v>
          </cell>
          <cell r="F44">
            <v>-6.0000000000000001E-3</v>
          </cell>
          <cell r="G44">
            <v>5.8000000000000003E-2</v>
          </cell>
          <cell r="H44">
            <v>5.0000000000000001E-3</v>
          </cell>
          <cell r="I44">
            <v>1.2E-2</v>
          </cell>
          <cell r="J44">
            <v>0.28399999999999997</v>
          </cell>
          <cell r="K44">
            <v>0.14099999999999999</v>
          </cell>
        </row>
        <row r="45">
          <cell r="C45">
            <v>37</v>
          </cell>
          <cell r="D45">
            <v>37</v>
          </cell>
          <cell r="E45">
            <v>-1.0999999999999999E-2</v>
          </cell>
          <cell r="F45">
            <v>-1.4999999999999999E-2</v>
          </cell>
          <cell r="G45">
            <v>4.0000000000000001E-3</v>
          </cell>
          <cell r="H45">
            <v>-1E-3</v>
          </cell>
          <cell r="I45">
            <v>-1E-3</v>
          </cell>
          <cell r="J45">
            <v>0.23100000000000001</v>
          </cell>
          <cell r="K45">
            <v>0.126</v>
          </cell>
        </row>
        <row r="46">
          <cell r="C46">
            <v>38</v>
          </cell>
          <cell r="D46">
            <v>38</v>
          </cell>
          <cell r="E46">
            <v>-5.3999999999999999E-2</v>
          </cell>
          <cell r="F46">
            <v>-1.9E-2</v>
          </cell>
          <cell r="G46">
            <v>-3.4000000000000002E-2</v>
          </cell>
          <cell r="H46">
            <v>-5.0000000000000001E-3</v>
          </cell>
          <cell r="I46">
            <v>-1.0999999999999999E-2</v>
          </cell>
          <cell r="J46">
            <v>0.156</v>
          </cell>
          <cell r="K46">
            <v>9.6000000000000002E-2</v>
          </cell>
        </row>
        <row r="47">
          <cell r="C47">
            <v>39</v>
          </cell>
          <cell r="D47">
            <v>39</v>
          </cell>
          <cell r="E47">
            <v>-5.8000000000000003E-2</v>
          </cell>
          <cell r="F47">
            <v>-1.6E-2</v>
          </cell>
          <cell r="G47">
            <v>-4.2999999999999997E-2</v>
          </cell>
          <cell r="H47">
            <v>-5.0000000000000001E-3</v>
          </cell>
          <cell r="I47">
            <v>-1.2E-2</v>
          </cell>
          <cell r="J47">
            <v>7.4999999999999997E-2</v>
          </cell>
          <cell r="K47">
            <v>5.3999999999999999E-2</v>
          </cell>
        </row>
        <row r="48">
          <cell r="C48">
            <v>40</v>
          </cell>
          <cell r="D48" t="str">
            <v>SUPPORT 0.000 0.000 0.000 0.000 0.000 0.000 0.000</v>
          </cell>
          <cell r="E48">
            <v>0</v>
          </cell>
          <cell r="F48">
            <v>0</v>
          </cell>
          <cell r="G48">
            <v>0</v>
          </cell>
          <cell r="H48">
            <v>0</v>
          </cell>
          <cell r="I48">
            <v>0</v>
          </cell>
          <cell r="J48">
            <v>0</v>
          </cell>
          <cell r="K48">
            <v>0</v>
          </cell>
        </row>
        <row r="49">
          <cell r="C49">
            <v>41</v>
          </cell>
          <cell r="D49">
            <v>41</v>
          </cell>
          <cell r="E49">
            <v>0.21199999999999999</v>
          </cell>
          <cell r="F49">
            <v>4.5999999999999999E-2</v>
          </cell>
          <cell r="G49">
            <v>0.16600000000000001</v>
          </cell>
          <cell r="H49">
            <v>0.02</v>
          </cell>
          <cell r="I49">
            <v>4.7E-2</v>
          </cell>
          <cell r="J49">
            <v>0.13900000000000001</v>
          </cell>
          <cell r="K49">
            <v>5.6000000000000001E-2</v>
          </cell>
        </row>
        <row r="50">
          <cell r="C50">
            <v>42</v>
          </cell>
          <cell r="D50">
            <v>42</v>
          </cell>
          <cell r="E50">
            <v>0.52</v>
          </cell>
          <cell r="F50">
            <v>0.11</v>
          </cell>
          <cell r="G50">
            <v>0.41</v>
          </cell>
          <cell r="H50">
            <v>4.9000000000000002E-2</v>
          </cell>
          <cell r="I50">
            <v>0.115</v>
          </cell>
          <cell r="J50">
            <v>0.29599999999999999</v>
          </cell>
          <cell r="K50">
            <v>9.9000000000000005E-2</v>
          </cell>
        </row>
        <row r="51">
          <cell r="C51">
            <v>43</v>
          </cell>
          <cell r="D51">
            <v>43</v>
          </cell>
          <cell r="E51">
            <v>0.81399999999999995</v>
          </cell>
          <cell r="F51">
            <v>0.17</v>
          </cell>
          <cell r="G51">
            <v>0.64400000000000002</v>
          </cell>
          <cell r="H51">
            <v>7.6999999999999999E-2</v>
          </cell>
          <cell r="I51">
            <v>0.17899999999999999</v>
          </cell>
          <cell r="J51">
            <v>0.435</v>
          </cell>
          <cell r="K51">
            <v>0.127</v>
          </cell>
        </row>
        <row r="52">
          <cell r="C52">
            <v>44</v>
          </cell>
          <cell r="D52">
            <v>44</v>
          </cell>
          <cell r="E52">
            <v>1.024</v>
          </cell>
          <cell r="F52">
            <v>0.21199999999999999</v>
          </cell>
          <cell r="G52">
            <v>0.81100000000000005</v>
          </cell>
          <cell r="H52">
            <v>9.7000000000000003E-2</v>
          </cell>
          <cell r="I52">
            <v>0.22600000000000001</v>
          </cell>
          <cell r="J52">
            <v>0.53500000000000003</v>
          </cell>
          <cell r="K52">
            <v>0.14099999999999999</v>
          </cell>
        </row>
        <row r="53">
          <cell r="C53">
            <v>45</v>
          </cell>
          <cell r="D53">
            <v>45</v>
          </cell>
          <cell r="E53">
            <v>1.0880000000000001</v>
          </cell>
          <cell r="F53">
            <v>0.22600000000000001</v>
          </cell>
          <cell r="G53">
            <v>0.86299999999999999</v>
          </cell>
          <cell r="H53">
            <v>0.104</v>
          </cell>
          <cell r="I53">
            <v>0.24</v>
          </cell>
          <cell r="J53">
            <v>0.56699999999999995</v>
          </cell>
          <cell r="K53">
            <v>0.14799999999999999</v>
          </cell>
        </row>
        <row r="54">
          <cell r="C54">
            <v>46</v>
          </cell>
          <cell r="D54">
            <v>46</v>
          </cell>
          <cell r="E54">
            <v>1.002</v>
          </cell>
          <cell r="F54">
            <v>0.20899999999999999</v>
          </cell>
          <cell r="G54">
            <v>0.79300000000000004</v>
          </cell>
          <cell r="H54">
            <v>9.6000000000000002E-2</v>
          </cell>
          <cell r="I54">
            <v>0.222</v>
          </cell>
          <cell r="J54">
            <v>0.53900000000000003</v>
          </cell>
          <cell r="K54">
            <v>0.14499999999999999</v>
          </cell>
        </row>
        <row r="55">
          <cell r="C55">
            <v>47</v>
          </cell>
          <cell r="D55">
            <v>47</v>
          </cell>
          <cell r="E55">
            <v>0.77400000000000002</v>
          </cell>
          <cell r="F55">
            <v>0.16300000000000001</v>
          </cell>
          <cell r="G55">
            <v>0.61099999999999999</v>
          </cell>
          <cell r="H55">
            <v>7.3999999999999996E-2</v>
          </cell>
          <cell r="I55">
            <v>0.17199999999999999</v>
          </cell>
          <cell r="J55">
            <v>0.442</v>
          </cell>
          <cell r="K55">
            <v>0.13</v>
          </cell>
        </row>
        <row r="56">
          <cell r="C56">
            <v>48</v>
          </cell>
          <cell r="D56">
            <v>48</v>
          </cell>
          <cell r="E56">
            <v>0.47699999999999998</v>
          </cell>
          <cell r="F56">
            <v>0.10299999999999999</v>
          </cell>
          <cell r="G56">
            <v>0.374</v>
          </cell>
          <cell r="H56">
            <v>4.5999999999999999E-2</v>
          </cell>
          <cell r="I56">
            <v>0.106</v>
          </cell>
          <cell r="J56">
            <v>0.30299999999999999</v>
          </cell>
          <cell r="K56">
            <v>0.10100000000000001</v>
          </cell>
        </row>
        <row r="57">
          <cell r="C57">
            <v>49</v>
          </cell>
          <cell r="D57">
            <v>49</v>
          </cell>
          <cell r="E57">
            <v>0.188</v>
          </cell>
          <cell r="F57">
            <v>4.2999999999999997E-2</v>
          </cell>
          <cell r="G57">
            <v>0.14599999999999999</v>
          </cell>
          <cell r="H57">
            <v>1.7999999999999999E-2</v>
          </cell>
          <cell r="I57">
            <v>4.2000000000000003E-2</v>
          </cell>
          <cell r="J57">
            <v>0.14499999999999999</v>
          </cell>
          <cell r="K57">
            <v>5.8000000000000003E-2</v>
          </cell>
        </row>
        <row r="58">
          <cell r="C58">
            <v>50</v>
          </cell>
          <cell r="D58" t="str">
            <v>SUPPORT 0.000 0.000 0.000 0.000 0.000 0.000 0.000</v>
          </cell>
          <cell r="E58">
            <v>0</v>
          </cell>
          <cell r="F58">
            <v>0</v>
          </cell>
          <cell r="G58">
            <v>0</v>
          </cell>
          <cell r="H58">
            <v>0</v>
          </cell>
          <cell r="I58">
            <v>0</v>
          </cell>
          <cell r="J58">
            <v>0</v>
          </cell>
          <cell r="K58">
            <v>0</v>
          </cell>
        </row>
        <row r="59">
          <cell r="C59">
            <v>51</v>
          </cell>
          <cell r="D59">
            <v>51</v>
          </cell>
          <cell r="E59">
            <v>-3.2000000000000001E-2</v>
          </cell>
          <cell r="F59">
            <v>-1.0999999999999999E-2</v>
          </cell>
          <cell r="G59">
            <v>-2.1000000000000001E-2</v>
          </cell>
          <cell r="H59">
            <v>-3.0000000000000001E-3</v>
          </cell>
          <cell r="I59">
            <v>-6.0000000000000001E-3</v>
          </cell>
          <cell r="J59">
            <v>8.3000000000000004E-2</v>
          </cell>
          <cell r="K59">
            <v>0.05</v>
          </cell>
        </row>
        <row r="60">
          <cell r="C60">
            <v>52</v>
          </cell>
          <cell r="D60">
            <v>52</v>
          </cell>
          <cell r="E60">
            <v>0</v>
          </cell>
          <cell r="F60">
            <v>-0.01</v>
          </cell>
          <cell r="G60">
            <v>0.01</v>
          </cell>
          <cell r="H60">
            <v>1E-3</v>
          </cell>
          <cell r="I60">
            <v>2E-3</v>
          </cell>
          <cell r="J60">
            <v>0.17299999999999999</v>
          </cell>
          <cell r="K60">
            <v>8.7999999999999995E-2</v>
          </cell>
        </row>
        <row r="61">
          <cell r="C61">
            <v>53</v>
          </cell>
          <cell r="D61">
            <v>53</v>
          </cell>
          <cell r="E61">
            <v>0.08</v>
          </cell>
          <cell r="F61">
            <v>0</v>
          </cell>
          <cell r="G61">
            <v>0.08</v>
          </cell>
          <cell r="H61">
            <v>8.9999999999999993E-3</v>
          </cell>
          <cell r="I61">
            <v>0.02</v>
          </cell>
          <cell r="J61">
            <v>0.26300000000000001</v>
          </cell>
          <cell r="K61">
            <v>0.114</v>
          </cell>
        </row>
        <row r="62">
          <cell r="C62">
            <v>54</v>
          </cell>
          <cell r="D62">
            <v>54</v>
          </cell>
          <cell r="E62">
            <v>0.17299999999999999</v>
          </cell>
          <cell r="F62">
            <v>1.4E-2</v>
          </cell>
          <cell r="G62">
            <v>0.159</v>
          </cell>
          <cell r="H62">
            <v>1.7999999999999999E-2</v>
          </cell>
          <cell r="I62">
            <v>4.1000000000000002E-2</v>
          </cell>
          <cell r="J62">
            <v>0.32400000000000001</v>
          </cell>
          <cell r="K62">
            <v>0.126</v>
          </cell>
        </row>
        <row r="63">
          <cell r="C63">
            <v>55</v>
          </cell>
          <cell r="D63">
            <v>55</v>
          </cell>
          <cell r="E63">
            <v>0.26200000000000001</v>
          </cell>
          <cell r="F63">
            <v>2.9000000000000001E-2</v>
          </cell>
          <cell r="G63">
            <v>0.23300000000000001</v>
          </cell>
          <cell r="H63">
            <v>2.5000000000000001E-2</v>
          </cell>
          <cell r="I63">
            <v>5.8999999999999997E-2</v>
          </cell>
          <cell r="J63">
            <v>0.35899999999999999</v>
          </cell>
          <cell r="K63">
            <v>0.124</v>
          </cell>
        </row>
        <row r="64">
          <cell r="C64">
            <v>56</v>
          </cell>
          <cell r="D64">
            <v>56</v>
          </cell>
          <cell r="E64">
            <v>0.309</v>
          </cell>
          <cell r="F64">
            <v>3.7999999999999999E-2</v>
          </cell>
          <cell r="G64">
            <v>0.27200000000000002</v>
          </cell>
          <cell r="H64">
            <v>2.9000000000000001E-2</v>
          </cell>
          <cell r="I64">
            <v>6.8000000000000005E-2</v>
          </cell>
          <cell r="J64">
            <v>0.35399999999999998</v>
          </cell>
          <cell r="K64">
            <v>0.111</v>
          </cell>
        </row>
        <row r="65">
          <cell r="C65">
            <v>57</v>
          </cell>
          <cell r="D65">
            <v>57</v>
          </cell>
          <cell r="E65">
            <v>0.30599999999999999</v>
          </cell>
          <cell r="F65">
            <v>0.04</v>
          </cell>
          <cell r="G65">
            <v>0.26700000000000002</v>
          </cell>
          <cell r="H65">
            <v>2.9000000000000001E-2</v>
          </cell>
          <cell r="I65">
            <v>6.7000000000000004E-2</v>
          </cell>
          <cell r="J65">
            <v>0.31</v>
          </cell>
          <cell r="K65">
            <v>9.0999999999999998E-2</v>
          </cell>
        </row>
        <row r="66">
          <cell r="C66">
            <v>58</v>
          </cell>
          <cell r="D66">
            <v>58</v>
          </cell>
          <cell r="E66">
            <v>0.246</v>
          </cell>
          <cell r="F66">
            <v>3.3000000000000002E-2</v>
          </cell>
          <cell r="G66">
            <v>0.21299999999999999</v>
          </cell>
          <cell r="H66">
            <v>2.3E-2</v>
          </cell>
          <cell r="I66">
            <v>5.2999999999999999E-2</v>
          </cell>
          <cell r="J66">
            <v>0.23</v>
          </cell>
          <cell r="K66">
            <v>6.4000000000000001E-2</v>
          </cell>
        </row>
        <row r="67">
          <cell r="C67">
            <v>59</v>
          </cell>
          <cell r="D67">
            <v>59</v>
          </cell>
          <cell r="E67">
            <v>0.13800000000000001</v>
          </cell>
          <cell r="F67">
            <v>1.9E-2</v>
          </cell>
          <cell r="G67">
            <v>0.11899999999999999</v>
          </cell>
          <cell r="H67">
            <v>1.2999999999999999E-2</v>
          </cell>
          <cell r="I67">
            <v>0.03</v>
          </cell>
          <cell r="J67">
            <v>0.122</v>
          </cell>
          <cell r="K67">
            <v>3.3000000000000002E-2</v>
          </cell>
        </row>
        <row r="68">
          <cell r="C68">
            <v>60</v>
          </cell>
          <cell r="D68" t="str">
            <v>SUPPORT 0.000 0.000 0.000 0.000 0.000 0.000 0.000</v>
          </cell>
          <cell r="E68">
            <v>0</v>
          </cell>
          <cell r="F68">
            <v>0</v>
          </cell>
          <cell r="G68">
            <v>0</v>
          </cell>
          <cell r="H68">
            <v>0</v>
          </cell>
          <cell r="I68">
            <v>0</v>
          </cell>
          <cell r="J68">
            <v>0</v>
          </cell>
          <cell r="K68">
            <v>0</v>
          </cell>
        </row>
        <row r="69">
          <cell r="C69" t="e">
            <v>#VALUE!</v>
          </cell>
          <cell r="D69" t="str">
            <v/>
          </cell>
        </row>
        <row r="70">
          <cell r="C70" t="e">
            <v>#VALUE!</v>
          </cell>
          <cell r="D70" t="str">
            <v>Loading for defl uses larger of des trk alone</v>
          </cell>
          <cell r="E70" t="str">
            <v>Loading for defl uses larger of des trk alone</v>
          </cell>
          <cell r="F70" t="str">
            <v>Loading for defl uses larger of des trk alone</v>
          </cell>
          <cell r="G70" t="str">
            <v>Loading for defl uses larger of des trk alone</v>
          </cell>
          <cell r="H70" t="str">
            <v>Loading for defl uses larger of des trk alone</v>
          </cell>
          <cell r="I70" t="str">
            <v>Loading for defl uses larger of des trk alone</v>
          </cell>
          <cell r="J70" t="str">
            <v>Loading for defl uses larger of des trk alone</v>
          </cell>
          <cell r="K70" t="str">
            <v>Loading for defl uses larger of des trk alone</v>
          </cell>
          <cell r="L70" t="str">
            <v>Loading for defl uses larger of des trk alone</v>
          </cell>
        </row>
        <row r="71">
          <cell r="C71" t="e">
            <v>#VALUE!</v>
          </cell>
          <cell r="D71" t="str">
            <v>or 0.25 des truck + full lane</v>
          </cell>
          <cell r="E71">
            <v>0.25</v>
          </cell>
          <cell r="F71" t="str">
            <v>or 0.25 des truck + full lane</v>
          </cell>
          <cell r="G71" t="str">
            <v>or 0.25 des truck + full lane</v>
          </cell>
          <cell r="H71" t="str">
            <v>or 0.25 des truck + full lane</v>
          </cell>
          <cell r="I71" t="str">
            <v>or 0.25 des truck + full lane</v>
          </cell>
          <cell r="J71" t="str">
            <v>or 0.25 des truck + full lane</v>
          </cell>
        </row>
        <row r="72">
          <cell r="C72" t="e">
            <v>#VALUE!</v>
          </cell>
          <cell r="D72" t="str">
            <v/>
          </cell>
        </row>
        <row r="73">
          <cell r="C73" t="e">
            <v>#VALUE!</v>
          </cell>
          <cell r="D73" t="str">
            <v>Includes sidewalk deflections.</v>
          </cell>
          <cell r="E73" t="str">
            <v>Includes sidewalk deflections.</v>
          </cell>
          <cell r="F73" t="str">
            <v>Includes sidewalk deflections.</v>
          </cell>
        </row>
        <row r="74">
          <cell r="C74" t="e">
            <v>#VALUE!</v>
          </cell>
          <cell r="D74" t="str">
            <v/>
          </cell>
        </row>
        <row r="75">
          <cell r="C75" t="e">
            <v>#VALUE!</v>
          </cell>
          <cell r="D75" t="str">
            <v>Wearing surface deflections are for future wearing surface.</v>
          </cell>
          <cell r="E75" t="str">
            <v>Wearing surface deflections are for future wearing surface.</v>
          </cell>
          <cell r="F75" t="str">
            <v>Wearing surface deflections are for future wearing surface.</v>
          </cell>
          <cell r="G75" t="str">
            <v>Wearing surface deflections are for future wearing surface.</v>
          </cell>
          <cell r="H75" t="str">
            <v>Wearing surface deflections are for future wearing surface.</v>
          </cell>
          <cell r="I75" t="str">
            <v>Wearing surface deflections are for future wearing surface.</v>
          </cell>
          <cell r="J75" t="str">
            <v>Wearing surface deflections are for future wearing surface.</v>
          </cell>
          <cell r="K75" t="str">
            <v>Wearing surface deflections are for future wearing surface.</v>
          </cell>
        </row>
        <row r="76">
          <cell r="C76" t="e">
            <v>#VALUE!</v>
          </cell>
          <cell r="D76" t="e">
            <v>#VALUE!</v>
          </cell>
        </row>
        <row r="77">
          <cell r="C77" t="e">
            <v>#VALUE!</v>
          </cell>
          <cell r="D77" t="str">
            <v>Influence</v>
          </cell>
          <cell r="E77" t="str">
            <v>surfaces</v>
          </cell>
          <cell r="F77" t="str">
            <v>for</v>
          </cell>
          <cell r="G77" t="str">
            <v>defl</v>
          </cell>
          <cell r="H77" t="str">
            <v>developed</v>
          </cell>
          <cell r="I77" t="str">
            <v>assuming</v>
          </cell>
          <cell r="J77" t="str">
            <v>unequal</v>
          </cell>
        </row>
        <row r="78">
          <cell r="C78" t="e">
            <v>#VALUE!</v>
          </cell>
          <cell r="D78" t="str">
            <v>participation</v>
          </cell>
          <cell r="E78" t="str">
            <v>of</v>
          </cell>
          <cell r="F78" t="str">
            <v>girders</v>
          </cell>
          <cell r="G78" t="str">
            <v>in</v>
          </cell>
          <cell r="H78" t="str">
            <v>resisting</v>
          </cell>
          <cell r="I78" t="str">
            <v>deflection.</v>
          </cell>
        </row>
        <row r="79">
          <cell r="C79" t="e">
            <v>#VALUE!</v>
          </cell>
          <cell r="D79" t="str">
            <v/>
          </cell>
        </row>
        <row r="80">
          <cell r="C80" t="e">
            <v>#VALUE!</v>
          </cell>
          <cell r="D80" t="str">
            <v>Loc</v>
          </cell>
        </row>
        <row r="81">
          <cell r="C81" t="e">
            <v>#VALUE!</v>
          </cell>
          <cell r="D81" t="str">
            <v/>
          </cell>
        </row>
        <row r="82">
          <cell r="C82">
            <v>1</v>
          </cell>
          <cell r="D82" t="str">
            <v>Brace</v>
          </cell>
          <cell r="E82" t="str">
            <v>1.34</v>
          </cell>
          <cell r="F82" t="str">
            <v>0.025</v>
          </cell>
          <cell r="G82" t="str">
            <v>0.003</v>
          </cell>
          <cell r="H82" t="str">
            <v>0.022</v>
          </cell>
          <cell r="I82" t="str">
            <v>0.002</v>
          </cell>
          <cell r="J82" t="str">
            <v>0.005</v>
          </cell>
          <cell r="K82" t="str">
            <v>0.021</v>
          </cell>
          <cell r="L82" t="str">
            <v>0.005</v>
          </cell>
        </row>
        <row r="83">
          <cell r="C83">
            <v>15</v>
          </cell>
          <cell r="D83" t="str">
            <v>Brace</v>
          </cell>
          <cell r="E83" t="str">
            <v>15.10</v>
          </cell>
          <cell r="F83" t="str">
            <v>0.237</v>
          </cell>
          <cell r="G83" t="str">
            <v>0.032</v>
          </cell>
          <cell r="H83" t="str">
            <v>0.205</v>
          </cell>
          <cell r="I83" t="str">
            <v>0.022</v>
          </cell>
          <cell r="J83" t="str">
            <v>0.051</v>
          </cell>
          <cell r="K83" t="str">
            <v>0.218</v>
          </cell>
          <cell r="L83" t="str">
            <v>0.059</v>
          </cell>
        </row>
        <row r="84">
          <cell r="C84">
            <v>28</v>
          </cell>
          <cell r="D84" t="str">
            <v>Brace</v>
          </cell>
          <cell r="E84" t="str">
            <v>28.86</v>
          </cell>
          <cell r="F84" t="str">
            <v>0.318</v>
          </cell>
          <cell r="G84" t="str">
            <v>0.040</v>
          </cell>
          <cell r="H84" t="str">
            <v>0.278</v>
          </cell>
          <cell r="I84" t="str">
            <v>0.030</v>
          </cell>
          <cell r="J84" t="str">
            <v>0.069</v>
          </cell>
          <cell r="K84" t="str">
            <v>0.340</v>
          </cell>
          <cell r="L84" t="str">
            <v>0.102</v>
          </cell>
        </row>
        <row r="85">
          <cell r="C85">
            <v>42</v>
          </cell>
          <cell r="D85" t="str">
            <v>Brace</v>
          </cell>
          <cell r="E85" t="str">
            <v>42.62</v>
          </cell>
          <cell r="F85" t="str">
            <v>0.245</v>
          </cell>
          <cell r="G85" t="str">
            <v>0.026</v>
          </cell>
          <cell r="H85" t="str">
            <v>0.220</v>
          </cell>
          <cell r="I85" t="str">
            <v>0.024</v>
          </cell>
          <cell r="J85" t="str">
            <v>0.055</v>
          </cell>
          <cell r="K85" t="str">
            <v>0.351</v>
          </cell>
          <cell r="L85" t="str">
            <v>0.123</v>
          </cell>
        </row>
        <row r="86">
          <cell r="C86">
            <v>57</v>
          </cell>
          <cell r="D86" t="str">
            <v>Brace</v>
          </cell>
          <cell r="E86" t="str">
            <v>57.70</v>
          </cell>
          <cell r="F86" t="str">
            <v>0.073</v>
          </cell>
          <cell r="G86" t="str">
            <v>-0.001</v>
          </cell>
          <cell r="H86" t="str">
            <v>0.073</v>
          </cell>
          <cell r="I86" t="str">
            <v>0.008</v>
          </cell>
          <cell r="J86" t="str">
            <v>0.018</v>
          </cell>
          <cell r="K86" t="str">
            <v>0.245</v>
          </cell>
          <cell r="L86" t="str">
            <v>0.108</v>
          </cell>
        </row>
        <row r="87">
          <cell r="C87">
            <v>72</v>
          </cell>
          <cell r="D87" t="str">
            <v>Brace</v>
          </cell>
          <cell r="E87" t="str">
            <v>72.78</v>
          </cell>
          <cell r="F87" t="str">
            <v>-0.028</v>
          </cell>
          <cell r="G87" t="str">
            <v>-0.010</v>
          </cell>
          <cell r="H87" t="str">
            <v>-0.018</v>
          </cell>
          <cell r="I87" t="str">
            <v>-0.002</v>
          </cell>
          <cell r="J87" t="str">
            <v>-0.005</v>
          </cell>
          <cell r="K87" t="str">
            <v>0.079</v>
          </cell>
          <cell r="L87" t="str">
            <v>0.047</v>
          </cell>
        </row>
        <row r="88">
          <cell r="C88">
            <v>80</v>
          </cell>
          <cell r="D88" t="str">
            <v>Brace</v>
          </cell>
          <cell r="E88" t="str">
            <v>80.50</v>
          </cell>
          <cell r="F88" t="str">
            <v>-0.000</v>
          </cell>
          <cell r="G88" t="str">
            <v>-0.000</v>
          </cell>
          <cell r="H88" t="str">
            <v>-0.000</v>
          </cell>
          <cell r="I88" t="str">
            <v>-0.000</v>
          </cell>
          <cell r="J88" t="str">
            <v>-0.000</v>
          </cell>
          <cell r="K88" t="str">
            <v>0.000</v>
          </cell>
          <cell r="L88" t="str">
            <v>0.000</v>
          </cell>
        </row>
        <row r="89">
          <cell r="C89">
            <v>87</v>
          </cell>
          <cell r="D89" t="str">
            <v>Brace</v>
          </cell>
          <cell r="E89" t="str">
            <v>87.86</v>
          </cell>
          <cell r="F89" t="str">
            <v>0.103</v>
          </cell>
          <cell r="G89" t="str">
            <v>0.024</v>
          </cell>
          <cell r="H89" t="str">
            <v>0.079</v>
          </cell>
          <cell r="I89" t="str">
            <v>0.010</v>
          </cell>
          <cell r="J89" t="str">
            <v>0.022</v>
          </cell>
          <cell r="K89" t="str">
            <v>0.089</v>
          </cell>
          <cell r="L89" t="str">
            <v>0.038</v>
          </cell>
        </row>
        <row r="90">
          <cell r="C90">
            <v>10</v>
          </cell>
          <cell r="D90" t="str">
            <v>Brace</v>
          </cell>
          <cell r="E90" t="str">
            <v>102.94</v>
          </cell>
          <cell r="F90" t="str">
            <v>0.456</v>
          </cell>
          <cell r="G90" t="str">
            <v>0.099</v>
          </cell>
          <cell r="H90" t="str">
            <v>0.357</v>
          </cell>
          <cell r="I90" t="str">
            <v>0.043</v>
          </cell>
          <cell r="J90" t="str">
            <v>0.101</v>
          </cell>
          <cell r="K90" t="str">
            <v>0.292</v>
          </cell>
          <cell r="L90" t="str">
            <v>0.100</v>
          </cell>
        </row>
        <row r="91">
          <cell r="C91" t="str">
            <v>F.S. #1</v>
          </cell>
          <cell r="D91" t="str">
            <v>Web Spl</v>
          </cell>
          <cell r="E91" t="str">
            <v>104.50</v>
          </cell>
          <cell r="F91" t="str">
            <v>0.495</v>
          </cell>
          <cell r="G91" t="str">
            <v>0.107</v>
          </cell>
          <cell r="H91" t="str">
            <v>0.388</v>
          </cell>
          <cell r="I91" t="str">
            <v>0.047</v>
          </cell>
          <cell r="J91" t="str">
            <v>0.109</v>
          </cell>
          <cell r="K91" t="str">
            <v>0.312</v>
          </cell>
          <cell r="L91" t="str">
            <v>0.105</v>
          </cell>
        </row>
        <row r="92">
          <cell r="C92">
            <v>11</v>
          </cell>
          <cell r="D92" t="str">
            <v>Brace</v>
          </cell>
          <cell r="E92" t="str">
            <v>118.02</v>
          </cell>
          <cell r="F92" t="str">
            <v>0.827</v>
          </cell>
          <cell r="G92" t="str">
            <v>0.175</v>
          </cell>
          <cell r="H92" t="str">
            <v>0.653</v>
          </cell>
          <cell r="I92" t="str">
            <v>0.079</v>
          </cell>
          <cell r="J92" t="str">
            <v>0.183</v>
          </cell>
          <cell r="K92" t="str">
            <v>0.466</v>
          </cell>
          <cell r="L92" t="str">
            <v>0.136</v>
          </cell>
        </row>
        <row r="93">
          <cell r="C93">
            <v>13</v>
          </cell>
          <cell r="D93" t="str">
            <v>Brace</v>
          </cell>
          <cell r="E93" t="str">
            <v>133.10</v>
          </cell>
          <cell r="F93" t="str">
            <v>1.068</v>
          </cell>
          <cell r="G93" t="str">
            <v>0.222</v>
          </cell>
          <cell r="H93" t="str">
            <v>0.846</v>
          </cell>
          <cell r="I93" t="str">
            <v>0.102</v>
          </cell>
          <cell r="J93" t="str">
            <v>0.237</v>
          </cell>
          <cell r="K93" t="str">
            <v>0.563</v>
          </cell>
          <cell r="L93" t="str">
            <v>0.149</v>
          </cell>
        </row>
        <row r="94">
          <cell r="C94">
            <v>14</v>
          </cell>
          <cell r="D94" t="str">
            <v>Brace</v>
          </cell>
          <cell r="E94" t="str">
            <v>148.18</v>
          </cell>
          <cell r="F94" t="str">
            <v>1.042</v>
          </cell>
          <cell r="G94" t="str">
            <v>0.216</v>
          </cell>
          <cell r="H94" t="str">
            <v>0.826</v>
          </cell>
          <cell r="I94" t="str">
            <v>0.100</v>
          </cell>
          <cell r="J94" t="str">
            <v>0.231</v>
          </cell>
          <cell r="K94" t="str">
            <v>0.544</v>
          </cell>
          <cell r="L94" t="str">
            <v>0.144</v>
          </cell>
        </row>
        <row r="95">
          <cell r="C95">
            <v>16</v>
          </cell>
          <cell r="D95" t="str">
            <v>Brace</v>
          </cell>
          <cell r="E95" t="str">
            <v>163.26</v>
          </cell>
          <cell r="F95" t="str">
            <v>0.774</v>
          </cell>
          <cell r="G95" t="str">
            <v>0.162</v>
          </cell>
          <cell r="H95" t="str">
            <v>0.613</v>
          </cell>
          <cell r="I95" t="str">
            <v>0.074</v>
          </cell>
          <cell r="J95" t="str">
            <v>0.172</v>
          </cell>
          <cell r="K95" t="str">
            <v>0.416</v>
          </cell>
          <cell r="L95" t="str">
            <v>0.122</v>
          </cell>
        </row>
        <row r="96">
          <cell r="C96">
            <v>17</v>
          </cell>
          <cell r="D96" t="str">
            <v>Brace</v>
          </cell>
          <cell r="E96" t="str">
            <v>178.34</v>
          </cell>
          <cell r="F96" t="str">
            <v>0.365</v>
          </cell>
          <cell r="G96" t="str">
            <v>0.078</v>
          </cell>
          <cell r="H96" t="str">
            <v>0.287</v>
          </cell>
          <cell r="I96" t="str">
            <v>0.035</v>
          </cell>
          <cell r="J96" t="str">
            <v>0.081</v>
          </cell>
          <cell r="K96" t="str">
            <v>0.218</v>
          </cell>
          <cell r="L96" t="str">
            <v>0.079</v>
          </cell>
        </row>
        <row r="97">
          <cell r="C97">
            <v>19</v>
          </cell>
          <cell r="D97" t="str">
            <v>Brace</v>
          </cell>
          <cell r="E97" t="str">
            <v>193.42</v>
          </cell>
          <cell r="F97" t="str">
            <v>0.036</v>
          </cell>
          <cell r="G97" t="str">
            <v>0.008</v>
          </cell>
          <cell r="H97" t="str">
            <v>0.028</v>
          </cell>
          <cell r="I97" t="str">
            <v>0.003</v>
          </cell>
          <cell r="J97" t="str">
            <v>0.008</v>
          </cell>
          <cell r="K97" t="str">
            <v>0.025</v>
          </cell>
          <cell r="L97" t="str">
            <v>0.011</v>
          </cell>
        </row>
        <row r="98">
          <cell r="C98">
            <v>19</v>
          </cell>
          <cell r="D98" t="str">
            <v>Brace</v>
          </cell>
          <cell r="E98" t="str">
            <v>195.50</v>
          </cell>
          <cell r="F98" t="str">
            <v>0.000</v>
          </cell>
          <cell r="G98" t="str">
            <v>0.000</v>
          </cell>
          <cell r="H98" t="str">
            <v>0.000</v>
          </cell>
          <cell r="I98" t="str">
            <v>0.000</v>
          </cell>
          <cell r="J98" t="str">
            <v>0.000</v>
          </cell>
          <cell r="K98" t="str">
            <v>0.000</v>
          </cell>
          <cell r="L98" t="str">
            <v>0.000</v>
          </cell>
        </row>
        <row r="99">
          <cell r="C99">
            <v>20</v>
          </cell>
          <cell r="D99" t="str">
            <v>Brace</v>
          </cell>
          <cell r="E99" t="str">
            <v>208.50</v>
          </cell>
          <cell r="F99" t="str">
            <v>-0.065</v>
          </cell>
          <cell r="G99" t="str">
            <v>-0.019</v>
          </cell>
          <cell r="H99" t="str">
            <v>-0.046</v>
          </cell>
          <cell r="I99" t="str">
            <v>-0.006</v>
          </cell>
          <cell r="J99" t="str">
            <v>-0.014</v>
          </cell>
          <cell r="K99" t="str">
            <v>0.121</v>
          </cell>
          <cell r="L99" t="str">
            <v>0.080</v>
          </cell>
        </row>
        <row r="100">
          <cell r="C100">
            <v>22</v>
          </cell>
          <cell r="D100" t="str">
            <v>Brace</v>
          </cell>
          <cell r="E100" t="str">
            <v>223.58</v>
          </cell>
          <cell r="F100" t="str">
            <v>0.009</v>
          </cell>
          <cell r="G100" t="str">
            <v>-0.012</v>
          </cell>
          <cell r="H100" t="str">
            <v>0.021</v>
          </cell>
          <cell r="I100" t="str">
            <v>0.001</v>
          </cell>
          <cell r="J100" t="str">
            <v>0.002</v>
          </cell>
          <cell r="K100" t="str">
            <v>0.252</v>
          </cell>
          <cell r="L100" t="str">
            <v>0.133</v>
          </cell>
        </row>
        <row r="101">
          <cell r="C101" t="str">
            <v>F.S. #2</v>
          </cell>
          <cell r="D101" t="str">
            <v>Web Spl</v>
          </cell>
          <cell r="E101" t="str">
            <v>224.50</v>
          </cell>
          <cell r="F101" t="str">
            <v>0.021</v>
          </cell>
          <cell r="G101" t="str">
            <v>-0.010</v>
          </cell>
          <cell r="H101" t="str">
            <v>0.031</v>
          </cell>
          <cell r="I101" t="str">
            <v>0.002</v>
          </cell>
          <cell r="J101" t="str">
            <v>0.005</v>
          </cell>
          <cell r="K101" t="str">
            <v>0.261</v>
          </cell>
          <cell r="L101" t="str">
            <v>0.135</v>
          </cell>
        </row>
        <row r="102">
          <cell r="C102">
            <v>23</v>
          </cell>
          <cell r="D102" t="str">
            <v>Brace</v>
          </cell>
          <cell r="E102" t="str">
            <v>238.66</v>
          </cell>
          <cell r="F102" t="str">
            <v>0.110</v>
          </cell>
          <cell r="G102" t="str">
            <v>0.006</v>
          </cell>
          <cell r="H102" t="str">
            <v>0.104</v>
          </cell>
          <cell r="I102" t="str">
            <v>0.010</v>
          </cell>
          <cell r="J102" t="str">
            <v>0.024</v>
          </cell>
          <cell r="K102" t="str">
            <v>0.301</v>
          </cell>
          <cell r="L102" t="str">
            <v>0.141</v>
          </cell>
        </row>
        <row r="103">
          <cell r="C103">
            <v>25</v>
          </cell>
          <cell r="D103" t="str">
            <v>Brace</v>
          </cell>
          <cell r="E103" t="str">
            <v>253.74</v>
          </cell>
          <cell r="F103" t="str">
            <v>0.110</v>
          </cell>
          <cell r="G103" t="str">
            <v>0.011</v>
          </cell>
          <cell r="H103" t="str">
            <v>0.098</v>
          </cell>
          <cell r="I103" t="str">
            <v>0.010</v>
          </cell>
          <cell r="J103" t="str">
            <v>0.024</v>
          </cell>
          <cell r="K103" t="str">
            <v>0.233</v>
          </cell>
          <cell r="L103" t="str">
            <v>0.110</v>
          </cell>
        </row>
        <row r="104">
          <cell r="C104">
            <v>26</v>
          </cell>
          <cell r="D104" t="str">
            <v>Brace</v>
          </cell>
          <cell r="E104" t="str">
            <v>268.82</v>
          </cell>
          <cell r="F104" t="str">
            <v>0.026</v>
          </cell>
          <cell r="G104" t="str">
            <v>0.003</v>
          </cell>
          <cell r="H104" t="str">
            <v>0.023</v>
          </cell>
          <cell r="I104" t="str">
            <v>0.003</v>
          </cell>
          <cell r="J104" t="str">
            <v>0.006</v>
          </cell>
          <cell r="K104" t="str">
            <v>0.086</v>
          </cell>
          <cell r="L104" t="str">
            <v>0.050</v>
          </cell>
        </row>
        <row r="105">
          <cell r="C105">
            <v>27</v>
          </cell>
          <cell r="D105" t="str">
            <v>Brace</v>
          </cell>
          <cell r="E105" t="str">
            <v>277.75</v>
          </cell>
          <cell r="F105" t="str">
            <v>0.000</v>
          </cell>
          <cell r="G105" t="str">
            <v>0.000</v>
          </cell>
          <cell r="H105" t="str">
            <v>0.000</v>
          </cell>
          <cell r="I105" t="str">
            <v>0.000</v>
          </cell>
          <cell r="J105" t="str">
            <v>0.000</v>
          </cell>
          <cell r="K105" t="str">
            <v>0.000</v>
          </cell>
          <cell r="L105" t="str">
            <v>0.000</v>
          </cell>
        </row>
        <row r="106">
          <cell r="C106">
            <v>28</v>
          </cell>
          <cell r="D106" t="str">
            <v>Brace</v>
          </cell>
          <cell r="E106" t="str">
            <v>283.82</v>
          </cell>
          <cell r="F106" t="str">
            <v>0.015</v>
          </cell>
          <cell r="G106" t="str">
            <v>0.002</v>
          </cell>
          <cell r="H106" t="str">
            <v>0.013</v>
          </cell>
          <cell r="I106" t="str">
            <v>0.001</v>
          </cell>
          <cell r="J106" t="str">
            <v>0.003</v>
          </cell>
          <cell r="K106" t="str">
            <v>0.058</v>
          </cell>
          <cell r="L106" t="str">
            <v>0.035</v>
          </cell>
        </row>
        <row r="107">
          <cell r="C107">
            <v>29</v>
          </cell>
          <cell r="D107" t="str">
            <v>Brace</v>
          </cell>
          <cell r="E107" t="str">
            <v>298.82</v>
          </cell>
          <cell r="F107" t="str">
            <v>0.097</v>
          </cell>
          <cell r="G107" t="str">
            <v>0.010</v>
          </cell>
          <cell r="H107" t="str">
            <v>0.087</v>
          </cell>
          <cell r="I107" t="str">
            <v>0.009</v>
          </cell>
          <cell r="J107" t="str">
            <v>0.020</v>
          </cell>
          <cell r="K107" t="str">
            <v>0.210</v>
          </cell>
          <cell r="L107" t="str">
            <v>0.100</v>
          </cell>
        </row>
        <row r="108">
          <cell r="C108">
            <v>31</v>
          </cell>
          <cell r="D108" t="str">
            <v>Brace</v>
          </cell>
          <cell r="E108" t="str">
            <v>313.90</v>
          </cell>
          <cell r="F108" t="str">
            <v>0.120</v>
          </cell>
          <cell r="G108" t="str">
            <v>0.008</v>
          </cell>
          <cell r="H108" t="str">
            <v>0.112</v>
          </cell>
          <cell r="I108" t="str">
            <v>0.011</v>
          </cell>
          <cell r="J108" t="str">
            <v>0.025</v>
          </cell>
          <cell r="K108" t="str">
            <v>0.296</v>
          </cell>
          <cell r="L108" t="str">
            <v>0.136</v>
          </cell>
        </row>
        <row r="109">
          <cell r="C109">
            <v>32</v>
          </cell>
          <cell r="D109" t="str">
            <v>Brace</v>
          </cell>
          <cell r="E109" t="str">
            <v>328.98</v>
          </cell>
          <cell r="F109" t="str">
            <v>0.039</v>
          </cell>
          <cell r="G109" t="str">
            <v>-0.008</v>
          </cell>
          <cell r="H109" t="str">
            <v>0.047</v>
          </cell>
          <cell r="I109" t="str">
            <v>0.004</v>
          </cell>
          <cell r="J109" t="str">
            <v>0.009</v>
          </cell>
          <cell r="K109" t="str">
            <v>0.275</v>
          </cell>
          <cell r="L109" t="str">
            <v>0.139</v>
          </cell>
        </row>
        <row r="110">
          <cell r="C110" t="str">
            <v>F.S. #3</v>
          </cell>
          <cell r="D110" t="str">
            <v>Web Spl</v>
          </cell>
          <cell r="E110" t="str">
            <v>331.00</v>
          </cell>
          <cell r="F110" t="str">
            <v>0.024</v>
          </cell>
          <cell r="G110" t="str">
            <v>-0.010</v>
          </cell>
          <cell r="H110" t="str">
            <v>0.034</v>
          </cell>
          <cell r="I110" t="str">
            <v>0.003</v>
          </cell>
          <cell r="J110" t="str">
            <v>0.006</v>
          </cell>
          <cell r="K110" t="str">
            <v>0.263</v>
          </cell>
          <cell r="L110" t="str">
            <v>0.136</v>
          </cell>
        </row>
        <row r="111">
          <cell r="C111">
            <v>34</v>
          </cell>
          <cell r="D111" t="str">
            <v>Brace</v>
          </cell>
          <cell r="E111" t="str">
            <v>344.06</v>
          </cell>
          <cell r="F111" t="str">
            <v>-0.055</v>
          </cell>
          <cell r="G111" t="str">
            <v>-0.019</v>
          </cell>
          <cell r="H111" t="str">
            <v>-0.036</v>
          </cell>
          <cell r="I111" t="str">
            <v>-0.005</v>
          </cell>
          <cell r="J111" t="str">
            <v>-0.011</v>
          </cell>
          <cell r="K111" t="str">
            <v>0.151</v>
          </cell>
          <cell r="L111" t="str">
            <v>0.094</v>
          </cell>
        </row>
        <row r="112">
          <cell r="C112">
            <v>35</v>
          </cell>
          <cell r="D112" t="str">
            <v>Brace</v>
          </cell>
          <cell r="E112" t="str">
            <v>359.14</v>
          </cell>
          <cell r="F112" t="str">
            <v>-0.009</v>
          </cell>
          <cell r="G112" t="str">
            <v>-0.002</v>
          </cell>
          <cell r="H112" t="str">
            <v>-0.007</v>
          </cell>
          <cell r="I112" t="str">
            <v>-0.001</v>
          </cell>
          <cell r="J112" t="str">
            <v>-0.002</v>
          </cell>
          <cell r="K112" t="str">
            <v>0.008</v>
          </cell>
          <cell r="L112" t="str">
            <v>0.006</v>
          </cell>
        </row>
        <row r="113">
          <cell r="C113">
            <v>36</v>
          </cell>
          <cell r="D113" t="str">
            <v>Brace</v>
          </cell>
          <cell r="E113" t="str">
            <v>360.00</v>
          </cell>
          <cell r="F113" t="str">
            <v>-0.000</v>
          </cell>
          <cell r="G113" t="str">
            <v>-0.000</v>
          </cell>
          <cell r="H113" t="str">
            <v>-0.000</v>
          </cell>
          <cell r="I113" t="str">
            <v>-0.000</v>
          </cell>
          <cell r="J113" t="str">
            <v>-0.000</v>
          </cell>
          <cell r="K113" t="str">
            <v>0.000</v>
          </cell>
          <cell r="L113" t="str">
            <v>0.000</v>
          </cell>
        </row>
        <row r="114">
          <cell r="C114">
            <v>37</v>
          </cell>
          <cell r="D114" t="str">
            <v>Brace</v>
          </cell>
          <cell r="E114" t="str">
            <v>374.22</v>
          </cell>
          <cell r="F114" t="str">
            <v>0.276</v>
          </cell>
          <cell r="G114" t="str">
            <v>0.060</v>
          </cell>
          <cell r="H114" t="str">
            <v>0.216</v>
          </cell>
          <cell r="I114" t="str">
            <v>0.026</v>
          </cell>
          <cell r="J114" t="str">
            <v>0.061</v>
          </cell>
          <cell r="K114" t="str">
            <v>0.175</v>
          </cell>
          <cell r="L114" t="str">
            <v>0.067</v>
          </cell>
        </row>
        <row r="115">
          <cell r="C115">
            <v>38</v>
          </cell>
          <cell r="D115" t="str">
            <v>Brace</v>
          </cell>
          <cell r="E115" t="str">
            <v>389.30</v>
          </cell>
          <cell r="F115" t="str">
            <v>0.691</v>
          </cell>
          <cell r="G115" t="str">
            <v>0.145</v>
          </cell>
          <cell r="H115" t="str">
            <v>0.546</v>
          </cell>
          <cell r="I115" t="str">
            <v>0.066</v>
          </cell>
          <cell r="J115" t="str">
            <v>0.152</v>
          </cell>
          <cell r="K115" t="str">
            <v>0.377</v>
          </cell>
          <cell r="L115" t="str">
            <v>0.116</v>
          </cell>
        </row>
        <row r="116">
          <cell r="C116">
            <v>40</v>
          </cell>
          <cell r="D116" t="str">
            <v>Brace</v>
          </cell>
          <cell r="E116" t="str">
            <v>404.38</v>
          </cell>
          <cell r="F116" t="str">
            <v>1.003</v>
          </cell>
          <cell r="G116" t="str">
            <v>0.208</v>
          </cell>
          <cell r="H116" t="str">
            <v>0.795</v>
          </cell>
          <cell r="I116" t="str">
            <v>0.095</v>
          </cell>
          <cell r="J116" t="str">
            <v>0.221</v>
          </cell>
          <cell r="K116" t="str">
            <v>0.525</v>
          </cell>
          <cell r="L116" t="str">
            <v>0.140</v>
          </cell>
        </row>
        <row r="117">
          <cell r="C117">
            <v>41</v>
          </cell>
          <cell r="D117" t="str">
            <v>Brace</v>
          </cell>
          <cell r="E117" t="str">
            <v>419.46</v>
          </cell>
          <cell r="F117" t="str">
            <v>1.084</v>
          </cell>
          <cell r="G117" t="str">
            <v>0.225</v>
          </cell>
          <cell r="H117" t="str">
            <v>0.859</v>
          </cell>
          <cell r="I117" t="str">
            <v>0.103</v>
          </cell>
          <cell r="J117" t="str">
            <v>0.240</v>
          </cell>
          <cell r="K117" t="str">
            <v>0.566</v>
          </cell>
          <cell r="L117" t="str">
            <v>0.148</v>
          </cell>
        </row>
        <row r="118">
          <cell r="C118">
            <v>43</v>
          </cell>
          <cell r="D118" t="str">
            <v>Brace</v>
          </cell>
          <cell r="E118" t="str">
            <v>434.54</v>
          </cell>
          <cell r="F118" t="str">
            <v>0.910</v>
          </cell>
          <cell r="G118" t="str">
            <v>0.190</v>
          </cell>
          <cell r="H118" t="str">
            <v>0.719</v>
          </cell>
          <cell r="I118" t="str">
            <v>0.087</v>
          </cell>
          <cell r="J118" t="str">
            <v>0.202</v>
          </cell>
          <cell r="K118" t="str">
            <v>0.501</v>
          </cell>
          <cell r="L118" t="str">
            <v>0.139</v>
          </cell>
        </row>
        <row r="119">
          <cell r="C119">
            <v>44</v>
          </cell>
          <cell r="D119" t="str">
            <v>Brace</v>
          </cell>
          <cell r="E119" t="str">
            <v>449.62</v>
          </cell>
          <cell r="F119" t="str">
            <v>0.537</v>
          </cell>
          <cell r="G119" t="str">
            <v>0.115</v>
          </cell>
          <cell r="H119" t="str">
            <v>0.422</v>
          </cell>
          <cell r="I119" t="str">
            <v>0.051</v>
          </cell>
          <cell r="J119" t="str">
            <v>0.119</v>
          </cell>
          <cell r="K119" t="str">
            <v>0.333</v>
          </cell>
          <cell r="L119" t="str">
            <v>0.108</v>
          </cell>
        </row>
        <row r="120">
          <cell r="C120" t="str">
            <v>F.S. #4</v>
          </cell>
          <cell r="D120" t="str">
            <v>Web Spl</v>
          </cell>
          <cell r="E120" t="str">
            <v>451.00</v>
          </cell>
          <cell r="F120" t="str">
            <v>0.502</v>
          </cell>
          <cell r="G120" t="str">
            <v>0.108</v>
          </cell>
          <cell r="H120" t="str">
            <v>0.394</v>
          </cell>
          <cell r="I120" t="str">
            <v>0.048</v>
          </cell>
          <cell r="J120" t="str">
            <v>0.111</v>
          </cell>
          <cell r="K120" t="str">
            <v>0.316</v>
          </cell>
          <cell r="L120" t="str">
            <v>0.104</v>
          </cell>
        </row>
        <row r="121">
          <cell r="C121">
            <v>46</v>
          </cell>
          <cell r="D121" t="str">
            <v>Brace</v>
          </cell>
          <cell r="E121" t="str">
            <v>464.70</v>
          </cell>
          <cell r="F121" t="str">
            <v>0.164</v>
          </cell>
          <cell r="G121" t="str">
            <v>0.037</v>
          </cell>
          <cell r="H121" t="str">
            <v>0.127</v>
          </cell>
          <cell r="I121" t="str">
            <v>0.016</v>
          </cell>
          <cell r="J121" t="str">
            <v>0.036</v>
          </cell>
          <cell r="K121" t="str">
            <v>0.129</v>
          </cell>
          <cell r="L121" t="str">
            <v>0.052</v>
          </cell>
        </row>
        <row r="122">
          <cell r="C122">
            <v>47</v>
          </cell>
          <cell r="D122" t="str">
            <v>Brace</v>
          </cell>
          <cell r="E122" t="str">
            <v>475.00</v>
          </cell>
          <cell r="F122" t="str">
            <v>0.000</v>
          </cell>
          <cell r="G122" t="str">
            <v>0.000</v>
          </cell>
          <cell r="H122" t="str">
            <v>0.000</v>
          </cell>
          <cell r="I122" t="str">
            <v>0.000</v>
          </cell>
          <cell r="J122" t="str">
            <v>0.000</v>
          </cell>
          <cell r="K122" t="str">
            <v>0.000</v>
          </cell>
          <cell r="L122" t="str">
            <v>0.000</v>
          </cell>
        </row>
        <row r="123">
          <cell r="C123">
            <v>47</v>
          </cell>
          <cell r="D123" t="str">
            <v>Brace</v>
          </cell>
          <cell r="E123" t="str">
            <v>479.78</v>
          </cell>
          <cell r="F123" t="str">
            <v>-0.027</v>
          </cell>
          <cell r="G123" t="str">
            <v>-0.008</v>
          </cell>
          <cell r="H123" t="str">
            <v>-0.019</v>
          </cell>
          <cell r="I123" t="str">
            <v>-0.002</v>
          </cell>
          <cell r="J123" t="str">
            <v>-0.006</v>
          </cell>
          <cell r="K123" t="str">
            <v>0.049</v>
          </cell>
          <cell r="L123" t="str">
            <v>0.031</v>
          </cell>
        </row>
        <row r="124">
          <cell r="C124">
            <v>49</v>
          </cell>
          <cell r="D124" t="str">
            <v>Brace</v>
          </cell>
          <cell r="E124" t="str">
            <v>494.86</v>
          </cell>
          <cell r="F124" t="str">
            <v>0.031</v>
          </cell>
          <cell r="G124" t="str">
            <v>-0.006</v>
          </cell>
          <cell r="H124" t="str">
            <v>0.038</v>
          </cell>
          <cell r="I124" t="str">
            <v>0.004</v>
          </cell>
          <cell r="J124" t="str">
            <v>0.009</v>
          </cell>
          <cell r="K124" t="str">
            <v>0.215</v>
          </cell>
          <cell r="L124" t="str">
            <v>0.101</v>
          </cell>
        </row>
        <row r="125">
          <cell r="C125">
            <v>50</v>
          </cell>
          <cell r="D125" t="str">
            <v>Brace</v>
          </cell>
          <cell r="E125" t="str">
            <v>509.94</v>
          </cell>
          <cell r="F125" t="str">
            <v>0.204</v>
          </cell>
          <cell r="G125" t="str">
            <v>0.019</v>
          </cell>
          <cell r="H125" t="str">
            <v>0.185</v>
          </cell>
          <cell r="I125" t="str">
            <v>0.020</v>
          </cell>
          <cell r="J125" t="str">
            <v>0.047</v>
          </cell>
          <cell r="K125" t="str">
            <v>0.339</v>
          </cell>
          <cell r="L125" t="str">
            <v>0.126</v>
          </cell>
        </row>
        <row r="126">
          <cell r="C126">
            <v>52</v>
          </cell>
          <cell r="D126" t="str">
            <v>Brace</v>
          </cell>
          <cell r="E126" t="str">
            <v>525.02</v>
          </cell>
          <cell r="F126" t="str">
            <v>0.313</v>
          </cell>
          <cell r="G126" t="str">
            <v>0.039</v>
          </cell>
          <cell r="H126" t="str">
            <v>0.274</v>
          </cell>
          <cell r="I126" t="str">
            <v>0.030</v>
          </cell>
          <cell r="J126" t="str">
            <v>0.069</v>
          </cell>
          <cell r="K126" t="str">
            <v>0.348</v>
          </cell>
          <cell r="L126" t="str">
            <v>0.108</v>
          </cell>
        </row>
        <row r="127">
          <cell r="C127">
            <v>53</v>
          </cell>
          <cell r="D127" t="str">
            <v>Brace</v>
          </cell>
          <cell r="E127" t="str">
            <v>538.78</v>
          </cell>
          <cell r="F127" t="str">
            <v>0.253</v>
          </cell>
          <cell r="G127" t="str">
            <v>0.034</v>
          </cell>
          <cell r="H127" t="str">
            <v>0.219</v>
          </cell>
          <cell r="I127" t="str">
            <v>0.024</v>
          </cell>
          <cell r="J127" t="str">
            <v>0.055</v>
          </cell>
          <cell r="K127" t="str">
            <v>0.237</v>
          </cell>
          <cell r="L127" t="str">
            <v>0.066</v>
          </cell>
        </row>
        <row r="128">
          <cell r="C128">
            <v>55</v>
          </cell>
          <cell r="D128" t="str">
            <v>Brace</v>
          </cell>
          <cell r="E128" t="str">
            <v>552.54</v>
          </cell>
          <cell r="F128" t="str">
            <v>0.054</v>
          </cell>
          <cell r="G128" t="str">
            <v>0.007</v>
          </cell>
          <cell r="H128" t="str">
            <v>0.047</v>
          </cell>
          <cell r="I128" t="str">
            <v>0.005</v>
          </cell>
          <cell r="J128" t="str">
            <v>0.012</v>
          </cell>
          <cell r="K128" t="str">
            <v>0.047</v>
          </cell>
          <cell r="L128" t="str">
            <v>0.012</v>
          </cell>
        </row>
        <row r="129">
          <cell r="C129" t="e">
            <v>#VALUE!</v>
          </cell>
          <cell r="D129" t="str">
            <v/>
          </cell>
          <cell r="E129" t="e">
            <v>#VALUE!</v>
          </cell>
        </row>
        <row r="130">
          <cell r="C130" t="e">
            <v>#VALUE!</v>
          </cell>
          <cell r="D130" t="str">
            <v/>
          </cell>
          <cell r="E130" t="e">
            <v>#VALUE!</v>
          </cell>
        </row>
        <row r="131">
          <cell r="C131" t="e">
            <v>#VALUE!</v>
          </cell>
          <cell r="D131" t="str">
            <v>Positive dead load deflection is downward.</v>
          </cell>
          <cell r="E131" t="e">
            <v>#VALUE!</v>
          </cell>
        </row>
        <row r="132">
          <cell r="C132" t="e">
            <v>#VALUE!</v>
          </cell>
          <cell r="D132" t="str">
            <v>Live load deflection as indicated in column heading.</v>
          </cell>
          <cell r="E132" t="e">
            <v>#VALUE!</v>
          </cell>
        </row>
        <row r="133">
          <cell r="C133" t="e">
            <v>#VALUE!</v>
          </cell>
          <cell r="D133" t="str">
            <v/>
          </cell>
          <cell r="E133" t="e">
            <v>#VALUE!</v>
          </cell>
        </row>
        <row r="134">
          <cell r="C134" t="e">
            <v>#VALUE!</v>
          </cell>
          <cell r="D134" t="str">
            <v/>
          </cell>
          <cell r="E134" t="e">
            <v>#VALUE!</v>
          </cell>
        </row>
        <row r="135">
          <cell r="C135" t="e">
            <v>#VALUE!</v>
          </cell>
          <cell r="D135" t="str">
            <v/>
          </cell>
          <cell r="E135" t="e">
            <v>#VALUE!</v>
          </cell>
        </row>
        <row r="136">
          <cell r="C136" t="e">
            <v>#VALUE!</v>
          </cell>
          <cell r="D136" t="str">
            <v/>
          </cell>
          <cell r="E136" t="e">
            <v>#VALUE!</v>
          </cell>
        </row>
        <row r="137">
          <cell r="C137" t="e">
            <v>#VALUE!</v>
          </cell>
          <cell r="D137" t="str">
            <v/>
          </cell>
          <cell r="E137" t="e">
            <v>#VALUE!</v>
          </cell>
        </row>
        <row r="138">
          <cell r="C138" t="e">
            <v>#VALUE!</v>
          </cell>
          <cell r="D138" t="str">
            <v/>
          </cell>
          <cell r="E138" t="e">
            <v>#VALUE!</v>
          </cell>
        </row>
        <row r="139">
          <cell r="C139" t="e">
            <v>#VALUE!</v>
          </cell>
          <cell r="D139" t="str">
            <v/>
          </cell>
          <cell r="E139" t="e">
            <v>#VALUE!</v>
          </cell>
        </row>
        <row r="140">
          <cell r="C140" t="e">
            <v>#VALUE!</v>
          </cell>
          <cell r="D140" t="str">
            <v/>
          </cell>
          <cell r="E140" t="e">
            <v>#VALUE!</v>
          </cell>
        </row>
        <row r="141">
          <cell r="C141" t="e">
            <v>#VALUE!</v>
          </cell>
          <cell r="D141" t="str">
            <v/>
          </cell>
          <cell r="E141" t="e">
            <v>#VALUE!</v>
          </cell>
        </row>
        <row r="142">
          <cell r="C142" t="e">
            <v>#VALUE!</v>
          </cell>
          <cell r="D142" t="str">
            <v/>
          </cell>
          <cell r="E142" t="e">
            <v>#VALUE!</v>
          </cell>
        </row>
        <row r="143">
          <cell r="C143" t="e">
            <v>#VALUE!</v>
          </cell>
          <cell r="D143" t="str">
            <v/>
          </cell>
          <cell r="E143" t="e">
            <v>#VALUE!</v>
          </cell>
        </row>
        <row r="144">
          <cell r="C144" t="e">
            <v>#VALUE!</v>
          </cell>
          <cell r="D144" t="str">
            <v/>
          </cell>
          <cell r="E144" t="e">
            <v>#VALUE!</v>
          </cell>
        </row>
        <row r="145">
          <cell r="C145" t="e">
            <v>#VALUE!</v>
          </cell>
          <cell r="D145" t="str">
            <v/>
          </cell>
          <cell r="E145" t="e">
            <v>#VALUE!</v>
          </cell>
        </row>
        <row r="146">
          <cell r="C146" t="e">
            <v>#VALUE!</v>
          </cell>
          <cell r="D146" t="str">
            <v/>
          </cell>
          <cell r="E146" t="e">
            <v>#VALUE!</v>
          </cell>
        </row>
        <row r="147">
          <cell r="C147" t="e">
            <v>#VALUE!</v>
          </cell>
          <cell r="D147" t="str">
            <v/>
          </cell>
          <cell r="E147" t="e">
            <v>#VALUE!</v>
          </cell>
        </row>
        <row r="148">
          <cell r="C148" t="e">
            <v>#VALUE!</v>
          </cell>
          <cell r="D148" t="str">
            <v/>
          </cell>
          <cell r="E148" t="e">
            <v>#VALUE!</v>
          </cell>
        </row>
        <row r="149">
          <cell r="C149" t="e">
            <v>#VALUE!</v>
          </cell>
          <cell r="D149" t="str">
            <v/>
          </cell>
          <cell r="E149" t="e">
            <v>#VALUE!</v>
          </cell>
        </row>
        <row r="150">
          <cell r="C150" t="e">
            <v>#VALUE!</v>
          </cell>
          <cell r="D150" t="str">
            <v/>
          </cell>
          <cell r="E150" t="e">
            <v>#VALUE!</v>
          </cell>
        </row>
        <row r="151">
          <cell r="C151" t="e">
            <v>#VALUE!</v>
          </cell>
          <cell r="D151" t="str">
            <v/>
          </cell>
          <cell r="E151" t="e">
            <v>#VALUE!</v>
          </cell>
        </row>
        <row r="152">
          <cell r="C152" t="e">
            <v>#VALUE!</v>
          </cell>
          <cell r="D152" t="str">
            <v/>
          </cell>
          <cell r="E152" t="e">
            <v>#VALUE!</v>
          </cell>
        </row>
        <row r="153">
          <cell r="C153" t="e">
            <v>#VALUE!</v>
          </cell>
          <cell r="D153" t="str">
            <v/>
          </cell>
          <cell r="E153" t="e">
            <v>#VALUE!</v>
          </cell>
        </row>
        <row r="154">
          <cell r="C154" t="e">
            <v>#VALUE!</v>
          </cell>
          <cell r="D154" t="str">
            <v/>
          </cell>
          <cell r="E154" t="e">
            <v>#VALUE!</v>
          </cell>
        </row>
        <row r="155">
          <cell r="C155" t="e">
            <v>#VALUE!</v>
          </cell>
          <cell r="D155" t="str">
            <v/>
          </cell>
          <cell r="E155" t="e">
            <v>#VALUE!</v>
          </cell>
        </row>
        <row r="156">
          <cell r="C156" t="e">
            <v>#VALUE!</v>
          </cell>
          <cell r="D156" t="str">
            <v/>
          </cell>
          <cell r="E156" t="e">
            <v>#VALUE!</v>
          </cell>
        </row>
        <row r="157">
          <cell r="C157" t="e">
            <v>#VALUE!</v>
          </cell>
          <cell r="D157" t="str">
            <v/>
          </cell>
          <cell r="E157" t="e">
            <v>#VALUE!</v>
          </cell>
        </row>
        <row r="158">
          <cell r="C158" t="e">
            <v>#VALUE!</v>
          </cell>
          <cell r="D158" t="str">
            <v/>
          </cell>
          <cell r="E158" t="e">
            <v>#VALUE!</v>
          </cell>
        </row>
        <row r="159">
          <cell r="C159" t="e">
            <v>#VALUE!</v>
          </cell>
          <cell r="D159" t="str">
            <v/>
          </cell>
          <cell r="E159" t="e">
            <v>#VALUE!</v>
          </cell>
        </row>
        <row r="160">
          <cell r="C160" t="e">
            <v>#VALUE!</v>
          </cell>
          <cell r="D160" t="str">
            <v/>
          </cell>
          <cell r="E160" t="e">
            <v>#VALUE!</v>
          </cell>
        </row>
        <row r="161">
          <cell r="C161" t="e">
            <v>#VALUE!</v>
          </cell>
          <cell r="D161" t="str">
            <v/>
          </cell>
          <cell r="E161" t="e">
            <v>#VALUE!</v>
          </cell>
        </row>
        <row r="162">
          <cell r="C162" t="e">
            <v>#VALUE!</v>
          </cell>
          <cell r="D162" t="str">
            <v/>
          </cell>
          <cell r="E162" t="e">
            <v>#VALUE!</v>
          </cell>
        </row>
        <row r="163">
          <cell r="C163" t="e">
            <v>#VALUE!</v>
          </cell>
          <cell r="D163" t="str">
            <v/>
          </cell>
          <cell r="E163" t="e">
            <v>#VALUE!</v>
          </cell>
        </row>
        <row r="164">
          <cell r="C164" t="e">
            <v>#VALUE!</v>
          </cell>
          <cell r="D164" t="str">
            <v/>
          </cell>
          <cell r="E164" t="e">
            <v>#VALUE!</v>
          </cell>
        </row>
        <row r="165">
          <cell r="C165" t="e">
            <v>#VALUE!</v>
          </cell>
          <cell r="D165" t="str">
            <v/>
          </cell>
          <cell r="E165" t="e">
            <v>#VALUE!</v>
          </cell>
        </row>
        <row r="166">
          <cell r="C166" t="e">
            <v>#VALUE!</v>
          </cell>
          <cell r="D166" t="str">
            <v/>
          </cell>
          <cell r="E166" t="e">
            <v>#VALUE!</v>
          </cell>
        </row>
        <row r="167">
          <cell r="C167" t="e">
            <v>#VALUE!</v>
          </cell>
          <cell r="D167" t="str">
            <v/>
          </cell>
          <cell r="E167" t="e">
            <v>#VALUE!</v>
          </cell>
        </row>
        <row r="168">
          <cell r="C168" t="e">
            <v>#VALUE!</v>
          </cell>
          <cell r="D168" t="str">
            <v/>
          </cell>
          <cell r="E168" t="e">
            <v>#VALUE!</v>
          </cell>
        </row>
        <row r="169">
          <cell r="C169" t="e">
            <v>#VALUE!</v>
          </cell>
          <cell r="D169" t="str">
            <v/>
          </cell>
          <cell r="E169" t="e">
            <v>#VALUE!</v>
          </cell>
        </row>
        <row r="170">
          <cell r="C170" t="e">
            <v>#VALUE!</v>
          </cell>
          <cell r="D170" t="str">
            <v/>
          </cell>
          <cell r="E170" t="e">
            <v>#VALUE!</v>
          </cell>
        </row>
        <row r="171">
          <cell r="C171" t="e">
            <v>#VALUE!</v>
          </cell>
          <cell r="D171" t="str">
            <v/>
          </cell>
          <cell r="E171" t="e">
            <v>#VALUE!</v>
          </cell>
        </row>
        <row r="172">
          <cell r="C172" t="e">
            <v>#VALUE!</v>
          </cell>
          <cell r="D172" t="str">
            <v/>
          </cell>
          <cell r="E172" t="e">
            <v>#VALUE!</v>
          </cell>
        </row>
        <row r="173">
          <cell r="C173" t="e">
            <v>#VALUE!</v>
          </cell>
          <cell r="D173" t="str">
            <v/>
          </cell>
          <cell r="E173" t="e">
            <v>#VALUE!</v>
          </cell>
        </row>
        <row r="174">
          <cell r="C174" t="e">
            <v>#VALUE!</v>
          </cell>
          <cell r="D174" t="str">
            <v/>
          </cell>
          <cell r="E174" t="e">
            <v>#VALUE!</v>
          </cell>
        </row>
        <row r="175">
          <cell r="C175" t="e">
            <v>#VALUE!</v>
          </cell>
          <cell r="D175" t="str">
            <v/>
          </cell>
          <cell r="E175" t="e">
            <v>#VALUE!</v>
          </cell>
        </row>
        <row r="176">
          <cell r="C176" t="e">
            <v>#VALUE!</v>
          </cell>
          <cell r="D176" t="str">
            <v/>
          </cell>
          <cell r="E176" t="e">
            <v>#VALUE!</v>
          </cell>
        </row>
        <row r="177">
          <cell r="C177" t="e">
            <v>#VALUE!</v>
          </cell>
          <cell r="D177" t="str">
            <v/>
          </cell>
          <cell r="E177" t="e">
            <v>#VALUE!</v>
          </cell>
        </row>
        <row r="178">
          <cell r="C178" t="e">
            <v>#VALUE!</v>
          </cell>
          <cell r="D178" t="str">
            <v/>
          </cell>
          <cell r="E178" t="e">
            <v>#VALUE!</v>
          </cell>
        </row>
        <row r="179">
          <cell r="C179" t="e">
            <v>#VALUE!</v>
          </cell>
          <cell r="D179" t="str">
            <v/>
          </cell>
          <cell r="E179" t="e">
            <v>#VALUE!</v>
          </cell>
        </row>
        <row r="180">
          <cell r="C180" t="e">
            <v>#VALUE!</v>
          </cell>
          <cell r="D180" t="str">
            <v/>
          </cell>
          <cell r="E180" t="e">
            <v>#VALUE!</v>
          </cell>
        </row>
        <row r="181">
          <cell r="C181" t="e">
            <v>#VALUE!</v>
          </cell>
          <cell r="D181" t="str">
            <v/>
          </cell>
          <cell r="E181" t="e">
            <v>#VALUE!</v>
          </cell>
        </row>
        <row r="182">
          <cell r="C182" t="e">
            <v>#VALUE!</v>
          </cell>
          <cell r="D182" t="str">
            <v/>
          </cell>
          <cell r="E182" t="e">
            <v>#VALUE!</v>
          </cell>
        </row>
        <row r="183">
          <cell r="C183" t="e">
            <v>#VALUE!</v>
          </cell>
          <cell r="D183" t="str">
            <v/>
          </cell>
          <cell r="E183" t="e">
            <v>#VALUE!</v>
          </cell>
        </row>
        <row r="184">
          <cell r="C184" t="e">
            <v>#VALUE!</v>
          </cell>
          <cell r="D184" t="str">
            <v/>
          </cell>
          <cell r="E184" t="e">
            <v>#VALUE!</v>
          </cell>
        </row>
        <row r="185">
          <cell r="C185" t="e">
            <v>#VALUE!</v>
          </cell>
          <cell r="D185" t="str">
            <v/>
          </cell>
          <cell r="E185" t="e">
            <v>#VALUE!</v>
          </cell>
        </row>
        <row r="186">
          <cell r="C186" t="e">
            <v>#VALUE!</v>
          </cell>
          <cell r="D186" t="str">
            <v/>
          </cell>
          <cell r="E186" t="e">
            <v>#VALUE!</v>
          </cell>
        </row>
        <row r="187">
          <cell r="C187" t="e">
            <v>#VALUE!</v>
          </cell>
          <cell r="D187" t="str">
            <v/>
          </cell>
          <cell r="E187" t="e">
            <v>#VALUE!</v>
          </cell>
        </row>
        <row r="188">
          <cell r="C188" t="e">
            <v>#VALUE!</v>
          </cell>
          <cell r="D188" t="str">
            <v/>
          </cell>
          <cell r="E188" t="e">
            <v>#VALUE!</v>
          </cell>
        </row>
        <row r="189">
          <cell r="C189" t="e">
            <v>#VALUE!</v>
          </cell>
          <cell r="D189" t="str">
            <v/>
          </cell>
          <cell r="E189" t="e">
            <v>#VALUE!</v>
          </cell>
        </row>
        <row r="190">
          <cell r="C190" t="e">
            <v>#VALUE!</v>
          </cell>
          <cell r="D190" t="str">
            <v/>
          </cell>
          <cell r="E190" t="e">
            <v>#VALUE!</v>
          </cell>
        </row>
        <row r="191">
          <cell r="C191" t="e">
            <v>#VALUE!</v>
          </cell>
          <cell r="D191" t="str">
            <v/>
          </cell>
          <cell r="E191" t="e">
            <v>#VALUE!</v>
          </cell>
        </row>
        <row r="192">
          <cell r="C192" t="e">
            <v>#VALUE!</v>
          </cell>
          <cell r="D192" t="str">
            <v/>
          </cell>
          <cell r="E192" t="e">
            <v>#VALUE!</v>
          </cell>
        </row>
        <row r="193">
          <cell r="C193" t="e">
            <v>#VALUE!</v>
          </cell>
          <cell r="D193" t="str">
            <v/>
          </cell>
          <cell r="E193" t="e">
            <v>#VALUE!</v>
          </cell>
        </row>
        <row r="194">
          <cell r="C194" t="e">
            <v>#VALUE!</v>
          </cell>
          <cell r="D194" t="str">
            <v/>
          </cell>
          <cell r="E194" t="e">
            <v>#VALUE!</v>
          </cell>
        </row>
        <row r="195">
          <cell r="C195" t="e">
            <v>#VALUE!</v>
          </cell>
          <cell r="D195" t="str">
            <v/>
          </cell>
          <cell r="E195" t="e">
            <v>#VALUE!</v>
          </cell>
        </row>
        <row r="196">
          <cell r="C196" t="e">
            <v>#VALUE!</v>
          </cell>
          <cell r="D196" t="str">
            <v/>
          </cell>
          <cell r="E196" t="e">
            <v>#VALUE!</v>
          </cell>
        </row>
        <row r="197">
          <cell r="C197" t="e">
            <v>#VALUE!</v>
          </cell>
          <cell r="D197" t="str">
            <v/>
          </cell>
          <cell r="E197" t="e">
            <v>#VALUE!</v>
          </cell>
        </row>
        <row r="198">
          <cell r="C198" t="e">
            <v>#VALUE!</v>
          </cell>
          <cell r="D198" t="str">
            <v/>
          </cell>
          <cell r="E198" t="e">
            <v>#VALUE!</v>
          </cell>
        </row>
        <row r="199">
          <cell r="C199" t="e">
            <v>#VALUE!</v>
          </cell>
          <cell r="D199" t="str">
            <v/>
          </cell>
          <cell r="E199" t="e">
            <v>#VALUE!</v>
          </cell>
        </row>
        <row r="200">
          <cell r="C200" t="e">
            <v>#VALUE!</v>
          </cell>
          <cell r="D200" t="str">
            <v/>
          </cell>
          <cell r="E200" t="e">
            <v>#VALUE!</v>
          </cell>
        </row>
        <row r="201">
          <cell r="C201" t="e">
            <v>#VALUE!</v>
          </cell>
          <cell r="D201" t="str">
            <v/>
          </cell>
          <cell r="E201" t="e">
            <v>#VALUE!</v>
          </cell>
        </row>
        <row r="202">
          <cell r="C202" t="e">
            <v>#VALUE!</v>
          </cell>
          <cell r="D202" t="str">
            <v/>
          </cell>
          <cell r="E202" t="e">
            <v>#VALUE!</v>
          </cell>
        </row>
        <row r="203">
          <cell r="C203" t="e">
            <v>#VALUE!</v>
          </cell>
          <cell r="D203" t="str">
            <v/>
          </cell>
          <cell r="E203" t="e">
            <v>#VALUE!</v>
          </cell>
        </row>
        <row r="204">
          <cell r="C204" t="e">
            <v>#VALUE!</v>
          </cell>
          <cell r="D204" t="str">
            <v/>
          </cell>
          <cell r="E204" t="e">
            <v>#VALUE!</v>
          </cell>
        </row>
        <row r="205">
          <cell r="C205" t="e">
            <v>#VALUE!</v>
          </cell>
          <cell r="D205" t="str">
            <v/>
          </cell>
          <cell r="E205" t="e">
            <v>#VALUE!</v>
          </cell>
        </row>
        <row r="206">
          <cell r="C206" t="e">
            <v>#VALUE!</v>
          </cell>
          <cell r="D206" t="str">
            <v/>
          </cell>
          <cell r="E206" t="e">
            <v>#VALUE!</v>
          </cell>
        </row>
        <row r="207">
          <cell r="C207" t="e">
            <v>#VALUE!</v>
          </cell>
          <cell r="D207" t="str">
            <v/>
          </cell>
          <cell r="E207" t="e">
            <v>#VALUE!</v>
          </cell>
        </row>
        <row r="208">
          <cell r="C208" t="e">
            <v>#VALUE!</v>
          </cell>
          <cell r="D208" t="str">
            <v/>
          </cell>
          <cell r="E208" t="e">
            <v>#VALUE!</v>
          </cell>
        </row>
        <row r="209">
          <cell r="C209" t="e">
            <v>#VALUE!</v>
          </cell>
          <cell r="D209" t="str">
            <v/>
          </cell>
          <cell r="E209" t="e">
            <v>#VALUE!</v>
          </cell>
        </row>
        <row r="210">
          <cell r="C210" t="e">
            <v>#VALUE!</v>
          </cell>
          <cell r="D210" t="str">
            <v/>
          </cell>
          <cell r="E210" t="e">
            <v>#VALUE!</v>
          </cell>
        </row>
        <row r="211">
          <cell r="C211" t="e">
            <v>#VALUE!</v>
          </cell>
          <cell r="D211" t="str">
            <v/>
          </cell>
          <cell r="E211" t="e">
            <v>#VALUE!</v>
          </cell>
        </row>
        <row r="212">
          <cell r="C212" t="e">
            <v>#VALUE!</v>
          </cell>
          <cell r="D212" t="str">
            <v/>
          </cell>
          <cell r="E212" t="e">
            <v>#VALUE!</v>
          </cell>
        </row>
        <row r="213">
          <cell r="C213" t="e">
            <v>#VALUE!</v>
          </cell>
          <cell r="D213" t="str">
            <v/>
          </cell>
          <cell r="E213" t="e">
            <v>#VALUE!</v>
          </cell>
        </row>
        <row r="214">
          <cell r="C214" t="e">
            <v>#VALUE!</v>
          </cell>
          <cell r="D214" t="str">
            <v/>
          </cell>
          <cell r="E214" t="e">
            <v>#VALUE!</v>
          </cell>
        </row>
        <row r="215">
          <cell r="C215" t="e">
            <v>#VALUE!</v>
          </cell>
          <cell r="D215" t="str">
            <v/>
          </cell>
          <cell r="E215" t="e">
            <v>#VALUE!</v>
          </cell>
        </row>
        <row r="216">
          <cell r="C216" t="e">
            <v>#VALUE!</v>
          </cell>
          <cell r="D216" t="str">
            <v/>
          </cell>
          <cell r="E216" t="e">
            <v>#VALUE!</v>
          </cell>
        </row>
        <row r="217">
          <cell r="C217" t="e">
            <v>#VALUE!</v>
          </cell>
          <cell r="D217" t="str">
            <v/>
          </cell>
          <cell r="E217" t="e">
            <v>#VALUE!</v>
          </cell>
        </row>
        <row r="218">
          <cell r="C218" t="e">
            <v>#VALUE!</v>
          </cell>
          <cell r="D218" t="str">
            <v/>
          </cell>
          <cell r="E218" t="e">
            <v>#VALUE!</v>
          </cell>
        </row>
        <row r="219">
          <cell r="C219" t="e">
            <v>#VALUE!</v>
          </cell>
          <cell r="D219" t="str">
            <v/>
          </cell>
          <cell r="E219" t="e">
            <v>#VALUE!</v>
          </cell>
        </row>
        <row r="220">
          <cell r="C220" t="e">
            <v>#VALUE!</v>
          </cell>
          <cell r="D220" t="str">
            <v/>
          </cell>
          <cell r="E220" t="e">
            <v>#VALUE!</v>
          </cell>
        </row>
        <row r="221">
          <cell r="C221" t="e">
            <v>#VALUE!</v>
          </cell>
          <cell r="D221" t="str">
            <v/>
          </cell>
          <cell r="E221" t="e">
            <v>#VALUE!</v>
          </cell>
        </row>
        <row r="222">
          <cell r="C222" t="e">
            <v>#VALUE!</v>
          </cell>
          <cell r="D222" t="str">
            <v/>
          </cell>
          <cell r="E222" t="e">
            <v>#VALUE!</v>
          </cell>
        </row>
        <row r="223">
          <cell r="C223" t="e">
            <v>#VALUE!</v>
          </cell>
          <cell r="D223" t="str">
            <v/>
          </cell>
          <cell r="E223" t="e">
            <v>#VALUE!</v>
          </cell>
        </row>
        <row r="224">
          <cell r="C224" t="e">
            <v>#VALUE!</v>
          </cell>
          <cell r="D224" t="str">
            <v/>
          </cell>
          <cell r="E224" t="e">
            <v>#VALUE!</v>
          </cell>
        </row>
        <row r="225">
          <cell r="C225" t="e">
            <v>#VALUE!</v>
          </cell>
          <cell r="D225" t="str">
            <v/>
          </cell>
          <cell r="E225" t="e">
            <v>#VALUE!</v>
          </cell>
        </row>
        <row r="226">
          <cell r="C226" t="e">
            <v>#VALUE!</v>
          </cell>
          <cell r="D226" t="str">
            <v/>
          </cell>
          <cell r="E226" t="e">
            <v>#VALUE!</v>
          </cell>
        </row>
        <row r="227">
          <cell r="C227" t="e">
            <v>#VALUE!</v>
          </cell>
          <cell r="D227" t="str">
            <v/>
          </cell>
          <cell r="E227" t="e">
            <v>#VALUE!</v>
          </cell>
        </row>
        <row r="228">
          <cell r="C228" t="e">
            <v>#VALUE!</v>
          </cell>
          <cell r="D228" t="str">
            <v/>
          </cell>
          <cell r="E228" t="e">
            <v>#VALUE!</v>
          </cell>
        </row>
        <row r="229">
          <cell r="C229" t="e">
            <v>#VALUE!</v>
          </cell>
          <cell r="D229" t="str">
            <v/>
          </cell>
          <cell r="E229" t="e">
            <v>#VALUE!</v>
          </cell>
        </row>
        <row r="230">
          <cell r="C230" t="e">
            <v>#VALUE!</v>
          </cell>
          <cell r="D230" t="str">
            <v/>
          </cell>
          <cell r="E230" t="e">
            <v>#VALUE!</v>
          </cell>
        </row>
        <row r="231">
          <cell r="C231" t="e">
            <v>#VALUE!</v>
          </cell>
          <cell r="D231" t="str">
            <v/>
          </cell>
          <cell r="E231" t="e">
            <v>#VALUE!</v>
          </cell>
        </row>
        <row r="232">
          <cell r="C232" t="e">
            <v>#VALUE!</v>
          </cell>
          <cell r="D232" t="str">
            <v/>
          </cell>
          <cell r="E232" t="e">
            <v>#VALUE!</v>
          </cell>
        </row>
        <row r="233">
          <cell r="C233" t="e">
            <v>#VALUE!</v>
          </cell>
          <cell r="D233" t="str">
            <v/>
          </cell>
          <cell r="E233" t="e">
            <v>#VALUE!</v>
          </cell>
        </row>
        <row r="234">
          <cell r="C234" t="e">
            <v>#VALUE!</v>
          </cell>
          <cell r="D234" t="str">
            <v/>
          </cell>
          <cell r="E234" t="e">
            <v>#VALUE!</v>
          </cell>
        </row>
        <row r="235">
          <cell r="C235" t="e">
            <v>#VALUE!</v>
          </cell>
          <cell r="D235" t="str">
            <v/>
          </cell>
          <cell r="E235" t="e">
            <v>#VALUE!</v>
          </cell>
        </row>
        <row r="236">
          <cell r="C236" t="e">
            <v>#VALUE!</v>
          </cell>
          <cell r="D236" t="str">
            <v/>
          </cell>
          <cell r="E236" t="e">
            <v>#VALUE!</v>
          </cell>
        </row>
        <row r="237">
          <cell r="C237" t="e">
            <v>#VALUE!</v>
          </cell>
          <cell r="D237" t="str">
            <v/>
          </cell>
          <cell r="E237" t="e">
            <v>#VALUE!</v>
          </cell>
        </row>
        <row r="238">
          <cell r="C238" t="e">
            <v>#VALUE!</v>
          </cell>
          <cell r="D238" t="str">
            <v/>
          </cell>
          <cell r="E238" t="e">
            <v>#VALUE!</v>
          </cell>
        </row>
        <row r="239">
          <cell r="C239" t="e">
            <v>#VALUE!</v>
          </cell>
          <cell r="D239" t="str">
            <v/>
          </cell>
          <cell r="E239" t="e">
            <v>#VALUE!</v>
          </cell>
        </row>
        <row r="240">
          <cell r="C240" t="e">
            <v>#VALUE!</v>
          </cell>
          <cell r="D240" t="str">
            <v/>
          </cell>
          <cell r="E240" t="e">
            <v>#VALUE!</v>
          </cell>
        </row>
        <row r="241">
          <cell r="C241" t="e">
            <v>#VALUE!</v>
          </cell>
          <cell r="D241" t="str">
            <v/>
          </cell>
          <cell r="E241" t="e">
            <v>#VALUE!</v>
          </cell>
        </row>
        <row r="242">
          <cell r="C242" t="e">
            <v>#VALUE!</v>
          </cell>
          <cell r="D242" t="str">
            <v/>
          </cell>
          <cell r="E242" t="e">
            <v>#VALUE!</v>
          </cell>
        </row>
        <row r="243">
          <cell r="C243" t="e">
            <v>#VALUE!</v>
          </cell>
          <cell r="D243" t="str">
            <v/>
          </cell>
          <cell r="E243" t="e">
            <v>#VALUE!</v>
          </cell>
        </row>
        <row r="244">
          <cell r="C244" t="e">
            <v>#VALUE!</v>
          </cell>
          <cell r="D244" t="str">
            <v/>
          </cell>
          <cell r="E244" t="e">
            <v>#VALUE!</v>
          </cell>
        </row>
        <row r="245">
          <cell r="C245" t="e">
            <v>#VALUE!</v>
          </cell>
          <cell r="D245" t="str">
            <v/>
          </cell>
          <cell r="E245" t="e">
            <v>#VALUE!</v>
          </cell>
        </row>
        <row r="246">
          <cell r="C246" t="e">
            <v>#VALUE!</v>
          </cell>
          <cell r="D246" t="str">
            <v/>
          </cell>
          <cell r="E246" t="e">
            <v>#VALUE!</v>
          </cell>
        </row>
        <row r="247">
          <cell r="C247" t="e">
            <v>#VALUE!</v>
          </cell>
          <cell r="D247" t="str">
            <v/>
          </cell>
          <cell r="E247" t="e">
            <v>#VALUE!</v>
          </cell>
        </row>
        <row r="248">
          <cell r="C248" t="e">
            <v>#VALUE!</v>
          </cell>
          <cell r="D248" t="str">
            <v/>
          </cell>
          <cell r="E248" t="e">
            <v>#VALUE!</v>
          </cell>
        </row>
        <row r="249">
          <cell r="C249" t="e">
            <v>#VALUE!</v>
          </cell>
          <cell r="D249" t="str">
            <v/>
          </cell>
          <cell r="E249" t="e">
            <v>#VALUE!</v>
          </cell>
        </row>
        <row r="250">
          <cell r="C250" t="e">
            <v>#VALUE!</v>
          </cell>
          <cell r="D250" t="str">
            <v/>
          </cell>
          <cell r="E250" t="e">
            <v>#VALUE!</v>
          </cell>
        </row>
        <row r="251">
          <cell r="C251" t="e">
            <v>#VALUE!</v>
          </cell>
          <cell r="D251" t="str">
            <v/>
          </cell>
          <cell r="E251" t="e">
            <v>#VALUE!</v>
          </cell>
        </row>
        <row r="252">
          <cell r="C252" t="e">
            <v>#VALUE!</v>
          </cell>
          <cell r="D252" t="str">
            <v/>
          </cell>
          <cell r="E252" t="e">
            <v>#VALUE!</v>
          </cell>
        </row>
        <row r="253">
          <cell r="C253" t="e">
            <v>#VALUE!</v>
          </cell>
          <cell r="D253" t="str">
            <v/>
          </cell>
          <cell r="E253" t="e">
            <v>#VALUE!</v>
          </cell>
        </row>
        <row r="254">
          <cell r="C254" t="e">
            <v>#VALUE!</v>
          </cell>
          <cell r="D254" t="str">
            <v/>
          </cell>
          <cell r="E254" t="e">
            <v>#VALUE!</v>
          </cell>
        </row>
        <row r="255">
          <cell r="C255" t="e">
            <v>#VALUE!</v>
          </cell>
          <cell r="D255" t="str">
            <v/>
          </cell>
          <cell r="E255" t="e">
            <v>#VALUE!</v>
          </cell>
        </row>
        <row r="256">
          <cell r="C256" t="e">
            <v>#VALUE!</v>
          </cell>
          <cell r="D256" t="str">
            <v/>
          </cell>
          <cell r="E256" t="e">
            <v>#VALUE!</v>
          </cell>
        </row>
        <row r="257">
          <cell r="C257" t="e">
            <v>#VALUE!</v>
          </cell>
          <cell r="D257" t="str">
            <v/>
          </cell>
          <cell r="E257" t="e">
            <v>#VALUE!</v>
          </cell>
        </row>
        <row r="258">
          <cell r="C258" t="e">
            <v>#VALUE!</v>
          </cell>
          <cell r="D258" t="str">
            <v/>
          </cell>
          <cell r="E258" t="e">
            <v>#VALUE!</v>
          </cell>
        </row>
        <row r="259">
          <cell r="C259" t="e">
            <v>#VALUE!</v>
          </cell>
          <cell r="D259" t="str">
            <v/>
          </cell>
          <cell r="E259" t="e">
            <v>#VALUE!</v>
          </cell>
        </row>
        <row r="260">
          <cell r="C260" t="e">
            <v>#VALUE!</v>
          </cell>
          <cell r="D260" t="str">
            <v/>
          </cell>
          <cell r="E260" t="e">
            <v>#VALUE!</v>
          </cell>
        </row>
        <row r="261">
          <cell r="C261" t="e">
            <v>#VALUE!</v>
          </cell>
          <cell r="D261" t="str">
            <v/>
          </cell>
          <cell r="E261" t="e">
            <v>#VALUE!</v>
          </cell>
        </row>
        <row r="262">
          <cell r="C262" t="e">
            <v>#VALUE!</v>
          </cell>
          <cell r="D262" t="str">
            <v/>
          </cell>
          <cell r="E262" t="e">
            <v>#VALUE!</v>
          </cell>
        </row>
        <row r="263">
          <cell r="C263" t="e">
            <v>#VALUE!</v>
          </cell>
          <cell r="D263" t="str">
            <v/>
          </cell>
          <cell r="E263" t="e">
            <v>#VALUE!</v>
          </cell>
        </row>
        <row r="264">
          <cell r="C264" t="e">
            <v>#VALUE!</v>
          </cell>
          <cell r="D264" t="str">
            <v/>
          </cell>
          <cell r="E264" t="e">
            <v>#VALUE!</v>
          </cell>
        </row>
        <row r="265">
          <cell r="C265" t="e">
            <v>#VALUE!</v>
          </cell>
          <cell r="D265" t="str">
            <v/>
          </cell>
          <cell r="E265" t="e">
            <v>#VALUE!</v>
          </cell>
        </row>
        <row r="266">
          <cell r="C266" t="e">
            <v>#VALUE!</v>
          </cell>
          <cell r="D266" t="str">
            <v/>
          </cell>
          <cell r="E266" t="e">
            <v>#VALUE!</v>
          </cell>
        </row>
        <row r="267">
          <cell r="C267" t="e">
            <v>#VALUE!</v>
          </cell>
          <cell r="D267" t="str">
            <v/>
          </cell>
          <cell r="E267" t="e">
            <v>#VALUE!</v>
          </cell>
        </row>
        <row r="268">
          <cell r="C268" t="e">
            <v>#VALUE!</v>
          </cell>
          <cell r="D268" t="str">
            <v/>
          </cell>
          <cell r="E268" t="e">
            <v>#VALUE!</v>
          </cell>
        </row>
        <row r="269">
          <cell r="C269" t="e">
            <v>#VALUE!</v>
          </cell>
          <cell r="D269" t="str">
            <v/>
          </cell>
          <cell r="E269" t="e">
            <v>#VALUE!</v>
          </cell>
        </row>
        <row r="270">
          <cell r="C270" t="e">
            <v>#VALUE!</v>
          </cell>
          <cell r="D270" t="str">
            <v/>
          </cell>
          <cell r="E270" t="e">
            <v>#VALUE!</v>
          </cell>
        </row>
        <row r="271">
          <cell r="C271" t="e">
            <v>#VALUE!</v>
          </cell>
          <cell r="D271" t="str">
            <v/>
          </cell>
          <cell r="E271" t="e">
            <v>#VALUE!</v>
          </cell>
        </row>
        <row r="272">
          <cell r="C272" t="e">
            <v>#VALUE!</v>
          </cell>
          <cell r="D272" t="str">
            <v/>
          </cell>
          <cell r="E272" t="e">
            <v>#VALUE!</v>
          </cell>
        </row>
        <row r="273">
          <cell r="C273" t="e">
            <v>#VALUE!</v>
          </cell>
          <cell r="D273" t="str">
            <v/>
          </cell>
          <cell r="E273" t="e">
            <v>#VALUE!</v>
          </cell>
        </row>
        <row r="274">
          <cell r="C274" t="e">
            <v>#VALUE!</v>
          </cell>
          <cell r="D274" t="str">
            <v/>
          </cell>
          <cell r="E274" t="e">
            <v>#VALUE!</v>
          </cell>
        </row>
        <row r="275">
          <cell r="C275" t="e">
            <v>#VALUE!</v>
          </cell>
          <cell r="D275" t="str">
            <v/>
          </cell>
          <cell r="E275" t="e">
            <v>#VALUE!</v>
          </cell>
        </row>
        <row r="276">
          <cell r="C276" t="e">
            <v>#VALUE!</v>
          </cell>
          <cell r="D276" t="str">
            <v/>
          </cell>
          <cell r="E276" t="e">
            <v>#VALUE!</v>
          </cell>
        </row>
        <row r="277">
          <cell r="C277" t="e">
            <v>#VALUE!</v>
          </cell>
          <cell r="D277" t="str">
            <v/>
          </cell>
          <cell r="E277" t="e">
            <v>#VALUE!</v>
          </cell>
        </row>
        <row r="278">
          <cell r="C278" t="e">
            <v>#VALUE!</v>
          </cell>
          <cell r="D278" t="str">
            <v/>
          </cell>
          <cell r="E278" t="e">
            <v>#VALUE!</v>
          </cell>
        </row>
        <row r="279">
          <cell r="C279" t="e">
            <v>#VALUE!</v>
          </cell>
          <cell r="D279" t="str">
            <v/>
          </cell>
          <cell r="E279" t="e">
            <v>#VALUE!</v>
          </cell>
        </row>
        <row r="280">
          <cell r="C280" t="e">
            <v>#VALUE!</v>
          </cell>
          <cell r="D280" t="str">
            <v/>
          </cell>
          <cell r="E280" t="e">
            <v>#VALUE!</v>
          </cell>
        </row>
        <row r="281">
          <cell r="C281" t="e">
            <v>#VALUE!</v>
          </cell>
          <cell r="D281" t="str">
            <v/>
          </cell>
          <cell r="E281" t="e">
            <v>#VALUE!</v>
          </cell>
        </row>
        <row r="282">
          <cell r="C282" t="e">
            <v>#VALUE!</v>
          </cell>
          <cell r="D282" t="str">
            <v/>
          </cell>
          <cell r="E282" t="e">
            <v>#VALUE!</v>
          </cell>
        </row>
        <row r="283">
          <cell r="C283" t="e">
            <v>#VALUE!</v>
          </cell>
          <cell r="D283" t="str">
            <v/>
          </cell>
          <cell r="E283" t="e">
            <v>#VALUE!</v>
          </cell>
        </row>
        <row r="284">
          <cell r="C284" t="e">
            <v>#VALUE!</v>
          </cell>
          <cell r="D284" t="str">
            <v/>
          </cell>
          <cell r="E284" t="e">
            <v>#VALUE!</v>
          </cell>
        </row>
        <row r="285">
          <cell r="C285" t="e">
            <v>#VALUE!</v>
          </cell>
          <cell r="D285" t="str">
            <v/>
          </cell>
          <cell r="E285" t="e">
            <v>#VALUE!</v>
          </cell>
        </row>
        <row r="286">
          <cell r="C286" t="e">
            <v>#VALUE!</v>
          </cell>
          <cell r="D286" t="str">
            <v/>
          </cell>
          <cell r="E286" t="e">
            <v>#VALUE!</v>
          </cell>
        </row>
        <row r="287">
          <cell r="C287" t="e">
            <v>#VALUE!</v>
          </cell>
          <cell r="D287" t="str">
            <v/>
          </cell>
          <cell r="E287" t="e">
            <v>#VALUE!</v>
          </cell>
        </row>
        <row r="288">
          <cell r="C288" t="e">
            <v>#VALUE!</v>
          </cell>
          <cell r="D288" t="str">
            <v/>
          </cell>
          <cell r="E288" t="e">
            <v>#VALUE!</v>
          </cell>
        </row>
        <row r="289">
          <cell r="C289" t="e">
            <v>#VALUE!</v>
          </cell>
          <cell r="D289" t="str">
            <v/>
          </cell>
          <cell r="E289" t="e">
            <v>#VALUE!</v>
          </cell>
        </row>
        <row r="290">
          <cell r="C290" t="e">
            <v>#VALUE!</v>
          </cell>
          <cell r="D290" t="str">
            <v/>
          </cell>
          <cell r="E290" t="e">
            <v>#VALUE!</v>
          </cell>
        </row>
        <row r="291">
          <cell r="C291" t="e">
            <v>#VALUE!</v>
          </cell>
          <cell r="D291" t="str">
            <v/>
          </cell>
          <cell r="E291" t="e">
            <v>#VALUE!</v>
          </cell>
        </row>
        <row r="292">
          <cell r="C292" t="e">
            <v>#VALUE!</v>
          </cell>
          <cell r="D292" t="str">
            <v/>
          </cell>
          <cell r="E292" t="e">
            <v>#VALUE!</v>
          </cell>
        </row>
        <row r="293">
          <cell r="C293" t="e">
            <v>#VALUE!</v>
          </cell>
          <cell r="D293" t="str">
            <v/>
          </cell>
          <cell r="E293" t="e">
            <v>#VALUE!</v>
          </cell>
        </row>
        <row r="294">
          <cell r="C294" t="e">
            <v>#VALUE!</v>
          </cell>
          <cell r="D294" t="str">
            <v/>
          </cell>
          <cell r="E294" t="e">
            <v>#VALUE!</v>
          </cell>
        </row>
        <row r="295">
          <cell r="C295" t="e">
            <v>#VALUE!</v>
          </cell>
          <cell r="D295" t="str">
            <v/>
          </cell>
          <cell r="E295" t="e">
            <v>#VALUE!</v>
          </cell>
        </row>
        <row r="296">
          <cell r="C296" t="e">
            <v>#VALUE!</v>
          </cell>
          <cell r="D296" t="str">
            <v/>
          </cell>
          <cell r="E296" t="e">
            <v>#VALUE!</v>
          </cell>
        </row>
        <row r="297">
          <cell r="C297" t="e">
            <v>#VALUE!</v>
          </cell>
          <cell r="D297" t="str">
            <v/>
          </cell>
          <cell r="E297" t="e">
            <v>#VALUE!</v>
          </cell>
        </row>
        <row r="298">
          <cell r="C298" t="e">
            <v>#VALUE!</v>
          </cell>
          <cell r="D298" t="str">
            <v/>
          </cell>
          <cell r="E298" t="e">
            <v>#VALUE!</v>
          </cell>
        </row>
        <row r="299">
          <cell r="C299" t="e">
            <v>#VALUE!</v>
          </cell>
          <cell r="D299" t="str">
            <v/>
          </cell>
          <cell r="E299" t="e">
            <v>#VALUE!</v>
          </cell>
        </row>
        <row r="300">
          <cell r="C300" t="e">
            <v>#VALUE!</v>
          </cell>
          <cell r="D300" t="str">
            <v/>
          </cell>
          <cell r="E300" t="e">
            <v>#VALUE!</v>
          </cell>
        </row>
      </sheetData>
      <sheetData sheetId="6">
        <row r="1">
          <cell r="D1" t="str">
            <v>Girder 6</v>
          </cell>
        </row>
        <row r="2">
          <cell r="D2" t="str">
            <v/>
          </cell>
        </row>
        <row r="3">
          <cell r="D3" t="str">
            <v>Noncomp</v>
          </cell>
          <cell r="E3" t="str">
            <v>Noncomp</v>
          </cell>
          <cell r="F3" t="str">
            <v>Noncomp</v>
          </cell>
          <cell r="G3" t="str">
            <v>Comp</v>
          </cell>
          <cell r="H3" t="str">
            <v>Comp</v>
          </cell>
          <cell r="I3" t="str">
            <v>Live+I</v>
          </cell>
          <cell r="J3" t="str">
            <v>Live+I</v>
          </cell>
        </row>
        <row r="4">
          <cell r="D4" t="str">
            <v>Dead</v>
          </cell>
          <cell r="E4" t="str">
            <v>Dead</v>
          </cell>
          <cell r="F4" t="str">
            <v>Dead</v>
          </cell>
          <cell r="G4" t="str">
            <v>Dead</v>
          </cell>
          <cell r="H4" t="str">
            <v>Dead</v>
          </cell>
          <cell r="I4" t="str">
            <v>Max</v>
          </cell>
          <cell r="J4" t="str">
            <v>Max</v>
          </cell>
        </row>
        <row r="5">
          <cell r="D5" t="str">
            <v>Total Steel Slab Excldg Wearng Down Up</v>
          </cell>
          <cell r="E5" t="str">
            <v>Total Steel Slab Excldg Wearng Down Up</v>
          </cell>
          <cell r="F5" t="str">
            <v>Total Steel Slab Excldg Wearng Down Up</v>
          </cell>
          <cell r="G5" t="str">
            <v>Total Steel Slab Excldg Wearng Down Up</v>
          </cell>
          <cell r="H5" t="str">
            <v>Total Steel Slab Excldg Wearng Down Up</v>
          </cell>
          <cell r="I5" t="str">
            <v>Total Steel Slab Excldg Wearng Down Up</v>
          </cell>
          <cell r="J5" t="str">
            <v>Total Steel Slab Excldg Wearng Down Up</v>
          </cell>
        </row>
        <row r="6">
          <cell r="D6" t="str">
            <v>Only Only Wearng Surfce</v>
          </cell>
          <cell r="E6" t="str">
            <v>Only Only Wearng Surfce</v>
          </cell>
          <cell r="F6" t="str">
            <v>Only Only Wearng Surfce</v>
          </cell>
          <cell r="G6" t="str">
            <v>Only Only Wearng Surfce</v>
          </cell>
        </row>
        <row r="7">
          <cell r="D7" t="str">
            <v>Only</v>
          </cell>
        </row>
        <row r="8">
          <cell r="C8">
            <v>0</v>
          </cell>
          <cell r="D8" t="str">
            <v>SUPPORT 0.000 0.000 0.000 0.000 0.000 0.000 0.000</v>
          </cell>
          <cell r="E8">
            <v>0</v>
          </cell>
          <cell r="F8">
            <v>0</v>
          </cell>
          <cell r="G8">
            <v>0</v>
          </cell>
          <cell r="H8">
            <v>0</v>
          </cell>
          <cell r="I8">
            <v>0</v>
          </cell>
          <cell r="J8">
            <v>0</v>
          </cell>
          <cell r="K8">
            <v>0</v>
          </cell>
        </row>
        <row r="9">
          <cell r="C9">
            <v>1</v>
          </cell>
          <cell r="D9">
            <v>1</v>
          </cell>
          <cell r="E9">
            <v>0.13500000000000001</v>
          </cell>
          <cell r="F9">
            <v>1.9E-2</v>
          </cell>
          <cell r="G9">
            <v>0.11600000000000001</v>
          </cell>
          <cell r="H9">
            <v>1.2999999999999999E-2</v>
          </cell>
          <cell r="I9">
            <v>0.03</v>
          </cell>
          <cell r="J9">
            <v>0.124</v>
          </cell>
          <cell r="K9">
            <v>3.1E-2</v>
          </cell>
        </row>
        <row r="10">
          <cell r="C10">
            <v>2</v>
          </cell>
          <cell r="D10">
            <v>2</v>
          </cell>
          <cell r="E10">
            <v>0.24199999999999999</v>
          </cell>
          <cell r="F10">
            <v>3.3000000000000002E-2</v>
          </cell>
          <cell r="G10">
            <v>0.20899999999999999</v>
          </cell>
          <cell r="H10">
            <v>2.3E-2</v>
          </cell>
          <cell r="I10">
            <v>5.3999999999999999E-2</v>
          </cell>
          <cell r="J10">
            <v>0.23300000000000001</v>
          </cell>
          <cell r="K10">
            <v>5.8999999999999997E-2</v>
          </cell>
        </row>
        <row r="11">
          <cell r="C11">
            <v>3</v>
          </cell>
          <cell r="D11">
            <v>3</v>
          </cell>
          <cell r="E11">
            <v>0.30199999999999999</v>
          </cell>
          <cell r="F11">
            <v>0.04</v>
          </cell>
          <cell r="G11">
            <v>0.26200000000000001</v>
          </cell>
          <cell r="H11">
            <v>2.9000000000000001E-2</v>
          </cell>
          <cell r="I11">
            <v>6.8000000000000005E-2</v>
          </cell>
          <cell r="J11">
            <v>0.313</v>
          </cell>
          <cell r="K11">
            <v>8.4000000000000005E-2</v>
          </cell>
        </row>
        <row r="12">
          <cell r="C12">
            <v>4</v>
          </cell>
          <cell r="D12">
            <v>4</v>
          </cell>
          <cell r="E12">
            <v>0.308</v>
          </cell>
          <cell r="F12">
            <v>3.9E-2</v>
          </cell>
          <cell r="G12">
            <v>0.27</v>
          </cell>
          <cell r="H12">
            <v>0.03</v>
          </cell>
          <cell r="I12">
            <v>7.0000000000000007E-2</v>
          </cell>
          <cell r="J12">
            <v>0.35499999999999998</v>
          </cell>
          <cell r="K12">
            <v>0.10299999999999999</v>
          </cell>
        </row>
        <row r="13">
          <cell r="C13">
            <v>5</v>
          </cell>
          <cell r="D13">
            <v>5</v>
          </cell>
          <cell r="E13">
            <v>0.26200000000000001</v>
          </cell>
          <cell r="F13">
            <v>0.03</v>
          </cell>
          <cell r="G13">
            <v>0.23300000000000001</v>
          </cell>
          <cell r="H13">
            <v>2.5999999999999999E-2</v>
          </cell>
          <cell r="I13">
            <v>6.0999999999999999E-2</v>
          </cell>
          <cell r="J13">
            <v>0.36</v>
          </cell>
          <cell r="K13">
            <v>0.115</v>
          </cell>
        </row>
        <row r="14">
          <cell r="C14">
            <v>6</v>
          </cell>
          <cell r="D14">
            <v>6</v>
          </cell>
          <cell r="E14">
            <v>0.17799999999999999</v>
          </cell>
          <cell r="F14">
            <v>1.4999999999999999E-2</v>
          </cell>
          <cell r="G14">
            <v>0.16300000000000001</v>
          </cell>
          <cell r="H14">
            <v>1.7999999999999999E-2</v>
          </cell>
          <cell r="I14">
            <v>4.2999999999999997E-2</v>
          </cell>
          <cell r="J14">
            <v>0.32900000000000001</v>
          </cell>
          <cell r="K14">
            <v>0.11700000000000001</v>
          </cell>
        </row>
        <row r="15">
          <cell r="C15">
            <v>7</v>
          </cell>
          <cell r="D15">
            <v>7</v>
          </cell>
          <cell r="E15">
            <v>7.9000000000000001E-2</v>
          </cell>
          <cell r="F15">
            <v>0</v>
          </cell>
          <cell r="G15">
            <v>7.9000000000000001E-2</v>
          </cell>
          <cell r="H15">
            <v>8.9999999999999993E-3</v>
          </cell>
          <cell r="I15">
            <v>2.1000000000000001E-2</v>
          </cell>
          <cell r="J15">
            <v>0.26300000000000001</v>
          </cell>
          <cell r="K15">
            <v>0.107</v>
          </cell>
        </row>
        <row r="16">
          <cell r="C16">
            <v>8</v>
          </cell>
          <cell r="D16">
            <v>8</v>
          </cell>
          <cell r="E16">
            <v>2E-3</v>
          </cell>
          <cell r="F16">
            <v>-0.01</v>
          </cell>
          <cell r="G16">
            <v>1.2E-2</v>
          </cell>
          <cell r="H16">
            <v>1E-3</v>
          </cell>
          <cell r="I16">
            <v>3.0000000000000001E-3</v>
          </cell>
          <cell r="J16">
            <v>0.17499999999999999</v>
          </cell>
          <cell r="K16">
            <v>8.3000000000000004E-2</v>
          </cell>
        </row>
        <row r="17">
          <cell r="C17">
            <v>9</v>
          </cell>
          <cell r="D17">
            <v>9</v>
          </cell>
          <cell r="E17">
            <v>-0.03</v>
          </cell>
          <cell r="F17">
            <v>-1.0999999999999999E-2</v>
          </cell>
          <cell r="G17">
            <v>-1.9E-2</v>
          </cell>
          <cell r="H17">
            <v>-3.0000000000000001E-3</v>
          </cell>
          <cell r="I17">
            <v>-6.0000000000000001E-3</v>
          </cell>
          <cell r="J17">
            <v>8.4000000000000005E-2</v>
          </cell>
          <cell r="K17">
            <v>4.7E-2</v>
          </cell>
        </row>
        <row r="18">
          <cell r="C18">
            <v>10</v>
          </cell>
          <cell r="D18" t="str">
            <v>SUPPORT 0.000 0.000 0.000 0.000 0.000 0.000 0.000</v>
          </cell>
          <cell r="E18">
            <v>0</v>
          </cell>
          <cell r="F18">
            <v>0</v>
          </cell>
          <cell r="G18">
            <v>0</v>
          </cell>
          <cell r="H18">
            <v>0</v>
          </cell>
          <cell r="I18">
            <v>0</v>
          </cell>
          <cell r="J18">
            <v>0</v>
          </cell>
          <cell r="K18">
            <v>0</v>
          </cell>
        </row>
        <row r="19">
          <cell r="C19">
            <v>11</v>
          </cell>
          <cell r="D19">
            <v>11</v>
          </cell>
          <cell r="E19">
            <v>0.18</v>
          </cell>
          <cell r="F19">
            <v>4.2000000000000003E-2</v>
          </cell>
          <cell r="G19">
            <v>0.13800000000000001</v>
          </cell>
          <cell r="H19">
            <v>1.7999999999999999E-2</v>
          </cell>
          <cell r="I19">
            <v>4.1000000000000002E-2</v>
          </cell>
          <cell r="J19">
            <v>0.13500000000000001</v>
          </cell>
          <cell r="K19">
            <v>5.6000000000000001E-2</v>
          </cell>
        </row>
        <row r="20">
          <cell r="C20">
            <v>12</v>
          </cell>
          <cell r="D20">
            <v>12</v>
          </cell>
          <cell r="E20">
            <v>0.45700000000000002</v>
          </cell>
          <cell r="F20">
            <v>0.10199999999999999</v>
          </cell>
          <cell r="G20">
            <v>0.35499999999999998</v>
          </cell>
          <cell r="H20">
            <v>4.4999999999999998E-2</v>
          </cell>
          <cell r="I20">
            <v>0.105</v>
          </cell>
          <cell r="J20">
            <v>0.28100000000000003</v>
          </cell>
          <cell r="K20">
            <v>9.8000000000000004E-2</v>
          </cell>
        </row>
        <row r="21">
          <cell r="C21">
            <v>13</v>
          </cell>
          <cell r="D21">
            <v>13</v>
          </cell>
          <cell r="E21">
            <v>0.77</v>
          </cell>
          <cell r="F21">
            <v>0.16700000000000001</v>
          </cell>
          <cell r="G21">
            <v>0.60299999999999998</v>
          </cell>
          <cell r="H21">
            <v>7.5999999999999998E-2</v>
          </cell>
          <cell r="I21">
            <v>0.17699999999999999</v>
          </cell>
          <cell r="J21">
            <v>0.42199999999999999</v>
          </cell>
          <cell r="K21">
            <v>0.125</v>
          </cell>
        </row>
        <row r="22">
          <cell r="C22">
            <v>14</v>
          </cell>
          <cell r="D22">
            <v>14</v>
          </cell>
          <cell r="E22">
            <v>0.99399999999999999</v>
          </cell>
          <cell r="F22">
            <v>0.21299999999999999</v>
          </cell>
          <cell r="G22">
            <v>0.78100000000000003</v>
          </cell>
          <cell r="H22">
            <v>9.8000000000000004E-2</v>
          </cell>
          <cell r="I22">
            <v>0.22800000000000001</v>
          </cell>
          <cell r="J22">
            <v>0.51700000000000002</v>
          </cell>
          <cell r="K22">
            <v>0.13900000000000001</v>
          </cell>
        </row>
        <row r="23">
          <cell r="C23">
            <v>15</v>
          </cell>
          <cell r="D23">
            <v>15</v>
          </cell>
          <cell r="E23">
            <v>1.0860000000000001</v>
          </cell>
          <cell r="F23">
            <v>0.23100000000000001</v>
          </cell>
          <cell r="G23">
            <v>0.85599999999999998</v>
          </cell>
          <cell r="H23">
            <v>0.107</v>
          </cell>
          <cell r="I23">
            <v>0.248</v>
          </cell>
          <cell r="J23">
            <v>0.54900000000000004</v>
          </cell>
          <cell r="K23">
            <v>0.14099999999999999</v>
          </cell>
        </row>
        <row r="24">
          <cell r="C24">
            <v>16</v>
          </cell>
          <cell r="D24">
            <v>16</v>
          </cell>
          <cell r="E24">
            <v>1.0269999999999999</v>
          </cell>
          <cell r="F24">
            <v>0.218</v>
          </cell>
          <cell r="G24">
            <v>0.80900000000000005</v>
          </cell>
          <cell r="H24">
            <v>0.10100000000000001</v>
          </cell>
          <cell r="I24">
            <v>0.23400000000000001</v>
          </cell>
          <cell r="J24">
            <v>0.52</v>
          </cell>
          <cell r="K24">
            <v>0.13500000000000001</v>
          </cell>
        </row>
        <row r="25">
          <cell r="C25">
            <v>17</v>
          </cell>
          <cell r="D25">
            <v>17</v>
          </cell>
          <cell r="E25">
            <v>0.82299999999999995</v>
          </cell>
          <cell r="F25">
            <v>0.17499999999999999</v>
          </cell>
          <cell r="G25">
            <v>0.64800000000000002</v>
          </cell>
          <cell r="H25">
            <v>8.1000000000000003E-2</v>
          </cell>
          <cell r="I25">
            <v>0.187</v>
          </cell>
          <cell r="J25">
            <v>0.42599999999999999</v>
          </cell>
          <cell r="K25">
            <v>0.12</v>
          </cell>
        </row>
        <row r="26">
          <cell r="C26">
            <v>18</v>
          </cell>
          <cell r="D26">
            <v>18</v>
          </cell>
          <cell r="E26">
            <v>0.53100000000000003</v>
          </cell>
          <cell r="F26">
            <v>0.114</v>
          </cell>
          <cell r="G26">
            <v>0.41699999999999998</v>
          </cell>
          <cell r="H26">
            <v>5.1999999999999998E-2</v>
          </cell>
          <cell r="I26">
            <v>0.12</v>
          </cell>
          <cell r="J26">
            <v>0.28899999999999998</v>
          </cell>
          <cell r="K26">
            <v>9.2999999999999999E-2</v>
          </cell>
        </row>
        <row r="27">
          <cell r="C27">
            <v>19</v>
          </cell>
          <cell r="D27">
            <v>19</v>
          </cell>
          <cell r="E27">
            <v>0.223</v>
          </cell>
          <cell r="F27">
            <v>4.9000000000000002E-2</v>
          </cell>
          <cell r="G27">
            <v>0.17399999999999999</v>
          </cell>
          <cell r="H27">
            <v>2.1999999999999999E-2</v>
          </cell>
          <cell r="I27">
            <v>0.05</v>
          </cell>
          <cell r="J27">
            <v>0.13700000000000001</v>
          </cell>
          <cell r="K27">
            <v>5.2999999999999999E-2</v>
          </cell>
        </row>
        <row r="28">
          <cell r="C28">
            <v>20</v>
          </cell>
          <cell r="D28" t="str">
            <v>SUPPORT 0.000 0.000 0.000 0.000 0.000 0.000 0.000</v>
          </cell>
          <cell r="E28">
            <v>0</v>
          </cell>
          <cell r="F28">
            <v>0</v>
          </cell>
          <cell r="G28">
            <v>0</v>
          </cell>
          <cell r="H28">
            <v>0</v>
          </cell>
          <cell r="I28">
            <v>0</v>
          </cell>
          <cell r="J28">
            <v>0</v>
          </cell>
          <cell r="K28">
            <v>0</v>
          </cell>
        </row>
        <row r="29">
          <cell r="C29">
            <v>21</v>
          </cell>
          <cell r="D29">
            <v>21</v>
          </cell>
          <cell r="E29">
            <v>-6.4000000000000001E-2</v>
          </cell>
          <cell r="F29">
            <v>-1.7000000000000001E-2</v>
          </cell>
          <cell r="G29">
            <v>-4.8000000000000001E-2</v>
          </cell>
          <cell r="H29">
            <v>-6.0000000000000001E-3</v>
          </cell>
          <cell r="I29">
            <v>-1.4E-2</v>
          </cell>
          <cell r="J29">
            <v>7.4999999999999997E-2</v>
          </cell>
          <cell r="K29">
            <v>5.1999999999999998E-2</v>
          </cell>
        </row>
        <row r="30">
          <cell r="C30">
            <v>22</v>
          </cell>
          <cell r="D30">
            <v>22</v>
          </cell>
          <cell r="E30">
            <v>-6.5000000000000002E-2</v>
          </cell>
          <cell r="F30">
            <v>-2.1000000000000001E-2</v>
          </cell>
          <cell r="G30">
            <v>-4.2999999999999997E-2</v>
          </cell>
          <cell r="H30">
            <v>-6.0000000000000001E-3</v>
          </cell>
          <cell r="I30">
            <v>-1.2999999999999999E-2</v>
          </cell>
          <cell r="J30">
            <v>0.156</v>
          </cell>
          <cell r="K30">
            <v>9.1999999999999998E-2</v>
          </cell>
        </row>
        <row r="31">
          <cell r="C31">
            <v>23</v>
          </cell>
          <cell r="D31">
            <v>23</v>
          </cell>
          <cell r="E31">
            <v>-1.9E-2</v>
          </cell>
          <cell r="F31">
            <v>-1.6E-2</v>
          </cell>
          <cell r="G31">
            <v>-3.0000000000000001E-3</v>
          </cell>
          <cell r="H31">
            <v>-1E-3</v>
          </cell>
          <cell r="I31">
            <v>-2E-3</v>
          </cell>
          <cell r="J31">
            <v>0.23499999999999999</v>
          </cell>
          <cell r="K31">
            <v>0.12</v>
          </cell>
        </row>
        <row r="32">
          <cell r="C32">
            <v>24</v>
          </cell>
          <cell r="D32">
            <v>24</v>
          </cell>
          <cell r="E32">
            <v>4.2000000000000003E-2</v>
          </cell>
          <cell r="F32">
            <v>-7.0000000000000001E-3</v>
          </cell>
          <cell r="G32">
            <v>4.8000000000000001E-2</v>
          </cell>
          <cell r="H32">
            <v>5.0000000000000001E-3</v>
          </cell>
          <cell r="I32">
            <v>1.0999999999999999E-2</v>
          </cell>
          <cell r="J32">
            <v>0.28399999999999997</v>
          </cell>
          <cell r="K32">
            <v>0.13400000000000001</v>
          </cell>
        </row>
        <row r="33">
          <cell r="C33">
            <v>25</v>
          </cell>
          <cell r="D33">
            <v>25</v>
          </cell>
          <cell r="E33">
            <v>9.7000000000000003E-2</v>
          </cell>
          <cell r="F33">
            <v>4.0000000000000001E-3</v>
          </cell>
          <cell r="G33">
            <v>9.2999999999999999E-2</v>
          </cell>
          <cell r="H33">
            <v>0.01</v>
          </cell>
          <cell r="I33">
            <v>2.3E-2</v>
          </cell>
          <cell r="J33">
            <v>0.30499999999999999</v>
          </cell>
          <cell r="K33">
            <v>0.13400000000000001</v>
          </cell>
        </row>
        <row r="34">
          <cell r="C34">
            <v>26</v>
          </cell>
          <cell r="D34">
            <v>26</v>
          </cell>
          <cell r="E34">
            <v>0.121</v>
          </cell>
          <cell r="F34">
            <v>0.01</v>
          </cell>
          <cell r="G34">
            <v>0.111</v>
          </cell>
          <cell r="H34">
            <v>1.2E-2</v>
          </cell>
          <cell r="I34">
            <v>2.7E-2</v>
          </cell>
          <cell r="J34">
            <v>0.29099999999999998</v>
          </cell>
          <cell r="K34">
            <v>0.124</v>
          </cell>
        </row>
        <row r="35">
          <cell r="C35">
            <v>27</v>
          </cell>
          <cell r="D35">
            <v>27</v>
          </cell>
          <cell r="E35">
            <v>0.109</v>
          </cell>
          <cell r="F35">
            <v>1.0999999999999999E-2</v>
          </cell>
          <cell r="G35">
            <v>9.8000000000000004E-2</v>
          </cell>
          <cell r="H35">
            <v>1.0999999999999999E-2</v>
          </cell>
          <cell r="I35">
            <v>2.5000000000000001E-2</v>
          </cell>
          <cell r="J35">
            <v>0.24299999999999999</v>
          </cell>
          <cell r="K35">
            <v>0.105</v>
          </cell>
        </row>
        <row r="36">
          <cell r="C36">
            <v>28</v>
          </cell>
          <cell r="D36">
            <v>28</v>
          </cell>
          <cell r="E36">
            <v>7.0999999999999994E-2</v>
          </cell>
          <cell r="F36">
            <v>8.0000000000000002E-3</v>
          </cell>
          <cell r="G36">
            <v>6.3E-2</v>
          </cell>
          <cell r="H36">
            <v>7.0000000000000001E-3</v>
          </cell>
          <cell r="I36">
            <v>1.6E-2</v>
          </cell>
          <cell r="J36">
            <v>0.16700000000000001</v>
          </cell>
          <cell r="K36">
            <v>7.9000000000000001E-2</v>
          </cell>
        </row>
        <row r="37">
          <cell r="C37">
            <v>29</v>
          </cell>
          <cell r="D37">
            <v>29</v>
          </cell>
          <cell r="E37">
            <v>2.4E-2</v>
          </cell>
          <cell r="F37">
            <v>3.0000000000000001E-3</v>
          </cell>
          <cell r="G37">
            <v>2.1000000000000001E-2</v>
          </cell>
          <cell r="H37">
            <v>2E-3</v>
          </cell>
          <cell r="I37">
            <v>5.0000000000000001E-3</v>
          </cell>
          <cell r="J37">
            <v>0.08</v>
          </cell>
          <cell r="K37">
            <v>4.3999999999999997E-2</v>
          </cell>
        </row>
        <row r="38">
          <cell r="C38">
            <v>30</v>
          </cell>
          <cell r="D38" t="str">
            <v>SUPPORT 0.000 0.000 0.000 0.000 0.000 0.000 0.000</v>
          </cell>
          <cell r="E38">
            <v>0</v>
          </cell>
          <cell r="F38">
            <v>0</v>
          </cell>
          <cell r="G38">
            <v>0</v>
          </cell>
          <cell r="H38">
            <v>0</v>
          </cell>
          <cell r="I38">
            <v>0</v>
          </cell>
          <cell r="J38">
            <v>0</v>
          </cell>
          <cell r="K38">
            <v>0</v>
          </cell>
        </row>
        <row r="39">
          <cell r="C39">
            <v>31</v>
          </cell>
          <cell r="D39">
            <v>31</v>
          </cell>
          <cell r="E39">
            <v>1.9E-2</v>
          </cell>
          <cell r="F39">
            <v>2E-3</v>
          </cell>
          <cell r="G39">
            <v>1.7000000000000001E-2</v>
          </cell>
          <cell r="H39">
            <v>2E-3</v>
          </cell>
          <cell r="I39">
            <v>4.0000000000000001E-3</v>
          </cell>
          <cell r="J39">
            <v>7.8E-2</v>
          </cell>
          <cell r="K39">
            <v>4.3999999999999997E-2</v>
          </cell>
        </row>
        <row r="40">
          <cell r="C40">
            <v>32</v>
          </cell>
          <cell r="D40">
            <v>32</v>
          </cell>
          <cell r="E40">
            <v>6.8000000000000005E-2</v>
          </cell>
          <cell r="F40">
            <v>8.0000000000000002E-3</v>
          </cell>
          <cell r="G40">
            <v>0.06</v>
          </cell>
          <cell r="H40">
            <v>6.0000000000000001E-3</v>
          </cell>
          <cell r="I40">
            <v>1.4999999999999999E-2</v>
          </cell>
          <cell r="J40">
            <v>0.16600000000000001</v>
          </cell>
          <cell r="K40">
            <v>7.9000000000000001E-2</v>
          </cell>
        </row>
        <row r="41">
          <cell r="C41">
            <v>33</v>
          </cell>
          <cell r="D41">
            <v>33</v>
          </cell>
          <cell r="E41">
            <v>0.105</v>
          </cell>
          <cell r="F41">
            <v>1.0999999999999999E-2</v>
          </cell>
          <cell r="G41">
            <v>9.5000000000000001E-2</v>
          </cell>
          <cell r="H41">
            <v>0.01</v>
          </cell>
          <cell r="I41">
            <v>2.3E-2</v>
          </cell>
          <cell r="J41">
            <v>0.24099999999999999</v>
          </cell>
          <cell r="K41">
            <v>0.105</v>
          </cell>
        </row>
        <row r="42">
          <cell r="C42">
            <v>34</v>
          </cell>
          <cell r="D42">
            <v>34</v>
          </cell>
          <cell r="E42">
            <v>0.12</v>
          </cell>
          <cell r="F42">
            <v>8.9999999999999993E-3</v>
          </cell>
          <cell r="G42">
            <v>0.11</v>
          </cell>
          <cell r="H42">
            <v>1.0999999999999999E-2</v>
          </cell>
          <cell r="I42">
            <v>2.5999999999999999E-2</v>
          </cell>
          <cell r="J42">
            <v>0.28999999999999998</v>
          </cell>
          <cell r="K42">
            <v>0.123</v>
          </cell>
        </row>
        <row r="43">
          <cell r="C43">
            <v>35</v>
          </cell>
          <cell r="D43">
            <v>35</v>
          </cell>
          <cell r="E43">
            <v>9.8000000000000004E-2</v>
          </cell>
          <cell r="F43">
            <v>3.0000000000000001E-3</v>
          </cell>
          <cell r="G43">
            <v>9.5000000000000001E-2</v>
          </cell>
          <cell r="H43">
            <v>0.01</v>
          </cell>
          <cell r="I43">
            <v>2.1999999999999999E-2</v>
          </cell>
          <cell r="J43">
            <v>0.30599999999999999</v>
          </cell>
          <cell r="K43">
            <v>0.13300000000000001</v>
          </cell>
        </row>
        <row r="44">
          <cell r="C44">
            <v>36</v>
          </cell>
          <cell r="D44">
            <v>36</v>
          </cell>
          <cell r="E44">
            <v>4.7E-2</v>
          </cell>
          <cell r="F44">
            <v>-7.0000000000000001E-3</v>
          </cell>
          <cell r="G44">
            <v>5.3999999999999999E-2</v>
          </cell>
          <cell r="H44">
            <v>5.0000000000000001E-3</v>
          </cell>
          <cell r="I44">
            <v>1.2E-2</v>
          </cell>
          <cell r="J44">
            <v>0.28799999999999998</v>
          </cell>
          <cell r="K44">
            <v>0.13300000000000001</v>
          </cell>
        </row>
        <row r="45">
          <cell r="C45">
            <v>37</v>
          </cell>
          <cell r="D45">
            <v>37</v>
          </cell>
          <cell r="E45">
            <v>-1.2999999999999999E-2</v>
          </cell>
          <cell r="F45">
            <v>-1.6E-2</v>
          </cell>
          <cell r="G45">
            <v>3.0000000000000001E-3</v>
          </cell>
          <cell r="H45">
            <v>-1E-3</v>
          </cell>
          <cell r="I45">
            <v>-2E-3</v>
          </cell>
          <cell r="J45">
            <v>0.23499999999999999</v>
          </cell>
          <cell r="K45">
            <v>0.11899999999999999</v>
          </cell>
        </row>
        <row r="46">
          <cell r="C46">
            <v>38</v>
          </cell>
          <cell r="D46">
            <v>38</v>
          </cell>
          <cell r="E46">
            <v>-5.5E-2</v>
          </cell>
          <cell r="F46">
            <v>-0.02</v>
          </cell>
          <cell r="G46">
            <v>-3.5999999999999997E-2</v>
          </cell>
          <cell r="H46">
            <v>-5.0000000000000001E-3</v>
          </cell>
          <cell r="I46">
            <v>-1.2E-2</v>
          </cell>
          <cell r="J46">
            <v>0.158</v>
          </cell>
          <cell r="K46">
            <v>9.0999999999999998E-2</v>
          </cell>
        </row>
        <row r="47">
          <cell r="C47">
            <v>39</v>
          </cell>
          <cell r="D47">
            <v>39</v>
          </cell>
          <cell r="E47">
            <v>-5.8000000000000003E-2</v>
          </cell>
          <cell r="F47">
            <v>-1.6E-2</v>
          </cell>
          <cell r="G47">
            <v>-4.2000000000000003E-2</v>
          </cell>
          <cell r="H47">
            <v>-6.0000000000000001E-3</v>
          </cell>
          <cell r="I47">
            <v>-1.2999999999999999E-2</v>
          </cell>
          <cell r="J47">
            <v>7.5999999999999998E-2</v>
          </cell>
          <cell r="K47">
            <v>5.0999999999999997E-2</v>
          </cell>
        </row>
        <row r="48">
          <cell r="C48">
            <v>40</v>
          </cell>
          <cell r="D48" t="str">
            <v>SUPPORT 0.000 0.000 0.000 0.000 0.000 0.000 0.000</v>
          </cell>
          <cell r="E48">
            <v>0</v>
          </cell>
          <cell r="F48">
            <v>0</v>
          </cell>
          <cell r="G48">
            <v>0</v>
          </cell>
          <cell r="H48">
            <v>0</v>
          </cell>
          <cell r="I48">
            <v>0</v>
          </cell>
          <cell r="J48">
            <v>0</v>
          </cell>
          <cell r="K48">
            <v>0</v>
          </cell>
        </row>
        <row r="49">
          <cell r="C49">
            <v>41</v>
          </cell>
          <cell r="D49">
            <v>41</v>
          </cell>
          <cell r="E49">
            <v>0.219</v>
          </cell>
          <cell r="F49">
            <v>4.9000000000000002E-2</v>
          </cell>
          <cell r="G49">
            <v>0.17</v>
          </cell>
          <cell r="H49">
            <v>2.1000000000000001E-2</v>
          </cell>
          <cell r="I49">
            <v>0.05</v>
          </cell>
          <cell r="J49">
            <v>0.13300000000000001</v>
          </cell>
          <cell r="K49">
            <v>5.2999999999999999E-2</v>
          </cell>
        </row>
        <row r="50">
          <cell r="C50">
            <v>42</v>
          </cell>
          <cell r="D50">
            <v>42</v>
          </cell>
          <cell r="E50">
            <v>0.51900000000000002</v>
          </cell>
          <cell r="F50">
            <v>0.113</v>
          </cell>
          <cell r="G50">
            <v>0.40600000000000003</v>
          </cell>
          <cell r="H50">
            <v>5.0999999999999997E-2</v>
          </cell>
          <cell r="I50">
            <v>0.11799999999999999</v>
          </cell>
          <cell r="J50">
            <v>0.28100000000000003</v>
          </cell>
          <cell r="K50">
            <v>9.2999999999999999E-2</v>
          </cell>
        </row>
        <row r="51">
          <cell r="C51">
            <v>43</v>
          </cell>
          <cell r="D51">
            <v>43</v>
          </cell>
          <cell r="E51">
            <v>0.81399999999999995</v>
          </cell>
          <cell r="F51">
            <v>0.17399999999999999</v>
          </cell>
          <cell r="G51">
            <v>0.63900000000000001</v>
          </cell>
          <cell r="H51">
            <v>0.08</v>
          </cell>
          <cell r="I51">
            <v>0.185</v>
          </cell>
          <cell r="J51">
            <v>0.41699999999999998</v>
          </cell>
          <cell r="K51">
            <v>0.12</v>
          </cell>
        </row>
        <row r="52">
          <cell r="C52">
            <v>44</v>
          </cell>
          <cell r="D52">
            <v>44</v>
          </cell>
          <cell r="E52">
            <v>1.014</v>
          </cell>
          <cell r="F52">
            <v>0.216</v>
          </cell>
          <cell r="G52">
            <v>0.79800000000000004</v>
          </cell>
          <cell r="H52">
            <v>9.9000000000000005E-2</v>
          </cell>
          <cell r="I52">
            <v>0.23100000000000001</v>
          </cell>
          <cell r="J52">
            <v>0.51</v>
          </cell>
          <cell r="K52">
            <v>0.13400000000000001</v>
          </cell>
        </row>
        <row r="53">
          <cell r="C53">
            <v>45</v>
          </cell>
          <cell r="D53">
            <v>45</v>
          </cell>
          <cell r="E53">
            <v>1.0860000000000001</v>
          </cell>
          <cell r="F53">
            <v>0.23100000000000001</v>
          </cell>
          <cell r="G53">
            <v>0.85499999999999998</v>
          </cell>
          <cell r="H53">
            <v>0.107</v>
          </cell>
          <cell r="I53">
            <v>0.247</v>
          </cell>
          <cell r="J53">
            <v>0.54800000000000004</v>
          </cell>
          <cell r="K53">
            <v>0.13800000000000001</v>
          </cell>
        </row>
        <row r="54">
          <cell r="C54">
            <v>46</v>
          </cell>
          <cell r="D54">
            <v>46</v>
          </cell>
          <cell r="E54">
            <v>0.998</v>
          </cell>
          <cell r="F54">
            <v>0.21199999999999999</v>
          </cell>
          <cell r="G54">
            <v>0.78500000000000003</v>
          </cell>
          <cell r="H54">
            <v>9.8000000000000004E-2</v>
          </cell>
          <cell r="I54">
            <v>0.22700000000000001</v>
          </cell>
          <cell r="J54">
            <v>0.52100000000000002</v>
          </cell>
          <cell r="K54">
            <v>0.13600000000000001</v>
          </cell>
        </row>
        <row r="55">
          <cell r="C55">
            <v>47</v>
          </cell>
          <cell r="D55">
            <v>47</v>
          </cell>
          <cell r="E55">
            <v>0.77300000000000002</v>
          </cell>
          <cell r="F55">
            <v>0.16600000000000001</v>
          </cell>
          <cell r="G55">
            <v>0.60699999999999998</v>
          </cell>
          <cell r="H55">
            <v>7.5999999999999998E-2</v>
          </cell>
          <cell r="I55">
            <v>0.17499999999999999</v>
          </cell>
          <cell r="J55">
            <v>0.42699999999999999</v>
          </cell>
          <cell r="K55">
            <v>0.123</v>
          </cell>
        </row>
        <row r="56">
          <cell r="C56">
            <v>48</v>
          </cell>
          <cell r="D56">
            <v>48</v>
          </cell>
          <cell r="E56">
            <v>0.48499999999999999</v>
          </cell>
          <cell r="F56">
            <v>0.106</v>
          </cell>
          <cell r="G56">
            <v>0.379</v>
          </cell>
          <cell r="H56">
            <v>4.7E-2</v>
          </cell>
          <cell r="I56">
            <v>0.109</v>
          </cell>
          <cell r="J56">
            <v>0.29499999999999998</v>
          </cell>
          <cell r="K56">
            <v>9.6000000000000002E-2</v>
          </cell>
        </row>
        <row r="57">
          <cell r="C57">
            <v>49</v>
          </cell>
          <cell r="D57">
            <v>49</v>
          </cell>
          <cell r="E57">
            <v>0.188</v>
          </cell>
          <cell r="F57">
            <v>4.2999999999999997E-2</v>
          </cell>
          <cell r="G57">
            <v>0.14499999999999999</v>
          </cell>
          <cell r="H57">
            <v>1.7999999999999999E-2</v>
          </cell>
          <cell r="I57">
            <v>4.2000000000000003E-2</v>
          </cell>
          <cell r="J57">
            <v>0.13900000000000001</v>
          </cell>
          <cell r="K57">
            <v>5.3999999999999999E-2</v>
          </cell>
        </row>
        <row r="58">
          <cell r="C58">
            <v>50</v>
          </cell>
          <cell r="D58" t="str">
            <v>SUPPORT 0.000 0.000 0.000 0.000 0.000 0.000 0.000</v>
          </cell>
          <cell r="E58">
            <v>0</v>
          </cell>
          <cell r="F58">
            <v>0</v>
          </cell>
          <cell r="G58">
            <v>0</v>
          </cell>
          <cell r="H58">
            <v>0</v>
          </cell>
          <cell r="I58">
            <v>0</v>
          </cell>
          <cell r="J58">
            <v>0</v>
          </cell>
          <cell r="K58">
            <v>0</v>
          </cell>
        </row>
        <row r="59">
          <cell r="C59">
            <v>51</v>
          </cell>
          <cell r="D59">
            <v>51</v>
          </cell>
          <cell r="E59">
            <v>-3.3000000000000002E-2</v>
          </cell>
          <cell r="F59">
            <v>-1.0999999999999999E-2</v>
          </cell>
          <cell r="G59">
            <v>-2.1999999999999999E-2</v>
          </cell>
          <cell r="H59">
            <v>-3.0000000000000001E-3</v>
          </cell>
          <cell r="I59">
            <v>-6.0000000000000001E-3</v>
          </cell>
          <cell r="J59">
            <v>8.1000000000000003E-2</v>
          </cell>
          <cell r="K59">
            <v>4.8000000000000001E-2</v>
          </cell>
        </row>
        <row r="60">
          <cell r="C60">
            <v>52</v>
          </cell>
          <cell r="D60">
            <v>52</v>
          </cell>
          <cell r="E60">
            <v>3.0000000000000001E-3</v>
          </cell>
          <cell r="F60">
            <v>-8.9999999999999993E-3</v>
          </cell>
          <cell r="G60">
            <v>1.2E-2</v>
          </cell>
          <cell r="H60">
            <v>1E-3</v>
          </cell>
          <cell r="I60">
            <v>3.0000000000000001E-3</v>
          </cell>
          <cell r="J60">
            <v>0.17</v>
          </cell>
          <cell r="K60">
            <v>8.3000000000000004E-2</v>
          </cell>
        </row>
        <row r="61">
          <cell r="C61">
            <v>53</v>
          </cell>
          <cell r="D61">
            <v>53</v>
          </cell>
          <cell r="E61">
            <v>7.6999999999999999E-2</v>
          </cell>
          <cell r="F61">
            <v>1E-3</v>
          </cell>
          <cell r="G61">
            <v>7.5999999999999998E-2</v>
          </cell>
          <cell r="H61">
            <v>8.9999999999999993E-3</v>
          </cell>
          <cell r="I61">
            <v>2.1000000000000001E-2</v>
          </cell>
          <cell r="J61">
            <v>0.255</v>
          </cell>
          <cell r="K61">
            <v>0.107</v>
          </cell>
        </row>
        <row r="62">
          <cell r="C62">
            <v>54</v>
          </cell>
          <cell r="D62">
            <v>54</v>
          </cell>
          <cell r="E62">
            <v>0.17199999999999999</v>
          </cell>
          <cell r="F62">
            <v>1.4999999999999999E-2</v>
          </cell>
          <cell r="G62">
            <v>0.157</v>
          </cell>
          <cell r="H62">
            <v>1.7999999999999999E-2</v>
          </cell>
          <cell r="I62">
            <v>4.2000000000000003E-2</v>
          </cell>
          <cell r="J62">
            <v>0.32400000000000001</v>
          </cell>
          <cell r="K62">
            <v>0.11899999999999999</v>
          </cell>
        </row>
        <row r="63">
          <cell r="C63">
            <v>55</v>
          </cell>
          <cell r="D63">
            <v>55</v>
          </cell>
          <cell r="E63">
            <v>0.254</v>
          </cell>
          <cell r="F63">
            <v>2.9000000000000001E-2</v>
          </cell>
          <cell r="G63">
            <v>0.22600000000000001</v>
          </cell>
          <cell r="H63">
            <v>2.5999999999999999E-2</v>
          </cell>
          <cell r="I63">
            <v>0.06</v>
          </cell>
          <cell r="J63">
            <v>0.36</v>
          </cell>
          <cell r="K63">
            <v>0.11799999999999999</v>
          </cell>
        </row>
        <row r="64">
          <cell r="C64">
            <v>56</v>
          </cell>
          <cell r="D64">
            <v>56</v>
          </cell>
          <cell r="E64">
            <v>0.30199999999999999</v>
          </cell>
          <cell r="F64">
            <v>3.7999999999999999E-2</v>
          </cell>
          <cell r="G64">
            <v>0.26400000000000001</v>
          </cell>
          <cell r="H64">
            <v>0.03</v>
          </cell>
          <cell r="I64">
            <v>7.0000000000000007E-2</v>
          </cell>
          <cell r="J64">
            <v>0.35799999999999998</v>
          </cell>
          <cell r="K64">
            <v>0.106</v>
          </cell>
        </row>
        <row r="65">
          <cell r="C65">
            <v>57</v>
          </cell>
          <cell r="D65">
            <v>57</v>
          </cell>
          <cell r="E65">
            <v>0.29899999999999999</v>
          </cell>
          <cell r="F65">
            <v>0.04</v>
          </cell>
          <cell r="G65">
            <v>0.25900000000000001</v>
          </cell>
          <cell r="H65">
            <v>2.9000000000000001E-2</v>
          </cell>
          <cell r="I65">
            <v>6.8000000000000005E-2</v>
          </cell>
          <cell r="J65">
            <v>0.315</v>
          </cell>
          <cell r="K65">
            <v>8.6999999999999994E-2</v>
          </cell>
        </row>
        <row r="66">
          <cell r="C66">
            <v>58</v>
          </cell>
          <cell r="D66">
            <v>58</v>
          </cell>
          <cell r="E66">
            <v>0.24</v>
          </cell>
          <cell r="F66">
            <v>3.3000000000000002E-2</v>
          </cell>
          <cell r="G66">
            <v>0.20699999999999999</v>
          </cell>
          <cell r="H66">
            <v>2.3E-2</v>
          </cell>
          <cell r="I66">
            <v>5.3999999999999999E-2</v>
          </cell>
          <cell r="J66">
            <v>0.23400000000000001</v>
          </cell>
          <cell r="K66">
            <v>6.0999999999999999E-2</v>
          </cell>
        </row>
        <row r="67">
          <cell r="C67">
            <v>59</v>
          </cell>
          <cell r="D67">
            <v>59</v>
          </cell>
          <cell r="E67">
            <v>0.13600000000000001</v>
          </cell>
          <cell r="F67">
            <v>1.9E-2</v>
          </cell>
          <cell r="G67">
            <v>0.11700000000000001</v>
          </cell>
          <cell r="H67">
            <v>1.2999999999999999E-2</v>
          </cell>
          <cell r="I67">
            <v>0.03</v>
          </cell>
          <cell r="J67">
            <v>0.126</v>
          </cell>
          <cell r="K67">
            <v>3.2000000000000001E-2</v>
          </cell>
        </row>
        <row r="68">
          <cell r="C68">
            <v>60</v>
          </cell>
          <cell r="D68" t="str">
            <v>SUPPORT 0.000 0.000 0.000 0.000 0.000 0.000 0.000</v>
          </cell>
          <cell r="E68">
            <v>0</v>
          </cell>
          <cell r="F68">
            <v>0</v>
          </cell>
          <cell r="G68">
            <v>0</v>
          </cell>
          <cell r="H68">
            <v>0</v>
          </cell>
          <cell r="I68">
            <v>0</v>
          </cell>
          <cell r="J68">
            <v>0</v>
          </cell>
          <cell r="K68">
            <v>0</v>
          </cell>
        </row>
        <row r="69">
          <cell r="C69" t="e">
            <v>#VALUE!</v>
          </cell>
          <cell r="D69" t="str">
            <v/>
          </cell>
        </row>
        <row r="70">
          <cell r="C70" t="e">
            <v>#VALUE!</v>
          </cell>
          <cell r="D70" t="str">
            <v>Loading for defl uses larger of des trk alone</v>
          </cell>
          <cell r="E70" t="str">
            <v>Loading for defl uses larger of des trk alone</v>
          </cell>
          <cell r="F70" t="str">
            <v>Loading for defl uses larger of des trk alone</v>
          </cell>
          <cell r="G70" t="str">
            <v>Loading for defl uses larger of des trk alone</v>
          </cell>
          <cell r="H70" t="str">
            <v>Loading for defl uses larger of des trk alone</v>
          </cell>
          <cell r="I70" t="str">
            <v>Loading for defl uses larger of des trk alone</v>
          </cell>
          <cell r="J70" t="str">
            <v>Loading for defl uses larger of des trk alone</v>
          </cell>
          <cell r="K70" t="str">
            <v>Loading for defl uses larger of des trk alone</v>
          </cell>
          <cell r="L70" t="str">
            <v>Loading for defl uses larger of des trk alone</v>
          </cell>
        </row>
        <row r="71">
          <cell r="C71" t="e">
            <v>#VALUE!</v>
          </cell>
          <cell r="D71" t="str">
            <v>or 0.25 des truck + full lane</v>
          </cell>
          <cell r="E71">
            <v>0.25</v>
          </cell>
          <cell r="F71" t="str">
            <v>or 0.25 des truck + full lane</v>
          </cell>
          <cell r="G71" t="str">
            <v>or 0.25 des truck + full lane</v>
          </cell>
          <cell r="H71" t="str">
            <v>or 0.25 des truck + full lane</v>
          </cell>
          <cell r="I71" t="str">
            <v>or 0.25 des truck + full lane</v>
          </cell>
          <cell r="J71" t="str">
            <v>or 0.25 des truck + full lane</v>
          </cell>
        </row>
        <row r="72">
          <cell r="C72" t="e">
            <v>#VALUE!</v>
          </cell>
          <cell r="D72" t="str">
            <v/>
          </cell>
        </row>
        <row r="73">
          <cell r="C73" t="e">
            <v>#VALUE!</v>
          </cell>
          <cell r="D73" t="str">
            <v>Includes sidewalk deflections.</v>
          </cell>
          <cell r="E73" t="str">
            <v>Includes sidewalk deflections.</v>
          </cell>
          <cell r="F73" t="str">
            <v>Includes sidewalk deflections.</v>
          </cell>
        </row>
        <row r="74">
          <cell r="C74" t="e">
            <v>#VALUE!</v>
          </cell>
          <cell r="D74" t="str">
            <v/>
          </cell>
        </row>
        <row r="75">
          <cell r="C75" t="e">
            <v>#VALUE!</v>
          </cell>
          <cell r="D75" t="str">
            <v>Wearing surface deflections are for future wearing surface.</v>
          </cell>
          <cell r="E75" t="str">
            <v>Wearing surface deflections are for future wearing surface.</v>
          </cell>
          <cell r="F75" t="str">
            <v>Wearing surface deflections are for future wearing surface.</v>
          </cell>
          <cell r="G75" t="str">
            <v>Wearing surface deflections are for future wearing surface.</v>
          </cell>
          <cell r="H75" t="str">
            <v>Wearing surface deflections are for future wearing surface.</v>
          </cell>
          <cell r="I75" t="str">
            <v>Wearing surface deflections are for future wearing surface.</v>
          </cell>
          <cell r="J75" t="str">
            <v>Wearing surface deflections are for future wearing surface.</v>
          </cell>
          <cell r="K75" t="str">
            <v>Wearing surface deflections are for future wearing surface.</v>
          </cell>
        </row>
        <row r="76">
          <cell r="C76" t="e">
            <v>#VALUE!</v>
          </cell>
          <cell r="D76" t="e">
            <v>#VALUE!</v>
          </cell>
        </row>
        <row r="77">
          <cell r="C77" t="e">
            <v>#VALUE!</v>
          </cell>
          <cell r="D77" t="str">
            <v>Influence</v>
          </cell>
          <cell r="E77" t="str">
            <v>surfaces</v>
          </cell>
          <cell r="F77" t="str">
            <v>for</v>
          </cell>
          <cell r="G77" t="str">
            <v>defl</v>
          </cell>
          <cell r="H77" t="str">
            <v>developed</v>
          </cell>
          <cell r="I77" t="str">
            <v>assuming</v>
          </cell>
          <cell r="J77" t="str">
            <v>unequal</v>
          </cell>
        </row>
        <row r="78">
          <cell r="C78" t="e">
            <v>#VALUE!</v>
          </cell>
          <cell r="D78" t="str">
            <v>participation</v>
          </cell>
          <cell r="E78" t="str">
            <v>of</v>
          </cell>
          <cell r="F78" t="str">
            <v>girders</v>
          </cell>
          <cell r="G78" t="str">
            <v>in</v>
          </cell>
          <cell r="H78" t="str">
            <v>resisting</v>
          </cell>
          <cell r="I78" t="str">
            <v>deflection.</v>
          </cell>
        </row>
        <row r="79">
          <cell r="C79" t="e">
            <v>#VALUE!</v>
          </cell>
          <cell r="D79" t="str">
            <v/>
          </cell>
        </row>
        <row r="80">
          <cell r="C80" t="e">
            <v>#VALUE!</v>
          </cell>
          <cell r="D80" t="str">
            <v>Loc</v>
          </cell>
        </row>
        <row r="81">
          <cell r="C81" t="e">
            <v>#VALUE!</v>
          </cell>
          <cell r="D81" t="str">
            <v/>
          </cell>
        </row>
        <row r="82">
          <cell r="C82">
            <v>7</v>
          </cell>
          <cell r="D82" t="str">
            <v>Brace</v>
          </cell>
          <cell r="E82" t="str">
            <v>7.55</v>
          </cell>
          <cell r="F82" t="str">
            <v>0.127</v>
          </cell>
          <cell r="G82" t="str">
            <v>0.018</v>
          </cell>
          <cell r="H82" t="str">
            <v>0.109</v>
          </cell>
          <cell r="I82" t="str">
            <v>0.012</v>
          </cell>
          <cell r="J82" t="str">
            <v>0.029</v>
          </cell>
          <cell r="K82" t="str">
            <v>0.117</v>
          </cell>
          <cell r="L82" t="str">
            <v>0.029</v>
          </cell>
        </row>
        <row r="83">
          <cell r="C83">
            <v>21</v>
          </cell>
          <cell r="D83" t="str">
            <v>Brace</v>
          </cell>
          <cell r="E83" t="str">
            <v>21.31</v>
          </cell>
          <cell r="F83" t="str">
            <v>0.287</v>
          </cell>
          <cell r="G83" t="str">
            <v>0.039</v>
          </cell>
          <cell r="H83" t="str">
            <v>0.248</v>
          </cell>
          <cell r="I83" t="str">
            <v>0.028</v>
          </cell>
          <cell r="J83" t="str">
            <v>0.065</v>
          </cell>
          <cell r="K83" t="str">
            <v>0.289</v>
          </cell>
          <cell r="L83" t="str">
            <v>0.076</v>
          </cell>
        </row>
        <row r="84">
          <cell r="C84">
            <v>35</v>
          </cell>
          <cell r="D84" t="str">
            <v>Brace</v>
          </cell>
          <cell r="E84" t="str">
            <v>35.07</v>
          </cell>
          <cell r="F84" t="str">
            <v>0.298</v>
          </cell>
          <cell r="G84" t="str">
            <v>0.036</v>
          </cell>
          <cell r="H84" t="str">
            <v>0.262</v>
          </cell>
          <cell r="I84" t="str">
            <v>0.029</v>
          </cell>
          <cell r="J84" t="str">
            <v>0.068</v>
          </cell>
          <cell r="K84" t="str">
            <v>0.361</v>
          </cell>
          <cell r="L84" t="str">
            <v>0.108</v>
          </cell>
        </row>
        <row r="85">
          <cell r="C85">
            <v>48</v>
          </cell>
          <cell r="D85" t="str">
            <v>Brace</v>
          </cell>
          <cell r="E85" t="str">
            <v>48.83</v>
          </cell>
          <cell r="F85" t="str">
            <v>0.172</v>
          </cell>
          <cell r="G85" t="str">
            <v>0.014</v>
          </cell>
          <cell r="H85" t="str">
            <v>0.158</v>
          </cell>
          <cell r="I85" t="str">
            <v>0.018</v>
          </cell>
          <cell r="J85" t="str">
            <v>0.041</v>
          </cell>
          <cell r="K85" t="str">
            <v>0.325</v>
          </cell>
          <cell r="L85" t="str">
            <v>0.116</v>
          </cell>
        </row>
        <row r="86">
          <cell r="C86">
            <v>63</v>
          </cell>
          <cell r="D86" t="str">
            <v>Brace</v>
          </cell>
          <cell r="E86" t="str">
            <v>63.91</v>
          </cell>
          <cell r="F86" t="str">
            <v>0.006</v>
          </cell>
          <cell r="G86" t="str">
            <v>-0.010</v>
          </cell>
          <cell r="H86" t="str">
            <v>0.015</v>
          </cell>
          <cell r="I86" t="str">
            <v>0.002</v>
          </cell>
          <cell r="J86" t="str">
            <v>0.004</v>
          </cell>
          <cell r="K86" t="str">
            <v>0.181</v>
          </cell>
          <cell r="L86" t="str">
            <v>0.085</v>
          </cell>
        </row>
        <row r="87">
          <cell r="C87">
            <v>78</v>
          </cell>
          <cell r="D87" t="str">
            <v>Brace</v>
          </cell>
          <cell r="E87" t="str">
            <v>78.99</v>
          </cell>
          <cell r="F87" t="str">
            <v>-0.010</v>
          </cell>
          <cell r="G87" t="str">
            <v>-0.003</v>
          </cell>
          <cell r="H87" t="str">
            <v>-0.007</v>
          </cell>
          <cell r="I87" t="str">
            <v>-0.001</v>
          </cell>
          <cell r="J87" t="str">
            <v>-0.002</v>
          </cell>
          <cell r="K87" t="str">
            <v>0.015</v>
          </cell>
          <cell r="L87" t="str">
            <v>0.010</v>
          </cell>
        </row>
        <row r="88">
          <cell r="C88">
            <v>80</v>
          </cell>
          <cell r="D88" t="str">
            <v>Brace</v>
          </cell>
          <cell r="E88" t="str">
            <v>80.50</v>
          </cell>
          <cell r="F88" t="str">
            <v>-0.000</v>
          </cell>
          <cell r="G88" t="str">
            <v>-0.000</v>
          </cell>
          <cell r="H88" t="str">
            <v>-0.000</v>
          </cell>
          <cell r="I88" t="str">
            <v>-0.000</v>
          </cell>
          <cell r="J88" t="str">
            <v>-0.000</v>
          </cell>
          <cell r="K88" t="str">
            <v>0.000</v>
          </cell>
          <cell r="L88" t="str">
            <v>0.000</v>
          </cell>
        </row>
        <row r="89">
          <cell r="C89">
            <v>94</v>
          </cell>
          <cell r="D89" t="str">
            <v>Brace</v>
          </cell>
          <cell r="E89" t="str">
            <v>94.07</v>
          </cell>
          <cell r="F89" t="str">
            <v>0.223</v>
          </cell>
          <cell r="G89" t="str">
            <v>0.052</v>
          </cell>
          <cell r="H89" t="str">
            <v>0.171</v>
          </cell>
          <cell r="I89" t="str">
            <v>0.022</v>
          </cell>
          <cell r="J89" t="str">
            <v>0.051</v>
          </cell>
          <cell r="K89" t="str">
            <v>0.160</v>
          </cell>
          <cell r="L89" t="str">
            <v>0.065</v>
          </cell>
        </row>
        <row r="90">
          <cell r="C90" t="str">
            <v>F.S. #1</v>
          </cell>
          <cell r="D90" t="str">
            <v>Web Spl</v>
          </cell>
          <cell r="E90" t="str">
            <v>104.50</v>
          </cell>
          <cell r="F90" t="str">
            <v>0.483</v>
          </cell>
          <cell r="G90" t="str">
            <v>0.108</v>
          </cell>
          <cell r="H90" t="str">
            <v>0.375</v>
          </cell>
          <cell r="I90" t="str">
            <v>0.048</v>
          </cell>
          <cell r="J90" t="str">
            <v>0.111</v>
          </cell>
          <cell r="K90" t="str">
            <v>0.294</v>
          </cell>
          <cell r="L90" t="str">
            <v>0.101</v>
          </cell>
        </row>
        <row r="91">
          <cell r="C91">
            <v>10</v>
          </cell>
          <cell r="D91" t="str">
            <v>Brace</v>
          </cell>
          <cell r="E91" t="str">
            <v>109.15</v>
          </cell>
          <cell r="F91" t="str">
            <v>0.607</v>
          </cell>
          <cell r="G91" t="str">
            <v>0.134</v>
          </cell>
          <cell r="H91" t="str">
            <v>0.473</v>
          </cell>
          <cell r="I91" t="str">
            <v>0.060</v>
          </cell>
          <cell r="J91" t="str">
            <v>0.139</v>
          </cell>
          <cell r="K91" t="str">
            <v>0.351</v>
          </cell>
          <cell r="L91" t="str">
            <v>0.113</v>
          </cell>
        </row>
        <row r="92">
          <cell r="C92">
            <v>12</v>
          </cell>
          <cell r="D92" t="str">
            <v>Brace</v>
          </cell>
          <cell r="E92" t="str">
            <v>124.23</v>
          </cell>
          <cell r="F92" t="str">
            <v>0.960</v>
          </cell>
          <cell r="G92" t="str">
            <v>0.206</v>
          </cell>
          <cell r="H92" t="str">
            <v>0.754</v>
          </cell>
          <cell r="I92" t="str">
            <v>0.095</v>
          </cell>
          <cell r="J92" t="str">
            <v>0.220</v>
          </cell>
          <cell r="K92" t="str">
            <v>0.503</v>
          </cell>
          <cell r="L92" t="str">
            <v>0.137</v>
          </cell>
        </row>
        <row r="93">
          <cell r="C93">
            <v>13</v>
          </cell>
          <cell r="D93" t="str">
            <v>Brace</v>
          </cell>
          <cell r="E93" t="str">
            <v>139.31</v>
          </cell>
          <cell r="F93" t="str">
            <v>1.087</v>
          </cell>
          <cell r="G93" t="str">
            <v>0.231</v>
          </cell>
          <cell r="H93" t="str">
            <v>0.856</v>
          </cell>
          <cell r="I93" t="str">
            <v>0.107</v>
          </cell>
          <cell r="J93" t="str">
            <v>0.249</v>
          </cell>
          <cell r="K93" t="str">
            <v>0.549</v>
          </cell>
          <cell r="L93" t="str">
            <v>0.141</v>
          </cell>
        </row>
        <row r="94">
          <cell r="C94">
            <v>15</v>
          </cell>
          <cell r="D94" t="str">
            <v>Brace</v>
          </cell>
          <cell r="E94" t="str">
            <v>154.39</v>
          </cell>
          <cell r="F94" t="str">
            <v>0.958</v>
          </cell>
          <cell r="G94" t="str">
            <v>0.203</v>
          </cell>
          <cell r="H94" t="str">
            <v>0.755</v>
          </cell>
          <cell r="I94" t="str">
            <v>0.094</v>
          </cell>
          <cell r="J94" t="str">
            <v>0.218</v>
          </cell>
          <cell r="K94" t="str">
            <v>0.488</v>
          </cell>
          <cell r="L94" t="str">
            <v>0.130</v>
          </cell>
        </row>
        <row r="95">
          <cell r="C95">
            <v>16</v>
          </cell>
          <cell r="D95" t="str">
            <v>Brace</v>
          </cell>
          <cell r="E95" t="str">
            <v>169.47</v>
          </cell>
          <cell r="F95" t="str">
            <v>0.610</v>
          </cell>
          <cell r="G95" t="str">
            <v>0.131</v>
          </cell>
          <cell r="H95" t="str">
            <v>0.479</v>
          </cell>
          <cell r="I95" t="str">
            <v>0.060</v>
          </cell>
          <cell r="J95" t="str">
            <v>0.138</v>
          </cell>
          <cell r="K95" t="str">
            <v>0.326</v>
          </cell>
          <cell r="L95" t="str">
            <v>0.101</v>
          </cell>
        </row>
        <row r="96">
          <cell r="C96">
            <v>18</v>
          </cell>
          <cell r="D96" t="str">
            <v>Brace</v>
          </cell>
          <cell r="E96" t="str">
            <v>184.55</v>
          </cell>
          <cell r="F96" t="str">
            <v>0.210</v>
          </cell>
          <cell r="G96" t="str">
            <v>0.046</v>
          </cell>
          <cell r="H96" t="str">
            <v>0.164</v>
          </cell>
          <cell r="I96" t="str">
            <v>0.020</v>
          </cell>
          <cell r="J96" t="str">
            <v>0.047</v>
          </cell>
          <cell r="K96" t="str">
            <v>0.130</v>
          </cell>
          <cell r="L96" t="str">
            <v>0.051</v>
          </cell>
        </row>
        <row r="97">
          <cell r="C97">
            <v>19</v>
          </cell>
          <cell r="D97" t="str">
            <v>Brace</v>
          </cell>
          <cell r="E97" t="str">
            <v>195.50</v>
          </cell>
          <cell r="F97" t="str">
            <v>0.000</v>
          </cell>
          <cell r="G97" t="str">
            <v>0.000</v>
          </cell>
          <cell r="H97" t="str">
            <v>0.000</v>
          </cell>
          <cell r="I97" t="str">
            <v>0.000</v>
          </cell>
          <cell r="J97" t="str">
            <v>0.000</v>
          </cell>
          <cell r="K97" t="str">
            <v>0.000</v>
          </cell>
          <cell r="L97" t="str">
            <v>0.000</v>
          </cell>
        </row>
        <row r="98">
          <cell r="C98">
            <v>19</v>
          </cell>
          <cell r="D98" t="str">
            <v>Brace</v>
          </cell>
          <cell r="E98" t="str">
            <v>199.63</v>
          </cell>
          <cell r="F98" t="str">
            <v>-0.040</v>
          </cell>
          <cell r="G98" t="str">
            <v>-0.010</v>
          </cell>
          <cell r="H98" t="str">
            <v>-0.030</v>
          </cell>
          <cell r="I98" t="str">
            <v>-0.004</v>
          </cell>
          <cell r="J98" t="str">
            <v>-0.009</v>
          </cell>
          <cell r="K98" t="str">
            <v>0.037</v>
          </cell>
          <cell r="L98" t="str">
            <v>0.028</v>
          </cell>
        </row>
        <row r="99">
          <cell r="C99">
            <v>21</v>
          </cell>
          <cell r="D99" t="str">
            <v>Brace</v>
          </cell>
          <cell r="E99" t="str">
            <v>214.71</v>
          </cell>
          <cell r="F99" t="str">
            <v>-0.054</v>
          </cell>
          <cell r="G99" t="str">
            <v>-0.020</v>
          </cell>
          <cell r="H99" t="str">
            <v>-0.034</v>
          </cell>
          <cell r="I99" t="str">
            <v>-0.004</v>
          </cell>
          <cell r="J99" t="str">
            <v>-0.010</v>
          </cell>
          <cell r="K99" t="str">
            <v>0.183</v>
          </cell>
          <cell r="L99" t="str">
            <v>0.103</v>
          </cell>
        </row>
        <row r="100">
          <cell r="C100" t="str">
            <v>F.S. #2</v>
          </cell>
          <cell r="D100" t="str">
            <v>Web Spl</v>
          </cell>
          <cell r="E100" t="str">
            <v>224.50</v>
          </cell>
          <cell r="F100" t="str">
            <v>0.013</v>
          </cell>
          <cell r="G100" t="str">
            <v>-0.011</v>
          </cell>
          <cell r="H100" t="str">
            <v>0.025</v>
          </cell>
          <cell r="I100" t="str">
            <v>0.002</v>
          </cell>
          <cell r="J100" t="str">
            <v>0.005</v>
          </cell>
          <cell r="K100" t="str">
            <v>0.264</v>
          </cell>
          <cell r="L100" t="str">
            <v>0.129</v>
          </cell>
        </row>
        <row r="101">
          <cell r="C101">
            <v>22</v>
          </cell>
          <cell r="D101" t="str">
            <v>Brace</v>
          </cell>
          <cell r="E101" t="str">
            <v>229.79</v>
          </cell>
          <cell r="F101" t="str">
            <v>0.051</v>
          </cell>
          <cell r="G101" t="str">
            <v>-0.005</v>
          </cell>
          <cell r="H101" t="str">
            <v>0.056</v>
          </cell>
          <cell r="I101" t="str">
            <v>0.006</v>
          </cell>
          <cell r="J101" t="str">
            <v>0.013</v>
          </cell>
          <cell r="K101" t="str">
            <v>0.289</v>
          </cell>
          <cell r="L101" t="str">
            <v>0.135</v>
          </cell>
        </row>
        <row r="102">
          <cell r="C102">
            <v>24</v>
          </cell>
          <cell r="D102" t="str">
            <v>Brace</v>
          </cell>
          <cell r="E102" t="str">
            <v>244.87</v>
          </cell>
          <cell r="F102" t="str">
            <v>0.121</v>
          </cell>
          <cell r="G102" t="str">
            <v>0.010</v>
          </cell>
          <cell r="H102" t="str">
            <v>0.111</v>
          </cell>
          <cell r="I102" t="str">
            <v>0.012</v>
          </cell>
          <cell r="J102" t="str">
            <v>0.027</v>
          </cell>
          <cell r="K102" t="str">
            <v>0.291</v>
          </cell>
          <cell r="L102" t="str">
            <v>0.124</v>
          </cell>
        </row>
        <row r="103">
          <cell r="C103">
            <v>25</v>
          </cell>
          <cell r="D103" t="str">
            <v>Brace</v>
          </cell>
          <cell r="E103" t="str">
            <v>259.95</v>
          </cell>
          <cell r="F103" t="str">
            <v>0.078</v>
          </cell>
          <cell r="G103" t="str">
            <v>0.009</v>
          </cell>
          <cell r="H103" t="str">
            <v>0.069</v>
          </cell>
          <cell r="I103" t="str">
            <v>0.007</v>
          </cell>
          <cell r="J103" t="str">
            <v>0.017</v>
          </cell>
          <cell r="K103" t="str">
            <v>0.180</v>
          </cell>
          <cell r="L103" t="str">
            <v>0.084</v>
          </cell>
        </row>
        <row r="104">
          <cell r="C104">
            <v>27</v>
          </cell>
          <cell r="D104" t="str">
            <v>Brace</v>
          </cell>
          <cell r="E104" t="str">
            <v>275.03</v>
          </cell>
          <cell r="F104" t="str">
            <v>0.005</v>
          </cell>
          <cell r="G104" t="str">
            <v>0.001</v>
          </cell>
          <cell r="H104" t="str">
            <v>0.005</v>
          </cell>
          <cell r="I104" t="str">
            <v>0.001</v>
          </cell>
          <cell r="J104" t="str">
            <v>0.001</v>
          </cell>
          <cell r="K104" t="str">
            <v>0.025</v>
          </cell>
          <cell r="L104" t="str">
            <v>0.015</v>
          </cell>
        </row>
        <row r="105">
          <cell r="C105">
            <v>27</v>
          </cell>
          <cell r="D105" t="str">
            <v>Brace</v>
          </cell>
          <cell r="E105" t="str">
            <v>277.75</v>
          </cell>
          <cell r="F105" t="str">
            <v>0.000</v>
          </cell>
          <cell r="G105" t="str">
            <v>0.000</v>
          </cell>
          <cell r="H105" t="str">
            <v>0.000</v>
          </cell>
          <cell r="I105" t="str">
            <v>0.000</v>
          </cell>
          <cell r="J105" t="str">
            <v>0.000</v>
          </cell>
          <cell r="K105" t="str">
            <v>0.000</v>
          </cell>
          <cell r="L105" t="str">
            <v>0.000</v>
          </cell>
        </row>
        <row r="106">
          <cell r="C106">
            <v>29</v>
          </cell>
          <cell r="D106" t="str">
            <v>Brace</v>
          </cell>
          <cell r="E106" t="str">
            <v>290.03</v>
          </cell>
          <cell r="F106" t="str">
            <v>0.039</v>
          </cell>
          <cell r="G106" t="str">
            <v>0.004</v>
          </cell>
          <cell r="H106" t="str">
            <v>0.035</v>
          </cell>
          <cell r="I106" t="str">
            <v>0.004</v>
          </cell>
          <cell r="J106" t="str">
            <v>0.008</v>
          </cell>
          <cell r="K106" t="str">
            <v>0.120</v>
          </cell>
          <cell r="L106" t="str">
            <v>0.062</v>
          </cell>
        </row>
        <row r="107">
          <cell r="C107">
            <v>30</v>
          </cell>
          <cell r="D107" t="str">
            <v>Brace</v>
          </cell>
          <cell r="E107" t="str">
            <v>305.03</v>
          </cell>
          <cell r="F107" t="str">
            <v>0.113</v>
          </cell>
          <cell r="G107" t="str">
            <v>0.011</v>
          </cell>
          <cell r="H107" t="str">
            <v>0.102</v>
          </cell>
          <cell r="I107" t="str">
            <v>0.011</v>
          </cell>
          <cell r="J107" t="str">
            <v>0.025</v>
          </cell>
          <cell r="K107" t="str">
            <v>0.260</v>
          </cell>
          <cell r="L107" t="str">
            <v>0.111</v>
          </cell>
        </row>
        <row r="108">
          <cell r="C108">
            <v>32</v>
          </cell>
          <cell r="D108" t="str">
            <v>Brace</v>
          </cell>
          <cell r="E108" t="str">
            <v>320.11</v>
          </cell>
          <cell r="F108" t="str">
            <v>0.092</v>
          </cell>
          <cell r="G108" t="str">
            <v>0.002</v>
          </cell>
          <cell r="H108" t="str">
            <v>0.090</v>
          </cell>
          <cell r="I108" t="str">
            <v>0.009</v>
          </cell>
          <cell r="J108" t="str">
            <v>0.021</v>
          </cell>
          <cell r="K108" t="str">
            <v>0.305</v>
          </cell>
          <cell r="L108" t="str">
            <v>0.134</v>
          </cell>
        </row>
        <row r="109">
          <cell r="C109" t="str">
            <v>F.S. #3</v>
          </cell>
          <cell r="D109" t="str">
            <v>Web Spl</v>
          </cell>
          <cell r="E109" t="str">
            <v>331.00</v>
          </cell>
          <cell r="F109" t="str">
            <v>0.020</v>
          </cell>
          <cell r="G109" t="str">
            <v>-0.011</v>
          </cell>
          <cell r="H109" t="str">
            <v>0.031</v>
          </cell>
          <cell r="I109" t="str">
            <v>0.002</v>
          </cell>
          <cell r="J109" t="str">
            <v>0.006</v>
          </cell>
          <cell r="K109" t="str">
            <v>0.267</v>
          </cell>
          <cell r="L109" t="str">
            <v>0.128</v>
          </cell>
        </row>
        <row r="110">
          <cell r="C110">
            <v>33</v>
          </cell>
          <cell r="D110" t="str">
            <v>Brace</v>
          </cell>
          <cell r="E110" t="str">
            <v>335.19</v>
          </cell>
          <cell r="F110" t="str">
            <v>-0.012</v>
          </cell>
          <cell r="G110" t="str">
            <v>-0.016</v>
          </cell>
          <cell r="H110" t="str">
            <v>0.003</v>
          </cell>
          <cell r="I110" t="str">
            <v>-0.001</v>
          </cell>
          <cell r="J110" t="str">
            <v>-0.001</v>
          </cell>
          <cell r="K110" t="str">
            <v>0.237</v>
          </cell>
          <cell r="L110" t="str">
            <v>0.119</v>
          </cell>
        </row>
        <row r="111">
          <cell r="C111">
            <v>35</v>
          </cell>
          <cell r="D111" t="str">
            <v>Brace</v>
          </cell>
          <cell r="E111" t="str">
            <v>350.27</v>
          </cell>
          <cell r="F111" t="str">
            <v>-0.062</v>
          </cell>
          <cell r="G111" t="str">
            <v>-0.018</v>
          </cell>
          <cell r="H111" t="str">
            <v>-0.045</v>
          </cell>
          <cell r="I111" t="str">
            <v>-0.006</v>
          </cell>
          <cell r="J111" t="str">
            <v>-0.014</v>
          </cell>
          <cell r="K111" t="str">
            <v>0.091</v>
          </cell>
          <cell r="L111" t="str">
            <v>0.059</v>
          </cell>
        </row>
        <row r="112">
          <cell r="C112">
            <v>36</v>
          </cell>
          <cell r="D112" t="str">
            <v>Brace</v>
          </cell>
          <cell r="E112" t="str">
            <v>360.00</v>
          </cell>
          <cell r="F112" t="str">
            <v>-0.000</v>
          </cell>
          <cell r="G112" t="str">
            <v>-0.000</v>
          </cell>
          <cell r="H112" t="str">
            <v>-0.000</v>
          </cell>
          <cell r="I112" t="str">
            <v>-0.000</v>
          </cell>
          <cell r="J112" t="str">
            <v>-0.000</v>
          </cell>
          <cell r="K112" t="str">
            <v>0.000</v>
          </cell>
          <cell r="L112" t="str">
            <v>0.000</v>
          </cell>
        </row>
        <row r="113">
          <cell r="C113">
            <v>36</v>
          </cell>
          <cell r="D113" t="str">
            <v>Brace</v>
          </cell>
          <cell r="E113" t="str">
            <v>365.35</v>
          </cell>
          <cell r="F113" t="str">
            <v>0.092</v>
          </cell>
          <cell r="G113" t="str">
            <v>0.021</v>
          </cell>
          <cell r="H113" t="str">
            <v>0.071</v>
          </cell>
          <cell r="I113" t="str">
            <v>0.009</v>
          </cell>
          <cell r="J113" t="str">
            <v>0.021</v>
          </cell>
          <cell r="K113" t="str">
            <v>0.060</v>
          </cell>
          <cell r="L113" t="str">
            <v>0.026</v>
          </cell>
        </row>
        <row r="114">
          <cell r="C114">
            <v>38</v>
          </cell>
          <cell r="D114" t="str">
            <v>Brace</v>
          </cell>
          <cell r="E114" t="str">
            <v>380.43</v>
          </cell>
          <cell r="F114" t="str">
            <v>0.452</v>
          </cell>
          <cell r="G114" t="str">
            <v>0.099</v>
          </cell>
          <cell r="H114" t="str">
            <v>0.353</v>
          </cell>
          <cell r="I114" t="str">
            <v>0.044</v>
          </cell>
          <cell r="J114" t="str">
            <v>0.102</v>
          </cell>
          <cell r="K114" t="str">
            <v>0.249</v>
          </cell>
          <cell r="L114" t="str">
            <v>0.085</v>
          </cell>
        </row>
        <row r="115">
          <cell r="C115">
            <v>39</v>
          </cell>
          <cell r="D115" t="str">
            <v>Brace</v>
          </cell>
          <cell r="E115" t="str">
            <v>395.51</v>
          </cell>
          <cell r="F115" t="str">
            <v>0.835</v>
          </cell>
          <cell r="G115" t="str">
            <v>0.179</v>
          </cell>
          <cell r="H115" t="str">
            <v>0.656</v>
          </cell>
          <cell r="I115" t="str">
            <v>0.082</v>
          </cell>
          <cell r="J115" t="str">
            <v>0.190</v>
          </cell>
          <cell r="K115" t="str">
            <v>0.427</v>
          </cell>
          <cell r="L115" t="str">
            <v>0.121</v>
          </cell>
        </row>
        <row r="116">
          <cell r="C116">
            <v>41</v>
          </cell>
          <cell r="D116" t="str">
            <v>Brace</v>
          </cell>
          <cell r="E116" t="str">
            <v>410.59</v>
          </cell>
          <cell r="F116" t="str">
            <v>1.058</v>
          </cell>
          <cell r="G116" t="str">
            <v>0.225</v>
          </cell>
          <cell r="H116" t="str">
            <v>0.833</v>
          </cell>
          <cell r="I116" t="str">
            <v>0.104</v>
          </cell>
          <cell r="J116" t="str">
            <v>0.241</v>
          </cell>
          <cell r="K116" t="str">
            <v>0.532</v>
          </cell>
          <cell r="L116" t="str">
            <v>0.137</v>
          </cell>
        </row>
        <row r="117">
          <cell r="C117">
            <v>42</v>
          </cell>
          <cell r="D117" t="str">
            <v>Brace</v>
          </cell>
          <cell r="E117" t="str">
            <v>425.67</v>
          </cell>
          <cell r="F117" t="str">
            <v>1.037</v>
          </cell>
          <cell r="G117" t="str">
            <v>0.221</v>
          </cell>
          <cell r="H117" t="str">
            <v>0.817</v>
          </cell>
          <cell r="I117" t="str">
            <v>0.102</v>
          </cell>
          <cell r="J117" t="str">
            <v>0.236</v>
          </cell>
          <cell r="K117" t="str">
            <v>0.536</v>
          </cell>
          <cell r="L117" t="str">
            <v>0.138</v>
          </cell>
        </row>
        <row r="118">
          <cell r="C118">
            <v>44</v>
          </cell>
          <cell r="D118" t="str">
            <v>Brace</v>
          </cell>
          <cell r="E118" t="str">
            <v>440.75</v>
          </cell>
          <cell r="F118" t="str">
            <v>0.767</v>
          </cell>
          <cell r="G118" t="str">
            <v>0.165</v>
          </cell>
          <cell r="H118" t="str">
            <v>0.602</v>
          </cell>
          <cell r="I118" t="str">
            <v>0.075</v>
          </cell>
          <cell r="J118" t="str">
            <v>0.174</v>
          </cell>
          <cell r="K118" t="str">
            <v>0.425</v>
          </cell>
          <cell r="L118" t="str">
            <v>0.122</v>
          </cell>
        </row>
        <row r="119">
          <cell r="C119" t="str">
            <v>F.S. #4</v>
          </cell>
          <cell r="D119" t="str">
            <v>Web Spl</v>
          </cell>
          <cell r="E119" t="str">
            <v>451.00</v>
          </cell>
          <cell r="F119" t="str">
            <v>0.510</v>
          </cell>
          <cell r="G119" t="str">
            <v>0.112</v>
          </cell>
          <cell r="H119" t="str">
            <v>0.399</v>
          </cell>
          <cell r="I119" t="str">
            <v>0.050</v>
          </cell>
          <cell r="J119" t="str">
            <v>0.115</v>
          </cell>
          <cell r="K119" t="str">
            <v>0.308</v>
          </cell>
          <cell r="L119" t="str">
            <v>0.099</v>
          </cell>
        </row>
        <row r="120">
          <cell r="C120">
            <v>45</v>
          </cell>
          <cell r="D120" t="str">
            <v>Brace</v>
          </cell>
          <cell r="E120" t="str">
            <v>455.83</v>
          </cell>
          <cell r="F120" t="str">
            <v>0.387</v>
          </cell>
          <cell r="G120" t="str">
            <v>0.086</v>
          </cell>
          <cell r="H120" t="str">
            <v>0.301</v>
          </cell>
          <cell r="I120" t="str">
            <v>0.038</v>
          </cell>
          <cell r="J120" t="str">
            <v>0.087</v>
          </cell>
          <cell r="K120" t="str">
            <v>0.246</v>
          </cell>
          <cell r="L120" t="str">
            <v>0.083</v>
          </cell>
        </row>
        <row r="121">
          <cell r="C121">
            <v>47</v>
          </cell>
          <cell r="D121" t="str">
            <v>Brace</v>
          </cell>
          <cell r="E121" t="str">
            <v>470.91</v>
          </cell>
          <cell r="F121" t="str">
            <v>0.055</v>
          </cell>
          <cell r="G121" t="str">
            <v>0.013</v>
          </cell>
          <cell r="H121" t="str">
            <v>0.042</v>
          </cell>
          <cell r="I121" t="str">
            <v>0.005</v>
          </cell>
          <cell r="J121" t="str">
            <v>0.012</v>
          </cell>
          <cell r="K121" t="str">
            <v>0.048</v>
          </cell>
          <cell r="L121" t="str">
            <v>0.021</v>
          </cell>
        </row>
        <row r="122">
          <cell r="C122">
            <v>47</v>
          </cell>
          <cell r="D122" t="str">
            <v>Brace</v>
          </cell>
          <cell r="E122" t="str">
            <v>475.00</v>
          </cell>
          <cell r="F122" t="str">
            <v>0.000</v>
          </cell>
          <cell r="G122" t="str">
            <v>0.000</v>
          </cell>
          <cell r="H122" t="str">
            <v>0.000</v>
          </cell>
          <cell r="I122" t="str">
            <v>0.000</v>
          </cell>
          <cell r="J122" t="str">
            <v>0.000</v>
          </cell>
          <cell r="K122" t="str">
            <v>0.000</v>
          </cell>
          <cell r="L122" t="str">
            <v>0.000</v>
          </cell>
        </row>
        <row r="123">
          <cell r="C123">
            <v>48</v>
          </cell>
          <cell r="D123" t="str">
            <v>Brace</v>
          </cell>
          <cell r="E123" t="str">
            <v>485.99</v>
          </cell>
          <cell r="F123" t="str">
            <v>-0.028</v>
          </cell>
          <cell r="G123" t="str">
            <v>-0.012</v>
          </cell>
          <cell r="H123" t="str">
            <v>-0.016</v>
          </cell>
          <cell r="I123" t="str">
            <v>-0.002</v>
          </cell>
          <cell r="J123" t="str">
            <v>-0.005</v>
          </cell>
          <cell r="K123" t="str">
            <v>0.112</v>
          </cell>
          <cell r="L123" t="str">
            <v>0.062</v>
          </cell>
        </row>
        <row r="124">
          <cell r="C124">
            <v>50</v>
          </cell>
          <cell r="D124" t="str">
            <v>Brace</v>
          </cell>
          <cell r="E124" t="str">
            <v>501.07</v>
          </cell>
          <cell r="F124" t="str">
            <v>0.098</v>
          </cell>
          <cell r="G124" t="str">
            <v>0.004</v>
          </cell>
          <cell r="H124" t="str">
            <v>0.094</v>
          </cell>
          <cell r="I124" t="str">
            <v>0.011</v>
          </cell>
          <cell r="J124" t="str">
            <v>0.026</v>
          </cell>
          <cell r="K124" t="str">
            <v>0.273</v>
          </cell>
          <cell r="L124" t="str">
            <v>0.111</v>
          </cell>
        </row>
        <row r="125">
          <cell r="C125">
            <v>51</v>
          </cell>
          <cell r="D125" t="str">
            <v>Brace</v>
          </cell>
          <cell r="E125" t="str">
            <v>516.15</v>
          </cell>
          <cell r="F125" t="str">
            <v>0.262</v>
          </cell>
          <cell r="G125" t="str">
            <v>0.030</v>
          </cell>
          <cell r="H125" t="str">
            <v>0.232</v>
          </cell>
          <cell r="I125" t="str">
            <v>0.027</v>
          </cell>
          <cell r="J125" t="str">
            <v>0.062</v>
          </cell>
          <cell r="K125" t="str">
            <v>0.361</v>
          </cell>
          <cell r="L125" t="str">
            <v>0.117</v>
          </cell>
        </row>
        <row r="126">
          <cell r="C126">
            <v>53</v>
          </cell>
          <cell r="D126" t="str">
            <v>Brace</v>
          </cell>
          <cell r="E126" t="str">
            <v>531.23</v>
          </cell>
          <cell r="F126" t="str">
            <v>0.299</v>
          </cell>
          <cell r="G126" t="str">
            <v>0.040</v>
          </cell>
          <cell r="H126" t="str">
            <v>0.259</v>
          </cell>
          <cell r="I126" t="str">
            <v>0.029</v>
          </cell>
          <cell r="J126" t="str">
            <v>0.068</v>
          </cell>
          <cell r="K126" t="str">
            <v>0.316</v>
          </cell>
          <cell r="L126" t="str">
            <v>0.087</v>
          </cell>
        </row>
        <row r="127">
          <cell r="C127">
            <v>54</v>
          </cell>
          <cell r="D127" t="str">
            <v>Brace</v>
          </cell>
          <cell r="E127" t="str">
            <v>544.99</v>
          </cell>
          <cell r="F127" t="str">
            <v>0.171</v>
          </cell>
          <cell r="G127" t="str">
            <v>0.024</v>
          </cell>
          <cell r="H127" t="str">
            <v>0.147</v>
          </cell>
          <cell r="I127" t="str">
            <v>0.016</v>
          </cell>
          <cell r="J127" t="str">
            <v>0.038</v>
          </cell>
          <cell r="K127" t="str">
            <v>0.161</v>
          </cell>
          <cell r="L127" t="str">
            <v>0.041</v>
          </cell>
        </row>
        <row r="128">
          <cell r="C128" t="e">
            <v>#VALUE!</v>
          </cell>
          <cell r="D128" t="str">
            <v/>
          </cell>
          <cell r="E128" t="e">
            <v>#VALUE!</v>
          </cell>
        </row>
        <row r="129">
          <cell r="C129" t="e">
            <v>#VALUE!</v>
          </cell>
          <cell r="D129" t="str">
            <v/>
          </cell>
          <cell r="E129" t="e">
            <v>#VALUE!</v>
          </cell>
        </row>
        <row r="130">
          <cell r="C130" t="e">
            <v>#VALUE!</v>
          </cell>
          <cell r="D130" t="str">
            <v>Positive dead load deflection is downward.</v>
          </cell>
          <cell r="E130" t="e">
            <v>#VALUE!</v>
          </cell>
        </row>
        <row r="131">
          <cell r="C131" t="e">
            <v>#VALUE!</v>
          </cell>
          <cell r="D131" t="str">
            <v>Live load deflection as indicated in column heading.</v>
          </cell>
          <cell r="E131" t="e">
            <v>#VALUE!</v>
          </cell>
        </row>
        <row r="132">
          <cell r="C132" t="e">
            <v>#VALUE!</v>
          </cell>
          <cell r="D132" t="str">
            <v/>
          </cell>
          <cell r="E132" t="e">
            <v>#VALUE!</v>
          </cell>
        </row>
        <row r="133">
          <cell r="C133" t="e">
            <v>#VALUE!</v>
          </cell>
          <cell r="D133" t="str">
            <v/>
          </cell>
          <cell r="E133" t="e">
            <v>#VALUE!</v>
          </cell>
        </row>
        <row r="134">
          <cell r="C134" t="e">
            <v>#VALUE!</v>
          </cell>
          <cell r="D134" t="str">
            <v/>
          </cell>
          <cell r="E134" t="e">
            <v>#VALUE!</v>
          </cell>
        </row>
        <row r="135">
          <cell r="C135">
            <v>55</v>
          </cell>
          <cell r="D135" t="str">
            <v/>
          </cell>
          <cell r="E135" t="str">
            <v>55</v>
          </cell>
          <cell r="F135" t="str">
            <v>0.227</v>
          </cell>
          <cell r="G135" t="str">
            <v>0.029</v>
          </cell>
          <cell r="H135" t="str">
            <v>0.198</v>
          </cell>
        </row>
        <row r="136">
          <cell r="C136" t="e">
            <v>#VALUE!</v>
          </cell>
          <cell r="D136" t="str">
            <v/>
          </cell>
          <cell r="E136" t="e">
            <v>#VALUE!</v>
          </cell>
        </row>
        <row r="137">
          <cell r="C137" t="e">
            <v>#VALUE!</v>
          </cell>
          <cell r="D137" t="str">
            <v/>
          </cell>
          <cell r="E137" t="e">
            <v>#VALUE!</v>
          </cell>
        </row>
        <row r="138">
          <cell r="C138" t="e">
            <v>#VALUE!</v>
          </cell>
          <cell r="D138" t="str">
            <v/>
          </cell>
          <cell r="E138" t="e">
            <v>#VALUE!</v>
          </cell>
        </row>
        <row r="139">
          <cell r="C139" t="e">
            <v>#VALUE!</v>
          </cell>
          <cell r="D139" t="str">
            <v/>
          </cell>
          <cell r="E139" t="e">
            <v>#VALUE!</v>
          </cell>
        </row>
        <row r="140">
          <cell r="C140" t="e">
            <v>#VALUE!</v>
          </cell>
          <cell r="D140" t="str">
            <v/>
          </cell>
          <cell r="E140" t="e">
            <v>#VALUE!</v>
          </cell>
        </row>
        <row r="141">
          <cell r="C141" t="e">
            <v>#VALUE!</v>
          </cell>
          <cell r="D141" t="str">
            <v/>
          </cell>
          <cell r="E141" t="e">
            <v>#VALUE!</v>
          </cell>
        </row>
        <row r="142">
          <cell r="C142" t="e">
            <v>#VALUE!</v>
          </cell>
          <cell r="D142" t="str">
            <v/>
          </cell>
          <cell r="E142" t="e">
            <v>#VALUE!</v>
          </cell>
        </row>
        <row r="143">
          <cell r="C143" t="e">
            <v>#VALUE!</v>
          </cell>
          <cell r="D143" t="str">
            <v/>
          </cell>
          <cell r="E143" t="e">
            <v>#VALUE!</v>
          </cell>
        </row>
        <row r="144">
          <cell r="C144" t="e">
            <v>#VALUE!</v>
          </cell>
          <cell r="D144" t="str">
            <v/>
          </cell>
          <cell r="E144" t="e">
            <v>#VALUE!</v>
          </cell>
        </row>
        <row r="145">
          <cell r="C145" t="e">
            <v>#VALUE!</v>
          </cell>
          <cell r="D145" t="str">
            <v/>
          </cell>
          <cell r="E145" t="e">
            <v>#VALUE!</v>
          </cell>
        </row>
        <row r="146">
          <cell r="C146" t="e">
            <v>#VALUE!</v>
          </cell>
          <cell r="D146" t="str">
            <v/>
          </cell>
          <cell r="E146" t="e">
            <v>#VALUE!</v>
          </cell>
        </row>
        <row r="147">
          <cell r="C147" t="e">
            <v>#VALUE!</v>
          </cell>
          <cell r="D147" t="str">
            <v/>
          </cell>
          <cell r="E147" t="e">
            <v>#VALUE!</v>
          </cell>
        </row>
        <row r="148">
          <cell r="C148" t="e">
            <v>#VALUE!</v>
          </cell>
          <cell r="D148" t="str">
            <v/>
          </cell>
          <cell r="E148" t="e">
            <v>#VALUE!</v>
          </cell>
        </row>
        <row r="149">
          <cell r="C149" t="e">
            <v>#VALUE!</v>
          </cell>
          <cell r="D149" t="str">
            <v/>
          </cell>
          <cell r="E149" t="e">
            <v>#VALUE!</v>
          </cell>
        </row>
        <row r="150">
          <cell r="C150" t="e">
            <v>#VALUE!</v>
          </cell>
          <cell r="D150" t="str">
            <v/>
          </cell>
          <cell r="E150" t="e">
            <v>#VALUE!</v>
          </cell>
        </row>
        <row r="151">
          <cell r="C151" t="e">
            <v>#VALUE!</v>
          </cell>
          <cell r="D151" t="str">
            <v/>
          </cell>
          <cell r="E151" t="e">
            <v>#VALUE!</v>
          </cell>
        </row>
        <row r="152">
          <cell r="C152" t="e">
            <v>#VALUE!</v>
          </cell>
          <cell r="D152" t="str">
            <v/>
          </cell>
          <cell r="E152" t="e">
            <v>#VALUE!</v>
          </cell>
        </row>
        <row r="153">
          <cell r="C153" t="e">
            <v>#VALUE!</v>
          </cell>
          <cell r="D153" t="str">
            <v/>
          </cell>
          <cell r="E153" t="e">
            <v>#VALUE!</v>
          </cell>
        </row>
        <row r="154">
          <cell r="C154" t="e">
            <v>#VALUE!</v>
          </cell>
          <cell r="D154" t="str">
            <v/>
          </cell>
          <cell r="E154" t="e">
            <v>#VALUE!</v>
          </cell>
        </row>
        <row r="155">
          <cell r="C155" t="e">
            <v>#VALUE!</v>
          </cell>
          <cell r="D155" t="str">
            <v/>
          </cell>
          <cell r="E155" t="e">
            <v>#VALUE!</v>
          </cell>
        </row>
        <row r="156">
          <cell r="C156" t="e">
            <v>#VALUE!</v>
          </cell>
          <cell r="D156" t="str">
            <v/>
          </cell>
          <cell r="E156" t="e">
            <v>#VALUE!</v>
          </cell>
        </row>
        <row r="157">
          <cell r="C157" t="e">
            <v>#VALUE!</v>
          </cell>
          <cell r="D157" t="str">
            <v/>
          </cell>
          <cell r="E157" t="e">
            <v>#VALUE!</v>
          </cell>
        </row>
        <row r="158">
          <cell r="C158" t="e">
            <v>#VALUE!</v>
          </cell>
          <cell r="D158" t="str">
            <v/>
          </cell>
          <cell r="E158" t="e">
            <v>#VALUE!</v>
          </cell>
        </row>
        <row r="159">
          <cell r="C159" t="e">
            <v>#VALUE!</v>
          </cell>
          <cell r="D159" t="str">
            <v/>
          </cell>
          <cell r="E159" t="e">
            <v>#VALUE!</v>
          </cell>
        </row>
        <row r="160">
          <cell r="C160" t="e">
            <v>#VALUE!</v>
          </cell>
          <cell r="D160" t="str">
            <v/>
          </cell>
          <cell r="E160" t="e">
            <v>#VALUE!</v>
          </cell>
        </row>
        <row r="161">
          <cell r="C161" t="e">
            <v>#VALUE!</v>
          </cell>
          <cell r="D161" t="str">
            <v/>
          </cell>
          <cell r="E161" t="e">
            <v>#VALUE!</v>
          </cell>
        </row>
        <row r="162">
          <cell r="C162" t="e">
            <v>#VALUE!</v>
          </cell>
          <cell r="D162" t="str">
            <v/>
          </cell>
          <cell r="E162" t="e">
            <v>#VALUE!</v>
          </cell>
        </row>
        <row r="163">
          <cell r="C163" t="e">
            <v>#VALUE!</v>
          </cell>
          <cell r="D163" t="str">
            <v/>
          </cell>
          <cell r="E163" t="e">
            <v>#VALUE!</v>
          </cell>
        </row>
        <row r="164">
          <cell r="C164" t="e">
            <v>#VALUE!</v>
          </cell>
          <cell r="D164" t="str">
            <v/>
          </cell>
          <cell r="E164" t="e">
            <v>#VALUE!</v>
          </cell>
        </row>
        <row r="165">
          <cell r="C165" t="e">
            <v>#VALUE!</v>
          </cell>
          <cell r="D165" t="str">
            <v/>
          </cell>
          <cell r="E165" t="e">
            <v>#VALUE!</v>
          </cell>
        </row>
        <row r="166">
          <cell r="C166" t="e">
            <v>#VALUE!</v>
          </cell>
          <cell r="D166" t="str">
            <v/>
          </cell>
          <cell r="E166" t="e">
            <v>#VALUE!</v>
          </cell>
        </row>
        <row r="167">
          <cell r="C167" t="e">
            <v>#VALUE!</v>
          </cell>
          <cell r="D167" t="str">
            <v/>
          </cell>
          <cell r="E167" t="e">
            <v>#VALUE!</v>
          </cell>
        </row>
        <row r="168">
          <cell r="C168" t="e">
            <v>#VALUE!</v>
          </cell>
          <cell r="D168" t="str">
            <v/>
          </cell>
          <cell r="E168" t="e">
            <v>#VALUE!</v>
          </cell>
        </row>
        <row r="169">
          <cell r="C169" t="e">
            <v>#VALUE!</v>
          </cell>
          <cell r="D169" t="str">
            <v/>
          </cell>
          <cell r="E169" t="e">
            <v>#VALUE!</v>
          </cell>
        </row>
        <row r="170">
          <cell r="C170" t="e">
            <v>#VALUE!</v>
          </cell>
          <cell r="D170" t="str">
            <v/>
          </cell>
          <cell r="E170" t="e">
            <v>#VALUE!</v>
          </cell>
        </row>
        <row r="171">
          <cell r="C171" t="e">
            <v>#VALUE!</v>
          </cell>
          <cell r="D171" t="str">
            <v/>
          </cell>
          <cell r="E171" t="e">
            <v>#VALUE!</v>
          </cell>
        </row>
        <row r="172">
          <cell r="C172" t="e">
            <v>#VALUE!</v>
          </cell>
          <cell r="D172" t="str">
            <v/>
          </cell>
          <cell r="E172" t="e">
            <v>#VALUE!</v>
          </cell>
        </row>
        <row r="173">
          <cell r="C173" t="e">
            <v>#VALUE!</v>
          </cell>
          <cell r="D173" t="str">
            <v/>
          </cell>
          <cell r="E173" t="e">
            <v>#VALUE!</v>
          </cell>
        </row>
        <row r="174">
          <cell r="C174" t="e">
            <v>#VALUE!</v>
          </cell>
          <cell r="D174" t="str">
            <v/>
          </cell>
          <cell r="E174" t="e">
            <v>#VALUE!</v>
          </cell>
        </row>
        <row r="175">
          <cell r="C175" t="e">
            <v>#VALUE!</v>
          </cell>
          <cell r="D175" t="str">
            <v/>
          </cell>
          <cell r="E175" t="e">
            <v>#VALUE!</v>
          </cell>
        </row>
        <row r="176">
          <cell r="C176" t="e">
            <v>#VALUE!</v>
          </cell>
          <cell r="D176" t="str">
            <v/>
          </cell>
          <cell r="E176" t="e">
            <v>#VALUE!</v>
          </cell>
        </row>
        <row r="177">
          <cell r="C177" t="e">
            <v>#VALUE!</v>
          </cell>
          <cell r="D177" t="str">
            <v/>
          </cell>
          <cell r="E177" t="e">
            <v>#VALUE!</v>
          </cell>
        </row>
        <row r="178">
          <cell r="C178" t="e">
            <v>#VALUE!</v>
          </cell>
          <cell r="D178" t="str">
            <v/>
          </cell>
          <cell r="E178" t="e">
            <v>#VALUE!</v>
          </cell>
        </row>
        <row r="179">
          <cell r="C179" t="e">
            <v>#VALUE!</v>
          </cell>
          <cell r="D179" t="str">
            <v/>
          </cell>
          <cell r="E179" t="e">
            <v>#VALUE!</v>
          </cell>
        </row>
        <row r="180">
          <cell r="C180" t="e">
            <v>#VALUE!</v>
          </cell>
          <cell r="D180" t="str">
            <v/>
          </cell>
          <cell r="E180" t="e">
            <v>#VALUE!</v>
          </cell>
        </row>
        <row r="181">
          <cell r="C181" t="e">
            <v>#VALUE!</v>
          </cell>
          <cell r="D181" t="str">
            <v/>
          </cell>
          <cell r="E181" t="e">
            <v>#VALUE!</v>
          </cell>
        </row>
        <row r="182">
          <cell r="C182" t="e">
            <v>#VALUE!</v>
          </cell>
          <cell r="D182" t="str">
            <v/>
          </cell>
          <cell r="E182" t="e">
            <v>#VALUE!</v>
          </cell>
        </row>
        <row r="183">
          <cell r="C183" t="e">
            <v>#VALUE!</v>
          </cell>
          <cell r="D183" t="str">
            <v/>
          </cell>
          <cell r="E183" t="e">
            <v>#VALUE!</v>
          </cell>
        </row>
        <row r="184">
          <cell r="C184" t="e">
            <v>#VALUE!</v>
          </cell>
          <cell r="D184" t="str">
            <v/>
          </cell>
          <cell r="E184" t="e">
            <v>#VALUE!</v>
          </cell>
        </row>
        <row r="185">
          <cell r="C185" t="e">
            <v>#VALUE!</v>
          </cell>
          <cell r="D185" t="str">
            <v/>
          </cell>
          <cell r="E185" t="e">
            <v>#VALUE!</v>
          </cell>
        </row>
        <row r="186">
          <cell r="C186" t="e">
            <v>#VALUE!</v>
          </cell>
          <cell r="D186" t="str">
            <v/>
          </cell>
          <cell r="E186" t="e">
            <v>#VALUE!</v>
          </cell>
        </row>
        <row r="187">
          <cell r="C187" t="e">
            <v>#VALUE!</v>
          </cell>
          <cell r="D187" t="str">
            <v/>
          </cell>
          <cell r="E187" t="e">
            <v>#VALUE!</v>
          </cell>
        </row>
        <row r="188">
          <cell r="C188" t="e">
            <v>#VALUE!</v>
          </cell>
          <cell r="D188" t="str">
            <v/>
          </cell>
          <cell r="E188" t="e">
            <v>#VALUE!</v>
          </cell>
        </row>
        <row r="189">
          <cell r="C189" t="e">
            <v>#VALUE!</v>
          </cell>
          <cell r="D189" t="str">
            <v/>
          </cell>
          <cell r="E189" t="e">
            <v>#VALUE!</v>
          </cell>
        </row>
        <row r="190">
          <cell r="C190" t="e">
            <v>#VALUE!</v>
          </cell>
          <cell r="D190" t="str">
            <v/>
          </cell>
          <cell r="E190" t="e">
            <v>#VALUE!</v>
          </cell>
        </row>
        <row r="191">
          <cell r="C191" t="e">
            <v>#VALUE!</v>
          </cell>
          <cell r="D191" t="str">
            <v/>
          </cell>
          <cell r="E191" t="e">
            <v>#VALUE!</v>
          </cell>
        </row>
        <row r="192">
          <cell r="C192" t="e">
            <v>#VALUE!</v>
          </cell>
          <cell r="D192" t="str">
            <v/>
          </cell>
          <cell r="E192" t="e">
            <v>#VALUE!</v>
          </cell>
        </row>
        <row r="193">
          <cell r="C193" t="e">
            <v>#VALUE!</v>
          </cell>
          <cell r="D193" t="str">
            <v/>
          </cell>
          <cell r="E193" t="e">
            <v>#VALUE!</v>
          </cell>
        </row>
        <row r="194">
          <cell r="C194" t="e">
            <v>#VALUE!</v>
          </cell>
          <cell r="D194" t="str">
            <v/>
          </cell>
          <cell r="E194" t="e">
            <v>#VALUE!</v>
          </cell>
        </row>
        <row r="195">
          <cell r="C195" t="e">
            <v>#VALUE!</v>
          </cell>
          <cell r="D195" t="str">
            <v/>
          </cell>
          <cell r="E195" t="e">
            <v>#VALUE!</v>
          </cell>
        </row>
        <row r="196">
          <cell r="C196" t="e">
            <v>#VALUE!</v>
          </cell>
          <cell r="D196" t="str">
            <v/>
          </cell>
          <cell r="E196" t="e">
            <v>#VALUE!</v>
          </cell>
        </row>
        <row r="197">
          <cell r="C197" t="e">
            <v>#VALUE!</v>
          </cell>
          <cell r="D197" t="str">
            <v/>
          </cell>
          <cell r="E197" t="e">
            <v>#VALUE!</v>
          </cell>
        </row>
        <row r="198">
          <cell r="C198" t="e">
            <v>#VALUE!</v>
          </cell>
          <cell r="D198" t="str">
            <v/>
          </cell>
          <cell r="E198" t="e">
            <v>#VALUE!</v>
          </cell>
        </row>
        <row r="199">
          <cell r="C199" t="e">
            <v>#VALUE!</v>
          </cell>
          <cell r="D199" t="str">
            <v/>
          </cell>
          <cell r="E199" t="e">
            <v>#VALUE!</v>
          </cell>
        </row>
        <row r="200">
          <cell r="C200" t="e">
            <v>#VALUE!</v>
          </cell>
          <cell r="D200" t="str">
            <v/>
          </cell>
          <cell r="E200" t="e">
            <v>#VALUE!</v>
          </cell>
        </row>
        <row r="201">
          <cell r="C201" t="e">
            <v>#VALUE!</v>
          </cell>
          <cell r="D201" t="str">
            <v/>
          </cell>
          <cell r="E201" t="e">
            <v>#VALUE!</v>
          </cell>
        </row>
        <row r="202">
          <cell r="C202" t="e">
            <v>#VALUE!</v>
          </cell>
          <cell r="D202" t="str">
            <v/>
          </cell>
          <cell r="E202" t="e">
            <v>#VALUE!</v>
          </cell>
        </row>
        <row r="203">
          <cell r="C203" t="e">
            <v>#VALUE!</v>
          </cell>
          <cell r="D203" t="str">
            <v/>
          </cell>
          <cell r="E203" t="e">
            <v>#VALUE!</v>
          </cell>
        </row>
        <row r="204">
          <cell r="C204" t="e">
            <v>#VALUE!</v>
          </cell>
          <cell r="D204" t="str">
            <v/>
          </cell>
          <cell r="E204" t="e">
            <v>#VALUE!</v>
          </cell>
        </row>
        <row r="205">
          <cell r="C205" t="e">
            <v>#VALUE!</v>
          </cell>
          <cell r="D205" t="str">
            <v/>
          </cell>
          <cell r="E205" t="e">
            <v>#VALUE!</v>
          </cell>
        </row>
        <row r="206">
          <cell r="C206" t="e">
            <v>#VALUE!</v>
          </cell>
          <cell r="D206" t="str">
            <v/>
          </cell>
          <cell r="E206" t="e">
            <v>#VALUE!</v>
          </cell>
        </row>
        <row r="207">
          <cell r="C207" t="e">
            <v>#VALUE!</v>
          </cell>
          <cell r="D207" t="str">
            <v/>
          </cell>
          <cell r="E207" t="e">
            <v>#VALUE!</v>
          </cell>
        </row>
        <row r="208">
          <cell r="C208" t="e">
            <v>#VALUE!</v>
          </cell>
          <cell r="D208" t="str">
            <v/>
          </cell>
          <cell r="E208" t="e">
            <v>#VALUE!</v>
          </cell>
        </row>
        <row r="209">
          <cell r="C209" t="e">
            <v>#VALUE!</v>
          </cell>
          <cell r="D209" t="str">
            <v/>
          </cell>
          <cell r="E209" t="e">
            <v>#VALUE!</v>
          </cell>
        </row>
        <row r="210">
          <cell r="C210" t="e">
            <v>#VALUE!</v>
          </cell>
          <cell r="D210" t="str">
            <v/>
          </cell>
          <cell r="E210" t="e">
            <v>#VALUE!</v>
          </cell>
        </row>
        <row r="211">
          <cell r="C211" t="e">
            <v>#VALUE!</v>
          </cell>
          <cell r="D211" t="str">
            <v/>
          </cell>
          <cell r="E211" t="e">
            <v>#VALUE!</v>
          </cell>
        </row>
        <row r="212">
          <cell r="C212" t="e">
            <v>#VALUE!</v>
          </cell>
          <cell r="D212" t="str">
            <v/>
          </cell>
          <cell r="E212" t="e">
            <v>#VALUE!</v>
          </cell>
        </row>
        <row r="213">
          <cell r="C213" t="e">
            <v>#VALUE!</v>
          </cell>
          <cell r="D213" t="str">
            <v/>
          </cell>
          <cell r="E213" t="e">
            <v>#VALUE!</v>
          </cell>
        </row>
        <row r="214">
          <cell r="C214" t="e">
            <v>#VALUE!</v>
          </cell>
          <cell r="D214" t="str">
            <v/>
          </cell>
          <cell r="E214" t="e">
            <v>#VALUE!</v>
          </cell>
        </row>
        <row r="215">
          <cell r="C215" t="e">
            <v>#VALUE!</v>
          </cell>
          <cell r="D215" t="str">
            <v/>
          </cell>
          <cell r="E215" t="e">
            <v>#VALUE!</v>
          </cell>
        </row>
        <row r="216">
          <cell r="C216" t="e">
            <v>#VALUE!</v>
          </cell>
          <cell r="D216" t="str">
            <v/>
          </cell>
          <cell r="E216" t="e">
            <v>#VALUE!</v>
          </cell>
        </row>
        <row r="217">
          <cell r="C217" t="e">
            <v>#VALUE!</v>
          </cell>
          <cell r="D217" t="str">
            <v/>
          </cell>
          <cell r="E217" t="e">
            <v>#VALUE!</v>
          </cell>
        </row>
        <row r="218">
          <cell r="C218" t="e">
            <v>#VALUE!</v>
          </cell>
          <cell r="D218" t="str">
            <v/>
          </cell>
          <cell r="E218" t="e">
            <v>#VALUE!</v>
          </cell>
        </row>
        <row r="219">
          <cell r="C219" t="e">
            <v>#VALUE!</v>
          </cell>
          <cell r="D219" t="str">
            <v/>
          </cell>
          <cell r="E219" t="e">
            <v>#VALUE!</v>
          </cell>
        </row>
        <row r="220">
          <cell r="C220" t="e">
            <v>#VALUE!</v>
          </cell>
          <cell r="D220" t="str">
            <v/>
          </cell>
          <cell r="E220" t="e">
            <v>#VALUE!</v>
          </cell>
        </row>
        <row r="221">
          <cell r="C221" t="e">
            <v>#VALUE!</v>
          </cell>
          <cell r="D221" t="str">
            <v/>
          </cell>
          <cell r="E221" t="e">
            <v>#VALUE!</v>
          </cell>
        </row>
        <row r="222">
          <cell r="C222" t="e">
            <v>#VALUE!</v>
          </cell>
          <cell r="D222" t="str">
            <v/>
          </cell>
          <cell r="E222" t="e">
            <v>#VALUE!</v>
          </cell>
        </row>
        <row r="223">
          <cell r="C223" t="e">
            <v>#VALUE!</v>
          </cell>
          <cell r="D223" t="str">
            <v/>
          </cell>
          <cell r="E223" t="e">
            <v>#VALUE!</v>
          </cell>
        </row>
        <row r="224">
          <cell r="C224" t="e">
            <v>#VALUE!</v>
          </cell>
          <cell r="D224" t="str">
            <v/>
          </cell>
          <cell r="E224" t="e">
            <v>#VALUE!</v>
          </cell>
        </row>
        <row r="225">
          <cell r="C225" t="e">
            <v>#VALUE!</v>
          </cell>
          <cell r="D225" t="str">
            <v/>
          </cell>
          <cell r="E225" t="e">
            <v>#VALUE!</v>
          </cell>
        </row>
        <row r="226">
          <cell r="C226" t="e">
            <v>#VALUE!</v>
          </cell>
          <cell r="D226" t="str">
            <v/>
          </cell>
          <cell r="E226" t="e">
            <v>#VALUE!</v>
          </cell>
        </row>
        <row r="227">
          <cell r="C227" t="e">
            <v>#VALUE!</v>
          </cell>
          <cell r="D227" t="str">
            <v/>
          </cell>
          <cell r="E227" t="e">
            <v>#VALUE!</v>
          </cell>
        </row>
        <row r="228">
          <cell r="C228" t="e">
            <v>#VALUE!</v>
          </cell>
          <cell r="D228" t="str">
            <v/>
          </cell>
          <cell r="E228" t="e">
            <v>#VALUE!</v>
          </cell>
        </row>
        <row r="229">
          <cell r="C229" t="e">
            <v>#VALUE!</v>
          </cell>
          <cell r="D229" t="str">
            <v/>
          </cell>
          <cell r="E229" t="e">
            <v>#VALUE!</v>
          </cell>
        </row>
        <row r="230">
          <cell r="C230" t="e">
            <v>#VALUE!</v>
          </cell>
          <cell r="D230" t="str">
            <v/>
          </cell>
          <cell r="E230" t="e">
            <v>#VALUE!</v>
          </cell>
        </row>
        <row r="231">
          <cell r="C231" t="e">
            <v>#VALUE!</v>
          </cell>
          <cell r="D231" t="str">
            <v/>
          </cell>
          <cell r="E231" t="e">
            <v>#VALUE!</v>
          </cell>
        </row>
        <row r="232">
          <cell r="C232" t="e">
            <v>#VALUE!</v>
          </cell>
          <cell r="D232" t="str">
            <v/>
          </cell>
          <cell r="E232" t="e">
            <v>#VALUE!</v>
          </cell>
        </row>
        <row r="233">
          <cell r="C233" t="e">
            <v>#VALUE!</v>
          </cell>
          <cell r="D233" t="str">
            <v/>
          </cell>
          <cell r="E233" t="e">
            <v>#VALUE!</v>
          </cell>
        </row>
        <row r="234">
          <cell r="C234" t="e">
            <v>#VALUE!</v>
          </cell>
          <cell r="D234" t="str">
            <v/>
          </cell>
          <cell r="E234" t="e">
            <v>#VALUE!</v>
          </cell>
        </row>
        <row r="235">
          <cell r="C235" t="e">
            <v>#VALUE!</v>
          </cell>
          <cell r="D235" t="str">
            <v/>
          </cell>
          <cell r="E235" t="e">
            <v>#VALUE!</v>
          </cell>
        </row>
        <row r="236">
          <cell r="C236" t="e">
            <v>#VALUE!</v>
          </cell>
          <cell r="D236" t="str">
            <v/>
          </cell>
          <cell r="E236" t="e">
            <v>#VALUE!</v>
          </cell>
        </row>
        <row r="237">
          <cell r="C237" t="e">
            <v>#VALUE!</v>
          </cell>
          <cell r="D237" t="str">
            <v/>
          </cell>
          <cell r="E237" t="e">
            <v>#VALUE!</v>
          </cell>
        </row>
        <row r="238">
          <cell r="C238" t="e">
            <v>#VALUE!</v>
          </cell>
          <cell r="D238" t="str">
            <v/>
          </cell>
          <cell r="E238" t="e">
            <v>#VALUE!</v>
          </cell>
        </row>
        <row r="239">
          <cell r="C239" t="e">
            <v>#VALUE!</v>
          </cell>
          <cell r="D239" t="str">
            <v/>
          </cell>
          <cell r="E239" t="e">
            <v>#VALUE!</v>
          </cell>
        </row>
        <row r="240">
          <cell r="C240" t="e">
            <v>#VALUE!</v>
          </cell>
          <cell r="D240" t="str">
            <v/>
          </cell>
          <cell r="E240" t="e">
            <v>#VALUE!</v>
          </cell>
        </row>
        <row r="241">
          <cell r="C241" t="e">
            <v>#VALUE!</v>
          </cell>
          <cell r="D241" t="str">
            <v/>
          </cell>
          <cell r="E241" t="e">
            <v>#VALUE!</v>
          </cell>
        </row>
        <row r="242">
          <cell r="C242" t="e">
            <v>#VALUE!</v>
          </cell>
          <cell r="D242" t="str">
            <v/>
          </cell>
          <cell r="E242" t="e">
            <v>#VALUE!</v>
          </cell>
        </row>
        <row r="243">
          <cell r="C243" t="e">
            <v>#VALUE!</v>
          </cell>
          <cell r="D243" t="str">
            <v/>
          </cell>
          <cell r="E243" t="e">
            <v>#VALUE!</v>
          </cell>
        </row>
        <row r="244">
          <cell r="C244" t="e">
            <v>#VALUE!</v>
          </cell>
          <cell r="D244" t="str">
            <v/>
          </cell>
          <cell r="E244" t="e">
            <v>#VALUE!</v>
          </cell>
        </row>
        <row r="245">
          <cell r="C245" t="e">
            <v>#VALUE!</v>
          </cell>
          <cell r="D245" t="str">
            <v/>
          </cell>
          <cell r="E245" t="e">
            <v>#VALUE!</v>
          </cell>
        </row>
        <row r="246">
          <cell r="C246" t="e">
            <v>#VALUE!</v>
          </cell>
          <cell r="D246" t="str">
            <v/>
          </cell>
          <cell r="E246" t="e">
            <v>#VALUE!</v>
          </cell>
        </row>
        <row r="247">
          <cell r="C247" t="e">
            <v>#VALUE!</v>
          </cell>
          <cell r="D247" t="str">
            <v/>
          </cell>
          <cell r="E247" t="e">
            <v>#VALUE!</v>
          </cell>
        </row>
        <row r="248">
          <cell r="C248" t="e">
            <v>#VALUE!</v>
          </cell>
          <cell r="D248" t="str">
            <v/>
          </cell>
          <cell r="E248" t="e">
            <v>#VALUE!</v>
          </cell>
        </row>
        <row r="249">
          <cell r="C249" t="e">
            <v>#VALUE!</v>
          </cell>
          <cell r="D249" t="str">
            <v/>
          </cell>
          <cell r="E249" t="e">
            <v>#VALUE!</v>
          </cell>
        </row>
        <row r="250">
          <cell r="C250" t="e">
            <v>#VALUE!</v>
          </cell>
          <cell r="D250" t="str">
            <v/>
          </cell>
          <cell r="E250" t="e">
            <v>#VALUE!</v>
          </cell>
        </row>
        <row r="251">
          <cell r="C251" t="e">
            <v>#VALUE!</v>
          </cell>
          <cell r="D251" t="str">
            <v/>
          </cell>
          <cell r="E251" t="e">
            <v>#VALUE!</v>
          </cell>
        </row>
        <row r="252">
          <cell r="C252" t="e">
            <v>#VALUE!</v>
          </cell>
          <cell r="D252" t="str">
            <v/>
          </cell>
          <cell r="E252" t="e">
            <v>#VALUE!</v>
          </cell>
        </row>
        <row r="253">
          <cell r="C253" t="e">
            <v>#VALUE!</v>
          </cell>
          <cell r="D253" t="str">
            <v/>
          </cell>
          <cell r="E253" t="e">
            <v>#VALUE!</v>
          </cell>
        </row>
        <row r="254">
          <cell r="C254" t="e">
            <v>#VALUE!</v>
          </cell>
          <cell r="D254" t="str">
            <v/>
          </cell>
          <cell r="E254" t="e">
            <v>#VALUE!</v>
          </cell>
        </row>
        <row r="255">
          <cell r="C255" t="e">
            <v>#VALUE!</v>
          </cell>
          <cell r="D255" t="str">
            <v/>
          </cell>
          <cell r="E255" t="e">
            <v>#VALUE!</v>
          </cell>
        </row>
        <row r="256">
          <cell r="C256" t="e">
            <v>#VALUE!</v>
          </cell>
          <cell r="D256" t="str">
            <v/>
          </cell>
          <cell r="E256" t="e">
            <v>#VALUE!</v>
          </cell>
        </row>
        <row r="257">
          <cell r="C257" t="e">
            <v>#VALUE!</v>
          </cell>
          <cell r="D257" t="str">
            <v/>
          </cell>
          <cell r="E257" t="e">
            <v>#VALUE!</v>
          </cell>
        </row>
        <row r="258">
          <cell r="C258" t="e">
            <v>#VALUE!</v>
          </cell>
          <cell r="D258" t="str">
            <v/>
          </cell>
          <cell r="E258" t="e">
            <v>#VALUE!</v>
          </cell>
        </row>
        <row r="259">
          <cell r="C259" t="e">
            <v>#VALUE!</v>
          </cell>
          <cell r="D259" t="str">
            <v/>
          </cell>
          <cell r="E259" t="e">
            <v>#VALUE!</v>
          </cell>
        </row>
        <row r="260">
          <cell r="C260" t="e">
            <v>#VALUE!</v>
          </cell>
          <cell r="D260" t="str">
            <v/>
          </cell>
          <cell r="E260" t="e">
            <v>#VALUE!</v>
          </cell>
        </row>
        <row r="261">
          <cell r="C261" t="e">
            <v>#VALUE!</v>
          </cell>
          <cell r="D261" t="str">
            <v/>
          </cell>
          <cell r="E261" t="e">
            <v>#VALUE!</v>
          </cell>
        </row>
        <row r="262">
          <cell r="C262" t="e">
            <v>#VALUE!</v>
          </cell>
          <cell r="D262" t="str">
            <v/>
          </cell>
          <cell r="E262" t="e">
            <v>#VALUE!</v>
          </cell>
        </row>
        <row r="263">
          <cell r="C263" t="e">
            <v>#VALUE!</v>
          </cell>
          <cell r="D263" t="str">
            <v/>
          </cell>
          <cell r="E263" t="e">
            <v>#VALUE!</v>
          </cell>
        </row>
        <row r="264">
          <cell r="C264" t="e">
            <v>#VALUE!</v>
          </cell>
          <cell r="D264" t="str">
            <v/>
          </cell>
          <cell r="E264" t="e">
            <v>#VALUE!</v>
          </cell>
        </row>
        <row r="265">
          <cell r="C265" t="e">
            <v>#VALUE!</v>
          </cell>
          <cell r="D265" t="str">
            <v/>
          </cell>
          <cell r="E265" t="e">
            <v>#VALUE!</v>
          </cell>
        </row>
        <row r="266">
          <cell r="C266" t="e">
            <v>#VALUE!</v>
          </cell>
          <cell r="D266" t="str">
            <v/>
          </cell>
          <cell r="E266" t="e">
            <v>#VALUE!</v>
          </cell>
        </row>
        <row r="267">
          <cell r="C267" t="e">
            <v>#VALUE!</v>
          </cell>
          <cell r="D267" t="str">
            <v/>
          </cell>
          <cell r="E267" t="e">
            <v>#VALUE!</v>
          </cell>
        </row>
        <row r="268">
          <cell r="C268" t="e">
            <v>#VALUE!</v>
          </cell>
          <cell r="D268" t="str">
            <v/>
          </cell>
          <cell r="E268" t="e">
            <v>#VALUE!</v>
          </cell>
        </row>
        <row r="269">
          <cell r="C269" t="e">
            <v>#VALUE!</v>
          </cell>
          <cell r="D269" t="str">
            <v/>
          </cell>
          <cell r="E269" t="e">
            <v>#VALUE!</v>
          </cell>
        </row>
        <row r="270">
          <cell r="C270" t="e">
            <v>#VALUE!</v>
          </cell>
          <cell r="D270" t="str">
            <v/>
          </cell>
          <cell r="E270" t="e">
            <v>#VALUE!</v>
          </cell>
        </row>
        <row r="271">
          <cell r="C271" t="e">
            <v>#VALUE!</v>
          </cell>
          <cell r="D271" t="str">
            <v/>
          </cell>
          <cell r="E271" t="e">
            <v>#VALUE!</v>
          </cell>
        </row>
        <row r="272">
          <cell r="C272" t="e">
            <v>#VALUE!</v>
          </cell>
          <cell r="D272" t="str">
            <v/>
          </cell>
          <cell r="E272" t="e">
            <v>#VALUE!</v>
          </cell>
        </row>
        <row r="273">
          <cell r="C273" t="e">
            <v>#VALUE!</v>
          </cell>
          <cell r="D273" t="str">
            <v/>
          </cell>
          <cell r="E273" t="e">
            <v>#VALUE!</v>
          </cell>
        </row>
        <row r="274">
          <cell r="C274" t="e">
            <v>#VALUE!</v>
          </cell>
          <cell r="D274" t="str">
            <v/>
          </cell>
          <cell r="E274" t="e">
            <v>#VALUE!</v>
          </cell>
        </row>
        <row r="275">
          <cell r="C275" t="e">
            <v>#VALUE!</v>
          </cell>
          <cell r="D275" t="str">
            <v/>
          </cell>
          <cell r="E275" t="e">
            <v>#VALUE!</v>
          </cell>
        </row>
        <row r="276">
          <cell r="C276" t="e">
            <v>#VALUE!</v>
          </cell>
          <cell r="D276" t="str">
            <v/>
          </cell>
          <cell r="E276" t="e">
            <v>#VALUE!</v>
          </cell>
        </row>
        <row r="277">
          <cell r="C277" t="e">
            <v>#VALUE!</v>
          </cell>
          <cell r="D277" t="str">
            <v/>
          </cell>
          <cell r="E277" t="e">
            <v>#VALUE!</v>
          </cell>
        </row>
        <row r="278">
          <cell r="C278" t="e">
            <v>#VALUE!</v>
          </cell>
          <cell r="D278" t="str">
            <v/>
          </cell>
          <cell r="E278" t="e">
            <v>#VALUE!</v>
          </cell>
        </row>
        <row r="279">
          <cell r="C279" t="e">
            <v>#VALUE!</v>
          </cell>
          <cell r="D279" t="str">
            <v/>
          </cell>
          <cell r="E279" t="e">
            <v>#VALUE!</v>
          </cell>
        </row>
        <row r="280">
          <cell r="C280" t="e">
            <v>#VALUE!</v>
          </cell>
          <cell r="D280" t="str">
            <v/>
          </cell>
          <cell r="E280" t="e">
            <v>#VALUE!</v>
          </cell>
        </row>
        <row r="281">
          <cell r="C281" t="e">
            <v>#VALUE!</v>
          </cell>
          <cell r="D281" t="str">
            <v/>
          </cell>
          <cell r="E281" t="e">
            <v>#VALUE!</v>
          </cell>
        </row>
        <row r="282">
          <cell r="C282" t="e">
            <v>#VALUE!</v>
          </cell>
          <cell r="D282" t="str">
            <v/>
          </cell>
          <cell r="E282" t="e">
            <v>#VALUE!</v>
          </cell>
        </row>
        <row r="283">
          <cell r="C283" t="e">
            <v>#VALUE!</v>
          </cell>
          <cell r="D283" t="str">
            <v/>
          </cell>
          <cell r="E283" t="e">
            <v>#VALUE!</v>
          </cell>
        </row>
        <row r="284">
          <cell r="C284" t="e">
            <v>#VALUE!</v>
          </cell>
          <cell r="D284" t="str">
            <v/>
          </cell>
          <cell r="E284" t="e">
            <v>#VALUE!</v>
          </cell>
        </row>
        <row r="285">
          <cell r="C285" t="e">
            <v>#VALUE!</v>
          </cell>
          <cell r="D285" t="str">
            <v/>
          </cell>
          <cell r="E285" t="e">
            <v>#VALUE!</v>
          </cell>
        </row>
        <row r="286">
          <cell r="C286" t="e">
            <v>#VALUE!</v>
          </cell>
          <cell r="D286" t="str">
            <v/>
          </cell>
          <cell r="E286" t="e">
            <v>#VALUE!</v>
          </cell>
        </row>
        <row r="287">
          <cell r="C287" t="e">
            <v>#VALUE!</v>
          </cell>
          <cell r="D287" t="str">
            <v/>
          </cell>
          <cell r="E287" t="e">
            <v>#VALUE!</v>
          </cell>
        </row>
        <row r="288">
          <cell r="C288" t="e">
            <v>#VALUE!</v>
          </cell>
          <cell r="D288" t="str">
            <v/>
          </cell>
          <cell r="E288" t="e">
            <v>#VALUE!</v>
          </cell>
        </row>
        <row r="289">
          <cell r="C289" t="e">
            <v>#VALUE!</v>
          </cell>
          <cell r="D289" t="str">
            <v/>
          </cell>
          <cell r="E289" t="e">
            <v>#VALUE!</v>
          </cell>
        </row>
        <row r="290">
          <cell r="C290" t="e">
            <v>#VALUE!</v>
          </cell>
          <cell r="D290" t="str">
            <v/>
          </cell>
          <cell r="E290" t="e">
            <v>#VALUE!</v>
          </cell>
        </row>
        <row r="291">
          <cell r="C291" t="e">
            <v>#VALUE!</v>
          </cell>
          <cell r="D291" t="str">
            <v/>
          </cell>
          <cell r="E291" t="e">
            <v>#VALUE!</v>
          </cell>
        </row>
        <row r="292">
          <cell r="C292" t="e">
            <v>#VALUE!</v>
          </cell>
          <cell r="D292" t="str">
            <v/>
          </cell>
          <cell r="E292" t="e">
            <v>#VALUE!</v>
          </cell>
        </row>
        <row r="293">
          <cell r="C293" t="e">
            <v>#VALUE!</v>
          </cell>
          <cell r="D293" t="str">
            <v/>
          </cell>
          <cell r="E293" t="e">
            <v>#VALUE!</v>
          </cell>
        </row>
        <row r="294">
          <cell r="C294" t="e">
            <v>#VALUE!</v>
          </cell>
          <cell r="D294" t="str">
            <v/>
          </cell>
          <cell r="E294" t="e">
            <v>#VALUE!</v>
          </cell>
        </row>
        <row r="295">
          <cell r="C295" t="e">
            <v>#VALUE!</v>
          </cell>
          <cell r="D295" t="str">
            <v/>
          </cell>
          <cell r="E295" t="e">
            <v>#VALUE!</v>
          </cell>
        </row>
        <row r="296">
          <cell r="C296" t="e">
            <v>#VALUE!</v>
          </cell>
          <cell r="D296" t="str">
            <v/>
          </cell>
          <cell r="E296" t="e">
            <v>#VALUE!</v>
          </cell>
        </row>
        <row r="297">
          <cell r="C297" t="e">
            <v>#VALUE!</v>
          </cell>
          <cell r="D297" t="str">
            <v/>
          </cell>
          <cell r="E297" t="e">
            <v>#VALUE!</v>
          </cell>
        </row>
        <row r="298">
          <cell r="C298" t="e">
            <v>#VALUE!</v>
          </cell>
          <cell r="D298" t="str">
            <v/>
          </cell>
          <cell r="E298" t="e">
            <v>#VALUE!</v>
          </cell>
        </row>
        <row r="299">
          <cell r="C299" t="e">
            <v>#VALUE!</v>
          </cell>
          <cell r="D299" t="str">
            <v/>
          </cell>
          <cell r="E299" t="e">
            <v>#VALUE!</v>
          </cell>
        </row>
        <row r="300">
          <cell r="C300" t="e">
            <v>#VALUE!</v>
          </cell>
          <cell r="D300" t="str">
            <v/>
          </cell>
          <cell r="E300" t="e">
            <v>#VALUE!</v>
          </cell>
        </row>
      </sheetData>
      <sheetData sheetId="7">
        <row r="1">
          <cell r="D1" t="str">
            <v>Girder 7</v>
          </cell>
        </row>
        <row r="2">
          <cell r="D2" t="str">
            <v/>
          </cell>
        </row>
        <row r="3">
          <cell r="D3" t="str">
            <v>Noncomp</v>
          </cell>
          <cell r="E3" t="str">
            <v>Noncomp</v>
          </cell>
          <cell r="F3" t="str">
            <v>Noncomp</v>
          </cell>
          <cell r="G3" t="str">
            <v>Comp</v>
          </cell>
          <cell r="H3" t="str">
            <v>Comp</v>
          </cell>
          <cell r="I3" t="str">
            <v>Live+I</v>
          </cell>
          <cell r="J3" t="str">
            <v>Live+I</v>
          </cell>
        </row>
        <row r="4">
          <cell r="D4" t="str">
            <v>Dead</v>
          </cell>
          <cell r="E4" t="str">
            <v>Dead</v>
          </cell>
          <cell r="F4" t="str">
            <v>Dead</v>
          </cell>
          <cell r="G4" t="str">
            <v>Dead</v>
          </cell>
          <cell r="H4" t="str">
            <v>Dead</v>
          </cell>
          <cell r="I4" t="str">
            <v>Max</v>
          </cell>
          <cell r="J4" t="str">
            <v>Max</v>
          </cell>
        </row>
        <row r="5">
          <cell r="D5" t="str">
            <v>Total Steel Slab Excldg Wearng Down Up</v>
          </cell>
          <cell r="E5" t="str">
            <v>Total Steel Slab Excldg Wearng Down Up</v>
          </cell>
          <cell r="F5" t="str">
            <v>Total Steel Slab Excldg Wearng Down Up</v>
          </cell>
          <cell r="G5" t="str">
            <v>Total Steel Slab Excldg Wearng Down Up</v>
          </cell>
          <cell r="H5" t="str">
            <v>Total Steel Slab Excldg Wearng Down Up</v>
          </cell>
          <cell r="I5" t="str">
            <v>Total Steel Slab Excldg Wearng Down Up</v>
          </cell>
          <cell r="J5" t="str">
            <v>Total Steel Slab Excldg Wearng Down Up</v>
          </cell>
        </row>
        <row r="6">
          <cell r="D6" t="str">
            <v>Only Only Wearng Surfce</v>
          </cell>
          <cell r="E6" t="str">
            <v>Only Only Wearng Surfce</v>
          </cell>
          <cell r="F6" t="str">
            <v>Only Only Wearng Surfce</v>
          </cell>
          <cell r="G6" t="str">
            <v>Only Only Wearng Surfce</v>
          </cell>
        </row>
        <row r="7">
          <cell r="D7" t="str">
            <v>Only</v>
          </cell>
        </row>
        <row r="8">
          <cell r="C8">
            <v>0</v>
          </cell>
          <cell r="D8" t="str">
            <v>SUPPORT 0.000 0.000 0.000 0.000 0.000 0.000 0.000</v>
          </cell>
          <cell r="E8">
            <v>0</v>
          </cell>
          <cell r="F8">
            <v>0</v>
          </cell>
          <cell r="G8">
            <v>0</v>
          </cell>
          <cell r="H8">
            <v>0</v>
          </cell>
          <cell r="I8">
            <v>0</v>
          </cell>
          <cell r="J8">
            <v>0</v>
          </cell>
          <cell r="K8">
            <v>0</v>
          </cell>
        </row>
        <row r="9">
          <cell r="C9">
            <v>1</v>
          </cell>
          <cell r="D9">
            <v>1</v>
          </cell>
          <cell r="E9">
            <v>0.13300000000000001</v>
          </cell>
          <cell r="F9">
            <v>0.02</v>
          </cell>
          <cell r="G9">
            <v>0.113</v>
          </cell>
          <cell r="H9">
            <v>1.4E-2</v>
          </cell>
          <cell r="I9">
            <v>3.2000000000000001E-2</v>
          </cell>
          <cell r="J9">
            <v>0.121</v>
          </cell>
          <cell r="K9">
            <v>3.1E-2</v>
          </cell>
        </row>
        <row r="10">
          <cell r="C10">
            <v>2</v>
          </cell>
          <cell r="D10">
            <v>2</v>
          </cell>
          <cell r="E10">
            <v>0.23799999999999999</v>
          </cell>
          <cell r="F10">
            <v>3.5000000000000003E-2</v>
          </cell>
          <cell r="G10">
            <v>0.20300000000000001</v>
          </cell>
          <cell r="H10">
            <v>2.5000000000000001E-2</v>
          </cell>
          <cell r="I10">
            <v>5.7000000000000002E-2</v>
          </cell>
          <cell r="J10">
            <v>0.22800000000000001</v>
          </cell>
          <cell r="K10">
            <v>5.8999999999999997E-2</v>
          </cell>
        </row>
        <row r="11">
          <cell r="C11">
            <v>3</v>
          </cell>
          <cell r="D11">
            <v>3</v>
          </cell>
          <cell r="E11">
            <v>0.29599999999999999</v>
          </cell>
          <cell r="F11">
            <v>4.2000000000000003E-2</v>
          </cell>
          <cell r="G11">
            <v>0.254</v>
          </cell>
          <cell r="H11">
            <v>3.1E-2</v>
          </cell>
          <cell r="I11">
            <v>7.1999999999999995E-2</v>
          </cell>
          <cell r="J11">
            <v>0.308</v>
          </cell>
          <cell r="K11">
            <v>8.4000000000000005E-2</v>
          </cell>
        </row>
        <row r="12">
          <cell r="C12">
            <v>4</v>
          </cell>
          <cell r="D12">
            <v>4</v>
          </cell>
          <cell r="E12">
            <v>0.30099999999999999</v>
          </cell>
          <cell r="F12">
            <v>0.04</v>
          </cell>
          <cell r="G12">
            <v>0.26100000000000001</v>
          </cell>
          <cell r="H12">
            <v>3.2000000000000001E-2</v>
          </cell>
          <cell r="I12">
            <v>7.3999999999999996E-2</v>
          </cell>
          <cell r="J12">
            <v>0.35199999999999998</v>
          </cell>
          <cell r="K12">
            <v>0.10299999999999999</v>
          </cell>
        </row>
        <row r="13">
          <cell r="C13">
            <v>5</v>
          </cell>
          <cell r="D13">
            <v>5</v>
          </cell>
          <cell r="E13">
            <v>0.255</v>
          </cell>
          <cell r="F13">
            <v>3.1E-2</v>
          </cell>
          <cell r="G13">
            <v>0.224</v>
          </cell>
          <cell r="H13">
            <v>2.8000000000000001E-2</v>
          </cell>
          <cell r="I13">
            <v>6.5000000000000002E-2</v>
          </cell>
          <cell r="J13">
            <v>0.35799999999999998</v>
          </cell>
          <cell r="K13">
            <v>0.115</v>
          </cell>
        </row>
        <row r="14">
          <cell r="C14">
            <v>6</v>
          </cell>
          <cell r="D14">
            <v>6</v>
          </cell>
          <cell r="E14">
            <v>0.17199999999999999</v>
          </cell>
          <cell r="F14">
            <v>1.6E-2</v>
          </cell>
          <cell r="G14">
            <v>0.156</v>
          </cell>
          <cell r="H14">
            <v>0.02</v>
          </cell>
          <cell r="I14">
            <v>4.7E-2</v>
          </cell>
          <cell r="J14">
            <v>0.32700000000000001</v>
          </cell>
          <cell r="K14">
            <v>0.11700000000000001</v>
          </cell>
        </row>
        <row r="15">
          <cell r="C15">
            <v>7</v>
          </cell>
          <cell r="D15">
            <v>7</v>
          </cell>
          <cell r="E15">
            <v>7.9000000000000001E-2</v>
          </cell>
          <cell r="F15">
            <v>1E-3</v>
          </cell>
          <cell r="G15">
            <v>7.8E-2</v>
          </cell>
          <cell r="H15">
            <v>1.0999999999999999E-2</v>
          </cell>
          <cell r="I15">
            <v>2.4E-2</v>
          </cell>
          <cell r="J15">
            <v>0.26100000000000001</v>
          </cell>
          <cell r="K15">
            <v>0.106</v>
          </cell>
        </row>
        <row r="16">
          <cell r="C16">
            <v>8</v>
          </cell>
          <cell r="D16">
            <v>8</v>
          </cell>
          <cell r="E16">
            <v>5.0000000000000001E-3</v>
          </cell>
          <cell r="F16">
            <v>-8.9999999999999993E-3</v>
          </cell>
          <cell r="G16">
            <v>1.4E-2</v>
          </cell>
          <cell r="H16">
            <v>2E-3</v>
          </cell>
          <cell r="I16">
            <v>5.0000000000000001E-3</v>
          </cell>
          <cell r="J16">
            <v>0.17399999999999999</v>
          </cell>
          <cell r="K16">
            <v>8.2000000000000003E-2</v>
          </cell>
        </row>
        <row r="17">
          <cell r="C17">
            <v>9</v>
          </cell>
          <cell r="D17">
            <v>9</v>
          </cell>
          <cell r="E17">
            <v>-0.03</v>
          </cell>
          <cell r="F17">
            <v>-1.0999999999999999E-2</v>
          </cell>
          <cell r="G17">
            <v>-1.9E-2</v>
          </cell>
          <cell r="H17">
            <v>-2E-3</v>
          </cell>
          <cell r="I17">
            <v>-6.0000000000000001E-3</v>
          </cell>
          <cell r="J17">
            <v>8.4000000000000005E-2</v>
          </cell>
          <cell r="K17">
            <v>4.7E-2</v>
          </cell>
        </row>
        <row r="18">
          <cell r="C18">
            <v>10</v>
          </cell>
          <cell r="D18" t="str">
            <v>SUPPORT 0.000 0.000 0.000 0.000 0.000 0.000 0.000</v>
          </cell>
          <cell r="E18">
            <v>0</v>
          </cell>
          <cell r="F18">
            <v>0</v>
          </cell>
          <cell r="G18">
            <v>0</v>
          </cell>
          <cell r="H18">
            <v>0</v>
          </cell>
          <cell r="I18">
            <v>0</v>
          </cell>
          <cell r="J18">
            <v>0</v>
          </cell>
          <cell r="K18">
            <v>0</v>
          </cell>
        </row>
        <row r="19">
          <cell r="C19">
            <v>11</v>
          </cell>
          <cell r="D19">
            <v>11</v>
          </cell>
          <cell r="E19">
            <v>0.187</v>
          </cell>
          <cell r="F19">
            <v>4.4999999999999998E-2</v>
          </cell>
          <cell r="G19">
            <v>0.14199999999999999</v>
          </cell>
          <cell r="H19">
            <v>1.9E-2</v>
          </cell>
          <cell r="I19">
            <v>4.3999999999999997E-2</v>
          </cell>
          <cell r="J19">
            <v>0.14099999999999999</v>
          </cell>
          <cell r="K19">
            <v>5.5E-2</v>
          </cell>
        </row>
        <row r="20">
          <cell r="C20">
            <v>12</v>
          </cell>
          <cell r="D20">
            <v>12</v>
          </cell>
          <cell r="E20">
            <v>0.47599999999999998</v>
          </cell>
          <cell r="F20">
            <v>0.11</v>
          </cell>
          <cell r="G20">
            <v>0.36699999999999999</v>
          </cell>
          <cell r="H20">
            <v>4.9000000000000002E-2</v>
          </cell>
          <cell r="I20">
            <v>0.113</v>
          </cell>
          <cell r="J20">
            <v>0.29699999999999999</v>
          </cell>
          <cell r="K20">
            <v>9.7000000000000003E-2</v>
          </cell>
        </row>
        <row r="21">
          <cell r="C21">
            <v>13</v>
          </cell>
          <cell r="D21">
            <v>13</v>
          </cell>
          <cell r="E21">
            <v>0.77500000000000002</v>
          </cell>
          <cell r="F21">
            <v>0.17399999999999999</v>
          </cell>
          <cell r="G21">
            <v>0.60099999999999998</v>
          </cell>
          <cell r="H21">
            <v>7.9000000000000001E-2</v>
          </cell>
          <cell r="I21">
            <v>0.184</v>
          </cell>
          <cell r="J21">
            <v>0.438</v>
          </cell>
          <cell r="K21">
            <v>0.124</v>
          </cell>
        </row>
        <row r="22">
          <cell r="C22">
            <v>14</v>
          </cell>
          <cell r="D22">
            <v>14</v>
          </cell>
          <cell r="E22">
            <v>0.999</v>
          </cell>
          <cell r="F22">
            <v>0.222</v>
          </cell>
          <cell r="G22">
            <v>0.77800000000000002</v>
          </cell>
          <cell r="H22">
            <v>0.10199999999999999</v>
          </cell>
          <cell r="I22">
            <v>0.23599999999999999</v>
          </cell>
          <cell r="J22">
            <v>0.53200000000000003</v>
          </cell>
          <cell r="K22">
            <v>0.13800000000000001</v>
          </cell>
        </row>
        <row r="23">
          <cell r="C23">
            <v>15</v>
          </cell>
          <cell r="D23">
            <v>15</v>
          </cell>
          <cell r="E23">
            <v>1.095</v>
          </cell>
          <cell r="F23">
            <v>0.24099999999999999</v>
          </cell>
          <cell r="G23">
            <v>0.85299999999999998</v>
          </cell>
          <cell r="H23">
            <v>0.111</v>
          </cell>
          <cell r="I23">
            <v>0.25800000000000001</v>
          </cell>
          <cell r="J23">
            <v>0.56299999999999994</v>
          </cell>
          <cell r="K23">
            <v>0.14000000000000001</v>
          </cell>
        </row>
        <row r="24">
          <cell r="C24">
            <v>16</v>
          </cell>
          <cell r="D24">
            <v>16</v>
          </cell>
          <cell r="E24">
            <v>1.034</v>
          </cell>
          <cell r="F24">
            <v>0.22800000000000001</v>
          </cell>
          <cell r="G24">
            <v>0.80600000000000005</v>
          </cell>
          <cell r="H24">
            <v>0.105</v>
          </cell>
          <cell r="I24">
            <v>0.24299999999999999</v>
          </cell>
          <cell r="J24">
            <v>0.53</v>
          </cell>
          <cell r="K24">
            <v>0.13400000000000001</v>
          </cell>
        </row>
        <row r="25">
          <cell r="C25">
            <v>17</v>
          </cell>
          <cell r="D25">
            <v>17</v>
          </cell>
          <cell r="E25">
            <v>0.83</v>
          </cell>
          <cell r="F25">
            <v>0.184</v>
          </cell>
          <cell r="G25">
            <v>0.64700000000000002</v>
          </cell>
          <cell r="H25">
            <v>8.4000000000000005E-2</v>
          </cell>
          <cell r="I25">
            <v>0.19500000000000001</v>
          </cell>
          <cell r="J25">
            <v>0.433</v>
          </cell>
          <cell r="K25">
            <v>0.11899999999999999</v>
          </cell>
        </row>
        <row r="26">
          <cell r="C26">
            <v>18</v>
          </cell>
          <cell r="D26">
            <v>18</v>
          </cell>
          <cell r="E26">
            <v>0.53700000000000003</v>
          </cell>
          <cell r="F26">
            <v>0.12</v>
          </cell>
          <cell r="G26">
            <v>0.41699999999999998</v>
          </cell>
          <cell r="H26">
            <v>5.3999999999999999E-2</v>
          </cell>
          <cell r="I26">
            <v>0.126</v>
          </cell>
          <cell r="J26">
            <v>0.29399999999999998</v>
          </cell>
          <cell r="K26">
            <v>9.2999999999999999E-2</v>
          </cell>
        </row>
        <row r="27">
          <cell r="C27">
            <v>19</v>
          </cell>
          <cell r="D27">
            <v>19</v>
          </cell>
          <cell r="E27">
            <v>0.22800000000000001</v>
          </cell>
          <cell r="F27">
            <v>5.1999999999999998E-2</v>
          </cell>
          <cell r="G27">
            <v>0.17599999999999999</v>
          </cell>
          <cell r="H27">
            <v>2.3E-2</v>
          </cell>
          <cell r="I27">
            <v>5.2999999999999999E-2</v>
          </cell>
          <cell r="J27">
            <v>0.14000000000000001</v>
          </cell>
          <cell r="K27">
            <v>5.2999999999999999E-2</v>
          </cell>
        </row>
        <row r="28">
          <cell r="C28">
            <v>20</v>
          </cell>
          <cell r="D28" t="str">
            <v>SUPPORT 0.000 0.000 0.000 0.000 0.000 0.000 0.000</v>
          </cell>
          <cell r="E28">
            <v>0</v>
          </cell>
          <cell r="F28">
            <v>0</v>
          </cell>
          <cell r="G28">
            <v>0</v>
          </cell>
          <cell r="H28">
            <v>0</v>
          </cell>
          <cell r="I28">
            <v>0</v>
          </cell>
          <cell r="J28">
            <v>0</v>
          </cell>
          <cell r="K28">
            <v>0</v>
          </cell>
        </row>
        <row r="29">
          <cell r="C29">
            <v>21</v>
          </cell>
          <cell r="D29">
            <v>21</v>
          </cell>
          <cell r="E29">
            <v>-6.5000000000000002E-2</v>
          </cell>
          <cell r="F29">
            <v>-1.7000000000000001E-2</v>
          </cell>
          <cell r="G29">
            <v>-4.8000000000000001E-2</v>
          </cell>
          <cell r="H29">
            <v>-6.0000000000000001E-3</v>
          </cell>
          <cell r="I29">
            <v>-1.4E-2</v>
          </cell>
          <cell r="J29">
            <v>7.6999999999999999E-2</v>
          </cell>
          <cell r="K29">
            <v>5.2999999999999999E-2</v>
          </cell>
        </row>
        <row r="30">
          <cell r="C30">
            <v>22</v>
          </cell>
          <cell r="D30">
            <v>22</v>
          </cell>
          <cell r="E30">
            <v>-6.3E-2</v>
          </cell>
          <cell r="F30">
            <v>-2.1000000000000001E-2</v>
          </cell>
          <cell r="G30">
            <v>-4.2000000000000003E-2</v>
          </cell>
          <cell r="H30">
            <v>-5.0000000000000001E-3</v>
          </cell>
          <cell r="I30">
            <v>-1.0999999999999999E-2</v>
          </cell>
          <cell r="J30">
            <v>0.161</v>
          </cell>
          <cell r="K30">
            <v>9.2999999999999999E-2</v>
          </cell>
        </row>
        <row r="31">
          <cell r="C31">
            <v>23</v>
          </cell>
          <cell r="D31">
            <v>23</v>
          </cell>
          <cell r="E31">
            <v>-2.1000000000000001E-2</v>
          </cell>
          <cell r="F31">
            <v>-1.6E-2</v>
          </cell>
          <cell r="G31">
            <v>-5.0000000000000001E-3</v>
          </cell>
          <cell r="H31">
            <v>0</v>
          </cell>
          <cell r="I31">
            <v>0</v>
          </cell>
          <cell r="J31">
            <v>0.23899999999999999</v>
          </cell>
          <cell r="K31">
            <v>0.12</v>
          </cell>
        </row>
        <row r="32">
          <cell r="C32">
            <v>24</v>
          </cell>
          <cell r="D32">
            <v>24</v>
          </cell>
          <cell r="E32">
            <v>0.04</v>
          </cell>
          <cell r="F32">
            <v>-6.0000000000000001E-3</v>
          </cell>
          <cell r="G32">
            <v>4.5999999999999999E-2</v>
          </cell>
          <cell r="H32">
            <v>6.0000000000000001E-3</v>
          </cell>
          <cell r="I32">
            <v>1.4999999999999999E-2</v>
          </cell>
          <cell r="J32">
            <v>0.29199999999999998</v>
          </cell>
          <cell r="K32">
            <v>0.13400000000000001</v>
          </cell>
        </row>
        <row r="33">
          <cell r="C33">
            <v>25</v>
          </cell>
          <cell r="D33">
            <v>25</v>
          </cell>
          <cell r="E33">
            <v>9.0999999999999998E-2</v>
          </cell>
          <cell r="F33">
            <v>4.0000000000000001E-3</v>
          </cell>
          <cell r="G33">
            <v>8.6999999999999994E-2</v>
          </cell>
          <cell r="H33">
            <v>1.0999999999999999E-2</v>
          </cell>
          <cell r="I33">
            <v>2.5999999999999999E-2</v>
          </cell>
          <cell r="J33">
            <v>0.314</v>
          </cell>
          <cell r="K33">
            <v>0.13400000000000001</v>
          </cell>
        </row>
        <row r="34">
          <cell r="C34">
            <v>26</v>
          </cell>
          <cell r="D34">
            <v>26</v>
          </cell>
          <cell r="E34">
            <v>0.114</v>
          </cell>
          <cell r="F34">
            <v>0.01</v>
          </cell>
          <cell r="G34">
            <v>0.10299999999999999</v>
          </cell>
          <cell r="H34">
            <v>1.2999999999999999E-2</v>
          </cell>
          <cell r="I34">
            <v>0.03</v>
          </cell>
          <cell r="J34">
            <v>0.29799999999999999</v>
          </cell>
          <cell r="K34">
            <v>0.124</v>
          </cell>
        </row>
        <row r="35">
          <cell r="C35">
            <v>27</v>
          </cell>
          <cell r="D35">
            <v>27</v>
          </cell>
          <cell r="E35">
            <v>0.10299999999999999</v>
          </cell>
          <cell r="F35">
            <v>1.2E-2</v>
          </cell>
          <cell r="G35">
            <v>9.0999999999999998E-2</v>
          </cell>
          <cell r="H35">
            <v>1.0999999999999999E-2</v>
          </cell>
          <cell r="I35">
            <v>2.5999999999999999E-2</v>
          </cell>
          <cell r="J35">
            <v>0.24399999999999999</v>
          </cell>
          <cell r="K35">
            <v>0.106</v>
          </cell>
        </row>
        <row r="36">
          <cell r="C36">
            <v>28</v>
          </cell>
          <cell r="D36">
            <v>28</v>
          </cell>
          <cell r="E36">
            <v>6.5000000000000002E-2</v>
          </cell>
          <cell r="F36">
            <v>8.0000000000000002E-3</v>
          </cell>
          <cell r="G36">
            <v>5.7000000000000002E-2</v>
          </cell>
          <cell r="H36">
            <v>7.0000000000000001E-3</v>
          </cell>
          <cell r="I36">
            <v>1.7000000000000001E-2</v>
          </cell>
          <cell r="J36">
            <v>0.16700000000000001</v>
          </cell>
          <cell r="K36">
            <v>7.9000000000000001E-2</v>
          </cell>
        </row>
        <row r="37">
          <cell r="C37">
            <v>29</v>
          </cell>
          <cell r="D37">
            <v>29</v>
          </cell>
          <cell r="E37">
            <v>2.1999999999999999E-2</v>
          </cell>
          <cell r="F37">
            <v>3.0000000000000001E-3</v>
          </cell>
          <cell r="G37">
            <v>1.9E-2</v>
          </cell>
          <cell r="H37">
            <v>2E-3</v>
          </cell>
          <cell r="I37">
            <v>6.0000000000000001E-3</v>
          </cell>
          <cell r="J37">
            <v>0.08</v>
          </cell>
          <cell r="K37">
            <v>4.3999999999999997E-2</v>
          </cell>
        </row>
        <row r="38">
          <cell r="C38">
            <v>30</v>
          </cell>
          <cell r="D38" t="str">
            <v>SUPPORT 0.000 0.000 0.000 0.000 0.000 0.000 0.000</v>
          </cell>
          <cell r="E38">
            <v>0</v>
          </cell>
          <cell r="F38">
            <v>0</v>
          </cell>
          <cell r="G38">
            <v>0</v>
          </cell>
          <cell r="H38">
            <v>0</v>
          </cell>
          <cell r="I38">
            <v>0</v>
          </cell>
          <cell r="J38">
            <v>0</v>
          </cell>
          <cell r="K38">
            <v>0</v>
          </cell>
        </row>
        <row r="39">
          <cell r="C39">
            <v>31</v>
          </cell>
          <cell r="D39">
            <v>31</v>
          </cell>
          <cell r="E39">
            <v>2.1000000000000001E-2</v>
          </cell>
          <cell r="F39">
            <v>3.0000000000000001E-3</v>
          </cell>
          <cell r="G39">
            <v>1.7999999999999999E-2</v>
          </cell>
          <cell r="H39">
            <v>2E-3</v>
          </cell>
          <cell r="I39">
            <v>5.0000000000000001E-3</v>
          </cell>
          <cell r="J39">
            <v>0.08</v>
          </cell>
          <cell r="K39">
            <v>4.3999999999999997E-2</v>
          </cell>
        </row>
        <row r="40">
          <cell r="C40">
            <v>32</v>
          </cell>
          <cell r="D40">
            <v>32</v>
          </cell>
          <cell r="E40">
            <v>6.3E-2</v>
          </cell>
          <cell r="F40">
            <v>8.0000000000000002E-3</v>
          </cell>
          <cell r="G40">
            <v>5.5E-2</v>
          </cell>
          <cell r="H40">
            <v>6.0000000000000001E-3</v>
          </cell>
          <cell r="I40">
            <v>1.4999999999999999E-2</v>
          </cell>
          <cell r="J40">
            <v>0.16600000000000001</v>
          </cell>
          <cell r="K40">
            <v>7.9000000000000001E-2</v>
          </cell>
        </row>
        <row r="41">
          <cell r="C41">
            <v>33</v>
          </cell>
          <cell r="D41">
            <v>33</v>
          </cell>
          <cell r="E41">
            <v>0.10199999999999999</v>
          </cell>
          <cell r="F41">
            <v>1.0999999999999999E-2</v>
          </cell>
          <cell r="G41">
            <v>0.09</v>
          </cell>
          <cell r="H41">
            <v>1.0999999999999999E-2</v>
          </cell>
          <cell r="I41">
            <v>2.5000000000000001E-2</v>
          </cell>
          <cell r="J41">
            <v>0.246</v>
          </cell>
          <cell r="K41">
            <v>0.105</v>
          </cell>
        </row>
        <row r="42">
          <cell r="C42">
            <v>34</v>
          </cell>
          <cell r="D42">
            <v>34</v>
          </cell>
          <cell r="E42">
            <v>0.113</v>
          </cell>
          <cell r="F42">
            <v>0.01</v>
          </cell>
          <cell r="G42">
            <v>0.10299999999999999</v>
          </cell>
          <cell r="H42">
            <v>1.2E-2</v>
          </cell>
          <cell r="I42">
            <v>2.9000000000000001E-2</v>
          </cell>
          <cell r="J42">
            <v>0.29299999999999998</v>
          </cell>
          <cell r="K42">
            <v>0.123</v>
          </cell>
        </row>
        <row r="43">
          <cell r="C43">
            <v>35</v>
          </cell>
          <cell r="D43">
            <v>35</v>
          </cell>
          <cell r="E43">
            <v>0.09</v>
          </cell>
          <cell r="F43">
            <v>3.0000000000000001E-3</v>
          </cell>
          <cell r="G43">
            <v>8.6999999999999994E-2</v>
          </cell>
          <cell r="H43">
            <v>1.0999999999999999E-2</v>
          </cell>
          <cell r="I43">
            <v>2.5000000000000001E-2</v>
          </cell>
          <cell r="J43">
            <v>0.308</v>
          </cell>
          <cell r="K43">
            <v>0.13400000000000001</v>
          </cell>
        </row>
        <row r="44">
          <cell r="C44">
            <v>36</v>
          </cell>
          <cell r="D44">
            <v>36</v>
          </cell>
          <cell r="E44">
            <v>3.9E-2</v>
          </cell>
          <cell r="F44">
            <v>-7.0000000000000001E-3</v>
          </cell>
          <cell r="G44">
            <v>4.5999999999999999E-2</v>
          </cell>
          <cell r="H44">
            <v>6.0000000000000001E-3</v>
          </cell>
          <cell r="I44">
            <v>1.4E-2</v>
          </cell>
          <cell r="J44">
            <v>0.28799999999999998</v>
          </cell>
          <cell r="K44">
            <v>0.13300000000000001</v>
          </cell>
        </row>
        <row r="45">
          <cell r="C45">
            <v>37</v>
          </cell>
          <cell r="D45">
            <v>37</v>
          </cell>
          <cell r="E45">
            <v>-2.1999999999999999E-2</v>
          </cell>
          <cell r="F45">
            <v>-1.7000000000000001E-2</v>
          </cell>
          <cell r="G45">
            <v>-5.0000000000000001E-3</v>
          </cell>
          <cell r="H45">
            <v>0</v>
          </cell>
          <cell r="I45">
            <v>0</v>
          </cell>
          <cell r="J45">
            <v>0.23400000000000001</v>
          </cell>
          <cell r="K45">
            <v>0.12</v>
          </cell>
        </row>
        <row r="46">
          <cell r="C46">
            <v>38</v>
          </cell>
          <cell r="D46">
            <v>38</v>
          </cell>
          <cell r="E46">
            <v>-6.2E-2</v>
          </cell>
          <cell r="F46">
            <v>-2.1000000000000001E-2</v>
          </cell>
          <cell r="G46">
            <v>-4.1000000000000002E-2</v>
          </cell>
          <cell r="H46">
            <v>-5.0000000000000001E-3</v>
          </cell>
          <cell r="I46">
            <v>-1.0999999999999999E-2</v>
          </cell>
          <cell r="J46">
            <v>0.16</v>
          </cell>
          <cell r="K46">
            <v>9.1999999999999998E-2</v>
          </cell>
        </row>
        <row r="47">
          <cell r="C47">
            <v>39</v>
          </cell>
          <cell r="D47">
            <v>39</v>
          </cell>
          <cell r="E47">
            <v>-6.2E-2</v>
          </cell>
          <cell r="F47">
            <v>-1.7000000000000001E-2</v>
          </cell>
          <cell r="G47">
            <v>-4.4999999999999998E-2</v>
          </cell>
          <cell r="H47">
            <v>-6.0000000000000001E-3</v>
          </cell>
          <cell r="I47">
            <v>-1.2999999999999999E-2</v>
          </cell>
          <cell r="J47">
            <v>7.6999999999999999E-2</v>
          </cell>
          <cell r="K47">
            <v>5.1999999999999998E-2</v>
          </cell>
        </row>
        <row r="48">
          <cell r="C48">
            <v>40</v>
          </cell>
          <cell r="D48" t="str">
            <v>SUPPORT 0.000 0.000 0.000 0.000 0.000 0.000 0.000</v>
          </cell>
          <cell r="E48">
            <v>0</v>
          </cell>
          <cell r="F48">
            <v>0</v>
          </cell>
          <cell r="G48">
            <v>0</v>
          </cell>
          <cell r="H48">
            <v>0</v>
          </cell>
          <cell r="I48">
            <v>0</v>
          </cell>
          <cell r="J48">
            <v>0</v>
          </cell>
          <cell r="K48">
            <v>0</v>
          </cell>
        </row>
        <row r="49">
          <cell r="C49">
            <v>41</v>
          </cell>
          <cell r="D49">
            <v>41</v>
          </cell>
          <cell r="E49">
            <v>0.224</v>
          </cell>
          <cell r="F49">
            <v>5.1999999999999998E-2</v>
          </cell>
          <cell r="G49">
            <v>0.17299999999999999</v>
          </cell>
          <cell r="H49">
            <v>2.1999999999999999E-2</v>
          </cell>
          <cell r="I49">
            <v>5.1999999999999998E-2</v>
          </cell>
          <cell r="J49">
            <v>0.13900000000000001</v>
          </cell>
          <cell r="K49">
            <v>5.2999999999999999E-2</v>
          </cell>
        </row>
        <row r="50">
          <cell r="C50">
            <v>42</v>
          </cell>
          <cell r="D50">
            <v>42</v>
          </cell>
          <cell r="E50">
            <v>0.52900000000000003</v>
          </cell>
          <cell r="F50">
            <v>0.11899999999999999</v>
          </cell>
          <cell r="G50">
            <v>0.41</v>
          </cell>
          <cell r="H50">
            <v>5.2999999999999999E-2</v>
          </cell>
          <cell r="I50">
            <v>0.124</v>
          </cell>
          <cell r="J50">
            <v>0.29299999999999998</v>
          </cell>
          <cell r="K50">
            <v>9.2999999999999999E-2</v>
          </cell>
        </row>
        <row r="51">
          <cell r="C51">
            <v>43</v>
          </cell>
          <cell r="D51">
            <v>43</v>
          </cell>
          <cell r="E51">
            <v>0.82699999999999996</v>
          </cell>
          <cell r="F51">
            <v>0.184</v>
          </cell>
          <cell r="G51">
            <v>0.64400000000000002</v>
          </cell>
          <cell r="H51">
            <v>8.3000000000000004E-2</v>
          </cell>
          <cell r="I51">
            <v>0.19400000000000001</v>
          </cell>
          <cell r="J51">
            <v>0.434</v>
          </cell>
          <cell r="K51">
            <v>0.11899999999999999</v>
          </cell>
        </row>
        <row r="52">
          <cell r="C52">
            <v>44</v>
          </cell>
          <cell r="D52">
            <v>44</v>
          </cell>
          <cell r="E52">
            <v>1.0329999999999999</v>
          </cell>
          <cell r="F52">
            <v>0.22800000000000001</v>
          </cell>
          <cell r="G52">
            <v>0.80500000000000005</v>
          </cell>
          <cell r="H52">
            <v>0.104</v>
          </cell>
          <cell r="I52">
            <v>0.24199999999999999</v>
          </cell>
          <cell r="J52">
            <v>0.53</v>
          </cell>
          <cell r="K52">
            <v>0.13300000000000001</v>
          </cell>
        </row>
        <row r="53">
          <cell r="C53">
            <v>45</v>
          </cell>
          <cell r="D53">
            <v>45</v>
          </cell>
          <cell r="E53">
            <v>1.095</v>
          </cell>
          <cell r="F53">
            <v>0.24199999999999999</v>
          </cell>
          <cell r="G53">
            <v>0.85399999999999998</v>
          </cell>
          <cell r="H53">
            <v>0.111</v>
          </cell>
          <cell r="I53">
            <v>0.25700000000000001</v>
          </cell>
          <cell r="J53">
            <v>0.56200000000000006</v>
          </cell>
          <cell r="K53">
            <v>0.13900000000000001</v>
          </cell>
        </row>
        <row r="54">
          <cell r="C54">
            <v>46</v>
          </cell>
          <cell r="D54">
            <v>46</v>
          </cell>
          <cell r="E54">
            <v>1.004</v>
          </cell>
          <cell r="F54">
            <v>0.222</v>
          </cell>
          <cell r="G54">
            <v>0.78200000000000003</v>
          </cell>
          <cell r="H54">
            <v>0.10199999999999999</v>
          </cell>
          <cell r="I54">
            <v>0.23599999999999999</v>
          </cell>
          <cell r="J54">
            <v>0.53</v>
          </cell>
          <cell r="K54">
            <v>0.13600000000000001</v>
          </cell>
        </row>
        <row r="55">
          <cell r="C55">
            <v>47</v>
          </cell>
          <cell r="D55">
            <v>47</v>
          </cell>
          <cell r="E55">
            <v>0.78100000000000003</v>
          </cell>
          <cell r="F55">
            <v>0.17499999999999999</v>
          </cell>
          <cell r="G55">
            <v>0.60599999999999998</v>
          </cell>
          <cell r="H55">
            <v>7.9000000000000001E-2</v>
          </cell>
          <cell r="I55">
            <v>0.184</v>
          </cell>
          <cell r="J55">
            <v>0.435</v>
          </cell>
          <cell r="K55">
            <v>0.122</v>
          </cell>
        </row>
        <row r="56">
          <cell r="C56">
            <v>48</v>
          </cell>
          <cell r="D56">
            <v>48</v>
          </cell>
          <cell r="E56">
            <v>0.47699999999999998</v>
          </cell>
          <cell r="F56">
            <v>0.109</v>
          </cell>
          <cell r="G56">
            <v>0.36799999999999999</v>
          </cell>
          <cell r="H56">
            <v>4.9000000000000002E-2</v>
          </cell>
          <cell r="I56">
            <v>0.113</v>
          </cell>
          <cell r="J56">
            <v>0.29499999999999998</v>
          </cell>
          <cell r="K56">
            <v>9.6000000000000002E-2</v>
          </cell>
        </row>
        <row r="57">
          <cell r="C57">
            <v>49</v>
          </cell>
          <cell r="D57">
            <v>49</v>
          </cell>
          <cell r="E57">
            <v>0.186</v>
          </cell>
          <cell r="F57">
            <v>4.4999999999999998E-2</v>
          </cell>
          <cell r="G57">
            <v>0.14199999999999999</v>
          </cell>
          <cell r="H57">
            <v>1.9E-2</v>
          </cell>
          <cell r="I57">
            <v>4.3999999999999997E-2</v>
          </cell>
          <cell r="J57">
            <v>0.14000000000000001</v>
          </cell>
          <cell r="K57">
            <v>5.5E-2</v>
          </cell>
        </row>
        <row r="58">
          <cell r="C58">
            <v>50</v>
          </cell>
          <cell r="D58" t="str">
            <v>SUPPORT 0.000 0.000 0.000 0.000 0.000 0.000 0.000</v>
          </cell>
          <cell r="E58">
            <v>0</v>
          </cell>
          <cell r="F58">
            <v>0</v>
          </cell>
          <cell r="G58">
            <v>0</v>
          </cell>
          <cell r="H58">
            <v>0</v>
          </cell>
          <cell r="I58">
            <v>0</v>
          </cell>
          <cell r="J58">
            <v>0</v>
          </cell>
          <cell r="K58">
            <v>0</v>
          </cell>
        </row>
        <row r="59">
          <cell r="C59">
            <v>51</v>
          </cell>
          <cell r="D59">
            <v>51</v>
          </cell>
          <cell r="E59">
            <v>-3.2000000000000001E-2</v>
          </cell>
          <cell r="F59">
            <v>-1.0999999999999999E-2</v>
          </cell>
          <cell r="G59">
            <v>-2.1000000000000001E-2</v>
          </cell>
          <cell r="H59">
            <v>-3.0000000000000001E-3</v>
          </cell>
          <cell r="I59">
            <v>-6.0000000000000001E-3</v>
          </cell>
          <cell r="J59">
            <v>8.3000000000000004E-2</v>
          </cell>
          <cell r="K59">
            <v>4.8000000000000001E-2</v>
          </cell>
        </row>
        <row r="60">
          <cell r="C60">
            <v>52</v>
          </cell>
          <cell r="D60">
            <v>52</v>
          </cell>
          <cell r="E60">
            <v>2E-3</v>
          </cell>
          <cell r="F60">
            <v>-8.9999999999999993E-3</v>
          </cell>
          <cell r="G60">
            <v>1.0999999999999999E-2</v>
          </cell>
          <cell r="H60">
            <v>2E-3</v>
          </cell>
          <cell r="I60">
            <v>4.0000000000000001E-3</v>
          </cell>
          <cell r="J60">
            <v>0.17299999999999999</v>
          </cell>
          <cell r="K60">
            <v>8.4000000000000005E-2</v>
          </cell>
        </row>
        <row r="61">
          <cell r="C61">
            <v>53</v>
          </cell>
          <cell r="D61">
            <v>53</v>
          </cell>
          <cell r="E61">
            <v>7.5999999999999998E-2</v>
          </cell>
          <cell r="F61">
            <v>1E-3</v>
          </cell>
          <cell r="G61">
            <v>7.4999999999999997E-2</v>
          </cell>
          <cell r="H61">
            <v>0.01</v>
          </cell>
          <cell r="I61">
            <v>2.3E-2</v>
          </cell>
          <cell r="J61">
            <v>0.25900000000000001</v>
          </cell>
          <cell r="K61">
            <v>0.108</v>
          </cell>
        </row>
        <row r="62">
          <cell r="C62">
            <v>54</v>
          </cell>
          <cell r="D62">
            <v>54</v>
          </cell>
          <cell r="E62">
            <v>0.17299999999999999</v>
          </cell>
          <cell r="F62">
            <v>1.7000000000000001E-2</v>
          </cell>
          <cell r="G62">
            <v>0.156</v>
          </cell>
          <cell r="H62">
            <v>0.02</v>
          </cell>
          <cell r="I62">
            <v>4.5999999999999999E-2</v>
          </cell>
          <cell r="J62">
            <v>0.32900000000000001</v>
          </cell>
          <cell r="K62">
            <v>0.11799999999999999</v>
          </cell>
        </row>
        <row r="63">
          <cell r="C63">
            <v>55</v>
          </cell>
          <cell r="D63">
            <v>55</v>
          </cell>
          <cell r="E63">
            <v>0.255</v>
          </cell>
          <cell r="F63">
            <v>3.2000000000000001E-2</v>
          </cell>
          <cell r="G63">
            <v>0.224</v>
          </cell>
          <cell r="H63">
            <v>2.8000000000000001E-2</v>
          </cell>
          <cell r="I63">
            <v>6.4000000000000001E-2</v>
          </cell>
          <cell r="J63">
            <v>0.36399999999999999</v>
          </cell>
          <cell r="K63">
            <v>0.11600000000000001</v>
          </cell>
        </row>
        <row r="64">
          <cell r="C64">
            <v>56</v>
          </cell>
          <cell r="D64">
            <v>56</v>
          </cell>
          <cell r="E64">
            <v>0.30199999999999999</v>
          </cell>
          <cell r="F64">
            <v>4.1000000000000002E-2</v>
          </cell>
          <cell r="G64">
            <v>0.26100000000000001</v>
          </cell>
          <cell r="H64">
            <v>3.2000000000000001E-2</v>
          </cell>
          <cell r="I64">
            <v>7.3999999999999996E-2</v>
          </cell>
          <cell r="J64">
            <v>0.35799999999999998</v>
          </cell>
          <cell r="K64">
            <v>0.105</v>
          </cell>
        </row>
        <row r="65">
          <cell r="C65">
            <v>57</v>
          </cell>
          <cell r="D65">
            <v>57</v>
          </cell>
          <cell r="E65">
            <v>0.29699999999999999</v>
          </cell>
          <cell r="F65">
            <v>4.2000000000000003E-2</v>
          </cell>
          <cell r="G65">
            <v>0.255</v>
          </cell>
          <cell r="H65">
            <v>3.1E-2</v>
          </cell>
          <cell r="I65">
            <v>7.0999999999999994E-2</v>
          </cell>
          <cell r="J65">
            <v>0.311</v>
          </cell>
          <cell r="K65">
            <v>8.5000000000000006E-2</v>
          </cell>
        </row>
        <row r="66">
          <cell r="C66">
            <v>58</v>
          </cell>
          <cell r="D66">
            <v>58</v>
          </cell>
          <cell r="E66">
            <v>0.23799999999999999</v>
          </cell>
          <cell r="F66">
            <v>3.5000000000000003E-2</v>
          </cell>
          <cell r="G66">
            <v>0.20300000000000001</v>
          </cell>
          <cell r="H66">
            <v>2.4E-2</v>
          </cell>
          <cell r="I66">
            <v>5.6000000000000001E-2</v>
          </cell>
          <cell r="J66">
            <v>0.23</v>
          </cell>
          <cell r="K66">
            <v>0.06</v>
          </cell>
        </row>
        <row r="67">
          <cell r="C67">
            <v>59</v>
          </cell>
          <cell r="D67">
            <v>59</v>
          </cell>
          <cell r="E67">
            <v>0.13500000000000001</v>
          </cell>
          <cell r="F67">
            <v>0.02</v>
          </cell>
          <cell r="G67">
            <v>0.115</v>
          </cell>
          <cell r="H67">
            <v>1.4E-2</v>
          </cell>
          <cell r="I67">
            <v>3.2000000000000001E-2</v>
          </cell>
          <cell r="J67">
            <v>0.124</v>
          </cell>
          <cell r="K67">
            <v>3.1E-2</v>
          </cell>
        </row>
        <row r="68">
          <cell r="C68">
            <v>60</v>
          </cell>
          <cell r="D68" t="str">
            <v>SUPPORT 0.000 0.000 0.000 0.000 0.000 0.000 0.000</v>
          </cell>
          <cell r="E68">
            <v>0</v>
          </cell>
          <cell r="F68">
            <v>0</v>
          </cell>
          <cell r="G68">
            <v>0</v>
          </cell>
          <cell r="H68">
            <v>0</v>
          </cell>
          <cell r="I68">
            <v>0</v>
          </cell>
          <cell r="J68">
            <v>0</v>
          </cell>
          <cell r="K68">
            <v>0</v>
          </cell>
        </row>
        <row r="69">
          <cell r="C69" t="e">
            <v>#VALUE!</v>
          </cell>
          <cell r="D69" t="str">
            <v/>
          </cell>
        </row>
        <row r="70">
          <cell r="C70" t="e">
            <v>#VALUE!</v>
          </cell>
          <cell r="D70" t="str">
            <v>Loading for defl uses larger of des trk alone</v>
          </cell>
          <cell r="E70" t="str">
            <v>Loading for defl uses larger of des trk alone</v>
          </cell>
          <cell r="F70" t="str">
            <v>Loading for defl uses larger of des trk alone</v>
          </cell>
          <cell r="G70" t="str">
            <v>Loading for defl uses larger of des trk alone</v>
          </cell>
          <cell r="H70" t="str">
            <v>Loading for defl uses larger of des trk alone</v>
          </cell>
          <cell r="I70" t="str">
            <v>Loading for defl uses larger of des trk alone</v>
          </cell>
          <cell r="J70" t="str">
            <v>Loading for defl uses larger of des trk alone</v>
          </cell>
          <cell r="K70" t="str">
            <v>Loading for defl uses larger of des trk alone</v>
          </cell>
          <cell r="L70" t="str">
            <v>Loading for defl uses larger of des trk alone</v>
          </cell>
        </row>
        <row r="71">
          <cell r="C71" t="e">
            <v>#VALUE!</v>
          </cell>
          <cell r="D71" t="str">
            <v>or 0.25 des truck + full lane</v>
          </cell>
          <cell r="E71">
            <v>0.25</v>
          </cell>
          <cell r="F71" t="str">
            <v>or 0.25 des truck + full lane</v>
          </cell>
          <cell r="G71" t="str">
            <v>or 0.25 des truck + full lane</v>
          </cell>
          <cell r="H71" t="str">
            <v>or 0.25 des truck + full lane</v>
          </cell>
          <cell r="I71" t="str">
            <v>or 0.25 des truck + full lane</v>
          </cell>
          <cell r="J71" t="str">
            <v>or 0.25 des truck + full lane</v>
          </cell>
        </row>
        <row r="72">
          <cell r="C72" t="e">
            <v>#VALUE!</v>
          </cell>
          <cell r="D72" t="str">
            <v/>
          </cell>
        </row>
        <row r="73">
          <cell r="C73" t="e">
            <v>#VALUE!</v>
          </cell>
          <cell r="D73" t="str">
            <v>Includes sidewalk deflections.</v>
          </cell>
          <cell r="E73" t="str">
            <v>Includes sidewalk deflections.</v>
          </cell>
          <cell r="F73" t="str">
            <v>Includes sidewalk deflections.</v>
          </cell>
        </row>
        <row r="74">
          <cell r="C74" t="e">
            <v>#VALUE!</v>
          </cell>
          <cell r="D74" t="str">
            <v/>
          </cell>
        </row>
        <row r="75">
          <cell r="C75" t="e">
            <v>#VALUE!</v>
          </cell>
          <cell r="D75" t="str">
            <v>Wearing surface deflections are for future wearing surface.</v>
          </cell>
          <cell r="E75" t="str">
            <v>Wearing surface deflections are for future wearing surface.</v>
          </cell>
          <cell r="F75" t="str">
            <v>Wearing surface deflections are for future wearing surface.</v>
          </cell>
          <cell r="G75" t="str">
            <v>Wearing surface deflections are for future wearing surface.</v>
          </cell>
          <cell r="H75" t="str">
            <v>Wearing surface deflections are for future wearing surface.</v>
          </cell>
          <cell r="I75" t="str">
            <v>Wearing surface deflections are for future wearing surface.</v>
          </cell>
          <cell r="J75" t="str">
            <v>Wearing surface deflections are for future wearing surface.</v>
          </cell>
          <cell r="K75" t="str">
            <v>Wearing surface deflections are for future wearing surface.</v>
          </cell>
        </row>
        <row r="76">
          <cell r="C76" t="e">
            <v>#VALUE!</v>
          </cell>
          <cell r="D76" t="e">
            <v>#VALUE!</v>
          </cell>
        </row>
        <row r="77">
          <cell r="C77" t="e">
            <v>#VALUE!</v>
          </cell>
          <cell r="D77" t="str">
            <v>Influence</v>
          </cell>
          <cell r="E77" t="str">
            <v>surfaces</v>
          </cell>
          <cell r="F77" t="str">
            <v>for</v>
          </cell>
          <cell r="G77" t="str">
            <v>defl</v>
          </cell>
          <cell r="H77" t="str">
            <v>developed</v>
          </cell>
          <cell r="I77" t="str">
            <v>assuming</v>
          </cell>
          <cell r="J77" t="str">
            <v>unequal</v>
          </cell>
        </row>
        <row r="78">
          <cell r="C78" t="e">
            <v>#VALUE!</v>
          </cell>
          <cell r="D78" t="str">
            <v>participation</v>
          </cell>
          <cell r="E78" t="str">
            <v>of</v>
          </cell>
          <cell r="F78" t="str">
            <v>girders</v>
          </cell>
          <cell r="G78" t="str">
            <v>in</v>
          </cell>
          <cell r="H78" t="str">
            <v>resisting</v>
          </cell>
          <cell r="I78" t="str">
            <v>deflection.</v>
          </cell>
        </row>
        <row r="79">
          <cell r="C79" t="e">
            <v>#VALUE!</v>
          </cell>
          <cell r="D79" t="str">
            <v/>
          </cell>
        </row>
        <row r="80">
          <cell r="C80" t="e">
            <v>#VALUE!</v>
          </cell>
          <cell r="D80" t="str">
            <v>Loc</v>
          </cell>
        </row>
        <row r="81">
          <cell r="C81" t="e">
            <v>#VALUE!</v>
          </cell>
          <cell r="D81" t="str">
            <v/>
          </cell>
        </row>
        <row r="82">
          <cell r="C82">
            <v>13</v>
          </cell>
          <cell r="D82" t="str">
            <v>Brace</v>
          </cell>
          <cell r="E82" t="str">
            <v>13.11</v>
          </cell>
          <cell r="F82" t="str">
            <v>0.205</v>
          </cell>
          <cell r="G82" t="str">
            <v>0.030</v>
          </cell>
          <cell r="H82" t="str">
            <v>0.174</v>
          </cell>
          <cell r="I82" t="str">
            <v>0.021</v>
          </cell>
          <cell r="J82" t="str">
            <v>0.049</v>
          </cell>
          <cell r="K82" t="str">
            <v>0.192</v>
          </cell>
          <cell r="L82" t="str">
            <v>0.049</v>
          </cell>
        </row>
        <row r="83">
          <cell r="C83">
            <v>13</v>
          </cell>
          <cell r="D83" t="str">
            <v>Brace</v>
          </cell>
          <cell r="E83" t="str">
            <v>13.76</v>
          </cell>
          <cell r="F83" t="str">
            <v>0.212</v>
          </cell>
          <cell r="G83" t="str">
            <v>0.031</v>
          </cell>
          <cell r="H83" t="str">
            <v>0.181</v>
          </cell>
          <cell r="I83" t="str">
            <v>0.022</v>
          </cell>
          <cell r="J83" t="str">
            <v>0.051</v>
          </cell>
          <cell r="K83" t="str">
            <v>0.200</v>
          </cell>
          <cell r="L83" t="str">
            <v>0.051</v>
          </cell>
        </row>
        <row r="84">
          <cell r="C84">
            <v>27</v>
          </cell>
          <cell r="D84" t="str">
            <v>Brace</v>
          </cell>
          <cell r="E84" t="str">
            <v>27.52</v>
          </cell>
          <cell r="F84" t="str">
            <v>0.304</v>
          </cell>
          <cell r="G84" t="str">
            <v>0.042</v>
          </cell>
          <cell r="H84" t="str">
            <v>0.262</v>
          </cell>
          <cell r="I84" t="str">
            <v>0.032</v>
          </cell>
          <cell r="J84" t="str">
            <v>0.074</v>
          </cell>
          <cell r="K84" t="str">
            <v>0.331</v>
          </cell>
          <cell r="L84" t="str">
            <v>0.093</v>
          </cell>
        </row>
        <row r="85">
          <cell r="C85">
            <v>28</v>
          </cell>
          <cell r="D85" t="str">
            <v>Brace</v>
          </cell>
          <cell r="E85" t="str">
            <v>28.19</v>
          </cell>
          <cell r="F85" t="str">
            <v>0.305</v>
          </cell>
          <cell r="G85" t="str">
            <v>0.042</v>
          </cell>
          <cell r="H85" t="str">
            <v>0.263</v>
          </cell>
          <cell r="I85" t="str">
            <v>0.032</v>
          </cell>
          <cell r="J85" t="str">
            <v>0.075</v>
          </cell>
          <cell r="K85" t="str">
            <v>0.335</v>
          </cell>
          <cell r="L85" t="str">
            <v>0.095</v>
          </cell>
        </row>
        <row r="86">
          <cell r="C86">
            <v>41</v>
          </cell>
          <cell r="D86" t="str">
            <v>Brace</v>
          </cell>
          <cell r="E86" t="str">
            <v>41.28</v>
          </cell>
          <cell r="F86" t="str">
            <v>0.246</v>
          </cell>
          <cell r="G86" t="str">
            <v>0.029</v>
          </cell>
          <cell r="H86" t="str">
            <v>0.217</v>
          </cell>
          <cell r="I86" t="str">
            <v>0.027</v>
          </cell>
          <cell r="J86" t="str">
            <v>0.063</v>
          </cell>
          <cell r="K86" t="str">
            <v>0.356</v>
          </cell>
          <cell r="L86" t="str">
            <v>0.116</v>
          </cell>
        </row>
        <row r="87">
          <cell r="C87">
            <v>43</v>
          </cell>
          <cell r="D87" t="str">
            <v>Brace</v>
          </cell>
          <cell r="E87" t="str">
            <v>43.27</v>
          </cell>
          <cell r="F87" t="str">
            <v>0.228</v>
          </cell>
          <cell r="G87" t="str">
            <v>0.026</v>
          </cell>
          <cell r="H87" t="str">
            <v>0.202</v>
          </cell>
          <cell r="I87" t="str">
            <v>0.026</v>
          </cell>
          <cell r="J87" t="str">
            <v>0.059</v>
          </cell>
          <cell r="K87" t="str">
            <v>0.351</v>
          </cell>
          <cell r="L87" t="str">
            <v>0.117</v>
          </cell>
        </row>
        <row r="88">
          <cell r="C88">
            <v>55</v>
          </cell>
          <cell r="D88" t="str">
            <v>Brace</v>
          </cell>
          <cell r="E88" t="str">
            <v>55.04</v>
          </cell>
          <cell r="F88" t="str">
            <v>0.093</v>
          </cell>
          <cell r="G88" t="str">
            <v>0.003</v>
          </cell>
          <cell r="H88" t="str">
            <v>0.090</v>
          </cell>
          <cell r="I88" t="str">
            <v>0.012</v>
          </cell>
          <cell r="J88" t="str">
            <v>0.028</v>
          </cell>
          <cell r="K88" t="str">
            <v>0.273</v>
          </cell>
          <cell r="L88" t="str">
            <v>0.109</v>
          </cell>
        </row>
        <row r="89">
          <cell r="C89">
            <v>58</v>
          </cell>
          <cell r="D89" t="str">
            <v>Brace</v>
          </cell>
          <cell r="E89" t="str">
            <v>58.35</v>
          </cell>
          <cell r="F89" t="str">
            <v>0.059</v>
          </cell>
          <cell r="G89" t="str">
            <v>-0.002</v>
          </cell>
          <cell r="H89" t="str">
            <v>0.061</v>
          </cell>
          <cell r="I89" t="str">
            <v>0.008</v>
          </cell>
          <cell r="J89" t="str">
            <v>0.019</v>
          </cell>
          <cell r="K89" t="str">
            <v>0.242</v>
          </cell>
          <cell r="L89" t="str">
            <v>0.101</v>
          </cell>
        </row>
        <row r="90">
          <cell r="C90">
            <v>70</v>
          </cell>
          <cell r="D90" t="str">
            <v>Brace</v>
          </cell>
          <cell r="E90" t="str">
            <v>70.12</v>
          </cell>
          <cell r="F90" t="str">
            <v>-0.027</v>
          </cell>
          <cell r="G90" t="str">
            <v>-0.012</v>
          </cell>
          <cell r="H90" t="str">
            <v>-0.015</v>
          </cell>
          <cell r="I90" t="str">
            <v>-0.002</v>
          </cell>
          <cell r="J90" t="str">
            <v>-0.004</v>
          </cell>
          <cell r="K90" t="str">
            <v>0.109</v>
          </cell>
          <cell r="L90" t="str">
            <v>0.059</v>
          </cell>
        </row>
        <row r="91">
          <cell r="C91">
            <v>73</v>
          </cell>
          <cell r="D91" t="str">
            <v>Brace</v>
          </cell>
          <cell r="E91" t="str">
            <v>73.43</v>
          </cell>
          <cell r="F91" t="str">
            <v>-0.030</v>
          </cell>
          <cell r="G91" t="str">
            <v>-0.011</v>
          </cell>
          <cell r="H91" t="str">
            <v>-0.020</v>
          </cell>
          <cell r="I91" t="str">
            <v>-0.002</v>
          </cell>
          <cell r="J91" t="str">
            <v>-0.006</v>
          </cell>
          <cell r="K91" t="str">
            <v>0.073</v>
          </cell>
          <cell r="L91" t="str">
            <v>0.042</v>
          </cell>
        </row>
        <row r="92">
          <cell r="C92">
            <v>80</v>
          </cell>
          <cell r="D92" t="str">
            <v>Brace</v>
          </cell>
          <cell r="E92" t="str">
            <v>80.50</v>
          </cell>
          <cell r="F92" t="str">
            <v>-0.000</v>
          </cell>
          <cell r="G92" t="str">
            <v>-0.000</v>
          </cell>
          <cell r="H92" t="str">
            <v>-0.000</v>
          </cell>
          <cell r="I92" t="str">
            <v>-0.000</v>
          </cell>
          <cell r="J92" t="str">
            <v>-0.000</v>
          </cell>
          <cell r="K92" t="str">
            <v>0.000</v>
          </cell>
          <cell r="L92" t="str">
            <v>0.000</v>
          </cell>
        </row>
        <row r="93">
          <cell r="C93">
            <v>85</v>
          </cell>
          <cell r="D93" t="str">
            <v>Brace</v>
          </cell>
          <cell r="E93" t="str">
            <v>85.20</v>
          </cell>
          <cell r="F93" t="str">
            <v>0.064</v>
          </cell>
          <cell r="G93" t="str">
            <v>0.016</v>
          </cell>
          <cell r="H93" t="str">
            <v>0.048</v>
          </cell>
          <cell r="I93" t="str">
            <v>0.006</v>
          </cell>
          <cell r="J93" t="str">
            <v>0.015</v>
          </cell>
          <cell r="K93" t="str">
            <v>0.056</v>
          </cell>
          <cell r="L93" t="str">
            <v>0.024</v>
          </cell>
        </row>
        <row r="94">
          <cell r="C94">
            <v>88</v>
          </cell>
          <cell r="D94" t="str">
            <v>Brace</v>
          </cell>
          <cell r="E94" t="str">
            <v>88.51</v>
          </cell>
          <cell r="F94" t="str">
            <v>0.119</v>
          </cell>
          <cell r="G94" t="str">
            <v>0.029</v>
          </cell>
          <cell r="H94" t="str">
            <v>0.090</v>
          </cell>
          <cell r="I94" t="str">
            <v>0.012</v>
          </cell>
          <cell r="J94" t="str">
            <v>0.028</v>
          </cell>
          <cell r="K94" t="str">
            <v>0.096</v>
          </cell>
          <cell r="L94" t="str">
            <v>0.040</v>
          </cell>
        </row>
        <row r="95">
          <cell r="C95">
            <v>10</v>
          </cell>
          <cell r="D95" t="str">
            <v>Brace</v>
          </cell>
          <cell r="E95" t="str">
            <v>100.28</v>
          </cell>
          <cell r="F95" t="str">
            <v>0.394</v>
          </cell>
          <cell r="G95" t="str">
            <v>0.091</v>
          </cell>
          <cell r="H95" t="str">
            <v>0.303</v>
          </cell>
          <cell r="I95" t="str">
            <v>0.040</v>
          </cell>
          <cell r="J95" t="str">
            <v>0.094</v>
          </cell>
          <cell r="K95" t="str">
            <v>0.255</v>
          </cell>
          <cell r="L95" t="str">
            <v>0.087</v>
          </cell>
        </row>
        <row r="96">
          <cell r="C96">
            <v>10</v>
          </cell>
          <cell r="D96" t="str">
            <v>Brace</v>
          </cell>
          <cell r="E96" t="str">
            <v>103.59</v>
          </cell>
          <cell r="F96" t="str">
            <v>0.479</v>
          </cell>
          <cell r="G96" t="str">
            <v>0.110</v>
          </cell>
          <cell r="H96" t="str">
            <v>0.369</v>
          </cell>
          <cell r="I96" t="str">
            <v>0.049</v>
          </cell>
          <cell r="J96" t="str">
            <v>0.114</v>
          </cell>
          <cell r="K96" t="str">
            <v>0.298</v>
          </cell>
          <cell r="L96" t="str">
            <v>0.097</v>
          </cell>
        </row>
        <row r="97">
          <cell r="C97" t="str">
            <v>F.S. #1</v>
          </cell>
          <cell r="D97" t="str">
            <v>Web Spl</v>
          </cell>
          <cell r="E97" t="str">
            <v>104.50</v>
          </cell>
          <cell r="F97" t="str">
            <v>0.502</v>
          </cell>
          <cell r="G97" t="str">
            <v>0.115</v>
          </cell>
          <cell r="H97" t="str">
            <v>0.387</v>
          </cell>
          <cell r="I97" t="str">
            <v>0.051</v>
          </cell>
          <cell r="J97" t="str">
            <v>0.119</v>
          </cell>
          <cell r="K97" t="str">
            <v>0.310</v>
          </cell>
          <cell r="L97" t="str">
            <v>0.100</v>
          </cell>
        </row>
        <row r="98">
          <cell r="C98">
            <v>11</v>
          </cell>
          <cell r="D98" t="str">
            <v>Brace</v>
          </cell>
          <cell r="E98" t="str">
            <v>115.36</v>
          </cell>
          <cell r="F98" t="str">
            <v>0.784</v>
          </cell>
          <cell r="G98" t="str">
            <v>0.176</v>
          </cell>
          <cell r="H98" t="str">
            <v>0.608</v>
          </cell>
          <cell r="I98" t="str">
            <v>0.080</v>
          </cell>
          <cell r="J98" t="str">
            <v>0.186</v>
          </cell>
          <cell r="K98" t="str">
            <v>0.442</v>
          </cell>
          <cell r="L98" t="str">
            <v>0.125</v>
          </cell>
        </row>
        <row r="99">
          <cell r="C99">
            <v>11</v>
          </cell>
          <cell r="D99" t="str">
            <v>Brace</v>
          </cell>
          <cell r="E99" t="str">
            <v>118.67</v>
          </cell>
          <cell r="F99" t="str">
            <v>0.855</v>
          </cell>
          <cell r="G99" t="str">
            <v>0.191</v>
          </cell>
          <cell r="H99" t="str">
            <v>0.664</v>
          </cell>
          <cell r="I99" t="str">
            <v>0.087</v>
          </cell>
          <cell r="J99" t="str">
            <v>0.202</v>
          </cell>
          <cell r="K99" t="str">
            <v>0.473</v>
          </cell>
          <cell r="L99" t="str">
            <v>0.130</v>
          </cell>
        </row>
        <row r="100">
          <cell r="C100">
            <v>13</v>
          </cell>
          <cell r="D100" t="str">
            <v>Brace</v>
          </cell>
          <cell r="E100" t="str">
            <v>130.44</v>
          </cell>
          <cell r="F100" t="str">
            <v>1.047</v>
          </cell>
          <cell r="G100" t="str">
            <v>0.232</v>
          </cell>
          <cell r="H100" t="str">
            <v>0.815</v>
          </cell>
          <cell r="I100" t="str">
            <v>0.107</v>
          </cell>
          <cell r="J100" t="str">
            <v>0.247</v>
          </cell>
          <cell r="K100" t="str">
            <v>0.550</v>
          </cell>
          <cell r="L100" t="str">
            <v>0.140</v>
          </cell>
        </row>
        <row r="101">
          <cell r="C101">
            <v>13</v>
          </cell>
          <cell r="D101" t="str">
            <v>Brace</v>
          </cell>
          <cell r="E101" t="str">
            <v>133.75</v>
          </cell>
          <cell r="F101" t="str">
            <v>1.078</v>
          </cell>
          <cell r="G101" t="str">
            <v>0.238</v>
          </cell>
          <cell r="H101" t="str">
            <v>0.840</v>
          </cell>
          <cell r="I101" t="str">
            <v>0.110</v>
          </cell>
          <cell r="J101" t="str">
            <v>0.254</v>
          </cell>
          <cell r="K101" t="str">
            <v>0.559</v>
          </cell>
          <cell r="L101" t="str">
            <v>0.140</v>
          </cell>
        </row>
        <row r="102">
          <cell r="C102">
            <v>14</v>
          </cell>
          <cell r="D102" t="str">
            <v>Brace</v>
          </cell>
          <cell r="E102" t="str">
            <v>145.52</v>
          </cell>
          <cell r="F102" t="str">
            <v>1.071</v>
          </cell>
          <cell r="G102" t="str">
            <v>0.236</v>
          </cell>
          <cell r="H102" t="str">
            <v>0.835</v>
          </cell>
          <cell r="I102" t="str">
            <v>0.109</v>
          </cell>
          <cell r="J102" t="str">
            <v>0.252</v>
          </cell>
          <cell r="K102" t="str">
            <v>0.548</v>
          </cell>
          <cell r="L102" t="str">
            <v>0.137</v>
          </cell>
        </row>
        <row r="103">
          <cell r="C103">
            <v>14</v>
          </cell>
          <cell r="D103" t="str">
            <v>Brace</v>
          </cell>
          <cell r="E103" t="str">
            <v>148.83</v>
          </cell>
          <cell r="F103" t="str">
            <v>1.041</v>
          </cell>
          <cell r="G103" t="str">
            <v>0.230</v>
          </cell>
          <cell r="H103" t="str">
            <v>0.812</v>
          </cell>
          <cell r="I103" t="str">
            <v>0.106</v>
          </cell>
          <cell r="J103" t="str">
            <v>0.245</v>
          </cell>
          <cell r="K103" t="str">
            <v>0.533</v>
          </cell>
          <cell r="L103" t="str">
            <v>0.135</v>
          </cell>
        </row>
        <row r="104">
          <cell r="C104">
            <v>16</v>
          </cell>
          <cell r="D104" t="str">
            <v>Brace</v>
          </cell>
          <cell r="E104" t="str">
            <v>160.60</v>
          </cell>
          <cell r="F104" t="str">
            <v>0.839</v>
          </cell>
          <cell r="G104" t="str">
            <v>0.186</v>
          </cell>
          <cell r="H104" t="str">
            <v>0.653</v>
          </cell>
          <cell r="I104" t="str">
            <v>0.085</v>
          </cell>
          <cell r="J104" t="str">
            <v>0.197</v>
          </cell>
          <cell r="K104" t="str">
            <v>0.437</v>
          </cell>
          <cell r="L104" t="str">
            <v>0.120</v>
          </cell>
        </row>
        <row r="105">
          <cell r="C105">
            <v>16</v>
          </cell>
          <cell r="D105" t="str">
            <v>Brace</v>
          </cell>
          <cell r="E105" t="str">
            <v>163.91</v>
          </cell>
          <cell r="F105" t="str">
            <v>0.765</v>
          </cell>
          <cell r="G105" t="str">
            <v>0.170</v>
          </cell>
          <cell r="H105" t="str">
            <v>0.595</v>
          </cell>
          <cell r="I105" t="str">
            <v>0.077</v>
          </cell>
          <cell r="J105" t="str">
            <v>0.179</v>
          </cell>
          <cell r="K105" t="str">
            <v>0.402</v>
          </cell>
          <cell r="L105" t="str">
            <v>0.114</v>
          </cell>
        </row>
        <row r="106">
          <cell r="C106">
            <v>17</v>
          </cell>
          <cell r="D106" t="str">
            <v>Brace</v>
          </cell>
          <cell r="E106" t="str">
            <v>175.68</v>
          </cell>
          <cell r="F106" t="str">
            <v>0.453</v>
          </cell>
          <cell r="G106" t="str">
            <v>0.102</v>
          </cell>
          <cell r="H106" t="str">
            <v>0.351</v>
          </cell>
          <cell r="I106" t="str">
            <v>0.046</v>
          </cell>
          <cell r="J106" t="str">
            <v>0.106</v>
          </cell>
          <cell r="K106" t="str">
            <v>0.253</v>
          </cell>
          <cell r="L106" t="str">
            <v>0.083</v>
          </cell>
        </row>
        <row r="107">
          <cell r="C107">
            <v>17</v>
          </cell>
          <cell r="D107" t="str">
            <v>Brace</v>
          </cell>
          <cell r="E107" t="str">
            <v>178.99</v>
          </cell>
          <cell r="F107" t="str">
            <v>0.352</v>
          </cell>
          <cell r="G107" t="str">
            <v>0.080</v>
          </cell>
          <cell r="H107" t="str">
            <v>0.273</v>
          </cell>
          <cell r="I107" t="str">
            <v>0.035</v>
          </cell>
          <cell r="J107" t="str">
            <v>0.082</v>
          </cell>
          <cell r="K107" t="str">
            <v>0.205</v>
          </cell>
          <cell r="L107" t="str">
            <v>0.072</v>
          </cell>
        </row>
        <row r="108">
          <cell r="C108">
            <v>19</v>
          </cell>
          <cell r="D108" t="str">
            <v>Brace</v>
          </cell>
          <cell r="E108" t="str">
            <v>190.76</v>
          </cell>
          <cell r="F108" t="str">
            <v>0.084</v>
          </cell>
          <cell r="G108" t="str">
            <v>0.020</v>
          </cell>
          <cell r="H108" t="str">
            <v>0.064</v>
          </cell>
          <cell r="I108" t="str">
            <v>0.008</v>
          </cell>
          <cell r="J108" t="str">
            <v>0.019</v>
          </cell>
          <cell r="K108" t="str">
            <v>0.056</v>
          </cell>
          <cell r="L108" t="str">
            <v>0.023</v>
          </cell>
        </row>
        <row r="109">
          <cell r="C109">
            <v>19</v>
          </cell>
          <cell r="D109" t="str">
            <v>Brace</v>
          </cell>
          <cell r="E109" t="str">
            <v>194.07</v>
          </cell>
          <cell r="F109" t="str">
            <v>0.024</v>
          </cell>
          <cell r="G109" t="str">
            <v>0.006</v>
          </cell>
          <cell r="H109" t="str">
            <v>0.018</v>
          </cell>
          <cell r="I109" t="str">
            <v>0.002</v>
          </cell>
          <cell r="J109" t="str">
            <v>0.006</v>
          </cell>
          <cell r="K109" t="str">
            <v>0.017</v>
          </cell>
          <cell r="L109" t="str">
            <v>0.007</v>
          </cell>
        </row>
        <row r="110">
          <cell r="C110">
            <v>19</v>
          </cell>
          <cell r="D110" t="str">
            <v>Brace</v>
          </cell>
          <cell r="E110" t="str">
            <v>195.50</v>
          </cell>
          <cell r="F110" t="str">
            <v>0.000</v>
          </cell>
          <cell r="G110" t="str">
            <v>0.000</v>
          </cell>
          <cell r="H110" t="str">
            <v>0.000</v>
          </cell>
          <cell r="I110" t="str">
            <v>0.000</v>
          </cell>
          <cell r="J110" t="str">
            <v>0.000</v>
          </cell>
          <cell r="K110" t="str">
            <v>0.000</v>
          </cell>
          <cell r="L110" t="str">
            <v>0.000</v>
          </cell>
        </row>
        <row r="111">
          <cell r="C111">
            <v>20</v>
          </cell>
          <cell r="D111" t="str">
            <v>Brace</v>
          </cell>
          <cell r="E111" t="str">
            <v>205.84</v>
          </cell>
          <cell r="F111" t="str">
            <v>-0.071</v>
          </cell>
          <cell r="G111" t="str">
            <v>-0.020</v>
          </cell>
          <cell r="H111" t="str">
            <v>-0.051</v>
          </cell>
          <cell r="I111" t="str">
            <v>-0.006</v>
          </cell>
          <cell r="J111" t="str">
            <v>-0.015</v>
          </cell>
          <cell r="K111" t="str">
            <v>0.098</v>
          </cell>
          <cell r="L111" t="str">
            <v>0.064</v>
          </cell>
        </row>
        <row r="112">
          <cell r="C112">
            <v>20</v>
          </cell>
          <cell r="D112" t="str">
            <v>Brace</v>
          </cell>
          <cell r="E112" t="str">
            <v>209.15</v>
          </cell>
          <cell r="F112" t="str">
            <v>-0.069</v>
          </cell>
          <cell r="G112" t="str">
            <v>-0.021</v>
          </cell>
          <cell r="H112" t="str">
            <v>-0.048</v>
          </cell>
          <cell r="I112" t="str">
            <v>-0.006</v>
          </cell>
          <cell r="J112" t="str">
            <v>-0.013</v>
          </cell>
          <cell r="K112" t="str">
            <v>0.133</v>
          </cell>
          <cell r="L112" t="str">
            <v>0.081</v>
          </cell>
        </row>
        <row r="113">
          <cell r="C113">
            <v>22</v>
          </cell>
          <cell r="D113" t="str">
            <v>Brace</v>
          </cell>
          <cell r="E113" t="str">
            <v>220.92</v>
          </cell>
          <cell r="F113" t="str">
            <v>-0.016</v>
          </cell>
          <cell r="G113" t="str">
            <v>-0.015</v>
          </cell>
          <cell r="H113" t="str">
            <v>-0.000</v>
          </cell>
          <cell r="I113" t="str">
            <v>0.001</v>
          </cell>
          <cell r="J113" t="str">
            <v>0.002</v>
          </cell>
          <cell r="K113" t="str">
            <v>0.245</v>
          </cell>
          <cell r="L113" t="str">
            <v>0.122</v>
          </cell>
        </row>
        <row r="114">
          <cell r="C114">
            <v>22</v>
          </cell>
          <cell r="D114" t="str">
            <v>Brace</v>
          </cell>
          <cell r="E114" t="str">
            <v>224.23</v>
          </cell>
          <cell r="F114" t="str">
            <v>0.007</v>
          </cell>
          <cell r="G114" t="str">
            <v>-0.012</v>
          </cell>
          <cell r="H114" t="str">
            <v>0.019</v>
          </cell>
          <cell r="I114" t="str">
            <v>0.003</v>
          </cell>
          <cell r="J114" t="str">
            <v>0.007</v>
          </cell>
          <cell r="K114" t="str">
            <v>0.269</v>
          </cell>
          <cell r="L114" t="str">
            <v>0.128</v>
          </cell>
        </row>
        <row r="115">
          <cell r="C115" t="str">
            <v>F.S. #2</v>
          </cell>
          <cell r="D115" t="str">
            <v>Web Spl</v>
          </cell>
          <cell r="E115" t="str">
            <v>224.50</v>
          </cell>
          <cell r="F115" t="str">
            <v>0.012</v>
          </cell>
          <cell r="G115" t="str">
            <v>-0.011</v>
          </cell>
          <cell r="H115" t="str">
            <v>0.023</v>
          </cell>
          <cell r="I115" t="str">
            <v>0.004</v>
          </cell>
          <cell r="J115" t="str">
            <v>0.008</v>
          </cell>
          <cell r="K115" t="str">
            <v>0.271</v>
          </cell>
          <cell r="L115" t="str">
            <v>0.129</v>
          </cell>
        </row>
        <row r="116">
          <cell r="C116">
            <v>23</v>
          </cell>
          <cell r="D116" t="str">
            <v>Brace</v>
          </cell>
          <cell r="E116" t="str">
            <v>236.00</v>
          </cell>
          <cell r="F116" t="str">
            <v>0.088</v>
          </cell>
          <cell r="G116" t="str">
            <v>0.003</v>
          </cell>
          <cell r="H116" t="str">
            <v>0.085</v>
          </cell>
          <cell r="I116" t="str">
            <v>0.011</v>
          </cell>
          <cell r="J116" t="str">
            <v>0.025</v>
          </cell>
          <cell r="K116" t="str">
            <v>0.313</v>
          </cell>
          <cell r="L116" t="str">
            <v>0.135</v>
          </cell>
        </row>
        <row r="117">
          <cell r="C117">
            <v>23</v>
          </cell>
          <cell r="D117" t="str">
            <v>Brace</v>
          </cell>
          <cell r="E117" t="str">
            <v>239.31</v>
          </cell>
          <cell r="F117" t="str">
            <v>0.101</v>
          </cell>
          <cell r="G117" t="str">
            <v>0.006</v>
          </cell>
          <cell r="H117" t="str">
            <v>0.095</v>
          </cell>
          <cell r="I117" t="str">
            <v>0.012</v>
          </cell>
          <cell r="J117" t="str">
            <v>0.028</v>
          </cell>
          <cell r="K117" t="str">
            <v>0.312</v>
          </cell>
          <cell r="L117" t="str">
            <v>0.132</v>
          </cell>
        </row>
        <row r="118">
          <cell r="C118">
            <v>25</v>
          </cell>
          <cell r="D118" t="str">
            <v>Brace</v>
          </cell>
          <cell r="E118" t="str">
            <v>251.08</v>
          </cell>
          <cell r="F118" t="str">
            <v>0.108</v>
          </cell>
          <cell r="G118" t="str">
            <v>0.012</v>
          </cell>
          <cell r="H118" t="str">
            <v>0.096</v>
          </cell>
          <cell r="I118" t="str">
            <v>0.012</v>
          </cell>
          <cell r="J118" t="str">
            <v>0.028</v>
          </cell>
          <cell r="K118" t="str">
            <v>0.259</v>
          </cell>
          <cell r="L118" t="str">
            <v>0.111</v>
          </cell>
        </row>
        <row r="119">
          <cell r="C119">
            <v>25</v>
          </cell>
          <cell r="D119" t="str">
            <v>Brace</v>
          </cell>
          <cell r="E119" t="str">
            <v>254.31</v>
          </cell>
          <cell r="F119" t="str">
            <v>0.099</v>
          </cell>
          <cell r="G119" t="str">
            <v>0.011</v>
          </cell>
          <cell r="H119" t="str">
            <v>0.088</v>
          </cell>
          <cell r="I119" t="str">
            <v>0.011</v>
          </cell>
          <cell r="J119" t="str">
            <v>0.025</v>
          </cell>
          <cell r="K119" t="str">
            <v>0.234</v>
          </cell>
          <cell r="L119" t="str">
            <v>0.102</v>
          </cell>
        </row>
        <row r="120">
          <cell r="C120">
            <v>26</v>
          </cell>
          <cell r="D120" t="str">
            <v>Brace</v>
          </cell>
          <cell r="E120" t="str">
            <v>266.16</v>
          </cell>
          <cell r="F120" t="str">
            <v>0.037</v>
          </cell>
          <cell r="G120" t="str">
            <v>0.005</v>
          </cell>
          <cell r="H120" t="str">
            <v>0.032</v>
          </cell>
          <cell r="I120" t="str">
            <v>0.004</v>
          </cell>
          <cell r="J120" t="str">
            <v>0.009</v>
          </cell>
          <cell r="K120" t="str">
            <v>0.115</v>
          </cell>
          <cell r="L120" t="str">
            <v>0.059</v>
          </cell>
        </row>
        <row r="121">
          <cell r="C121">
            <v>26</v>
          </cell>
          <cell r="D121" t="str">
            <v>Brace</v>
          </cell>
          <cell r="E121" t="str">
            <v>269.31</v>
          </cell>
          <cell r="F121" t="str">
            <v>0.023</v>
          </cell>
          <cell r="G121" t="str">
            <v>0.003</v>
          </cell>
          <cell r="H121" t="str">
            <v>0.020</v>
          </cell>
          <cell r="I121" t="str">
            <v>0.003</v>
          </cell>
          <cell r="J121" t="str">
            <v>0.006</v>
          </cell>
          <cell r="K121" t="str">
            <v>0.082</v>
          </cell>
          <cell r="L121" t="str">
            <v>0.045</v>
          </cell>
        </row>
        <row r="122">
          <cell r="C122">
            <v>27</v>
          </cell>
          <cell r="D122" t="str">
            <v>Brace</v>
          </cell>
          <cell r="E122" t="str">
            <v>277.75</v>
          </cell>
          <cell r="F122" t="str">
            <v>0.000</v>
          </cell>
          <cell r="G122" t="str">
            <v>0.000</v>
          </cell>
          <cell r="H122" t="str">
            <v>0.000</v>
          </cell>
          <cell r="I122" t="str">
            <v>0.000</v>
          </cell>
          <cell r="J122" t="str">
            <v>0.000</v>
          </cell>
          <cell r="K122" t="str">
            <v>0.000</v>
          </cell>
          <cell r="L122" t="str">
            <v>0.000</v>
          </cell>
        </row>
        <row r="123">
          <cell r="C123">
            <v>28</v>
          </cell>
          <cell r="D123" t="str">
            <v>Brace</v>
          </cell>
          <cell r="E123" t="str">
            <v>281.24</v>
          </cell>
          <cell r="F123" t="str">
            <v>0.006</v>
          </cell>
          <cell r="G123" t="str">
            <v>0.001</v>
          </cell>
          <cell r="H123" t="str">
            <v>0.005</v>
          </cell>
          <cell r="I123" t="str">
            <v>0.001</v>
          </cell>
          <cell r="J123" t="str">
            <v>0.001</v>
          </cell>
          <cell r="K123" t="str">
            <v>0.033</v>
          </cell>
          <cell r="L123" t="str">
            <v>0.020</v>
          </cell>
        </row>
        <row r="124">
          <cell r="C124">
            <v>28</v>
          </cell>
          <cell r="D124" t="str">
            <v>Brace</v>
          </cell>
          <cell r="E124" t="str">
            <v>284.39</v>
          </cell>
          <cell r="F124" t="str">
            <v>0.015</v>
          </cell>
          <cell r="G124" t="str">
            <v>0.002</v>
          </cell>
          <cell r="H124" t="str">
            <v>0.013</v>
          </cell>
          <cell r="I124" t="str">
            <v>0.001</v>
          </cell>
          <cell r="J124" t="str">
            <v>0.003</v>
          </cell>
          <cell r="K124" t="str">
            <v>0.064</v>
          </cell>
          <cell r="L124" t="str">
            <v>0.036</v>
          </cell>
        </row>
        <row r="125">
          <cell r="C125">
            <v>29</v>
          </cell>
          <cell r="D125" t="str">
            <v>Brace</v>
          </cell>
          <cell r="E125" t="str">
            <v>296.24</v>
          </cell>
          <cell r="F125" t="str">
            <v>0.073</v>
          </cell>
          <cell r="G125" t="str">
            <v>0.009</v>
          </cell>
          <cell r="H125" t="str">
            <v>0.064</v>
          </cell>
          <cell r="I125" t="str">
            <v>0.007</v>
          </cell>
          <cell r="J125" t="str">
            <v>0.017</v>
          </cell>
          <cell r="K125" t="str">
            <v>0.186</v>
          </cell>
          <cell r="L125" t="str">
            <v>0.086</v>
          </cell>
        </row>
        <row r="126">
          <cell r="C126">
            <v>29</v>
          </cell>
          <cell r="D126" t="str">
            <v>Brace</v>
          </cell>
          <cell r="E126" t="str">
            <v>299.47</v>
          </cell>
          <cell r="F126" t="str">
            <v>0.091</v>
          </cell>
          <cell r="G126" t="str">
            <v>0.011</v>
          </cell>
          <cell r="H126" t="str">
            <v>0.080</v>
          </cell>
          <cell r="I126" t="str">
            <v>0.009</v>
          </cell>
          <cell r="J126" t="str">
            <v>0.022</v>
          </cell>
          <cell r="K126" t="str">
            <v>0.221</v>
          </cell>
          <cell r="L126" t="str">
            <v>0.096</v>
          </cell>
        </row>
        <row r="127">
          <cell r="C127">
            <v>31</v>
          </cell>
          <cell r="D127" t="str">
            <v>Brace</v>
          </cell>
          <cell r="E127" t="str">
            <v>311.24</v>
          </cell>
          <cell r="F127" t="str">
            <v>0.112</v>
          </cell>
          <cell r="G127" t="str">
            <v>0.010</v>
          </cell>
          <cell r="H127" t="str">
            <v>0.103</v>
          </cell>
          <cell r="I127" t="str">
            <v>0.012</v>
          </cell>
          <cell r="J127" t="str">
            <v>0.029</v>
          </cell>
          <cell r="K127" t="str">
            <v>0.295</v>
          </cell>
          <cell r="L127" t="str">
            <v>0.124</v>
          </cell>
        </row>
        <row r="128">
          <cell r="C128">
            <v>31</v>
          </cell>
          <cell r="D128" t="str">
            <v>Brace</v>
          </cell>
          <cell r="E128" t="str">
            <v>314.55</v>
          </cell>
          <cell r="F128" t="str">
            <v>0.106</v>
          </cell>
          <cell r="G128" t="str">
            <v>0.008</v>
          </cell>
          <cell r="H128" t="str">
            <v>0.099</v>
          </cell>
          <cell r="I128" t="str">
            <v>0.012</v>
          </cell>
          <cell r="J128" t="str">
            <v>0.028</v>
          </cell>
          <cell r="K128" t="str">
            <v>0.304</v>
          </cell>
          <cell r="L128" t="str">
            <v>0.129</v>
          </cell>
        </row>
        <row r="129">
          <cell r="C129">
            <v>32</v>
          </cell>
          <cell r="D129" t="str">
            <v>Brace</v>
          </cell>
          <cell r="E129" t="str">
            <v>326.32</v>
          </cell>
          <cell r="F129" t="str">
            <v>0.044</v>
          </cell>
          <cell r="G129" t="str">
            <v>-0.006</v>
          </cell>
          <cell r="H129" t="str">
            <v>0.050</v>
          </cell>
          <cell r="I129" t="str">
            <v>0.007</v>
          </cell>
          <cell r="J129" t="str">
            <v>0.015</v>
          </cell>
          <cell r="K129" t="str">
            <v>0.291</v>
          </cell>
          <cell r="L129" t="str">
            <v>0.134</v>
          </cell>
        </row>
        <row r="130">
          <cell r="C130">
            <v>32</v>
          </cell>
          <cell r="D130" t="str">
            <v>Brace</v>
          </cell>
          <cell r="E130" t="str">
            <v>329.63</v>
          </cell>
          <cell r="F130" t="str">
            <v>0.021</v>
          </cell>
          <cell r="G130" t="str">
            <v>-0.010</v>
          </cell>
          <cell r="H130" t="str">
            <v>0.031</v>
          </cell>
          <cell r="I130" t="str">
            <v>0.004</v>
          </cell>
          <cell r="J130" t="str">
            <v>0.010</v>
          </cell>
          <cell r="K130" t="str">
            <v>0.275</v>
          </cell>
          <cell r="L130" t="str">
            <v>0.130</v>
          </cell>
        </row>
        <row r="131">
          <cell r="C131" t="str">
            <v>F.S. #3</v>
          </cell>
          <cell r="D131" t="str">
            <v>Web Spl</v>
          </cell>
          <cell r="E131" t="str">
            <v>331.00</v>
          </cell>
          <cell r="F131" t="str">
            <v>0.011</v>
          </cell>
          <cell r="G131" t="str">
            <v>-0.012</v>
          </cell>
          <cell r="H131" t="str">
            <v>0.023</v>
          </cell>
          <cell r="I131" t="str">
            <v>0.003</v>
          </cell>
          <cell r="J131" t="str">
            <v>0.008</v>
          </cell>
          <cell r="K131" t="str">
            <v>0.267</v>
          </cell>
          <cell r="L131" t="str">
            <v>0.129</v>
          </cell>
        </row>
        <row r="132">
          <cell r="C132">
            <v>34</v>
          </cell>
          <cell r="D132" t="str">
            <v>Brace</v>
          </cell>
          <cell r="E132" t="str">
            <v>341.40</v>
          </cell>
          <cell r="F132" t="str">
            <v>-0.056</v>
          </cell>
          <cell r="G132" t="str">
            <v>-0.021</v>
          </cell>
          <cell r="H132" t="str">
            <v>-0.035</v>
          </cell>
          <cell r="I132" t="str">
            <v>-0.004</v>
          </cell>
          <cell r="J132" t="str">
            <v>-0.009</v>
          </cell>
          <cell r="K132" t="str">
            <v>0.180</v>
          </cell>
          <cell r="L132" t="str">
            <v>0.101</v>
          </cell>
        </row>
        <row r="133">
          <cell r="C133">
            <v>34</v>
          </cell>
          <cell r="D133" t="str">
            <v>Brace</v>
          </cell>
          <cell r="E133" t="str">
            <v>344.71</v>
          </cell>
          <cell r="F133" t="str">
            <v>-0.065</v>
          </cell>
          <cell r="G133" t="str">
            <v>-0.021</v>
          </cell>
          <cell r="H133" t="str">
            <v>-0.043</v>
          </cell>
          <cell r="I133" t="str">
            <v>-0.005</v>
          </cell>
          <cell r="J133" t="str">
            <v>-0.012</v>
          </cell>
          <cell r="K133" t="str">
            <v>0.148</v>
          </cell>
          <cell r="L133" t="str">
            <v>0.087</v>
          </cell>
        </row>
        <row r="134">
          <cell r="C134">
            <v>35</v>
          </cell>
          <cell r="D134" t="str">
            <v>Brace</v>
          </cell>
          <cell r="E134" t="str">
            <v>356.48</v>
          </cell>
          <cell r="F134" t="str">
            <v>-0.034</v>
          </cell>
          <cell r="G134" t="str">
            <v>-0.009</v>
          </cell>
          <cell r="H134" t="str">
            <v>-0.025</v>
          </cell>
          <cell r="I134" t="str">
            <v>-0.003</v>
          </cell>
          <cell r="J134" t="str">
            <v>-0.007</v>
          </cell>
          <cell r="K134" t="str">
            <v>0.032</v>
          </cell>
          <cell r="L134" t="str">
            <v>0.024</v>
          </cell>
        </row>
        <row r="135">
          <cell r="C135">
            <v>36</v>
          </cell>
          <cell r="D135" t="str">
            <v>Brace</v>
          </cell>
          <cell r="E135" t="str">
            <v>360.00</v>
          </cell>
          <cell r="F135" t="str">
            <v>-0.000</v>
          </cell>
          <cell r="G135" t="str">
            <v>-0.000</v>
          </cell>
          <cell r="H135" t="str">
            <v>-0.000</v>
          </cell>
          <cell r="I135" t="str">
            <v>-0.000</v>
          </cell>
          <cell r="J135" t="str">
            <v>-0.000</v>
          </cell>
          <cell r="K135" t="str">
            <v>0.000</v>
          </cell>
          <cell r="L135" t="str">
            <v>0.000</v>
          </cell>
        </row>
        <row r="136">
          <cell r="C136">
            <v>37</v>
          </cell>
          <cell r="D136" t="str">
            <v>Brace</v>
          </cell>
          <cell r="E136" t="str">
            <v>371.56</v>
          </cell>
          <cell r="F136" t="str">
            <v>0.226</v>
          </cell>
          <cell r="G136" t="str">
            <v>0.052</v>
          </cell>
          <cell r="H136" t="str">
            <v>0.174</v>
          </cell>
          <cell r="I136" t="str">
            <v>0.023</v>
          </cell>
          <cell r="J136" t="str">
            <v>0.052</v>
          </cell>
          <cell r="K136" t="str">
            <v>0.140</v>
          </cell>
          <cell r="L136" t="str">
            <v>0.054</v>
          </cell>
        </row>
        <row r="137">
          <cell r="C137">
            <v>37</v>
          </cell>
          <cell r="D137" t="str">
            <v>Brace</v>
          </cell>
          <cell r="E137" t="str">
            <v>374.87</v>
          </cell>
          <cell r="F137" t="str">
            <v>0.305</v>
          </cell>
          <cell r="G137" t="str">
            <v>0.070</v>
          </cell>
          <cell r="H137" t="str">
            <v>0.235</v>
          </cell>
          <cell r="I137" t="str">
            <v>0.031</v>
          </cell>
          <cell r="J137" t="str">
            <v>0.071</v>
          </cell>
          <cell r="K137" t="str">
            <v>0.183</v>
          </cell>
          <cell r="L137" t="str">
            <v>0.066</v>
          </cell>
        </row>
        <row r="138">
          <cell r="C138">
            <v>38</v>
          </cell>
          <cell r="D138" t="str">
            <v>Brace</v>
          </cell>
          <cell r="E138" t="str">
            <v>386.64</v>
          </cell>
          <cell r="F138" t="str">
            <v>0.624</v>
          </cell>
          <cell r="G138" t="str">
            <v>0.140</v>
          </cell>
          <cell r="H138" t="str">
            <v>0.484</v>
          </cell>
          <cell r="I138" t="str">
            <v>0.063</v>
          </cell>
          <cell r="J138" t="str">
            <v>0.146</v>
          </cell>
          <cell r="K138" t="str">
            <v>0.339</v>
          </cell>
          <cell r="L138" t="str">
            <v>0.103</v>
          </cell>
        </row>
        <row r="139">
          <cell r="C139">
            <v>38</v>
          </cell>
          <cell r="D139" t="str">
            <v>Brace</v>
          </cell>
          <cell r="E139" t="str">
            <v>389.95</v>
          </cell>
          <cell r="F139" t="str">
            <v>0.720</v>
          </cell>
          <cell r="G139" t="str">
            <v>0.160</v>
          </cell>
          <cell r="H139" t="str">
            <v>0.560</v>
          </cell>
          <cell r="I139" t="str">
            <v>0.073</v>
          </cell>
          <cell r="J139" t="str">
            <v>0.169</v>
          </cell>
          <cell r="K139" t="str">
            <v>0.383</v>
          </cell>
          <cell r="L139" t="str">
            <v>0.110</v>
          </cell>
        </row>
        <row r="140">
          <cell r="C140">
            <v>40</v>
          </cell>
          <cell r="D140" t="str">
            <v>Brace</v>
          </cell>
          <cell r="E140" t="str">
            <v>401.72</v>
          </cell>
          <cell r="F140" t="str">
            <v>0.973</v>
          </cell>
          <cell r="G140" t="str">
            <v>0.215</v>
          </cell>
          <cell r="H140" t="str">
            <v>0.758</v>
          </cell>
          <cell r="I140" t="str">
            <v>0.098</v>
          </cell>
          <cell r="J140" t="str">
            <v>0.228</v>
          </cell>
          <cell r="K140" t="str">
            <v>0.502</v>
          </cell>
          <cell r="L140" t="str">
            <v>0.129</v>
          </cell>
        </row>
        <row r="141">
          <cell r="C141">
            <v>40</v>
          </cell>
          <cell r="D141" t="str">
            <v>Brace</v>
          </cell>
          <cell r="E141" t="str">
            <v>405.03</v>
          </cell>
          <cell r="F141" t="str">
            <v>1.021</v>
          </cell>
          <cell r="G141" t="str">
            <v>0.225</v>
          </cell>
          <cell r="H141" t="str">
            <v>0.796</v>
          </cell>
          <cell r="I141" t="str">
            <v>0.103</v>
          </cell>
          <cell r="J141" t="str">
            <v>0.239</v>
          </cell>
          <cell r="K141" t="str">
            <v>0.525</v>
          </cell>
          <cell r="L141" t="str">
            <v>0.132</v>
          </cell>
        </row>
        <row r="142">
          <cell r="C142">
            <v>41</v>
          </cell>
          <cell r="D142" t="str">
            <v>Brace</v>
          </cell>
          <cell r="E142" t="str">
            <v>416.80</v>
          </cell>
          <cell r="F142" t="str">
            <v>1.096</v>
          </cell>
          <cell r="G142" t="str">
            <v>0.242</v>
          </cell>
          <cell r="H142" t="str">
            <v>0.854</v>
          </cell>
          <cell r="I142" t="str">
            <v>0.111</v>
          </cell>
          <cell r="J142" t="str">
            <v>0.258</v>
          </cell>
          <cell r="K142" t="str">
            <v>0.562</v>
          </cell>
          <cell r="L142" t="str">
            <v>0.139</v>
          </cell>
        </row>
        <row r="143">
          <cell r="C143">
            <v>42</v>
          </cell>
          <cell r="D143" t="str">
            <v>Brace</v>
          </cell>
          <cell r="E143" t="str">
            <v>420.11</v>
          </cell>
          <cell r="F143" t="str">
            <v>1.088</v>
          </cell>
          <cell r="G143" t="str">
            <v>0.240</v>
          </cell>
          <cell r="H143" t="str">
            <v>0.848</v>
          </cell>
          <cell r="I143" t="str">
            <v>0.110</v>
          </cell>
          <cell r="J143" t="str">
            <v>0.256</v>
          </cell>
          <cell r="K143" t="str">
            <v>0.560</v>
          </cell>
          <cell r="L143" t="str">
            <v>0.139</v>
          </cell>
        </row>
        <row r="144">
          <cell r="C144">
            <v>43</v>
          </cell>
          <cell r="D144" t="str">
            <v>Brace</v>
          </cell>
          <cell r="E144" t="str">
            <v>431.88</v>
          </cell>
          <cell r="F144" t="str">
            <v>0.961</v>
          </cell>
          <cell r="G144" t="str">
            <v>0.213</v>
          </cell>
          <cell r="H144" t="str">
            <v>0.747</v>
          </cell>
          <cell r="I144" t="str">
            <v>0.098</v>
          </cell>
          <cell r="J144" t="str">
            <v>0.226</v>
          </cell>
          <cell r="K144" t="str">
            <v>0.512</v>
          </cell>
          <cell r="L144" t="str">
            <v>0.134</v>
          </cell>
        </row>
        <row r="145">
          <cell r="C145">
            <v>43</v>
          </cell>
          <cell r="D145" t="str">
            <v>Brace</v>
          </cell>
          <cell r="E145" t="str">
            <v>435.19</v>
          </cell>
          <cell r="F145" t="str">
            <v>0.894</v>
          </cell>
          <cell r="G145" t="str">
            <v>0.199</v>
          </cell>
          <cell r="H145" t="str">
            <v>0.695</v>
          </cell>
          <cell r="I145" t="str">
            <v>0.091</v>
          </cell>
          <cell r="J145" t="str">
            <v>0.211</v>
          </cell>
          <cell r="K145" t="str">
            <v>0.484</v>
          </cell>
          <cell r="L145" t="str">
            <v>0.130</v>
          </cell>
        </row>
        <row r="146">
          <cell r="C146">
            <v>44</v>
          </cell>
          <cell r="D146" t="str">
            <v>Brace</v>
          </cell>
          <cell r="E146" t="str">
            <v>446.96</v>
          </cell>
          <cell r="F146" t="str">
            <v>0.609</v>
          </cell>
          <cell r="G146" t="str">
            <v>0.138</v>
          </cell>
          <cell r="H146" t="str">
            <v>0.471</v>
          </cell>
          <cell r="I146" t="str">
            <v>0.062</v>
          </cell>
          <cell r="J146" t="str">
            <v>0.144</v>
          </cell>
          <cell r="K146" t="str">
            <v>0.358</v>
          </cell>
          <cell r="L146" t="str">
            <v>0.109</v>
          </cell>
        </row>
        <row r="147">
          <cell r="C147">
            <v>45</v>
          </cell>
          <cell r="D147" t="str">
            <v>Brace</v>
          </cell>
          <cell r="E147" t="str">
            <v>450.27</v>
          </cell>
          <cell r="F147" t="str">
            <v>0.522</v>
          </cell>
          <cell r="G147" t="str">
            <v>0.119</v>
          </cell>
          <cell r="H147" t="str">
            <v>0.403</v>
          </cell>
          <cell r="I147" t="str">
            <v>0.053</v>
          </cell>
          <cell r="J147" t="str">
            <v>0.123</v>
          </cell>
          <cell r="K147" t="str">
            <v>0.317</v>
          </cell>
          <cell r="L147" t="str">
            <v>0.100</v>
          </cell>
        </row>
        <row r="148">
          <cell r="C148" t="str">
            <v>F.S. #4</v>
          </cell>
          <cell r="D148" t="str">
            <v>Web Spl</v>
          </cell>
          <cell r="E148" t="str">
            <v>451.00</v>
          </cell>
          <cell r="F148" t="str">
            <v>0.503</v>
          </cell>
          <cell r="G148" t="str">
            <v>0.115</v>
          </cell>
          <cell r="H148" t="str">
            <v>0.388</v>
          </cell>
          <cell r="I148" t="str">
            <v>0.051</v>
          </cell>
          <cell r="J148" t="str">
            <v>0.119</v>
          </cell>
          <cell r="K148" t="str">
            <v>0.308</v>
          </cell>
          <cell r="L148" t="str">
            <v>0.098</v>
          </cell>
        </row>
        <row r="149">
          <cell r="C149">
            <v>46</v>
          </cell>
          <cell r="D149" t="str">
            <v>Brace</v>
          </cell>
          <cell r="E149" t="str">
            <v>462.04</v>
          </cell>
          <cell r="F149" t="str">
            <v>0.218</v>
          </cell>
          <cell r="G149" t="str">
            <v>0.052</v>
          </cell>
          <cell r="H149" t="str">
            <v>0.166</v>
          </cell>
          <cell r="I149" t="str">
            <v>0.022</v>
          </cell>
          <cell r="J149" t="str">
            <v>0.051</v>
          </cell>
          <cell r="K149" t="str">
            <v>0.159</v>
          </cell>
          <cell r="L149" t="str">
            <v>0.061</v>
          </cell>
        </row>
        <row r="150">
          <cell r="C150">
            <v>46</v>
          </cell>
          <cell r="D150" t="str">
            <v>Brace</v>
          </cell>
          <cell r="E150" t="str">
            <v>465.35</v>
          </cell>
          <cell r="F150" t="str">
            <v>0.149</v>
          </cell>
          <cell r="G150" t="str">
            <v>0.036</v>
          </cell>
          <cell r="H150" t="str">
            <v>0.113</v>
          </cell>
          <cell r="I150" t="str">
            <v>0.015</v>
          </cell>
          <cell r="J150" t="str">
            <v>0.035</v>
          </cell>
          <cell r="K150" t="str">
            <v>0.117</v>
          </cell>
          <cell r="L150" t="str">
            <v>0.047</v>
          </cell>
        </row>
        <row r="151">
          <cell r="C151">
            <v>47</v>
          </cell>
          <cell r="D151" t="str">
            <v>Brace</v>
          </cell>
          <cell r="E151" t="str">
            <v>475.00</v>
          </cell>
          <cell r="F151" t="str">
            <v>0.000</v>
          </cell>
          <cell r="G151" t="str">
            <v>0.000</v>
          </cell>
          <cell r="H151" t="str">
            <v>0.000</v>
          </cell>
          <cell r="I151" t="str">
            <v>0.000</v>
          </cell>
          <cell r="J151" t="str">
            <v>0.000</v>
          </cell>
          <cell r="K151" t="str">
            <v>0.000</v>
          </cell>
          <cell r="L151" t="str">
            <v>0.000</v>
          </cell>
        </row>
        <row r="152">
          <cell r="C152">
            <v>47</v>
          </cell>
          <cell r="D152" t="str">
            <v>Brace</v>
          </cell>
          <cell r="E152" t="str">
            <v>477.12</v>
          </cell>
          <cell r="F152" t="str">
            <v>-0.015</v>
          </cell>
          <cell r="G152" t="str">
            <v>-0.004</v>
          </cell>
          <cell r="H152" t="str">
            <v>-0.011</v>
          </cell>
          <cell r="I152" t="str">
            <v>-0.001</v>
          </cell>
          <cell r="J152" t="str">
            <v>-0.003</v>
          </cell>
          <cell r="K152" t="str">
            <v>0.021</v>
          </cell>
          <cell r="L152" t="str">
            <v>0.014</v>
          </cell>
        </row>
        <row r="153">
          <cell r="C153">
            <v>48</v>
          </cell>
          <cell r="D153" t="str">
            <v>Brace</v>
          </cell>
          <cell r="E153" t="str">
            <v>480.43</v>
          </cell>
          <cell r="F153" t="str">
            <v>-0.029</v>
          </cell>
          <cell r="G153" t="str">
            <v>-0.009</v>
          </cell>
          <cell r="H153" t="str">
            <v>-0.020</v>
          </cell>
          <cell r="I153" t="str">
            <v>-0.003</v>
          </cell>
          <cell r="J153" t="str">
            <v>-0.006</v>
          </cell>
          <cell r="K153" t="str">
            <v>0.055</v>
          </cell>
          <cell r="L153" t="str">
            <v>0.034</v>
          </cell>
        </row>
        <row r="154">
          <cell r="C154">
            <v>49</v>
          </cell>
          <cell r="D154" t="str">
            <v>Brace</v>
          </cell>
          <cell r="E154" t="str">
            <v>492.20</v>
          </cell>
          <cell r="F154" t="str">
            <v>0.010</v>
          </cell>
          <cell r="G154" t="str">
            <v>-0.009</v>
          </cell>
          <cell r="H154" t="str">
            <v>0.018</v>
          </cell>
          <cell r="I154" t="str">
            <v>0.003</v>
          </cell>
          <cell r="J154" t="str">
            <v>0.006</v>
          </cell>
          <cell r="K154" t="str">
            <v>0.185</v>
          </cell>
          <cell r="L154" t="str">
            <v>0.088</v>
          </cell>
        </row>
        <row r="155">
          <cell r="C155">
            <v>49</v>
          </cell>
          <cell r="D155" t="str">
            <v>Brace</v>
          </cell>
          <cell r="E155" t="str">
            <v>495.51</v>
          </cell>
          <cell r="F155" t="str">
            <v>0.040</v>
          </cell>
          <cell r="G155" t="str">
            <v>-0.004</v>
          </cell>
          <cell r="H155" t="str">
            <v>0.044</v>
          </cell>
          <cell r="I155" t="str">
            <v>0.006</v>
          </cell>
          <cell r="J155" t="str">
            <v>0.014</v>
          </cell>
          <cell r="K155" t="str">
            <v>0.222</v>
          </cell>
          <cell r="L155" t="str">
            <v>0.099</v>
          </cell>
        </row>
        <row r="156">
          <cell r="C156">
            <v>50</v>
          </cell>
          <cell r="D156" t="str">
            <v>Brace</v>
          </cell>
          <cell r="E156" t="str">
            <v>507.28</v>
          </cell>
          <cell r="F156" t="str">
            <v>0.174</v>
          </cell>
          <cell r="G156" t="str">
            <v>0.017</v>
          </cell>
          <cell r="H156" t="str">
            <v>0.157</v>
          </cell>
          <cell r="I156" t="str">
            <v>0.020</v>
          </cell>
          <cell r="J156" t="str">
            <v>0.046</v>
          </cell>
          <cell r="K156" t="str">
            <v>0.329</v>
          </cell>
          <cell r="L156" t="str">
            <v>0.118</v>
          </cell>
        </row>
        <row r="157">
          <cell r="C157">
            <v>50</v>
          </cell>
          <cell r="D157" t="str">
            <v>Brace</v>
          </cell>
          <cell r="E157" t="str">
            <v>509.27</v>
          </cell>
          <cell r="F157" t="str">
            <v>0.195</v>
          </cell>
          <cell r="G157" t="str">
            <v>0.021</v>
          </cell>
          <cell r="H157" t="str">
            <v>0.175</v>
          </cell>
          <cell r="I157" t="str">
            <v>0.022</v>
          </cell>
          <cell r="J157" t="str">
            <v>0.051</v>
          </cell>
          <cell r="K157" t="str">
            <v>0.341</v>
          </cell>
          <cell r="L157" t="str">
            <v>0.119</v>
          </cell>
        </row>
        <row r="158">
          <cell r="C158">
            <v>52</v>
          </cell>
          <cell r="D158" t="str">
            <v>Brace</v>
          </cell>
          <cell r="E158" t="str">
            <v>522.36</v>
          </cell>
          <cell r="F158" t="str">
            <v>0.299</v>
          </cell>
          <cell r="G158" t="str">
            <v>0.040</v>
          </cell>
          <cell r="H158" t="str">
            <v>0.259</v>
          </cell>
          <cell r="I158" t="str">
            <v>0.032</v>
          </cell>
          <cell r="J158" t="str">
            <v>0.073</v>
          </cell>
          <cell r="K158" t="str">
            <v>0.361</v>
          </cell>
          <cell r="L158" t="str">
            <v>0.107</v>
          </cell>
        </row>
        <row r="159">
          <cell r="C159">
            <v>52</v>
          </cell>
          <cell r="D159" t="str">
            <v>Brace</v>
          </cell>
          <cell r="E159" t="str">
            <v>523.03</v>
          </cell>
          <cell r="F159" t="str">
            <v>0.301</v>
          </cell>
          <cell r="G159" t="str">
            <v>0.041</v>
          </cell>
          <cell r="H159" t="str">
            <v>0.260</v>
          </cell>
          <cell r="I159" t="str">
            <v>0.032</v>
          </cell>
          <cell r="J159" t="str">
            <v>0.074</v>
          </cell>
          <cell r="K159" t="str">
            <v>0.359</v>
          </cell>
          <cell r="L159" t="str">
            <v>0.105</v>
          </cell>
        </row>
        <row r="160">
          <cell r="C160">
            <v>53</v>
          </cell>
          <cell r="D160" t="str">
            <v>Brace</v>
          </cell>
          <cell r="E160" t="str">
            <v>536.79</v>
          </cell>
          <cell r="F160" t="str">
            <v>0.262</v>
          </cell>
          <cell r="G160" t="str">
            <v>0.038</v>
          </cell>
          <cell r="H160" t="str">
            <v>0.224</v>
          </cell>
          <cell r="I160" t="str">
            <v>0.027</v>
          </cell>
          <cell r="J160" t="str">
            <v>0.062</v>
          </cell>
          <cell r="K160" t="str">
            <v>0.259</v>
          </cell>
          <cell r="L160" t="str">
            <v>0.069</v>
          </cell>
        </row>
        <row r="161">
          <cell r="C161">
            <v>53</v>
          </cell>
          <cell r="D161" t="str">
            <v>Brace</v>
          </cell>
          <cell r="E161" t="str">
            <v>537.44</v>
          </cell>
          <cell r="F161" t="str">
            <v>0.257</v>
          </cell>
          <cell r="G161" t="str">
            <v>0.037</v>
          </cell>
          <cell r="H161" t="str">
            <v>0.219</v>
          </cell>
          <cell r="I161" t="str">
            <v>0.026</v>
          </cell>
          <cell r="J161" t="str">
            <v>0.061</v>
          </cell>
          <cell r="K161" t="str">
            <v>0.252</v>
          </cell>
          <cell r="L161" t="str">
            <v>0.067</v>
          </cell>
        </row>
        <row r="162">
          <cell r="C162">
            <v>55</v>
          </cell>
          <cell r="D162" t="str">
            <v>Brace</v>
          </cell>
          <cell r="E162" t="str">
            <v>551.20</v>
          </cell>
          <cell r="F162" t="str">
            <v>0.076</v>
          </cell>
          <cell r="G162" t="str">
            <v>0.011</v>
          </cell>
          <cell r="H162" t="str">
            <v>0.065</v>
          </cell>
          <cell r="I162" t="str">
            <v>0.008</v>
          </cell>
          <cell r="J162" t="str">
            <v>0.018</v>
          </cell>
          <cell r="K162" t="str">
            <v>0.068</v>
          </cell>
          <cell r="L162" t="str">
            <v>0.017</v>
          </cell>
        </row>
        <row r="163">
          <cell r="C163" t="e">
            <v>#VALUE!</v>
          </cell>
          <cell r="D163" t="str">
            <v/>
          </cell>
          <cell r="E163" t="e">
            <v>#VALUE!</v>
          </cell>
        </row>
        <row r="164">
          <cell r="C164" t="e">
            <v>#VALUE!</v>
          </cell>
          <cell r="D164" t="str">
            <v/>
          </cell>
          <cell r="E164" t="e">
            <v>#VALUE!</v>
          </cell>
        </row>
        <row r="165">
          <cell r="C165" t="e">
            <v>#VALUE!</v>
          </cell>
          <cell r="D165" t="str">
            <v>Positive dead load deflection is downward.</v>
          </cell>
          <cell r="E165" t="e">
            <v>#VALUE!</v>
          </cell>
        </row>
        <row r="166">
          <cell r="C166" t="e">
            <v>#VALUE!</v>
          </cell>
          <cell r="D166" t="str">
            <v>Live load deflection as indicated in column heading.</v>
          </cell>
          <cell r="E166" t="e">
            <v>#VALUE!</v>
          </cell>
        </row>
        <row r="167">
          <cell r="C167" t="e">
            <v>#VALUE!</v>
          </cell>
          <cell r="D167" t="str">
            <v/>
          </cell>
          <cell r="E167" t="e">
            <v>#VALUE!</v>
          </cell>
        </row>
        <row r="168">
          <cell r="C168" t="e">
            <v>#VALUE!</v>
          </cell>
          <cell r="D168" t="str">
            <v/>
          </cell>
          <cell r="E168" t="e">
            <v>#VALUE!</v>
          </cell>
        </row>
        <row r="169">
          <cell r="C169" t="e">
            <v>#VALUE!</v>
          </cell>
          <cell r="D169" t="str">
            <v/>
          </cell>
          <cell r="E169" t="e">
            <v>#VALUE!</v>
          </cell>
        </row>
        <row r="170">
          <cell r="C170" t="e">
            <v>#VALUE!</v>
          </cell>
          <cell r="D170" t="str">
            <v/>
          </cell>
          <cell r="E170" t="e">
            <v>#VALUE!</v>
          </cell>
        </row>
        <row r="171">
          <cell r="C171" t="e">
            <v>#VALUE!</v>
          </cell>
          <cell r="D171" t="str">
            <v/>
          </cell>
          <cell r="E171" t="e">
            <v>#VALUE!</v>
          </cell>
        </row>
        <row r="172">
          <cell r="C172" t="e">
            <v>#VALUE!</v>
          </cell>
          <cell r="D172" t="str">
            <v/>
          </cell>
          <cell r="E172" t="e">
            <v>#VALUE!</v>
          </cell>
        </row>
        <row r="173">
          <cell r="C173" t="e">
            <v>#VALUE!</v>
          </cell>
          <cell r="D173" t="str">
            <v/>
          </cell>
          <cell r="E173" t="e">
            <v>#VALUE!</v>
          </cell>
        </row>
        <row r="174">
          <cell r="C174" t="e">
            <v>#VALUE!</v>
          </cell>
          <cell r="D174" t="str">
            <v/>
          </cell>
          <cell r="E174" t="e">
            <v>#VALUE!</v>
          </cell>
        </row>
        <row r="175">
          <cell r="C175" t="e">
            <v>#VALUE!</v>
          </cell>
          <cell r="D175" t="str">
            <v/>
          </cell>
          <cell r="E175" t="e">
            <v>#VALUE!</v>
          </cell>
        </row>
        <row r="176">
          <cell r="C176" t="e">
            <v>#VALUE!</v>
          </cell>
          <cell r="D176" t="str">
            <v/>
          </cell>
          <cell r="E176" t="e">
            <v>#VALUE!</v>
          </cell>
        </row>
        <row r="177">
          <cell r="C177" t="e">
            <v>#VALUE!</v>
          </cell>
          <cell r="D177" t="str">
            <v/>
          </cell>
          <cell r="E177" t="e">
            <v>#VALUE!</v>
          </cell>
        </row>
        <row r="178">
          <cell r="C178" t="e">
            <v>#VALUE!</v>
          </cell>
          <cell r="D178" t="str">
            <v/>
          </cell>
          <cell r="E178" t="e">
            <v>#VALUE!</v>
          </cell>
        </row>
        <row r="179">
          <cell r="C179" t="e">
            <v>#VALUE!</v>
          </cell>
          <cell r="D179" t="str">
            <v/>
          </cell>
          <cell r="E179" t="e">
            <v>#VALUE!</v>
          </cell>
        </row>
        <row r="180">
          <cell r="C180" t="e">
            <v>#VALUE!</v>
          </cell>
          <cell r="D180" t="str">
            <v/>
          </cell>
          <cell r="E180" t="e">
            <v>#VALUE!</v>
          </cell>
        </row>
        <row r="181">
          <cell r="C181" t="e">
            <v>#VALUE!</v>
          </cell>
          <cell r="D181" t="str">
            <v/>
          </cell>
          <cell r="E181" t="e">
            <v>#VALUE!</v>
          </cell>
        </row>
        <row r="182">
          <cell r="C182" t="e">
            <v>#VALUE!</v>
          </cell>
          <cell r="D182" t="str">
            <v/>
          </cell>
          <cell r="E182" t="e">
            <v>#VALUE!</v>
          </cell>
        </row>
        <row r="183">
          <cell r="C183" t="e">
            <v>#VALUE!</v>
          </cell>
          <cell r="D183" t="str">
            <v/>
          </cell>
          <cell r="E183" t="e">
            <v>#VALUE!</v>
          </cell>
        </row>
        <row r="184">
          <cell r="C184" t="e">
            <v>#VALUE!</v>
          </cell>
          <cell r="D184" t="str">
            <v/>
          </cell>
          <cell r="E184" t="e">
            <v>#VALUE!</v>
          </cell>
        </row>
        <row r="185">
          <cell r="C185" t="e">
            <v>#VALUE!</v>
          </cell>
          <cell r="D185" t="str">
            <v/>
          </cell>
          <cell r="E185" t="e">
            <v>#VALUE!</v>
          </cell>
        </row>
        <row r="186">
          <cell r="C186" t="e">
            <v>#VALUE!</v>
          </cell>
          <cell r="D186" t="str">
            <v/>
          </cell>
          <cell r="E186" t="e">
            <v>#VALUE!</v>
          </cell>
        </row>
        <row r="187">
          <cell r="C187" t="e">
            <v>#VALUE!</v>
          </cell>
          <cell r="D187" t="str">
            <v/>
          </cell>
          <cell r="E187" t="e">
            <v>#VALUE!</v>
          </cell>
        </row>
        <row r="188">
          <cell r="C188" t="e">
            <v>#VALUE!</v>
          </cell>
          <cell r="D188" t="str">
            <v/>
          </cell>
          <cell r="E188" t="e">
            <v>#VALUE!</v>
          </cell>
        </row>
        <row r="189">
          <cell r="C189" t="e">
            <v>#VALUE!</v>
          </cell>
          <cell r="D189" t="str">
            <v/>
          </cell>
          <cell r="E189" t="e">
            <v>#VALUE!</v>
          </cell>
        </row>
        <row r="190">
          <cell r="C190" t="e">
            <v>#VALUE!</v>
          </cell>
          <cell r="D190" t="str">
            <v/>
          </cell>
          <cell r="E190" t="e">
            <v>#VALUE!</v>
          </cell>
        </row>
        <row r="191">
          <cell r="C191" t="e">
            <v>#VALUE!</v>
          </cell>
          <cell r="D191" t="str">
            <v/>
          </cell>
          <cell r="E191" t="e">
            <v>#VALUE!</v>
          </cell>
        </row>
        <row r="192">
          <cell r="C192" t="e">
            <v>#VALUE!</v>
          </cell>
          <cell r="D192" t="str">
            <v/>
          </cell>
          <cell r="E192" t="e">
            <v>#VALUE!</v>
          </cell>
        </row>
        <row r="193">
          <cell r="C193" t="e">
            <v>#VALUE!</v>
          </cell>
          <cell r="D193" t="str">
            <v/>
          </cell>
          <cell r="E193" t="e">
            <v>#VALUE!</v>
          </cell>
        </row>
        <row r="194">
          <cell r="C194" t="e">
            <v>#VALUE!</v>
          </cell>
          <cell r="D194" t="str">
            <v/>
          </cell>
          <cell r="E194" t="e">
            <v>#VALUE!</v>
          </cell>
        </row>
        <row r="195">
          <cell r="C195" t="e">
            <v>#VALUE!</v>
          </cell>
          <cell r="D195" t="str">
            <v/>
          </cell>
          <cell r="E195" t="e">
            <v>#VALUE!</v>
          </cell>
        </row>
        <row r="196">
          <cell r="C196" t="e">
            <v>#VALUE!</v>
          </cell>
          <cell r="D196" t="str">
            <v/>
          </cell>
          <cell r="E196" t="e">
            <v>#VALUE!</v>
          </cell>
        </row>
        <row r="197">
          <cell r="C197" t="e">
            <v>#VALUE!</v>
          </cell>
          <cell r="D197" t="str">
            <v/>
          </cell>
          <cell r="E197" t="e">
            <v>#VALUE!</v>
          </cell>
        </row>
        <row r="198">
          <cell r="C198" t="e">
            <v>#VALUE!</v>
          </cell>
          <cell r="D198" t="str">
            <v/>
          </cell>
          <cell r="E198" t="e">
            <v>#VALUE!</v>
          </cell>
        </row>
        <row r="199">
          <cell r="C199" t="e">
            <v>#VALUE!</v>
          </cell>
          <cell r="D199" t="str">
            <v/>
          </cell>
          <cell r="E199" t="e">
            <v>#VALUE!</v>
          </cell>
        </row>
        <row r="200">
          <cell r="C200" t="e">
            <v>#VALUE!</v>
          </cell>
          <cell r="D200" t="str">
            <v/>
          </cell>
          <cell r="E200" t="e">
            <v>#VALUE!</v>
          </cell>
        </row>
        <row r="201">
          <cell r="C201" t="e">
            <v>#VALUE!</v>
          </cell>
          <cell r="D201" t="str">
            <v/>
          </cell>
          <cell r="E201" t="e">
            <v>#VALUE!</v>
          </cell>
        </row>
        <row r="202">
          <cell r="C202" t="e">
            <v>#VALUE!</v>
          </cell>
          <cell r="D202" t="str">
            <v/>
          </cell>
          <cell r="E202" t="e">
            <v>#VALUE!</v>
          </cell>
        </row>
        <row r="203">
          <cell r="C203" t="e">
            <v>#VALUE!</v>
          </cell>
          <cell r="D203" t="str">
            <v/>
          </cell>
          <cell r="E203" t="e">
            <v>#VALUE!</v>
          </cell>
        </row>
        <row r="204">
          <cell r="C204" t="e">
            <v>#VALUE!</v>
          </cell>
          <cell r="D204" t="str">
            <v/>
          </cell>
          <cell r="E204" t="e">
            <v>#VALUE!</v>
          </cell>
        </row>
        <row r="205">
          <cell r="C205" t="e">
            <v>#VALUE!</v>
          </cell>
          <cell r="D205" t="str">
            <v/>
          </cell>
          <cell r="E205" t="e">
            <v>#VALUE!</v>
          </cell>
        </row>
        <row r="206">
          <cell r="C206" t="e">
            <v>#VALUE!</v>
          </cell>
          <cell r="D206" t="str">
            <v/>
          </cell>
          <cell r="E206" t="e">
            <v>#VALUE!</v>
          </cell>
        </row>
        <row r="207">
          <cell r="C207" t="e">
            <v>#VALUE!</v>
          </cell>
          <cell r="D207" t="str">
            <v/>
          </cell>
          <cell r="E207" t="e">
            <v>#VALUE!</v>
          </cell>
        </row>
        <row r="208">
          <cell r="C208" t="e">
            <v>#VALUE!</v>
          </cell>
          <cell r="D208" t="str">
            <v/>
          </cell>
          <cell r="E208" t="e">
            <v>#VALUE!</v>
          </cell>
        </row>
        <row r="209">
          <cell r="C209" t="e">
            <v>#VALUE!</v>
          </cell>
          <cell r="D209" t="str">
            <v/>
          </cell>
          <cell r="E209" t="e">
            <v>#VALUE!</v>
          </cell>
        </row>
        <row r="210">
          <cell r="C210" t="e">
            <v>#VALUE!</v>
          </cell>
          <cell r="D210" t="str">
            <v/>
          </cell>
          <cell r="E210" t="e">
            <v>#VALUE!</v>
          </cell>
        </row>
        <row r="211">
          <cell r="C211" t="e">
            <v>#VALUE!</v>
          </cell>
          <cell r="D211" t="str">
            <v/>
          </cell>
          <cell r="E211" t="e">
            <v>#VALUE!</v>
          </cell>
        </row>
        <row r="212">
          <cell r="C212" t="e">
            <v>#VALUE!</v>
          </cell>
          <cell r="D212" t="str">
            <v/>
          </cell>
          <cell r="E212" t="e">
            <v>#VALUE!</v>
          </cell>
        </row>
        <row r="213">
          <cell r="C213" t="e">
            <v>#VALUE!</v>
          </cell>
          <cell r="D213" t="str">
            <v/>
          </cell>
          <cell r="E213" t="e">
            <v>#VALUE!</v>
          </cell>
        </row>
        <row r="214">
          <cell r="C214" t="e">
            <v>#VALUE!</v>
          </cell>
          <cell r="D214" t="str">
            <v/>
          </cell>
          <cell r="E214" t="e">
            <v>#VALUE!</v>
          </cell>
        </row>
        <row r="215">
          <cell r="C215" t="e">
            <v>#VALUE!</v>
          </cell>
          <cell r="D215" t="str">
            <v/>
          </cell>
          <cell r="E215" t="e">
            <v>#VALUE!</v>
          </cell>
        </row>
        <row r="216">
          <cell r="C216" t="e">
            <v>#VALUE!</v>
          </cell>
          <cell r="D216" t="str">
            <v/>
          </cell>
          <cell r="E216" t="e">
            <v>#VALUE!</v>
          </cell>
        </row>
        <row r="217">
          <cell r="C217" t="e">
            <v>#VALUE!</v>
          </cell>
          <cell r="D217" t="str">
            <v/>
          </cell>
          <cell r="E217" t="e">
            <v>#VALUE!</v>
          </cell>
        </row>
        <row r="218">
          <cell r="C218" t="e">
            <v>#VALUE!</v>
          </cell>
          <cell r="D218" t="str">
            <v/>
          </cell>
          <cell r="E218" t="e">
            <v>#VALUE!</v>
          </cell>
        </row>
        <row r="219">
          <cell r="C219" t="e">
            <v>#VALUE!</v>
          </cell>
          <cell r="D219" t="str">
            <v/>
          </cell>
          <cell r="E219" t="e">
            <v>#VALUE!</v>
          </cell>
        </row>
        <row r="220">
          <cell r="C220" t="e">
            <v>#VALUE!</v>
          </cell>
          <cell r="D220" t="str">
            <v/>
          </cell>
          <cell r="E220" t="e">
            <v>#VALUE!</v>
          </cell>
        </row>
        <row r="221">
          <cell r="C221" t="e">
            <v>#VALUE!</v>
          </cell>
          <cell r="D221" t="str">
            <v/>
          </cell>
          <cell r="E221" t="e">
            <v>#VALUE!</v>
          </cell>
        </row>
        <row r="222">
          <cell r="C222" t="e">
            <v>#VALUE!</v>
          </cell>
          <cell r="D222" t="str">
            <v/>
          </cell>
          <cell r="E222" t="e">
            <v>#VALUE!</v>
          </cell>
        </row>
        <row r="223">
          <cell r="C223" t="e">
            <v>#VALUE!</v>
          </cell>
          <cell r="D223" t="str">
            <v/>
          </cell>
          <cell r="E223" t="e">
            <v>#VALUE!</v>
          </cell>
        </row>
        <row r="224">
          <cell r="C224" t="e">
            <v>#VALUE!</v>
          </cell>
          <cell r="D224" t="str">
            <v/>
          </cell>
          <cell r="E224" t="e">
            <v>#VALUE!</v>
          </cell>
        </row>
        <row r="225">
          <cell r="C225" t="e">
            <v>#VALUE!</v>
          </cell>
          <cell r="D225" t="str">
            <v/>
          </cell>
          <cell r="E225" t="e">
            <v>#VALUE!</v>
          </cell>
        </row>
        <row r="226">
          <cell r="C226" t="e">
            <v>#VALUE!</v>
          </cell>
          <cell r="D226" t="str">
            <v/>
          </cell>
          <cell r="E226" t="e">
            <v>#VALUE!</v>
          </cell>
        </row>
        <row r="227">
          <cell r="C227" t="e">
            <v>#VALUE!</v>
          </cell>
          <cell r="D227" t="str">
            <v/>
          </cell>
          <cell r="E227" t="e">
            <v>#VALUE!</v>
          </cell>
        </row>
        <row r="228">
          <cell r="C228" t="e">
            <v>#VALUE!</v>
          </cell>
          <cell r="D228" t="str">
            <v/>
          </cell>
          <cell r="E228" t="e">
            <v>#VALUE!</v>
          </cell>
        </row>
        <row r="229">
          <cell r="C229" t="e">
            <v>#VALUE!</v>
          </cell>
          <cell r="D229" t="str">
            <v/>
          </cell>
          <cell r="E229" t="e">
            <v>#VALUE!</v>
          </cell>
        </row>
        <row r="230">
          <cell r="C230" t="e">
            <v>#VALUE!</v>
          </cell>
          <cell r="D230" t="str">
            <v/>
          </cell>
          <cell r="E230" t="e">
            <v>#VALUE!</v>
          </cell>
        </row>
        <row r="231">
          <cell r="C231" t="e">
            <v>#VALUE!</v>
          </cell>
          <cell r="D231" t="str">
            <v/>
          </cell>
          <cell r="E231" t="e">
            <v>#VALUE!</v>
          </cell>
        </row>
        <row r="232">
          <cell r="C232" t="e">
            <v>#VALUE!</v>
          </cell>
          <cell r="D232" t="str">
            <v/>
          </cell>
          <cell r="E232" t="e">
            <v>#VALUE!</v>
          </cell>
        </row>
        <row r="233">
          <cell r="C233" t="e">
            <v>#VALUE!</v>
          </cell>
          <cell r="D233" t="str">
            <v/>
          </cell>
          <cell r="E233" t="e">
            <v>#VALUE!</v>
          </cell>
        </row>
        <row r="234">
          <cell r="C234" t="e">
            <v>#VALUE!</v>
          </cell>
          <cell r="D234" t="str">
            <v/>
          </cell>
          <cell r="E234" t="e">
            <v>#VALUE!</v>
          </cell>
        </row>
        <row r="235">
          <cell r="C235" t="e">
            <v>#VALUE!</v>
          </cell>
          <cell r="D235" t="str">
            <v/>
          </cell>
          <cell r="E235" t="e">
            <v>#VALUE!</v>
          </cell>
        </row>
        <row r="236">
          <cell r="C236" t="e">
            <v>#VALUE!</v>
          </cell>
          <cell r="D236" t="str">
            <v/>
          </cell>
          <cell r="E236" t="e">
            <v>#VALUE!</v>
          </cell>
        </row>
        <row r="237">
          <cell r="C237" t="e">
            <v>#VALUE!</v>
          </cell>
          <cell r="D237" t="str">
            <v/>
          </cell>
          <cell r="E237" t="e">
            <v>#VALUE!</v>
          </cell>
        </row>
        <row r="238">
          <cell r="C238" t="e">
            <v>#VALUE!</v>
          </cell>
          <cell r="D238" t="str">
            <v/>
          </cell>
          <cell r="E238" t="e">
            <v>#VALUE!</v>
          </cell>
        </row>
        <row r="239">
          <cell r="C239" t="e">
            <v>#VALUE!</v>
          </cell>
          <cell r="D239" t="str">
            <v/>
          </cell>
          <cell r="E239" t="e">
            <v>#VALUE!</v>
          </cell>
        </row>
        <row r="240">
          <cell r="C240" t="e">
            <v>#VALUE!</v>
          </cell>
          <cell r="D240" t="str">
            <v/>
          </cell>
          <cell r="E240" t="e">
            <v>#VALUE!</v>
          </cell>
        </row>
        <row r="241">
          <cell r="C241" t="e">
            <v>#VALUE!</v>
          </cell>
          <cell r="D241" t="str">
            <v/>
          </cell>
          <cell r="E241" t="e">
            <v>#VALUE!</v>
          </cell>
        </row>
        <row r="242">
          <cell r="C242" t="e">
            <v>#VALUE!</v>
          </cell>
          <cell r="D242" t="str">
            <v/>
          </cell>
          <cell r="E242" t="e">
            <v>#VALUE!</v>
          </cell>
        </row>
        <row r="243">
          <cell r="C243" t="e">
            <v>#VALUE!</v>
          </cell>
          <cell r="D243" t="str">
            <v/>
          </cell>
          <cell r="E243" t="e">
            <v>#VALUE!</v>
          </cell>
        </row>
        <row r="244">
          <cell r="C244" t="e">
            <v>#VALUE!</v>
          </cell>
          <cell r="D244" t="str">
            <v/>
          </cell>
          <cell r="E244" t="e">
            <v>#VALUE!</v>
          </cell>
        </row>
        <row r="245">
          <cell r="C245" t="e">
            <v>#VALUE!</v>
          </cell>
          <cell r="D245" t="str">
            <v/>
          </cell>
          <cell r="E245" t="e">
            <v>#VALUE!</v>
          </cell>
        </row>
        <row r="246">
          <cell r="C246" t="e">
            <v>#VALUE!</v>
          </cell>
          <cell r="D246" t="str">
            <v/>
          </cell>
          <cell r="E246" t="e">
            <v>#VALUE!</v>
          </cell>
        </row>
        <row r="247">
          <cell r="C247" t="e">
            <v>#VALUE!</v>
          </cell>
          <cell r="D247" t="str">
            <v/>
          </cell>
          <cell r="E247" t="e">
            <v>#VALUE!</v>
          </cell>
        </row>
        <row r="248">
          <cell r="C248" t="e">
            <v>#VALUE!</v>
          </cell>
          <cell r="D248" t="str">
            <v/>
          </cell>
          <cell r="E248" t="e">
            <v>#VALUE!</v>
          </cell>
        </row>
        <row r="249">
          <cell r="C249" t="e">
            <v>#VALUE!</v>
          </cell>
          <cell r="D249" t="str">
            <v/>
          </cell>
          <cell r="E249" t="e">
            <v>#VALUE!</v>
          </cell>
        </row>
        <row r="250">
          <cell r="C250" t="e">
            <v>#VALUE!</v>
          </cell>
          <cell r="D250" t="str">
            <v/>
          </cell>
          <cell r="E250" t="e">
            <v>#VALUE!</v>
          </cell>
        </row>
        <row r="251">
          <cell r="C251" t="e">
            <v>#VALUE!</v>
          </cell>
          <cell r="D251" t="str">
            <v/>
          </cell>
          <cell r="E251" t="e">
            <v>#VALUE!</v>
          </cell>
        </row>
        <row r="252">
          <cell r="C252" t="e">
            <v>#VALUE!</v>
          </cell>
          <cell r="D252" t="str">
            <v/>
          </cell>
          <cell r="E252" t="e">
            <v>#VALUE!</v>
          </cell>
        </row>
        <row r="253">
          <cell r="C253" t="e">
            <v>#VALUE!</v>
          </cell>
          <cell r="D253" t="str">
            <v/>
          </cell>
          <cell r="E253" t="e">
            <v>#VALUE!</v>
          </cell>
        </row>
        <row r="254">
          <cell r="C254" t="e">
            <v>#VALUE!</v>
          </cell>
          <cell r="D254" t="str">
            <v/>
          </cell>
          <cell r="E254" t="e">
            <v>#VALUE!</v>
          </cell>
        </row>
        <row r="255">
          <cell r="C255" t="e">
            <v>#VALUE!</v>
          </cell>
          <cell r="D255" t="str">
            <v/>
          </cell>
          <cell r="E255" t="e">
            <v>#VALUE!</v>
          </cell>
        </row>
        <row r="256">
          <cell r="C256" t="e">
            <v>#VALUE!</v>
          </cell>
          <cell r="D256" t="str">
            <v/>
          </cell>
          <cell r="E256" t="e">
            <v>#VALUE!</v>
          </cell>
        </row>
        <row r="257">
          <cell r="C257" t="e">
            <v>#VALUE!</v>
          </cell>
          <cell r="D257" t="str">
            <v/>
          </cell>
          <cell r="E257" t="e">
            <v>#VALUE!</v>
          </cell>
        </row>
        <row r="258">
          <cell r="C258" t="e">
            <v>#VALUE!</v>
          </cell>
          <cell r="D258" t="str">
            <v/>
          </cell>
          <cell r="E258" t="e">
            <v>#VALUE!</v>
          </cell>
        </row>
        <row r="259">
          <cell r="C259" t="e">
            <v>#VALUE!</v>
          </cell>
          <cell r="D259" t="str">
            <v/>
          </cell>
          <cell r="E259" t="e">
            <v>#VALUE!</v>
          </cell>
        </row>
        <row r="260">
          <cell r="C260" t="e">
            <v>#VALUE!</v>
          </cell>
          <cell r="D260" t="str">
            <v/>
          </cell>
          <cell r="E260" t="e">
            <v>#VALUE!</v>
          </cell>
        </row>
        <row r="261">
          <cell r="C261" t="e">
            <v>#VALUE!</v>
          </cell>
          <cell r="D261" t="str">
            <v/>
          </cell>
          <cell r="E261" t="e">
            <v>#VALUE!</v>
          </cell>
        </row>
        <row r="262">
          <cell r="C262" t="e">
            <v>#VALUE!</v>
          </cell>
          <cell r="D262" t="str">
            <v/>
          </cell>
          <cell r="E262" t="e">
            <v>#VALUE!</v>
          </cell>
        </row>
        <row r="263">
          <cell r="C263" t="e">
            <v>#VALUE!</v>
          </cell>
          <cell r="D263" t="str">
            <v/>
          </cell>
          <cell r="E263" t="e">
            <v>#VALUE!</v>
          </cell>
        </row>
        <row r="264">
          <cell r="C264" t="e">
            <v>#VALUE!</v>
          </cell>
          <cell r="D264" t="str">
            <v/>
          </cell>
          <cell r="E264" t="e">
            <v>#VALUE!</v>
          </cell>
        </row>
        <row r="265">
          <cell r="C265" t="e">
            <v>#VALUE!</v>
          </cell>
          <cell r="D265" t="str">
            <v/>
          </cell>
          <cell r="E265" t="e">
            <v>#VALUE!</v>
          </cell>
        </row>
        <row r="266">
          <cell r="C266" t="e">
            <v>#VALUE!</v>
          </cell>
          <cell r="D266" t="str">
            <v/>
          </cell>
          <cell r="E266" t="e">
            <v>#VALUE!</v>
          </cell>
        </row>
        <row r="267">
          <cell r="C267" t="e">
            <v>#VALUE!</v>
          </cell>
          <cell r="D267" t="str">
            <v/>
          </cell>
          <cell r="E267" t="e">
            <v>#VALUE!</v>
          </cell>
        </row>
        <row r="268">
          <cell r="C268" t="e">
            <v>#VALUE!</v>
          </cell>
          <cell r="D268" t="str">
            <v/>
          </cell>
          <cell r="E268" t="e">
            <v>#VALUE!</v>
          </cell>
        </row>
        <row r="269">
          <cell r="C269" t="e">
            <v>#VALUE!</v>
          </cell>
          <cell r="D269" t="str">
            <v/>
          </cell>
          <cell r="E269" t="e">
            <v>#VALUE!</v>
          </cell>
        </row>
        <row r="270">
          <cell r="C270" t="e">
            <v>#VALUE!</v>
          </cell>
          <cell r="D270" t="str">
            <v/>
          </cell>
          <cell r="E270" t="e">
            <v>#VALUE!</v>
          </cell>
        </row>
        <row r="271">
          <cell r="C271" t="e">
            <v>#VALUE!</v>
          </cell>
          <cell r="D271" t="str">
            <v/>
          </cell>
          <cell r="E271" t="e">
            <v>#VALUE!</v>
          </cell>
        </row>
        <row r="272">
          <cell r="C272" t="e">
            <v>#VALUE!</v>
          </cell>
          <cell r="D272" t="str">
            <v/>
          </cell>
          <cell r="E272" t="e">
            <v>#VALUE!</v>
          </cell>
        </row>
        <row r="273">
          <cell r="C273" t="e">
            <v>#VALUE!</v>
          </cell>
          <cell r="D273" t="str">
            <v/>
          </cell>
          <cell r="E273" t="e">
            <v>#VALUE!</v>
          </cell>
        </row>
        <row r="274">
          <cell r="C274" t="e">
            <v>#VALUE!</v>
          </cell>
          <cell r="D274" t="str">
            <v/>
          </cell>
          <cell r="E274" t="e">
            <v>#VALUE!</v>
          </cell>
        </row>
        <row r="275">
          <cell r="C275" t="e">
            <v>#VALUE!</v>
          </cell>
          <cell r="D275" t="str">
            <v/>
          </cell>
          <cell r="E275" t="e">
            <v>#VALUE!</v>
          </cell>
        </row>
        <row r="276">
          <cell r="C276" t="e">
            <v>#VALUE!</v>
          </cell>
          <cell r="D276" t="str">
            <v/>
          </cell>
          <cell r="E276" t="e">
            <v>#VALUE!</v>
          </cell>
        </row>
        <row r="277">
          <cell r="C277" t="e">
            <v>#VALUE!</v>
          </cell>
          <cell r="D277" t="str">
            <v/>
          </cell>
          <cell r="E277" t="e">
            <v>#VALUE!</v>
          </cell>
        </row>
        <row r="278">
          <cell r="C278" t="e">
            <v>#VALUE!</v>
          </cell>
          <cell r="D278" t="str">
            <v/>
          </cell>
          <cell r="E278" t="e">
            <v>#VALUE!</v>
          </cell>
        </row>
        <row r="279">
          <cell r="C279" t="e">
            <v>#VALUE!</v>
          </cell>
          <cell r="D279" t="str">
            <v/>
          </cell>
          <cell r="E279" t="e">
            <v>#VALUE!</v>
          </cell>
        </row>
        <row r="280">
          <cell r="C280" t="e">
            <v>#VALUE!</v>
          </cell>
          <cell r="D280" t="str">
            <v/>
          </cell>
          <cell r="E280" t="e">
            <v>#VALUE!</v>
          </cell>
        </row>
        <row r="281">
          <cell r="C281" t="e">
            <v>#VALUE!</v>
          </cell>
          <cell r="D281" t="str">
            <v/>
          </cell>
          <cell r="E281" t="e">
            <v>#VALUE!</v>
          </cell>
        </row>
        <row r="282">
          <cell r="C282" t="e">
            <v>#VALUE!</v>
          </cell>
          <cell r="D282" t="str">
            <v/>
          </cell>
          <cell r="E282" t="e">
            <v>#VALUE!</v>
          </cell>
        </row>
        <row r="283">
          <cell r="C283" t="e">
            <v>#VALUE!</v>
          </cell>
          <cell r="D283" t="str">
            <v/>
          </cell>
          <cell r="E283" t="e">
            <v>#VALUE!</v>
          </cell>
        </row>
        <row r="284">
          <cell r="C284" t="e">
            <v>#VALUE!</v>
          </cell>
          <cell r="D284" t="str">
            <v/>
          </cell>
          <cell r="E284" t="e">
            <v>#VALUE!</v>
          </cell>
        </row>
        <row r="285">
          <cell r="C285" t="e">
            <v>#VALUE!</v>
          </cell>
          <cell r="D285" t="str">
            <v/>
          </cell>
          <cell r="E285" t="e">
            <v>#VALUE!</v>
          </cell>
        </row>
        <row r="286">
          <cell r="C286" t="e">
            <v>#VALUE!</v>
          </cell>
          <cell r="D286" t="str">
            <v/>
          </cell>
          <cell r="E286" t="e">
            <v>#VALUE!</v>
          </cell>
        </row>
        <row r="287">
          <cell r="C287" t="e">
            <v>#VALUE!</v>
          </cell>
          <cell r="D287" t="str">
            <v/>
          </cell>
          <cell r="E287" t="e">
            <v>#VALUE!</v>
          </cell>
        </row>
        <row r="288">
          <cell r="C288" t="e">
            <v>#VALUE!</v>
          </cell>
          <cell r="D288" t="str">
            <v/>
          </cell>
          <cell r="E288" t="e">
            <v>#VALUE!</v>
          </cell>
        </row>
        <row r="289">
          <cell r="C289" t="e">
            <v>#VALUE!</v>
          </cell>
          <cell r="D289" t="str">
            <v/>
          </cell>
          <cell r="E289" t="e">
            <v>#VALUE!</v>
          </cell>
        </row>
        <row r="290">
          <cell r="C290" t="e">
            <v>#VALUE!</v>
          </cell>
          <cell r="D290" t="str">
            <v/>
          </cell>
          <cell r="E290" t="e">
            <v>#VALUE!</v>
          </cell>
        </row>
        <row r="291">
          <cell r="C291" t="e">
            <v>#VALUE!</v>
          </cell>
          <cell r="D291" t="str">
            <v/>
          </cell>
          <cell r="E291" t="e">
            <v>#VALUE!</v>
          </cell>
        </row>
        <row r="292">
          <cell r="C292" t="e">
            <v>#VALUE!</v>
          </cell>
          <cell r="D292" t="str">
            <v/>
          </cell>
          <cell r="E292" t="e">
            <v>#VALUE!</v>
          </cell>
        </row>
        <row r="293">
          <cell r="C293" t="e">
            <v>#VALUE!</v>
          </cell>
          <cell r="D293" t="str">
            <v/>
          </cell>
          <cell r="E293" t="e">
            <v>#VALUE!</v>
          </cell>
        </row>
        <row r="294">
          <cell r="C294" t="e">
            <v>#VALUE!</v>
          </cell>
          <cell r="D294" t="str">
            <v/>
          </cell>
          <cell r="E294" t="e">
            <v>#VALUE!</v>
          </cell>
        </row>
        <row r="295">
          <cell r="C295" t="e">
            <v>#VALUE!</v>
          </cell>
          <cell r="D295" t="str">
            <v/>
          </cell>
          <cell r="E295" t="e">
            <v>#VALUE!</v>
          </cell>
        </row>
        <row r="296">
          <cell r="C296" t="e">
            <v>#VALUE!</v>
          </cell>
          <cell r="D296" t="str">
            <v/>
          </cell>
          <cell r="E296" t="e">
            <v>#VALUE!</v>
          </cell>
        </row>
        <row r="297">
          <cell r="C297" t="e">
            <v>#VALUE!</v>
          </cell>
          <cell r="D297" t="str">
            <v/>
          </cell>
          <cell r="E297" t="e">
            <v>#VALUE!</v>
          </cell>
        </row>
        <row r="298">
          <cell r="C298" t="e">
            <v>#VALUE!</v>
          </cell>
          <cell r="D298" t="str">
            <v/>
          </cell>
          <cell r="E298" t="e">
            <v>#VALUE!</v>
          </cell>
        </row>
        <row r="299">
          <cell r="C299" t="e">
            <v>#VALUE!</v>
          </cell>
          <cell r="D299" t="str">
            <v/>
          </cell>
          <cell r="E299" t="e">
            <v>#VALUE!</v>
          </cell>
        </row>
        <row r="300">
          <cell r="C300" t="e">
            <v>#VALUE!</v>
          </cell>
          <cell r="D300" t="str">
            <v/>
          </cell>
          <cell r="E300" t="e">
            <v>#VALUE!</v>
          </cell>
        </row>
      </sheetData>
      <sheetData sheetId="8">
        <row r="1">
          <cell r="D1" t="str">
            <v>Girder 8</v>
          </cell>
        </row>
        <row r="2">
          <cell r="D2" t="str">
            <v/>
          </cell>
        </row>
        <row r="3">
          <cell r="D3" t="str">
            <v>Noncomp</v>
          </cell>
          <cell r="E3" t="str">
            <v>Noncomp</v>
          </cell>
          <cell r="F3" t="str">
            <v>Noncomp</v>
          </cell>
          <cell r="G3" t="str">
            <v>Comp</v>
          </cell>
          <cell r="H3" t="str">
            <v>Comp</v>
          </cell>
          <cell r="I3" t="str">
            <v>Live+I</v>
          </cell>
          <cell r="J3" t="str">
            <v>Live+I</v>
          </cell>
        </row>
        <row r="4">
          <cell r="D4" t="str">
            <v>Dead</v>
          </cell>
          <cell r="E4" t="str">
            <v>Dead</v>
          </cell>
          <cell r="F4" t="str">
            <v>Dead</v>
          </cell>
          <cell r="G4" t="str">
            <v>Dead</v>
          </cell>
          <cell r="H4" t="str">
            <v>Dead</v>
          </cell>
          <cell r="I4" t="str">
            <v>Max</v>
          </cell>
          <cell r="J4" t="str">
            <v>Max</v>
          </cell>
        </row>
        <row r="5">
          <cell r="D5" t="str">
            <v>Total Steel Slab Excldg Wearng Down Up</v>
          </cell>
          <cell r="E5" t="str">
            <v>Total Steel Slab Excldg Wearng Down Up</v>
          </cell>
          <cell r="F5" t="str">
            <v>Total Steel Slab Excldg Wearng Down Up</v>
          </cell>
          <cell r="G5" t="str">
            <v>Total Steel Slab Excldg Wearng Down Up</v>
          </cell>
          <cell r="H5" t="str">
            <v>Total Steel Slab Excldg Wearng Down Up</v>
          </cell>
          <cell r="I5" t="str">
            <v>Total Steel Slab Excldg Wearng Down Up</v>
          </cell>
          <cell r="J5" t="str">
            <v>Total Steel Slab Excldg Wearng Down Up</v>
          </cell>
        </row>
        <row r="6">
          <cell r="D6" t="str">
            <v>Only Only Wearng Surfce</v>
          </cell>
          <cell r="E6" t="str">
            <v>Only Only Wearng Surfce</v>
          </cell>
          <cell r="F6" t="str">
            <v>Only Only Wearng Surfce</v>
          </cell>
          <cell r="G6" t="str">
            <v>Only Only Wearng Surfce</v>
          </cell>
        </row>
        <row r="7">
          <cell r="D7" t="str">
            <v>Only</v>
          </cell>
        </row>
        <row r="8">
          <cell r="C8">
            <v>0</v>
          </cell>
          <cell r="D8" t="str">
            <v>SUPPORT 0.000 0.000 0.000 0.000 0.000 0.000 0.000</v>
          </cell>
          <cell r="E8">
            <v>0</v>
          </cell>
          <cell r="F8">
            <v>0</v>
          </cell>
          <cell r="G8">
            <v>0</v>
          </cell>
          <cell r="H8">
            <v>0</v>
          </cell>
          <cell r="I8">
            <v>0</v>
          </cell>
          <cell r="J8">
            <v>0</v>
          </cell>
          <cell r="K8">
            <v>0</v>
          </cell>
        </row>
        <row r="9">
          <cell r="C9">
            <v>1</v>
          </cell>
          <cell r="D9">
            <v>1</v>
          </cell>
          <cell r="E9">
            <v>0.13100000000000001</v>
          </cell>
          <cell r="F9">
            <v>1.9E-2</v>
          </cell>
          <cell r="G9">
            <v>0.112</v>
          </cell>
          <cell r="H9">
            <v>1.4E-2</v>
          </cell>
          <cell r="I9">
            <v>3.1E-2</v>
          </cell>
          <cell r="J9">
            <v>0.115</v>
          </cell>
          <cell r="K9">
            <v>3.1E-2</v>
          </cell>
        </row>
        <row r="10">
          <cell r="C10">
            <v>2</v>
          </cell>
          <cell r="D10">
            <v>2</v>
          </cell>
          <cell r="E10">
            <v>0.23300000000000001</v>
          </cell>
          <cell r="F10">
            <v>3.3000000000000002E-2</v>
          </cell>
          <cell r="G10">
            <v>0.19900000000000001</v>
          </cell>
          <cell r="H10">
            <v>2.4E-2</v>
          </cell>
          <cell r="I10">
            <v>5.6000000000000001E-2</v>
          </cell>
          <cell r="J10">
            <v>0.216</v>
          </cell>
          <cell r="K10">
            <v>0.06</v>
          </cell>
        </row>
        <row r="11">
          <cell r="C11">
            <v>3</v>
          </cell>
          <cell r="D11">
            <v>3</v>
          </cell>
          <cell r="E11">
            <v>0.29099999999999998</v>
          </cell>
          <cell r="F11">
            <v>0.04</v>
          </cell>
          <cell r="G11">
            <v>0.251</v>
          </cell>
          <cell r="H11">
            <v>3.1E-2</v>
          </cell>
          <cell r="I11">
            <v>7.0999999999999994E-2</v>
          </cell>
          <cell r="J11">
            <v>0.29299999999999998</v>
          </cell>
          <cell r="K11">
            <v>8.5000000000000006E-2</v>
          </cell>
        </row>
        <row r="12">
          <cell r="C12">
            <v>4</v>
          </cell>
          <cell r="D12">
            <v>4</v>
          </cell>
          <cell r="E12">
            <v>0.29599999999999999</v>
          </cell>
          <cell r="F12">
            <v>3.9E-2</v>
          </cell>
          <cell r="G12">
            <v>0.25700000000000001</v>
          </cell>
          <cell r="H12">
            <v>3.2000000000000001E-2</v>
          </cell>
          <cell r="I12">
            <v>7.3999999999999996E-2</v>
          </cell>
          <cell r="J12">
            <v>0.33400000000000002</v>
          </cell>
          <cell r="K12">
            <v>0.105</v>
          </cell>
        </row>
        <row r="13">
          <cell r="C13">
            <v>5</v>
          </cell>
          <cell r="D13">
            <v>5</v>
          </cell>
          <cell r="E13">
            <v>0.251</v>
          </cell>
          <cell r="F13">
            <v>0.03</v>
          </cell>
          <cell r="G13">
            <v>0.221</v>
          </cell>
          <cell r="H13">
            <v>2.8000000000000001E-2</v>
          </cell>
          <cell r="I13">
            <v>6.5000000000000002E-2</v>
          </cell>
          <cell r="J13">
            <v>0.33700000000000002</v>
          </cell>
          <cell r="K13">
            <v>0.11600000000000001</v>
          </cell>
        </row>
        <row r="14">
          <cell r="C14">
            <v>6</v>
          </cell>
          <cell r="D14">
            <v>6</v>
          </cell>
          <cell r="E14">
            <v>0.17</v>
          </cell>
          <cell r="F14">
            <v>1.6E-2</v>
          </cell>
          <cell r="G14">
            <v>0.154</v>
          </cell>
          <cell r="H14">
            <v>0.02</v>
          </cell>
          <cell r="I14">
            <v>4.7E-2</v>
          </cell>
          <cell r="J14">
            <v>0.30599999999999999</v>
          </cell>
          <cell r="K14">
            <v>0.11799999999999999</v>
          </cell>
        </row>
        <row r="15">
          <cell r="C15">
            <v>7</v>
          </cell>
          <cell r="D15">
            <v>7</v>
          </cell>
          <cell r="E15">
            <v>7.4999999999999997E-2</v>
          </cell>
          <cell r="F15">
            <v>1E-3</v>
          </cell>
          <cell r="G15">
            <v>7.4999999999999997E-2</v>
          </cell>
          <cell r="H15">
            <v>1.0999999999999999E-2</v>
          </cell>
          <cell r="I15">
            <v>2.5000000000000001E-2</v>
          </cell>
          <cell r="J15">
            <v>0.248</v>
          </cell>
          <cell r="K15">
            <v>0.108</v>
          </cell>
        </row>
        <row r="16">
          <cell r="C16">
            <v>8</v>
          </cell>
          <cell r="D16">
            <v>8</v>
          </cell>
          <cell r="E16">
            <v>2E-3</v>
          </cell>
          <cell r="F16">
            <v>-8.9999999999999993E-3</v>
          </cell>
          <cell r="G16">
            <v>1.0999999999999999E-2</v>
          </cell>
          <cell r="H16">
            <v>2E-3</v>
          </cell>
          <cell r="I16">
            <v>5.0000000000000001E-3</v>
          </cell>
          <cell r="J16">
            <v>0.16700000000000001</v>
          </cell>
          <cell r="K16">
            <v>8.4000000000000005E-2</v>
          </cell>
        </row>
        <row r="17">
          <cell r="C17">
            <v>9</v>
          </cell>
          <cell r="D17">
            <v>9</v>
          </cell>
          <cell r="E17">
            <v>-3.1E-2</v>
          </cell>
          <cell r="F17">
            <v>-1.0999999999999999E-2</v>
          </cell>
          <cell r="G17">
            <v>-0.02</v>
          </cell>
          <cell r="H17">
            <v>-2E-3</v>
          </cell>
          <cell r="I17">
            <v>-5.0000000000000001E-3</v>
          </cell>
          <cell r="J17">
            <v>8.1000000000000003E-2</v>
          </cell>
          <cell r="K17">
            <v>4.8000000000000001E-2</v>
          </cell>
        </row>
        <row r="18">
          <cell r="C18">
            <v>10</v>
          </cell>
          <cell r="D18" t="str">
            <v>SUPPORT 0.000 0.000 0.000 0.000 0.000 0.000 0.000</v>
          </cell>
          <cell r="E18">
            <v>0</v>
          </cell>
          <cell r="F18">
            <v>0</v>
          </cell>
          <cell r="G18">
            <v>0</v>
          </cell>
          <cell r="H18">
            <v>0</v>
          </cell>
          <cell r="I18">
            <v>0</v>
          </cell>
          <cell r="J18">
            <v>0</v>
          </cell>
          <cell r="K18">
            <v>0</v>
          </cell>
        </row>
        <row r="19">
          <cell r="C19">
            <v>11</v>
          </cell>
          <cell r="D19">
            <v>11</v>
          </cell>
          <cell r="E19">
            <v>0.183</v>
          </cell>
          <cell r="F19">
            <v>4.2999999999999997E-2</v>
          </cell>
          <cell r="G19">
            <v>0.14000000000000001</v>
          </cell>
          <cell r="H19">
            <v>1.7999999999999999E-2</v>
          </cell>
          <cell r="I19">
            <v>4.2000000000000003E-2</v>
          </cell>
          <cell r="J19">
            <v>0.14000000000000001</v>
          </cell>
          <cell r="K19">
            <v>5.6000000000000001E-2</v>
          </cell>
        </row>
        <row r="20">
          <cell r="C20">
            <v>12</v>
          </cell>
          <cell r="D20">
            <v>12</v>
          </cell>
          <cell r="E20">
            <v>0.46100000000000002</v>
          </cell>
          <cell r="F20">
            <v>0.104</v>
          </cell>
          <cell r="G20">
            <v>0.35699999999999998</v>
          </cell>
          <cell r="H20">
            <v>4.5999999999999999E-2</v>
          </cell>
          <cell r="I20">
            <v>0.108</v>
          </cell>
          <cell r="J20">
            <v>0.28699999999999998</v>
          </cell>
          <cell r="K20">
            <v>9.8000000000000004E-2</v>
          </cell>
        </row>
        <row r="21">
          <cell r="C21">
            <v>13</v>
          </cell>
          <cell r="D21">
            <v>13</v>
          </cell>
          <cell r="E21">
            <v>0.76900000000000002</v>
          </cell>
          <cell r="F21">
            <v>0.16900000000000001</v>
          </cell>
          <cell r="G21">
            <v>0.6</v>
          </cell>
          <cell r="H21">
            <v>7.8E-2</v>
          </cell>
          <cell r="I21">
            <v>0.18099999999999999</v>
          </cell>
          <cell r="J21">
            <v>0.42399999999999999</v>
          </cell>
          <cell r="K21">
            <v>0.126</v>
          </cell>
        </row>
        <row r="22">
          <cell r="C22">
            <v>14</v>
          </cell>
          <cell r="D22">
            <v>14</v>
          </cell>
          <cell r="E22">
            <v>0.98699999999999999</v>
          </cell>
          <cell r="F22">
            <v>0.215</v>
          </cell>
          <cell r="G22">
            <v>0.77200000000000002</v>
          </cell>
          <cell r="H22">
            <v>0.1</v>
          </cell>
          <cell r="I22">
            <v>0.23300000000000001</v>
          </cell>
          <cell r="J22">
            <v>0.51200000000000001</v>
          </cell>
          <cell r="K22">
            <v>0.14000000000000001</v>
          </cell>
        </row>
        <row r="23">
          <cell r="C23">
            <v>15</v>
          </cell>
          <cell r="D23">
            <v>15</v>
          </cell>
          <cell r="E23">
            <v>1.0780000000000001</v>
          </cell>
          <cell r="F23">
            <v>0.23400000000000001</v>
          </cell>
          <cell r="G23">
            <v>0.84399999999999997</v>
          </cell>
          <cell r="H23">
            <v>0.11</v>
          </cell>
          <cell r="I23">
            <v>0.255</v>
          </cell>
          <cell r="J23">
            <v>0.54300000000000004</v>
          </cell>
          <cell r="K23">
            <v>0.14199999999999999</v>
          </cell>
        </row>
        <row r="24">
          <cell r="C24">
            <v>16</v>
          </cell>
          <cell r="D24">
            <v>16</v>
          </cell>
          <cell r="E24">
            <v>1.0169999999999999</v>
          </cell>
          <cell r="F24">
            <v>0.221</v>
          </cell>
          <cell r="G24">
            <v>0.79600000000000004</v>
          </cell>
          <cell r="H24">
            <v>0.104</v>
          </cell>
          <cell r="I24">
            <v>0.24</v>
          </cell>
          <cell r="J24">
            <v>0.51200000000000001</v>
          </cell>
          <cell r="K24">
            <v>0.13700000000000001</v>
          </cell>
        </row>
        <row r="25">
          <cell r="C25">
            <v>17</v>
          </cell>
          <cell r="D25">
            <v>17</v>
          </cell>
          <cell r="E25">
            <v>0.81599999999999995</v>
          </cell>
          <cell r="F25">
            <v>0.17799999999999999</v>
          </cell>
          <cell r="G25">
            <v>0.63800000000000001</v>
          </cell>
          <cell r="H25">
            <v>8.3000000000000004E-2</v>
          </cell>
          <cell r="I25">
            <v>0.193</v>
          </cell>
          <cell r="J25">
            <v>0.42099999999999999</v>
          </cell>
          <cell r="K25">
            <v>0.121</v>
          </cell>
        </row>
        <row r="26">
          <cell r="C26">
            <v>18</v>
          </cell>
          <cell r="D26">
            <v>18</v>
          </cell>
          <cell r="E26">
            <v>0.52900000000000003</v>
          </cell>
          <cell r="F26">
            <v>0.11700000000000001</v>
          </cell>
          <cell r="G26">
            <v>0.41199999999999998</v>
          </cell>
          <cell r="H26">
            <v>5.3999999999999999E-2</v>
          </cell>
          <cell r="I26">
            <v>0.124</v>
          </cell>
          <cell r="J26">
            <v>0.28899999999999998</v>
          </cell>
          <cell r="K26">
            <v>9.4E-2</v>
          </cell>
        </row>
        <row r="27">
          <cell r="C27">
            <v>19</v>
          </cell>
          <cell r="D27">
            <v>19</v>
          </cell>
          <cell r="E27">
            <v>0.22</v>
          </cell>
          <cell r="F27">
            <v>0.05</v>
          </cell>
          <cell r="G27">
            <v>0.17</v>
          </cell>
          <cell r="H27">
            <v>2.1999999999999999E-2</v>
          </cell>
          <cell r="I27">
            <v>5.0999999999999997E-2</v>
          </cell>
          <cell r="J27">
            <v>0.13700000000000001</v>
          </cell>
          <cell r="K27">
            <v>5.3999999999999999E-2</v>
          </cell>
        </row>
        <row r="28">
          <cell r="C28">
            <v>20</v>
          </cell>
          <cell r="D28" t="str">
            <v>SUPPORT 0.000 0.000 0.000 0.000 0.000 0.000 0.000</v>
          </cell>
          <cell r="E28">
            <v>0</v>
          </cell>
          <cell r="F28">
            <v>0</v>
          </cell>
          <cell r="G28">
            <v>0</v>
          </cell>
          <cell r="H28">
            <v>0</v>
          </cell>
          <cell r="I28">
            <v>0</v>
          </cell>
          <cell r="J28">
            <v>0</v>
          </cell>
          <cell r="K28">
            <v>0</v>
          </cell>
        </row>
        <row r="29">
          <cell r="C29">
            <v>21</v>
          </cell>
          <cell r="D29">
            <v>21</v>
          </cell>
          <cell r="E29">
            <v>-0.06</v>
          </cell>
          <cell r="F29">
            <v>-1.6E-2</v>
          </cell>
          <cell r="G29">
            <v>-4.3999999999999997E-2</v>
          </cell>
          <cell r="H29">
            <v>-6.0000000000000001E-3</v>
          </cell>
          <cell r="I29">
            <v>-1.2999999999999999E-2</v>
          </cell>
          <cell r="J29">
            <v>7.2999999999999995E-2</v>
          </cell>
          <cell r="K29">
            <v>5.1999999999999998E-2</v>
          </cell>
        </row>
        <row r="30">
          <cell r="C30">
            <v>22</v>
          </cell>
          <cell r="D30">
            <v>22</v>
          </cell>
          <cell r="E30">
            <v>-0.06</v>
          </cell>
          <cell r="F30">
            <v>-2.1000000000000001E-2</v>
          </cell>
          <cell r="G30">
            <v>-3.9E-2</v>
          </cell>
          <cell r="H30">
            <v>-5.0000000000000001E-3</v>
          </cell>
          <cell r="I30">
            <v>-1.0999999999999999E-2</v>
          </cell>
          <cell r="J30">
            <v>0.15</v>
          </cell>
          <cell r="K30">
            <v>9.2999999999999999E-2</v>
          </cell>
        </row>
        <row r="31">
          <cell r="C31">
            <v>23</v>
          </cell>
          <cell r="D31">
            <v>23</v>
          </cell>
          <cell r="E31">
            <v>-1.7000000000000001E-2</v>
          </cell>
          <cell r="F31">
            <v>-1.6E-2</v>
          </cell>
          <cell r="G31">
            <v>-1E-3</v>
          </cell>
          <cell r="H31">
            <v>0</v>
          </cell>
          <cell r="I31">
            <v>0</v>
          </cell>
          <cell r="J31">
            <v>0.221</v>
          </cell>
          <cell r="K31">
            <v>0.121</v>
          </cell>
        </row>
        <row r="32">
          <cell r="C32">
            <v>24</v>
          </cell>
          <cell r="D32">
            <v>24</v>
          </cell>
          <cell r="E32">
            <v>4.2999999999999997E-2</v>
          </cell>
          <cell r="F32">
            <v>-6.0000000000000001E-3</v>
          </cell>
          <cell r="G32">
            <v>4.9000000000000002E-2</v>
          </cell>
          <cell r="H32">
            <v>6.0000000000000001E-3</v>
          </cell>
          <cell r="I32">
            <v>1.4E-2</v>
          </cell>
          <cell r="J32">
            <v>0.26700000000000002</v>
          </cell>
          <cell r="K32">
            <v>0.13400000000000001</v>
          </cell>
        </row>
        <row r="33">
          <cell r="C33">
            <v>25</v>
          </cell>
          <cell r="D33">
            <v>25</v>
          </cell>
          <cell r="E33">
            <v>9.2999999999999999E-2</v>
          </cell>
          <cell r="F33">
            <v>4.0000000000000001E-3</v>
          </cell>
          <cell r="G33">
            <v>8.8999999999999996E-2</v>
          </cell>
          <cell r="H33">
            <v>1.0999999999999999E-2</v>
          </cell>
          <cell r="I33">
            <v>2.5000000000000001E-2</v>
          </cell>
          <cell r="J33">
            <v>0.28299999999999997</v>
          </cell>
          <cell r="K33">
            <v>0.13500000000000001</v>
          </cell>
        </row>
        <row r="34">
          <cell r="C34">
            <v>26</v>
          </cell>
          <cell r="D34">
            <v>26</v>
          </cell>
          <cell r="E34">
            <v>0.114</v>
          </cell>
          <cell r="F34">
            <v>0.01</v>
          </cell>
          <cell r="G34">
            <v>0.104</v>
          </cell>
          <cell r="H34">
            <v>1.2999999999999999E-2</v>
          </cell>
          <cell r="I34">
            <v>2.9000000000000001E-2</v>
          </cell>
          <cell r="J34">
            <v>0.26900000000000002</v>
          </cell>
          <cell r="K34">
            <v>0.124</v>
          </cell>
        </row>
        <row r="35">
          <cell r="C35">
            <v>27</v>
          </cell>
          <cell r="D35">
            <v>27</v>
          </cell>
          <cell r="E35">
            <v>0.10199999999999999</v>
          </cell>
          <cell r="F35">
            <v>1.0999999999999999E-2</v>
          </cell>
          <cell r="G35">
            <v>9.0999999999999998E-2</v>
          </cell>
          <cell r="H35">
            <v>1.0999999999999999E-2</v>
          </cell>
          <cell r="I35">
            <v>2.5999999999999999E-2</v>
          </cell>
          <cell r="J35">
            <v>0.223</v>
          </cell>
          <cell r="K35">
            <v>0.106</v>
          </cell>
        </row>
        <row r="36">
          <cell r="C36">
            <v>28</v>
          </cell>
          <cell r="D36">
            <v>28</v>
          </cell>
          <cell r="E36">
            <v>6.6000000000000003E-2</v>
          </cell>
          <cell r="F36">
            <v>8.0000000000000002E-3</v>
          </cell>
          <cell r="G36">
            <v>5.8000000000000003E-2</v>
          </cell>
          <cell r="H36">
            <v>7.0000000000000001E-3</v>
          </cell>
          <cell r="I36">
            <v>1.7000000000000001E-2</v>
          </cell>
          <cell r="J36">
            <v>0.153</v>
          </cell>
          <cell r="K36">
            <v>7.9000000000000001E-2</v>
          </cell>
        </row>
        <row r="37">
          <cell r="C37">
            <v>29</v>
          </cell>
          <cell r="D37">
            <v>29</v>
          </cell>
          <cell r="E37">
            <v>2.1000000000000001E-2</v>
          </cell>
          <cell r="F37">
            <v>3.0000000000000001E-3</v>
          </cell>
          <cell r="G37">
            <v>1.9E-2</v>
          </cell>
          <cell r="H37">
            <v>2E-3</v>
          </cell>
          <cell r="I37">
            <v>5.0000000000000001E-3</v>
          </cell>
          <cell r="J37">
            <v>7.2999999999999995E-2</v>
          </cell>
          <cell r="K37">
            <v>4.2999999999999997E-2</v>
          </cell>
        </row>
        <row r="38">
          <cell r="C38">
            <v>30</v>
          </cell>
          <cell r="D38" t="str">
            <v>SUPPORT 0.000 0.000 0.000 0.000 0.000 0.000 0.000</v>
          </cell>
          <cell r="E38">
            <v>0</v>
          </cell>
          <cell r="F38">
            <v>0</v>
          </cell>
          <cell r="G38">
            <v>0</v>
          </cell>
          <cell r="H38">
            <v>0</v>
          </cell>
          <cell r="I38">
            <v>0</v>
          </cell>
          <cell r="J38">
            <v>0</v>
          </cell>
          <cell r="K38">
            <v>0</v>
          </cell>
        </row>
        <row r="39">
          <cell r="C39">
            <v>31</v>
          </cell>
          <cell r="D39">
            <v>31</v>
          </cell>
          <cell r="E39">
            <v>1.9E-2</v>
          </cell>
          <cell r="F39">
            <v>2E-3</v>
          </cell>
          <cell r="G39">
            <v>1.7000000000000001E-2</v>
          </cell>
          <cell r="H39">
            <v>2E-3</v>
          </cell>
          <cell r="I39">
            <v>4.0000000000000001E-3</v>
          </cell>
          <cell r="J39">
            <v>7.1999999999999995E-2</v>
          </cell>
          <cell r="K39">
            <v>4.3999999999999997E-2</v>
          </cell>
        </row>
        <row r="40">
          <cell r="C40">
            <v>32</v>
          </cell>
          <cell r="D40">
            <v>32</v>
          </cell>
          <cell r="E40">
            <v>6.5000000000000002E-2</v>
          </cell>
          <cell r="F40">
            <v>8.0000000000000002E-3</v>
          </cell>
          <cell r="G40">
            <v>5.7000000000000002E-2</v>
          </cell>
          <cell r="H40">
            <v>7.0000000000000001E-3</v>
          </cell>
          <cell r="I40">
            <v>1.4999999999999999E-2</v>
          </cell>
          <cell r="J40">
            <v>0.153</v>
          </cell>
          <cell r="K40">
            <v>0.08</v>
          </cell>
        </row>
        <row r="41">
          <cell r="C41">
            <v>33</v>
          </cell>
          <cell r="D41">
            <v>33</v>
          </cell>
          <cell r="E41">
            <v>0.1</v>
          </cell>
          <cell r="F41">
            <v>1.0999999999999999E-2</v>
          </cell>
          <cell r="G41">
            <v>8.8999999999999996E-2</v>
          </cell>
          <cell r="H41">
            <v>1.0999999999999999E-2</v>
          </cell>
          <cell r="I41">
            <v>2.4E-2</v>
          </cell>
          <cell r="J41">
            <v>0.222</v>
          </cell>
          <cell r="K41">
            <v>0.107</v>
          </cell>
        </row>
        <row r="42">
          <cell r="C42">
            <v>34</v>
          </cell>
          <cell r="D42">
            <v>34</v>
          </cell>
          <cell r="E42">
            <v>0.112</v>
          </cell>
          <cell r="F42">
            <v>0.01</v>
          </cell>
          <cell r="G42">
            <v>0.10199999999999999</v>
          </cell>
          <cell r="H42">
            <v>1.2E-2</v>
          </cell>
          <cell r="I42">
            <v>2.8000000000000001E-2</v>
          </cell>
          <cell r="J42">
            <v>0.26900000000000002</v>
          </cell>
          <cell r="K42">
            <v>0.125</v>
          </cell>
        </row>
        <row r="43">
          <cell r="C43">
            <v>35</v>
          </cell>
          <cell r="D43">
            <v>35</v>
          </cell>
          <cell r="E43">
            <v>8.8999999999999996E-2</v>
          </cell>
          <cell r="F43">
            <v>3.0000000000000001E-3</v>
          </cell>
          <cell r="G43">
            <v>8.5999999999999993E-2</v>
          </cell>
          <cell r="H43">
            <v>1.0999999999999999E-2</v>
          </cell>
          <cell r="I43">
            <v>2.5000000000000001E-2</v>
          </cell>
          <cell r="J43">
            <v>0.28299999999999997</v>
          </cell>
          <cell r="K43">
            <v>0.13600000000000001</v>
          </cell>
        </row>
        <row r="44">
          <cell r="C44">
            <v>36</v>
          </cell>
          <cell r="D44">
            <v>36</v>
          </cell>
          <cell r="E44">
            <v>3.9E-2</v>
          </cell>
          <cell r="F44">
            <v>-6.0000000000000001E-3</v>
          </cell>
          <cell r="G44">
            <v>4.4999999999999998E-2</v>
          </cell>
          <cell r="H44">
            <v>6.0000000000000001E-3</v>
          </cell>
          <cell r="I44">
            <v>1.4E-2</v>
          </cell>
          <cell r="J44">
            <v>0.26700000000000002</v>
          </cell>
          <cell r="K44">
            <v>0.13500000000000001</v>
          </cell>
        </row>
        <row r="45">
          <cell r="C45">
            <v>37</v>
          </cell>
          <cell r="D45">
            <v>37</v>
          </cell>
          <cell r="E45">
            <v>-1.9E-2</v>
          </cell>
          <cell r="F45">
            <v>-1.4999999999999999E-2</v>
          </cell>
          <cell r="G45">
            <v>-3.0000000000000001E-3</v>
          </cell>
          <cell r="H45">
            <v>0</v>
          </cell>
          <cell r="I45">
            <v>1E-3</v>
          </cell>
          <cell r="J45">
            <v>0.22</v>
          </cell>
          <cell r="K45">
            <v>0.121</v>
          </cell>
        </row>
        <row r="46">
          <cell r="C46">
            <v>38</v>
          </cell>
          <cell r="D46">
            <v>38</v>
          </cell>
          <cell r="E46">
            <v>-0.06</v>
          </cell>
          <cell r="F46">
            <v>-0.02</v>
          </cell>
          <cell r="G46">
            <v>-0.04</v>
          </cell>
          <cell r="H46">
            <v>-5.0000000000000001E-3</v>
          </cell>
          <cell r="I46">
            <v>-1.0999999999999999E-2</v>
          </cell>
          <cell r="J46">
            <v>0.14799999999999999</v>
          </cell>
          <cell r="K46">
            <v>9.2999999999999999E-2</v>
          </cell>
        </row>
        <row r="47">
          <cell r="C47">
            <v>39</v>
          </cell>
          <cell r="D47">
            <v>39</v>
          </cell>
          <cell r="E47">
            <v>-0.06</v>
          </cell>
          <cell r="F47">
            <v>-1.6E-2</v>
          </cell>
          <cell r="G47">
            <v>-4.3999999999999997E-2</v>
          </cell>
          <cell r="H47">
            <v>-5.0000000000000001E-3</v>
          </cell>
          <cell r="I47">
            <v>-1.2999999999999999E-2</v>
          </cell>
          <cell r="J47">
            <v>7.2999999999999995E-2</v>
          </cell>
          <cell r="K47">
            <v>5.2999999999999999E-2</v>
          </cell>
        </row>
        <row r="48">
          <cell r="C48">
            <v>40</v>
          </cell>
          <cell r="D48" t="str">
            <v>SUPPORT 0.000 0.000 0.000 0.000 0.000 0.000 0.000</v>
          </cell>
          <cell r="E48">
            <v>0</v>
          </cell>
          <cell r="F48">
            <v>0</v>
          </cell>
          <cell r="G48">
            <v>0</v>
          </cell>
          <cell r="H48">
            <v>0</v>
          </cell>
          <cell r="I48">
            <v>0</v>
          </cell>
          <cell r="J48">
            <v>0</v>
          </cell>
          <cell r="K48">
            <v>0</v>
          </cell>
        </row>
        <row r="49">
          <cell r="C49">
            <v>41</v>
          </cell>
          <cell r="D49">
            <v>41</v>
          </cell>
          <cell r="E49">
            <v>0.223</v>
          </cell>
          <cell r="F49">
            <v>0.05</v>
          </cell>
          <cell r="G49">
            <v>0.17299999999999999</v>
          </cell>
          <cell r="H49">
            <v>2.1999999999999999E-2</v>
          </cell>
          <cell r="I49">
            <v>5.1999999999999998E-2</v>
          </cell>
          <cell r="J49">
            <v>0.13800000000000001</v>
          </cell>
          <cell r="K49">
            <v>5.2999999999999999E-2</v>
          </cell>
        </row>
        <row r="50">
          <cell r="C50">
            <v>42</v>
          </cell>
          <cell r="D50">
            <v>42</v>
          </cell>
          <cell r="E50">
            <v>0.52200000000000002</v>
          </cell>
          <cell r="F50">
            <v>0.115</v>
          </cell>
          <cell r="G50">
            <v>0.40699999999999997</v>
          </cell>
          <cell r="H50">
            <v>5.2999999999999999E-2</v>
          </cell>
          <cell r="I50">
            <v>0.122</v>
          </cell>
          <cell r="J50">
            <v>0.28599999999999998</v>
          </cell>
          <cell r="K50">
            <v>9.4E-2</v>
          </cell>
        </row>
        <row r="51">
          <cell r="C51">
            <v>43</v>
          </cell>
          <cell r="D51">
            <v>43</v>
          </cell>
          <cell r="E51">
            <v>0.81799999999999995</v>
          </cell>
          <cell r="F51">
            <v>0.17799999999999999</v>
          </cell>
          <cell r="G51">
            <v>0.64</v>
          </cell>
          <cell r="H51">
            <v>8.3000000000000004E-2</v>
          </cell>
          <cell r="I51">
            <v>0.192</v>
          </cell>
          <cell r="J51">
            <v>0.42199999999999999</v>
          </cell>
          <cell r="K51">
            <v>0.121</v>
          </cell>
        </row>
        <row r="52">
          <cell r="C52">
            <v>44</v>
          </cell>
          <cell r="D52">
            <v>44</v>
          </cell>
          <cell r="E52">
            <v>1.0109999999999999</v>
          </cell>
          <cell r="F52">
            <v>0.219</v>
          </cell>
          <cell r="G52">
            <v>0.79200000000000004</v>
          </cell>
          <cell r="H52">
            <v>0.10299999999999999</v>
          </cell>
          <cell r="I52">
            <v>0.23799999999999999</v>
          </cell>
          <cell r="J52">
            <v>0.50900000000000001</v>
          </cell>
          <cell r="K52">
            <v>0.13700000000000001</v>
          </cell>
        </row>
        <row r="53">
          <cell r="C53">
            <v>45</v>
          </cell>
          <cell r="D53">
            <v>45</v>
          </cell>
          <cell r="E53">
            <v>1.079</v>
          </cell>
          <cell r="F53">
            <v>0.23400000000000001</v>
          </cell>
          <cell r="G53">
            <v>0.84499999999999997</v>
          </cell>
          <cell r="H53">
            <v>0.11</v>
          </cell>
          <cell r="I53">
            <v>0.255</v>
          </cell>
          <cell r="J53">
            <v>0.54400000000000004</v>
          </cell>
          <cell r="K53">
            <v>0.14199999999999999</v>
          </cell>
        </row>
        <row r="54">
          <cell r="C54">
            <v>46</v>
          </cell>
          <cell r="D54">
            <v>46</v>
          </cell>
          <cell r="E54">
            <v>0.98899999999999999</v>
          </cell>
          <cell r="F54">
            <v>0.216</v>
          </cell>
          <cell r="G54">
            <v>0.77300000000000002</v>
          </cell>
          <cell r="H54">
            <v>0.10100000000000001</v>
          </cell>
          <cell r="I54">
            <v>0.23499999999999999</v>
          </cell>
          <cell r="J54">
            <v>0.51600000000000001</v>
          </cell>
          <cell r="K54">
            <v>0.14000000000000001</v>
          </cell>
        </row>
        <row r="55">
          <cell r="C55">
            <v>47</v>
          </cell>
          <cell r="D55">
            <v>47</v>
          </cell>
          <cell r="E55">
            <v>0.76700000000000002</v>
          </cell>
          <cell r="F55">
            <v>0.17</v>
          </cell>
          <cell r="G55">
            <v>0.59699999999999998</v>
          </cell>
          <cell r="H55">
            <v>7.9000000000000001E-2</v>
          </cell>
          <cell r="I55">
            <v>0.182</v>
          </cell>
          <cell r="J55">
            <v>0.42499999999999999</v>
          </cell>
          <cell r="K55">
            <v>0.126</v>
          </cell>
        </row>
        <row r="56">
          <cell r="C56">
            <v>48</v>
          </cell>
          <cell r="D56">
            <v>48</v>
          </cell>
          <cell r="E56">
            <v>0.47899999999999998</v>
          </cell>
          <cell r="F56">
            <v>0.108</v>
          </cell>
          <cell r="G56">
            <v>0.371</v>
          </cell>
          <cell r="H56">
            <v>4.9000000000000002E-2</v>
          </cell>
          <cell r="I56">
            <v>0.114</v>
          </cell>
          <cell r="J56">
            <v>0.29399999999999998</v>
          </cell>
          <cell r="K56">
            <v>9.8000000000000004E-2</v>
          </cell>
        </row>
        <row r="57">
          <cell r="C57">
            <v>49</v>
          </cell>
          <cell r="D57">
            <v>49</v>
          </cell>
          <cell r="E57">
            <v>0.187</v>
          </cell>
          <cell r="F57">
            <v>4.3999999999999997E-2</v>
          </cell>
          <cell r="G57">
            <v>0.14199999999999999</v>
          </cell>
          <cell r="H57">
            <v>1.9E-2</v>
          </cell>
          <cell r="I57">
            <v>4.3999999999999997E-2</v>
          </cell>
          <cell r="J57">
            <v>0.14000000000000001</v>
          </cell>
          <cell r="K57">
            <v>5.5E-2</v>
          </cell>
        </row>
        <row r="58">
          <cell r="C58">
            <v>50</v>
          </cell>
          <cell r="D58" t="str">
            <v>SUPPORT 0.000 0.000 0.000 0.000 0.000 0.000 0.000</v>
          </cell>
          <cell r="E58">
            <v>0</v>
          </cell>
          <cell r="F58">
            <v>0</v>
          </cell>
          <cell r="G58">
            <v>0</v>
          </cell>
          <cell r="H58">
            <v>0</v>
          </cell>
          <cell r="I58">
            <v>0</v>
          </cell>
          <cell r="J58">
            <v>0</v>
          </cell>
          <cell r="K58">
            <v>0</v>
          </cell>
        </row>
        <row r="59">
          <cell r="C59">
            <v>51</v>
          </cell>
          <cell r="D59">
            <v>51</v>
          </cell>
          <cell r="E59">
            <v>-3.1E-2</v>
          </cell>
          <cell r="F59">
            <v>-1.0999999999999999E-2</v>
          </cell>
          <cell r="G59">
            <v>-0.02</v>
          </cell>
          <cell r="H59">
            <v>-3.0000000000000001E-3</v>
          </cell>
          <cell r="I59">
            <v>-6.0000000000000001E-3</v>
          </cell>
          <cell r="J59">
            <v>7.9000000000000001E-2</v>
          </cell>
          <cell r="K59">
            <v>4.8000000000000001E-2</v>
          </cell>
        </row>
        <row r="60">
          <cell r="C60">
            <v>52</v>
          </cell>
          <cell r="D60">
            <v>52</v>
          </cell>
          <cell r="E60">
            <v>6.0000000000000001E-3</v>
          </cell>
          <cell r="F60">
            <v>-8.9999999999999993E-3</v>
          </cell>
          <cell r="G60">
            <v>1.4999999999999999E-2</v>
          </cell>
          <cell r="H60">
            <v>2E-3</v>
          </cell>
          <cell r="I60">
            <v>4.0000000000000001E-3</v>
          </cell>
          <cell r="J60">
            <v>0.16500000000000001</v>
          </cell>
          <cell r="K60">
            <v>8.3000000000000004E-2</v>
          </cell>
        </row>
        <row r="61">
          <cell r="C61">
            <v>53</v>
          </cell>
          <cell r="D61">
            <v>53</v>
          </cell>
          <cell r="E61">
            <v>8.1000000000000003E-2</v>
          </cell>
          <cell r="F61">
            <v>2E-3</v>
          </cell>
          <cell r="G61">
            <v>0.08</v>
          </cell>
          <cell r="H61">
            <v>0.01</v>
          </cell>
          <cell r="I61">
            <v>2.3E-2</v>
          </cell>
          <cell r="J61">
            <v>0.245</v>
          </cell>
          <cell r="K61">
            <v>0.106</v>
          </cell>
        </row>
        <row r="62">
          <cell r="C62">
            <v>54</v>
          </cell>
          <cell r="D62">
            <v>54</v>
          </cell>
          <cell r="E62">
            <v>0.17499999999999999</v>
          </cell>
          <cell r="F62">
            <v>1.7000000000000001E-2</v>
          </cell>
          <cell r="G62">
            <v>0.159</v>
          </cell>
          <cell r="H62">
            <v>0.02</v>
          </cell>
          <cell r="I62">
            <v>4.4999999999999998E-2</v>
          </cell>
          <cell r="J62">
            <v>0.307</v>
          </cell>
          <cell r="K62">
            <v>0.11700000000000001</v>
          </cell>
        </row>
        <row r="63">
          <cell r="C63">
            <v>55</v>
          </cell>
          <cell r="D63">
            <v>55</v>
          </cell>
          <cell r="E63">
            <v>0.255</v>
          </cell>
          <cell r="F63">
            <v>3.1E-2</v>
          </cell>
          <cell r="G63">
            <v>0.224</v>
          </cell>
          <cell r="H63">
            <v>2.7E-2</v>
          </cell>
          <cell r="I63">
            <v>6.3E-2</v>
          </cell>
          <cell r="J63">
            <v>0.33800000000000002</v>
          </cell>
          <cell r="K63">
            <v>0.11600000000000001</v>
          </cell>
        </row>
        <row r="64">
          <cell r="C64">
            <v>56</v>
          </cell>
          <cell r="D64">
            <v>56</v>
          </cell>
          <cell r="E64">
            <v>0.3</v>
          </cell>
          <cell r="F64">
            <v>0.04</v>
          </cell>
          <cell r="G64">
            <v>0.26</v>
          </cell>
          <cell r="H64">
            <v>3.1E-2</v>
          </cell>
          <cell r="I64">
            <v>7.2999999999999995E-2</v>
          </cell>
          <cell r="J64">
            <v>0.33500000000000002</v>
          </cell>
          <cell r="K64">
            <v>0.104</v>
          </cell>
        </row>
        <row r="65">
          <cell r="C65">
            <v>57</v>
          </cell>
          <cell r="D65">
            <v>57</v>
          </cell>
          <cell r="E65">
            <v>0.29399999999999998</v>
          </cell>
          <cell r="F65">
            <v>4.1000000000000002E-2</v>
          </cell>
          <cell r="G65">
            <v>0.253</v>
          </cell>
          <cell r="H65">
            <v>3.1E-2</v>
          </cell>
          <cell r="I65">
            <v>7.0999999999999994E-2</v>
          </cell>
          <cell r="J65">
            <v>0.29399999999999998</v>
          </cell>
          <cell r="K65">
            <v>8.5000000000000006E-2</v>
          </cell>
        </row>
        <row r="66">
          <cell r="C66">
            <v>58</v>
          </cell>
          <cell r="D66">
            <v>58</v>
          </cell>
          <cell r="E66">
            <v>0.23599999999999999</v>
          </cell>
          <cell r="F66">
            <v>3.4000000000000002E-2</v>
          </cell>
          <cell r="G66">
            <v>0.20200000000000001</v>
          </cell>
          <cell r="H66">
            <v>2.4E-2</v>
          </cell>
          <cell r="I66">
            <v>5.6000000000000001E-2</v>
          </cell>
          <cell r="J66">
            <v>0.217</v>
          </cell>
          <cell r="K66">
            <v>0.06</v>
          </cell>
        </row>
        <row r="67">
          <cell r="C67">
            <v>59</v>
          </cell>
          <cell r="D67">
            <v>59</v>
          </cell>
          <cell r="E67">
            <v>0.13100000000000001</v>
          </cell>
          <cell r="F67">
            <v>1.9E-2</v>
          </cell>
          <cell r="G67">
            <v>0.112</v>
          </cell>
          <cell r="H67">
            <v>1.2999999999999999E-2</v>
          </cell>
          <cell r="I67">
            <v>3.1E-2</v>
          </cell>
          <cell r="J67">
            <v>0.115</v>
          </cell>
          <cell r="K67">
            <v>3.1E-2</v>
          </cell>
        </row>
        <row r="68">
          <cell r="C68">
            <v>60</v>
          </cell>
          <cell r="D68" t="str">
            <v>SUPPORT 0.000 0.000 0.000 0.000 0.000 0.000 0.000</v>
          </cell>
          <cell r="E68">
            <v>0</v>
          </cell>
          <cell r="F68">
            <v>0</v>
          </cell>
          <cell r="G68">
            <v>0</v>
          </cell>
          <cell r="H68">
            <v>0</v>
          </cell>
          <cell r="I68">
            <v>0</v>
          </cell>
          <cell r="J68">
            <v>0</v>
          </cell>
          <cell r="K68">
            <v>0</v>
          </cell>
        </row>
        <row r="69">
          <cell r="C69" t="e">
            <v>#VALUE!</v>
          </cell>
          <cell r="D69" t="str">
            <v/>
          </cell>
        </row>
        <row r="70">
          <cell r="C70" t="e">
            <v>#VALUE!</v>
          </cell>
          <cell r="D70" t="str">
            <v>Loading for defl uses larger of des trk alone</v>
          </cell>
          <cell r="E70" t="str">
            <v>Loading for defl uses larger of des trk alone</v>
          </cell>
          <cell r="F70" t="str">
            <v>Loading for defl uses larger of des trk alone</v>
          </cell>
          <cell r="G70" t="str">
            <v>Loading for defl uses larger of des trk alone</v>
          </cell>
          <cell r="H70" t="str">
            <v>Loading for defl uses larger of des trk alone</v>
          </cell>
          <cell r="I70" t="str">
            <v>Loading for defl uses larger of des trk alone</v>
          </cell>
          <cell r="J70" t="str">
            <v>Loading for defl uses larger of des trk alone</v>
          </cell>
          <cell r="K70" t="str">
            <v>Loading for defl uses larger of des trk alone</v>
          </cell>
          <cell r="L70" t="str">
            <v>Loading for defl uses larger of des trk alone</v>
          </cell>
        </row>
        <row r="71">
          <cell r="C71" t="e">
            <v>#VALUE!</v>
          </cell>
          <cell r="D71" t="str">
            <v>or 0.25 des truck + full lane</v>
          </cell>
          <cell r="E71">
            <v>0.25</v>
          </cell>
          <cell r="F71" t="str">
            <v>or 0.25 des truck + full lane</v>
          </cell>
          <cell r="G71" t="str">
            <v>or 0.25 des truck + full lane</v>
          </cell>
          <cell r="H71" t="str">
            <v>or 0.25 des truck + full lane</v>
          </cell>
          <cell r="I71" t="str">
            <v>or 0.25 des truck + full lane</v>
          </cell>
          <cell r="J71" t="str">
            <v>or 0.25 des truck + full lane</v>
          </cell>
        </row>
        <row r="72">
          <cell r="C72" t="e">
            <v>#VALUE!</v>
          </cell>
          <cell r="D72" t="str">
            <v/>
          </cell>
        </row>
        <row r="73">
          <cell r="C73" t="e">
            <v>#VALUE!</v>
          </cell>
          <cell r="D73" t="str">
            <v>Includes sidewalk deflections.</v>
          </cell>
          <cell r="E73" t="str">
            <v>Includes sidewalk deflections.</v>
          </cell>
          <cell r="F73" t="str">
            <v>Includes sidewalk deflections.</v>
          </cell>
        </row>
        <row r="74">
          <cell r="C74" t="e">
            <v>#VALUE!</v>
          </cell>
          <cell r="D74" t="str">
            <v/>
          </cell>
        </row>
        <row r="75">
          <cell r="C75" t="e">
            <v>#VALUE!</v>
          </cell>
          <cell r="D75" t="str">
            <v>Wearing surface deflections are for future wearing surface.</v>
          </cell>
          <cell r="E75" t="str">
            <v>Wearing surface deflections are for future wearing surface.</v>
          </cell>
          <cell r="F75" t="str">
            <v>Wearing surface deflections are for future wearing surface.</v>
          </cell>
          <cell r="G75" t="str">
            <v>Wearing surface deflections are for future wearing surface.</v>
          </cell>
          <cell r="H75" t="str">
            <v>Wearing surface deflections are for future wearing surface.</v>
          </cell>
          <cell r="I75" t="str">
            <v>Wearing surface deflections are for future wearing surface.</v>
          </cell>
          <cell r="J75" t="str">
            <v>Wearing surface deflections are for future wearing surface.</v>
          </cell>
          <cell r="K75" t="str">
            <v>Wearing surface deflections are for future wearing surface.</v>
          </cell>
        </row>
        <row r="76">
          <cell r="C76" t="e">
            <v>#VALUE!</v>
          </cell>
          <cell r="D76" t="e">
            <v>#VALUE!</v>
          </cell>
        </row>
        <row r="77">
          <cell r="C77" t="e">
            <v>#VALUE!</v>
          </cell>
          <cell r="D77" t="str">
            <v>Influence</v>
          </cell>
          <cell r="E77" t="str">
            <v>surfaces</v>
          </cell>
          <cell r="F77" t="str">
            <v>for</v>
          </cell>
          <cell r="G77" t="str">
            <v>defl</v>
          </cell>
          <cell r="H77" t="str">
            <v>developed</v>
          </cell>
          <cell r="I77" t="str">
            <v>assuming</v>
          </cell>
          <cell r="J77" t="str">
            <v>unequal</v>
          </cell>
        </row>
        <row r="78">
          <cell r="C78" t="e">
            <v>#VALUE!</v>
          </cell>
          <cell r="D78" t="str">
            <v>participation</v>
          </cell>
          <cell r="E78" t="str">
            <v>of</v>
          </cell>
          <cell r="F78" t="str">
            <v>girders</v>
          </cell>
          <cell r="G78" t="str">
            <v>in</v>
          </cell>
          <cell r="H78" t="str">
            <v>resisting</v>
          </cell>
          <cell r="I78" t="str">
            <v>deflection.</v>
          </cell>
        </row>
        <row r="79">
          <cell r="C79" t="e">
            <v>#VALUE!</v>
          </cell>
          <cell r="D79" t="str">
            <v/>
          </cell>
        </row>
        <row r="80">
          <cell r="C80" t="e">
            <v>#VALUE!</v>
          </cell>
          <cell r="D80" t="str">
            <v>Loc</v>
          </cell>
        </row>
        <row r="81">
          <cell r="C81" t="e">
            <v>#VALUE!</v>
          </cell>
          <cell r="D81" t="str">
            <v/>
          </cell>
        </row>
        <row r="82">
          <cell r="C82">
            <v>4</v>
          </cell>
          <cell r="D82" t="str">
            <v>Brace</v>
          </cell>
          <cell r="E82" t="str">
            <v>4.01</v>
          </cell>
          <cell r="F82" t="str">
            <v>0.069</v>
          </cell>
          <cell r="G82" t="str">
            <v>0.010</v>
          </cell>
          <cell r="H82" t="str">
            <v>0.059</v>
          </cell>
          <cell r="I82" t="str">
            <v>0.007</v>
          </cell>
          <cell r="J82" t="str">
            <v>0.016</v>
          </cell>
          <cell r="K82" t="str">
            <v>0.059</v>
          </cell>
          <cell r="L82" t="str">
            <v>0.016</v>
          </cell>
        </row>
        <row r="83">
          <cell r="C83">
            <v>17</v>
          </cell>
          <cell r="D83" t="str">
            <v>Brace</v>
          </cell>
          <cell r="E83" t="str">
            <v>17.77</v>
          </cell>
          <cell r="F83" t="str">
            <v>0.248</v>
          </cell>
          <cell r="G83" t="str">
            <v>0.035</v>
          </cell>
          <cell r="H83" t="str">
            <v>0.213</v>
          </cell>
          <cell r="I83" t="str">
            <v>0.026</v>
          </cell>
          <cell r="J83" t="str">
            <v>0.060</v>
          </cell>
          <cell r="K83" t="str">
            <v>0.234</v>
          </cell>
          <cell r="L83" t="str">
            <v>0.066</v>
          </cell>
        </row>
        <row r="84">
          <cell r="C84">
            <v>32</v>
          </cell>
          <cell r="D84" t="str">
            <v>Brace</v>
          </cell>
          <cell r="E84" t="str">
            <v>32.85</v>
          </cell>
          <cell r="F84" t="str">
            <v>0.294</v>
          </cell>
          <cell r="G84" t="str">
            <v>0.039</v>
          </cell>
          <cell r="H84" t="str">
            <v>0.256</v>
          </cell>
          <cell r="I84" t="str">
            <v>0.032</v>
          </cell>
          <cell r="J84" t="str">
            <v>0.074</v>
          </cell>
          <cell r="K84" t="str">
            <v>0.335</v>
          </cell>
          <cell r="L84" t="str">
            <v>0.106</v>
          </cell>
        </row>
        <row r="85">
          <cell r="C85">
            <v>47</v>
          </cell>
          <cell r="D85" t="str">
            <v>Brace</v>
          </cell>
          <cell r="E85" t="str">
            <v>47.93</v>
          </cell>
          <cell r="F85" t="str">
            <v>0.174</v>
          </cell>
          <cell r="G85" t="str">
            <v>0.017</v>
          </cell>
          <cell r="H85" t="str">
            <v>0.157</v>
          </cell>
          <cell r="I85" t="str">
            <v>0.021</v>
          </cell>
          <cell r="J85" t="str">
            <v>0.048</v>
          </cell>
          <cell r="K85" t="str">
            <v>0.308</v>
          </cell>
          <cell r="L85" t="str">
            <v>0.118</v>
          </cell>
        </row>
        <row r="86">
          <cell r="C86">
            <v>63</v>
          </cell>
          <cell r="D86" t="str">
            <v>Brace</v>
          </cell>
          <cell r="E86" t="str">
            <v>63.01</v>
          </cell>
          <cell r="F86" t="str">
            <v>0.011</v>
          </cell>
          <cell r="G86" t="str">
            <v>-0.008</v>
          </cell>
          <cell r="H86" t="str">
            <v>0.020</v>
          </cell>
          <cell r="I86" t="str">
            <v>0.003</v>
          </cell>
          <cell r="J86" t="str">
            <v>0.008</v>
          </cell>
          <cell r="K86" t="str">
            <v>0.182</v>
          </cell>
          <cell r="L86" t="str">
            <v>0.089</v>
          </cell>
        </row>
        <row r="87">
          <cell r="C87">
            <v>78</v>
          </cell>
          <cell r="D87" t="str">
            <v>Brace</v>
          </cell>
          <cell r="E87" t="str">
            <v>78.09</v>
          </cell>
          <cell r="F87" t="str">
            <v>-0.016</v>
          </cell>
          <cell r="G87" t="str">
            <v>-0.005</v>
          </cell>
          <cell r="H87" t="str">
            <v>-0.011</v>
          </cell>
          <cell r="I87" t="str">
            <v>-0.001</v>
          </cell>
          <cell r="J87" t="str">
            <v>-0.003</v>
          </cell>
          <cell r="K87" t="str">
            <v>0.023</v>
          </cell>
          <cell r="L87" t="str">
            <v>0.016</v>
          </cell>
        </row>
        <row r="88">
          <cell r="C88">
            <v>80</v>
          </cell>
          <cell r="D88" t="str">
            <v>Brace</v>
          </cell>
          <cell r="E88" t="str">
            <v>80.50</v>
          </cell>
          <cell r="F88" t="str">
            <v>-0.000</v>
          </cell>
          <cell r="G88" t="str">
            <v>-0.000</v>
          </cell>
          <cell r="H88" t="str">
            <v>-0.000</v>
          </cell>
          <cell r="I88" t="str">
            <v>-0.000</v>
          </cell>
          <cell r="J88" t="str">
            <v>-0.000</v>
          </cell>
          <cell r="K88" t="str">
            <v>0.000</v>
          </cell>
          <cell r="L88" t="str">
            <v>0.000</v>
          </cell>
        </row>
        <row r="89">
          <cell r="C89">
            <v>93</v>
          </cell>
          <cell r="D89" t="str">
            <v>Brace</v>
          </cell>
          <cell r="E89" t="str">
            <v>93.17</v>
          </cell>
          <cell r="F89" t="str">
            <v>0.207</v>
          </cell>
          <cell r="G89" t="str">
            <v>0.049</v>
          </cell>
          <cell r="H89" t="str">
            <v>0.159</v>
          </cell>
          <cell r="I89" t="str">
            <v>0.021</v>
          </cell>
          <cell r="J89" t="str">
            <v>0.048</v>
          </cell>
          <cell r="K89" t="str">
            <v>0.154</v>
          </cell>
          <cell r="L89" t="str">
            <v>0.061</v>
          </cell>
        </row>
        <row r="90">
          <cell r="C90" t="str">
            <v>F.S. #1</v>
          </cell>
          <cell r="D90" t="str">
            <v>Web Spl</v>
          </cell>
          <cell r="E90" t="str">
            <v>104.50</v>
          </cell>
          <cell r="F90" t="str">
            <v>0.486</v>
          </cell>
          <cell r="G90" t="str">
            <v>0.110</v>
          </cell>
          <cell r="H90" t="str">
            <v>0.377</v>
          </cell>
          <cell r="I90" t="str">
            <v>0.049</v>
          </cell>
          <cell r="J90" t="str">
            <v>0.114</v>
          </cell>
          <cell r="K90" t="str">
            <v>0.299</v>
          </cell>
          <cell r="L90" t="str">
            <v>0.101</v>
          </cell>
        </row>
        <row r="91">
          <cell r="C91">
            <v>10</v>
          </cell>
          <cell r="D91" t="str">
            <v>Brace</v>
          </cell>
          <cell r="E91" t="str">
            <v>108.25</v>
          </cell>
          <cell r="F91" t="str">
            <v>0.584</v>
          </cell>
          <cell r="G91" t="str">
            <v>0.130</v>
          </cell>
          <cell r="H91" t="str">
            <v>0.454</v>
          </cell>
          <cell r="I91" t="str">
            <v>0.059</v>
          </cell>
          <cell r="J91" t="str">
            <v>0.137</v>
          </cell>
          <cell r="K91" t="str">
            <v>0.345</v>
          </cell>
          <cell r="L91" t="str">
            <v>0.111</v>
          </cell>
        </row>
        <row r="92">
          <cell r="C92">
            <v>12</v>
          </cell>
          <cell r="D92" t="str">
            <v>Brace</v>
          </cell>
          <cell r="E92" t="str">
            <v>123.33</v>
          </cell>
          <cell r="F92" t="str">
            <v>0.940</v>
          </cell>
          <cell r="G92" t="str">
            <v>0.205</v>
          </cell>
          <cell r="H92" t="str">
            <v>0.735</v>
          </cell>
          <cell r="I92" t="str">
            <v>0.096</v>
          </cell>
          <cell r="J92" t="str">
            <v>0.222</v>
          </cell>
          <cell r="K92" t="str">
            <v>0.493</v>
          </cell>
          <cell r="L92" t="str">
            <v>0.137</v>
          </cell>
        </row>
        <row r="93">
          <cell r="C93">
            <v>13</v>
          </cell>
          <cell r="D93" t="str">
            <v>Brace</v>
          </cell>
          <cell r="E93" t="str">
            <v>138.41</v>
          </cell>
          <cell r="F93" t="str">
            <v>1.079</v>
          </cell>
          <cell r="G93" t="str">
            <v>0.234</v>
          </cell>
          <cell r="H93" t="str">
            <v>0.845</v>
          </cell>
          <cell r="I93" t="str">
            <v>0.110</v>
          </cell>
          <cell r="J93" t="str">
            <v>0.255</v>
          </cell>
          <cell r="K93" t="str">
            <v>0.543</v>
          </cell>
          <cell r="L93" t="str">
            <v>0.142</v>
          </cell>
        </row>
        <row r="94">
          <cell r="C94">
            <v>15</v>
          </cell>
          <cell r="D94" t="str">
            <v>Brace</v>
          </cell>
          <cell r="E94" t="str">
            <v>153.49</v>
          </cell>
          <cell r="F94" t="str">
            <v>0.963</v>
          </cell>
          <cell r="G94" t="str">
            <v>0.209</v>
          </cell>
          <cell r="H94" t="str">
            <v>0.754</v>
          </cell>
          <cell r="I94" t="str">
            <v>0.098</v>
          </cell>
          <cell r="J94" t="str">
            <v>0.228</v>
          </cell>
          <cell r="K94" t="str">
            <v>0.488</v>
          </cell>
          <cell r="L94" t="str">
            <v>0.132</v>
          </cell>
        </row>
        <row r="95">
          <cell r="C95">
            <v>16</v>
          </cell>
          <cell r="D95" t="str">
            <v>Brace</v>
          </cell>
          <cell r="E95" t="str">
            <v>168.57</v>
          </cell>
          <cell r="F95" t="str">
            <v>0.630</v>
          </cell>
          <cell r="G95" t="str">
            <v>0.139</v>
          </cell>
          <cell r="H95" t="str">
            <v>0.491</v>
          </cell>
          <cell r="I95" t="str">
            <v>0.064</v>
          </cell>
          <cell r="J95" t="str">
            <v>0.148</v>
          </cell>
          <cell r="K95" t="str">
            <v>0.336</v>
          </cell>
          <cell r="L95" t="str">
            <v>0.105</v>
          </cell>
        </row>
        <row r="96">
          <cell r="C96">
            <v>18</v>
          </cell>
          <cell r="D96" t="str">
            <v>Brace</v>
          </cell>
          <cell r="E96" t="str">
            <v>183.65</v>
          </cell>
          <cell r="F96" t="str">
            <v>0.228</v>
          </cell>
          <cell r="G96" t="str">
            <v>0.052</v>
          </cell>
          <cell r="H96" t="str">
            <v>0.176</v>
          </cell>
          <cell r="I96" t="str">
            <v>0.023</v>
          </cell>
          <cell r="J96" t="str">
            <v>0.053</v>
          </cell>
          <cell r="K96" t="str">
            <v>0.141</v>
          </cell>
          <cell r="L96" t="str">
            <v>0.056</v>
          </cell>
        </row>
        <row r="97">
          <cell r="C97">
            <v>19</v>
          </cell>
          <cell r="D97" t="str">
            <v>Brace</v>
          </cell>
          <cell r="E97" t="str">
            <v>195.50</v>
          </cell>
          <cell r="F97" t="str">
            <v>0.000</v>
          </cell>
          <cell r="G97" t="str">
            <v>-0.000</v>
          </cell>
          <cell r="H97" t="str">
            <v>0.000</v>
          </cell>
          <cell r="I97" t="str">
            <v>0.000</v>
          </cell>
          <cell r="J97" t="str">
            <v>0.000</v>
          </cell>
          <cell r="K97" t="str">
            <v>0.000</v>
          </cell>
          <cell r="L97" t="str">
            <v>-0.000</v>
          </cell>
        </row>
        <row r="98">
          <cell r="C98">
            <v>19</v>
          </cell>
          <cell r="D98" t="str">
            <v>Brace</v>
          </cell>
          <cell r="E98" t="str">
            <v>198.73</v>
          </cell>
          <cell r="F98" t="str">
            <v>-0.031</v>
          </cell>
          <cell r="G98" t="str">
            <v>-0.008</v>
          </cell>
          <cell r="H98" t="str">
            <v>-0.023</v>
          </cell>
          <cell r="I98" t="str">
            <v>-0.003</v>
          </cell>
          <cell r="J98" t="str">
            <v>-0.007</v>
          </cell>
          <cell r="K98" t="str">
            <v>0.028</v>
          </cell>
          <cell r="L98" t="str">
            <v>0.022</v>
          </cell>
        </row>
        <row r="99">
          <cell r="C99">
            <v>21</v>
          </cell>
          <cell r="D99" t="str">
            <v>Brace</v>
          </cell>
          <cell r="E99" t="str">
            <v>213.81</v>
          </cell>
          <cell r="F99" t="str">
            <v>-0.054</v>
          </cell>
          <cell r="G99" t="str">
            <v>-0.020</v>
          </cell>
          <cell r="H99" t="str">
            <v>-0.034</v>
          </cell>
          <cell r="I99" t="str">
            <v>-0.004</v>
          </cell>
          <cell r="J99" t="str">
            <v>-0.009</v>
          </cell>
          <cell r="K99" t="str">
            <v>0.166</v>
          </cell>
          <cell r="L99" t="str">
            <v>0.100</v>
          </cell>
        </row>
        <row r="100">
          <cell r="C100" t="str">
            <v>F.S. #2</v>
          </cell>
          <cell r="D100" t="str">
            <v>Web Spl</v>
          </cell>
          <cell r="E100" t="str">
            <v>224.50</v>
          </cell>
          <cell r="F100" t="str">
            <v>0.016</v>
          </cell>
          <cell r="G100" t="str">
            <v>-0.011</v>
          </cell>
          <cell r="H100" t="str">
            <v>0.026</v>
          </cell>
          <cell r="I100" t="str">
            <v>0.003</v>
          </cell>
          <cell r="J100" t="str">
            <v>0.008</v>
          </cell>
          <cell r="K100" t="str">
            <v>0.249</v>
          </cell>
          <cell r="L100" t="str">
            <v>0.129</v>
          </cell>
        </row>
        <row r="101">
          <cell r="C101">
            <v>22</v>
          </cell>
          <cell r="D101" t="str">
            <v>Brace</v>
          </cell>
          <cell r="E101" t="str">
            <v>228.89</v>
          </cell>
          <cell r="F101" t="str">
            <v>0.046</v>
          </cell>
          <cell r="G101" t="str">
            <v>-0.005</v>
          </cell>
          <cell r="H101" t="str">
            <v>0.051</v>
          </cell>
          <cell r="I101" t="str">
            <v>0.006</v>
          </cell>
          <cell r="J101" t="str">
            <v>0.015</v>
          </cell>
          <cell r="K101" t="str">
            <v>0.269</v>
          </cell>
          <cell r="L101" t="str">
            <v>0.135</v>
          </cell>
        </row>
        <row r="102">
          <cell r="C102">
            <v>24</v>
          </cell>
          <cell r="D102" t="str">
            <v>Brace</v>
          </cell>
          <cell r="E102" t="str">
            <v>243.97</v>
          </cell>
          <cell r="F102" t="str">
            <v>0.114</v>
          </cell>
          <cell r="G102" t="str">
            <v>0.010</v>
          </cell>
          <cell r="H102" t="str">
            <v>0.104</v>
          </cell>
          <cell r="I102" t="str">
            <v>0.013</v>
          </cell>
          <cell r="J102" t="str">
            <v>0.029</v>
          </cell>
          <cell r="K102" t="str">
            <v>0.272</v>
          </cell>
          <cell r="L102" t="str">
            <v>0.126</v>
          </cell>
        </row>
        <row r="103">
          <cell r="C103">
            <v>25</v>
          </cell>
          <cell r="D103" t="str">
            <v>Brace</v>
          </cell>
          <cell r="E103" t="str">
            <v>258.97</v>
          </cell>
          <cell r="F103" t="str">
            <v>0.077</v>
          </cell>
          <cell r="G103" t="str">
            <v>0.009</v>
          </cell>
          <cell r="H103" t="str">
            <v>0.068</v>
          </cell>
          <cell r="I103" t="str">
            <v>0.008</v>
          </cell>
          <cell r="J103" t="str">
            <v>0.019</v>
          </cell>
          <cell r="K103" t="str">
            <v>0.174</v>
          </cell>
          <cell r="L103" t="str">
            <v>0.087</v>
          </cell>
        </row>
        <row r="104">
          <cell r="C104">
            <v>27</v>
          </cell>
          <cell r="D104" t="str">
            <v>Brace</v>
          </cell>
          <cell r="E104" t="str">
            <v>273.97</v>
          </cell>
          <cell r="F104" t="str">
            <v>0.007</v>
          </cell>
          <cell r="G104" t="str">
            <v>0.001</v>
          </cell>
          <cell r="H104" t="str">
            <v>0.006</v>
          </cell>
          <cell r="I104" t="str">
            <v>0.001</v>
          </cell>
          <cell r="J104" t="str">
            <v>0.002</v>
          </cell>
          <cell r="K104" t="str">
            <v>0.033</v>
          </cell>
          <cell r="L104" t="str">
            <v>0.021</v>
          </cell>
        </row>
        <row r="105">
          <cell r="C105">
            <v>27</v>
          </cell>
          <cell r="D105" t="str">
            <v>Brace</v>
          </cell>
          <cell r="E105" t="str">
            <v>277.75</v>
          </cell>
          <cell r="F105" t="str">
            <v>0.000</v>
          </cell>
          <cell r="G105" t="str">
            <v>0.000</v>
          </cell>
          <cell r="H105" t="str">
            <v>0.000</v>
          </cell>
          <cell r="I105" t="str">
            <v>0.000</v>
          </cell>
          <cell r="J105" t="str">
            <v>0.000</v>
          </cell>
          <cell r="K105" t="str">
            <v>0.000</v>
          </cell>
          <cell r="L105" t="str">
            <v>0.000</v>
          </cell>
        </row>
        <row r="106">
          <cell r="C106">
            <v>28</v>
          </cell>
          <cell r="D106" t="str">
            <v>Brace</v>
          </cell>
          <cell r="E106" t="str">
            <v>289.05</v>
          </cell>
          <cell r="F106" t="str">
            <v>0.033</v>
          </cell>
          <cell r="G106" t="str">
            <v>0.004</v>
          </cell>
          <cell r="H106" t="str">
            <v>0.029</v>
          </cell>
          <cell r="I106" t="str">
            <v>0.003</v>
          </cell>
          <cell r="J106" t="str">
            <v>0.008</v>
          </cell>
          <cell r="K106" t="str">
            <v>0.102</v>
          </cell>
          <cell r="L106" t="str">
            <v>0.058</v>
          </cell>
        </row>
        <row r="107">
          <cell r="C107">
            <v>30</v>
          </cell>
          <cell r="D107" t="str">
            <v>Brace</v>
          </cell>
          <cell r="E107" t="str">
            <v>304.13</v>
          </cell>
          <cell r="F107" t="str">
            <v>0.105</v>
          </cell>
          <cell r="G107" t="str">
            <v>0.011</v>
          </cell>
          <cell r="H107" t="str">
            <v>0.094</v>
          </cell>
          <cell r="I107" t="str">
            <v>0.011</v>
          </cell>
          <cell r="J107" t="str">
            <v>0.026</v>
          </cell>
          <cell r="K107" t="str">
            <v>0.233</v>
          </cell>
          <cell r="L107" t="str">
            <v>0.111</v>
          </cell>
        </row>
        <row r="108">
          <cell r="C108">
            <v>31</v>
          </cell>
          <cell r="D108" t="str">
            <v>Brace</v>
          </cell>
          <cell r="E108" t="str">
            <v>319.21</v>
          </cell>
          <cell r="F108" t="str">
            <v>0.087</v>
          </cell>
          <cell r="G108" t="str">
            <v>0.003</v>
          </cell>
          <cell r="H108" t="str">
            <v>0.084</v>
          </cell>
          <cell r="I108" t="str">
            <v>0.010</v>
          </cell>
          <cell r="J108" t="str">
            <v>0.024</v>
          </cell>
          <cell r="K108" t="str">
            <v>0.283</v>
          </cell>
          <cell r="L108" t="str">
            <v>0.136</v>
          </cell>
        </row>
        <row r="109">
          <cell r="C109" t="str">
            <v>F.S. #3</v>
          </cell>
          <cell r="D109" t="str">
            <v>Web Spl</v>
          </cell>
          <cell r="E109" t="str">
            <v>331.00</v>
          </cell>
          <cell r="F109" t="str">
            <v>0.013</v>
          </cell>
          <cell r="G109" t="str">
            <v>-0.011</v>
          </cell>
          <cell r="H109" t="str">
            <v>0.023</v>
          </cell>
          <cell r="I109" t="str">
            <v>0.003</v>
          </cell>
          <cell r="J109" t="str">
            <v>0.008</v>
          </cell>
          <cell r="K109" t="str">
            <v>0.249</v>
          </cell>
          <cell r="L109" t="str">
            <v>0.130</v>
          </cell>
        </row>
        <row r="110">
          <cell r="C110">
            <v>33</v>
          </cell>
          <cell r="D110" t="str">
            <v>Brace</v>
          </cell>
          <cell r="E110" t="str">
            <v>334.29</v>
          </cell>
          <cell r="F110" t="str">
            <v>-0.012</v>
          </cell>
          <cell r="G110" t="str">
            <v>-0.015</v>
          </cell>
          <cell r="H110" t="str">
            <v>0.002</v>
          </cell>
          <cell r="I110" t="str">
            <v>0.001</v>
          </cell>
          <cell r="J110" t="str">
            <v>0.002</v>
          </cell>
          <cell r="K110" t="str">
            <v>0.227</v>
          </cell>
          <cell r="L110" t="str">
            <v>0.124</v>
          </cell>
        </row>
        <row r="111">
          <cell r="C111">
            <v>34</v>
          </cell>
          <cell r="D111" t="str">
            <v>Brace</v>
          </cell>
          <cell r="E111" t="str">
            <v>349.37</v>
          </cell>
          <cell r="F111" t="str">
            <v>-0.066</v>
          </cell>
          <cell r="G111" t="str">
            <v>-0.019</v>
          </cell>
          <cell r="H111" t="str">
            <v>-0.048</v>
          </cell>
          <cell r="I111" t="str">
            <v>-0.006</v>
          </cell>
          <cell r="J111" t="str">
            <v>-0.013</v>
          </cell>
          <cell r="K111" t="str">
            <v>0.094</v>
          </cell>
          <cell r="L111" t="str">
            <v>0.066</v>
          </cell>
        </row>
        <row r="112">
          <cell r="C112">
            <v>36</v>
          </cell>
          <cell r="D112" t="str">
            <v>Brace</v>
          </cell>
          <cell r="E112" t="str">
            <v>360.00</v>
          </cell>
          <cell r="F112" t="str">
            <v>-0.000</v>
          </cell>
          <cell r="G112" t="str">
            <v>-0.000</v>
          </cell>
          <cell r="H112" t="str">
            <v>-0.000</v>
          </cell>
          <cell r="I112" t="str">
            <v>-0.000</v>
          </cell>
          <cell r="J112" t="str">
            <v>-0.000</v>
          </cell>
          <cell r="K112" t="str">
            <v>0.000</v>
          </cell>
          <cell r="L112" t="str">
            <v>0.000</v>
          </cell>
        </row>
        <row r="113">
          <cell r="C113">
            <v>36</v>
          </cell>
          <cell r="D113" t="str">
            <v>Brace</v>
          </cell>
          <cell r="E113" t="str">
            <v>364.45</v>
          </cell>
          <cell r="F113" t="str">
            <v>0.077</v>
          </cell>
          <cell r="G113" t="str">
            <v>0.018</v>
          </cell>
          <cell r="H113" t="str">
            <v>0.060</v>
          </cell>
          <cell r="I113" t="str">
            <v>0.008</v>
          </cell>
          <cell r="J113" t="str">
            <v>0.018</v>
          </cell>
          <cell r="K113" t="str">
            <v>0.052</v>
          </cell>
          <cell r="L113" t="str">
            <v>0.022</v>
          </cell>
        </row>
        <row r="114">
          <cell r="C114">
            <v>37</v>
          </cell>
          <cell r="D114" t="str">
            <v>Brace</v>
          </cell>
          <cell r="E114" t="str">
            <v>379.53</v>
          </cell>
          <cell r="F114" t="str">
            <v>0.433</v>
          </cell>
          <cell r="G114" t="str">
            <v>0.096</v>
          </cell>
          <cell r="H114" t="str">
            <v>0.337</v>
          </cell>
          <cell r="I114" t="str">
            <v>0.043</v>
          </cell>
          <cell r="J114" t="str">
            <v>0.101</v>
          </cell>
          <cell r="K114" t="str">
            <v>0.243</v>
          </cell>
          <cell r="L114" t="str">
            <v>0.083</v>
          </cell>
        </row>
        <row r="115">
          <cell r="C115">
            <v>39</v>
          </cell>
          <cell r="D115" t="str">
            <v>Brace</v>
          </cell>
          <cell r="E115" t="str">
            <v>394.61</v>
          </cell>
          <cell r="F115" t="str">
            <v>0.821</v>
          </cell>
          <cell r="G115" t="str">
            <v>0.179</v>
          </cell>
          <cell r="H115" t="str">
            <v>0.642</v>
          </cell>
          <cell r="I115" t="str">
            <v>0.083</v>
          </cell>
          <cell r="J115" t="str">
            <v>0.192</v>
          </cell>
          <cell r="K115" t="str">
            <v>0.423</v>
          </cell>
          <cell r="L115" t="str">
            <v>0.121</v>
          </cell>
        </row>
        <row r="116">
          <cell r="C116">
            <v>40</v>
          </cell>
          <cell r="D116" t="str">
            <v>Brace</v>
          </cell>
          <cell r="E116" t="str">
            <v>409.69</v>
          </cell>
          <cell r="F116" t="str">
            <v>1.047</v>
          </cell>
          <cell r="G116" t="str">
            <v>0.227</v>
          </cell>
          <cell r="H116" t="str">
            <v>0.820</v>
          </cell>
          <cell r="I116" t="str">
            <v>0.106</v>
          </cell>
          <cell r="J116" t="str">
            <v>0.247</v>
          </cell>
          <cell r="K116" t="str">
            <v>0.526</v>
          </cell>
          <cell r="L116" t="str">
            <v>0.139</v>
          </cell>
        </row>
        <row r="117">
          <cell r="C117">
            <v>42</v>
          </cell>
          <cell r="D117" t="str">
            <v>Brace</v>
          </cell>
          <cell r="E117" t="str">
            <v>424.77</v>
          </cell>
          <cell r="F117" t="str">
            <v>1.038</v>
          </cell>
          <cell r="G117" t="str">
            <v>0.226</v>
          </cell>
          <cell r="H117" t="str">
            <v>0.812</v>
          </cell>
          <cell r="I117" t="str">
            <v>0.106</v>
          </cell>
          <cell r="J117" t="str">
            <v>0.246</v>
          </cell>
          <cell r="K117" t="str">
            <v>0.533</v>
          </cell>
          <cell r="L117" t="str">
            <v>0.142</v>
          </cell>
        </row>
        <row r="118">
          <cell r="C118">
            <v>43</v>
          </cell>
          <cell r="D118" t="str">
            <v>Brace</v>
          </cell>
          <cell r="E118" t="str">
            <v>439.85</v>
          </cell>
          <cell r="F118" t="str">
            <v>0.781</v>
          </cell>
          <cell r="G118" t="str">
            <v>0.173</v>
          </cell>
          <cell r="H118" t="str">
            <v>0.609</v>
          </cell>
          <cell r="I118" t="str">
            <v>0.080</v>
          </cell>
          <cell r="J118" t="str">
            <v>0.186</v>
          </cell>
          <cell r="K118" t="str">
            <v>0.431</v>
          </cell>
          <cell r="L118" t="str">
            <v>0.127</v>
          </cell>
        </row>
        <row r="119">
          <cell r="C119" t="str">
            <v>F.S. #4</v>
          </cell>
          <cell r="D119" t="str">
            <v>Web Spl</v>
          </cell>
          <cell r="E119" t="str">
            <v>451.00</v>
          </cell>
          <cell r="F119" t="str">
            <v>0.505</v>
          </cell>
          <cell r="G119" t="str">
            <v>0.114</v>
          </cell>
          <cell r="H119" t="str">
            <v>0.391</v>
          </cell>
          <cell r="I119" t="str">
            <v>0.052</v>
          </cell>
          <cell r="J119" t="str">
            <v>0.120</v>
          </cell>
          <cell r="K119" t="str">
            <v>0.307</v>
          </cell>
          <cell r="L119" t="str">
            <v>0.101</v>
          </cell>
        </row>
        <row r="120">
          <cell r="C120">
            <v>45</v>
          </cell>
          <cell r="D120" t="str">
            <v>Brace</v>
          </cell>
          <cell r="E120" t="str">
            <v>454.93</v>
          </cell>
          <cell r="F120" t="str">
            <v>0.405</v>
          </cell>
          <cell r="G120" t="str">
            <v>0.092</v>
          </cell>
          <cell r="H120" t="str">
            <v>0.313</v>
          </cell>
          <cell r="I120" t="str">
            <v>0.042</v>
          </cell>
          <cell r="J120" t="str">
            <v>0.097</v>
          </cell>
          <cell r="K120" t="str">
            <v>0.257</v>
          </cell>
          <cell r="L120" t="str">
            <v>0.088</v>
          </cell>
        </row>
        <row r="121">
          <cell r="C121">
            <v>47</v>
          </cell>
          <cell r="D121" t="str">
            <v>Brace</v>
          </cell>
          <cell r="E121" t="str">
            <v>470.01</v>
          </cell>
          <cell r="F121" t="str">
            <v>0.068</v>
          </cell>
          <cell r="G121" t="str">
            <v>0.017</v>
          </cell>
          <cell r="H121" t="str">
            <v>0.051</v>
          </cell>
          <cell r="I121" t="str">
            <v>0.007</v>
          </cell>
          <cell r="J121" t="str">
            <v>0.016</v>
          </cell>
          <cell r="K121" t="str">
            <v>0.059</v>
          </cell>
          <cell r="L121" t="str">
            <v>0.026</v>
          </cell>
        </row>
        <row r="122">
          <cell r="C122">
            <v>47</v>
          </cell>
          <cell r="D122" t="str">
            <v>Brace</v>
          </cell>
          <cell r="E122" t="str">
            <v>475.00</v>
          </cell>
          <cell r="F122" t="str">
            <v>0.000</v>
          </cell>
          <cell r="G122" t="str">
            <v>0.000</v>
          </cell>
          <cell r="H122" t="str">
            <v>0.000</v>
          </cell>
          <cell r="I122" t="str">
            <v>0.000</v>
          </cell>
          <cell r="J122" t="str">
            <v>0.000</v>
          </cell>
          <cell r="K122" t="str">
            <v>0.000</v>
          </cell>
          <cell r="L122" t="str">
            <v>0.000</v>
          </cell>
        </row>
        <row r="123">
          <cell r="C123">
            <v>48</v>
          </cell>
          <cell r="D123" t="str">
            <v>Brace</v>
          </cell>
          <cell r="E123" t="str">
            <v>485.09</v>
          </cell>
          <cell r="F123" t="str">
            <v>-0.028</v>
          </cell>
          <cell r="G123" t="str">
            <v>-0.012</v>
          </cell>
          <cell r="H123" t="str">
            <v>-0.016</v>
          </cell>
          <cell r="I123" t="str">
            <v>-0.002</v>
          </cell>
          <cell r="J123" t="str">
            <v>-0.005</v>
          </cell>
          <cell r="K123" t="str">
            <v>0.100</v>
          </cell>
          <cell r="L123" t="str">
            <v>0.058</v>
          </cell>
        </row>
        <row r="124">
          <cell r="C124">
            <v>50</v>
          </cell>
          <cell r="D124" t="str">
            <v>Brace</v>
          </cell>
          <cell r="E124" t="str">
            <v>500.17</v>
          </cell>
          <cell r="F124" t="str">
            <v>0.092</v>
          </cell>
          <cell r="G124" t="str">
            <v>0.003</v>
          </cell>
          <cell r="H124" t="str">
            <v>0.089</v>
          </cell>
          <cell r="I124" t="str">
            <v>0.011</v>
          </cell>
          <cell r="J124" t="str">
            <v>0.026</v>
          </cell>
          <cell r="K124" t="str">
            <v>0.254</v>
          </cell>
          <cell r="L124" t="str">
            <v>0.109</v>
          </cell>
        </row>
        <row r="125">
          <cell r="C125">
            <v>51</v>
          </cell>
          <cell r="D125" t="str">
            <v>Brace</v>
          </cell>
          <cell r="E125" t="str">
            <v>513.93</v>
          </cell>
          <cell r="F125" t="str">
            <v>0.244</v>
          </cell>
          <cell r="G125" t="str">
            <v>0.029</v>
          </cell>
          <cell r="H125" t="str">
            <v>0.216</v>
          </cell>
          <cell r="I125" t="str">
            <v>0.026</v>
          </cell>
          <cell r="J125" t="str">
            <v>0.061</v>
          </cell>
          <cell r="K125" t="str">
            <v>0.336</v>
          </cell>
          <cell r="L125" t="str">
            <v>0.117</v>
          </cell>
        </row>
        <row r="126">
          <cell r="C126">
            <v>52</v>
          </cell>
          <cell r="D126" t="str">
            <v>Brace</v>
          </cell>
          <cell r="E126" t="str">
            <v>527.69</v>
          </cell>
          <cell r="F126" t="str">
            <v>0.303</v>
          </cell>
          <cell r="G126" t="str">
            <v>0.041</v>
          </cell>
          <cell r="H126" t="str">
            <v>0.262</v>
          </cell>
          <cell r="I126" t="str">
            <v>0.032</v>
          </cell>
          <cell r="J126" t="str">
            <v>0.073</v>
          </cell>
          <cell r="K126" t="str">
            <v>0.317</v>
          </cell>
          <cell r="L126" t="str">
            <v>0.095</v>
          </cell>
        </row>
        <row r="127">
          <cell r="C127">
            <v>54</v>
          </cell>
          <cell r="D127" t="str">
            <v>Brace</v>
          </cell>
          <cell r="E127" t="str">
            <v>541.45</v>
          </cell>
          <cell r="F127" t="str">
            <v>0.214</v>
          </cell>
          <cell r="G127" t="str">
            <v>0.031</v>
          </cell>
          <cell r="H127" t="str">
            <v>0.183</v>
          </cell>
          <cell r="I127" t="str">
            <v>0.022</v>
          </cell>
          <cell r="J127" t="str">
            <v>0.051</v>
          </cell>
          <cell r="K127" t="str">
            <v>0.194</v>
          </cell>
          <cell r="L127" t="str">
            <v>0.053</v>
          </cell>
        </row>
        <row r="128">
          <cell r="C128" t="e">
            <v>#VALUE!</v>
          </cell>
          <cell r="D128" t="str">
            <v/>
          </cell>
          <cell r="E128" t="e">
            <v>#VALUE!</v>
          </cell>
        </row>
        <row r="129">
          <cell r="C129" t="e">
            <v>#VALUE!</v>
          </cell>
          <cell r="D129" t="str">
            <v/>
          </cell>
          <cell r="E129" t="e">
            <v>#VALUE!</v>
          </cell>
        </row>
        <row r="130">
          <cell r="C130" t="e">
            <v>#VALUE!</v>
          </cell>
          <cell r="D130" t="str">
            <v>Positive dead load deflection is downward.</v>
          </cell>
          <cell r="E130" t="e">
            <v>#VALUE!</v>
          </cell>
        </row>
        <row r="131">
          <cell r="C131" t="e">
            <v>#VALUE!</v>
          </cell>
          <cell r="D131" t="str">
            <v>Live load deflection as indicated in column heading.</v>
          </cell>
          <cell r="E131" t="e">
            <v>#VALUE!</v>
          </cell>
        </row>
        <row r="132">
          <cell r="C132" t="e">
            <v>#VALUE!</v>
          </cell>
          <cell r="D132" t="str">
            <v/>
          </cell>
          <cell r="E132" t="e">
            <v>#VALUE!</v>
          </cell>
        </row>
        <row r="133">
          <cell r="C133" t="e">
            <v>#VALUE!</v>
          </cell>
          <cell r="D133" t="str">
            <v/>
          </cell>
          <cell r="E133" t="e">
            <v>#VALUE!</v>
          </cell>
        </row>
        <row r="134">
          <cell r="C134" t="e">
            <v>#VALUE!</v>
          </cell>
          <cell r="D134" t="str">
            <v/>
          </cell>
          <cell r="E134" t="e">
            <v>#VALUE!</v>
          </cell>
        </row>
        <row r="135">
          <cell r="C135">
            <v>55</v>
          </cell>
          <cell r="D135" t="str">
            <v/>
          </cell>
          <cell r="E135" t="str">
            <v>55</v>
          </cell>
          <cell r="F135" t="str">
            <v>0.231</v>
          </cell>
          <cell r="G135" t="str">
            <v>0.030</v>
          </cell>
          <cell r="H135" t="str">
            <v>0.201</v>
          </cell>
        </row>
        <row r="136">
          <cell r="C136" t="e">
            <v>#VALUE!</v>
          </cell>
          <cell r="D136" t="str">
            <v/>
          </cell>
          <cell r="E136" t="e">
            <v>#VALUE!</v>
          </cell>
        </row>
        <row r="137">
          <cell r="C137" t="e">
            <v>#VALUE!</v>
          </cell>
          <cell r="D137" t="str">
            <v/>
          </cell>
          <cell r="E137" t="e">
            <v>#VALUE!</v>
          </cell>
        </row>
        <row r="138">
          <cell r="C138" t="e">
            <v>#VALUE!</v>
          </cell>
          <cell r="D138" t="str">
            <v/>
          </cell>
          <cell r="E138" t="e">
            <v>#VALUE!</v>
          </cell>
        </row>
        <row r="139">
          <cell r="C139" t="e">
            <v>#VALUE!</v>
          </cell>
          <cell r="D139" t="str">
            <v/>
          </cell>
          <cell r="E139" t="e">
            <v>#VALUE!</v>
          </cell>
        </row>
        <row r="140">
          <cell r="C140" t="e">
            <v>#VALUE!</v>
          </cell>
          <cell r="D140" t="str">
            <v/>
          </cell>
          <cell r="E140" t="e">
            <v>#VALUE!</v>
          </cell>
        </row>
        <row r="141">
          <cell r="C141" t="e">
            <v>#VALUE!</v>
          </cell>
          <cell r="D141" t="str">
            <v/>
          </cell>
          <cell r="E141" t="e">
            <v>#VALUE!</v>
          </cell>
        </row>
        <row r="142">
          <cell r="C142" t="e">
            <v>#VALUE!</v>
          </cell>
          <cell r="D142" t="str">
            <v/>
          </cell>
          <cell r="E142" t="e">
            <v>#VALUE!</v>
          </cell>
        </row>
        <row r="143">
          <cell r="C143" t="e">
            <v>#VALUE!</v>
          </cell>
          <cell r="D143" t="str">
            <v/>
          </cell>
          <cell r="E143" t="e">
            <v>#VALUE!</v>
          </cell>
        </row>
        <row r="144">
          <cell r="C144" t="e">
            <v>#VALUE!</v>
          </cell>
          <cell r="D144" t="str">
            <v/>
          </cell>
          <cell r="E144" t="e">
            <v>#VALUE!</v>
          </cell>
        </row>
        <row r="145">
          <cell r="C145" t="e">
            <v>#VALUE!</v>
          </cell>
          <cell r="D145" t="str">
            <v/>
          </cell>
          <cell r="E145" t="e">
            <v>#VALUE!</v>
          </cell>
        </row>
        <row r="146">
          <cell r="C146" t="e">
            <v>#VALUE!</v>
          </cell>
          <cell r="D146" t="str">
            <v/>
          </cell>
          <cell r="E146" t="e">
            <v>#VALUE!</v>
          </cell>
        </row>
        <row r="147">
          <cell r="C147" t="e">
            <v>#VALUE!</v>
          </cell>
          <cell r="D147" t="str">
            <v/>
          </cell>
          <cell r="E147" t="e">
            <v>#VALUE!</v>
          </cell>
        </row>
        <row r="148">
          <cell r="C148" t="e">
            <v>#VALUE!</v>
          </cell>
          <cell r="D148" t="str">
            <v/>
          </cell>
          <cell r="E148" t="e">
            <v>#VALUE!</v>
          </cell>
        </row>
        <row r="149">
          <cell r="C149" t="e">
            <v>#VALUE!</v>
          </cell>
          <cell r="D149" t="str">
            <v/>
          </cell>
          <cell r="E149" t="e">
            <v>#VALUE!</v>
          </cell>
        </row>
        <row r="150">
          <cell r="C150" t="e">
            <v>#VALUE!</v>
          </cell>
          <cell r="D150" t="str">
            <v/>
          </cell>
          <cell r="E150" t="e">
            <v>#VALUE!</v>
          </cell>
        </row>
        <row r="151">
          <cell r="C151" t="e">
            <v>#VALUE!</v>
          </cell>
          <cell r="D151" t="str">
            <v/>
          </cell>
          <cell r="E151" t="e">
            <v>#VALUE!</v>
          </cell>
        </row>
        <row r="152">
          <cell r="C152" t="e">
            <v>#VALUE!</v>
          </cell>
          <cell r="D152" t="str">
            <v/>
          </cell>
          <cell r="E152" t="e">
            <v>#VALUE!</v>
          </cell>
        </row>
        <row r="153">
          <cell r="C153" t="e">
            <v>#VALUE!</v>
          </cell>
          <cell r="D153" t="str">
            <v/>
          </cell>
          <cell r="E153" t="e">
            <v>#VALUE!</v>
          </cell>
        </row>
        <row r="154">
          <cell r="C154" t="e">
            <v>#VALUE!</v>
          </cell>
          <cell r="D154" t="str">
            <v/>
          </cell>
          <cell r="E154" t="e">
            <v>#VALUE!</v>
          </cell>
        </row>
        <row r="155">
          <cell r="C155" t="e">
            <v>#VALUE!</v>
          </cell>
          <cell r="D155" t="str">
            <v/>
          </cell>
          <cell r="E155" t="e">
            <v>#VALUE!</v>
          </cell>
        </row>
        <row r="156">
          <cell r="C156" t="e">
            <v>#VALUE!</v>
          </cell>
          <cell r="D156" t="str">
            <v/>
          </cell>
          <cell r="E156" t="e">
            <v>#VALUE!</v>
          </cell>
        </row>
        <row r="157">
          <cell r="C157" t="e">
            <v>#VALUE!</v>
          </cell>
          <cell r="D157" t="str">
            <v/>
          </cell>
          <cell r="E157" t="e">
            <v>#VALUE!</v>
          </cell>
        </row>
        <row r="158">
          <cell r="C158" t="e">
            <v>#VALUE!</v>
          </cell>
          <cell r="D158" t="str">
            <v/>
          </cell>
          <cell r="E158" t="e">
            <v>#VALUE!</v>
          </cell>
        </row>
        <row r="159">
          <cell r="C159" t="e">
            <v>#VALUE!</v>
          </cell>
          <cell r="D159" t="str">
            <v/>
          </cell>
          <cell r="E159" t="e">
            <v>#VALUE!</v>
          </cell>
        </row>
        <row r="160">
          <cell r="C160" t="e">
            <v>#VALUE!</v>
          </cell>
          <cell r="D160" t="str">
            <v/>
          </cell>
          <cell r="E160" t="e">
            <v>#VALUE!</v>
          </cell>
        </row>
        <row r="161">
          <cell r="C161" t="e">
            <v>#VALUE!</v>
          </cell>
          <cell r="D161" t="str">
            <v/>
          </cell>
          <cell r="E161" t="e">
            <v>#VALUE!</v>
          </cell>
        </row>
        <row r="162">
          <cell r="C162" t="e">
            <v>#VALUE!</v>
          </cell>
          <cell r="D162" t="str">
            <v/>
          </cell>
          <cell r="E162" t="e">
            <v>#VALUE!</v>
          </cell>
        </row>
        <row r="163">
          <cell r="C163" t="e">
            <v>#VALUE!</v>
          </cell>
          <cell r="D163" t="str">
            <v/>
          </cell>
          <cell r="E163" t="e">
            <v>#VALUE!</v>
          </cell>
        </row>
        <row r="164">
          <cell r="C164" t="e">
            <v>#VALUE!</v>
          </cell>
          <cell r="D164" t="str">
            <v/>
          </cell>
          <cell r="E164" t="e">
            <v>#VALUE!</v>
          </cell>
        </row>
        <row r="165">
          <cell r="C165" t="e">
            <v>#VALUE!</v>
          </cell>
          <cell r="D165" t="str">
            <v/>
          </cell>
          <cell r="E165" t="e">
            <v>#VALUE!</v>
          </cell>
        </row>
        <row r="166">
          <cell r="C166" t="e">
            <v>#VALUE!</v>
          </cell>
          <cell r="D166" t="str">
            <v/>
          </cell>
          <cell r="E166" t="e">
            <v>#VALUE!</v>
          </cell>
        </row>
        <row r="167">
          <cell r="C167" t="e">
            <v>#VALUE!</v>
          </cell>
          <cell r="D167" t="str">
            <v/>
          </cell>
          <cell r="E167" t="e">
            <v>#VALUE!</v>
          </cell>
        </row>
        <row r="168">
          <cell r="C168" t="e">
            <v>#VALUE!</v>
          </cell>
          <cell r="D168" t="str">
            <v/>
          </cell>
          <cell r="E168" t="e">
            <v>#VALUE!</v>
          </cell>
        </row>
        <row r="169">
          <cell r="C169" t="e">
            <v>#VALUE!</v>
          </cell>
          <cell r="D169" t="str">
            <v/>
          </cell>
          <cell r="E169" t="e">
            <v>#VALUE!</v>
          </cell>
        </row>
        <row r="170">
          <cell r="C170" t="e">
            <v>#VALUE!</v>
          </cell>
          <cell r="D170" t="str">
            <v/>
          </cell>
          <cell r="E170" t="e">
            <v>#VALUE!</v>
          </cell>
        </row>
        <row r="171">
          <cell r="C171" t="e">
            <v>#VALUE!</v>
          </cell>
          <cell r="D171" t="str">
            <v/>
          </cell>
          <cell r="E171" t="e">
            <v>#VALUE!</v>
          </cell>
        </row>
        <row r="172">
          <cell r="C172" t="e">
            <v>#VALUE!</v>
          </cell>
          <cell r="D172" t="str">
            <v/>
          </cell>
          <cell r="E172" t="e">
            <v>#VALUE!</v>
          </cell>
        </row>
        <row r="173">
          <cell r="C173" t="e">
            <v>#VALUE!</v>
          </cell>
          <cell r="D173" t="str">
            <v/>
          </cell>
          <cell r="E173" t="e">
            <v>#VALUE!</v>
          </cell>
        </row>
        <row r="174">
          <cell r="C174" t="e">
            <v>#VALUE!</v>
          </cell>
          <cell r="D174" t="str">
            <v/>
          </cell>
          <cell r="E174" t="e">
            <v>#VALUE!</v>
          </cell>
        </row>
        <row r="175">
          <cell r="C175" t="e">
            <v>#VALUE!</v>
          </cell>
          <cell r="D175" t="str">
            <v/>
          </cell>
          <cell r="E175" t="e">
            <v>#VALUE!</v>
          </cell>
        </row>
        <row r="176">
          <cell r="C176" t="e">
            <v>#VALUE!</v>
          </cell>
          <cell r="D176" t="str">
            <v/>
          </cell>
          <cell r="E176" t="e">
            <v>#VALUE!</v>
          </cell>
        </row>
        <row r="177">
          <cell r="C177" t="e">
            <v>#VALUE!</v>
          </cell>
          <cell r="D177" t="str">
            <v/>
          </cell>
          <cell r="E177" t="e">
            <v>#VALUE!</v>
          </cell>
        </row>
        <row r="178">
          <cell r="C178" t="e">
            <v>#VALUE!</v>
          </cell>
          <cell r="D178" t="str">
            <v/>
          </cell>
          <cell r="E178" t="e">
            <v>#VALUE!</v>
          </cell>
        </row>
        <row r="179">
          <cell r="C179" t="e">
            <v>#VALUE!</v>
          </cell>
          <cell r="D179" t="str">
            <v/>
          </cell>
          <cell r="E179" t="e">
            <v>#VALUE!</v>
          </cell>
        </row>
        <row r="180">
          <cell r="C180" t="e">
            <v>#VALUE!</v>
          </cell>
          <cell r="D180" t="str">
            <v/>
          </cell>
          <cell r="E180" t="e">
            <v>#VALUE!</v>
          </cell>
        </row>
        <row r="181">
          <cell r="C181" t="e">
            <v>#VALUE!</v>
          </cell>
          <cell r="D181" t="str">
            <v/>
          </cell>
          <cell r="E181" t="e">
            <v>#VALUE!</v>
          </cell>
        </row>
        <row r="182">
          <cell r="C182" t="e">
            <v>#VALUE!</v>
          </cell>
          <cell r="D182" t="str">
            <v/>
          </cell>
          <cell r="E182" t="e">
            <v>#VALUE!</v>
          </cell>
        </row>
        <row r="183">
          <cell r="C183" t="e">
            <v>#VALUE!</v>
          </cell>
          <cell r="D183" t="str">
            <v/>
          </cell>
          <cell r="E183" t="e">
            <v>#VALUE!</v>
          </cell>
        </row>
        <row r="184">
          <cell r="C184" t="e">
            <v>#VALUE!</v>
          </cell>
          <cell r="D184" t="str">
            <v/>
          </cell>
          <cell r="E184" t="e">
            <v>#VALUE!</v>
          </cell>
        </row>
        <row r="185">
          <cell r="C185" t="e">
            <v>#VALUE!</v>
          </cell>
          <cell r="D185" t="str">
            <v/>
          </cell>
          <cell r="E185" t="e">
            <v>#VALUE!</v>
          </cell>
        </row>
        <row r="186">
          <cell r="C186" t="e">
            <v>#VALUE!</v>
          </cell>
          <cell r="D186" t="str">
            <v/>
          </cell>
          <cell r="E186" t="e">
            <v>#VALUE!</v>
          </cell>
        </row>
        <row r="187">
          <cell r="C187" t="e">
            <v>#VALUE!</v>
          </cell>
          <cell r="D187" t="str">
            <v/>
          </cell>
          <cell r="E187" t="e">
            <v>#VALUE!</v>
          </cell>
        </row>
        <row r="188">
          <cell r="C188" t="e">
            <v>#VALUE!</v>
          </cell>
          <cell r="D188" t="str">
            <v/>
          </cell>
          <cell r="E188" t="e">
            <v>#VALUE!</v>
          </cell>
        </row>
        <row r="189">
          <cell r="C189" t="e">
            <v>#VALUE!</v>
          </cell>
          <cell r="D189" t="str">
            <v/>
          </cell>
          <cell r="E189" t="e">
            <v>#VALUE!</v>
          </cell>
        </row>
        <row r="190">
          <cell r="C190" t="e">
            <v>#VALUE!</v>
          </cell>
          <cell r="D190" t="str">
            <v/>
          </cell>
          <cell r="E190" t="e">
            <v>#VALUE!</v>
          </cell>
        </row>
        <row r="191">
          <cell r="C191" t="e">
            <v>#VALUE!</v>
          </cell>
          <cell r="D191" t="str">
            <v/>
          </cell>
          <cell r="E191" t="e">
            <v>#VALUE!</v>
          </cell>
        </row>
        <row r="192">
          <cell r="C192" t="e">
            <v>#VALUE!</v>
          </cell>
          <cell r="D192" t="str">
            <v/>
          </cell>
          <cell r="E192" t="e">
            <v>#VALUE!</v>
          </cell>
        </row>
        <row r="193">
          <cell r="C193" t="e">
            <v>#VALUE!</v>
          </cell>
          <cell r="D193" t="str">
            <v/>
          </cell>
          <cell r="E193" t="e">
            <v>#VALUE!</v>
          </cell>
        </row>
        <row r="194">
          <cell r="C194" t="e">
            <v>#VALUE!</v>
          </cell>
          <cell r="D194" t="str">
            <v/>
          </cell>
          <cell r="E194" t="e">
            <v>#VALUE!</v>
          </cell>
        </row>
        <row r="195">
          <cell r="C195" t="e">
            <v>#VALUE!</v>
          </cell>
          <cell r="D195" t="str">
            <v/>
          </cell>
          <cell r="E195" t="e">
            <v>#VALUE!</v>
          </cell>
        </row>
        <row r="196">
          <cell r="C196" t="e">
            <v>#VALUE!</v>
          </cell>
          <cell r="D196" t="str">
            <v/>
          </cell>
          <cell r="E196" t="e">
            <v>#VALUE!</v>
          </cell>
        </row>
        <row r="197">
          <cell r="C197" t="e">
            <v>#VALUE!</v>
          </cell>
          <cell r="D197" t="str">
            <v/>
          </cell>
          <cell r="E197" t="e">
            <v>#VALUE!</v>
          </cell>
        </row>
        <row r="198">
          <cell r="C198" t="e">
            <v>#VALUE!</v>
          </cell>
          <cell r="D198" t="str">
            <v/>
          </cell>
          <cell r="E198" t="e">
            <v>#VALUE!</v>
          </cell>
        </row>
        <row r="199">
          <cell r="C199" t="e">
            <v>#VALUE!</v>
          </cell>
          <cell r="D199" t="str">
            <v/>
          </cell>
          <cell r="E199" t="e">
            <v>#VALUE!</v>
          </cell>
        </row>
        <row r="200">
          <cell r="C200" t="e">
            <v>#VALUE!</v>
          </cell>
          <cell r="D200" t="str">
            <v/>
          </cell>
          <cell r="E200" t="e">
            <v>#VALUE!</v>
          </cell>
        </row>
        <row r="201">
          <cell r="C201" t="e">
            <v>#VALUE!</v>
          </cell>
          <cell r="D201" t="str">
            <v/>
          </cell>
          <cell r="E201" t="e">
            <v>#VALUE!</v>
          </cell>
        </row>
        <row r="202">
          <cell r="C202" t="e">
            <v>#VALUE!</v>
          </cell>
          <cell r="D202" t="str">
            <v/>
          </cell>
          <cell r="E202" t="e">
            <v>#VALUE!</v>
          </cell>
        </row>
        <row r="203">
          <cell r="C203" t="e">
            <v>#VALUE!</v>
          </cell>
          <cell r="D203" t="str">
            <v/>
          </cell>
          <cell r="E203" t="e">
            <v>#VALUE!</v>
          </cell>
        </row>
        <row r="204">
          <cell r="C204" t="e">
            <v>#VALUE!</v>
          </cell>
          <cell r="D204" t="str">
            <v/>
          </cell>
          <cell r="E204" t="e">
            <v>#VALUE!</v>
          </cell>
        </row>
        <row r="205">
          <cell r="C205" t="e">
            <v>#VALUE!</v>
          </cell>
          <cell r="D205" t="str">
            <v/>
          </cell>
          <cell r="E205" t="e">
            <v>#VALUE!</v>
          </cell>
        </row>
        <row r="206">
          <cell r="C206" t="e">
            <v>#VALUE!</v>
          </cell>
          <cell r="D206" t="str">
            <v/>
          </cell>
          <cell r="E206" t="e">
            <v>#VALUE!</v>
          </cell>
        </row>
        <row r="207">
          <cell r="C207" t="e">
            <v>#VALUE!</v>
          </cell>
          <cell r="D207" t="str">
            <v/>
          </cell>
          <cell r="E207" t="e">
            <v>#VALUE!</v>
          </cell>
        </row>
        <row r="208">
          <cell r="C208" t="e">
            <v>#VALUE!</v>
          </cell>
          <cell r="D208" t="str">
            <v/>
          </cell>
          <cell r="E208" t="e">
            <v>#VALUE!</v>
          </cell>
        </row>
        <row r="209">
          <cell r="C209" t="e">
            <v>#VALUE!</v>
          </cell>
          <cell r="D209" t="str">
            <v/>
          </cell>
          <cell r="E209" t="e">
            <v>#VALUE!</v>
          </cell>
        </row>
        <row r="210">
          <cell r="C210" t="e">
            <v>#VALUE!</v>
          </cell>
          <cell r="D210" t="str">
            <v/>
          </cell>
          <cell r="E210" t="e">
            <v>#VALUE!</v>
          </cell>
        </row>
        <row r="211">
          <cell r="C211" t="e">
            <v>#VALUE!</v>
          </cell>
          <cell r="D211" t="str">
            <v/>
          </cell>
          <cell r="E211" t="e">
            <v>#VALUE!</v>
          </cell>
        </row>
        <row r="212">
          <cell r="C212" t="e">
            <v>#VALUE!</v>
          </cell>
          <cell r="D212" t="str">
            <v/>
          </cell>
          <cell r="E212" t="e">
            <v>#VALUE!</v>
          </cell>
        </row>
        <row r="213">
          <cell r="C213" t="e">
            <v>#VALUE!</v>
          </cell>
          <cell r="D213" t="str">
            <v/>
          </cell>
          <cell r="E213" t="e">
            <v>#VALUE!</v>
          </cell>
        </row>
        <row r="214">
          <cell r="C214" t="e">
            <v>#VALUE!</v>
          </cell>
          <cell r="D214" t="str">
            <v/>
          </cell>
          <cell r="E214" t="e">
            <v>#VALUE!</v>
          </cell>
        </row>
        <row r="215">
          <cell r="C215" t="e">
            <v>#VALUE!</v>
          </cell>
          <cell r="D215" t="str">
            <v/>
          </cell>
          <cell r="E215" t="e">
            <v>#VALUE!</v>
          </cell>
        </row>
        <row r="216">
          <cell r="C216" t="e">
            <v>#VALUE!</v>
          </cell>
          <cell r="D216" t="str">
            <v/>
          </cell>
          <cell r="E216" t="e">
            <v>#VALUE!</v>
          </cell>
        </row>
        <row r="217">
          <cell r="C217" t="e">
            <v>#VALUE!</v>
          </cell>
          <cell r="D217" t="str">
            <v/>
          </cell>
          <cell r="E217" t="e">
            <v>#VALUE!</v>
          </cell>
        </row>
        <row r="218">
          <cell r="C218" t="e">
            <v>#VALUE!</v>
          </cell>
          <cell r="D218" t="str">
            <v/>
          </cell>
          <cell r="E218" t="e">
            <v>#VALUE!</v>
          </cell>
        </row>
        <row r="219">
          <cell r="C219" t="e">
            <v>#VALUE!</v>
          </cell>
          <cell r="D219" t="str">
            <v/>
          </cell>
          <cell r="E219" t="e">
            <v>#VALUE!</v>
          </cell>
        </row>
        <row r="220">
          <cell r="C220" t="e">
            <v>#VALUE!</v>
          </cell>
          <cell r="D220" t="str">
            <v/>
          </cell>
          <cell r="E220" t="e">
            <v>#VALUE!</v>
          </cell>
        </row>
        <row r="221">
          <cell r="C221" t="e">
            <v>#VALUE!</v>
          </cell>
          <cell r="D221" t="str">
            <v/>
          </cell>
          <cell r="E221" t="e">
            <v>#VALUE!</v>
          </cell>
        </row>
        <row r="222">
          <cell r="C222" t="e">
            <v>#VALUE!</v>
          </cell>
          <cell r="D222" t="str">
            <v/>
          </cell>
          <cell r="E222" t="e">
            <v>#VALUE!</v>
          </cell>
        </row>
        <row r="223">
          <cell r="C223" t="e">
            <v>#VALUE!</v>
          </cell>
          <cell r="D223" t="str">
            <v/>
          </cell>
          <cell r="E223" t="e">
            <v>#VALUE!</v>
          </cell>
        </row>
        <row r="224">
          <cell r="C224" t="e">
            <v>#VALUE!</v>
          </cell>
          <cell r="D224" t="str">
            <v/>
          </cell>
          <cell r="E224" t="e">
            <v>#VALUE!</v>
          </cell>
        </row>
        <row r="225">
          <cell r="C225" t="e">
            <v>#VALUE!</v>
          </cell>
          <cell r="D225" t="str">
            <v/>
          </cell>
          <cell r="E225" t="e">
            <v>#VALUE!</v>
          </cell>
        </row>
        <row r="226">
          <cell r="C226" t="e">
            <v>#VALUE!</v>
          </cell>
          <cell r="D226" t="str">
            <v/>
          </cell>
          <cell r="E226" t="e">
            <v>#VALUE!</v>
          </cell>
        </row>
        <row r="227">
          <cell r="C227" t="e">
            <v>#VALUE!</v>
          </cell>
          <cell r="D227" t="str">
            <v/>
          </cell>
          <cell r="E227" t="e">
            <v>#VALUE!</v>
          </cell>
        </row>
        <row r="228">
          <cell r="C228" t="e">
            <v>#VALUE!</v>
          </cell>
          <cell r="D228" t="str">
            <v/>
          </cell>
          <cell r="E228" t="e">
            <v>#VALUE!</v>
          </cell>
        </row>
        <row r="229">
          <cell r="C229" t="e">
            <v>#VALUE!</v>
          </cell>
          <cell r="D229" t="str">
            <v/>
          </cell>
          <cell r="E229" t="e">
            <v>#VALUE!</v>
          </cell>
        </row>
        <row r="230">
          <cell r="C230" t="e">
            <v>#VALUE!</v>
          </cell>
          <cell r="D230" t="str">
            <v/>
          </cell>
          <cell r="E230" t="e">
            <v>#VALUE!</v>
          </cell>
        </row>
        <row r="231">
          <cell r="C231" t="e">
            <v>#VALUE!</v>
          </cell>
          <cell r="D231" t="str">
            <v/>
          </cell>
          <cell r="E231" t="e">
            <v>#VALUE!</v>
          </cell>
        </row>
        <row r="232">
          <cell r="C232" t="e">
            <v>#VALUE!</v>
          </cell>
          <cell r="D232" t="str">
            <v/>
          </cell>
          <cell r="E232" t="e">
            <v>#VALUE!</v>
          </cell>
        </row>
        <row r="233">
          <cell r="C233" t="e">
            <v>#VALUE!</v>
          </cell>
          <cell r="D233" t="str">
            <v/>
          </cell>
          <cell r="E233" t="e">
            <v>#VALUE!</v>
          </cell>
        </row>
        <row r="234">
          <cell r="C234" t="e">
            <v>#VALUE!</v>
          </cell>
          <cell r="D234" t="str">
            <v/>
          </cell>
          <cell r="E234" t="e">
            <v>#VALUE!</v>
          </cell>
        </row>
        <row r="235">
          <cell r="C235" t="e">
            <v>#VALUE!</v>
          </cell>
          <cell r="D235" t="str">
            <v/>
          </cell>
          <cell r="E235" t="e">
            <v>#VALUE!</v>
          </cell>
        </row>
        <row r="236">
          <cell r="C236" t="e">
            <v>#VALUE!</v>
          </cell>
          <cell r="D236" t="str">
            <v/>
          </cell>
          <cell r="E236" t="e">
            <v>#VALUE!</v>
          </cell>
        </row>
        <row r="237">
          <cell r="C237" t="e">
            <v>#VALUE!</v>
          </cell>
          <cell r="D237" t="str">
            <v/>
          </cell>
          <cell r="E237" t="e">
            <v>#VALUE!</v>
          </cell>
        </row>
        <row r="238">
          <cell r="C238" t="e">
            <v>#VALUE!</v>
          </cell>
          <cell r="D238" t="str">
            <v/>
          </cell>
          <cell r="E238" t="e">
            <v>#VALUE!</v>
          </cell>
        </row>
        <row r="239">
          <cell r="C239" t="e">
            <v>#VALUE!</v>
          </cell>
          <cell r="D239" t="str">
            <v/>
          </cell>
          <cell r="E239" t="e">
            <v>#VALUE!</v>
          </cell>
        </row>
        <row r="240">
          <cell r="C240" t="e">
            <v>#VALUE!</v>
          </cell>
          <cell r="D240" t="str">
            <v/>
          </cell>
          <cell r="E240" t="e">
            <v>#VALUE!</v>
          </cell>
        </row>
        <row r="241">
          <cell r="C241" t="e">
            <v>#VALUE!</v>
          </cell>
          <cell r="D241" t="str">
            <v/>
          </cell>
          <cell r="E241" t="e">
            <v>#VALUE!</v>
          </cell>
        </row>
        <row r="242">
          <cell r="C242" t="e">
            <v>#VALUE!</v>
          </cell>
          <cell r="D242" t="str">
            <v/>
          </cell>
          <cell r="E242" t="e">
            <v>#VALUE!</v>
          </cell>
        </row>
        <row r="243">
          <cell r="C243" t="e">
            <v>#VALUE!</v>
          </cell>
          <cell r="D243" t="str">
            <v/>
          </cell>
          <cell r="E243" t="e">
            <v>#VALUE!</v>
          </cell>
        </row>
        <row r="244">
          <cell r="C244" t="e">
            <v>#VALUE!</v>
          </cell>
          <cell r="D244" t="str">
            <v/>
          </cell>
          <cell r="E244" t="e">
            <v>#VALUE!</v>
          </cell>
        </row>
        <row r="245">
          <cell r="C245" t="e">
            <v>#VALUE!</v>
          </cell>
          <cell r="D245" t="str">
            <v/>
          </cell>
          <cell r="E245" t="e">
            <v>#VALUE!</v>
          </cell>
        </row>
        <row r="246">
          <cell r="C246" t="e">
            <v>#VALUE!</v>
          </cell>
          <cell r="D246" t="str">
            <v/>
          </cell>
          <cell r="E246" t="e">
            <v>#VALUE!</v>
          </cell>
        </row>
        <row r="247">
          <cell r="C247" t="e">
            <v>#VALUE!</v>
          </cell>
          <cell r="D247" t="str">
            <v/>
          </cell>
          <cell r="E247" t="e">
            <v>#VALUE!</v>
          </cell>
        </row>
        <row r="248">
          <cell r="C248" t="e">
            <v>#VALUE!</v>
          </cell>
          <cell r="D248" t="str">
            <v/>
          </cell>
          <cell r="E248" t="e">
            <v>#VALUE!</v>
          </cell>
        </row>
        <row r="249">
          <cell r="C249" t="e">
            <v>#VALUE!</v>
          </cell>
          <cell r="D249" t="str">
            <v/>
          </cell>
          <cell r="E249" t="e">
            <v>#VALUE!</v>
          </cell>
        </row>
        <row r="250">
          <cell r="C250" t="e">
            <v>#VALUE!</v>
          </cell>
          <cell r="D250" t="str">
            <v/>
          </cell>
          <cell r="E250" t="e">
            <v>#VALUE!</v>
          </cell>
        </row>
        <row r="251">
          <cell r="C251" t="e">
            <v>#VALUE!</v>
          </cell>
          <cell r="D251" t="str">
            <v/>
          </cell>
          <cell r="E251" t="e">
            <v>#VALUE!</v>
          </cell>
        </row>
        <row r="252">
          <cell r="C252" t="e">
            <v>#VALUE!</v>
          </cell>
          <cell r="D252" t="str">
            <v/>
          </cell>
          <cell r="E252" t="e">
            <v>#VALUE!</v>
          </cell>
        </row>
        <row r="253">
          <cell r="C253" t="e">
            <v>#VALUE!</v>
          </cell>
          <cell r="D253" t="str">
            <v/>
          </cell>
          <cell r="E253" t="e">
            <v>#VALUE!</v>
          </cell>
        </row>
        <row r="254">
          <cell r="C254" t="e">
            <v>#VALUE!</v>
          </cell>
          <cell r="D254" t="str">
            <v/>
          </cell>
          <cell r="E254" t="e">
            <v>#VALUE!</v>
          </cell>
        </row>
        <row r="255">
          <cell r="C255" t="e">
            <v>#VALUE!</v>
          </cell>
          <cell r="D255" t="str">
            <v/>
          </cell>
          <cell r="E255" t="e">
            <v>#VALUE!</v>
          </cell>
        </row>
        <row r="256">
          <cell r="C256" t="e">
            <v>#VALUE!</v>
          </cell>
          <cell r="D256" t="str">
            <v/>
          </cell>
          <cell r="E256" t="e">
            <v>#VALUE!</v>
          </cell>
        </row>
        <row r="257">
          <cell r="C257" t="e">
            <v>#VALUE!</v>
          </cell>
          <cell r="D257" t="str">
            <v/>
          </cell>
          <cell r="E257" t="e">
            <v>#VALUE!</v>
          </cell>
        </row>
        <row r="258">
          <cell r="C258" t="e">
            <v>#VALUE!</v>
          </cell>
          <cell r="D258" t="str">
            <v/>
          </cell>
          <cell r="E258" t="e">
            <v>#VALUE!</v>
          </cell>
        </row>
        <row r="259">
          <cell r="C259" t="e">
            <v>#VALUE!</v>
          </cell>
          <cell r="D259" t="str">
            <v/>
          </cell>
          <cell r="E259" t="e">
            <v>#VALUE!</v>
          </cell>
        </row>
        <row r="260">
          <cell r="C260" t="e">
            <v>#VALUE!</v>
          </cell>
          <cell r="D260" t="str">
            <v/>
          </cell>
          <cell r="E260" t="e">
            <v>#VALUE!</v>
          </cell>
        </row>
        <row r="261">
          <cell r="C261" t="e">
            <v>#VALUE!</v>
          </cell>
          <cell r="D261" t="str">
            <v/>
          </cell>
          <cell r="E261" t="e">
            <v>#VALUE!</v>
          </cell>
        </row>
        <row r="262">
          <cell r="C262" t="e">
            <v>#VALUE!</v>
          </cell>
          <cell r="D262" t="str">
            <v/>
          </cell>
          <cell r="E262" t="e">
            <v>#VALUE!</v>
          </cell>
        </row>
        <row r="263">
          <cell r="C263" t="e">
            <v>#VALUE!</v>
          </cell>
          <cell r="D263" t="str">
            <v/>
          </cell>
          <cell r="E263" t="e">
            <v>#VALUE!</v>
          </cell>
        </row>
        <row r="264">
          <cell r="C264" t="e">
            <v>#VALUE!</v>
          </cell>
          <cell r="D264" t="str">
            <v/>
          </cell>
          <cell r="E264" t="e">
            <v>#VALUE!</v>
          </cell>
        </row>
        <row r="265">
          <cell r="C265" t="e">
            <v>#VALUE!</v>
          </cell>
          <cell r="D265" t="str">
            <v/>
          </cell>
          <cell r="E265" t="e">
            <v>#VALUE!</v>
          </cell>
        </row>
        <row r="266">
          <cell r="C266" t="e">
            <v>#VALUE!</v>
          </cell>
          <cell r="D266" t="str">
            <v/>
          </cell>
          <cell r="E266" t="e">
            <v>#VALUE!</v>
          </cell>
        </row>
        <row r="267">
          <cell r="C267" t="e">
            <v>#VALUE!</v>
          </cell>
          <cell r="D267" t="str">
            <v/>
          </cell>
          <cell r="E267" t="e">
            <v>#VALUE!</v>
          </cell>
        </row>
        <row r="268">
          <cell r="C268" t="e">
            <v>#VALUE!</v>
          </cell>
          <cell r="D268" t="str">
            <v/>
          </cell>
          <cell r="E268" t="e">
            <v>#VALUE!</v>
          </cell>
        </row>
        <row r="269">
          <cell r="C269" t="e">
            <v>#VALUE!</v>
          </cell>
          <cell r="D269" t="str">
            <v/>
          </cell>
          <cell r="E269" t="e">
            <v>#VALUE!</v>
          </cell>
        </row>
        <row r="270">
          <cell r="C270" t="e">
            <v>#VALUE!</v>
          </cell>
          <cell r="D270" t="str">
            <v/>
          </cell>
          <cell r="E270" t="e">
            <v>#VALUE!</v>
          </cell>
        </row>
        <row r="271">
          <cell r="C271" t="e">
            <v>#VALUE!</v>
          </cell>
          <cell r="D271" t="str">
            <v/>
          </cell>
          <cell r="E271" t="e">
            <v>#VALUE!</v>
          </cell>
        </row>
        <row r="272">
          <cell r="C272" t="e">
            <v>#VALUE!</v>
          </cell>
          <cell r="D272" t="str">
            <v/>
          </cell>
          <cell r="E272" t="e">
            <v>#VALUE!</v>
          </cell>
        </row>
        <row r="273">
          <cell r="C273" t="e">
            <v>#VALUE!</v>
          </cell>
          <cell r="D273" t="str">
            <v/>
          </cell>
          <cell r="E273" t="e">
            <v>#VALUE!</v>
          </cell>
        </row>
        <row r="274">
          <cell r="C274" t="e">
            <v>#VALUE!</v>
          </cell>
          <cell r="D274" t="str">
            <v/>
          </cell>
          <cell r="E274" t="e">
            <v>#VALUE!</v>
          </cell>
        </row>
        <row r="275">
          <cell r="C275" t="e">
            <v>#VALUE!</v>
          </cell>
          <cell r="D275" t="str">
            <v/>
          </cell>
          <cell r="E275" t="e">
            <v>#VALUE!</v>
          </cell>
        </row>
        <row r="276">
          <cell r="C276" t="e">
            <v>#VALUE!</v>
          </cell>
          <cell r="D276" t="str">
            <v/>
          </cell>
          <cell r="E276" t="e">
            <v>#VALUE!</v>
          </cell>
        </row>
        <row r="277">
          <cell r="C277" t="e">
            <v>#VALUE!</v>
          </cell>
          <cell r="D277" t="str">
            <v/>
          </cell>
          <cell r="E277" t="e">
            <v>#VALUE!</v>
          </cell>
        </row>
        <row r="278">
          <cell r="C278" t="e">
            <v>#VALUE!</v>
          </cell>
          <cell r="D278" t="str">
            <v/>
          </cell>
          <cell r="E278" t="e">
            <v>#VALUE!</v>
          </cell>
        </row>
        <row r="279">
          <cell r="C279" t="e">
            <v>#VALUE!</v>
          </cell>
          <cell r="D279" t="str">
            <v/>
          </cell>
          <cell r="E279" t="e">
            <v>#VALUE!</v>
          </cell>
        </row>
        <row r="280">
          <cell r="C280" t="e">
            <v>#VALUE!</v>
          </cell>
          <cell r="D280" t="str">
            <v/>
          </cell>
          <cell r="E280" t="e">
            <v>#VALUE!</v>
          </cell>
        </row>
        <row r="281">
          <cell r="C281" t="e">
            <v>#VALUE!</v>
          </cell>
          <cell r="D281" t="str">
            <v/>
          </cell>
          <cell r="E281" t="e">
            <v>#VALUE!</v>
          </cell>
        </row>
        <row r="282">
          <cell r="C282" t="e">
            <v>#VALUE!</v>
          </cell>
          <cell r="D282" t="str">
            <v/>
          </cell>
          <cell r="E282" t="e">
            <v>#VALUE!</v>
          </cell>
        </row>
        <row r="283">
          <cell r="C283" t="e">
            <v>#VALUE!</v>
          </cell>
          <cell r="D283" t="str">
            <v/>
          </cell>
          <cell r="E283" t="e">
            <v>#VALUE!</v>
          </cell>
        </row>
        <row r="284">
          <cell r="C284" t="e">
            <v>#VALUE!</v>
          </cell>
          <cell r="D284" t="str">
            <v/>
          </cell>
          <cell r="E284" t="e">
            <v>#VALUE!</v>
          </cell>
        </row>
        <row r="285">
          <cell r="C285" t="e">
            <v>#VALUE!</v>
          </cell>
          <cell r="D285" t="str">
            <v/>
          </cell>
          <cell r="E285" t="e">
            <v>#VALUE!</v>
          </cell>
        </row>
        <row r="286">
          <cell r="C286" t="e">
            <v>#VALUE!</v>
          </cell>
          <cell r="D286" t="str">
            <v/>
          </cell>
          <cell r="E286" t="e">
            <v>#VALUE!</v>
          </cell>
        </row>
        <row r="287">
          <cell r="C287" t="e">
            <v>#VALUE!</v>
          </cell>
          <cell r="D287" t="str">
            <v/>
          </cell>
          <cell r="E287" t="e">
            <v>#VALUE!</v>
          </cell>
        </row>
        <row r="288">
          <cell r="C288" t="e">
            <v>#VALUE!</v>
          </cell>
          <cell r="D288" t="str">
            <v/>
          </cell>
          <cell r="E288" t="e">
            <v>#VALUE!</v>
          </cell>
        </row>
        <row r="289">
          <cell r="C289" t="e">
            <v>#VALUE!</v>
          </cell>
          <cell r="D289" t="str">
            <v/>
          </cell>
          <cell r="E289" t="e">
            <v>#VALUE!</v>
          </cell>
        </row>
        <row r="290">
          <cell r="C290" t="e">
            <v>#VALUE!</v>
          </cell>
          <cell r="D290" t="str">
            <v/>
          </cell>
          <cell r="E290" t="e">
            <v>#VALUE!</v>
          </cell>
        </row>
        <row r="291">
          <cell r="C291" t="e">
            <v>#VALUE!</v>
          </cell>
          <cell r="D291" t="str">
            <v/>
          </cell>
          <cell r="E291" t="e">
            <v>#VALUE!</v>
          </cell>
        </row>
        <row r="292">
          <cell r="C292" t="e">
            <v>#VALUE!</v>
          </cell>
          <cell r="D292" t="str">
            <v/>
          </cell>
          <cell r="E292" t="e">
            <v>#VALUE!</v>
          </cell>
        </row>
        <row r="293">
          <cell r="C293" t="e">
            <v>#VALUE!</v>
          </cell>
          <cell r="D293" t="str">
            <v/>
          </cell>
          <cell r="E293" t="e">
            <v>#VALUE!</v>
          </cell>
        </row>
        <row r="294">
          <cell r="C294" t="e">
            <v>#VALUE!</v>
          </cell>
          <cell r="D294" t="str">
            <v/>
          </cell>
          <cell r="E294" t="e">
            <v>#VALUE!</v>
          </cell>
        </row>
        <row r="295">
          <cell r="C295" t="e">
            <v>#VALUE!</v>
          </cell>
          <cell r="D295" t="str">
            <v/>
          </cell>
          <cell r="E295" t="e">
            <v>#VALUE!</v>
          </cell>
        </row>
        <row r="296">
          <cell r="C296" t="e">
            <v>#VALUE!</v>
          </cell>
          <cell r="D296" t="str">
            <v/>
          </cell>
          <cell r="E296" t="e">
            <v>#VALUE!</v>
          </cell>
        </row>
        <row r="297">
          <cell r="C297" t="e">
            <v>#VALUE!</v>
          </cell>
          <cell r="D297" t="str">
            <v/>
          </cell>
          <cell r="E297" t="e">
            <v>#VALUE!</v>
          </cell>
        </row>
        <row r="298">
          <cell r="C298" t="e">
            <v>#VALUE!</v>
          </cell>
          <cell r="D298" t="str">
            <v/>
          </cell>
          <cell r="E298" t="e">
            <v>#VALUE!</v>
          </cell>
        </row>
        <row r="299">
          <cell r="C299" t="e">
            <v>#VALUE!</v>
          </cell>
          <cell r="D299" t="str">
            <v/>
          </cell>
          <cell r="E299" t="e">
            <v>#VALUE!</v>
          </cell>
        </row>
        <row r="300">
          <cell r="C300" t="e">
            <v>#VALUE!</v>
          </cell>
          <cell r="D300" t="str">
            <v/>
          </cell>
          <cell r="E300" t="e">
            <v>#VALUE!</v>
          </cell>
        </row>
      </sheetData>
      <sheetData sheetId="9">
        <row r="1">
          <cell r="D1" t="str">
            <v>Girder 9</v>
          </cell>
        </row>
        <row r="2">
          <cell r="D2" t="str">
            <v/>
          </cell>
        </row>
        <row r="3">
          <cell r="D3" t="str">
            <v>Noncomp</v>
          </cell>
          <cell r="E3" t="str">
            <v>Noncomp</v>
          </cell>
          <cell r="F3" t="str">
            <v>Noncomp</v>
          </cell>
          <cell r="G3" t="str">
            <v>Comp</v>
          </cell>
          <cell r="H3" t="str">
            <v>Comp</v>
          </cell>
          <cell r="I3" t="str">
            <v>Live+I</v>
          </cell>
          <cell r="J3" t="str">
            <v>Live+I</v>
          </cell>
        </row>
        <row r="4">
          <cell r="D4" t="str">
            <v>Dead</v>
          </cell>
          <cell r="E4" t="str">
            <v>Dead</v>
          </cell>
          <cell r="F4" t="str">
            <v>Dead</v>
          </cell>
          <cell r="G4" t="str">
            <v>Dead</v>
          </cell>
          <cell r="H4" t="str">
            <v>Dead</v>
          </cell>
          <cell r="I4" t="str">
            <v>Max</v>
          </cell>
          <cell r="J4" t="str">
            <v>Max</v>
          </cell>
        </row>
        <row r="5">
          <cell r="D5" t="str">
            <v>Total Steel Slab Excldg Wearng Down Up</v>
          </cell>
          <cell r="E5" t="str">
            <v>Total Steel Slab Excldg Wearng Down Up</v>
          </cell>
          <cell r="F5" t="str">
            <v>Total Steel Slab Excldg Wearng Down Up</v>
          </cell>
          <cell r="G5" t="str">
            <v>Total Steel Slab Excldg Wearng Down Up</v>
          </cell>
          <cell r="H5" t="str">
            <v>Total Steel Slab Excldg Wearng Down Up</v>
          </cell>
          <cell r="I5" t="str">
            <v>Total Steel Slab Excldg Wearng Down Up</v>
          </cell>
          <cell r="J5" t="str">
            <v>Total Steel Slab Excldg Wearng Down Up</v>
          </cell>
        </row>
        <row r="6">
          <cell r="D6" t="str">
            <v>Only Only Wearng Surfce</v>
          </cell>
          <cell r="E6" t="str">
            <v>Only Only Wearng Surfce</v>
          </cell>
          <cell r="F6" t="str">
            <v>Only Only Wearng Surfce</v>
          </cell>
          <cell r="G6" t="str">
            <v>Only Only Wearng Surfce</v>
          </cell>
        </row>
        <row r="7">
          <cell r="D7" t="str">
            <v>Only</v>
          </cell>
        </row>
        <row r="8">
          <cell r="C8">
            <v>0</v>
          </cell>
          <cell r="D8" t="str">
            <v>SUPPORT 0.000 0.000 0.000 0.000 0.000 0.000 0.000</v>
          </cell>
          <cell r="E8">
            <v>0</v>
          </cell>
          <cell r="F8">
            <v>0</v>
          </cell>
          <cell r="G8">
            <v>0</v>
          </cell>
          <cell r="H8">
            <v>0</v>
          </cell>
          <cell r="I8">
            <v>0</v>
          </cell>
          <cell r="J8">
            <v>0</v>
          </cell>
          <cell r="K8">
            <v>0</v>
          </cell>
        </row>
        <row r="9">
          <cell r="C9">
            <v>1</v>
          </cell>
          <cell r="D9">
            <v>1</v>
          </cell>
          <cell r="E9">
            <v>0.13600000000000001</v>
          </cell>
          <cell r="F9">
            <v>1.9E-2</v>
          </cell>
          <cell r="G9">
            <v>0.11700000000000001</v>
          </cell>
          <cell r="H9">
            <v>1.2999999999999999E-2</v>
          </cell>
          <cell r="I9">
            <v>3.1E-2</v>
          </cell>
          <cell r="J9">
            <v>0.126</v>
          </cell>
          <cell r="K9">
            <v>3.2000000000000001E-2</v>
          </cell>
        </row>
        <row r="10">
          <cell r="C10">
            <v>2</v>
          </cell>
          <cell r="D10">
            <v>2</v>
          </cell>
          <cell r="E10">
            <v>0.24099999999999999</v>
          </cell>
          <cell r="F10">
            <v>3.3000000000000002E-2</v>
          </cell>
          <cell r="G10">
            <v>0.20799999999999999</v>
          </cell>
          <cell r="H10">
            <v>2.4E-2</v>
          </cell>
          <cell r="I10">
            <v>5.5E-2</v>
          </cell>
          <cell r="J10">
            <v>0.23499999999999999</v>
          </cell>
          <cell r="K10">
            <v>6.0999999999999999E-2</v>
          </cell>
        </row>
        <row r="11">
          <cell r="C11">
            <v>3</v>
          </cell>
          <cell r="D11">
            <v>3</v>
          </cell>
          <cell r="E11">
            <v>0.3</v>
          </cell>
          <cell r="F11">
            <v>0.04</v>
          </cell>
          <cell r="G11">
            <v>0.26</v>
          </cell>
          <cell r="H11">
            <v>0.03</v>
          </cell>
          <cell r="I11">
            <v>6.9000000000000006E-2</v>
          </cell>
          <cell r="J11">
            <v>0.316</v>
          </cell>
          <cell r="K11">
            <v>8.6999999999999994E-2</v>
          </cell>
        </row>
        <row r="12">
          <cell r="C12">
            <v>4</v>
          </cell>
          <cell r="D12">
            <v>4</v>
          </cell>
          <cell r="E12">
            <v>0.30399999999999999</v>
          </cell>
          <cell r="F12">
            <v>3.7999999999999999E-2</v>
          </cell>
          <cell r="G12">
            <v>0.26500000000000001</v>
          </cell>
          <cell r="H12">
            <v>3.1E-2</v>
          </cell>
          <cell r="I12">
            <v>7.0999999999999994E-2</v>
          </cell>
          <cell r="J12">
            <v>0.35799999999999998</v>
          </cell>
          <cell r="K12">
            <v>0.106</v>
          </cell>
        </row>
        <row r="13">
          <cell r="C13">
            <v>5</v>
          </cell>
          <cell r="D13">
            <v>5</v>
          </cell>
          <cell r="E13">
            <v>0.25700000000000001</v>
          </cell>
          <cell r="F13">
            <v>2.9000000000000001E-2</v>
          </cell>
          <cell r="G13">
            <v>0.22800000000000001</v>
          </cell>
          <cell r="H13">
            <v>2.7E-2</v>
          </cell>
          <cell r="I13">
            <v>6.2E-2</v>
          </cell>
          <cell r="J13">
            <v>0.36199999999999999</v>
          </cell>
          <cell r="K13">
            <v>0.11799999999999999</v>
          </cell>
        </row>
        <row r="14">
          <cell r="C14">
            <v>6</v>
          </cell>
          <cell r="D14">
            <v>6</v>
          </cell>
          <cell r="E14">
            <v>0.17299999999999999</v>
          </cell>
          <cell r="F14">
            <v>1.4999999999999999E-2</v>
          </cell>
          <cell r="G14">
            <v>0.158</v>
          </cell>
          <cell r="H14">
            <v>1.9E-2</v>
          </cell>
          <cell r="I14">
            <v>4.3999999999999997E-2</v>
          </cell>
          <cell r="J14">
            <v>0.32800000000000001</v>
          </cell>
          <cell r="K14">
            <v>0.11899999999999999</v>
          </cell>
        </row>
        <row r="15">
          <cell r="C15">
            <v>7</v>
          </cell>
          <cell r="D15">
            <v>7</v>
          </cell>
          <cell r="E15">
            <v>0.08</v>
          </cell>
          <cell r="F15">
            <v>1E-3</v>
          </cell>
          <cell r="G15">
            <v>7.9000000000000001E-2</v>
          </cell>
          <cell r="H15">
            <v>0.01</v>
          </cell>
          <cell r="I15">
            <v>2.3E-2</v>
          </cell>
          <cell r="J15">
            <v>0.25900000000000001</v>
          </cell>
          <cell r="K15">
            <v>0.107</v>
          </cell>
        </row>
        <row r="16">
          <cell r="C16">
            <v>8</v>
          </cell>
          <cell r="D16">
            <v>8</v>
          </cell>
          <cell r="E16">
            <v>3.0000000000000001E-3</v>
          </cell>
          <cell r="F16">
            <v>-8.9999999999999993E-3</v>
          </cell>
          <cell r="G16">
            <v>1.2E-2</v>
          </cell>
          <cell r="H16">
            <v>2E-3</v>
          </cell>
          <cell r="I16">
            <v>4.0000000000000001E-3</v>
          </cell>
          <cell r="J16">
            <v>0.17100000000000001</v>
          </cell>
          <cell r="K16">
            <v>8.3000000000000004E-2</v>
          </cell>
        </row>
        <row r="17">
          <cell r="C17">
            <v>9</v>
          </cell>
          <cell r="D17">
            <v>9</v>
          </cell>
          <cell r="E17">
            <v>-2.8000000000000001E-2</v>
          </cell>
          <cell r="F17">
            <v>-0.01</v>
          </cell>
          <cell r="G17">
            <v>-1.7999999999999999E-2</v>
          </cell>
          <cell r="H17">
            <v>-2E-3</v>
          </cell>
          <cell r="I17">
            <v>-5.0000000000000001E-3</v>
          </cell>
          <cell r="J17">
            <v>8.3000000000000004E-2</v>
          </cell>
          <cell r="K17">
            <v>4.8000000000000001E-2</v>
          </cell>
        </row>
        <row r="18">
          <cell r="C18">
            <v>10</v>
          </cell>
          <cell r="D18" t="str">
            <v>SUPPORT 0.000 0.000 0.000 0.000 0.000 0.000 0.000</v>
          </cell>
          <cell r="E18">
            <v>0</v>
          </cell>
          <cell r="F18">
            <v>0</v>
          </cell>
          <cell r="G18">
            <v>0</v>
          </cell>
          <cell r="H18">
            <v>0</v>
          </cell>
          <cell r="I18">
            <v>0</v>
          </cell>
          <cell r="J18">
            <v>0</v>
          </cell>
          <cell r="K18">
            <v>0</v>
          </cell>
        </row>
        <row r="19">
          <cell r="C19">
            <v>11</v>
          </cell>
          <cell r="D19">
            <v>11</v>
          </cell>
          <cell r="E19">
            <v>0.187</v>
          </cell>
          <cell r="F19">
            <v>4.2999999999999997E-2</v>
          </cell>
          <cell r="G19">
            <v>0.14399999999999999</v>
          </cell>
          <cell r="H19">
            <v>1.7999999999999999E-2</v>
          </cell>
          <cell r="I19">
            <v>4.1000000000000002E-2</v>
          </cell>
          <cell r="J19">
            <v>0.13900000000000001</v>
          </cell>
          <cell r="K19">
            <v>5.5E-2</v>
          </cell>
        </row>
        <row r="20">
          <cell r="C20">
            <v>12</v>
          </cell>
          <cell r="D20">
            <v>12</v>
          </cell>
          <cell r="E20">
            <v>0.46600000000000003</v>
          </cell>
          <cell r="F20">
            <v>0.10199999999999999</v>
          </cell>
          <cell r="G20">
            <v>0.36399999999999999</v>
          </cell>
          <cell r="H20">
            <v>4.4999999999999998E-2</v>
          </cell>
          <cell r="I20">
            <v>0.104</v>
          </cell>
          <cell r="J20">
            <v>0.28699999999999998</v>
          </cell>
          <cell r="K20">
            <v>9.6000000000000002E-2</v>
          </cell>
        </row>
        <row r="21">
          <cell r="C21">
            <v>13</v>
          </cell>
          <cell r="D21">
            <v>13</v>
          </cell>
          <cell r="E21">
            <v>0.76800000000000002</v>
          </cell>
          <cell r="F21">
            <v>0.16500000000000001</v>
          </cell>
          <cell r="G21">
            <v>0.60299999999999998</v>
          </cell>
          <cell r="H21">
            <v>7.3999999999999996E-2</v>
          </cell>
          <cell r="I21">
            <v>0.17299999999999999</v>
          </cell>
          <cell r="J21">
            <v>0.42699999999999999</v>
          </cell>
          <cell r="K21">
            <v>0.124</v>
          </cell>
        </row>
        <row r="22">
          <cell r="C22">
            <v>14</v>
          </cell>
          <cell r="D22">
            <v>14</v>
          </cell>
          <cell r="E22">
            <v>0.98499999999999999</v>
          </cell>
          <cell r="F22">
            <v>0.20899999999999999</v>
          </cell>
          <cell r="G22">
            <v>0.77600000000000002</v>
          </cell>
          <cell r="H22">
            <v>9.6000000000000002E-2</v>
          </cell>
          <cell r="I22">
            <v>0.223</v>
          </cell>
          <cell r="J22">
            <v>0.52</v>
          </cell>
          <cell r="K22">
            <v>0.13700000000000001</v>
          </cell>
        </row>
        <row r="23">
          <cell r="C23">
            <v>15</v>
          </cell>
          <cell r="D23">
            <v>15</v>
          </cell>
          <cell r="E23">
            <v>1.0820000000000001</v>
          </cell>
          <cell r="F23">
            <v>0.22800000000000001</v>
          </cell>
          <cell r="G23">
            <v>0.85299999999999998</v>
          </cell>
          <cell r="H23">
            <v>0.106</v>
          </cell>
          <cell r="I23">
            <v>0.246</v>
          </cell>
          <cell r="J23">
            <v>0.55400000000000005</v>
          </cell>
          <cell r="K23">
            <v>0.13900000000000001</v>
          </cell>
        </row>
        <row r="24">
          <cell r="C24">
            <v>16</v>
          </cell>
          <cell r="D24">
            <v>16</v>
          </cell>
          <cell r="E24">
            <v>1.0189999999999999</v>
          </cell>
          <cell r="F24">
            <v>0.215</v>
          </cell>
          <cell r="G24">
            <v>0.80300000000000005</v>
          </cell>
          <cell r="H24">
            <v>0.1</v>
          </cell>
          <cell r="I24">
            <v>0.23300000000000001</v>
          </cell>
          <cell r="J24">
            <v>0.52100000000000002</v>
          </cell>
          <cell r="K24">
            <v>0.13400000000000001</v>
          </cell>
        </row>
        <row r="25">
          <cell r="C25">
            <v>17</v>
          </cell>
          <cell r="D25">
            <v>17</v>
          </cell>
          <cell r="E25">
            <v>0.81499999999999995</v>
          </cell>
          <cell r="F25">
            <v>0.17299999999999999</v>
          </cell>
          <cell r="G25">
            <v>0.64100000000000001</v>
          </cell>
          <cell r="H25">
            <v>0.08</v>
          </cell>
          <cell r="I25">
            <v>0.186</v>
          </cell>
          <cell r="J25">
            <v>0.42499999999999999</v>
          </cell>
          <cell r="K25">
            <v>0.12</v>
          </cell>
        </row>
        <row r="26">
          <cell r="C26">
            <v>18</v>
          </cell>
          <cell r="D26">
            <v>18</v>
          </cell>
          <cell r="E26">
            <v>0.52500000000000002</v>
          </cell>
          <cell r="F26">
            <v>0.113</v>
          </cell>
          <cell r="G26">
            <v>0.41199999999999998</v>
          </cell>
          <cell r="H26">
            <v>5.1999999999999998E-2</v>
          </cell>
          <cell r="I26">
            <v>0.12</v>
          </cell>
          <cell r="J26">
            <v>0.28799999999999998</v>
          </cell>
          <cell r="K26">
            <v>9.2999999999999999E-2</v>
          </cell>
        </row>
        <row r="27">
          <cell r="C27">
            <v>19</v>
          </cell>
          <cell r="D27">
            <v>19</v>
          </cell>
          <cell r="E27">
            <v>0.217</v>
          </cell>
          <cell r="F27">
            <v>4.8000000000000001E-2</v>
          </cell>
          <cell r="G27">
            <v>0.16900000000000001</v>
          </cell>
          <cell r="H27">
            <v>2.1000000000000001E-2</v>
          </cell>
          <cell r="I27">
            <v>0.05</v>
          </cell>
          <cell r="J27">
            <v>0.13400000000000001</v>
          </cell>
          <cell r="K27">
            <v>5.2999999999999999E-2</v>
          </cell>
        </row>
        <row r="28">
          <cell r="C28">
            <v>20</v>
          </cell>
          <cell r="D28" t="str">
            <v>SUPPORT 0.000 0.000 0.000 0.000 0.000 0.000 0.000</v>
          </cell>
          <cell r="E28">
            <v>0</v>
          </cell>
          <cell r="F28">
            <v>0</v>
          </cell>
          <cell r="G28">
            <v>0</v>
          </cell>
          <cell r="H28">
            <v>0</v>
          </cell>
          <cell r="I28">
            <v>0</v>
          </cell>
          <cell r="J28">
            <v>0</v>
          </cell>
          <cell r="K28">
            <v>0</v>
          </cell>
        </row>
        <row r="29">
          <cell r="C29">
            <v>21</v>
          </cell>
          <cell r="D29">
            <v>21</v>
          </cell>
          <cell r="E29">
            <v>-5.8999999999999997E-2</v>
          </cell>
          <cell r="F29">
            <v>-1.6E-2</v>
          </cell>
          <cell r="G29">
            <v>-4.2999999999999997E-2</v>
          </cell>
          <cell r="H29">
            <v>-6.0000000000000001E-3</v>
          </cell>
          <cell r="I29">
            <v>-1.2999999999999999E-2</v>
          </cell>
          <cell r="J29">
            <v>7.4999999999999997E-2</v>
          </cell>
          <cell r="K29">
            <v>5.0999999999999997E-2</v>
          </cell>
        </row>
        <row r="30">
          <cell r="C30">
            <v>22</v>
          </cell>
          <cell r="D30">
            <v>22</v>
          </cell>
          <cell r="E30">
            <v>-5.1999999999999998E-2</v>
          </cell>
          <cell r="F30">
            <v>-1.9E-2</v>
          </cell>
          <cell r="G30">
            <v>-3.3000000000000002E-2</v>
          </cell>
          <cell r="H30">
            <v>-5.0000000000000001E-3</v>
          </cell>
          <cell r="I30">
            <v>-1.0999999999999999E-2</v>
          </cell>
          <cell r="J30">
            <v>0.158</v>
          </cell>
          <cell r="K30">
            <v>0.09</v>
          </cell>
        </row>
        <row r="31">
          <cell r="C31">
            <v>23</v>
          </cell>
          <cell r="D31">
            <v>23</v>
          </cell>
          <cell r="E31">
            <v>-1.0999999999999999E-2</v>
          </cell>
          <cell r="F31">
            <v>-1.4999999999999999E-2</v>
          </cell>
          <cell r="G31">
            <v>4.0000000000000001E-3</v>
          </cell>
          <cell r="H31">
            <v>-1E-3</v>
          </cell>
          <cell r="I31">
            <v>-1E-3</v>
          </cell>
          <cell r="J31">
            <v>0.23599999999999999</v>
          </cell>
          <cell r="K31">
            <v>0.11799999999999999</v>
          </cell>
        </row>
        <row r="32">
          <cell r="C32">
            <v>24</v>
          </cell>
          <cell r="D32">
            <v>24</v>
          </cell>
          <cell r="E32">
            <v>4.7E-2</v>
          </cell>
          <cell r="F32">
            <v>-6.0000000000000001E-3</v>
          </cell>
          <cell r="G32">
            <v>5.2999999999999999E-2</v>
          </cell>
          <cell r="H32">
            <v>5.0000000000000001E-3</v>
          </cell>
          <cell r="I32">
            <v>1.2E-2</v>
          </cell>
          <cell r="J32">
            <v>0.29299999999999998</v>
          </cell>
          <cell r="K32">
            <v>0.13300000000000001</v>
          </cell>
        </row>
        <row r="33">
          <cell r="C33">
            <v>25</v>
          </cell>
          <cell r="D33">
            <v>25</v>
          </cell>
          <cell r="E33">
            <v>9.8000000000000004E-2</v>
          </cell>
          <cell r="F33">
            <v>3.0000000000000001E-3</v>
          </cell>
          <cell r="G33">
            <v>9.5000000000000001E-2</v>
          </cell>
          <cell r="H33">
            <v>0.01</v>
          </cell>
          <cell r="I33">
            <v>2.1999999999999999E-2</v>
          </cell>
          <cell r="J33">
            <v>0.313</v>
          </cell>
          <cell r="K33">
            <v>0.13500000000000001</v>
          </cell>
        </row>
        <row r="34">
          <cell r="C34">
            <v>26</v>
          </cell>
          <cell r="D34">
            <v>26</v>
          </cell>
          <cell r="E34">
            <v>0.121</v>
          </cell>
          <cell r="F34">
            <v>0.01</v>
          </cell>
          <cell r="G34">
            <v>0.111</v>
          </cell>
          <cell r="H34">
            <v>1.2E-2</v>
          </cell>
          <cell r="I34">
            <v>2.7E-2</v>
          </cell>
          <cell r="J34">
            <v>0.29499999999999998</v>
          </cell>
          <cell r="K34">
            <v>0.124</v>
          </cell>
        </row>
        <row r="35">
          <cell r="C35">
            <v>27</v>
          </cell>
          <cell r="D35">
            <v>27</v>
          </cell>
          <cell r="E35">
            <v>0.11</v>
          </cell>
          <cell r="F35">
            <v>1.0999999999999999E-2</v>
          </cell>
          <cell r="G35">
            <v>9.9000000000000005E-2</v>
          </cell>
          <cell r="H35">
            <v>0.01</v>
          </cell>
          <cell r="I35">
            <v>2.4E-2</v>
          </cell>
          <cell r="J35">
            <v>0.24399999999999999</v>
          </cell>
          <cell r="K35">
            <v>0.106</v>
          </cell>
        </row>
        <row r="36">
          <cell r="C36">
            <v>28</v>
          </cell>
          <cell r="D36">
            <v>28</v>
          </cell>
          <cell r="E36">
            <v>7.2999999999999995E-2</v>
          </cell>
          <cell r="F36">
            <v>8.0000000000000002E-3</v>
          </cell>
          <cell r="G36">
            <v>6.5000000000000002E-2</v>
          </cell>
          <cell r="H36">
            <v>7.0000000000000001E-3</v>
          </cell>
          <cell r="I36">
            <v>1.6E-2</v>
          </cell>
          <cell r="J36">
            <v>0.17</v>
          </cell>
          <cell r="K36">
            <v>0.08</v>
          </cell>
        </row>
        <row r="37">
          <cell r="C37">
            <v>29</v>
          </cell>
          <cell r="D37">
            <v>29</v>
          </cell>
          <cell r="E37">
            <v>2.3E-2</v>
          </cell>
          <cell r="F37">
            <v>3.0000000000000001E-3</v>
          </cell>
          <cell r="G37">
            <v>0.02</v>
          </cell>
          <cell r="H37">
            <v>2E-3</v>
          </cell>
          <cell r="I37">
            <v>5.0000000000000001E-3</v>
          </cell>
          <cell r="J37">
            <v>0.08</v>
          </cell>
          <cell r="K37">
            <v>4.3999999999999997E-2</v>
          </cell>
        </row>
        <row r="38">
          <cell r="C38">
            <v>30</v>
          </cell>
          <cell r="D38" t="str">
            <v>SUPPORT 0.000 0.000 0.000 0.000 0.000 0.000 0.000</v>
          </cell>
          <cell r="E38">
            <v>0</v>
          </cell>
          <cell r="F38">
            <v>0</v>
          </cell>
          <cell r="G38">
            <v>0</v>
          </cell>
          <cell r="H38">
            <v>0</v>
          </cell>
          <cell r="I38">
            <v>0</v>
          </cell>
          <cell r="J38">
            <v>0</v>
          </cell>
          <cell r="K38">
            <v>0</v>
          </cell>
        </row>
        <row r="39">
          <cell r="C39">
            <v>31</v>
          </cell>
          <cell r="D39">
            <v>31</v>
          </cell>
          <cell r="E39">
            <v>2.3E-2</v>
          </cell>
          <cell r="F39">
            <v>3.0000000000000001E-3</v>
          </cell>
          <cell r="G39">
            <v>0.02</v>
          </cell>
          <cell r="H39">
            <v>2E-3</v>
          </cell>
          <cell r="I39">
            <v>5.0000000000000001E-3</v>
          </cell>
          <cell r="J39">
            <v>0.08</v>
          </cell>
          <cell r="K39">
            <v>4.3999999999999997E-2</v>
          </cell>
        </row>
        <row r="40">
          <cell r="C40">
            <v>32</v>
          </cell>
          <cell r="D40">
            <v>32</v>
          </cell>
          <cell r="E40">
            <v>6.8000000000000005E-2</v>
          </cell>
          <cell r="F40">
            <v>8.0000000000000002E-3</v>
          </cell>
          <cell r="G40">
            <v>0.06</v>
          </cell>
          <cell r="H40">
            <v>6.0000000000000001E-3</v>
          </cell>
          <cell r="I40">
            <v>1.4999999999999999E-2</v>
          </cell>
          <cell r="J40">
            <v>0.16600000000000001</v>
          </cell>
          <cell r="K40">
            <v>7.9000000000000001E-2</v>
          </cell>
        </row>
        <row r="41">
          <cell r="C41">
            <v>33</v>
          </cell>
          <cell r="D41">
            <v>33</v>
          </cell>
          <cell r="E41">
            <v>0.109</v>
          </cell>
          <cell r="F41">
            <v>1.0999999999999999E-2</v>
          </cell>
          <cell r="G41">
            <v>9.8000000000000004E-2</v>
          </cell>
          <cell r="H41">
            <v>0.01</v>
          </cell>
          <cell r="I41">
            <v>2.4E-2</v>
          </cell>
          <cell r="J41">
            <v>0.245</v>
          </cell>
          <cell r="K41">
            <v>0.106</v>
          </cell>
        </row>
        <row r="42">
          <cell r="C42">
            <v>34</v>
          </cell>
          <cell r="D42">
            <v>34</v>
          </cell>
          <cell r="E42">
            <v>0.121</v>
          </cell>
          <cell r="F42">
            <v>0.01</v>
          </cell>
          <cell r="G42">
            <v>0.11</v>
          </cell>
          <cell r="H42">
            <v>1.2E-2</v>
          </cell>
          <cell r="I42">
            <v>2.7E-2</v>
          </cell>
          <cell r="J42">
            <v>0.29499999999999998</v>
          </cell>
          <cell r="K42">
            <v>0.125</v>
          </cell>
        </row>
        <row r="43">
          <cell r="C43">
            <v>35</v>
          </cell>
          <cell r="D43">
            <v>35</v>
          </cell>
          <cell r="E43">
            <v>9.7000000000000003E-2</v>
          </cell>
          <cell r="F43">
            <v>4.0000000000000001E-3</v>
          </cell>
          <cell r="G43">
            <v>9.2999999999999999E-2</v>
          </cell>
          <cell r="H43">
            <v>0.01</v>
          </cell>
          <cell r="I43">
            <v>2.3E-2</v>
          </cell>
          <cell r="J43">
            <v>0.312</v>
          </cell>
          <cell r="K43">
            <v>0.13500000000000001</v>
          </cell>
        </row>
        <row r="44">
          <cell r="C44">
            <v>36</v>
          </cell>
          <cell r="D44">
            <v>36</v>
          </cell>
          <cell r="E44">
            <v>4.4999999999999998E-2</v>
          </cell>
          <cell r="F44">
            <v>-6.0000000000000001E-3</v>
          </cell>
          <cell r="G44">
            <v>5.0999999999999997E-2</v>
          </cell>
          <cell r="H44">
            <v>5.0000000000000001E-3</v>
          </cell>
          <cell r="I44">
            <v>1.2E-2</v>
          </cell>
          <cell r="J44">
            <v>0.28999999999999998</v>
          </cell>
          <cell r="K44">
            <v>0.13500000000000001</v>
          </cell>
        </row>
        <row r="45">
          <cell r="C45">
            <v>37</v>
          </cell>
          <cell r="D45">
            <v>37</v>
          </cell>
          <cell r="E45">
            <v>-1.7999999999999999E-2</v>
          </cell>
          <cell r="F45">
            <v>-1.6E-2</v>
          </cell>
          <cell r="G45">
            <v>-2E-3</v>
          </cell>
          <cell r="H45">
            <v>-1E-3</v>
          </cell>
          <cell r="I45">
            <v>-2E-3</v>
          </cell>
          <cell r="J45">
            <v>0.23799999999999999</v>
          </cell>
          <cell r="K45">
            <v>0.121</v>
          </cell>
        </row>
        <row r="46">
          <cell r="C46">
            <v>38</v>
          </cell>
          <cell r="D46">
            <v>38</v>
          </cell>
          <cell r="E46">
            <v>-5.7000000000000002E-2</v>
          </cell>
          <cell r="F46">
            <v>-0.02</v>
          </cell>
          <cell r="G46">
            <v>-3.7999999999999999E-2</v>
          </cell>
          <cell r="H46">
            <v>-5.0000000000000001E-3</v>
          </cell>
          <cell r="I46">
            <v>-1.0999999999999999E-2</v>
          </cell>
          <cell r="J46">
            <v>0.161</v>
          </cell>
          <cell r="K46">
            <v>9.2999999999999999E-2</v>
          </cell>
        </row>
        <row r="47">
          <cell r="C47">
            <v>39</v>
          </cell>
          <cell r="D47">
            <v>39</v>
          </cell>
          <cell r="E47">
            <v>-5.6000000000000001E-2</v>
          </cell>
          <cell r="F47">
            <v>-1.4999999999999999E-2</v>
          </cell>
          <cell r="G47">
            <v>-4.1000000000000002E-2</v>
          </cell>
          <cell r="H47">
            <v>-5.0000000000000001E-3</v>
          </cell>
          <cell r="I47">
            <v>-1.2E-2</v>
          </cell>
          <cell r="J47">
            <v>0.08</v>
          </cell>
          <cell r="K47">
            <v>5.1999999999999998E-2</v>
          </cell>
        </row>
        <row r="48">
          <cell r="C48">
            <v>40</v>
          </cell>
          <cell r="D48" t="str">
            <v>SUPPORT 0.000 0.000 0.000 0.000 0.000 0.000 0.000</v>
          </cell>
          <cell r="E48">
            <v>0</v>
          </cell>
          <cell r="F48">
            <v>0</v>
          </cell>
          <cell r="G48">
            <v>0</v>
          </cell>
          <cell r="H48">
            <v>0</v>
          </cell>
          <cell r="I48">
            <v>0</v>
          </cell>
          <cell r="J48">
            <v>0</v>
          </cell>
          <cell r="K48">
            <v>0</v>
          </cell>
        </row>
        <row r="49">
          <cell r="C49">
            <v>41</v>
          </cell>
          <cell r="D49">
            <v>41</v>
          </cell>
          <cell r="E49">
            <v>0.217</v>
          </cell>
          <cell r="F49">
            <v>4.8000000000000001E-2</v>
          </cell>
          <cell r="G49">
            <v>0.16900000000000001</v>
          </cell>
          <cell r="H49">
            <v>2.1000000000000001E-2</v>
          </cell>
          <cell r="I49">
            <v>4.9000000000000002E-2</v>
          </cell>
          <cell r="J49">
            <v>0.13500000000000001</v>
          </cell>
          <cell r="K49">
            <v>5.2999999999999999E-2</v>
          </cell>
        </row>
        <row r="50">
          <cell r="C50">
            <v>42</v>
          </cell>
          <cell r="D50">
            <v>42</v>
          </cell>
          <cell r="E50">
            <v>0.51500000000000001</v>
          </cell>
          <cell r="F50">
            <v>0.111</v>
          </cell>
          <cell r="G50">
            <v>0.40400000000000003</v>
          </cell>
          <cell r="H50">
            <v>0.05</v>
          </cell>
          <cell r="I50">
            <v>0.11600000000000001</v>
          </cell>
          <cell r="J50">
            <v>0.28399999999999997</v>
          </cell>
          <cell r="K50">
            <v>9.2999999999999999E-2</v>
          </cell>
        </row>
        <row r="51">
          <cell r="C51">
            <v>43</v>
          </cell>
          <cell r="D51">
            <v>43</v>
          </cell>
          <cell r="E51">
            <v>0.81799999999999995</v>
          </cell>
          <cell r="F51">
            <v>0.17399999999999999</v>
          </cell>
          <cell r="G51">
            <v>0.64500000000000002</v>
          </cell>
          <cell r="H51">
            <v>0.08</v>
          </cell>
          <cell r="I51">
            <v>0.186</v>
          </cell>
          <cell r="J51">
            <v>0.42599999999999999</v>
          </cell>
          <cell r="K51">
            <v>0.12</v>
          </cell>
        </row>
        <row r="52">
          <cell r="C52">
            <v>44</v>
          </cell>
          <cell r="D52">
            <v>44</v>
          </cell>
          <cell r="E52">
            <v>1.0189999999999999</v>
          </cell>
          <cell r="F52">
            <v>0.215</v>
          </cell>
          <cell r="G52">
            <v>0.80400000000000005</v>
          </cell>
          <cell r="H52">
            <v>0.1</v>
          </cell>
          <cell r="I52">
            <v>0.23200000000000001</v>
          </cell>
          <cell r="J52">
            <v>0.52200000000000002</v>
          </cell>
          <cell r="K52">
            <v>0.13500000000000001</v>
          </cell>
        </row>
        <row r="53">
          <cell r="C53">
            <v>45</v>
          </cell>
          <cell r="D53">
            <v>45</v>
          </cell>
          <cell r="E53">
            <v>1.083</v>
          </cell>
          <cell r="F53">
            <v>0.22900000000000001</v>
          </cell>
          <cell r="G53">
            <v>0.85399999999999998</v>
          </cell>
          <cell r="H53">
            <v>0.107</v>
          </cell>
          <cell r="I53">
            <v>0.248</v>
          </cell>
          <cell r="J53">
            <v>0.55600000000000005</v>
          </cell>
          <cell r="K53">
            <v>0.14099999999999999</v>
          </cell>
        </row>
        <row r="54">
          <cell r="C54">
            <v>46</v>
          </cell>
          <cell r="D54">
            <v>46</v>
          </cell>
          <cell r="E54">
            <v>0.99099999999999999</v>
          </cell>
          <cell r="F54">
            <v>0.21099999999999999</v>
          </cell>
          <cell r="G54">
            <v>0.78</v>
          </cell>
          <cell r="H54">
            <v>9.8000000000000004E-2</v>
          </cell>
          <cell r="I54">
            <v>0.22800000000000001</v>
          </cell>
          <cell r="J54">
            <v>0.52400000000000002</v>
          </cell>
          <cell r="K54">
            <v>0.13900000000000001</v>
          </cell>
        </row>
        <row r="55">
          <cell r="C55">
            <v>47</v>
          </cell>
          <cell r="D55">
            <v>47</v>
          </cell>
          <cell r="E55">
            <v>0.77300000000000002</v>
          </cell>
          <cell r="F55">
            <v>0.16700000000000001</v>
          </cell>
          <cell r="G55">
            <v>0.60699999999999998</v>
          </cell>
          <cell r="H55">
            <v>7.6999999999999999E-2</v>
          </cell>
          <cell r="I55">
            <v>0.17799999999999999</v>
          </cell>
          <cell r="J55">
            <v>0.432</v>
          </cell>
          <cell r="K55">
            <v>0.125</v>
          </cell>
        </row>
        <row r="56">
          <cell r="C56">
            <v>48</v>
          </cell>
          <cell r="D56">
            <v>48</v>
          </cell>
          <cell r="E56">
            <v>0.46600000000000003</v>
          </cell>
          <cell r="F56">
            <v>0.10299999999999999</v>
          </cell>
          <cell r="G56">
            <v>0.36299999999999999</v>
          </cell>
          <cell r="H56">
            <v>4.7E-2</v>
          </cell>
          <cell r="I56">
            <v>0.108</v>
          </cell>
          <cell r="J56">
            <v>0.29099999999999998</v>
          </cell>
          <cell r="K56">
            <v>9.8000000000000004E-2</v>
          </cell>
        </row>
        <row r="57">
          <cell r="C57">
            <v>49</v>
          </cell>
          <cell r="D57">
            <v>49</v>
          </cell>
          <cell r="E57">
            <v>0.184</v>
          </cell>
          <cell r="F57">
            <v>4.2999999999999997E-2</v>
          </cell>
          <cell r="G57">
            <v>0.14099999999999999</v>
          </cell>
          <cell r="H57">
            <v>1.7999999999999999E-2</v>
          </cell>
          <cell r="I57">
            <v>4.2999999999999997E-2</v>
          </cell>
          <cell r="J57">
            <v>0.13900000000000001</v>
          </cell>
          <cell r="K57">
            <v>5.6000000000000001E-2</v>
          </cell>
        </row>
        <row r="58">
          <cell r="C58">
            <v>50</v>
          </cell>
          <cell r="D58" t="str">
            <v>SUPPORT 0.000 0.000 0.000 0.000 0.000 0.000 0.000</v>
          </cell>
          <cell r="E58">
            <v>0</v>
          </cell>
          <cell r="F58">
            <v>0</v>
          </cell>
          <cell r="G58">
            <v>0</v>
          </cell>
          <cell r="H58">
            <v>0</v>
          </cell>
          <cell r="I58">
            <v>0</v>
          </cell>
          <cell r="J58">
            <v>0</v>
          </cell>
          <cell r="K58">
            <v>0</v>
          </cell>
        </row>
        <row r="59">
          <cell r="C59">
            <v>51</v>
          </cell>
          <cell r="D59">
            <v>51</v>
          </cell>
          <cell r="E59">
            <v>-0.03</v>
          </cell>
          <cell r="F59">
            <v>-1.0999999999999999E-2</v>
          </cell>
          <cell r="G59">
            <v>-1.9E-2</v>
          </cell>
          <cell r="H59">
            <v>-3.0000000000000001E-3</v>
          </cell>
          <cell r="I59">
            <v>-6.0000000000000001E-3</v>
          </cell>
          <cell r="J59">
            <v>8.4000000000000005E-2</v>
          </cell>
          <cell r="K59">
            <v>4.8000000000000001E-2</v>
          </cell>
        </row>
        <row r="60">
          <cell r="C60">
            <v>52</v>
          </cell>
          <cell r="D60">
            <v>52</v>
          </cell>
          <cell r="E60">
            <v>2E-3</v>
          </cell>
          <cell r="F60">
            <v>-0.01</v>
          </cell>
          <cell r="G60">
            <v>1.0999999999999999E-2</v>
          </cell>
          <cell r="H60">
            <v>1E-3</v>
          </cell>
          <cell r="I60">
            <v>2E-3</v>
          </cell>
          <cell r="J60">
            <v>0.17499999999999999</v>
          </cell>
          <cell r="K60">
            <v>8.4000000000000005E-2</v>
          </cell>
        </row>
        <row r="61">
          <cell r="C61">
            <v>53</v>
          </cell>
          <cell r="D61">
            <v>53</v>
          </cell>
          <cell r="E61">
            <v>7.9000000000000001E-2</v>
          </cell>
          <cell r="F61">
            <v>0</v>
          </cell>
          <cell r="G61">
            <v>7.9000000000000001E-2</v>
          </cell>
          <cell r="H61">
            <v>8.9999999999999993E-3</v>
          </cell>
          <cell r="I61">
            <v>0.02</v>
          </cell>
          <cell r="J61">
            <v>0.26300000000000001</v>
          </cell>
          <cell r="K61">
            <v>0.108</v>
          </cell>
        </row>
        <row r="62">
          <cell r="C62">
            <v>54</v>
          </cell>
          <cell r="D62">
            <v>54</v>
          </cell>
          <cell r="E62">
            <v>0.17799999999999999</v>
          </cell>
          <cell r="F62">
            <v>1.6E-2</v>
          </cell>
          <cell r="G62">
            <v>0.16300000000000001</v>
          </cell>
          <cell r="H62">
            <v>1.7999999999999999E-2</v>
          </cell>
          <cell r="I62">
            <v>4.2000000000000003E-2</v>
          </cell>
          <cell r="J62">
            <v>0.32900000000000001</v>
          </cell>
          <cell r="K62">
            <v>0.11799999999999999</v>
          </cell>
        </row>
        <row r="63">
          <cell r="C63">
            <v>55</v>
          </cell>
          <cell r="D63">
            <v>55</v>
          </cell>
          <cell r="E63">
            <v>0.26400000000000001</v>
          </cell>
          <cell r="F63">
            <v>0.03</v>
          </cell>
          <cell r="G63">
            <v>0.23400000000000001</v>
          </cell>
          <cell r="H63">
            <v>2.5999999999999999E-2</v>
          </cell>
          <cell r="I63">
            <v>0.06</v>
          </cell>
          <cell r="J63">
            <v>0.36099999999999999</v>
          </cell>
          <cell r="K63">
            <v>0.11600000000000001</v>
          </cell>
        </row>
        <row r="64">
          <cell r="C64">
            <v>56</v>
          </cell>
          <cell r="D64">
            <v>56</v>
          </cell>
          <cell r="E64">
            <v>0.309</v>
          </cell>
          <cell r="F64">
            <v>3.9E-2</v>
          </cell>
          <cell r="G64">
            <v>0.27</v>
          </cell>
          <cell r="H64">
            <v>0.03</v>
          </cell>
          <cell r="I64">
            <v>7.0000000000000007E-2</v>
          </cell>
          <cell r="J64">
            <v>0.35699999999999998</v>
          </cell>
          <cell r="K64">
            <v>0.104</v>
          </cell>
        </row>
        <row r="65">
          <cell r="C65">
            <v>57</v>
          </cell>
          <cell r="D65">
            <v>57</v>
          </cell>
          <cell r="E65">
            <v>0.30299999999999999</v>
          </cell>
          <cell r="F65">
            <v>4.1000000000000002E-2</v>
          </cell>
          <cell r="G65">
            <v>0.26300000000000001</v>
          </cell>
          <cell r="H65">
            <v>2.9000000000000001E-2</v>
          </cell>
          <cell r="I65">
            <v>6.8000000000000005E-2</v>
          </cell>
          <cell r="J65">
            <v>0.314</v>
          </cell>
          <cell r="K65">
            <v>8.5000000000000006E-2</v>
          </cell>
        </row>
        <row r="66">
          <cell r="C66">
            <v>58</v>
          </cell>
          <cell r="D66">
            <v>58</v>
          </cell>
          <cell r="E66">
            <v>0.24299999999999999</v>
          </cell>
          <cell r="F66">
            <v>3.4000000000000002E-2</v>
          </cell>
          <cell r="G66">
            <v>0.21</v>
          </cell>
          <cell r="H66">
            <v>2.3E-2</v>
          </cell>
          <cell r="I66">
            <v>5.3999999999999999E-2</v>
          </cell>
          <cell r="J66">
            <v>0.23300000000000001</v>
          </cell>
          <cell r="K66">
            <v>0.06</v>
          </cell>
        </row>
        <row r="67">
          <cell r="C67">
            <v>59</v>
          </cell>
          <cell r="D67">
            <v>59</v>
          </cell>
          <cell r="E67">
            <v>0.13600000000000001</v>
          </cell>
          <cell r="F67">
            <v>1.9E-2</v>
          </cell>
          <cell r="G67">
            <v>0.11700000000000001</v>
          </cell>
          <cell r="H67">
            <v>1.2999999999999999E-2</v>
          </cell>
          <cell r="I67">
            <v>0.03</v>
          </cell>
          <cell r="J67">
            <v>0.124</v>
          </cell>
          <cell r="K67">
            <v>3.1E-2</v>
          </cell>
        </row>
        <row r="68">
          <cell r="C68">
            <v>60</v>
          </cell>
          <cell r="D68" t="str">
            <v>SUPPORT 0.000 0.000 0.000 0.000 0.000 0.000 0.000</v>
          </cell>
          <cell r="E68">
            <v>0</v>
          </cell>
          <cell r="F68">
            <v>0</v>
          </cell>
          <cell r="G68">
            <v>0</v>
          </cell>
          <cell r="H68">
            <v>0</v>
          </cell>
          <cell r="I68">
            <v>0</v>
          </cell>
          <cell r="J68">
            <v>0</v>
          </cell>
          <cell r="K68">
            <v>0</v>
          </cell>
        </row>
        <row r="69">
          <cell r="C69" t="e">
            <v>#VALUE!</v>
          </cell>
          <cell r="D69" t="str">
            <v/>
          </cell>
        </row>
        <row r="70">
          <cell r="C70" t="e">
            <v>#VALUE!</v>
          </cell>
          <cell r="D70" t="str">
            <v>Loading for defl uses larger of des trk alone</v>
          </cell>
          <cell r="E70" t="str">
            <v>Loading for defl uses larger of des trk alone</v>
          </cell>
          <cell r="F70" t="str">
            <v>Loading for defl uses larger of des trk alone</v>
          </cell>
          <cell r="G70" t="str">
            <v>Loading for defl uses larger of des trk alone</v>
          </cell>
          <cell r="H70" t="str">
            <v>Loading for defl uses larger of des trk alone</v>
          </cell>
          <cell r="I70" t="str">
            <v>Loading for defl uses larger of des trk alone</v>
          </cell>
          <cell r="J70" t="str">
            <v>Loading for defl uses larger of des trk alone</v>
          </cell>
          <cell r="K70" t="str">
            <v>Loading for defl uses larger of des trk alone</v>
          </cell>
          <cell r="L70" t="str">
            <v>Loading for defl uses larger of des trk alone</v>
          </cell>
        </row>
        <row r="71">
          <cell r="C71" t="e">
            <v>#VALUE!</v>
          </cell>
          <cell r="D71" t="str">
            <v>or 0.25 des truck + full lane</v>
          </cell>
          <cell r="E71">
            <v>0.25</v>
          </cell>
          <cell r="F71" t="str">
            <v>or 0.25 des truck + full lane</v>
          </cell>
          <cell r="G71" t="str">
            <v>or 0.25 des truck + full lane</v>
          </cell>
          <cell r="H71" t="str">
            <v>or 0.25 des truck + full lane</v>
          </cell>
          <cell r="I71" t="str">
            <v>or 0.25 des truck + full lane</v>
          </cell>
          <cell r="J71" t="str">
            <v>or 0.25 des truck + full lane</v>
          </cell>
        </row>
        <row r="72">
          <cell r="C72" t="e">
            <v>#VALUE!</v>
          </cell>
          <cell r="D72" t="str">
            <v/>
          </cell>
        </row>
        <row r="73">
          <cell r="C73" t="e">
            <v>#VALUE!</v>
          </cell>
          <cell r="D73" t="str">
            <v>Includes sidewalk deflections.</v>
          </cell>
          <cell r="E73" t="str">
            <v>Includes sidewalk deflections.</v>
          </cell>
          <cell r="F73" t="str">
            <v>Includes sidewalk deflections.</v>
          </cell>
        </row>
        <row r="74">
          <cell r="C74" t="e">
            <v>#VALUE!</v>
          </cell>
          <cell r="D74" t="str">
            <v/>
          </cell>
        </row>
        <row r="75">
          <cell r="C75" t="e">
            <v>#VALUE!</v>
          </cell>
          <cell r="D75" t="str">
            <v>Wearing surface deflections are for future wearing surface.</v>
          </cell>
          <cell r="E75" t="str">
            <v>Wearing surface deflections are for future wearing surface.</v>
          </cell>
          <cell r="F75" t="str">
            <v>Wearing surface deflections are for future wearing surface.</v>
          </cell>
          <cell r="G75" t="str">
            <v>Wearing surface deflections are for future wearing surface.</v>
          </cell>
          <cell r="H75" t="str">
            <v>Wearing surface deflections are for future wearing surface.</v>
          </cell>
          <cell r="I75" t="str">
            <v>Wearing surface deflections are for future wearing surface.</v>
          </cell>
          <cell r="J75" t="str">
            <v>Wearing surface deflections are for future wearing surface.</v>
          </cell>
          <cell r="K75" t="str">
            <v>Wearing surface deflections are for future wearing surface.</v>
          </cell>
        </row>
        <row r="76">
          <cell r="C76" t="e">
            <v>#VALUE!</v>
          </cell>
          <cell r="D76" t="e">
            <v>#VALUE!</v>
          </cell>
        </row>
        <row r="77">
          <cell r="C77" t="e">
            <v>#VALUE!</v>
          </cell>
          <cell r="D77" t="str">
            <v>Influence</v>
          </cell>
          <cell r="E77" t="str">
            <v>surfaces</v>
          </cell>
          <cell r="F77" t="str">
            <v>for</v>
          </cell>
          <cell r="G77" t="str">
            <v>defl</v>
          </cell>
          <cell r="H77" t="str">
            <v>developed</v>
          </cell>
          <cell r="I77" t="str">
            <v>assuming</v>
          </cell>
          <cell r="J77" t="str">
            <v>unequal</v>
          </cell>
        </row>
        <row r="78">
          <cell r="C78" t="e">
            <v>#VALUE!</v>
          </cell>
          <cell r="D78" t="str">
            <v>participation</v>
          </cell>
          <cell r="E78" t="str">
            <v>of</v>
          </cell>
          <cell r="F78" t="str">
            <v>girders</v>
          </cell>
          <cell r="G78" t="str">
            <v>in</v>
          </cell>
          <cell r="H78" t="str">
            <v>resisting</v>
          </cell>
          <cell r="I78" t="str">
            <v>deflection.</v>
          </cell>
        </row>
        <row r="79">
          <cell r="C79" t="e">
            <v>#VALUE!</v>
          </cell>
          <cell r="D79" t="str">
            <v/>
          </cell>
        </row>
        <row r="80">
          <cell r="C80" t="e">
            <v>#VALUE!</v>
          </cell>
          <cell r="D80" t="str">
            <v>Loc</v>
          </cell>
        </row>
        <row r="81">
          <cell r="C81" t="e">
            <v>#VALUE!</v>
          </cell>
          <cell r="D81" t="str">
            <v/>
          </cell>
        </row>
        <row r="82">
          <cell r="C82">
            <v>10</v>
          </cell>
          <cell r="D82" t="str">
            <v>Brace</v>
          </cell>
          <cell r="E82" t="str">
            <v>10.22</v>
          </cell>
          <cell r="F82" t="str">
            <v>0.167</v>
          </cell>
          <cell r="G82" t="str">
            <v>0.023</v>
          </cell>
          <cell r="H82" t="str">
            <v>0.144</v>
          </cell>
          <cell r="I82" t="str">
            <v>0.016</v>
          </cell>
          <cell r="J82" t="str">
            <v>0.038</v>
          </cell>
          <cell r="K82" t="str">
            <v>0.157</v>
          </cell>
          <cell r="L82" t="str">
            <v>0.040</v>
          </cell>
        </row>
        <row r="83">
          <cell r="C83">
            <v>23</v>
          </cell>
          <cell r="D83" t="str">
            <v>Brace</v>
          </cell>
          <cell r="E83" t="str">
            <v>23.98</v>
          </cell>
          <cell r="F83" t="str">
            <v>0.299</v>
          </cell>
          <cell r="G83" t="str">
            <v>0.040</v>
          </cell>
          <cell r="H83" t="str">
            <v>0.259</v>
          </cell>
          <cell r="I83" t="str">
            <v>0.030</v>
          </cell>
          <cell r="J83" t="str">
            <v>0.069</v>
          </cell>
          <cell r="K83" t="str">
            <v>0.315</v>
          </cell>
          <cell r="L83" t="str">
            <v>0.086</v>
          </cell>
        </row>
        <row r="84">
          <cell r="C84">
            <v>39</v>
          </cell>
          <cell r="D84" t="str">
            <v>Brace</v>
          </cell>
          <cell r="E84" t="str">
            <v>39.06</v>
          </cell>
          <cell r="F84" t="str">
            <v>0.266</v>
          </cell>
          <cell r="G84" t="str">
            <v>0.031</v>
          </cell>
          <cell r="H84" t="str">
            <v>0.235</v>
          </cell>
          <cell r="I84" t="str">
            <v>0.027</v>
          </cell>
          <cell r="J84" t="str">
            <v>0.064</v>
          </cell>
          <cell r="K84" t="str">
            <v>0.364</v>
          </cell>
          <cell r="L84" t="str">
            <v>0.117</v>
          </cell>
        </row>
        <row r="85">
          <cell r="C85">
            <v>54</v>
          </cell>
          <cell r="D85" t="str">
            <v>Brace</v>
          </cell>
          <cell r="E85" t="str">
            <v>54.14</v>
          </cell>
          <cell r="F85" t="str">
            <v>0.104</v>
          </cell>
          <cell r="G85" t="str">
            <v>0.005</v>
          </cell>
          <cell r="H85" t="str">
            <v>0.099</v>
          </cell>
          <cell r="I85" t="str">
            <v>0.012</v>
          </cell>
          <cell r="J85" t="str">
            <v>0.028</v>
          </cell>
          <cell r="K85" t="str">
            <v>0.280</v>
          </cell>
          <cell r="L85" t="str">
            <v>0.112</v>
          </cell>
        </row>
        <row r="86">
          <cell r="C86">
            <v>69</v>
          </cell>
          <cell r="D86" t="str">
            <v>Brace</v>
          </cell>
          <cell r="E86" t="str">
            <v>69.22</v>
          </cell>
          <cell r="F86" t="str">
            <v>-0.023</v>
          </cell>
          <cell r="G86" t="str">
            <v>-0.011</v>
          </cell>
          <cell r="H86" t="str">
            <v>-0.012</v>
          </cell>
          <cell r="I86" t="str">
            <v>-0.001</v>
          </cell>
          <cell r="J86" t="str">
            <v>-0.003</v>
          </cell>
          <cell r="K86" t="str">
            <v>0.118</v>
          </cell>
          <cell r="L86" t="str">
            <v>0.063</v>
          </cell>
        </row>
        <row r="87">
          <cell r="C87">
            <v>80</v>
          </cell>
          <cell r="D87" t="str">
            <v>Brace</v>
          </cell>
          <cell r="E87" t="str">
            <v>80.50</v>
          </cell>
          <cell r="F87" t="str">
            <v>-0.000</v>
          </cell>
          <cell r="G87" t="str">
            <v>-0.000</v>
          </cell>
          <cell r="H87" t="str">
            <v>-0.000</v>
          </cell>
          <cell r="I87" t="str">
            <v>-0.000</v>
          </cell>
          <cell r="J87" t="str">
            <v>-0.000</v>
          </cell>
          <cell r="K87" t="str">
            <v>0.000</v>
          </cell>
          <cell r="L87" t="str">
            <v>0.000</v>
          </cell>
        </row>
        <row r="88">
          <cell r="C88">
            <v>84</v>
          </cell>
          <cell r="D88" t="str">
            <v>Brace</v>
          </cell>
          <cell r="E88" t="str">
            <v>84.30</v>
          </cell>
          <cell r="F88" t="str">
            <v>0.052</v>
          </cell>
          <cell r="G88" t="str">
            <v>0.012</v>
          </cell>
          <cell r="H88" t="str">
            <v>0.039</v>
          </cell>
          <cell r="I88" t="str">
            <v>0.005</v>
          </cell>
          <cell r="J88" t="str">
            <v>0.011</v>
          </cell>
          <cell r="K88" t="str">
            <v>0.045</v>
          </cell>
          <cell r="L88" t="str">
            <v>0.020</v>
          </cell>
        </row>
        <row r="89">
          <cell r="C89">
            <v>99</v>
          </cell>
          <cell r="D89" t="str">
            <v>Brace</v>
          </cell>
          <cell r="E89" t="str">
            <v>99.38</v>
          </cell>
          <cell r="F89" t="str">
            <v>0.364</v>
          </cell>
          <cell r="G89" t="str">
            <v>0.081</v>
          </cell>
          <cell r="H89" t="str">
            <v>0.283</v>
          </cell>
          <cell r="I89" t="str">
            <v>0.035</v>
          </cell>
          <cell r="J89" t="str">
            <v>0.081</v>
          </cell>
          <cell r="K89" t="str">
            <v>0.235</v>
          </cell>
          <cell r="L89" t="str">
            <v>0.083</v>
          </cell>
        </row>
        <row r="90">
          <cell r="C90" t="str">
            <v>F.S. #1</v>
          </cell>
          <cell r="D90" t="str">
            <v>Web Spl</v>
          </cell>
          <cell r="E90" t="str">
            <v>104.50</v>
          </cell>
          <cell r="F90" t="str">
            <v>0.492</v>
          </cell>
          <cell r="G90" t="str">
            <v>0.108</v>
          </cell>
          <cell r="H90" t="str">
            <v>0.384</v>
          </cell>
          <cell r="I90" t="str">
            <v>0.047</v>
          </cell>
          <cell r="J90" t="str">
            <v>0.110</v>
          </cell>
          <cell r="K90" t="str">
            <v>0.300</v>
          </cell>
          <cell r="L90" t="str">
            <v>0.099</v>
          </cell>
        </row>
        <row r="91">
          <cell r="C91">
            <v>11</v>
          </cell>
          <cell r="D91" t="str">
            <v>Brace</v>
          </cell>
          <cell r="E91" t="str">
            <v>114.46</v>
          </cell>
          <cell r="F91" t="str">
            <v>0.756</v>
          </cell>
          <cell r="G91" t="str">
            <v>0.162</v>
          </cell>
          <cell r="H91" t="str">
            <v>0.594</v>
          </cell>
          <cell r="I91" t="str">
            <v>0.073</v>
          </cell>
          <cell r="J91" t="str">
            <v>0.170</v>
          </cell>
          <cell r="K91" t="str">
            <v>0.421</v>
          </cell>
          <cell r="L91" t="str">
            <v>0.123</v>
          </cell>
        </row>
        <row r="92">
          <cell r="C92">
            <v>12</v>
          </cell>
          <cell r="D92" t="str">
            <v>Brace</v>
          </cell>
          <cell r="E92" t="str">
            <v>129.54</v>
          </cell>
          <cell r="F92" t="str">
            <v>1.022</v>
          </cell>
          <cell r="G92" t="str">
            <v>0.216</v>
          </cell>
          <cell r="H92" t="str">
            <v>0.805</v>
          </cell>
          <cell r="I92" t="str">
            <v>0.100</v>
          </cell>
          <cell r="J92" t="str">
            <v>0.232</v>
          </cell>
          <cell r="K92" t="str">
            <v>0.534</v>
          </cell>
          <cell r="L92" t="str">
            <v>0.139</v>
          </cell>
        </row>
        <row r="93">
          <cell r="C93">
            <v>14</v>
          </cell>
          <cell r="D93" t="str">
            <v>Brace</v>
          </cell>
          <cell r="E93" t="str">
            <v>144.62</v>
          </cell>
          <cell r="F93" t="str">
            <v>1.063</v>
          </cell>
          <cell r="G93" t="str">
            <v>0.224</v>
          </cell>
          <cell r="H93" t="str">
            <v>0.838</v>
          </cell>
          <cell r="I93" t="str">
            <v>0.105</v>
          </cell>
          <cell r="J93" t="str">
            <v>0.242</v>
          </cell>
          <cell r="K93" t="str">
            <v>0.543</v>
          </cell>
          <cell r="L93" t="str">
            <v>0.137</v>
          </cell>
        </row>
        <row r="94">
          <cell r="C94">
            <v>15</v>
          </cell>
          <cell r="D94" t="str">
            <v>Brace</v>
          </cell>
          <cell r="E94" t="str">
            <v>159.70</v>
          </cell>
          <cell r="F94" t="str">
            <v>0.842</v>
          </cell>
          <cell r="G94" t="str">
            <v>0.179</v>
          </cell>
          <cell r="H94" t="str">
            <v>0.663</v>
          </cell>
          <cell r="I94" t="str">
            <v>0.083</v>
          </cell>
          <cell r="J94" t="str">
            <v>0.192</v>
          </cell>
          <cell r="K94" t="str">
            <v>0.437</v>
          </cell>
          <cell r="L94" t="str">
            <v>0.122</v>
          </cell>
        </row>
        <row r="95">
          <cell r="C95">
            <v>17</v>
          </cell>
          <cell r="D95" t="str">
            <v>Brace</v>
          </cell>
          <cell r="E95" t="str">
            <v>174.78</v>
          </cell>
          <cell r="F95" t="str">
            <v>0.466</v>
          </cell>
          <cell r="G95" t="str">
            <v>0.101</v>
          </cell>
          <cell r="H95" t="str">
            <v>0.365</v>
          </cell>
          <cell r="I95" t="str">
            <v>0.046</v>
          </cell>
          <cell r="J95" t="str">
            <v>0.106</v>
          </cell>
          <cell r="K95" t="str">
            <v>0.259</v>
          </cell>
          <cell r="L95" t="str">
            <v>0.086</v>
          </cell>
        </row>
        <row r="96">
          <cell r="C96">
            <v>18</v>
          </cell>
          <cell r="D96" t="str">
            <v>Brace</v>
          </cell>
          <cell r="E96" t="str">
            <v>189.86</v>
          </cell>
          <cell r="F96" t="str">
            <v>0.095</v>
          </cell>
          <cell r="G96" t="str">
            <v>0.022</v>
          </cell>
          <cell r="H96" t="str">
            <v>0.074</v>
          </cell>
          <cell r="I96" t="str">
            <v>0.009</v>
          </cell>
          <cell r="J96" t="str">
            <v>0.022</v>
          </cell>
          <cell r="K96" t="str">
            <v>0.063</v>
          </cell>
          <cell r="L96" t="str">
            <v>0.028</v>
          </cell>
        </row>
        <row r="97">
          <cell r="C97">
            <v>19</v>
          </cell>
          <cell r="D97" t="str">
            <v>Brace</v>
          </cell>
          <cell r="E97" t="str">
            <v>195.50</v>
          </cell>
          <cell r="F97" t="str">
            <v>0.000</v>
          </cell>
          <cell r="G97" t="str">
            <v>0.000</v>
          </cell>
          <cell r="H97" t="str">
            <v>0.000</v>
          </cell>
          <cell r="I97" t="str">
            <v>0.000</v>
          </cell>
          <cell r="J97" t="str">
            <v>0.000</v>
          </cell>
          <cell r="K97" t="str">
            <v>0.000</v>
          </cell>
          <cell r="L97" t="str">
            <v>0.000</v>
          </cell>
        </row>
        <row r="98">
          <cell r="C98">
            <v>20</v>
          </cell>
          <cell r="D98" t="str">
            <v>Brace</v>
          </cell>
          <cell r="E98" t="str">
            <v>204.94</v>
          </cell>
          <cell r="F98" t="str">
            <v>-0.062</v>
          </cell>
          <cell r="G98" t="str">
            <v>-0.017</v>
          </cell>
          <cell r="H98" t="str">
            <v>-0.045</v>
          </cell>
          <cell r="I98" t="str">
            <v>-0.006</v>
          </cell>
          <cell r="J98" t="str">
            <v>-0.014</v>
          </cell>
          <cell r="K98" t="str">
            <v>0.087</v>
          </cell>
          <cell r="L98" t="str">
            <v>0.058</v>
          </cell>
        </row>
        <row r="99">
          <cell r="C99">
            <v>22</v>
          </cell>
          <cell r="D99" t="str">
            <v>Brace</v>
          </cell>
          <cell r="E99" t="str">
            <v>220.02</v>
          </cell>
          <cell r="F99" t="str">
            <v>-0.012</v>
          </cell>
          <cell r="G99" t="str">
            <v>-0.015</v>
          </cell>
          <cell r="H99" t="str">
            <v>0.003</v>
          </cell>
          <cell r="I99" t="str">
            <v>-0.001</v>
          </cell>
          <cell r="J99" t="str">
            <v>-0.002</v>
          </cell>
          <cell r="K99" t="str">
            <v>0.235</v>
          </cell>
          <cell r="L99" t="str">
            <v>0.118</v>
          </cell>
        </row>
        <row r="100">
          <cell r="C100" t="str">
            <v>F.S. #2</v>
          </cell>
          <cell r="D100" t="str">
            <v>Web Spl</v>
          </cell>
          <cell r="E100" t="str">
            <v>224.50</v>
          </cell>
          <cell r="F100" t="str">
            <v>0.021</v>
          </cell>
          <cell r="G100" t="str">
            <v>-0.010</v>
          </cell>
          <cell r="H100" t="str">
            <v>0.031</v>
          </cell>
          <cell r="I100" t="str">
            <v>0.002</v>
          </cell>
          <cell r="J100" t="str">
            <v>0.006</v>
          </cell>
          <cell r="K100" t="str">
            <v>0.270</v>
          </cell>
          <cell r="L100" t="str">
            <v>0.128</v>
          </cell>
        </row>
        <row r="101">
          <cell r="C101">
            <v>23</v>
          </cell>
          <cell r="D101" t="str">
            <v>Brace</v>
          </cell>
          <cell r="E101" t="str">
            <v>235.10</v>
          </cell>
          <cell r="F101" t="str">
            <v>0.091</v>
          </cell>
          <cell r="G101" t="str">
            <v>0.002</v>
          </cell>
          <cell r="H101" t="str">
            <v>0.089</v>
          </cell>
          <cell r="I101" t="str">
            <v>0.009</v>
          </cell>
          <cell r="J101" t="str">
            <v>0.021</v>
          </cell>
          <cell r="K101" t="str">
            <v>0.312</v>
          </cell>
          <cell r="L101" t="str">
            <v>0.135</v>
          </cell>
        </row>
        <row r="102">
          <cell r="C102">
            <v>25</v>
          </cell>
          <cell r="D102" t="str">
            <v>Brace</v>
          </cell>
          <cell r="E102" t="str">
            <v>250.18</v>
          </cell>
          <cell r="F102" t="str">
            <v>0.117</v>
          </cell>
          <cell r="G102" t="str">
            <v>0.011</v>
          </cell>
          <cell r="H102" t="str">
            <v>0.106</v>
          </cell>
          <cell r="I102" t="str">
            <v>0.011</v>
          </cell>
          <cell r="J102" t="str">
            <v>0.026</v>
          </cell>
          <cell r="K102" t="str">
            <v>0.265</v>
          </cell>
          <cell r="L102" t="str">
            <v>0.113</v>
          </cell>
        </row>
        <row r="103">
          <cell r="C103">
            <v>26</v>
          </cell>
          <cell r="D103" t="str">
            <v>Brace</v>
          </cell>
          <cell r="E103" t="str">
            <v>265.18</v>
          </cell>
          <cell r="F103" t="str">
            <v>0.051</v>
          </cell>
          <cell r="G103" t="str">
            <v>0.006</v>
          </cell>
          <cell r="H103" t="str">
            <v>0.045</v>
          </cell>
          <cell r="I103" t="str">
            <v>0.005</v>
          </cell>
          <cell r="J103" t="str">
            <v>0.011</v>
          </cell>
          <cell r="K103" t="str">
            <v>0.129</v>
          </cell>
          <cell r="L103" t="str">
            <v>0.064</v>
          </cell>
        </row>
        <row r="104">
          <cell r="C104">
            <v>27</v>
          </cell>
          <cell r="D104" t="str">
            <v>Brace</v>
          </cell>
          <cell r="E104" t="str">
            <v>277.75</v>
          </cell>
          <cell r="F104" t="str">
            <v>0.000</v>
          </cell>
          <cell r="G104" t="str">
            <v>0.000</v>
          </cell>
          <cell r="H104" t="str">
            <v>0.000</v>
          </cell>
          <cell r="I104" t="str">
            <v>0.000</v>
          </cell>
          <cell r="J104" t="str">
            <v>0.000</v>
          </cell>
          <cell r="K104" t="str">
            <v>0.000</v>
          </cell>
          <cell r="L104" t="str">
            <v>0.000</v>
          </cell>
        </row>
        <row r="105">
          <cell r="C105">
            <v>28</v>
          </cell>
          <cell r="D105" t="str">
            <v>Brace</v>
          </cell>
          <cell r="E105" t="str">
            <v>280.18</v>
          </cell>
          <cell r="F105" t="str">
            <v>0.005</v>
          </cell>
          <cell r="G105" t="str">
            <v>0.001</v>
          </cell>
          <cell r="H105" t="str">
            <v>0.004</v>
          </cell>
          <cell r="I105" t="str">
            <v>0.000</v>
          </cell>
          <cell r="J105" t="str">
            <v>0.001</v>
          </cell>
          <cell r="K105" t="str">
            <v>0.023</v>
          </cell>
          <cell r="L105" t="str">
            <v>0.014</v>
          </cell>
        </row>
        <row r="106">
          <cell r="C106">
            <v>29</v>
          </cell>
          <cell r="D106" t="str">
            <v>Brace</v>
          </cell>
          <cell r="E106" t="str">
            <v>295.26</v>
          </cell>
          <cell r="F106" t="str">
            <v>0.074</v>
          </cell>
          <cell r="G106" t="str">
            <v>0.009</v>
          </cell>
          <cell r="H106" t="str">
            <v>0.065</v>
          </cell>
          <cell r="I106" t="str">
            <v>0.007</v>
          </cell>
          <cell r="J106" t="str">
            <v>0.016</v>
          </cell>
          <cell r="K106" t="str">
            <v>0.177</v>
          </cell>
          <cell r="L106" t="str">
            <v>0.083</v>
          </cell>
        </row>
        <row r="107">
          <cell r="C107">
            <v>31</v>
          </cell>
          <cell r="D107" t="str">
            <v>Brace</v>
          </cell>
          <cell r="E107" t="str">
            <v>310.34</v>
          </cell>
          <cell r="F107" t="str">
            <v>0.121</v>
          </cell>
          <cell r="G107" t="str">
            <v>0.010</v>
          </cell>
          <cell r="H107" t="str">
            <v>0.110</v>
          </cell>
          <cell r="I107" t="str">
            <v>0.012</v>
          </cell>
          <cell r="J107" t="str">
            <v>0.027</v>
          </cell>
          <cell r="K107" t="str">
            <v>0.293</v>
          </cell>
          <cell r="L107" t="str">
            <v>0.124</v>
          </cell>
        </row>
        <row r="108">
          <cell r="C108">
            <v>32</v>
          </cell>
          <cell r="D108" t="str">
            <v>Brace</v>
          </cell>
          <cell r="E108" t="str">
            <v>325.42</v>
          </cell>
          <cell r="F108" t="str">
            <v>0.057</v>
          </cell>
          <cell r="G108" t="str">
            <v>-0.004</v>
          </cell>
          <cell r="H108" t="str">
            <v>0.060</v>
          </cell>
          <cell r="I108" t="str">
            <v>0.006</v>
          </cell>
          <cell r="J108" t="str">
            <v>0.014</v>
          </cell>
          <cell r="K108" t="str">
            <v>0.297</v>
          </cell>
          <cell r="L108" t="str">
            <v>0.136</v>
          </cell>
        </row>
        <row r="109">
          <cell r="C109" t="str">
            <v>F.S. #3</v>
          </cell>
          <cell r="D109" t="str">
            <v>Web Spl</v>
          </cell>
          <cell r="E109" t="str">
            <v>331.00</v>
          </cell>
          <cell r="F109" t="str">
            <v>0.017</v>
          </cell>
          <cell r="G109" t="str">
            <v>-0.010</v>
          </cell>
          <cell r="H109" t="str">
            <v>0.027</v>
          </cell>
          <cell r="I109" t="str">
            <v>0.003</v>
          </cell>
          <cell r="J109" t="str">
            <v>0.006</v>
          </cell>
          <cell r="K109" t="str">
            <v>0.269</v>
          </cell>
          <cell r="L109" t="str">
            <v>0.130</v>
          </cell>
        </row>
        <row r="110">
          <cell r="C110">
            <v>34</v>
          </cell>
          <cell r="D110" t="str">
            <v>Brace</v>
          </cell>
          <cell r="E110" t="str">
            <v>340.50</v>
          </cell>
          <cell r="F110" t="str">
            <v>-0.047</v>
          </cell>
          <cell r="G110" t="str">
            <v>-0.019</v>
          </cell>
          <cell r="H110" t="str">
            <v>-0.028</v>
          </cell>
          <cell r="I110" t="str">
            <v>-0.004</v>
          </cell>
          <cell r="J110" t="str">
            <v>-0.009</v>
          </cell>
          <cell r="K110" t="str">
            <v>0.190</v>
          </cell>
          <cell r="L110" t="str">
            <v>0.105</v>
          </cell>
        </row>
        <row r="111">
          <cell r="C111">
            <v>35</v>
          </cell>
          <cell r="D111" t="str">
            <v>Brace</v>
          </cell>
          <cell r="E111" t="str">
            <v>355.58</v>
          </cell>
          <cell r="F111" t="str">
            <v>-0.037</v>
          </cell>
          <cell r="G111" t="str">
            <v>-0.010</v>
          </cell>
          <cell r="H111" t="str">
            <v>-0.027</v>
          </cell>
          <cell r="I111" t="str">
            <v>-0.003</v>
          </cell>
          <cell r="J111" t="str">
            <v>-0.008</v>
          </cell>
          <cell r="K111" t="str">
            <v>0.043</v>
          </cell>
          <cell r="L111" t="str">
            <v>0.030</v>
          </cell>
        </row>
        <row r="112">
          <cell r="C112">
            <v>36</v>
          </cell>
          <cell r="D112" t="str">
            <v>Brace</v>
          </cell>
          <cell r="E112" t="str">
            <v>360.00</v>
          </cell>
          <cell r="F112" t="str">
            <v>-0.000</v>
          </cell>
          <cell r="G112" t="str">
            <v>-0.000</v>
          </cell>
          <cell r="H112" t="str">
            <v>-0.000</v>
          </cell>
          <cell r="I112" t="str">
            <v>-0.000</v>
          </cell>
          <cell r="J112" t="str">
            <v>-0.000</v>
          </cell>
          <cell r="K112" t="str">
            <v>0.000</v>
          </cell>
          <cell r="L112" t="str">
            <v>0.000</v>
          </cell>
        </row>
        <row r="113">
          <cell r="C113">
            <v>37</v>
          </cell>
          <cell r="D113" t="str">
            <v>Brace</v>
          </cell>
          <cell r="E113" t="str">
            <v>370.66</v>
          </cell>
          <cell r="F113" t="str">
            <v>0.199</v>
          </cell>
          <cell r="G113" t="str">
            <v>0.044</v>
          </cell>
          <cell r="H113" t="str">
            <v>0.155</v>
          </cell>
          <cell r="I113" t="str">
            <v>0.019</v>
          </cell>
          <cell r="J113" t="str">
            <v>0.045</v>
          </cell>
          <cell r="K113" t="str">
            <v>0.125</v>
          </cell>
          <cell r="L113" t="str">
            <v>0.050</v>
          </cell>
        </row>
        <row r="114">
          <cell r="C114">
            <v>38</v>
          </cell>
          <cell r="D114" t="str">
            <v>Brace</v>
          </cell>
          <cell r="E114" t="str">
            <v>385.74</v>
          </cell>
          <cell r="F114" t="str">
            <v>0.587</v>
          </cell>
          <cell r="G114" t="str">
            <v>0.126</v>
          </cell>
          <cell r="H114" t="str">
            <v>0.461</v>
          </cell>
          <cell r="I114" t="str">
            <v>0.057</v>
          </cell>
          <cell r="J114" t="str">
            <v>0.133</v>
          </cell>
          <cell r="K114" t="str">
            <v>0.318</v>
          </cell>
          <cell r="L114" t="str">
            <v>0.101</v>
          </cell>
        </row>
        <row r="115">
          <cell r="C115">
            <v>40</v>
          </cell>
          <cell r="D115" t="str">
            <v>Brace</v>
          </cell>
          <cell r="E115" t="str">
            <v>400.82</v>
          </cell>
          <cell r="F115" t="str">
            <v>0.945</v>
          </cell>
          <cell r="G115" t="str">
            <v>0.200</v>
          </cell>
          <cell r="H115" t="str">
            <v>0.746</v>
          </cell>
          <cell r="I115" t="str">
            <v>0.093</v>
          </cell>
          <cell r="J115" t="str">
            <v>0.215</v>
          </cell>
          <cell r="K115" t="str">
            <v>0.487</v>
          </cell>
          <cell r="L115" t="str">
            <v>0.130</v>
          </cell>
        </row>
        <row r="116">
          <cell r="C116">
            <v>41</v>
          </cell>
          <cell r="D116" t="str">
            <v>Brace</v>
          </cell>
          <cell r="E116" t="str">
            <v>415.90</v>
          </cell>
          <cell r="F116" t="str">
            <v>1.083</v>
          </cell>
          <cell r="G116" t="str">
            <v>0.229</v>
          </cell>
          <cell r="H116" t="str">
            <v>0.854</v>
          </cell>
          <cell r="I116" t="str">
            <v>0.107</v>
          </cell>
          <cell r="J116" t="str">
            <v>0.248</v>
          </cell>
          <cell r="K116" t="str">
            <v>0.556</v>
          </cell>
          <cell r="L116" t="str">
            <v>0.141</v>
          </cell>
        </row>
        <row r="117">
          <cell r="C117">
            <v>43</v>
          </cell>
          <cell r="D117" t="str">
            <v>Brace</v>
          </cell>
          <cell r="E117" t="str">
            <v>430.98</v>
          </cell>
          <cell r="F117" t="str">
            <v>0.963</v>
          </cell>
          <cell r="G117" t="str">
            <v>0.205</v>
          </cell>
          <cell r="H117" t="str">
            <v>0.758</v>
          </cell>
          <cell r="I117" t="str">
            <v>0.095</v>
          </cell>
          <cell r="J117" t="str">
            <v>0.221</v>
          </cell>
          <cell r="K117" t="str">
            <v>0.512</v>
          </cell>
          <cell r="L117" t="str">
            <v>0.137</v>
          </cell>
        </row>
        <row r="118">
          <cell r="C118">
            <v>44</v>
          </cell>
          <cell r="D118" t="str">
            <v>Brace</v>
          </cell>
          <cell r="E118" t="str">
            <v>446.06</v>
          </cell>
          <cell r="F118" t="str">
            <v>0.636</v>
          </cell>
          <cell r="G118" t="str">
            <v>0.138</v>
          </cell>
          <cell r="H118" t="str">
            <v>0.498</v>
          </cell>
          <cell r="I118" t="str">
            <v>0.063</v>
          </cell>
          <cell r="J118" t="str">
            <v>0.147</v>
          </cell>
          <cell r="K118" t="str">
            <v>0.370</v>
          </cell>
          <cell r="L118" t="str">
            <v>0.114</v>
          </cell>
        </row>
        <row r="119">
          <cell r="C119" t="str">
            <v>F.S. #4</v>
          </cell>
          <cell r="D119" t="str">
            <v>Web Spl</v>
          </cell>
          <cell r="E119" t="str">
            <v>451.00</v>
          </cell>
          <cell r="F119" t="str">
            <v>0.492</v>
          </cell>
          <cell r="G119" t="str">
            <v>0.109</v>
          </cell>
          <cell r="H119" t="str">
            <v>0.383</v>
          </cell>
          <cell r="I119" t="str">
            <v>0.049</v>
          </cell>
          <cell r="J119" t="str">
            <v>0.114</v>
          </cell>
          <cell r="K119" t="str">
            <v>0.303</v>
          </cell>
          <cell r="L119" t="str">
            <v>0.101</v>
          </cell>
        </row>
        <row r="120">
          <cell r="C120">
            <v>46</v>
          </cell>
          <cell r="D120" t="str">
            <v>Brace</v>
          </cell>
          <cell r="E120" t="str">
            <v>461.14</v>
          </cell>
          <cell r="F120" t="str">
            <v>0.234</v>
          </cell>
          <cell r="G120" t="str">
            <v>0.054</v>
          </cell>
          <cell r="H120" t="str">
            <v>0.180</v>
          </cell>
          <cell r="I120" t="str">
            <v>0.023</v>
          </cell>
          <cell r="J120" t="str">
            <v>0.054</v>
          </cell>
          <cell r="K120" t="str">
            <v>0.169</v>
          </cell>
          <cell r="L120" t="str">
            <v>0.066</v>
          </cell>
        </row>
        <row r="121">
          <cell r="C121">
            <v>47</v>
          </cell>
          <cell r="D121" t="str">
            <v>Brace</v>
          </cell>
          <cell r="E121" t="str">
            <v>475.00</v>
          </cell>
          <cell r="F121" t="str">
            <v>0.000</v>
          </cell>
          <cell r="G121" t="str">
            <v>0.000</v>
          </cell>
          <cell r="H121" t="str">
            <v>0.000</v>
          </cell>
          <cell r="I121" t="str">
            <v>0.000</v>
          </cell>
          <cell r="J121" t="str">
            <v>0.000</v>
          </cell>
          <cell r="K121" t="str">
            <v>0.000</v>
          </cell>
          <cell r="L121" t="str">
            <v>0.000</v>
          </cell>
        </row>
        <row r="122">
          <cell r="C122">
            <v>47</v>
          </cell>
          <cell r="D122" t="str">
            <v>Brace</v>
          </cell>
          <cell r="E122" t="str">
            <v>476.22</v>
          </cell>
          <cell r="F122" t="str">
            <v>-0.009</v>
          </cell>
          <cell r="G122" t="str">
            <v>-0.002</v>
          </cell>
          <cell r="H122" t="str">
            <v>-0.006</v>
          </cell>
          <cell r="I122" t="str">
            <v>-0.001</v>
          </cell>
          <cell r="J122" t="str">
            <v>-0.002</v>
          </cell>
          <cell r="K122" t="str">
            <v>0.012</v>
          </cell>
          <cell r="L122" t="str">
            <v>0.008</v>
          </cell>
        </row>
        <row r="123">
          <cell r="C123">
            <v>49</v>
          </cell>
          <cell r="D123" t="str">
            <v>Brace</v>
          </cell>
          <cell r="E123" t="str">
            <v>491.30</v>
          </cell>
          <cell r="F123" t="str">
            <v>0.003</v>
          </cell>
          <cell r="G123" t="str">
            <v>-0.010</v>
          </cell>
          <cell r="H123" t="str">
            <v>0.013</v>
          </cell>
          <cell r="I123" t="str">
            <v>0.001</v>
          </cell>
          <cell r="J123" t="str">
            <v>0.002</v>
          </cell>
          <cell r="K123" t="str">
            <v>0.177</v>
          </cell>
          <cell r="L123" t="str">
            <v>0.085</v>
          </cell>
        </row>
        <row r="124">
          <cell r="C124">
            <v>50</v>
          </cell>
          <cell r="D124" t="str">
            <v>Brace</v>
          </cell>
          <cell r="E124" t="str">
            <v>506.38</v>
          </cell>
          <cell r="F124" t="str">
            <v>0.169</v>
          </cell>
          <cell r="G124" t="str">
            <v>0.014</v>
          </cell>
          <cell r="H124" t="str">
            <v>0.155</v>
          </cell>
          <cell r="I124" t="str">
            <v>0.017</v>
          </cell>
          <cell r="J124" t="str">
            <v>0.040</v>
          </cell>
          <cell r="K124" t="str">
            <v>0.324</v>
          </cell>
          <cell r="L124" t="str">
            <v>0.117</v>
          </cell>
        </row>
        <row r="125">
          <cell r="C125">
            <v>52</v>
          </cell>
          <cell r="D125" t="str">
            <v>Brace</v>
          </cell>
          <cell r="E125" t="str">
            <v>520.14</v>
          </cell>
          <cell r="F125" t="str">
            <v>0.298</v>
          </cell>
          <cell r="G125" t="str">
            <v>0.037</v>
          </cell>
          <cell r="H125" t="str">
            <v>0.261</v>
          </cell>
          <cell r="I125" t="str">
            <v>0.029</v>
          </cell>
          <cell r="J125" t="str">
            <v>0.067</v>
          </cell>
          <cell r="K125" t="str">
            <v>0.364</v>
          </cell>
          <cell r="L125" t="str">
            <v>0.110</v>
          </cell>
        </row>
        <row r="126">
          <cell r="C126">
            <v>53</v>
          </cell>
          <cell r="D126" t="str">
            <v>Brace</v>
          </cell>
          <cell r="E126" t="str">
            <v>533.90</v>
          </cell>
          <cell r="F126" t="str">
            <v>0.290</v>
          </cell>
          <cell r="G126" t="str">
            <v>0.039</v>
          </cell>
          <cell r="H126" t="str">
            <v>0.251</v>
          </cell>
          <cell r="I126" t="str">
            <v>0.028</v>
          </cell>
          <cell r="J126" t="str">
            <v>0.065</v>
          </cell>
          <cell r="K126" t="str">
            <v>0.293</v>
          </cell>
          <cell r="L126" t="str">
            <v>0.078</v>
          </cell>
        </row>
        <row r="127">
          <cell r="C127">
            <v>54</v>
          </cell>
          <cell r="D127" t="str">
            <v>Brace</v>
          </cell>
          <cell r="E127" t="str">
            <v>547.66</v>
          </cell>
          <cell r="F127" t="str">
            <v>0.133</v>
          </cell>
          <cell r="G127" t="str">
            <v>0.019</v>
          </cell>
          <cell r="H127" t="str">
            <v>0.114</v>
          </cell>
          <cell r="I127" t="str">
            <v>0.013</v>
          </cell>
          <cell r="J127" t="str">
            <v>0.029</v>
          </cell>
          <cell r="K127" t="str">
            <v>0.121</v>
          </cell>
          <cell r="L127" t="str">
            <v>0.030</v>
          </cell>
        </row>
        <row r="128">
          <cell r="C128" t="e">
            <v>#VALUE!</v>
          </cell>
          <cell r="D128" t="str">
            <v/>
          </cell>
          <cell r="E128" t="e">
            <v>#VALUE!</v>
          </cell>
        </row>
        <row r="129">
          <cell r="C129" t="e">
            <v>#VALUE!</v>
          </cell>
          <cell r="D129" t="str">
            <v/>
          </cell>
          <cell r="E129" t="e">
            <v>#VALUE!</v>
          </cell>
        </row>
        <row r="130">
          <cell r="C130" t="e">
            <v>#VALUE!</v>
          </cell>
          <cell r="D130" t="str">
            <v>Positive dead load deflection is downward.</v>
          </cell>
          <cell r="E130" t="e">
            <v>#VALUE!</v>
          </cell>
        </row>
        <row r="131">
          <cell r="C131" t="e">
            <v>#VALUE!</v>
          </cell>
          <cell r="D131" t="str">
            <v>Live load deflection as indicated in column heading.</v>
          </cell>
          <cell r="E131" t="e">
            <v>#VALUE!</v>
          </cell>
        </row>
        <row r="132">
          <cell r="C132" t="e">
            <v>#VALUE!</v>
          </cell>
          <cell r="D132" t="str">
            <v/>
          </cell>
          <cell r="E132" t="e">
            <v>#VALUE!</v>
          </cell>
        </row>
        <row r="133">
          <cell r="C133" t="e">
            <v>#VALUE!</v>
          </cell>
          <cell r="D133" t="str">
            <v/>
          </cell>
          <cell r="E133" t="e">
            <v>#VALUE!</v>
          </cell>
        </row>
        <row r="134">
          <cell r="C134" t="e">
            <v>#VALUE!</v>
          </cell>
          <cell r="D134" t="str">
            <v/>
          </cell>
          <cell r="E134" t="e">
            <v>#VALUE!</v>
          </cell>
        </row>
        <row r="135">
          <cell r="C135">
            <v>55</v>
          </cell>
          <cell r="D135" t="str">
            <v/>
          </cell>
          <cell r="E135" t="str">
            <v>55</v>
          </cell>
          <cell r="F135" t="str">
            <v>0.231</v>
          </cell>
          <cell r="G135" t="str">
            <v>0.030</v>
          </cell>
          <cell r="H135" t="str">
            <v>0.201</v>
          </cell>
        </row>
        <row r="136">
          <cell r="C136" t="e">
            <v>#VALUE!</v>
          </cell>
          <cell r="D136" t="str">
            <v/>
          </cell>
          <cell r="E136" t="e">
            <v>#VALUE!</v>
          </cell>
        </row>
        <row r="137">
          <cell r="C137" t="e">
            <v>#VALUE!</v>
          </cell>
          <cell r="D137" t="str">
            <v/>
          </cell>
          <cell r="E137" t="e">
            <v>#VALUE!</v>
          </cell>
        </row>
        <row r="138">
          <cell r="C138" t="e">
            <v>#VALUE!</v>
          </cell>
          <cell r="D138" t="str">
            <v/>
          </cell>
          <cell r="E138" t="e">
            <v>#VALUE!</v>
          </cell>
        </row>
        <row r="139">
          <cell r="C139" t="e">
            <v>#VALUE!</v>
          </cell>
          <cell r="D139" t="str">
            <v/>
          </cell>
          <cell r="E139" t="e">
            <v>#VALUE!</v>
          </cell>
        </row>
        <row r="140">
          <cell r="C140" t="e">
            <v>#VALUE!</v>
          </cell>
          <cell r="D140" t="str">
            <v/>
          </cell>
          <cell r="E140" t="e">
            <v>#VALUE!</v>
          </cell>
        </row>
        <row r="141">
          <cell r="C141" t="e">
            <v>#VALUE!</v>
          </cell>
          <cell r="D141" t="str">
            <v/>
          </cell>
          <cell r="E141" t="e">
            <v>#VALUE!</v>
          </cell>
        </row>
        <row r="142">
          <cell r="C142" t="e">
            <v>#VALUE!</v>
          </cell>
          <cell r="D142" t="str">
            <v/>
          </cell>
          <cell r="E142" t="e">
            <v>#VALUE!</v>
          </cell>
        </row>
        <row r="143">
          <cell r="C143" t="e">
            <v>#VALUE!</v>
          </cell>
          <cell r="D143" t="str">
            <v/>
          </cell>
          <cell r="E143" t="e">
            <v>#VALUE!</v>
          </cell>
        </row>
        <row r="144">
          <cell r="C144" t="e">
            <v>#VALUE!</v>
          </cell>
          <cell r="D144" t="str">
            <v/>
          </cell>
          <cell r="E144" t="e">
            <v>#VALUE!</v>
          </cell>
        </row>
        <row r="145">
          <cell r="C145" t="e">
            <v>#VALUE!</v>
          </cell>
          <cell r="D145" t="str">
            <v/>
          </cell>
          <cell r="E145" t="e">
            <v>#VALUE!</v>
          </cell>
        </row>
        <row r="146">
          <cell r="C146" t="e">
            <v>#VALUE!</v>
          </cell>
          <cell r="D146" t="str">
            <v/>
          </cell>
          <cell r="E146" t="e">
            <v>#VALUE!</v>
          </cell>
        </row>
        <row r="147">
          <cell r="C147" t="e">
            <v>#VALUE!</v>
          </cell>
          <cell r="D147" t="str">
            <v/>
          </cell>
          <cell r="E147" t="e">
            <v>#VALUE!</v>
          </cell>
        </row>
        <row r="148">
          <cell r="C148" t="e">
            <v>#VALUE!</v>
          </cell>
          <cell r="D148" t="str">
            <v/>
          </cell>
          <cell r="E148" t="e">
            <v>#VALUE!</v>
          </cell>
        </row>
        <row r="149">
          <cell r="C149" t="e">
            <v>#VALUE!</v>
          </cell>
          <cell r="D149" t="str">
            <v/>
          </cell>
          <cell r="E149" t="e">
            <v>#VALUE!</v>
          </cell>
        </row>
        <row r="150">
          <cell r="C150" t="e">
            <v>#VALUE!</v>
          </cell>
          <cell r="D150" t="str">
            <v/>
          </cell>
          <cell r="E150" t="e">
            <v>#VALUE!</v>
          </cell>
        </row>
        <row r="151">
          <cell r="C151" t="e">
            <v>#VALUE!</v>
          </cell>
          <cell r="D151" t="str">
            <v/>
          </cell>
          <cell r="E151" t="e">
            <v>#VALUE!</v>
          </cell>
        </row>
        <row r="152">
          <cell r="C152" t="e">
            <v>#VALUE!</v>
          </cell>
          <cell r="D152" t="str">
            <v/>
          </cell>
          <cell r="E152" t="e">
            <v>#VALUE!</v>
          </cell>
        </row>
        <row r="153">
          <cell r="C153" t="e">
            <v>#VALUE!</v>
          </cell>
          <cell r="D153" t="str">
            <v/>
          </cell>
          <cell r="E153" t="e">
            <v>#VALUE!</v>
          </cell>
        </row>
        <row r="154">
          <cell r="C154" t="e">
            <v>#VALUE!</v>
          </cell>
          <cell r="D154" t="str">
            <v/>
          </cell>
          <cell r="E154" t="e">
            <v>#VALUE!</v>
          </cell>
        </row>
        <row r="155">
          <cell r="C155" t="e">
            <v>#VALUE!</v>
          </cell>
          <cell r="D155" t="str">
            <v/>
          </cell>
          <cell r="E155" t="e">
            <v>#VALUE!</v>
          </cell>
        </row>
        <row r="156">
          <cell r="C156" t="e">
            <v>#VALUE!</v>
          </cell>
          <cell r="D156" t="str">
            <v/>
          </cell>
          <cell r="E156" t="e">
            <v>#VALUE!</v>
          </cell>
        </row>
        <row r="157">
          <cell r="C157" t="e">
            <v>#VALUE!</v>
          </cell>
          <cell r="D157" t="str">
            <v/>
          </cell>
          <cell r="E157" t="e">
            <v>#VALUE!</v>
          </cell>
        </row>
        <row r="158">
          <cell r="C158" t="e">
            <v>#VALUE!</v>
          </cell>
          <cell r="D158" t="str">
            <v/>
          </cell>
          <cell r="E158" t="e">
            <v>#VALUE!</v>
          </cell>
        </row>
        <row r="159">
          <cell r="C159" t="e">
            <v>#VALUE!</v>
          </cell>
          <cell r="D159" t="str">
            <v/>
          </cell>
          <cell r="E159" t="e">
            <v>#VALUE!</v>
          </cell>
        </row>
        <row r="160">
          <cell r="C160" t="e">
            <v>#VALUE!</v>
          </cell>
          <cell r="D160" t="str">
            <v/>
          </cell>
          <cell r="E160" t="e">
            <v>#VALUE!</v>
          </cell>
        </row>
        <row r="161">
          <cell r="C161" t="e">
            <v>#VALUE!</v>
          </cell>
          <cell r="D161" t="str">
            <v/>
          </cell>
          <cell r="E161" t="e">
            <v>#VALUE!</v>
          </cell>
        </row>
        <row r="162">
          <cell r="C162" t="e">
            <v>#VALUE!</v>
          </cell>
          <cell r="D162" t="str">
            <v/>
          </cell>
          <cell r="E162" t="e">
            <v>#VALUE!</v>
          </cell>
        </row>
        <row r="163">
          <cell r="C163" t="e">
            <v>#VALUE!</v>
          </cell>
          <cell r="D163" t="str">
            <v/>
          </cell>
          <cell r="E163" t="e">
            <v>#VALUE!</v>
          </cell>
        </row>
        <row r="164">
          <cell r="C164" t="e">
            <v>#VALUE!</v>
          </cell>
          <cell r="D164" t="str">
            <v/>
          </cell>
          <cell r="E164" t="e">
            <v>#VALUE!</v>
          </cell>
        </row>
        <row r="165">
          <cell r="C165" t="e">
            <v>#VALUE!</v>
          </cell>
          <cell r="D165" t="str">
            <v/>
          </cell>
          <cell r="E165" t="e">
            <v>#VALUE!</v>
          </cell>
        </row>
        <row r="166">
          <cell r="C166" t="e">
            <v>#VALUE!</v>
          </cell>
          <cell r="D166" t="str">
            <v/>
          </cell>
          <cell r="E166" t="e">
            <v>#VALUE!</v>
          </cell>
        </row>
        <row r="167">
          <cell r="C167" t="e">
            <v>#VALUE!</v>
          </cell>
          <cell r="D167" t="str">
            <v/>
          </cell>
          <cell r="E167" t="e">
            <v>#VALUE!</v>
          </cell>
        </row>
        <row r="168">
          <cell r="C168" t="e">
            <v>#VALUE!</v>
          </cell>
          <cell r="D168" t="str">
            <v/>
          </cell>
          <cell r="E168" t="e">
            <v>#VALUE!</v>
          </cell>
        </row>
        <row r="169">
          <cell r="C169" t="e">
            <v>#VALUE!</v>
          </cell>
          <cell r="D169" t="str">
            <v/>
          </cell>
          <cell r="E169" t="e">
            <v>#VALUE!</v>
          </cell>
        </row>
        <row r="170">
          <cell r="C170" t="e">
            <v>#VALUE!</v>
          </cell>
          <cell r="D170" t="str">
            <v/>
          </cell>
          <cell r="E170" t="e">
            <v>#VALUE!</v>
          </cell>
        </row>
        <row r="171">
          <cell r="C171" t="e">
            <v>#VALUE!</v>
          </cell>
          <cell r="D171" t="str">
            <v/>
          </cell>
          <cell r="E171" t="e">
            <v>#VALUE!</v>
          </cell>
        </row>
        <row r="172">
          <cell r="C172" t="e">
            <v>#VALUE!</v>
          </cell>
          <cell r="D172" t="str">
            <v/>
          </cell>
          <cell r="E172" t="e">
            <v>#VALUE!</v>
          </cell>
        </row>
        <row r="173">
          <cell r="C173" t="e">
            <v>#VALUE!</v>
          </cell>
          <cell r="D173" t="str">
            <v/>
          </cell>
          <cell r="E173" t="e">
            <v>#VALUE!</v>
          </cell>
        </row>
        <row r="174">
          <cell r="C174" t="e">
            <v>#VALUE!</v>
          </cell>
          <cell r="D174" t="str">
            <v/>
          </cell>
          <cell r="E174" t="e">
            <v>#VALUE!</v>
          </cell>
        </row>
        <row r="175">
          <cell r="C175" t="e">
            <v>#VALUE!</v>
          </cell>
          <cell r="D175" t="str">
            <v/>
          </cell>
          <cell r="E175" t="e">
            <v>#VALUE!</v>
          </cell>
        </row>
        <row r="176">
          <cell r="C176" t="e">
            <v>#VALUE!</v>
          </cell>
          <cell r="D176" t="str">
            <v/>
          </cell>
          <cell r="E176" t="e">
            <v>#VALUE!</v>
          </cell>
        </row>
        <row r="177">
          <cell r="C177" t="e">
            <v>#VALUE!</v>
          </cell>
          <cell r="D177" t="str">
            <v/>
          </cell>
          <cell r="E177" t="e">
            <v>#VALUE!</v>
          </cell>
        </row>
        <row r="178">
          <cell r="C178" t="e">
            <v>#VALUE!</v>
          </cell>
          <cell r="D178" t="str">
            <v/>
          </cell>
          <cell r="E178" t="e">
            <v>#VALUE!</v>
          </cell>
        </row>
        <row r="179">
          <cell r="C179" t="e">
            <v>#VALUE!</v>
          </cell>
          <cell r="D179" t="str">
            <v/>
          </cell>
          <cell r="E179" t="e">
            <v>#VALUE!</v>
          </cell>
        </row>
        <row r="180">
          <cell r="C180" t="e">
            <v>#VALUE!</v>
          </cell>
          <cell r="D180" t="str">
            <v/>
          </cell>
          <cell r="E180" t="e">
            <v>#VALUE!</v>
          </cell>
        </row>
        <row r="181">
          <cell r="C181" t="e">
            <v>#VALUE!</v>
          </cell>
          <cell r="D181" t="str">
            <v/>
          </cell>
          <cell r="E181" t="e">
            <v>#VALUE!</v>
          </cell>
        </row>
        <row r="182">
          <cell r="C182" t="e">
            <v>#VALUE!</v>
          </cell>
          <cell r="D182" t="str">
            <v/>
          </cell>
          <cell r="E182" t="e">
            <v>#VALUE!</v>
          </cell>
        </row>
        <row r="183">
          <cell r="C183" t="e">
            <v>#VALUE!</v>
          </cell>
          <cell r="D183" t="str">
            <v/>
          </cell>
          <cell r="E183" t="e">
            <v>#VALUE!</v>
          </cell>
        </row>
        <row r="184">
          <cell r="C184" t="e">
            <v>#VALUE!</v>
          </cell>
          <cell r="D184" t="str">
            <v/>
          </cell>
          <cell r="E184" t="e">
            <v>#VALUE!</v>
          </cell>
        </row>
        <row r="185">
          <cell r="C185" t="e">
            <v>#VALUE!</v>
          </cell>
          <cell r="D185" t="str">
            <v/>
          </cell>
          <cell r="E185" t="e">
            <v>#VALUE!</v>
          </cell>
        </row>
        <row r="186">
          <cell r="C186" t="e">
            <v>#VALUE!</v>
          </cell>
          <cell r="D186" t="str">
            <v/>
          </cell>
          <cell r="E186" t="e">
            <v>#VALUE!</v>
          </cell>
        </row>
        <row r="187">
          <cell r="C187" t="e">
            <v>#VALUE!</v>
          </cell>
          <cell r="D187" t="str">
            <v/>
          </cell>
          <cell r="E187" t="e">
            <v>#VALUE!</v>
          </cell>
        </row>
        <row r="188">
          <cell r="C188" t="e">
            <v>#VALUE!</v>
          </cell>
          <cell r="D188" t="str">
            <v/>
          </cell>
          <cell r="E188" t="e">
            <v>#VALUE!</v>
          </cell>
        </row>
        <row r="189">
          <cell r="C189" t="e">
            <v>#VALUE!</v>
          </cell>
          <cell r="D189" t="str">
            <v/>
          </cell>
          <cell r="E189" t="e">
            <v>#VALUE!</v>
          </cell>
        </row>
        <row r="190">
          <cell r="C190" t="e">
            <v>#VALUE!</v>
          </cell>
          <cell r="D190" t="str">
            <v/>
          </cell>
          <cell r="E190" t="e">
            <v>#VALUE!</v>
          </cell>
        </row>
        <row r="191">
          <cell r="C191" t="e">
            <v>#VALUE!</v>
          </cell>
          <cell r="D191" t="str">
            <v/>
          </cell>
          <cell r="E191" t="e">
            <v>#VALUE!</v>
          </cell>
        </row>
        <row r="192">
          <cell r="C192" t="e">
            <v>#VALUE!</v>
          </cell>
          <cell r="D192" t="str">
            <v/>
          </cell>
          <cell r="E192" t="e">
            <v>#VALUE!</v>
          </cell>
        </row>
        <row r="193">
          <cell r="C193" t="e">
            <v>#VALUE!</v>
          </cell>
          <cell r="D193" t="str">
            <v/>
          </cell>
          <cell r="E193" t="e">
            <v>#VALUE!</v>
          </cell>
        </row>
        <row r="194">
          <cell r="C194" t="e">
            <v>#VALUE!</v>
          </cell>
          <cell r="D194" t="str">
            <v/>
          </cell>
          <cell r="E194" t="e">
            <v>#VALUE!</v>
          </cell>
        </row>
        <row r="195">
          <cell r="C195" t="e">
            <v>#VALUE!</v>
          </cell>
          <cell r="D195" t="str">
            <v/>
          </cell>
          <cell r="E195" t="e">
            <v>#VALUE!</v>
          </cell>
        </row>
        <row r="196">
          <cell r="C196" t="e">
            <v>#VALUE!</v>
          </cell>
          <cell r="D196" t="str">
            <v/>
          </cell>
          <cell r="E196" t="e">
            <v>#VALUE!</v>
          </cell>
        </row>
        <row r="197">
          <cell r="C197" t="e">
            <v>#VALUE!</v>
          </cell>
          <cell r="D197" t="str">
            <v/>
          </cell>
          <cell r="E197" t="e">
            <v>#VALUE!</v>
          </cell>
        </row>
        <row r="198">
          <cell r="C198" t="e">
            <v>#VALUE!</v>
          </cell>
          <cell r="D198" t="str">
            <v/>
          </cell>
          <cell r="E198" t="e">
            <v>#VALUE!</v>
          </cell>
        </row>
        <row r="199">
          <cell r="C199" t="e">
            <v>#VALUE!</v>
          </cell>
          <cell r="D199" t="str">
            <v/>
          </cell>
          <cell r="E199" t="e">
            <v>#VALUE!</v>
          </cell>
        </row>
        <row r="200">
          <cell r="C200" t="e">
            <v>#VALUE!</v>
          </cell>
          <cell r="D200" t="str">
            <v/>
          </cell>
          <cell r="E200" t="e">
            <v>#VALUE!</v>
          </cell>
        </row>
        <row r="201">
          <cell r="C201" t="e">
            <v>#VALUE!</v>
          </cell>
          <cell r="D201" t="str">
            <v/>
          </cell>
          <cell r="E201" t="e">
            <v>#VALUE!</v>
          </cell>
        </row>
        <row r="202">
          <cell r="C202" t="e">
            <v>#VALUE!</v>
          </cell>
          <cell r="D202" t="str">
            <v/>
          </cell>
          <cell r="E202" t="e">
            <v>#VALUE!</v>
          </cell>
        </row>
        <row r="203">
          <cell r="C203" t="e">
            <v>#VALUE!</v>
          </cell>
          <cell r="D203" t="str">
            <v/>
          </cell>
          <cell r="E203" t="e">
            <v>#VALUE!</v>
          </cell>
        </row>
        <row r="204">
          <cell r="C204" t="e">
            <v>#VALUE!</v>
          </cell>
          <cell r="D204" t="str">
            <v/>
          </cell>
          <cell r="E204" t="e">
            <v>#VALUE!</v>
          </cell>
        </row>
        <row r="205">
          <cell r="C205" t="e">
            <v>#VALUE!</v>
          </cell>
          <cell r="D205" t="str">
            <v/>
          </cell>
          <cell r="E205" t="e">
            <v>#VALUE!</v>
          </cell>
        </row>
        <row r="206">
          <cell r="C206" t="e">
            <v>#VALUE!</v>
          </cell>
          <cell r="D206" t="str">
            <v/>
          </cell>
          <cell r="E206" t="e">
            <v>#VALUE!</v>
          </cell>
        </row>
        <row r="207">
          <cell r="C207" t="e">
            <v>#VALUE!</v>
          </cell>
          <cell r="D207" t="str">
            <v/>
          </cell>
          <cell r="E207" t="e">
            <v>#VALUE!</v>
          </cell>
        </row>
        <row r="208">
          <cell r="C208" t="e">
            <v>#VALUE!</v>
          </cell>
          <cell r="D208" t="str">
            <v/>
          </cell>
          <cell r="E208" t="e">
            <v>#VALUE!</v>
          </cell>
        </row>
        <row r="209">
          <cell r="C209" t="e">
            <v>#VALUE!</v>
          </cell>
          <cell r="D209" t="str">
            <v/>
          </cell>
          <cell r="E209" t="e">
            <v>#VALUE!</v>
          </cell>
        </row>
        <row r="210">
          <cell r="C210" t="e">
            <v>#VALUE!</v>
          </cell>
          <cell r="D210" t="str">
            <v/>
          </cell>
          <cell r="E210" t="e">
            <v>#VALUE!</v>
          </cell>
        </row>
        <row r="211">
          <cell r="C211" t="e">
            <v>#VALUE!</v>
          </cell>
          <cell r="D211" t="str">
            <v/>
          </cell>
          <cell r="E211" t="e">
            <v>#VALUE!</v>
          </cell>
        </row>
        <row r="212">
          <cell r="C212" t="e">
            <v>#VALUE!</v>
          </cell>
          <cell r="D212" t="str">
            <v/>
          </cell>
          <cell r="E212" t="e">
            <v>#VALUE!</v>
          </cell>
        </row>
        <row r="213">
          <cell r="C213" t="e">
            <v>#VALUE!</v>
          </cell>
          <cell r="D213" t="str">
            <v/>
          </cell>
          <cell r="E213" t="e">
            <v>#VALUE!</v>
          </cell>
        </row>
        <row r="214">
          <cell r="C214" t="e">
            <v>#VALUE!</v>
          </cell>
          <cell r="D214" t="str">
            <v/>
          </cell>
          <cell r="E214" t="e">
            <v>#VALUE!</v>
          </cell>
        </row>
        <row r="215">
          <cell r="C215" t="e">
            <v>#VALUE!</v>
          </cell>
          <cell r="D215" t="str">
            <v/>
          </cell>
          <cell r="E215" t="e">
            <v>#VALUE!</v>
          </cell>
        </row>
        <row r="216">
          <cell r="C216" t="e">
            <v>#VALUE!</v>
          </cell>
          <cell r="D216" t="str">
            <v/>
          </cell>
          <cell r="E216" t="e">
            <v>#VALUE!</v>
          </cell>
        </row>
        <row r="217">
          <cell r="C217" t="e">
            <v>#VALUE!</v>
          </cell>
          <cell r="D217" t="str">
            <v/>
          </cell>
          <cell r="E217" t="e">
            <v>#VALUE!</v>
          </cell>
        </row>
        <row r="218">
          <cell r="C218" t="e">
            <v>#VALUE!</v>
          </cell>
          <cell r="D218" t="str">
            <v/>
          </cell>
          <cell r="E218" t="e">
            <v>#VALUE!</v>
          </cell>
        </row>
        <row r="219">
          <cell r="C219" t="e">
            <v>#VALUE!</v>
          </cell>
          <cell r="D219" t="str">
            <v/>
          </cell>
          <cell r="E219" t="e">
            <v>#VALUE!</v>
          </cell>
        </row>
        <row r="220">
          <cell r="C220" t="e">
            <v>#VALUE!</v>
          </cell>
          <cell r="D220" t="str">
            <v/>
          </cell>
          <cell r="E220" t="e">
            <v>#VALUE!</v>
          </cell>
        </row>
        <row r="221">
          <cell r="C221" t="e">
            <v>#VALUE!</v>
          </cell>
          <cell r="D221" t="str">
            <v/>
          </cell>
          <cell r="E221" t="e">
            <v>#VALUE!</v>
          </cell>
        </row>
        <row r="222">
          <cell r="C222" t="e">
            <v>#VALUE!</v>
          </cell>
          <cell r="D222" t="str">
            <v/>
          </cell>
          <cell r="E222" t="e">
            <v>#VALUE!</v>
          </cell>
        </row>
        <row r="223">
          <cell r="C223" t="e">
            <v>#VALUE!</v>
          </cell>
          <cell r="D223" t="str">
            <v/>
          </cell>
          <cell r="E223" t="e">
            <v>#VALUE!</v>
          </cell>
        </row>
        <row r="224">
          <cell r="C224" t="e">
            <v>#VALUE!</v>
          </cell>
          <cell r="D224" t="str">
            <v/>
          </cell>
          <cell r="E224" t="e">
            <v>#VALUE!</v>
          </cell>
        </row>
        <row r="225">
          <cell r="C225" t="e">
            <v>#VALUE!</v>
          </cell>
          <cell r="D225" t="str">
            <v/>
          </cell>
          <cell r="E225" t="e">
            <v>#VALUE!</v>
          </cell>
        </row>
        <row r="226">
          <cell r="C226" t="e">
            <v>#VALUE!</v>
          </cell>
          <cell r="D226" t="str">
            <v/>
          </cell>
          <cell r="E226" t="e">
            <v>#VALUE!</v>
          </cell>
        </row>
        <row r="227">
          <cell r="C227" t="e">
            <v>#VALUE!</v>
          </cell>
          <cell r="D227" t="str">
            <v/>
          </cell>
          <cell r="E227" t="e">
            <v>#VALUE!</v>
          </cell>
        </row>
        <row r="228">
          <cell r="C228" t="e">
            <v>#VALUE!</v>
          </cell>
          <cell r="D228" t="str">
            <v/>
          </cell>
          <cell r="E228" t="e">
            <v>#VALUE!</v>
          </cell>
        </row>
        <row r="229">
          <cell r="C229" t="e">
            <v>#VALUE!</v>
          </cell>
          <cell r="D229" t="str">
            <v/>
          </cell>
          <cell r="E229" t="e">
            <v>#VALUE!</v>
          </cell>
        </row>
        <row r="230">
          <cell r="C230" t="e">
            <v>#VALUE!</v>
          </cell>
          <cell r="D230" t="str">
            <v/>
          </cell>
          <cell r="E230" t="e">
            <v>#VALUE!</v>
          </cell>
        </row>
        <row r="231">
          <cell r="C231" t="e">
            <v>#VALUE!</v>
          </cell>
          <cell r="D231" t="str">
            <v/>
          </cell>
          <cell r="E231" t="e">
            <v>#VALUE!</v>
          </cell>
        </row>
        <row r="232">
          <cell r="C232" t="e">
            <v>#VALUE!</v>
          </cell>
          <cell r="D232" t="str">
            <v/>
          </cell>
          <cell r="E232" t="e">
            <v>#VALUE!</v>
          </cell>
        </row>
        <row r="233">
          <cell r="C233" t="e">
            <v>#VALUE!</v>
          </cell>
          <cell r="D233" t="str">
            <v/>
          </cell>
          <cell r="E233" t="e">
            <v>#VALUE!</v>
          </cell>
        </row>
        <row r="234">
          <cell r="C234" t="e">
            <v>#VALUE!</v>
          </cell>
          <cell r="D234" t="str">
            <v/>
          </cell>
          <cell r="E234" t="e">
            <v>#VALUE!</v>
          </cell>
        </row>
        <row r="235">
          <cell r="C235" t="e">
            <v>#VALUE!</v>
          </cell>
          <cell r="D235" t="str">
            <v/>
          </cell>
          <cell r="E235" t="e">
            <v>#VALUE!</v>
          </cell>
        </row>
        <row r="236">
          <cell r="C236" t="e">
            <v>#VALUE!</v>
          </cell>
          <cell r="D236" t="str">
            <v/>
          </cell>
          <cell r="E236" t="e">
            <v>#VALUE!</v>
          </cell>
        </row>
        <row r="237">
          <cell r="C237" t="e">
            <v>#VALUE!</v>
          </cell>
          <cell r="D237" t="str">
            <v/>
          </cell>
          <cell r="E237" t="e">
            <v>#VALUE!</v>
          </cell>
        </row>
        <row r="238">
          <cell r="C238" t="e">
            <v>#VALUE!</v>
          </cell>
          <cell r="D238" t="str">
            <v/>
          </cell>
          <cell r="E238" t="e">
            <v>#VALUE!</v>
          </cell>
        </row>
        <row r="239">
          <cell r="C239" t="e">
            <v>#VALUE!</v>
          </cell>
          <cell r="D239" t="str">
            <v/>
          </cell>
          <cell r="E239" t="e">
            <v>#VALUE!</v>
          </cell>
        </row>
        <row r="240">
          <cell r="C240" t="e">
            <v>#VALUE!</v>
          </cell>
          <cell r="D240" t="str">
            <v/>
          </cell>
          <cell r="E240" t="e">
            <v>#VALUE!</v>
          </cell>
        </row>
        <row r="241">
          <cell r="C241" t="e">
            <v>#VALUE!</v>
          </cell>
          <cell r="D241" t="str">
            <v/>
          </cell>
          <cell r="E241" t="e">
            <v>#VALUE!</v>
          </cell>
        </row>
        <row r="242">
          <cell r="C242" t="e">
            <v>#VALUE!</v>
          </cell>
          <cell r="D242" t="str">
            <v/>
          </cell>
          <cell r="E242" t="e">
            <v>#VALUE!</v>
          </cell>
        </row>
        <row r="243">
          <cell r="C243" t="e">
            <v>#VALUE!</v>
          </cell>
          <cell r="D243" t="str">
            <v/>
          </cell>
          <cell r="E243" t="e">
            <v>#VALUE!</v>
          </cell>
        </row>
        <row r="244">
          <cell r="C244" t="e">
            <v>#VALUE!</v>
          </cell>
          <cell r="D244" t="str">
            <v/>
          </cell>
          <cell r="E244" t="e">
            <v>#VALUE!</v>
          </cell>
        </row>
        <row r="245">
          <cell r="C245" t="e">
            <v>#VALUE!</v>
          </cell>
          <cell r="D245" t="str">
            <v/>
          </cell>
          <cell r="E245" t="e">
            <v>#VALUE!</v>
          </cell>
        </row>
        <row r="246">
          <cell r="C246" t="e">
            <v>#VALUE!</v>
          </cell>
          <cell r="D246" t="str">
            <v/>
          </cell>
          <cell r="E246" t="e">
            <v>#VALUE!</v>
          </cell>
        </row>
        <row r="247">
          <cell r="C247" t="e">
            <v>#VALUE!</v>
          </cell>
          <cell r="D247" t="str">
            <v/>
          </cell>
          <cell r="E247" t="e">
            <v>#VALUE!</v>
          </cell>
        </row>
        <row r="248">
          <cell r="C248" t="e">
            <v>#VALUE!</v>
          </cell>
          <cell r="D248" t="str">
            <v/>
          </cell>
          <cell r="E248" t="e">
            <v>#VALUE!</v>
          </cell>
        </row>
        <row r="249">
          <cell r="C249" t="e">
            <v>#VALUE!</v>
          </cell>
          <cell r="D249" t="str">
            <v/>
          </cell>
          <cell r="E249" t="e">
            <v>#VALUE!</v>
          </cell>
        </row>
        <row r="250">
          <cell r="C250" t="e">
            <v>#VALUE!</v>
          </cell>
          <cell r="D250" t="str">
            <v/>
          </cell>
          <cell r="E250" t="e">
            <v>#VALUE!</v>
          </cell>
        </row>
        <row r="251">
          <cell r="C251" t="e">
            <v>#VALUE!</v>
          </cell>
          <cell r="D251" t="str">
            <v/>
          </cell>
          <cell r="E251" t="e">
            <v>#VALUE!</v>
          </cell>
        </row>
        <row r="252">
          <cell r="C252" t="e">
            <v>#VALUE!</v>
          </cell>
          <cell r="D252" t="str">
            <v/>
          </cell>
          <cell r="E252" t="e">
            <v>#VALUE!</v>
          </cell>
        </row>
        <row r="253">
          <cell r="C253" t="e">
            <v>#VALUE!</v>
          </cell>
          <cell r="D253" t="str">
            <v/>
          </cell>
          <cell r="E253" t="e">
            <v>#VALUE!</v>
          </cell>
        </row>
        <row r="254">
          <cell r="C254" t="e">
            <v>#VALUE!</v>
          </cell>
          <cell r="D254" t="str">
            <v/>
          </cell>
          <cell r="E254" t="e">
            <v>#VALUE!</v>
          </cell>
        </row>
        <row r="255">
          <cell r="C255" t="e">
            <v>#VALUE!</v>
          </cell>
          <cell r="D255" t="str">
            <v/>
          </cell>
          <cell r="E255" t="e">
            <v>#VALUE!</v>
          </cell>
        </row>
        <row r="256">
          <cell r="C256" t="e">
            <v>#VALUE!</v>
          </cell>
          <cell r="D256" t="str">
            <v/>
          </cell>
          <cell r="E256" t="e">
            <v>#VALUE!</v>
          </cell>
        </row>
        <row r="257">
          <cell r="C257" t="e">
            <v>#VALUE!</v>
          </cell>
          <cell r="D257" t="str">
            <v/>
          </cell>
          <cell r="E257" t="e">
            <v>#VALUE!</v>
          </cell>
        </row>
        <row r="258">
          <cell r="C258" t="e">
            <v>#VALUE!</v>
          </cell>
          <cell r="D258" t="str">
            <v/>
          </cell>
          <cell r="E258" t="e">
            <v>#VALUE!</v>
          </cell>
        </row>
        <row r="259">
          <cell r="C259" t="e">
            <v>#VALUE!</v>
          </cell>
          <cell r="D259" t="str">
            <v/>
          </cell>
          <cell r="E259" t="e">
            <v>#VALUE!</v>
          </cell>
        </row>
        <row r="260">
          <cell r="C260" t="e">
            <v>#VALUE!</v>
          </cell>
          <cell r="D260" t="str">
            <v/>
          </cell>
          <cell r="E260" t="e">
            <v>#VALUE!</v>
          </cell>
        </row>
        <row r="261">
          <cell r="C261" t="e">
            <v>#VALUE!</v>
          </cell>
          <cell r="D261" t="str">
            <v/>
          </cell>
          <cell r="E261" t="e">
            <v>#VALUE!</v>
          </cell>
        </row>
        <row r="262">
          <cell r="C262" t="e">
            <v>#VALUE!</v>
          </cell>
          <cell r="D262" t="str">
            <v/>
          </cell>
          <cell r="E262" t="e">
            <v>#VALUE!</v>
          </cell>
        </row>
        <row r="263">
          <cell r="C263" t="e">
            <v>#VALUE!</v>
          </cell>
          <cell r="D263" t="str">
            <v/>
          </cell>
          <cell r="E263" t="e">
            <v>#VALUE!</v>
          </cell>
        </row>
        <row r="264">
          <cell r="C264" t="e">
            <v>#VALUE!</v>
          </cell>
          <cell r="D264" t="str">
            <v/>
          </cell>
          <cell r="E264" t="e">
            <v>#VALUE!</v>
          </cell>
        </row>
        <row r="265">
          <cell r="C265" t="e">
            <v>#VALUE!</v>
          </cell>
          <cell r="D265" t="str">
            <v/>
          </cell>
          <cell r="E265" t="e">
            <v>#VALUE!</v>
          </cell>
        </row>
        <row r="266">
          <cell r="C266" t="e">
            <v>#VALUE!</v>
          </cell>
          <cell r="D266" t="str">
            <v/>
          </cell>
          <cell r="E266" t="e">
            <v>#VALUE!</v>
          </cell>
        </row>
        <row r="267">
          <cell r="C267" t="e">
            <v>#VALUE!</v>
          </cell>
          <cell r="D267" t="str">
            <v/>
          </cell>
          <cell r="E267" t="e">
            <v>#VALUE!</v>
          </cell>
        </row>
        <row r="268">
          <cell r="C268" t="e">
            <v>#VALUE!</v>
          </cell>
          <cell r="D268" t="str">
            <v/>
          </cell>
          <cell r="E268" t="e">
            <v>#VALUE!</v>
          </cell>
        </row>
        <row r="269">
          <cell r="C269" t="e">
            <v>#VALUE!</v>
          </cell>
          <cell r="D269" t="str">
            <v/>
          </cell>
          <cell r="E269" t="e">
            <v>#VALUE!</v>
          </cell>
        </row>
        <row r="270">
          <cell r="C270" t="e">
            <v>#VALUE!</v>
          </cell>
          <cell r="D270" t="str">
            <v/>
          </cell>
          <cell r="E270" t="e">
            <v>#VALUE!</v>
          </cell>
        </row>
        <row r="271">
          <cell r="C271" t="e">
            <v>#VALUE!</v>
          </cell>
          <cell r="D271" t="str">
            <v/>
          </cell>
          <cell r="E271" t="e">
            <v>#VALUE!</v>
          </cell>
        </row>
        <row r="272">
          <cell r="C272" t="e">
            <v>#VALUE!</v>
          </cell>
          <cell r="D272" t="str">
            <v/>
          </cell>
          <cell r="E272" t="e">
            <v>#VALUE!</v>
          </cell>
        </row>
        <row r="273">
          <cell r="C273" t="e">
            <v>#VALUE!</v>
          </cell>
          <cell r="D273" t="str">
            <v/>
          </cell>
          <cell r="E273" t="e">
            <v>#VALUE!</v>
          </cell>
        </row>
        <row r="274">
          <cell r="C274" t="e">
            <v>#VALUE!</v>
          </cell>
          <cell r="D274" t="str">
            <v/>
          </cell>
          <cell r="E274" t="e">
            <v>#VALUE!</v>
          </cell>
        </row>
        <row r="275">
          <cell r="C275" t="e">
            <v>#VALUE!</v>
          </cell>
          <cell r="D275" t="str">
            <v/>
          </cell>
          <cell r="E275" t="e">
            <v>#VALUE!</v>
          </cell>
        </row>
        <row r="276">
          <cell r="C276" t="e">
            <v>#VALUE!</v>
          </cell>
          <cell r="D276" t="str">
            <v/>
          </cell>
          <cell r="E276" t="e">
            <v>#VALUE!</v>
          </cell>
        </row>
        <row r="277">
          <cell r="C277" t="e">
            <v>#VALUE!</v>
          </cell>
          <cell r="D277" t="str">
            <v/>
          </cell>
          <cell r="E277" t="e">
            <v>#VALUE!</v>
          </cell>
        </row>
        <row r="278">
          <cell r="C278" t="e">
            <v>#VALUE!</v>
          </cell>
          <cell r="D278" t="str">
            <v/>
          </cell>
          <cell r="E278" t="e">
            <v>#VALUE!</v>
          </cell>
        </row>
        <row r="279">
          <cell r="C279" t="e">
            <v>#VALUE!</v>
          </cell>
          <cell r="D279" t="str">
            <v/>
          </cell>
          <cell r="E279" t="e">
            <v>#VALUE!</v>
          </cell>
        </row>
        <row r="280">
          <cell r="C280" t="e">
            <v>#VALUE!</v>
          </cell>
          <cell r="D280" t="str">
            <v/>
          </cell>
          <cell r="E280" t="e">
            <v>#VALUE!</v>
          </cell>
        </row>
        <row r="281">
          <cell r="C281" t="e">
            <v>#VALUE!</v>
          </cell>
          <cell r="D281" t="str">
            <v/>
          </cell>
          <cell r="E281" t="e">
            <v>#VALUE!</v>
          </cell>
        </row>
        <row r="282">
          <cell r="C282" t="e">
            <v>#VALUE!</v>
          </cell>
          <cell r="D282" t="str">
            <v/>
          </cell>
          <cell r="E282" t="e">
            <v>#VALUE!</v>
          </cell>
        </row>
        <row r="283">
          <cell r="C283" t="e">
            <v>#VALUE!</v>
          </cell>
          <cell r="D283" t="str">
            <v/>
          </cell>
          <cell r="E283" t="e">
            <v>#VALUE!</v>
          </cell>
        </row>
        <row r="284">
          <cell r="C284" t="e">
            <v>#VALUE!</v>
          </cell>
          <cell r="D284" t="str">
            <v/>
          </cell>
          <cell r="E284" t="e">
            <v>#VALUE!</v>
          </cell>
        </row>
        <row r="285">
          <cell r="C285" t="e">
            <v>#VALUE!</v>
          </cell>
          <cell r="D285" t="str">
            <v/>
          </cell>
          <cell r="E285" t="e">
            <v>#VALUE!</v>
          </cell>
        </row>
        <row r="286">
          <cell r="C286" t="e">
            <v>#VALUE!</v>
          </cell>
          <cell r="D286" t="str">
            <v/>
          </cell>
          <cell r="E286" t="e">
            <v>#VALUE!</v>
          </cell>
        </row>
        <row r="287">
          <cell r="C287" t="e">
            <v>#VALUE!</v>
          </cell>
          <cell r="D287" t="str">
            <v/>
          </cell>
          <cell r="E287" t="e">
            <v>#VALUE!</v>
          </cell>
        </row>
        <row r="288">
          <cell r="C288" t="e">
            <v>#VALUE!</v>
          </cell>
          <cell r="D288" t="str">
            <v/>
          </cell>
          <cell r="E288" t="e">
            <v>#VALUE!</v>
          </cell>
        </row>
        <row r="289">
          <cell r="C289" t="e">
            <v>#VALUE!</v>
          </cell>
          <cell r="D289" t="str">
            <v/>
          </cell>
          <cell r="E289" t="e">
            <v>#VALUE!</v>
          </cell>
        </row>
        <row r="290">
          <cell r="C290" t="e">
            <v>#VALUE!</v>
          </cell>
          <cell r="D290" t="str">
            <v/>
          </cell>
          <cell r="E290" t="e">
            <v>#VALUE!</v>
          </cell>
        </row>
        <row r="291">
          <cell r="C291" t="e">
            <v>#VALUE!</v>
          </cell>
          <cell r="D291" t="str">
            <v/>
          </cell>
          <cell r="E291" t="e">
            <v>#VALUE!</v>
          </cell>
        </row>
        <row r="292">
          <cell r="C292" t="e">
            <v>#VALUE!</v>
          </cell>
          <cell r="D292" t="str">
            <v/>
          </cell>
          <cell r="E292" t="e">
            <v>#VALUE!</v>
          </cell>
        </row>
        <row r="293">
          <cell r="C293" t="e">
            <v>#VALUE!</v>
          </cell>
          <cell r="D293" t="str">
            <v/>
          </cell>
          <cell r="E293" t="e">
            <v>#VALUE!</v>
          </cell>
        </row>
        <row r="294">
          <cell r="C294" t="e">
            <v>#VALUE!</v>
          </cell>
          <cell r="D294" t="str">
            <v/>
          </cell>
          <cell r="E294" t="e">
            <v>#VALUE!</v>
          </cell>
        </row>
        <row r="295">
          <cell r="C295" t="e">
            <v>#VALUE!</v>
          </cell>
          <cell r="D295" t="str">
            <v/>
          </cell>
          <cell r="E295" t="e">
            <v>#VALUE!</v>
          </cell>
        </row>
        <row r="296">
          <cell r="C296" t="e">
            <v>#VALUE!</v>
          </cell>
          <cell r="D296" t="str">
            <v/>
          </cell>
          <cell r="E296" t="e">
            <v>#VALUE!</v>
          </cell>
        </row>
        <row r="297">
          <cell r="C297" t="e">
            <v>#VALUE!</v>
          </cell>
          <cell r="D297" t="str">
            <v/>
          </cell>
          <cell r="E297" t="e">
            <v>#VALUE!</v>
          </cell>
        </row>
        <row r="298">
          <cell r="C298" t="e">
            <v>#VALUE!</v>
          </cell>
          <cell r="D298" t="str">
            <v/>
          </cell>
          <cell r="E298" t="e">
            <v>#VALUE!</v>
          </cell>
        </row>
        <row r="299">
          <cell r="C299" t="e">
            <v>#VALUE!</v>
          </cell>
          <cell r="D299" t="str">
            <v/>
          </cell>
          <cell r="E299" t="e">
            <v>#VALUE!</v>
          </cell>
        </row>
        <row r="300">
          <cell r="C300" t="e">
            <v>#VALUE!</v>
          </cell>
          <cell r="D300" t="str">
            <v/>
          </cell>
          <cell r="E300" t="e">
            <v>#VALUE!</v>
          </cell>
        </row>
      </sheetData>
      <sheetData sheetId="10">
        <row r="1">
          <cell r="D1" t="str">
            <v>Girder 10</v>
          </cell>
        </row>
        <row r="2">
          <cell r="D2" t="str">
            <v/>
          </cell>
        </row>
        <row r="3">
          <cell r="D3" t="str">
            <v>Noncomp</v>
          </cell>
          <cell r="E3" t="str">
            <v>Noncomp</v>
          </cell>
          <cell r="F3" t="str">
            <v>Noncomp</v>
          </cell>
          <cell r="G3" t="str">
            <v>Comp</v>
          </cell>
          <cell r="H3" t="str">
            <v>Comp</v>
          </cell>
          <cell r="I3" t="str">
            <v>Live+I</v>
          </cell>
          <cell r="J3" t="str">
            <v>Live+I</v>
          </cell>
        </row>
        <row r="4">
          <cell r="D4" t="str">
            <v>Dead</v>
          </cell>
          <cell r="E4" t="str">
            <v>Dead</v>
          </cell>
          <cell r="F4" t="str">
            <v>Dead</v>
          </cell>
          <cell r="G4" t="str">
            <v>Dead</v>
          </cell>
          <cell r="H4" t="str">
            <v>Dead</v>
          </cell>
          <cell r="I4" t="str">
            <v>Max</v>
          </cell>
          <cell r="J4" t="str">
            <v>Max</v>
          </cell>
        </row>
        <row r="5">
          <cell r="D5" t="str">
            <v>Total Steel Slab Excldg Wearng Down Up</v>
          </cell>
          <cell r="E5" t="str">
            <v>Total Steel Slab Excldg Wearng Down Up</v>
          </cell>
          <cell r="F5" t="str">
            <v>Total Steel Slab Excldg Wearng Down Up</v>
          </cell>
          <cell r="G5" t="str">
            <v>Total Steel Slab Excldg Wearng Down Up</v>
          </cell>
          <cell r="H5" t="str">
            <v>Total Steel Slab Excldg Wearng Down Up</v>
          </cell>
          <cell r="I5" t="str">
            <v>Total Steel Slab Excldg Wearng Down Up</v>
          </cell>
          <cell r="J5" t="str">
            <v>Total Steel Slab Excldg Wearng Down Up</v>
          </cell>
        </row>
        <row r="6">
          <cell r="D6" t="str">
            <v>Only Only Wearng Surfce</v>
          </cell>
          <cell r="E6" t="str">
            <v>Only Only Wearng Surfce</v>
          </cell>
          <cell r="F6" t="str">
            <v>Only Only Wearng Surfce</v>
          </cell>
          <cell r="G6" t="str">
            <v>Only Only Wearng Surfce</v>
          </cell>
        </row>
        <row r="7">
          <cell r="D7" t="str">
            <v>Only</v>
          </cell>
        </row>
        <row r="8">
          <cell r="C8">
            <v>0</v>
          </cell>
          <cell r="D8" t="str">
            <v>SUPPORT 0.000 0.000 0.000 0.000 0.000 0.000 0.000</v>
          </cell>
          <cell r="E8">
            <v>0</v>
          </cell>
          <cell r="F8">
            <v>0</v>
          </cell>
          <cell r="G8">
            <v>0</v>
          </cell>
          <cell r="H8">
            <v>0</v>
          </cell>
          <cell r="I8">
            <v>0</v>
          </cell>
          <cell r="J8">
            <v>0</v>
          </cell>
          <cell r="K8">
            <v>0</v>
          </cell>
        </row>
        <row r="9">
          <cell r="C9">
            <v>1</v>
          </cell>
          <cell r="D9">
            <v>1</v>
          </cell>
          <cell r="E9">
            <v>0.13800000000000001</v>
          </cell>
          <cell r="F9">
            <v>1.9E-2</v>
          </cell>
          <cell r="G9">
            <v>0.12</v>
          </cell>
          <cell r="H9">
            <v>1.2999999999999999E-2</v>
          </cell>
          <cell r="I9">
            <v>0.03</v>
          </cell>
          <cell r="J9">
            <v>0.126</v>
          </cell>
          <cell r="K9">
            <v>3.2000000000000001E-2</v>
          </cell>
        </row>
        <row r="10">
          <cell r="C10">
            <v>2</v>
          </cell>
          <cell r="D10">
            <v>2</v>
          </cell>
          <cell r="E10">
            <v>0.247</v>
          </cell>
          <cell r="F10">
            <v>3.3000000000000002E-2</v>
          </cell>
          <cell r="G10">
            <v>0.214</v>
          </cell>
          <cell r="H10">
            <v>2.3E-2</v>
          </cell>
          <cell r="I10">
            <v>5.3999999999999999E-2</v>
          </cell>
          <cell r="J10">
            <v>0.23699999999999999</v>
          </cell>
          <cell r="K10">
            <v>6.0999999999999999E-2</v>
          </cell>
        </row>
        <row r="11">
          <cell r="C11">
            <v>3</v>
          </cell>
          <cell r="D11">
            <v>3</v>
          </cell>
          <cell r="E11">
            <v>0.308</v>
          </cell>
          <cell r="F11">
            <v>0.04</v>
          </cell>
          <cell r="G11">
            <v>0.26800000000000002</v>
          </cell>
          <cell r="H11">
            <v>2.9000000000000001E-2</v>
          </cell>
          <cell r="I11">
            <v>6.7000000000000004E-2</v>
          </cell>
          <cell r="J11">
            <v>0.32</v>
          </cell>
          <cell r="K11">
            <v>8.6999999999999994E-2</v>
          </cell>
        </row>
        <row r="12">
          <cell r="C12">
            <v>4</v>
          </cell>
          <cell r="D12">
            <v>4</v>
          </cell>
          <cell r="E12">
            <v>0.313</v>
          </cell>
          <cell r="F12">
            <v>3.9E-2</v>
          </cell>
          <cell r="G12">
            <v>0.27400000000000002</v>
          </cell>
          <cell r="H12">
            <v>0.03</v>
          </cell>
          <cell r="I12">
            <v>6.9000000000000006E-2</v>
          </cell>
          <cell r="J12">
            <v>0.36399999999999999</v>
          </cell>
          <cell r="K12">
            <v>0.107</v>
          </cell>
        </row>
        <row r="13">
          <cell r="C13">
            <v>5</v>
          </cell>
          <cell r="D13">
            <v>5</v>
          </cell>
          <cell r="E13">
            <v>0.26500000000000001</v>
          </cell>
          <cell r="F13">
            <v>2.9000000000000001E-2</v>
          </cell>
          <cell r="G13">
            <v>0.23499999999999999</v>
          </cell>
          <cell r="H13">
            <v>2.5999999999999999E-2</v>
          </cell>
          <cell r="I13">
            <v>0.06</v>
          </cell>
          <cell r="J13">
            <v>0.36599999999999999</v>
          </cell>
          <cell r="K13">
            <v>0.11899999999999999</v>
          </cell>
        </row>
        <row r="14">
          <cell r="C14">
            <v>6</v>
          </cell>
          <cell r="D14">
            <v>6</v>
          </cell>
          <cell r="E14">
            <v>0.182</v>
          </cell>
          <cell r="F14">
            <v>1.6E-2</v>
          </cell>
          <cell r="G14">
            <v>0.16700000000000001</v>
          </cell>
          <cell r="H14">
            <v>1.9E-2</v>
          </cell>
          <cell r="I14">
            <v>4.2999999999999997E-2</v>
          </cell>
          <cell r="J14">
            <v>0.33300000000000002</v>
          </cell>
          <cell r="K14">
            <v>0.121</v>
          </cell>
        </row>
        <row r="15">
          <cell r="C15">
            <v>7</v>
          </cell>
          <cell r="D15">
            <v>7</v>
          </cell>
          <cell r="E15">
            <v>0.09</v>
          </cell>
          <cell r="F15">
            <v>2E-3</v>
          </cell>
          <cell r="G15">
            <v>8.7999999999999995E-2</v>
          </cell>
          <cell r="H15">
            <v>0.01</v>
          </cell>
          <cell r="I15">
            <v>2.3E-2</v>
          </cell>
          <cell r="J15">
            <v>0.26800000000000002</v>
          </cell>
          <cell r="K15">
            <v>0.109</v>
          </cell>
        </row>
        <row r="16">
          <cell r="C16">
            <v>8</v>
          </cell>
          <cell r="D16">
            <v>8</v>
          </cell>
          <cell r="E16">
            <v>8.0000000000000002E-3</v>
          </cell>
          <cell r="F16">
            <v>-8.0000000000000002E-3</v>
          </cell>
          <cell r="G16">
            <v>1.6E-2</v>
          </cell>
          <cell r="H16">
            <v>2E-3</v>
          </cell>
          <cell r="I16">
            <v>4.0000000000000001E-3</v>
          </cell>
          <cell r="J16">
            <v>0.17599999999999999</v>
          </cell>
          <cell r="K16">
            <v>8.5000000000000006E-2</v>
          </cell>
        </row>
        <row r="17">
          <cell r="C17">
            <v>9</v>
          </cell>
          <cell r="D17">
            <v>9</v>
          </cell>
          <cell r="E17">
            <v>-2.5999999999999999E-2</v>
          </cell>
          <cell r="F17">
            <v>-0.01</v>
          </cell>
          <cell r="G17">
            <v>-1.6E-2</v>
          </cell>
          <cell r="H17">
            <v>-2E-3</v>
          </cell>
          <cell r="I17">
            <v>-5.0000000000000001E-3</v>
          </cell>
          <cell r="J17">
            <v>8.5000000000000006E-2</v>
          </cell>
          <cell r="K17">
            <v>4.8000000000000001E-2</v>
          </cell>
        </row>
        <row r="18">
          <cell r="C18">
            <v>10</v>
          </cell>
          <cell r="D18" t="str">
            <v>SUPPORT 0.000 0.000 0.000 0.000 0.000 0.000 0.000</v>
          </cell>
          <cell r="E18">
            <v>0</v>
          </cell>
          <cell r="F18">
            <v>0</v>
          </cell>
          <cell r="G18">
            <v>0</v>
          </cell>
          <cell r="H18">
            <v>0</v>
          </cell>
          <cell r="I18">
            <v>0</v>
          </cell>
          <cell r="J18">
            <v>0</v>
          </cell>
          <cell r="K18">
            <v>0</v>
          </cell>
        </row>
        <row r="19">
          <cell r="C19">
            <v>11</v>
          </cell>
          <cell r="D19">
            <v>11</v>
          </cell>
          <cell r="E19">
            <v>0.182</v>
          </cell>
          <cell r="F19">
            <v>4.1000000000000002E-2</v>
          </cell>
          <cell r="G19">
            <v>0.14099999999999999</v>
          </cell>
          <cell r="H19">
            <v>1.7000000000000001E-2</v>
          </cell>
          <cell r="I19">
            <v>3.9E-2</v>
          </cell>
          <cell r="J19">
            <v>0.14099999999999999</v>
          </cell>
          <cell r="K19">
            <v>5.7000000000000002E-2</v>
          </cell>
        </row>
        <row r="20">
          <cell r="C20">
            <v>12</v>
          </cell>
          <cell r="D20">
            <v>12</v>
          </cell>
          <cell r="E20">
            <v>0.46600000000000003</v>
          </cell>
          <cell r="F20">
            <v>0.10100000000000001</v>
          </cell>
          <cell r="G20">
            <v>0.36599999999999999</v>
          </cell>
          <cell r="H20">
            <v>4.3999999999999997E-2</v>
          </cell>
          <cell r="I20">
            <v>0.10100000000000001</v>
          </cell>
          <cell r="J20">
            <v>0.29499999999999998</v>
          </cell>
          <cell r="K20">
            <v>0.1</v>
          </cell>
        </row>
        <row r="21">
          <cell r="C21">
            <v>13</v>
          </cell>
          <cell r="D21">
            <v>13</v>
          </cell>
          <cell r="E21">
            <v>0.76</v>
          </cell>
          <cell r="F21">
            <v>0.161</v>
          </cell>
          <cell r="G21">
            <v>0.6</v>
          </cell>
          <cell r="H21">
            <v>7.1999999999999995E-2</v>
          </cell>
          <cell r="I21">
            <v>0.16600000000000001</v>
          </cell>
          <cell r="J21">
            <v>0.434</v>
          </cell>
          <cell r="K21">
            <v>0.128</v>
          </cell>
        </row>
        <row r="22">
          <cell r="C22">
            <v>14</v>
          </cell>
          <cell r="D22">
            <v>14</v>
          </cell>
          <cell r="E22">
            <v>0.999</v>
          </cell>
          <cell r="F22">
            <v>0.20799999999999999</v>
          </cell>
          <cell r="G22">
            <v>0.79100000000000004</v>
          </cell>
          <cell r="H22">
            <v>9.5000000000000001E-2</v>
          </cell>
          <cell r="I22">
            <v>0.22</v>
          </cell>
          <cell r="J22">
            <v>0.53600000000000003</v>
          </cell>
          <cell r="K22">
            <v>0.14299999999999999</v>
          </cell>
        </row>
        <row r="23">
          <cell r="C23">
            <v>15</v>
          </cell>
          <cell r="D23">
            <v>15</v>
          </cell>
          <cell r="E23">
            <v>1.0900000000000001</v>
          </cell>
          <cell r="F23">
            <v>0.22600000000000001</v>
          </cell>
          <cell r="G23">
            <v>0.86399999999999999</v>
          </cell>
          <cell r="H23">
            <v>0.104</v>
          </cell>
          <cell r="I23">
            <v>0.24</v>
          </cell>
          <cell r="J23">
            <v>0.56200000000000006</v>
          </cell>
          <cell r="K23">
            <v>0.14499999999999999</v>
          </cell>
        </row>
        <row r="24">
          <cell r="C24">
            <v>16</v>
          </cell>
          <cell r="D24">
            <v>16</v>
          </cell>
          <cell r="E24">
            <v>1.026</v>
          </cell>
          <cell r="F24">
            <v>0.21299999999999999</v>
          </cell>
          <cell r="G24">
            <v>0.81299999999999994</v>
          </cell>
          <cell r="H24">
            <v>9.8000000000000004E-2</v>
          </cell>
          <cell r="I24">
            <v>0.22700000000000001</v>
          </cell>
          <cell r="J24">
            <v>0.52700000000000002</v>
          </cell>
          <cell r="K24">
            <v>0.13900000000000001</v>
          </cell>
        </row>
        <row r="25">
          <cell r="C25">
            <v>17</v>
          </cell>
          <cell r="D25">
            <v>17</v>
          </cell>
          <cell r="E25">
            <v>0.82499999999999996</v>
          </cell>
          <cell r="F25">
            <v>0.17199999999999999</v>
          </cell>
          <cell r="G25">
            <v>0.65300000000000002</v>
          </cell>
          <cell r="H25">
            <v>7.9000000000000001E-2</v>
          </cell>
          <cell r="I25">
            <v>0.183</v>
          </cell>
          <cell r="J25">
            <v>0.434</v>
          </cell>
          <cell r="K25">
            <v>0.124</v>
          </cell>
        </row>
        <row r="26">
          <cell r="C26">
            <v>18</v>
          </cell>
          <cell r="D26">
            <v>18</v>
          </cell>
          <cell r="E26">
            <v>0.52</v>
          </cell>
          <cell r="F26">
            <v>0.11</v>
          </cell>
          <cell r="G26">
            <v>0.41</v>
          </cell>
          <cell r="H26">
            <v>0.05</v>
          </cell>
          <cell r="I26">
            <v>0.11600000000000001</v>
          </cell>
          <cell r="J26">
            <v>0.29399999999999998</v>
          </cell>
          <cell r="K26">
            <v>9.7000000000000003E-2</v>
          </cell>
        </row>
        <row r="27">
          <cell r="C27">
            <v>19</v>
          </cell>
          <cell r="D27">
            <v>19</v>
          </cell>
          <cell r="E27">
            <v>0.22</v>
          </cell>
          <cell r="F27">
            <v>4.8000000000000001E-2</v>
          </cell>
          <cell r="G27">
            <v>0.17199999999999999</v>
          </cell>
          <cell r="H27">
            <v>2.1000000000000001E-2</v>
          </cell>
          <cell r="I27">
            <v>4.9000000000000002E-2</v>
          </cell>
          <cell r="J27">
            <v>0.14000000000000001</v>
          </cell>
          <cell r="K27">
            <v>5.5E-2</v>
          </cell>
        </row>
        <row r="28">
          <cell r="C28">
            <v>20</v>
          </cell>
          <cell r="D28" t="str">
            <v>SUPPORT 0.000 0.000 0.000 0.000 0.000 0.000 0.000</v>
          </cell>
          <cell r="E28">
            <v>0</v>
          </cell>
          <cell r="F28">
            <v>0</v>
          </cell>
          <cell r="G28">
            <v>0</v>
          </cell>
          <cell r="H28">
            <v>0</v>
          </cell>
          <cell r="I28">
            <v>0</v>
          </cell>
          <cell r="J28">
            <v>0</v>
          </cell>
          <cell r="K28">
            <v>0</v>
          </cell>
        </row>
        <row r="29">
          <cell r="C29">
            <v>21</v>
          </cell>
          <cell r="D29">
            <v>21</v>
          </cell>
          <cell r="E29">
            <v>-5.8000000000000003E-2</v>
          </cell>
          <cell r="F29">
            <v>-1.4999999999999999E-2</v>
          </cell>
          <cell r="G29">
            <v>-4.2999999999999997E-2</v>
          </cell>
          <cell r="H29">
            <v>-5.0000000000000001E-3</v>
          </cell>
          <cell r="I29">
            <v>-1.2E-2</v>
          </cell>
          <cell r="J29">
            <v>7.6999999999999999E-2</v>
          </cell>
          <cell r="K29">
            <v>5.2999999999999999E-2</v>
          </cell>
        </row>
        <row r="30">
          <cell r="C30">
            <v>22</v>
          </cell>
          <cell r="D30">
            <v>22</v>
          </cell>
          <cell r="E30">
            <v>-5.3999999999999999E-2</v>
          </cell>
          <cell r="F30">
            <v>-1.9E-2</v>
          </cell>
          <cell r="G30">
            <v>-3.5000000000000003E-2</v>
          </cell>
          <cell r="H30">
            <v>-5.0000000000000001E-3</v>
          </cell>
          <cell r="I30">
            <v>-1.0999999999999999E-2</v>
          </cell>
          <cell r="J30">
            <v>0.161</v>
          </cell>
          <cell r="K30">
            <v>9.5000000000000001E-2</v>
          </cell>
        </row>
        <row r="31">
          <cell r="C31">
            <v>23</v>
          </cell>
          <cell r="D31">
            <v>23</v>
          </cell>
          <cell r="E31">
            <v>-0.01</v>
          </cell>
          <cell r="F31">
            <v>-1.4E-2</v>
          </cell>
          <cell r="G31">
            <v>5.0000000000000001E-3</v>
          </cell>
          <cell r="H31">
            <v>-1E-3</v>
          </cell>
          <cell r="I31">
            <v>-2E-3</v>
          </cell>
          <cell r="J31">
            <v>0.23899999999999999</v>
          </cell>
          <cell r="K31">
            <v>0.124</v>
          </cell>
        </row>
        <row r="32">
          <cell r="C32">
            <v>24</v>
          </cell>
          <cell r="D32">
            <v>24</v>
          </cell>
          <cell r="E32">
            <v>5.0999999999999997E-2</v>
          </cell>
          <cell r="F32">
            <v>-6.0000000000000001E-3</v>
          </cell>
          <cell r="G32">
            <v>5.6000000000000001E-2</v>
          </cell>
          <cell r="H32">
            <v>5.0000000000000001E-3</v>
          </cell>
          <cell r="I32">
            <v>1.0999999999999999E-2</v>
          </cell>
          <cell r="J32">
            <v>0.29299999999999998</v>
          </cell>
          <cell r="K32">
            <v>0.13900000000000001</v>
          </cell>
        </row>
        <row r="33">
          <cell r="C33">
            <v>25</v>
          </cell>
          <cell r="D33">
            <v>25</v>
          </cell>
          <cell r="E33">
            <v>0.104</v>
          </cell>
          <cell r="F33">
            <v>4.0000000000000001E-3</v>
          </cell>
          <cell r="G33">
            <v>0.1</v>
          </cell>
          <cell r="H33">
            <v>8.9999999999999993E-3</v>
          </cell>
          <cell r="I33">
            <v>2.1999999999999999E-2</v>
          </cell>
          <cell r="J33">
            <v>0.314</v>
          </cell>
          <cell r="K33">
            <v>0.14000000000000001</v>
          </cell>
        </row>
        <row r="34">
          <cell r="C34">
            <v>26</v>
          </cell>
          <cell r="D34">
            <v>26</v>
          </cell>
          <cell r="E34">
            <v>0.126</v>
          </cell>
          <cell r="F34">
            <v>0.01</v>
          </cell>
          <cell r="G34">
            <v>0.11600000000000001</v>
          </cell>
          <cell r="H34">
            <v>1.0999999999999999E-2</v>
          </cell>
          <cell r="I34">
            <v>2.5999999999999999E-2</v>
          </cell>
          <cell r="J34">
            <v>0.29899999999999999</v>
          </cell>
          <cell r="K34">
            <v>0.129</v>
          </cell>
        </row>
        <row r="35">
          <cell r="C35">
            <v>27</v>
          </cell>
          <cell r="D35">
            <v>27</v>
          </cell>
          <cell r="E35">
            <v>0.114</v>
          </cell>
          <cell r="F35">
            <v>1.0999999999999999E-2</v>
          </cell>
          <cell r="G35">
            <v>0.10199999999999999</v>
          </cell>
          <cell r="H35">
            <v>0.01</v>
          </cell>
          <cell r="I35">
            <v>2.3E-2</v>
          </cell>
          <cell r="J35">
            <v>0.25</v>
          </cell>
          <cell r="K35">
            <v>0.111</v>
          </cell>
        </row>
        <row r="36">
          <cell r="C36">
            <v>28</v>
          </cell>
          <cell r="D36">
            <v>28</v>
          </cell>
          <cell r="E36">
            <v>7.1999999999999995E-2</v>
          </cell>
          <cell r="F36">
            <v>8.0000000000000002E-3</v>
          </cell>
          <cell r="G36">
            <v>6.4000000000000001E-2</v>
          </cell>
          <cell r="H36">
            <v>6.0000000000000001E-3</v>
          </cell>
          <cell r="I36">
            <v>1.4999999999999999E-2</v>
          </cell>
          <cell r="J36">
            <v>0.17</v>
          </cell>
          <cell r="K36">
            <v>8.3000000000000004E-2</v>
          </cell>
        </row>
        <row r="37">
          <cell r="C37">
            <v>29</v>
          </cell>
          <cell r="D37">
            <v>29</v>
          </cell>
          <cell r="E37">
            <v>2.5999999999999999E-2</v>
          </cell>
          <cell r="F37">
            <v>3.0000000000000001E-3</v>
          </cell>
          <cell r="G37">
            <v>2.3E-2</v>
          </cell>
          <cell r="H37">
            <v>2E-3</v>
          </cell>
          <cell r="I37">
            <v>5.0000000000000001E-3</v>
          </cell>
          <cell r="J37">
            <v>8.3000000000000004E-2</v>
          </cell>
          <cell r="K37">
            <v>4.5999999999999999E-2</v>
          </cell>
        </row>
        <row r="38">
          <cell r="C38">
            <v>30</v>
          </cell>
          <cell r="D38" t="str">
            <v>SUPPORT 0.000 0.000 0.000 0.000 0.000 0.000 0.000</v>
          </cell>
          <cell r="E38">
            <v>0</v>
          </cell>
          <cell r="F38">
            <v>0</v>
          </cell>
          <cell r="G38">
            <v>0</v>
          </cell>
          <cell r="H38">
            <v>0</v>
          </cell>
          <cell r="I38">
            <v>0</v>
          </cell>
          <cell r="J38">
            <v>0</v>
          </cell>
          <cell r="K38">
            <v>0</v>
          </cell>
        </row>
        <row r="39">
          <cell r="C39">
            <v>31</v>
          </cell>
          <cell r="D39">
            <v>31</v>
          </cell>
          <cell r="E39">
            <v>2.1999999999999999E-2</v>
          </cell>
          <cell r="F39">
            <v>3.0000000000000001E-3</v>
          </cell>
          <cell r="G39">
            <v>0.02</v>
          </cell>
          <cell r="H39">
            <v>2E-3</v>
          </cell>
          <cell r="I39">
            <v>5.0000000000000001E-3</v>
          </cell>
          <cell r="J39">
            <v>8.2000000000000003E-2</v>
          </cell>
          <cell r="K39">
            <v>4.5999999999999999E-2</v>
          </cell>
        </row>
        <row r="40">
          <cell r="C40">
            <v>32</v>
          </cell>
          <cell r="D40">
            <v>32</v>
          </cell>
          <cell r="E40">
            <v>7.0999999999999994E-2</v>
          </cell>
          <cell r="F40">
            <v>8.0000000000000002E-3</v>
          </cell>
          <cell r="G40">
            <v>6.3E-2</v>
          </cell>
          <cell r="H40">
            <v>7.0000000000000001E-3</v>
          </cell>
          <cell r="I40">
            <v>1.4999999999999999E-2</v>
          </cell>
          <cell r="J40">
            <v>0.17100000000000001</v>
          </cell>
          <cell r="K40">
            <v>8.3000000000000004E-2</v>
          </cell>
        </row>
        <row r="41">
          <cell r="C41">
            <v>33</v>
          </cell>
          <cell r="D41">
            <v>33</v>
          </cell>
          <cell r="E41">
            <v>0.112</v>
          </cell>
          <cell r="F41">
            <v>1.2E-2</v>
          </cell>
          <cell r="G41">
            <v>0.10100000000000001</v>
          </cell>
          <cell r="H41">
            <v>0.01</v>
          </cell>
          <cell r="I41">
            <v>2.4E-2</v>
          </cell>
          <cell r="J41">
            <v>0.25</v>
          </cell>
          <cell r="K41">
            <v>0.109</v>
          </cell>
        </row>
        <row r="42">
          <cell r="C42">
            <v>34</v>
          </cell>
          <cell r="D42">
            <v>34</v>
          </cell>
          <cell r="E42">
            <v>0.126</v>
          </cell>
          <cell r="F42">
            <v>1.0999999999999999E-2</v>
          </cell>
          <cell r="G42">
            <v>0.11600000000000001</v>
          </cell>
          <cell r="H42">
            <v>1.2E-2</v>
          </cell>
          <cell r="I42">
            <v>2.7E-2</v>
          </cell>
          <cell r="J42">
            <v>0.30099999999999999</v>
          </cell>
          <cell r="K42">
            <v>0.128</v>
          </cell>
        </row>
        <row r="43">
          <cell r="C43">
            <v>35</v>
          </cell>
          <cell r="D43">
            <v>35</v>
          </cell>
          <cell r="E43">
            <v>0.105</v>
          </cell>
          <cell r="F43">
            <v>5.0000000000000001E-3</v>
          </cell>
          <cell r="G43">
            <v>0.1</v>
          </cell>
          <cell r="H43">
            <v>0.01</v>
          </cell>
          <cell r="I43">
            <v>2.3E-2</v>
          </cell>
          <cell r="J43">
            <v>0.316</v>
          </cell>
          <cell r="K43">
            <v>0.13900000000000001</v>
          </cell>
        </row>
        <row r="44">
          <cell r="C44">
            <v>36</v>
          </cell>
          <cell r="D44">
            <v>36</v>
          </cell>
          <cell r="E44">
            <v>5.1999999999999998E-2</v>
          </cell>
          <cell r="F44">
            <v>-5.0000000000000001E-3</v>
          </cell>
          <cell r="G44">
            <v>5.7000000000000002E-2</v>
          </cell>
          <cell r="H44">
            <v>5.0000000000000001E-3</v>
          </cell>
          <cell r="I44">
            <v>1.2E-2</v>
          </cell>
          <cell r="J44">
            <v>0.29399999999999998</v>
          </cell>
          <cell r="K44">
            <v>0.13700000000000001</v>
          </cell>
        </row>
        <row r="45">
          <cell r="C45">
            <v>37</v>
          </cell>
          <cell r="D45">
            <v>37</v>
          </cell>
          <cell r="E45">
            <v>-7.0000000000000001E-3</v>
          </cell>
          <cell r="F45">
            <v>-1.4E-2</v>
          </cell>
          <cell r="G45">
            <v>7.0000000000000001E-3</v>
          </cell>
          <cell r="H45">
            <v>0</v>
          </cell>
          <cell r="I45">
            <v>-1E-3</v>
          </cell>
          <cell r="J45">
            <v>0.24</v>
          </cell>
          <cell r="K45">
            <v>0.122</v>
          </cell>
        </row>
        <row r="46">
          <cell r="C46">
            <v>38</v>
          </cell>
          <cell r="D46">
            <v>38</v>
          </cell>
          <cell r="E46">
            <v>-5.0999999999999997E-2</v>
          </cell>
          <cell r="F46">
            <v>-1.7999999999999999E-2</v>
          </cell>
          <cell r="G46">
            <v>-3.3000000000000002E-2</v>
          </cell>
          <cell r="H46">
            <v>-5.0000000000000001E-3</v>
          </cell>
          <cell r="I46">
            <v>-1.0999999999999999E-2</v>
          </cell>
          <cell r="J46">
            <v>0.16300000000000001</v>
          </cell>
          <cell r="K46">
            <v>9.4E-2</v>
          </cell>
        </row>
        <row r="47">
          <cell r="C47">
            <v>39</v>
          </cell>
          <cell r="D47">
            <v>39</v>
          </cell>
          <cell r="E47">
            <v>-0.06</v>
          </cell>
          <cell r="F47">
            <v>-1.6E-2</v>
          </cell>
          <cell r="G47">
            <v>-4.3999999999999997E-2</v>
          </cell>
          <cell r="H47">
            <v>-6.0000000000000001E-3</v>
          </cell>
          <cell r="I47">
            <v>-1.2999999999999999E-2</v>
          </cell>
          <cell r="J47">
            <v>7.6999999999999999E-2</v>
          </cell>
          <cell r="K47">
            <v>5.2999999999999999E-2</v>
          </cell>
        </row>
        <row r="48">
          <cell r="C48">
            <v>40</v>
          </cell>
          <cell r="D48" t="str">
            <v>SUPPORT 0.000 0.000 0.000 0.000 0.000 0.000 0.000</v>
          </cell>
          <cell r="E48">
            <v>0</v>
          </cell>
          <cell r="F48">
            <v>0</v>
          </cell>
          <cell r="G48">
            <v>0</v>
          </cell>
          <cell r="H48">
            <v>0</v>
          </cell>
          <cell r="I48">
            <v>0</v>
          </cell>
          <cell r="J48">
            <v>0</v>
          </cell>
          <cell r="K48">
            <v>0</v>
          </cell>
        </row>
        <row r="49">
          <cell r="C49">
            <v>41</v>
          </cell>
          <cell r="D49">
            <v>41</v>
          </cell>
          <cell r="E49">
            <v>0.21299999999999999</v>
          </cell>
          <cell r="F49">
            <v>4.5999999999999999E-2</v>
          </cell>
          <cell r="G49">
            <v>0.16700000000000001</v>
          </cell>
          <cell r="H49">
            <v>0.02</v>
          </cell>
          <cell r="I49">
            <v>4.7E-2</v>
          </cell>
          <cell r="J49">
            <v>0.13700000000000001</v>
          </cell>
          <cell r="K49">
            <v>5.6000000000000001E-2</v>
          </cell>
        </row>
        <row r="50">
          <cell r="C50">
            <v>42</v>
          </cell>
          <cell r="D50">
            <v>42</v>
          </cell>
          <cell r="E50">
            <v>0.52400000000000002</v>
          </cell>
          <cell r="F50">
            <v>0.111</v>
          </cell>
          <cell r="G50">
            <v>0.41299999999999998</v>
          </cell>
          <cell r="H50">
            <v>0.05</v>
          </cell>
          <cell r="I50">
            <v>0.11600000000000001</v>
          </cell>
          <cell r="J50">
            <v>0.29399999999999998</v>
          </cell>
          <cell r="K50">
            <v>9.7000000000000003E-2</v>
          </cell>
        </row>
        <row r="51">
          <cell r="C51">
            <v>43</v>
          </cell>
          <cell r="D51">
            <v>43</v>
          </cell>
          <cell r="E51">
            <v>0.81799999999999995</v>
          </cell>
          <cell r="F51">
            <v>0.17100000000000001</v>
          </cell>
          <cell r="G51">
            <v>0.64800000000000002</v>
          </cell>
          <cell r="H51">
            <v>7.8E-2</v>
          </cell>
          <cell r="I51">
            <v>0.18</v>
          </cell>
          <cell r="J51">
            <v>0.436</v>
          </cell>
          <cell r="K51">
            <v>0.125</v>
          </cell>
        </row>
        <row r="52">
          <cell r="C52">
            <v>44</v>
          </cell>
          <cell r="D52">
            <v>44</v>
          </cell>
          <cell r="E52">
            <v>1.024</v>
          </cell>
          <cell r="F52">
            <v>0.21199999999999999</v>
          </cell>
          <cell r="G52">
            <v>0.81200000000000006</v>
          </cell>
          <cell r="H52">
            <v>9.8000000000000004E-2</v>
          </cell>
          <cell r="I52">
            <v>0.22600000000000001</v>
          </cell>
          <cell r="J52">
            <v>0.53300000000000003</v>
          </cell>
          <cell r="K52">
            <v>0.14000000000000001</v>
          </cell>
        </row>
        <row r="53">
          <cell r="C53">
            <v>45</v>
          </cell>
          <cell r="D53">
            <v>45</v>
          </cell>
          <cell r="E53">
            <v>1.0860000000000001</v>
          </cell>
          <cell r="F53">
            <v>0.22500000000000001</v>
          </cell>
          <cell r="G53">
            <v>0.86099999999999999</v>
          </cell>
          <cell r="H53">
            <v>0.104</v>
          </cell>
          <cell r="I53">
            <v>0.24099999999999999</v>
          </cell>
          <cell r="J53">
            <v>0.56100000000000005</v>
          </cell>
          <cell r="K53">
            <v>0.14499999999999999</v>
          </cell>
        </row>
        <row r="54">
          <cell r="C54">
            <v>46</v>
          </cell>
          <cell r="D54">
            <v>46</v>
          </cell>
          <cell r="E54">
            <v>0.996</v>
          </cell>
          <cell r="F54">
            <v>0.20799999999999999</v>
          </cell>
          <cell r="G54">
            <v>0.78800000000000003</v>
          </cell>
          <cell r="H54">
            <v>9.6000000000000002E-2</v>
          </cell>
          <cell r="I54">
            <v>0.222</v>
          </cell>
          <cell r="J54">
            <v>0.53</v>
          </cell>
          <cell r="K54">
            <v>0.14299999999999999</v>
          </cell>
        </row>
        <row r="55">
          <cell r="C55">
            <v>47</v>
          </cell>
          <cell r="D55">
            <v>47</v>
          </cell>
          <cell r="E55">
            <v>0.77400000000000002</v>
          </cell>
          <cell r="F55">
            <v>0.16400000000000001</v>
          </cell>
          <cell r="G55">
            <v>0.61</v>
          </cell>
          <cell r="H55">
            <v>7.3999999999999996E-2</v>
          </cell>
          <cell r="I55">
            <v>0.17299999999999999</v>
          </cell>
          <cell r="J55">
            <v>0.437</v>
          </cell>
          <cell r="K55">
            <v>0.129</v>
          </cell>
        </row>
        <row r="56">
          <cell r="C56">
            <v>48</v>
          </cell>
          <cell r="D56">
            <v>48</v>
          </cell>
          <cell r="E56">
            <v>0.47199999999999998</v>
          </cell>
          <cell r="F56">
            <v>0.10199999999999999</v>
          </cell>
          <cell r="G56">
            <v>0.37</v>
          </cell>
          <cell r="H56">
            <v>4.4999999999999998E-2</v>
          </cell>
          <cell r="I56">
            <v>0.105</v>
          </cell>
          <cell r="J56">
            <v>0.29799999999999999</v>
          </cell>
          <cell r="K56">
            <v>0.1</v>
          </cell>
        </row>
        <row r="57">
          <cell r="C57">
            <v>49</v>
          </cell>
          <cell r="D57">
            <v>49</v>
          </cell>
          <cell r="E57">
            <v>0.19700000000000001</v>
          </cell>
          <cell r="F57">
            <v>4.3999999999999997E-2</v>
          </cell>
          <cell r="G57">
            <v>0.152</v>
          </cell>
          <cell r="H57">
            <v>1.9E-2</v>
          </cell>
          <cell r="I57">
            <v>4.3999999999999997E-2</v>
          </cell>
          <cell r="J57">
            <v>0.14699999999999999</v>
          </cell>
          <cell r="K57">
            <v>5.7000000000000002E-2</v>
          </cell>
        </row>
        <row r="58">
          <cell r="C58">
            <v>50</v>
          </cell>
          <cell r="D58" t="str">
            <v>SUPPORT 0.000 0.000 0.000 0.000 0.000 0.000 0.000</v>
          </cell>
          <cell r="E58">
            <v>0</v>
          </cell>
          <cell r="F58">
            <v>0</v>
          </cell>
          <cell r="G58">
            <v>0</v>
          </cell>
          <cell r="H58">
            <v>0</v>
          </cell>
          <cell r="I58">
            <v>0</v>
          </cell>
          <cell r="J58">
            <v>0</v>
          </cell>
          <cell r="K58">
            <v>0</v>
          </cell>
        </row>
        <row r="59">
          <cell r="C59">
            <v>51</v>
          </cell>
          <cell r="D59">
            <v>51</v>
          </cell>
          <cell r="E59">
            <v>-2.8000000000000001E-2</v>
          </cell>
          <cell r="F59">
            <v>-0.01</v>
          </cell>
          <cell r="G59">
            <v>-1.7999999999999999E-2</v>
          </cell>
          <cell r="H59">
            <v>-3.0000000000000001E-3</v>
          </cell>
          <cell r="I59">
            <v>-6.0000000000000001E-3</v>
          </cell>
          <cell r="J59">
            <v>8.4000000000000005E-2</v>
          </cell>
          <cell r="K59">
            <v>4.9000000000000002E-2</v>
          </cell>
        </row>
        <row r="60">
          <cell r="C60">
            <v>52</v>
          </cell>
          <cell r="D60">
            <v>52</v>
          </cell>
          <cell r="E60">
            <v>0.01</v>
          </cell>
          <cell r="F60">
            <v>-8.0000000000000002E-3</v>
          </cell>
          <cell r="G60">
            <v>1.7999999999999999E-2</v>
          </cell>
          <cell r="H60">
            <v>1E-3</v>
          </cell>
          <cell r="I60">
            <v>3.0000000000000001E-3</v>
          </cell>
          <cell r="J60">
            <v>0.17499999999999999</v>
          </cell>
          <cell r="K60">
            <v>8.5000000000000006E-2</v>
          </cell>
        </row>
        <row r="61">
          <cell r="C61">
            <v>53</v>
          </cell>
          <cell r="D61">
            <v>53</v>
          </cell>
          <cell r="E61">
            <v>8.4000000000000005E-2</v>
          </cell>
          <cell r="F61">
            <v>1E-3</v>
          </cell>
          <cell r="G61">
            <v>8.3000000000000004E-2</v>
          </cell>
          <cell r="H61">
            <v>8.9999999999999993E-3</v>
          </cell>
          <cell r="I61">
            <v>0.02</v>
          </cell>
          <cell r="J61">
            <v>0.26300000000000001</v>
          </cell>
          <cell r="K61">
            <v>0.11</v>
          </cell>
        </row>
        <row r="62">
          <cell r="C62">
            <v>54</v>
          </cell>
          <cell r="D62">
            <v>54</v>
          </cell>
          <cell r="E62">
            <v>0.18</v>
          </cell>
          <cell r="F62">
            <v>1.4999999999999999E-2</v>
          </cell>
          <cell r="G62">
            <v>0.16500000000000001</v>
          </cell>
          <cell r="H62">
            <v>1.7000000000000001E-2</v>
          </cell>
          <cell r="I62">
            <v>4.1000000000000002E-2</v>
          </cell>
          <cell r="J62">
            <v>0.33300000000000002</v>
          </cell>
          <cell r="K62">
            <v>0.122</v>
          </cell>
        </row>
        <row r="63">
          <cell r="C63">
            <v>55</v>
          </cell>
          <cell r="D63">
            <v>55</v>
          </cell>
          <cell r="E63">
            <v>0.26400000000000001</v>
          </cell>
          <cell r="F63">
            <v>2.9000000000000001E-2</v>
          </cell>
          <cell r="G63">
            <v>0.23499999999999999</v>
          </cell>
          <cell r="H63">
            <v>2.5000000000000001E-2</v>
          </cell>
          <cell r="I63">
            <v>5.8000000000000003E-2</v>
          </cell>
          <cell r="J63">
            <v>0.36799999999999999</v>
          </cell>
          <cell r="K63">
            <v>0.121</v>
          </cell>
        </row>
        <row r="64">
          <cell r="C64">
            <v>56</v>
          </cell>
          <cell r="D64">
            <v>56</v>
          </cell>
          <cell r="E64">
            <v>0.31</v>
          </cell>
          <cell r="F64">
            <v>3.7999999999999999E-2</v>
          </cell>
          <cell r="G64">
            <v>0.27200000000000002</v>
          </cell>
          <cell r="H64">
            <v>2.9000000000000001E-2</v>
          </cell>
          <cell r="I64">
            <v>6.7000000000000004E-2</v>
          </cell>
          <cell r="J64">
            <v>0.36399999999999999</v>
          </cell>
          <cell r="K64">
            <v>0.109</v>
          </cell>
        </row>
        <row r="65">
          <cell r="C65">
            <v>57</v>
          </cell>
          <cell r="D65">
            <v>57</v>
          </cell>
          <cell r="E65">
            <v>0.309</v>
          </cell>
          <cell r="F65">
            <v>0.04</v>
          </cell>
          <cell r="G65">
            <v>0.26900000000000002</v>
          </cell>
          <cell r="H65">
            <v>2.8000000000000001E-2</v>
          </cell>
          <cell r="I65">
            <v>6.6000000000000003E-2</v>
          </cell>
          <cell r="J65">
            <v>0.31900000000000001</v>
          </cell>
          <cell r="K65">
            <v>8.8999999999999996E-2</v>
          </cell>
        </row>
        <row r="66">
          <cell r="C66">
            <v>58</v>
          </cell>
          <cell r="D66">
            <v>58</v>
          </cell>
          <cell r="E66">
            <v>0.248</v>
          </cell>
          <cell r="F66">
            <v>3.3000000000000002E-2</v>
          </cell>
          <cell r="G66">
            <v>0.215</v>
          </cell>
          <cell r="H66">
            <v>2.3E-2</v>
          </cell>
          <cell r="I66">
            <v>5.2999999999999999E-2</v>
          </cell>
          <cell r="J66">
            <v>0.23599999999999999</v>
          </cell>
          <cell r="K66">
            <v>6.3E-2</v>
          </cell>
        </row>
        <row r="67">
          <cell r="C67">
            <v>59</v>
          </cell>
          <cell r="D67">
            <v>59</v>
          </cell>
          <cell r="E67">
            <v>0.13900000000000001</v>
          </cell>
          <cell r="F67">
            <v>1.9E-2</v>
          </cell>
          <cell r="G67">
            <v>0.12</v>
          </cell>
          <cell r="H67">
            <v>1.2999999999999999E-2</v>
          </cell>
          <cell r="I67">
            <v>2.9000000000000001E-2</v>
          </cell>
          <cell r="J67">
            <v>0.125</v>
          </cell>
          <cell r="K67">
            <v>3.2000000000000001E-2</v>
          </cell>
        </row>
        <row r="68">
          <cell r="C68">
            <v>60</v>
          </cell>
          <cell r="D68" t="str">
            <v>SUPPORT 0.000 0.000 0.000 0.000 0.000 0.000 0.000</v>
          </cell>
          <cell r="E68">
            <v>0</v>
          </cell>
          <cell r="F68">
            <v>0</v>
          </cell>
          <cell r="G68">
            <v>0</v>
          </cell>
          <cell r="H68">
            <v>0</v>
          </cell>
          <cell r="I68">
            <v>0</v>
          </cell>
          <cell r="J68">
            <v>0</v>
          </cell>
          <cell r="K68">
            <v>0</v>
          </cell>
        </row>
        <row r="69">
          <cell r="C69" t="e">
            <v>#VALUE!</v>
          </cell>
          <cell r="D69" t="str">
            <v/>
          </cell>
        </row>
        <row r="70">
          <cell r="C70" t="e">
            <v>#VALUE!</v>
          </cell>
          <cell r="D70" t="str">
            <v>Loading for defl uses larger of des trk alone</v>
          </cell>
          <cell r="E70" t="str">
            <v>Loading for defl uses larger of des trk alone</v>
          </cell>
          <cell r="F70" t="str">
            <v>Loading for defl uses larger of des trk alone</v>
          </cell>
          <cell r="G70" t="str">
            <v>Loading for defl uses larger of des trk alone</v>
          </cell>
          <cell r="H70" t="str">
            <v>Loading for defl uses larger of des trk alone</v>
          </cell>
          <cell r="I70" t="str">
            <v>Loading for defl uses larger of des trk alone</v>
          </cell>
          <cell r="J70" t="str">
            <v>Loading for defl uses larger of des trk alone</v>
          </cell>
          <cell r="K70" t="str">
            <v>Loading for defl uses larger of des trk alone</v>
          </cell>
          <cell r="L70" t="str">
            <v>Loading for defl uses larger of des trk alone</v>
          </cell>
        </row>
        <row r="71">
          <cell r="C71" t="e">
            <v>#VALUE!</v>
          </cell>
          <cell r="D71" t="str">
            <v>or 0.25 des truck + full lane</v>
          </cell>
          <cell r="E71">
            <v>0.25</v>
          </cell>
          <cell r="F71" t="str">
            <v>or 0.25 des truck + full lane</v>
          </cell>
          <cell r="G71" t="str">
            <v>or 0.25 des truck + full lane</v>
          </cell>
          <cell r="H71" t="str">
            <v>or 0.25 des truck + full lane</v>
          </cell>
          <cell r="I71" t="str">
            <v>or 0.25 des truck + full lane</v>
          </cell>
          <cell r="J71" t="str">
            <v>or 0.25 des truck + full lane</v>
          </cell>
        </row>
        <row r="72">
          <cell r="C72" t="e">
            <v>#VALUE!</v>
          </cell>
          <cell r="D72" t="str">
            <v/>
          </cell>
        </row>
        <row r="73">
          <cell r="C73" t="e">
            <v>#VALUE!</v>
          </cell>
          <cell r="D73" t="str">
            <v>Includes sidewalk deflections.</v>
          </cell>
          <cell r="E73" t="str">
            <v>Includes sidewalk deflections.</v>
          </cell>
          <cell r="F73" t="str">
            <v>Includes sidewalk deflections.</v>
          </cell>
        </row>
        <row r="74">
          <cell r="C74" t="e">
            <v>#VALUE!</v>
          </cell>
          <cell r="D74" t="str">
            <v/>
          </cell>
        </row>
        <row r="75">
          <cell r="C75" t="e">
            <v>#VALUE!</v>
          </cell>
          <cell r="D75" t="str">
            <v>Wearing surface deflections are for future wearing surface.</v>
          </cell>
          <cell r="E75" t="str">
            <v>Wearing surface deflections are for future wearing surface.</v>
          </cell>
          <cell r="F75" t="str">
            <v>Wearing surface deflections are for future wearing surface.</v>
          </cell>
          <cell r="G75" t="str">
            <v>Wearing surface deflections are for future wearing surface.</v>
          </cell>
          <cell r="H75" t="str">
            <v>Wearing surface deflections are for future wearing surface.</v>
          </cell>
          <cell r="I75" t="str">
            <v>Wearing surface deflections are for future wearing surface.</v>
          </cell>
          <cell r="J75" t="str">
            <v>Wearing surface deflections are for future wearing surface.</v>
          </cell>
          <cell r="K75" t="str">
            <v>Wearing surface deflections are for future wearing surface.</v>
          </cell>
        </row>
        <row r="76">
          <cell r="C76" t="e">
            <v>#VALUE!</v>
          </cell>
          <cell r="D76" t="e">
            <v>#VALUE!</v>
          </cell>
        </row>
        <row r="77">
          <cell r="C77" t="e">
            <v>#VALUE!</v>
          </cell>
          <cell r="D77" t="str">
            <v>Influence</v>
          </cell>
          <cell r="E77" t="str">
            <v>surfaces</v>
          </cell>
          <cell r="F77" t="str">
            <v>for</v>
          </cell>
          <cell r="G77" t="str">
            <v>defl</v>
          </cell>
          <cell r="H77" t="str">
            <v>developed</v>
          </cell>
          <cell r="I77" t="str">
            <v>assuming</v>
          </cell>
          <cell r="J77" t="str">
            <v>unequal</v>
          </cell>
        </row>
        <row r="78">
          <cell r="C78" t="e">
            <v>#VALUE!</v>
          </cell>
          <cell r="D78" t="str">
            <v>participation</v>
          </cell>
          <cell r="E78" t="str">
            <v>of</v>
          </cell>
          <cell r="F78" t="str">
            <v>girders</v>
          </cell>
          <cell r="G78" t="str">
            <v>in</v>
          </cell>
          <cell r="H78" t="str">
            <v>resisting</v>
          </cell>
          <cell r="I78" t="str">
            <v>deflection.</v>
          </cell>
        </row>
        <row r="79">
          <cell r="C79" t="e">
            <v>#VALUE!</v>
          </cell>
          <cell r="D79" t="str">
            <v/>
          </cell>
        </row>
        <row r="80">
          <cell r="C80" t="e">
            <v>#VALUE!</v>
          </cell>
          <cell r="D80" t="str">
            <v>Loc</v>
          </cell>
        </row>
        <row r="81">
          <cell r="C81" t="e">
            <v>#VALUE!</v>
          </cell>
          <cell r="D81" t="str">
            <v/>
          </cell>
        </row>
        <row r="82">
          <cell r="C82">
            <v>2</v>
          </cell>
          <cell r="D82" t="str">
            <v>Brace</v>
          </cell>
          <cell r="E82" t="str">
            <v>2.68</v>
          </cell>
          <cell r="F82" t="str">
            <v>0.049</v>
          </cell>
          <cell r="G82" t="str">
            <v>0.007</v>
          </cell>
          <cell r="H82" t="str">
            <v>0.043</v>
          </cell>
          <cell r="I82" t="str">
            <v>0.005</v>
          </cell>
          <cell r="J82" t="str">
            <v>0.011</v>
          </cell>
          <cell r="K82" t="str">
            <v>0.044</v>
          </cell>
          <cell r="L82" t="str">
            <v>0.011</v>
          </cell>
        </row>
        <row r="83">
          <cell r="C83">
            <v>16</v>
          </cell>
          <cell r="D83" t="str">
            <v>Brace</v>
          </cell>
          <cell r="E83" t="str">
            <v>16.43</v>
          </cell>
          <cell r="F83" t="str">
            <v>0.251</v>
          </cell>
          <cell r="G83" t="str">
            <v>0.034</v>
          </cell>
          <cell r="H83" t="str">
            <v>0.217</v>
          </cell>
          <cell r="I83" t="str">
            <v>0.023</v>
          </cell>
          <cell r="J83" t="str">
            <v>0.054</v>
          </cell>
          <cell r="K83" t="str">
            <v>0.241</v>
          </cell>
          <cell r="L83" t="str">
            <v>0.062</v>
          </cell>
        </row>
        <row r="84">
          <cell r="C84">
            <v>30</v>
          </cell>
          <cell r="D84" t="str">
            <v>Brace</v>
          </cell>
          <cell r="E84" t="str">
            <v>30.19</v>
          </cell>
          <cell r="F84" t="str">
            <v>0.317</v>
          </cell>
          <cell r="G84" t="str">
            <v>0.040</v>
          </cell>
          <cell r="H84" t="str">
            <v>0.277</v>
          </cell>
          <cell r="I84" t="str">
            <v>0.030</v>
          </cell>
          <cell r="J84" t="str">
            <v>0.070</v>
          </cell>
          <cell r="K84" t="str">
            <v>0.357</v>
          </cell>
          <cell r="L84" t="str">
            <v>0.102</v>
          </cell>
        </row>
        <row r="85">
          <cell r="C85">
            <v>45</v>
          </cell>
          <cell r="D85" t="str">
            <v>Brace</v>
          </cell>
          <cell r="E85" t="str">
            <v>45.27</v>
          </cell>
          <cell r="F85" t="str">
            <v>0.215</v>
          </cell>
          <cell r="G85" t="str">
            <v>0.021</v>
          </cell>
          <cell r="H85" t="str">
            <v>0.194</v>
          </cell>
          <cell r="I85" t="str">
            <v>0.022</v>
          </cell>
          <cell r="J85" t="str">
            <v>0.050</v>
          </cell>
          <cell r="K85" t="str">
            <v>0.349</v>
          </cell>
          <cell r="L85" t="str">
            <v>0.121</v>
          </cell>
        </row>
        <row r="86">
          <cell r="C86">
            <v>60</v>
          </cell>
          <cell r="D86" t="str">
            <v>Brace</v>
          </cell>
          <cell r="E86" t="str">
            <v>60.35</v>
          </cell>
          <cell r="F86" t="str">
            <v>0.048</v>
          </cell>
          <cell r="G86" t="str">
            <v>-0.003</v>
          </cell>
          <cell r="H86" t="str">
            <v>0.052</v>
          </cell>
          <cell r="I86" t="str">
            <v>0.006</v>
          </cell>
          <cell r="J86" t="str">
            <v>0.014</v>
          </cell>
          <cell r="K86" t="str">
            <v>0.225</v>
          </cell>
          <cell r="L86" t="str">
            <v>0.099</v>
          </cell>
        </row>
        <row r="87">
          <cell r="C87">
            <v>75</v>
          </cell>
          <cell r="D87" t="str">
            <v>Brace</v>
          </cell>
          <cell r="E87" t="str">
            <v>75.43</v>
          </cell>
          <cell r="F87" t="str">
            <v>-0.023</v>
          </cell>
          <cell r="G87" t="str">
            <v>-0.008</v>
          </cell>
          <cell r="H87" t="str">
            <v>-0.016</v>
          </cell>
          <cell r="I87" t="str">
            <v>-0.002</v>
          </cell>
          <cell r="J87" t="str">
            <v>-0.004</v>
          </cell>
          <cell r="K87" t="str">
            <v>0.053</v>
          </cell>
          <cell r="L87" t="str">
            <v>0.032</v>
          </cell>
        </row>
        <row r="88">
          <cell r="C88">
            <v>80</v>
          </cell>
          <cell r="D88" t="str">
            <v>Brace</v>
          </cell>
          <cell r="E88" t="str">
            <v>80.50</v>
          </cell>
          <cell r="F88" t="str">
            <v>-0.000</v>
          </cell>
          <cell r="G88" t="str">
            <v>-0.000</v>
          </cell>
          <cell r="H88" t="str">
            <v>-0.000</v>
          </cell>
          <cell r="I88" t="str">
            <v>-0.000</v>
          </cell>
          <cell r="J88" t="str">
            <v>-0.000</v>
          </cell>
          <cell r="K88" t="str">
            <v>0.000</v>
          </cell>
          <cell r="L88" t="str">
            <v>0.000</v>
          </cell>
        </row>
        <row r="89">
          <cell r="C89">
            <v>90</v>
          </cell>
          <cell r="D89" t="str">
            <v>Brace</v>
          </cell>
          <cell r="E89" t="str">
            <v>90.51</v>
          </cell>
          <cell r="F89" t="str">
            <v>0.153</v>
          </cell>
          <cell r="G89" t="str">
            <v>0.035</v>
          </cell>
          <cell r="H89" t="str">
            <v>0.118</v>
          </cell>
          <cell r="I89" t="str">
            <v>0.014</v>
          </cell>
          <cell r="J89" t="str">
            <v>0.033</v>
          </cell>
          <cell r="K89" t="str">
            <v>0.122</v>
          </cell>
          <cell r="L89" t="str">
            <v>0.051</v>
          </cell>
        </row>
        <row r="90">
          <cell r="C90" t="str">
            <v>F.S. #1</v>
          </cell>
          <cell r="D90" t="str">
            <v>Web Spl</v>
          </cell>
          <cell r="E90" t="str">
            <v>104.50</v>
          </cell>
          <cell r="F90" t="str">
            <v>0.492</v>
          </cell>
          <cell r="G90" t="str">
            <v>0.106</v>
          </cell>
          <cell r="H90" t="str">
            <v>0.386</v>
          </cell>
          <cell r="I90" t="str">
            <v>0.046</v>
          </cell>
          <cell r="J90" t="str">
            <v>0.107</v>
          </cell>
          <cell r="K90" t="str">
            <v>0.307</v>
          </cell>
          <cell r="L90" t="str">
            <v>0.103</v>
          </cell>
        </row>
        <row r="91">
          <cell r="C91">
            <v>10</v>
          </cell>
          <cell r="D91" t="str">
            <v>Brace</v>
          </cell>
          <cell r="E91" t="str">
            <v>105.59</v>
          </cell>
          <cell r="F91" t="str">
            <v>0.519</v>
          </cell>
          <cell r="G91" t="str">
            <v>0.112</v>
          </cell>
          <cell r="H91" t="str">
            <v>0.407</v>
          </cell>
          <cell r="I91" t="str">
            <v>0.049</v>
          </cell>
          <cell r="J91" t="str">
            <v>0.113</v>
          </cell>
          <cell r="K91" t="str">
            <v>0.321</v>
          </cell>
          <cell r="L91" t="str">
            <v>0.106</v>
          </cell>
        </row>
        <row r="92">
          <cell r="C92">
            <v>12</v>
          </cell>
          <cell r="D92" t="str">
            <v>Brace</v>
          </cell>
          <cell r="E92" t="str">
            <v>120.67</v>
          </cell>
          <cell r="F92" t="str">
            <v>0.885</v>
          </cell>
          <cell r="G92" t="str">
            <v>0.186</v>
          </cell>
          <cell r="H92" t="str">
            <v>0.699</v>
          </cell>
          <cell r="I92" t="str">
            <v>0.084</v>
          </cell>
          <cell r="J92" t="str">
            <v>0.194</v>
          </cell>
          <cell r="K92" t="str">
            <v>0.489</v>
          </cell>
          <cell r="L92" t="str">
            <v>0.137</v>
          </cell>
        </row>
        <row r="93">
          <cell r="C93">
            <v>13</v>
          </cell>
          <cell r="D93" t="str">
            <v>Brace</v>
          </cell>
          <cell r="E93" t="str">
            <v>135.75</v>
          </cell>
          <cell r="F93" t="str">
            <v>1.084</v>
          </cell>
          <cell r="G93" t="str">
            <v>0.225</v>
          </cell>
          <cell r="H93" t="str">
            <v>0.859</v>
          </cell>
          <cell r="I93" t="str">
            <v>0.103</v>
          </cell>
          <cell r="J93" t="str">
            <v>0.239</v>
          </cell>
          <cell r="K93" t="str">
            <v>0.562</v>
          </cell>
          <cell r="L93" t="str">
            <v>0.145</v>
          </cell>
        </row>
        <row r="94">
          <cell r="C94">
            <v>15</v>
          </cell>
          <cell r="D94" t="str">
            <v>Brace</v>
          </cell>
          <cell r="E94" t="str">
            <v>150.83</v>
          </cell>
          <cell r="F94" t="str">
            <v>1.010</v>
          </cell>
          <cell r="G94" t="str">
            <v>0.210</v>
          </cell>
          <cell r="H94" t="str">
            <v>0.800</v>
          </cell>
          <cell r="I94" t="str">
            <v>0.096</v>
          </cell>
          <cell r="J94" t="str">
            <v>0.223</v>
          </cell>
          <cell r="K94" t="str">
            <v>0.519</v>
          </cell>
          <cell r="L94" t="str">
            <v>0.138</v>
          </cell>
        </row>
        <row r="95">
          <cell r="C95">
            <v>16</v>
          </cell>
          <cell r="D95" t="str">
            <v>Brace</v>
          </cell>
          <cell r="E95" t="str">
            <v>165.91</v>
          </cell>
          <cell r="F95" t="str">
            <v>0.708</v>
          </cell>
          <cell r="G95" t="str">
            <v>0.148</v>
          </cell>
          <cell r="H95" t="str">
            <v>0.559</v>
          </cell>
          <cell r="I95" t="str">
            <v>0.068</v>
          </cell>
          <cell r="J95" t="str">
            <v>0.157</v>
          </cell>
          <cell r="K95" t="str">
            <v>0.380</v>
          </cell>
          <cell r="L95" t="str">
            <v>0.114</v>
          </cell>
        </row>
        <row r="96">
          <cell r="C96">
            <v>18</v>
          </cell>
          <cell r="D96" t="str">
            <v>Brace</v>
          </cell>
          <cell r="E96" t="str">
            <v>180.99</v>
          </cell>
          <cell r="F96" t="str">
            <v>0.291</v>
          </cell>
          <cell r="G96" t="str">
            <v>0.063</v>
          </cell>
          <cell r="H96" t="str">
            <v>0.228</v>
          </cell>
          <cell r="I96" t="str">
            <v>0.028</v>
          </cell>
          <cell r="J96" t="str">
            <v>0.065</v>
          </cell>
          <cell r="K96" t="str">
            <v>0.179</v>
          </cell>
          <cell r="L96" t="str">
            <v>0.068</v>
          </cell>
        </row>
        <row r="97">
          <cell r="C97">
            <v>19</v>
          </cell>
          <cell r="D97" t="str">
            <v>Brace</v>
          </cell>
          <cell r="E97" t="str">
            <v>195.50</v>
          </cell>
          <cell r="F97" t="str">
            <v>0.000</v>
          </cell>
          <cell r="G97" t="str">
            <v>0.000</v>
          </cell>
          <cell r="H97" t="str">
            <v>0.000</v>
          </cell>
          <cell r="I97" t="str">
            <v>0.000</v>
          </cell>
          <cell r="J97" t="str">
            <v>0.000</v>
          </cell>
          <cell r="K97" t="str">
            <v>0.000</v>
          </cell>
          <cell r="L97" t="str">
            <v>0.000</v>
          </cell>
        </row>
        <row r="98">
          <cell r="C98">
            <v>19</v>
          </cell>
          <cell r="D98" t="str">
            <v>Brace</v>
          </cell>
          <cell r="E98" t="str">
            <v>196.07</v>
          </cell>
          <cell r="F98" t="str">
            <v>-0.006</v>
          </cell>
          <cell r="G98" t="str">
            <v>-0.001</v>
          </cell>
          <cell r="H98" t="str">
            <v>-0.005</v>
          </cell>
          <cell r="I98" t="str">
            <v>-0.001</v>
          </cell>
          <cell r="J98" t="str">
            <v>-0.001</v>
          </cell>
          <cell r="K98" t="str">
            <v>0.005</v>
          </cell>
          <cell r="L98" t="str">
            <v>0.004</v>
          </cell>
        </row>
        <row r="99">
          <cell r="C99">
            <v>21</v>
          </cell>
          <cell r="D99" t="str">
            <v>Brace</v>
          </cell>
          <cell r="E99" t="str">
            <v>211.15</v>
          </cell>
          <cell r="F99" t="str">
            <v>-0.056</v>
          </cell>
          <cell r="G99" t="str">
            <v>-0.019</v>
          </cell>
          <cell r="H99" t="str">
            <v>-0.037</v>
          </cell>
          <cell r="I99" t="str">
            <v>-0.005</v>
          </cell>
          <cell r="J99" t="str">
            <v>-0.012</v>
          </cell>
          <cell r="K99" t="str">
            <v>0.153</v>
          </cell>
          <cell r="L99" t="str">
            <v>0.091</v>
          </cell>
        </row>
        <row r="100">
          <cell r="C100" t="str">
            <v>F.S. #2</v>
          </cell>
          <cell r="D100" t="str">
            <v>Web Spl</v>
          </cell>
          <cell r="E100" t="str">
            <v>224.50</v>
          </cell>
          <cell r="F100" t="str">
            <v>0.023</v>
          </cell>
          <cell r="G100" t="str">
            <v>-0.010</v>
          </cell>
          <cell r="H100" t="str">
            <v>0.033</v>
          </cell>
          <cell r="I100" t="str">
            <v>0.002</v>
          </cell>
          <cell r="J100" t="str">
            <v>0.005</v>
          </cell>
          <cell r="K100" t="str">
            <v>0.271</v>
          </cell>
          <cell r="L100" t="str">
            <v>0.133</v>
          </cell>
        </row>
        <row r="101">
          <cell r="C101">
            <v>22</v>
          </cell>
          <cell r="D101" t="str">
            <v>Brace</v>
          </cell>
          <cell r="E101" t="str">
            <v>226.23</v>
          </cell>
          <cell r="F101" t="str">
            <v>0.036</v>
          </cell>
          <cell r="G101" t="str">
            <v>-0.008</v>
          </cell>
          <cell r="H101" t="str">
            <v>0.044</v>
          </cell>
          <cell r="I101" t="str">
            <v>0.003</v>
          </cell>
          <cell r="J101" t="str">
            <v>0.008</v>
          </cell>
          <cell r="K101" t="str">
            <v>0.282</v>
          </cell>
          <cell r="L101" t="str">
            <v>0.136</v>
          </cell>
        </row>
        <row r="102">
          <cell r="C102">
            <v>24</v>
          </cell>
          <cell r="D102" t="str">
            <v>Brace</v>
          </cell>
          <cell r="E102" t="str">
            <v>241.31</v>
          </cell>
          <cell r="F102" t="str">
            <v>0.121</v>
          </cell>
          <cell r="G102" t="str">
            <v>0.008</v>
          </cell>
          <cell r="H102" t="str">
            <v>0.113</v>
          </cell>
          <cell r="I102" t="str">
            <v>0.011</v>
          </cell>
          <cell r="J102" t="str">
            <v>0.025</v>
          </cell>
          <cell r="K102" t="str">
            <v>0.309</v>
          </cell>
          <cell r="L102" t="str">
            <v>0.135</v>
          </cell>
        </row>
        <row r="103">
          <cell r="C103">
            <v>25</v>
          </cell>
          <cell r="D103" t="str">
            <v>Brace</v>
          </cell>
          <cell r="E103" t="str">
            <v>256.39</v>
          </cell>
          <cell r="F103" t="str">
            <v>0.100</v>
          </cell>
          <cell r="G103" t="str">
            <v>0.011</v>
          </cell>
          <cell r="H103" t="str">
            <v>0.090</v>
          </cell>
          <cell r="I103" t="str">
            <v>0.009</v>
          </cell>
          <cell r="J103" t="str">
            <v>0.020</v>
          </cell>
          <cell r="K103" t="str">
            <v>0.222</v>
          </cell>
          <cell r="L103" t="str">
            <v>0.101</v>
          </cell>
        </row>
        <row r="104">
          <cell r="C104">
            <v>27</v>
          </cell>
          <cell r="D104" t="str">
            <v>Brace</v>
          </cell>
          <cell r="E104" t="str">
            <v>271.39</v>
          </cell>
          <cell r="F104" t="str">
            <v>0.018</v>
          </cell>
          <cell r="G104" t="str">
            <v>0.002</v>
          </cell>
          <cell r="H104" t="str">
            <v>0.016</v>
          </cell>
          <cell r="I104" t="str">
            <v>0.002</v>
          </cell>
          <cell r="J104" t="str">
            <v>0.004</v>
          </cell>
          <cell r="K104" t="str">
            <v>0.064</v>
          </cell>
          <cell r="L104" t="str">
            <v>0.036</v>
          </cell>
        </row>
        <row r="105">
          <cell r="C105">
            <v>27</v>
          </cell>
          <cell r="D105" t="str">
            <v>Brace</v>
          </cell>
          <cell r="E105" t="str">
            <v>277.75</v>
          </cell>
          <cell r="F105" t="str">
            <v>0.000</v>
          </cell>
          <cell r="G105" t="str">
            <v>0.000</v>
          </cell>
          <cell r="H105" t="str">
            <v>0.000</v>
          </cell>
          <cell r="I105" t="str">
            <v>0.000</v>
          </cell>
          <cell r="J105" t="str">
            <v>0.000</v>
          </cell>
          <cell r="K105" t="str">
            <v>0.000</v>
          </cell>
          <cell r="L105" t="str">
            <v>0.000</v>
          </cell>
        </row>
        <row r="106">
          <cell r="C106">
            <v>28</v>
          </cell>
          <cell r="D106" t="str">
            <v>Brace</v>
          </cell>
          <cell r="E106" t="str">
            <v>286.39</v>
          </cell>
          <cell r="F106" t="str">
            <v>0.024</v>
          </cell>
          <cell r="G106" t="str">
            <v>0.003</v>
          </cell>
          <cell r="H106" t="str">
            <v>0.021</v>
          </cell>
          <cell r="I106" t="str">
            <v>0.002</v>
          </cell>
          <cell r="J106" t="str">
            <v>0.005</v>
          </cell>
          <cell r="K106" t="str">
            <v>0.086</v>
          </cell>
          <cell r="L106" t="str">
            <v>0.048</v>
          </cell>
        </row>
        <row r="107">
          <cell r="C107">
            <v>30</v>
          </cell>
          <cell r="D107" t="str">
            <v>Brace</v>
          </cell>
          <cell r="E107" t="str">
            <v>301.47</v>
          </cell>
          <cell r="F107" t="str">
            <v>0.109</v>
          </cell>
          <cell r="G107" t="str">
            <v>0.011</v>
          </cell>
          <cell r="H107" t="str">
            <v>0.097</v>
          </cell>
          <cell r="I107" t="str">
            <v>0.010</v>
          </cell>
          <cell r="J107" t="str">
            <v>0.023</v>
          </cell>
          <cell r="K107" t="str">
            <v>0.243</v>
          </cell>
          <cell r="L107" t="str">
            <v>0.107</v>
          </cell>
        </row>
        <row r="108">
          <cell r="C108">
            <v>31</v>
          </cell>
          <cell r="D108" t="str">
            <v>Brace</v>
          </cell>
          <cell r="E108" t="str">
            <v>316.55</v>
          </cell>
          <cell r="F108" t="str">
            <v>0.114</v>
          </cell>
          <cell r="G108" t="str">
            <v>0.007</v>
          </cell>
          <cell r="H108" t="str">
            <v>0.107</v>
          </cell>
          <cell r="I108" t="str">
            <v>0.011</v>
          </cell>
          <cell r="J108" t="str">
            <v>0.025</v>
          </cell>
          <cell r="K108" t="str">
            <v>0.315</v>
          </cell>
          <cell r="L108" t="str">
            <v>0.137</v>
          </cell>
        </row>
        <row r="109">
          <cell r="C109" t="str">
            <v>F.S. #3</v>
          </cell>
          <cell r="D109" t="str">
            <v>Web Spl</v>
          </cell>
          <cell r="E109" t="str">
            <v>331.00</v>
          </cell>
          <cell r="F109" t="str">
            <v>0.025</v>
          </cell>
          <cell r="G109" t="str">
            <v>-0.009</v>
          </cell>
          <cell r="H109" t="str">
            <v>0.034</v>
          </cell>
          <cell r="I109" t="str">
            <v>0.003</v>
          </cell>
          <cell r="J109" t="str">
            <v>0.006</v>
          </cell>
          <cell r="K109" t="str">
            <v>0.272</v>
          </cell>
          <cell r="L109" t="str">
            <v>0.132</v>
          </cell>
        </row>
        <row r="110">
          <cell r="C110">
            <v>33</v>
          </cell>
          <cell r="D110" t="str">
            <v>Brace</v>
          </cell>
          <cell r="E110" t="str">
            <v>331.63</v>
          </cell>
          <cell r="F110" t="str">
            <v>0.018</v>
          </cell>
          <cell r="G110" t="str">
            <v>-0.010</v>
          </cell>
          <cell r="H110" t="str">
            <v>0.028</v>
          </cell>
          <cell r="I110" t="str">
            <v>0.002</v>
          </cell>
          <cell r="J110" t="str">
            <v>0.004</v>
          </cell>
          <cell r="K110" t="str">
            <v>0.267</v>
          </cell>
          <cell r="L110" t="str">
            <v>0.131</v>
          </cell>
        </row>
        <row r="111">
          <cell r="C111">
            <v>34</v>
          </cell>
          <cell r="D111" t="str">
            <v>Brace</v>
          </cell>
          <cell r="E111" t="str">
            <v>346.71</v>
          </cell>
          <cell r="F111" t="str">
            <v>-0.059</v>
          </cell>
          <cell r="G111" t="str">
            <v>-0.018</v>
          </cell>
          <cell r="H111" t="str">
            <v>-0.040</v>
          </cell>
          <cell r="I111" t="str">
            <v>-0.005</v>
          </cell>
          <cell r="J111" t="str">
            <v>-0.012</v>
          </cell>
          <cell r="K111" t="str">
            <v>0.131</v>
          </cell>
          <cell r="L111" t="str">
            <v>0.080</v>
          </cell>
        </row>
        <row r="112">
          <cell r="C112">
            <v>36</v>
          </cell>
          <cell r="D112" t="str">
            <v>Brace</v>
          </cell>
          <cell r="E112" t="str">
            <v>360.00</v>
          </cell>
          <cell r="F112" t="str">
            <v>-0.000</v>
          </cell>
          <cell r="G112" t="str">
            <v>-0.000</v>
          </cell>
          <cell r="H112" t="str">
            <v>-0.000</v>
          </cell>
          <cell r="I112" t="str">
            <v>-0.000</v>
          </cell>
          <cell r="J112" t="str">
            <v>-0.000</v>
          </cell>
          <cell r="K112" t="str">
            <v>0.000</v>
          </cell>
          <cell r="L112" t="str">
            <v>0.000</v>
          </cell>
        </row>
        <row r="113">
          <cell r="C113">
            <v>36</v>
          </cell>
          <cell r="D113" t="str">
            <v>Brace</v>
          </cell>
          <cell r="E113" t="str">
            <v>361.79</v>
          </cell>
          <cell r="F113" t="str">
            <v>0.027</v>
          </cell>
          <cell r="G113" t="str">
            <v>0.006</v>
          </cell>
          <cell r="H113" t="str">
            <v>0.021</v>
          </cell>
          <cell r="I113" t="str">
            <v>0.003</v>
          </cell>
          <cell r="J113" t="str">
            <v>0.006</v>
          </cell>
          <cell r="K113" t="str">
            <v>0.020</v>
          </cell>
          <cell r="L113" t="str">
            <v>0.010</v>
          </cell>
        </row>
        <row r="114">
          <cell r="C114">
            <v>37</v>
          </cell>
          <cell r="D114" t="str">
            <v>Brace</v>
          </cell>
          <cell r="E114" t="str">
            <v>376.87</v>
          </cell>
          <cell r="F114" t="str">
            <v>0.346</v>
          </cell>
          <cell r="G114" t="str">
            <v>0.074</v>
          </cell>
          <cell r="H114" t="str">
            <v>0.272</v>
          </cell>
          <cell r="I114" t="str">
            <v>0.033</v>
          </cell>
          <cell r="J114" t="str">
            <v>0.076</v>
          </cell>
          <cell r="K114" t="str">
            <v>0.208</v>
          </cell>
          <cell r="L114" t="str">
            <v>0.077</v>
          </cell>
        </row>
        <row r="115">
          <cell r="C115">
            <v>39</v>
          </cell>
          <cell r="D115" t="str">
            <v>Brace</v>
          </cell>
          <cell r="E115" t="str">
            <v>391.95</v>
          </cell>
          <cell r="F115" t="str">
            <v>0.761</v>
          </cell>
          <cell r="G115" t="str">
            <v>0.159</v>
          </cell>
          <cell r="H115" t="str">
            <v>0.602</v>
          </cell>
          <cell r="I115" t="str">
            <v>0.072</v>
          </cell>
          <cell r="J115" t="str">
            <v>0.168</v>
          </cell>
          <cell r="K115" t="str">
            <v>0.408</v>
          </cell>
          <cell r="L115" t="str">
            <v>0.120</v>
          </cell>
        </row>
        <row r="116">
          <cell r="C116">
            <v>40</v>
          </cell>
          <cell r="D116" t="str">
            <v>Brace</v>
          </cell>
          <cell r="E116" t="str">
            <v>407.03</v>
          </cell>
          <cell r="F116" t="str">
            <v>1.035</v>
          </cell>
          <cell r="G116" t="str">
            <v>0.215</v>
          </cell>
          <cell r="H116" t="str">
            <v>0.821</v>
          </cell>
          <cell r="I116" t="str">
            <v>0.099</v>
          </cell>
          <cell r="J116" t="str">
            <v>0.229</v>
          </cell>
          <cell r="K116" t="str">
            <v>0.539</v>
          </cell>
          <cell r="L116" t="str">
            <v>0.140</v>
          </cell>
        </row>
        <row r="117">
          <cell r="C117">
            <v>42</v>
          </cell>
          <cell r="D117" t="str">
            <v>Brace</v>
          </cell>
          <cell r="E117" t="str">
            <v>422.11</v>
          </cell>
          <cell r="F117" t="str">
            <v>1.068</v>
          </cell>
          <cell r="G117" t="str">
            <v>0.222</v>
          </cell>
          <cell r="H117" t="str">
            <v>0.846</v>
          </cell>
          <cell r="I117" t="str">
            <v>0.102</v>
          </cell>
          <cell r="J117" t="str">
            <v>0.238</v>
          </cell>
          <cell r="K117" t="str">
            <v>0.556</v>
          </cell>
          <cell r="L117" t="str">
            <v>0.145</v>
          </cell>
        </row>
        <row r="118">
          <cell r="C118">
            <v>43</v>
          </cell>
          <cell r="D118" t="str">
            <v>Brace</v>
          </cell>
          <cell r="E118" t="str">
            <v>437.19</v>
          </cell>
          <cell r="F118" t="str">
            <v>0.846</v>
          </cell>
          <cell r="G118" t="str">
            <v>0.178</v>
          </cell>
          <cell r="H118" t="str">
            <v>0.668</v>
          </cell>
          <cell r="I118" t="str">
            <v>0.081</v>
          </cell>
          <cell r="J118" t="str">
            <v>0.189</v>
          </cell>
          <cell r="K118" t="str">
            <v>0.468</v>
          </cell>
          <cell r="L118" t="str">
            <v>0.134</v>
          </cell>
        </row>
        <row r="119">
          <cell r="C119" t="str">
            <v>F.S. #4</v>
          </cell>
          <cell r="D119" t="str">
            <v>Web Spl</v>
          </cell>
          <cell r="E119" t="str">
            <v>451.00</v>
          </cell>
          <cell r="F119" t="str">
            <v>0.498</v>
          </cell>
          <cell r="G119" t="str">
            <v>0.108</v>
          </cell>
          <cell r="H119" t="str">
            <v>0.390</v>
          </cell>
          <cell r="I119" t="str">
            <v>0.048</v>
          </cell>
          <cell r="J119" t="str">
            <v>0.111</v>
          </cell>
          <cell r="K119" t="str">
            <v>0.311</v>
          </cell>
          <cell r="L119" t="str">
            <v>0.103</v>
          </cell>
        </row>
        <row r="120">
          <cell r="C120">
            <v>45</v>
          </cell>
          <cell r="D120" t="str">
            <v>Brace</v>
          </cell>
          <cell r="E120" t="str">
            <v>452.27</v>
          </cell>
          <cell r="F120" t="str">
            <v>0.466</v>
          </cell>
          <cell r="G120" t="str">
            <v>0.101</v>
          </cell>
          <cell r="H120" t="str">
            <v>0.365</v>
          </cell>
          <cell r="I120" t="str">
            <v>0.045</v>
          </cell>
          <cell r="J120" t="str">
            <v>0.104</v>
          </cell>
          <cell r="K120" t="str">
            <v>0.295</v>
          </cell>
          <cell r="L120" t="str">
            <v>0.099</v>
          </cell>
        </row>
        <row r="121">
          <cell r="C121">
            <v>46</v>
          </cell>
          <cell r="D121" t="str">
            <v>Brace</v>
          </cell>
          <cell r="E121" t="str">
            <v>467.35</v>
          </cell>
          <cell r="F121" t="str">
            <v>0.122</v>
          </cell>
          <cell r="G121" t="str">
            <v>0.028</v>
          </cell>
          <cell r="H121" t="str">
            <v>0.094</v>
          </cell>
          <cell r="I121" t="str">
            <v>0.012</v>
          </cell>
          <cell r="J121" t="str">
            <v>0.027</v>
          </cell>
          <cell r="K121" t="str">
            <v>0.097</v>
          </cell>
          <cell r="L121" t="str">
            <v>0.039</v>
          </cell>
        </row>
        <row r="122">
          <cell r="C122">
            <v>47</v>
          </cell>
          <cell r="D122" t="str">
            <v>Brace</v>
          </cell>
          <cell r="E122" t="str">
            <v>475.00</v>
          </cell>
          <cell r="F122" t="str">
            <v>0.000</v>
          </cell>
          <cell r="G122" t="str">
            <v>0.000</v>
          </cell>
          <cell r="H122" t="str">
            <v>0.000</v>
          </cell>
          <cell r="I122" t="str">
            <v>0.000</v>
          </cell>
          <cell r="J122" t="str">
            <v>0.000</v>
          </cell>
          <cell r="K122" t="str">
            <v>0.000</v>
          </cell>
          <cell r="L122" t="str">
            <v>0.000</v>
          </cell>
        </row>
        <row r="123">
          <cell r="C123">
            <v>48</v>
          </cell>
          <cell r="D123" t="str">
            <v>Brace</v>
          </cell>
          <cell r="E123" t="str">
            <v>482.43</v>
          </cell>
          <cell r="F123" t="str">
            <v>-0.029</v>
          </cell>
          <cell r="G123" t="str">
            <v>-0.010</v>
          </cell>
          <cell r="H123" t="str">
            <v>-0.019</v>
          </cell>
          <cell r="I123" t="str">
            <v>-0.003</v>
          </cell>
          <cell r="J123" t="str">
            <v>-0.006</v>
          </cell>
          <cell r="K123" t="str">
            <v>0.077</v>
          </cell>
          <cell r="L123" t="str">
            <v>0.045</v>
          </cell>
        </row>
        <row r="124">
          <cell r="C124">
            <v>49</v>
          </cell>
          <cell r="D124" t="str">
            <v>Brace</v>
          </cell>
          <cell r="E124" t="str">
            <v>497.51</v>
          </cell>
          <cell r="F124" t="str">
            <v>0.067</v>
          </cell>
          <cell r="G124" t="str">
            <v>-0.001</v>
          </cell>
          <cell r="H124" t="str">
            <v>0.069</v>
          </cell>
          <cell r="I124" t="str">
            <v>0.007</v>
          </cell>
          <cell r="J124" t="str">
            <v>0.016</v>
          </cell>
          <cell r="K124" t="str">
            <v>0.247</v>
          </cell>
          <cell r="L124" t="str">
            <v>0.106</v>
          </cell>
        </row>
        <row r="125">
          <cell r="C125">
            <v>51</v>
          </cell>
          <cell r="D125" t="str">
            <v>Brace</v>
          </cell>
          <cell r="E125" t="str">
            <v>512.59</v>
          </cell>
          <cell r="F125" t="str">
            <v>0.240</v>
          </cell>
          <cell r="G125" t="str">
            <v>0.025</v>
          </cell>
          <cell r="H125" t="str">
            <v>0.215</v>
          </cell>
          <cell r="I125" t="str">
            <v>0.023</v>
          </cell>
          <cell r="J125" t="str">
            <v>0.053</v>
          </cell>
          <cell r="K125" t="str">
            <v>0.360</v>
          </cell>
          <cell r="L125" t="str">
            <v>0.123</v>
          </cell>
        </row>
        <row r="126">
          <cell r="C126">
            <v>52</v>
          </cell>
          <cell r="D126" t="str">
            <v>Brace</v>
          </cell>
          <cell r="E126" t="str">
            <v>526.35</v>
          </cell>
          <cell r="F126" t="str">
            <v>0.315</v>
          </cell>
          <cell r="G126" t="str">
            <v>0.040</v>
          </cell>
          <cell r="H126" t="str">
            <v>0.276</v>
          </cell>
          <cell r="I126" t="str">
            <v>0.029</v>
          </cell>
          <cell r="J126" t="str">
            <v>0.068</v>
          </cell>
          <cell r="K126" t="str">
            <v>0.351</v>
          </cell>
          <cell r="L126" t="str">
            <v>0.103</v>
          </cell>
        </row>
        <row r="127">
          <cell r="C127">
            <v>54</v>
          </cell>
          <cell r="D127" t="str">
            <v>Brace</v>
          </cell>
          <cell r="E127" t="str">
            <v>540.11</v>
          </cell>
          <cell r="F127" t="str">
            <v>0.241</v>
          </cell>
          <cell r="G127" t="str">
            <v>0.032</v>
          </cell>
          <cell r="H127" t="str">
            <v>0.208</v>
          </cell>
          <cell r="I127" t="str">
            <v>0.022</v>
          </cell>
          <cell r="J127" t="str">
            <v>0.051</v>
          </cell>
          <cell r="K127" t="str">
            <v>0.227</v>
          </cell>
          <cell r="L127" t="str">
            <v>0.060</v>
          </cell>
        </row>
        <row r="128">
          <cell r="C128">
            <v>55</v>
          </cell>
          <cell r="D128" t="str">
            <v>Brace</v>
          </cell>
          <cell r="E128" t="str">
            <v>553.87</v>
          </cell>
          <cell r="F128" t="str">
            <v>0.030</v>
          </cell>
          <cell r="G128" t="str">
            <v>0.004</v>
          </cell>
          <cell r="H128" t="str">
            <v>0.026</v>
          </cell>
          <cell r="I128" t="str">
            <v>0.003</v>
          </cell>
          <cell r="J128" t="str">
            <v>0.006</v>
          </cell>
          <cell r="K128" t="str">
            <v>0.027</v>
          </cell>
          <cell r="L128" t="str">
            <v>0.007</v>
          </cell>
        </row>
        <row r="129">
          <cell r="C129" t="e">
            <v>#VALUE!</v>
          </cell>
          <cell r="D129" t="str">
            <v/>
          </cell>
          <cell r="E129" t="e">
            <v>#VALUE!</v>
          </cell>
        </row>
        <row r="130">
          <cell r="C130" t="e">
            <v>#VALUE!</v>
          </cell>
          <cell r="D130" t="str">
            <v/>
          </cell>
          <cell r="E130" t="e">
            <v>#VALUE!</v>
          </cell>
        </row>
        <row r="131">
          <cell r="C131" t="e">
            <v>#VALUE!</v>
          </cell>
          <cell r="D131" t="str">
            <v>Positive dead load deflection is downward.</v>
          </cell>
          <cell r="E131" t="e">
            <v>#VALUE!</v>
          </cell>
        </row>
        <row r="132">
          <cell r="C132" t="e">
            <v>#VALUE!</v>
          </cell>
          <cell r="D132" t="str">
            <v>Live load deflection as indicated in column heading.</v>
          </cell>
          <cell r="E132" t="e">
            <v>#VALUE!</v>
          </cell>
        </row>
        <row r="133">
          <cell r="C133" t="e">
            <v>#VALUE!</v>
          </cell>
          <cell r="D133" t="str">
            <v/>
          </cell>
          <cell r="E133" t="e">
            <v>#VALUE!</v>
          </cell>
        </row>
        <row r="134">
          <cell r="C134" t="e">
            <v>#VALUE!</v>
          </cell>
          <cell r="D134" t="str">
            <v/>
          </cell>
          <cell r="E134" t="e">
            <v>#VALUE!</v>
          </cell>
        </row>
        <row r="135">
          <cell r="C135" t="e">
            <v>#VALUE!</v>
          </cell>
          <cell r="D135" t="str">
            <v/>
          </cell>
          <cell r="E135" t="e">
            <v>#VALUE!</v>
          </cell>
        </row>
        <row r="136">
          <cell r="C136" t="e">
            <v>#VALUE!</v>
          </cell>
          <cell r="D136" t="str">
            <v/>
          </cell>
          <cell r="E136" t="e">
            <v>#VALUE!</v>
          </cell>
        </row>
        <row r="137">
          <cell r="C137" t="e">
            <v>#VALUE!</v>
          </cell>
          <cell r="D137" t="str">
            <v/>
          </cell>
          <cell r="E137" t="e">
            <v>#VALUE!</v>
          </cell>
        </row>
        <row r="138">
          <cell r="C138" t="e">
            <v>#VALUE!</v>
          </cell>
          <cell r="D138" t="str">
            <v/>
          </cell>
          <cell r="E138" t="e">
            <v>#VALUE!</v>
          </cell>
        </row>
        <row r="139">
          <cell r="C139" t="e">
            <v>#VALUE!</v>
          </cell>
          <cell r="D139" t="str">
            <v/>
          </cell>
          <cell r="E139" t="e">
            <v>#VALUE!</v>
          </cell>
        </row>
        <row r="140">
          <cell r="C140" t="e">
            <v>#VALUE!</v>
          </cell>
          <cell r="D140" t="str">
            <v/>
          </cell>
          <cell r="E140" t="e">
            <v>#VALUE!</v>
          </cell>
        </row>
        <row r="141">
          <cell r="C141" t="e">
            <v>#VALUE!</v>
          </cell>
          <cell r="D141" t="str">
            <v/>
          </cell>
          <cell r="E141" t="e">
            <v>#VALUE!</v>
          </cell>
        </row>
        <row r="142">
          <cell r="C142" t="e">
            <v>#VALUE!</v>
          </cell>
          <cell r="D142" t="str">
            <v/>
          </cell>
          <cell r="E142" t="e">
            <v>#VALUE!</v>
          </cell>
        </row>
        <row r="143">
          <cell r="C143" t="e">
            <v>#VALUE!</v>
          </cell>
          <cell r="D143" t="str">
            <v/>
          </cell>
          <cell r="E143" t="e">
            <v>#VALUE!</v>
          </cell>
        </row>
        <row r="144">
          <cell r="C144" t="e">
            <v>#VALUE!</v>
          </cell>
          <cell r="D144" t="str">
            <v/>
          </cell>
          <cell r="E144" t="e">
            <v>#VALUE!</v>
          </cell>
        </row>
        <row r="145">
          <cell r="C145" t="e">
            <v>#VALUE!</v>
          </cell>
          <cell r="D145" t="str">
            <v/>
          </cell>
          <cell r="E145" t="e">
            <v>#VALUE!</v>
          </cell>
        </row>
        <row r="146">
          <cell r="C146" t="e">
            <v>#VALUE!</v>
          </cell>
          <cell r="D146" t="str">
            <v/>
          </cell>
          <cell r="E146" t="e">
            <v>#VALUE!</v>
          </cell>
        </row>
        <row r="147">
          <cell r="C147" t="e">
            <v>#VALUE!</v>
          </cell>
          <cell r="D147" t="str">
            <v/>
          </cell>
          <cell r="E147" t="e">
            <v>#VALUE!</v>
          </cell>
        </row>
        <row r="148">
          <cell r="C148" t="e">
            <v>#VALUE!</v>
          </cell>
          <cell r="D148" t="str">
            <v/>
          </cell>
          <cell r="E148" t="e">
            <v>#VALUE!</v>
          </cell>
        </row>
        <row r="149">
          <cell r="C149" t="e">
            <v>#VALUE!</v>
          </cell>
          <cell r="D149" t="str">
            <v/>
          </cell>
          <cell r="E149" t="e">
            <v>#VALUE!</v>
          </cell>
        </row>
        <row r="150">
          <cell r="C150" t="e">
            <v>#VALUE!</v>
          </cell>
          <cell r="D150" t="str">
            <v/>
          </cell>
          <cell r="E150" t="e">
            <v>#VALUE!</v>
          </cell>
        </row>
        <row r="151">
          <cell r="C151" t="e">
            <v>#VALUE!</v>
          </cell>
          <cell r="D151" t="str">
            <v/>
          </cell>
          <cell r="E151" t="e">
            <v>#VALUE!</v>
          </cell>
        </row>
        <row r="152">
          <cell r="C152" t="e">
            <v>#VALUE!</v>
          </cell>
          <cell r="D152" t="str">
            <v/>
          </cell>
          <cell r="E152" t="e">
            <v>#VALUE!</v>
          </cell>
        </row>
        <row r="153">
          <cell r="C153" t="e">
            <v>#VALUE!</v>
          </cell>
          <cell r="D153" t="str">
            <v/>
          </cell>
          <cell r="E153" t="e">
            <v>#VALUE!</v>
          </cell>
        </row>
        <row r="154">
          <cell r="C154" t="e">
            <v>#VALUE!</v>
          </cell>
          <cell r="D154" t="str">
            <v/>
          </cell>
          <cell r="E154" t="e">
            <v>#VALUE!</v>
          </cell>
        </row>
        <row r="155">
          <cell r="C155" t="e">
            <v>#VALUE!</v>
          </cell>
          <cell r="D155" t="str">
            <v/>
          </cell>
          <cell r="E155" t="e">
            <v>#VALUE!</v>
          </cell>
        </row>
        <row r="156">
          <cell r="C156" t="e">
            <v>#VALUE!</v>
          </cell>
          <cell r="D156" t="str">
            <v/>
          </cell>
          <cell r="E156" t="e">
            <v>#VALUE!</v>
          </cell>
        </row>
        <row r="157">
          <cell r="C157" t="e">
            <v>#VALUE!</v>
          </cell>
          <cell r="D157" t="str">
            <v/>
          </cell>
          <cell r="E157" t="e">
            <v>#VALUE!</v>
          </cell>
        </row>
        <row r="158">
          <cell r="C158" t="e">
            <v>#VALUE!</v>
          </cell>
          <cell r="D158" t="str">
            <v/>
          </cell>
          <cell r="E158" t="e">
            <v>#VALUE!</v>
          </cell>
        </row>
        <row r="159">
          <cell r="C159" t="e">
            <v>#VALUE!</v>
          </cell>
          <cell r="D159" t="str">
            <v/>
          </cell>
          <cell r="E159" t="e">
            <v>#VALUE!</v>
          </cell>
        </row>
        <row r="160">
          <cell r="C160" t="e">
            <v>#VALUE!</v>
          </cell>
          <cell r="D160" t="str">
            <v/>
          </cell>
          <cell r="E160" t="e">
            <v>#VALUE!</v>
          </cell>
        </row>
        <row r="161">
          <cell r="C161" t="e">
            <v>#VALUE!</v>
          </cell>
          <cell r="D161" t="str">
            <v/>
          </cell>
          <cell r="E161" t="e">
            <v>#VALUE!</v>
          </cell>
        </row>
        <row r="162">
          <cell r="C162" t="e">
            <v>#VALUE!</v>
          </cell>
          <cell r="D162" t="str">
            <v/>
          </cell>
          <cell r="E162" t="e">
            <v>#VALUE!</v>
          </cell>
        </row>
        <row r="163">
          <cell r="C163" t="e">
            <v>#VALUE!</v>
          </cell>
          <cell r="D163" t="str">
            <v/>
          </cell>
          <cell r="E163" t="e">
            <v>#VALUE!</v>
          </cell>
        </row>
        <row r="164">
          <cell r="C164" t="e">
            <v>#VALUE!</v>
          </cell>
          <cell r="D164" t="str">
            <v/>
          </cell>
          <cell r="E164" t="e">
            <v>#VALUE!</v>
          </cell>
        </row>
        <row r="165">
          <cell r="C165" t="e">
            <v>#VALUE!</v>
          </cell>
          <cell r="D165" t="str">
            <v/>
          </cell>
          <cell r="E165" t="e">
            <v>#VALUE!</v>
          </cell>
        </row>
        <row r="166">
          <cell r="C166" t="e">
            <v>#VALUE!</v>
          </cell>
          <cell r="D166" t="str">
            <v/>
          </cell>
          <cell r="E166" t="e">
            <v>#VALUE!</v>
          </cell>
        </row>
        <row r="167">
          <cell r="C167" t="e">
            <v>#VALUE!</v>
          </cell>
          <cell r="D167" t="str">
            <v/>
          </cell>
          <cell r="E167" t="e">
            <v>#VALUE!</v>
          </cell>
        </row>
        <row r="168">
          <cell r="C168" t="e">
            <v>#VALUE!</v>
          </cell>
          <cell r="D168" t="str">
            <v/>
          </cell>
          <cell r="E168" t="e">
            <v>#VALUE!</v>
          </cell>
        </row>
        <row r="169">
          <cell r="C169" t="e">
            <v>#VALUE!</v>
          </cell>
          <cell r="D169" t="str">
            <v/>
          </cell>
          <cell r="E169" t="e">
            <v>#VALUE!</v>
          </cell>
        </row>
        <row r="170">
          <cell r="C170" t="e">
            <v>#VALUE!</v>
          </cell>
          <cell r="D170" t="str">
            <v/>
          </cell>
          <cell r="E170" t="e">
            <v>#VALUE!</v>
          </cell>
        </row>
        <row r="171">
          <cell r="C171" t="e">
            <v>#VALUE!</v>
          </cell>
          <cell r="D171" t="str">
            <v/>
          </cell>
          <cell r="E171" t="e">
            <v>#VALUE!</v>
          </cell>
        </row>
        <row r="172">
          <cell r="C172" t="e">
            <v>#VALUE!</v>
          </cell>
          <cell r="D172" t="str">
            <v/>
          </cell>
          <cell r="E172" t="e">
            <v>#VALUE!</v>
          </cell>
        </row>
        <row r="173">
          <cell r="C173" t="e">
            <v>#VALUE!</v>
          </cell>
          <cell r="D173" t="str">
            <v/>
          </cell>
          <cell r="E173" t="e">
            <v>#VALUE!</v>
          </cell>
        </row>
        <row r="174">
          <cell r="C174" t="e">
            <v>#VALUE!</v>
          </cell>
          <cell r="D174" t="str">
            <v/>
          </cell>
          <cell r="E174" t="e">
            <v>#VALUE!</v>
          </cell>
        </row>
        <row r="175">
          <cell r="C175" t="e">
            <v>#VALUE!</v>
          </cell>
          <cell r="D175" t="str">
            <v/>
          </cell>
          <cell r="E175" t="e">
            <v>#VALUE!</v>
          </cell>
        </row>
        <row r="176">
          <cell r="C176" t="e">
            <v>#VALUE!</v>
          </cell>
          <cell r="D176" t="str">
            <v/>
          </cell>
          <cell r="E176" t="e">
            <v>#VALUE!</v>
          </cell>
        </row>
        <row r="177">
          <cell r="C177" t="e">
            <v>#VALUE!</v>
          </cell>
          <cell r="D177" t="str">
            <v/>
          </cell>
          <cell r="E177" t="e">
            <v>#VALUE!</v>
          </cell>
        </row>
        <row r="178">
          <cell r="C178" t="e">
            <v>#VALUE!</v>
          </cell>
          <cell r="D178" t="str">
            <v/>
          </cell>
          <cell r="E178" t="e">
            <v>#VALUE!</v>
          </cell>
        </row>
        <row r="179">
          <cell r="C179" t="e">
            <v>#VALUE!</v>
          </cell>
          <cell r="D179" t="str">
            <v/>
          </cell>
          <cell r="E179" t="e">
            <v>#VALUE!</v>
          </cell>
        </row>
        <row r="180">
          <cell r="C180" t="e">
            <v>#VALUE!</v>
          </cell>
          <cell r="D180" t="str">
            <v/>
          </cell>
          <cell r="E180" t="e">
            <v>#VALUE!</v>
          </cell>
        </row>
        <row r="181">
          <cell r="C181" t="e">
            <v>#VALUE!</v>
          </cell>
          <cell r="D181" t="str">
            <v/>
          </cell>
          <cell r="E181" t="e">
            <v>#VALUE!</v>
          </cell>
        </row>
        <row r="182">
          <cell r="C182" t="e">
            <v>#VALUE!</v>
          </cell>
          <cell r="D182" t="str">
            <v/>
          </cell>
          <cell r="E182" t="e">
            <v>#VALUE!</v>
          </cell>
        </row>
        <row r="183">
          <cell r="C183" t="e">
            <v>#VALUE!</v>
          </cell>
          <cell r="D183" t="str">
            <v/>
          </cell>
          <cell r="E183" t="e">
            <v>#VALUE!</v>
          </cell>
        </row>
        <row r="184">
          <cell r="C184" t="e">
            <v>#VALUE!</v>
          </cell>
          <cell r="D184" t="str">
            <v/>
          </cell>
          <cell r="E184" t="e">
            <v>#VALUE!</v>
          </cell>
        </row>
        <row r="185">
          <cell r="C185" t="e">
            <v>#VALUE!</v>
          </cell>
          <cell r="D185" t="str">
            <v/>
          </cell>
          <cell r="E185" t="e">
            <v>#VALUE!</v>
          </cell>
        </row>
        <row r="186">
          <cell r="C186" t="e">
            <v>#VALUE!</v>
          </cell>
          <cell r="D186" t="str">
            <v/>
          </cell>
          <cell r="E186" t="e">
            <v>#VALUE!</v>
          </cell>
        </row>
        <row r="187">
          <cell r="C187" t="e">
            <v>#VALUE!</v>
          </cell>
          <cell r="D187" t="str">
            <v/>
          </cell>
          <cell r="E187" t="e">
            <v>#VALUE!</v>
          </cell>
        </row>
        <row r="188">
          <cell r="C188" t="e">
            <v>#VALUE!</v>
          </cell>
          <cell r="D188" t="str">
            <v/>
          </cell>
          <cell r="E188" t="e">
            <v>#VALUE!</v>
          </cell>
        </row>
        <row r="189">
          <cell r="C189" t="e">
            <v>#VALUE!</v>
          </cell>
          <cell r="D189" t="str">
            <v/>
          </cell>
          <cell r="E189" t="e">
            <v>#VALUE!</v>
          </cell>
        </row>
        <row r="190">
          <cell r="C190" t="e">
            <v>#VALUE!</v>
          </cell>
          <cell r="D190" t="str">
            <v/>
          </cell>
          <cell r="E190" t="e">
            <v>#VALUE!</v>
          </cell>
        </row>
        <row r="191">
          <cell r="C191" t="e">
            <v>#VALUE!</v>
          </cell>
          <cell r="D191" t="str">
            <v/>
          </cell>
          <cell r="E191" t="e">
            <v>#VALUE!</v>
          </cell>
        </row>
        <row r="192">
          <cell r="C192" t="e">
            <v>#VALUE!</v>
          </cell>
          <cell r="D192" t="str">
            <v/>
          </cell>
          <cell r="E192" t="e">
            <v>#VALUE!</v>
          </cell>
        </row>
        <row r="193">
          <cell r="C193" t="e">
            <v>#VALUE!</v>
          </cell>
          <cell r="D193" t="str">
            <v/>
          </cell>
          <cell r="E193" t="e">
            <v>#VALUE!</v>
          </cell>
        </row>
        <row r="194">
          <cell r="C194" t="e">
            <v>#VALUE!</v>
          </cell>
          <cell r="D194" t="str">
            <v/>
          </cell>
          <cell r="E194" t="e">
            <v>#VALUE!</v>
          </cell>
        </row>
        <row r="195">
          <cell r="C195" t="e">
            <v>#VALUE!</v>
          </cell>
          <cell r="D195" t="str">
            <v/>
          </cell>
          <cell r="E195" t="e">
            <v>#VALUE!</v>
          </cell>
        </row>
        <row r="196">
          <cell r="C196" t="e">
            <v>#VALUE!</v>
          </cell>
          <cell r="D196" t="str">
            <v/>
          </cell>
          <cell r="E196" t="e">
            <v>#VALUE!</v>
          </cell>
        </row>
        <row r="197">
          <cell r="C197" t="e">
            <v>#VALUE!</v>
          </cell>
          <cell r="D197" t="str">
            <v/>
          </cell>
          <cell r="E197" t="e">
            <v>#VALUE!</v>
          </cell>
        </row>
        <row r="198">
          <cell r="C198" t="e">
            <v>#VALUE!</v>
          </cell>
          <cell r="D198" t="str">
            <v/>
          </cell>
          <cell r="E198" t="e">
            <v>#VALUE!</v>
          </cell>
        </row>
        <row r="199">
          <cell r="C199" t="e">
            <v>#VALUE!</v>
          </cell>
          <cell r="D199" t="str">
            <v/>
          </cell>
          <cell r="E199" t="e">
            <v>#VALUE!</v>
          </cell>
        </row>
        <row r="200">
          <cell r="C200" t="e">
            <v>#VALUE!</v>
          </cell>
          <cell r="D200" t="str">
            <v/>
          </cell>
          <cell r="E200" t="e">
            <v>#VALUE!</v>
          </cell>
        </row>
        <row r="201">
          <cell r="C201" t="e">
            <v>#VALUE!</v>
          </cell>
          <cell r="D201" t="str">
            <v/>
          </cell>
          <cell r="E201" t="e">
            <v>#VALUE!</v>
          </cell>
        </row>
        <row r="202">
          <cell r="C202" t="e">
            <v>#VALUE!</v>
          </cell>
          <cell r="D202" t="str">
            <v/>
          </cell>
          <cell r="E202" t="e">
            <v>#VALUE!</v>
          </cell>
        </row>
        <row r="203">
          <cell r="C203" t="e">
            <v>#VALUE!</v>
          </cell>
          <cell r="D203" t="str">
            <v/>
          </cell>
          <cell r="E203" t="e">
            <v>#VALUE!</v>
          </cell>
        </row>
        <row r="204">
          <cell r="C204" t="e">
            <v>#VALUE!</v>
          </cell>
          <cell r="D204" t="str">
            <v/>
          </cell>
          <cell r="E204" t="e">
            <v>#VALUE!</v>
          </cell>
        </row>
        <row r="205">
          <cell r="C205" t="e">
            <v>#VALUE!</v>
          </cell>
          <cell r="D205" t="str">
            <v/>
          </cell>
          <cell r="E205" t="e">
            <v>#VALUE!</v>
          </cell>
        </row>
        <row r="206">
          <cell r="C206" t="e">
            <v>#VALUE!</v>
          </cell>
          <cell r="D206" t="str">
            <v/>
          </cell>
          <cell r="E206" t="e">
            <v>#VALUE!</v>
          </cell>
        </row>
        <row r="207">
          <cell r="C207" t="e">
            <v>#VALUE!</v>
          </cell>
          <cell r="D207" t="str">
            <v/>
          </cell>
          <cell r="E207" t="e">
            <v>#VALUE!</v>
          </cell>
        </row>
        <row r="208">
          <cell r="C208" t="e">
            <v>#VALUE!</v>
          </cell>
          <cell r="D208" t="str">
            <v/>
          </cell>
          <cell r="E208" t="e">
            <v>#VALUE!</v>
          </cell>
        </row>
        <row r="209">
          <cell r="C209" t="e">
            <v>#VALUE!</v>
          </cell>
          <cell r="D209" t="str">
            <v/>
          </cell>
          <cell r="E209" t="e">
            <v>#VALUE!</v>
          </cell>
        </row>
        <row r="210">
          <cell r="C210" t="e">
            <v>#VALUE!</v>
          </cell>
          <cell r="D210" t="str">
            <v/>
          </cell>
          <cell r="E210" t="e">
            <v>#VALUE!</v>
          </cell>
        </row>
        <row r="211">
          <cell r="C211" t="e">
            <v>#VALUE!</v>
          </cell>
          <cell r="D211" t="str">
            <v/>
          </cell>
          <cell r="E211" t="e">
            <v>#VALUE!</v>
          </cell>
        </row>
        <row r="212">
          <cell r="C212" t="e">
            <v>#VALUE!</v>
          </cell>
          <cell r="D212" t="str">
            <v/>
          </cell>
          <cell r="E212" t="e">
            <v>#VALUE!</v>
          </cell>
        </row>
        <row r="213">
          <cell r="C213" t="e">
            <v>#VALUE!</v>
          </cell>
          <cell r="D213" t="str">
            <v/>
          </cell>
          <cell r="E213" t="e">
            <v>#VALUE!</v>
          </cell>
        </row>
        <row r="214">
          <cell r="C214" t="e">
            <v>#VALUE!</v>
          </cell>
          <cell r="D214" t="str">
            <v/>
          </cell>
          <cell r="E214" t="e">
            <v>#VALUE!</v>
          </cell>
        </row>
        <row r="215">
          <cell r="C215" t="e">
            <v>#VALUE!</v>
          </cell>
          <cell r="D215" t="str">
            <v/>
          </cell>
          <cell r="E215" t="e">
            <v>#VALUE!</v>
          </cell>
        </row>
        <row r="216">
          <cell r="C216" t="e">
            <v>#VALUE!</v>
          </cell>
          <cell r="D216" t="str">
            <v/>
          </cell>
          <cell r="E216" t="e">
            <v>#VALUE!</v>
          </cell>
        </row>
        <row r="217">
          <cell r="C217" t="e">
            <v>#VALUE!</v>
          </cell>
          <cell r="D217" t="str">
            <v/>
          </cell>
          <cell r="E217" t="e">
            <v>#VALUE!</v>
          </cell>
        </row>
        <row r="218">
          <cell r="C218" t="e">
            <v>#VALUE!</v>
          </cell>
          <cell r="D218" t="str">
            <v/>
          </cell>
          <cell r="E218" t="e">
            <v>#VALUE!</v>
          </cell>
        </row>
        <row r="219">
          <cell r="C219" t="e">
            <v>#VALUE!</v>
          </cell>
          <cell r="D219" t="str">
            <v/>
          </cell>
          <cell r="E219" t="e">
            <v>#VALUE!</v>
          </cell>
        </row>
        <row r="220">
          <cell r="C220" t="e">
            <v>#VALUE!</v>
          </cell>
          <cell r="D220" t="str">
            <v/>
          </cell>
          <cell r="E220" t="e">
            <v>#VALUE!</v>
          </cell>
        </row>
        <row r="221">
          <cell r="C221" t="e">
            <v>#VALUE!</v>
          </cell>
          <cell r="D221" t="str">
            <v/>
          </cell>
          <cell r="E221" t="e">
            <v>#VALUE!</v>
          </cell>
        </row>
        <row r="222">
          <cell r="C222" t="e">
            <v>#VALUE!</v>
          </cell>
          <cell r="D222" t="str">
            <v/>
          </cell>
          <cell r="E222" t="e">
            <v>#VALUE!</v>
          </cell>
        </row>
        <row r="223">
          <cell r="C223" t="e">
            <v>#VALUE!</v>
          </cell>
          <cell r="D223" t="str">
            <v/>
          </cell>
          <cell r="E223" t="e">
            <v>#VALUE!</v>
          </cell>
        </row>
        <row r="224">
          <cell r="C224" t="e">
            <v>#VALUE!</v>
          </cell>
          <cell r="D224" t="str">
            <v/>
          </cell>
          <cell r="E224" t="e">
            <v>#VALUE!</v>
          </cell>
        </row>
        <row r="225">
          <cell r="C225" t="e">
            <v>#VALUE!</v>
          </cell>
          <cell r="D225" t="str">
            <v/>
          </cell>
          <cell r="E225" t="e">
            <v>#VALUE!</v>
          </cell>
        </row>
        <row r="226">
          <cell r="C226" t="e">
            <v>#VALUE!</v>
          </cell>
          <cell r="D226" t="str">
            <v/>
          </cell>
          <cell r="E226" t="e">
            <v>#VALUE!</v>
          </cell>
        </row>
        <row r="227">
          <cell r="C227" t="e">
            <v>#VALUE!</v>
          </cell>
          <cell r="D227" t="str">
            <v/>
          </cell>
          <cell r="E227" t="e">
            <v>#VALUE!</v>
          </cell>
        </row>
        <row r="228">
          <cell r="C228" t="e">
            <v>#VALUE!</v>
          </cell>
          <cell r="D228" t="str">
            <v/>
          </cell>
          <cell r="E228" t="e">
            <v>#VALUE!</v>
          </cell>
        </row>
        <row r="229">
          <cell r="C229" t="e">
            <v>#VALUE!</v>
          </cell>
          <cell r="D229" t="str">
            <v/>
          </cell>
          <cell r="E229" t="e">
            <v>#VALUE!</v>
          </cell>
        </row>
        <row r="230">
          <cell r="C230" t="e">
            <v>#VALUE!</v>
          </cell>
          <cell r="D230" t="str">
            <v/>
          </cell>
          <cell r="E230" t="e">
            <v>#VALUE!</v>
          </cell>
        </row>
        <row r="231">
          <cell r="C231" t="e">
            <v>#VALUE!</v>
          </cell>
          <cell r="D231" t="str">
            <v/>
          </cell>
          <cell r="E231" t="e">
            <v>#VALUE!</v>
          </cell>
        </row>
        <row r="232">
          <cell r="C232" t="e">
            <v>#VALUE!</v>
          </cell>
          <cell r="D232" t="str">
            <v/>
          </cell>
          <cell r="E232" t="e">
            <v>#VALUE!</v>
          </cell>
        </row>
        <row r="233">
          <cell r="C233" t="e">
            <v>#VALUE!</v>
          </cell>
          <cell r="D233" t="str">
            <v/>
          </cell>
          <cell r="E233" t="e">
            <v>#VALUE!</v>
          </cell>
        </row>
        <row r="234">
          <cell r="C234" t="e">
            <v>#VALUE!</v>
          </cell>
          <cell r="D234" t="str">
            <v/>
          </cell>
          <cell r="E234" t="e">
            <v>#VALUE!</v>
          </cell>
        </row>
        <row r="235">
          <cell r="C235" t="e">
            <v>#VALUE!</v>
          </cell>
          <cell r="D235" t="str">
            <v/>
          </cell>
          <cell r="E235" t="e">
            <v>#VALUE!</v>
          </cell>
        </row>
        <row r="236">
          <cell r="C236" t="e">
            <v>#VALUE!</v>
          </cell>
          <cell r="D236" t="str">
            <v/>
          </cell>
          <cell r="E236" t="e">
            <v>#VALUE!</v>
          </cell>
        </row>
        <row r="237">
          <cell r="C237" t="e">
            <v>#VALUE!</v>
          </cell>
          <cell r="D237" t="str">
            <v/>
          </cell>
          <cell r="E237" t="e">
            <v>#VALUE!</v>
          </cell>
        </row>
        <row r="238">
          <cell r="C238" t="e">
            <v>#VALUE!</v>
          </cell>
          <cell r="D238" t="str">
            <v/>
          </cell>
          <cell r="E238" t="e">
            <v>#VALUE!</v>
          </cell>
        </row>
        <row r="239">
          <cell r="C239" t="e">
            <v>#VALUE!</v>
          </cell>
          <cell r="D239" t="str">
            <v/>
          </cell>
          <cell r="E239" t="e">
            <v>#VALUE!</v>
          </cell>
        </row>
        <row r="240">
          <cell r="C240" t="e">
            <v>#VALUE!</v>
          </cell>
          <cell r="D240" t="str">
            <v/>
          </cell>
          <cell r="E240" t="e">
            <v>#VALUE!</v>
          </cell>
        </row>
        <row r="241">
          <cell r="C241" t="e">
            <v>#VALUE!</v>
          </cell>
          <cell r="D241" t="str">
            <v/>
          </cell>
          <cell r="E241" t="e">
            <v>#VALUE!</v>
          </cell>
        </row>
        <row r="242">
          <cell r="C242" t="e">
            <v>#VALUE!</v>
          </cell>
          <cell r="D242" t="str">
            <v/>
          </cell>
          <cell r="E242" t="e">
            <v>#VALUE!</v>
          </cell>
        </row>
        <row r="243">
          <cell r="C243" t="e">
            <v>#VALUE!</v>
          </cell>
          <cell r="D243" t="str">
            <v/>
          </cell>
          <cell r="E243" t="e">
            <v>#VALUE!</v>
          </cell>
        </row>
        <row r="244">
          <cell r="C244" t="e">
            <v>#VALUE!</v>
          </cell>
          <cell r="D244" t="str">
            <v/>
          </cell>
          <cell r="E244" t="e">
            <v>#VALUE!</v>
          </cell>
        </row>
        <row r="245">
          <cell r="C245" t="e">
            <v>#VALUE!</v>
          </cell>
          <cell r="D245" t="str">
            <v/>
          </cell>
          <cell r="E245" t="e">
            <v>#VALUE!</v>
          </cell>
        </row>
        <row r="246">
          <cell r="C246" t="e">
            <v>#VALUE!</v>
          </cell>
          <cell r="D246" t="str">
            <v/>
          </cell>
          <cell r="E246" t="e">
            <v>#VALUE!</v>
          </cell>
        </row>
        <row r="247">
          <cell r="C247" t="e">
            <v>#VALUE!</v>
          </cell>
          <cell r="D247" t="str">
            <v/>
          </cell>
          <cell r="E247" t="e">
            <v>#VALUE!</v>
          </cell>
        </row>
        <row r="248">
          <cell r="C248" t="e">
            <v>#VALUE!</v>
          </cell>
          <cell r="D248" t="str">
            <v/>
          </cell>
          <cell r="E248" t="e">
            <v>#VALUE!</v>
          </cell>
        </row>
        <row r="249">
          <cell r="C249" t="e">
            <v>#VALUE!</v>
          </cell>
          <cell r="D249" t="str">
            <v/>
          </cell>
          <cell r="E249" t="e">
            <v>#VALUE!</v>
          </cell>
        </row>
        <row r="250">
          <cell r="C250" t="e">
            <v>#VALUE!</v>
          </cell>
          <cell r="D250" t="str">
            <v/>
          </cell>
          <cell r="E250" t="e">
            <v>#VALUE!</v>
          </cell>
        </row>
        <row r="251">
          <cell r="C251" t="e">
            <v>#VALUE!</v>
          </cell>
          <cell r="D251" t="str">
            <v/>
          </cell>
          <cell r="E251" t="e">
            <v>#VALUE!</v>
          </cell>
        </row>
        <row r="252">
          <cell r="C252" t="e">
            <v>#VALUE!</v>
          </cell>
          <cell r="D252" t="str">
            <v/>
          </cell>
          <cell r="E252" t="e">
            <v>#VALUE!</v>
          </cell>
        </row>
        <row r="253">
          <cell r="C253" t="e">
            <v>#VALUE!</v>
          </cell>
          <cell r="D253" t="str">
            <v/>
          </cell>
          <cell r="E253" t="e">
            <v>#VALUE!</v>
          </cell>
        </row>
        <row r="254">
          <cell r="C254" t="e">
            <v>#VALUE!</v>
          </cell>
          <cell r="D254" t="str">
            <v/>
          </cell>
          <cell r="E254" t="e">
            <v>#VALUE!</v>
          </cell>
        </row>
        <row r="255">
          <cell r="C255" t="e">
            <v>#VALUE!</v>
          </cell>
          <cell r="D255" t="str">
            <v/>
          </cell>
          <cell r="E255" t="e">
            <v>#VALUE!</v>
          </cell>
        </row>
        <row r="256">
          <cell r="C256" t="e">
            <v>#VALUE!</v>
          </cell>
          <cell r="D256" t="str">
            <v/>
          </cell>
          <cell r="E256" t="e">
            <v>#VALUE!</v>
          </cell>
        </row>
        <row r="257">
          <cell r="C257" t="e">
            <v>#VALUE!</v>
          </cell>
          <cell r="D257" t="str">
            <v/>
          </cell>
          <cell r="E257" t="e">
            <v>#VALUE!</v>
          </cell>
        </row>
        <row r="258">
          <cell r="C258" t="e">
            <v>#VALUE!</v>
          </cell>
          <cell r="D258" t="str">
            <v/>
          </cell>
          <cell r="E258" t="e">
            <v>#VALUE!</v>
          </cell>
        </row>
        <row r="259">
          <cell r="C259" t="e">
            <v>#VALUE!</v>
          </cell>
          <cell r="D259" t="str">
            <v/>
          </cell>
          <cell r="E259" t="e">
            <v>#VALUE!</v>
          </cell>
        </row>
        <row r="260">
          <cell r="C260" t="e">
            <v>#VALUE!</v>
          </cell>
          <cell r="D260" t="str">
            <v/>
          </cell>
          <cell r="E260" t="e">
            <v>#VALUE!</v>
          </cell>
        </row>
        <row r="261">
          <cell r="C261" t="e">
            <v>#VALUE!</v>
          </cell>
          <cell r="D261" t="str">
            <v/>
          </cell>
          <cell r="E261" t="e">
            <v>#VALUE!</v>
          </cell>
        </row>
        <row r="262">
          <cell r="C262" t="e">
            <v>#VALUE!</v>
          </cell>
          <cell r="D262" t="str">
            <v/>
          </cell>
          <cell r="E262" t="e">
            <v>#VALUE!</v>
          </cell>
        </row>
        <row r="263">
          <cell r="C263" t="e">
            <v>#VALUE!</v>
          </cell>
          <cell r="D263" t="str">
            <v/>
          </cell>
          <cell r="E263" t="e">
            <v>#VALUE!</v>
          </cell>
        </row>
        <row r="264">
          <cell r="C264" t="e">
            <v>#VALUE!</v>
          </cell>
          <cell r="D264" t="str">
            <v/>
          </cell>
          <cell r="E264" t="e">
            <v>#VALUE!</v>
          </cell>
        </row>
        <row r="265">
          <cell r="C265" t="e">
            <v>#VALUE!</v>
          </cell>
          <cell r="D265" t="str">
            <v/>
          </cell>
          <cell r="E265" t="e">
            <v>#VALUE!</v>
          </cell>
        </row>
        <row r="266">
          <cell r="C266" t="e">
            <v>#VALUE!</v>
          </cell>
          <cell r="D266" t="str">
            <v/>
          </cell>
          <cell r="E266" t="e">
            <v>#VALUE!</v>
          </cell>
        </row>
        <row r="267">
          <cell r="C267" t="e">
            <v>#VALUE!</v>
          </cell>
          <cell r="D267" t="str">
            <v/>
          </cell>
          <cell r="E267" t="e">
            <v>#VALUE!</v>
          </cell>
        </row>
        <row r="268">
          <cell r="C268" t="e">
            <v>#VALUE!</v>
          </cell>
          <cell r="D268" t="str">
            <v/>
          </cell>
          <cell r="E268" t="e">
            <v>#VALUE!</v>
          </cell>
        </row>
        <row r="269">
          <cell r="C269" t="e">
            <v>#VALUE!</v>
          </cell>
          <cell r="D269" t="str">
            <v/>
          </cell>
          <cell r="E269" t="e">
            <v>#VALUE!</v>
          </cell>
        </row>
        <row r="270">
          <cell r="C270" t="e">
            <v>#VALUE!</v>
          </cell>
          <cell r="D270" t="str">
            <v/>
          </cell>
          <cell r="E270" t="e">
            <v>#VALUE!</v>
          </cell>
        </row>
        <row r="271">
          <cell r="C271" t="e">
            <v>#VALUE!</v>
          </cell>
          <cell r="D271" t="str">
            <v/>
          </cell>
          <cell r="E271" t="e">
            <v>#VALUE!</v>
          </cell>
        </row>
        <row r="272">
          <cell r="C272" t="e">
            <v>#VALUE!</v>
          </cell>
          <cell r="D272" t="str">
            <v/>
          </cell>
          <cell r="E272" t="e">
            <v>#VALUE!</v>
          </cell>
        </row>
        <row r="273">
          <cell r="C273" t="e">
            <v>#VALUE!</v>
          </cell>
          <cell r="D273" t="str">
            <v/>
          </cell>
          <cell r="E273" t="e">
            <v>#VALUE!</v>
          </cell>
        </row>
        <row r="274">
          <cell r="C274" t="e">
            <v>#VALUE!</v>
          </cell>
          <cell r="D274" t="str">
            <v/>
          </cell>
          <cell r="E274" t="e">
            <v>#VALUE!</v>
          </cell>
        </row>
        <row r="275">
          <cell r="C275" t="e">
            <v>#VALUE!</v>
          </cell>
          <cell r="D275" t="str">
            <v/>
          </cell>
          <cell r="E275" t="e">
            <v>#VALUE!</v>
          </cell>
        </row>
        <row r="276">
          <cell r="C276" t="e">
            <v>#VALUE!</v>
          </cell>
          <cell r="D276" t="str">
            <v/>
          </cell>
          <cell r="E276" t="e">
            <v>#VALUE!</v>
          </cell>
        </row>
        <row r="277">
          <cell r="C277" t="e">
            <v>#VALUE!</v>
          </cell>
          <cell r="D277" t="str">
            <v/>
          </cell>
          <cell r="E277" t="e">
            <v>#VALUE!</v>
          </cell>
        </row>
        <row r="278">
          <cell r="C278" t="e">
            <v>#VALUE!</v>
          </cell>
          <cell r="D278" t="str">
            <v/>
          </cell>
          <cell r="E278" t="e">
            <v>#VALUE!</v>
          </cell>
        </row>
        <row r="279">
          <cell r="C279" t="e">
            <v>#VALUE!</v>
          </cell>
          <cell r="D279" t="str">
            <v/>
          </cell>
          <cell r="E279" t="e">
            <v>#VALUE!</v>
          </cell>
        </row>
        <row r="280">
          <cell r="C280" t="e">
            <v>#VALUE!</v>
          </cell>
          <cell r="D280" t="str">
            <v/>
          </cell>
          <cell r="E280" t="e">
            <v>#VALUE!</v>
          </cell>
        </row>
        <row r="281">
          <cell r="C281" t="e">
            <v>#VALUE!</v>
          </cell>
          <cell r="D281" t="str">
            <v/>
          </cell>
          <cell r="E281" t="e">
            <v>#VALUE!</v>
          </cell>
        </row>
        <row r="282">
          <cell r="C282" t="e">
            <v>#VALUE!</v>
          </cell>
          <cell r="D282" t="str">
            <v/>
          </cell>
          <cell r="E282" t="e">
            <v>#VALUE!</v>
          </cell>
        </row>
        <row r="283">
          <cell r="C283" t="e">
            <v>#VALUE!</v>
          </cell>
          <cell r="D283" t="str">
            <v/>
          </cell>
          <cell r="E283" t="e">
            <v>#VALUE!</v>
          </cell>
        </row>
        <row r="284">
          <cell r="C284" t="e">
            <v>#VALUE!</v>
          </cell>
          <cell r="D284" t="str">
            <v/>
          </cell>
          <cell r="E284" t="e">
            <v>#VALUE!</v>
          </cell>
        </row>
        <row r="285">
          <cell r="C285" t="e">
            <v>#VALUE!</v>
          </cell>
          <cell r="D285" t="str">
            <v/>
          </cell>
          <cell r="E285" t="e">
            <v>#VALUE!</v>
          </cell>
        </row>
        <row r="286">
          <cell r="C286" t="e">
            <v>#VALUE!</v>
          </cell>
          <cell r="D286" t="str">
            <v/>
          </cell>
          <cell r="E286" t="e">
            <v>#VALUE!</v>
          </cell>
        </row>
        <row r="287">
          <cell r="C287" t="e">
            <v>#VALUE!</v>
          </cell>
          <cell r="D287" t="str">
            <v/>
          </cell>
          <cell r="E287" t="e">
            <v>#VALUE!</v>
          </cell>
        </row>
        <row r="288">
          <cell r="C288" t="e">
            <v>#VALUE!</v>
          </cell>
          <cell r="D288" t="str">
            <v/>
          </cell>
          <cell r="E288" t="e">
            <v>#VALUE!</v>
          </cell>
        </row>
        <row r="289">
          <cell r="C289" t="e">
            <v>#VALUE!</v>
          </cell>
          <cell r="D289" t="str">
            <v/>
          </cell>
          <cell r="E289" t="e">
            <v>#VALUE!</v>
          </cell>
        </row>
        <row r="290">
          <cell r="C290" t="e">
            <v>#VALUE!</v>
          </cell>
          <cell r="D290" t="str">
            <v/>
          </cell>
          <cell r="E290" t="e">
            <v>#VALUE!</v>
          </cell>
        </row>
        <row r="291">
          <cell r="C291" t="e">
            <v>#VALUE!</v>
          </cell>
          <cell r="D291" t="str">
            <v/>
          </cell>
          <cell r="E291" t="e">
            <v>#VALUE!</v>
          </cell>
        </row>
        <row r="292">
          <cell r="C292" t="e">
            <v>#VALUE!</v>
          </cell>
          <cell r="D292" t="str">
            <v/>
          </cell>
          <cell r="E292" t="e">
            <v>#VALUE!</v>
          </cell>
        </row>
        <row r="293">
          <cell r="C293" t="e">
            <v>#VALUE!</v>
          </cell>
          <cell r="D293" t="str">
            <v/>
          </cell>
          <cell r="E293" t="e">
            <v>#VALUE!</v>
          </cell>
        </row>
        <row r="294">
          <cell r="C294" t="e">
            <v>#VALUE!</v>
          </cell>
          <cell r="D294" t="str">
            <v/>
          </cell>
          <cell r="E294" t="e">
            <v>#VALUE!</v>
          </cell>
        </row>
        <row r="295">
          <cell r="C295" t="e">
            <v>#VALUE!</v>
          </cell>
          <cell r="D295" t="str">
            <v/>
          </cell>
          <cell r="E295" t="e">
            <v>#VALUE!</v>
          </cell>
        </row>
        <row r="296">
          <cell r="C296" t="e">
            <v>#VALUE!</v>
          </cell>
          <cell r="D296" t="str">
            <v/>
          </cell>
          <cell r="E296" t="e">
            <v>#VALUE!</v>
          </cell>
        </row>
        <row r="297">
          <cell r="C297" t="e">
            <v>#VALUE!</v>
          </cell>
          <cell r="D297" t="str">
            <v/>
          </cell>
          <cell r="E297" t="e">
            <v>#VALUE!</v>
          </cell>
        </row>
        <row r="298">
          <cell r="C298" t="e">
            <v>#VALUE!</v>
          </cell>
          <cell r="D298" t="str">
            <v/>
          </cell>
          <cell r="E298" t="e">
            <v>#VALUE!</v>
          </cell>
        </row>
        <row r="299">
          <cell r="C299" t="e">
            <v>#VALUE!</v>
          </cell>
          <cell r="D299" t="str">
            <v/>
          </cell>
          <cell r="E299" t="e">
            <v>#VALUE!</v>
          </cell>
        </row>
        <row r="300">
          <cell r="C300" t="e">
            <v>#VALUE!</v>
          </cell>
          <cell r="D300" t="str">
            <v/>
          </cell>
          <cell r="E300" t="e">
            <v>#VALUE!</v>
          </cell>
        </row>
      </sheetData>
      <sheetData sheetId="11">
        <row r="1">
          <cell r="D1" t="str">
            <v>Girder 11</v>
          </cell>
        </row>
        <row r="2">
          <cell r="D2" t="str">
            <v/>
          </cell>
        </row>
        <row r="3">
          <cell r="D3" t="str">
            <v>Noncomp</v>
          </cell>
          <cell r="E3" t="str">
            <v>Noncomp</v>
          </cell>
          <cell r="F3" t="str">
            <v>Noncomp</v>
          </cell>
          <cell r="G3" t="str">
            <v>Comp</v>
          </cell>
          <cell r="H3" t="str">
            <v>Comp</v>
          </cell>
          <cell r="I3" t="str">
            <v>Live+I</v>
          </cell>
          <cell r="J3" t="str">
            <v>Live+I</v>
          </cell>
        </row>
        <row r="4">
          <cell r="D4" t="str">
            <v>Dead</v>
          </cell>
          <cell r="E4" t="str">
            <v>Dead</v>
          </cell>
          <cell r="F4" t="str">
            <v>Dead</v>
          </cell>
          <cell r="G4" t="str">
            <v>Dead</v>
          </cell>
          <cell r="H4" t="str">
            <v>Dead</v>
          </cell>
          <cell r="I4" t="str">
            <v>Max</v>
          </cell>
          <cell r="J4" t="str">
            <v>Max</v>
          </cell>
        </row>
        <row r="5">
          <cell r="D5" t="str">
            <v>Total Steel Slab Excldg Wearng Down Up</v>
          </cell>
          <cell r="E5" t="str">
            <v>Total Steel Slab Excldg Wearng Down Up</v>
          </cell>
          <cell r="F5" t="str">
            <v>Total Steel Slab Excldg Wearng Down Up</v>
          </cell>
          <cell r="G5" t="str">
            <v>Total Steel Slab Excldg Wearng Down Up</v>
          </cell>
          <cell r="H5" t="str">
            <v>Total Steel Slab Excldg Wearng Down Up</v>
          </cell>
          <cell r="I5" t="str">
            <v>Total Steel Slab Excldg Wearng Down Up</v>
          </cell>
          <cell r="J5" t="str">
            <v>Total Steel Slab Excldg Wearng Down Up</v>
          </cell>
        </row>
        <row r="6">
          <cell r="D6" t="str">
            <v>Only Only Wearng Surfce</v>
          </cell>
          <cell r="E6" t="str">
            <v>Only Only Wearng Surfce</v>
          </cell>
          <cell r="F6" t="str">
            <v>Only Only Wearng Surfce</v>
          </cell>
          <cell r="G6" t="str">
            <v>Only Only Wearng Surfce</v>
          </cell>
        </row>
        <row r="7">
          <cell r="D7" t="str">
            <v>Only</v>
          </cell>
        </row>
        <row r="8">
          <cell r="C8">
            <v>0</v>
          </cell>
          <cell r="D8" t="str">
            <v>SUPPORT 0.000 0.000 0.000 0.000 0.000 0.000 0.000</v>
          </cell>
          <cell r="E8">
            <v>0</v>
          </cell>
          <cell r="F8">
            <v>0</v>
          </cell>
          <cell r="G8">
            <v>0</v>
          </cell>
          <cell r="H8">
            <v>0</v>
          </cell>
          <cell r="I8">
            <v>0</v>
          </cell>
          <cell r="J8">
            <v>0</v>
          </cell>
          <cell r="K8">
            <v>0</v>
          </cell>
        </row>
        <row r="9">
          <cell r="C9">
            <v>1</v>
          </cell>
          <cell r="D9">
            <v>1</v>
          </cell>
          <cell r="E9">
            <v>0.14000000000000001</v>
          </cell>
          <cell r="F9">
            <v>1.9E-2</v>
          </cell>
          <cell r="G9">
            <v>0.121</v>
          </cell>
          <cell r="H9">
            <v>1.2999999999999999E-2</v>
          </cell>
          <cell r="I9">
            <v>2.9000000000000001E-2</v>
          </cell>
          <cell r="J9">
            <v>0.123</v>
          </cell>
          <cell r="K9">
            <v>3.3000000000000002E-2</v>
          </cell>
        </row>
        <row r="10">
          <cell r="C10">
            <v>2</v>
          </cell>
          <cell r="D10">
            <v>2</v>
          </cell>
          <cell r="E10">
            <v>0.249</v>
          </cell>
          <cell r="F10">
            <v>3.3000000000000002E-2</v>
          </cell>
          <cell r="G10">
            <v>0.216</v>
          </cell>
          <cell r="H10">
            <v>2.3E-2</v>
          </cell>
          <cell r="I10">
            <v>5.2999999999999999E-2</v>
          </cell>
          <cell r="J10">
            <v>0.23100000000000001</v>
          </cell>
          <cell r="K10">
            <v>6.4000000000000001E-2</v>
          </cell>
        </row>
        <row r="11">
          <cell r="C11">
            <v>3</v>
          </cell>
          <cell r="D11">
            <v>3</v>
          </cell>
          <cell r="E11">
            <v>0.311</v>
          </cell>
          <cell r="F11">
            <v>0.04</v>
          </cell>
          <cell r="G11">
            <v>0.27100000000000002</v>
          </cell>
          <cell r="H11">
            <v>2.9000000000000001E-2</v>
          </cell>
          <cell r="I11">
            <v>6.6000000000000003E-2</v>
          </cell>
          <cell r="J11">
            <v>0.311</v>
          </cell>
          <cell r="K11">
            <v>9.0999999999999998E-2</v>
          </cell>
        </row>
        <row r="12">
          <cell r="C12">
            <v>4</v>
          </cell>
          <cell r="D12">
            <v>4</v>
          </cell>
          <cell r="E12">
            <v>0.316</v>
          </cell>
          <cell r="F12">
            <v>3.9E-2</v>
          </cell>
          <cell r="G12">
            <v>0.27800000000000002</v>
          </cell>
          <cell r="H12">
            <v>0.03</v>
          </cell>
          <cell r="I12">
            <v>6.9000000000000006E-2</v>
          </cell>
          <cell r="J12">
            <v>0.35499999999999998</v>
          </cell>
          <cell r="K12">
            <v>0.112</v>
          </cell>
        </row>
        <row r="13">
          <cell r="C13">
            <v>5</v>
          </cell>
          <cell r="D13">
            <v>5</v>
          </cell>
          <cell r="E13">
            <v>0.27100000000000002</v>
          </cell>
          <cell r="F13">
            <v>0.03</v>
          </cell>
          <cell r="G13">
            <v>0.24099999999999999</v>
          </cell>
          <cell r="H13">
            <v>2.5999999999999999E-2</v>
          </cell>
          <cell r="I13">
            <v>0.06</v>
          </cell>
          <cell r="J13">
            <v>0.35899999999999999</v>
          </cell>
          <cell r="K13">
            <v>0.123</v>
          </cell>
        </row>
        <row r="14">
          <cell r="C14">
            <v>6</v>
          </cell>
          <cell r="D14">
            <v>6</v>
          </cell>
          <cell r="E14">
            <v>0.188</v>
          </cell>
          <cell r="F14">
            <v>1.7000000000000001E-2</v>
          </cell>
          <cell r="G14">
            <v>0.17199999999999999</v>
          </cell>
          <cell r="H14">
            <v>1.9E-2</v>
          </cell>
          <cell r="I14">
            <v>4.2999999999999997E-2</v>
          </cell>
          <cell r="J14">
            <v>0.32500000000000001</v>
          </cell>
          <cell r="K14">
            <v>0.125</v>
          </cell>
        </row>
        <row r="15">
          <cell r="C15">
            <v>7</v>
          </cell>
          <cell r="D15">
            <v>7</v>
          </cell>
          <cell r="E15">
            <v>8.5999999999999993E-2</v>
          </cell>
          <cell r="F15">
            <v>1E-3</v>
          </cell>
          <cell r="G15">
            <v>8.5000000000000006E-2</v>
          </cell>
          <cell r="H15">
            <v>8.9999999999999993E-3</v>
          </cell>
          <cell r="I15">
            <v>2.1000000000000001E-2</v>
          </cell>
          <cell r="J15">
            <v>0.25900000000000001</v>
          </cell>
          <cell r="K15">
            <v>0.113</v>
          </cell>
        </row>
        <row r="16">
          <cell r="C16">
            <v>8</v>
          </cell>
          <cell r="D16">
            <v>8</v>
          </cell>
          <cell r="E16">
            <v>8.9999999999999993E-3</v>
          </cell>
          <cell r="F16">
            <v>-8.0000000000000002E-3</v>
          </cell>
          <cell r="G16">
            <v>1.7000000000000001E-2</v>
          </cell>
          <cell r="H16">
            <v>2E-3</v>
          </cell>
          <cell r="I16">
            <v>4.0000000000000001E-3</v>
          </cell>
          <cell r="J16">
            <v>0.17499999999999999</v>
          </cell>
          <cell r="K16">
            <v>8.7999999999999995E-2</v>
          </cell>
        </row>
        <row r="17">
          <cell r="C17">
            <v>9</v>
          </cell>
          <cell r="D17">
            <v>9</v>
          </cell>
          <cell r="E17">
            <v>-2.9000000000000001E-2</v>
          </cell>
          <cell r="F17">
            <v>-0.01</v>
          </cell>
          <cell r="G17">
            <v>-1.9E-2</v>
          </cell>
          <cell r="H17">
            <v>-2E-3</v>
          </cell>
          <cell r="I17">
            <v>-5.0000000000000001E-3</v>
          </cell>
          <cell r="J17">
            <v>8.4000000000000005E-2</v>
          </cell>
          <cell r="K17">
            <v>0.05</v>
          </cell>
        </row>
        <row r="18">
          <cell r="C18">
            <v>10</v>
          </cell>
          <cell r="D18" t="str">
            <v>SUPPORT 0.000 0.000 0.000 0.000 0.000 0.000 0.000</v>
          </cell>
          <cell r="E18">
            <v>0</v>
          </cell>
          <cell r="F18">
            <v>0</v>
          </cell>
          <cell r="G18">
            <v>0</v>
          </cell>
          <cell r="H18">
            <v>0</v>
          </cell>
          <cell r="I18">
            <v>0</v>
          </cell>
          <cell r="J18">
            <v>0</v>
          </cell>
          <cell r="K18">
            <v>0</v>
          </cell>
        </row>
        <row r="19">
          <cell r="C19">
            <v>11</v>
          </cell>
          <cell r="D19">
            <v>11</v>
          </cell>
          <cell r="E19">
            <v>0.17799999999999999</v>
          </cell>
          <cell r="F19">
            <v>0.04</v>
          </cell>
          <cell r="G19">
            <v>0.13800000000000001</v>
          </cell>
          <cell r="H19">
            <v>1.7000000000000001E-2</v>
          </cell>
          <cell r="I19">
            <v>3.7999999999999999E-2</v>
          </cell>
          <cell r="J19">
            <v>0.14299999999999999</v>
          </cell>
          <cell r="K19">
            <v>5.8999999999999997E-2</v>
          </cell>
        </row>
        <row r="20">
          <cell r="C20">
            <v>12</v>
          </cell>
          <cell r="D20">
            <v>12</v>
          </cell>
          <cell r="E20">
            <v>0.47</v>
          </cell>
          <cell r="F20">
            <v>0.10100000000000001</v>
          </cell>
          <cell r="G20">
            <v>0.36899999999999999</v>
          </cell>
          <cell r="H20">
            <v>4.3999999999999997E-2</v>
          </cell>
          <cell r="I20">
            <v>0.10299999999999999</v>
          </cell>
          <cell r="J20">
            <v>0.30299999999999999</v>
          </cell>
          <cell r="K20">
            <v>0.104</v>
          </cell>
        </row>
        <row r="21">
          <cell r="C21">
            <v>13</v>
          </cell>
          <cell r="D21">
            <v>13</v>
          </cell>
          <cell r="E21">
            <v>0.76800000000000002</v>
          </cell>
          <cell r="F21">
            <v>0.161</v>
          </cell>
          <cell r="G21">
            <v>0.60699999999999998</v>
          </cell>
          <cell r="H21">
            <v>7.1999999999999995E-2</v>
          </cell>
          <cell r="I21">
            <v>0.16700000000000001</v>
          </cell>
          <cell r="J21">
            <v>0.44</v>
          </cell>
          <cell r="K21">
            <v>0.13400000000000001</v>
          </cell>
        </row>
        <row r="22">
          <cell r="C22">
            <v>14</v>
          </cell>
          <cell r="D22">
            <v>14</v>
          </cell>
          <cell r="E22">
            <v>0.998</v>
          </cell>
          <cell r="F22">
            <v>0.20699999999999999</v>
          </cell>
          <cell r="G22">
            <v>0.79100000000000004</v>
          </cell>
          <cell r="H22">
            <v>9.4E-2</v>
          </cell>
          <cell r="I22">
            <v>0.218</v>
          </cell>
          <cell r="J22">
            <v>0.53900000000000003</v>
          </cell>
          <cell r="K22">
            <v>0.14899999999999999</v>
          </cell>
        </row>
        <row r="23">
          <cell r="C23">
            <v>15</v>
          </cell>
          <cell r="D23">
            <v>15</v>
          </cell>
          <cell r="E23">
            <v>1.089</v>
          </cell>
          <cell r="F23">
            <v>0.22500000000000001</v>
          </cell>
          <cell r="G23">
            <v>0.86399999999999999</v>
          </cell>
          <cell r="H23">
            <v>0.10299999999999999</v>
          </cell>
          <cell r="I23">
            <v>0.23799999999999999</v>
          </cell>
          <cell r="J23">
            <v>0.56999999999999995</v>
          </cell>
          <cell r="K23">
            <v>0.151</v>
          </cell>
        </row>
        <row r="24">
          <cell r="C24">
            <v>16</v>
          </cell>
          <cell r="D24">
            <v>16</v>
          </cell>
          <cell r="E24">
            <v>1.0289999999999999</v>
          </cell>
          <cell r="F24">
            <v>0.21199999999999999</v>
          </cell>
          <cell r="G24">
            <v>0.81699999999999995</v>
          </cell>
          <cell r="H24">
            <v>9.7000000000000003E-2</v>
          </cell>
          <cell r="I24">
            <v>0.22500000000000001</v>
          </cell>
          <cell r="J24">
            <v>0.54300000000000004</v>
          </cell>
          <cell r="K24">
            <v>0.14499999999999999</v>
          </cell>
        </row>
        <row r="25">
          <cell r="C25">
            <v>17</v>
          </cell>
          <cell r="D25">
            <v>17</v>
          </cell>
          <cell r="E25">
            <v>0.82599999999999996</v>
          </cell>
          <cell r="F25">
            <v>0.17199999999999999</v>
          </cell>
          <cell r="G25">
            <v>0.65500000000000003</v>
          </cell>
          <cell r="H25">
            <v>7.8E-2</v>
          </cell>
          <cell r="I25">
            <v>0.18099999999999999</v>
          </cell>
          <cell r="J25">
            <v>0.44500000000000001</v>
          </cell>
          <cell r="K25">
            <v>0.128</v>
          </cell>
        </row>
        <row r="26">
          <cell r="C26">
            <v>18</v>
          </cell>
          <cell r="D26">
            <v>18</v>
          </cell>
          <cell r="E26">
            <v>0.52500000000000002</v>
          </cell>
          <cell r="F26">
            <v>0.111</v>
          </cell>
          <cell r="G26">
            <v>0.41499999999999998</v>
          </cell>
          <cell r="H26">
            <v>0.05</v>
          </cell>
          <cell r="I26">
            <v>0.115</v>
          </cell>
          <cell r="J26">
            <v>0.30099999999999999</v>
          </cell>
          <cell r="K26">
            <v>9.9000000000000005E-2</v>
          </cell>
        </row>
        <row r="27">
          <cell r="C27">
            <v>19</v>
          </cell>
          <cell r="D27">
            <v>19</v>
          </cell>
          <cell r="E27">
            <v>0.22800000000000001</v>
          </cell>
          <cell r="F27">
            <v>4.9000000000000002E-2</v>
          </cell>
          <cell r="G27">
            <v>0.17899999999999999</v>
          </cell>
          <cell r="H27">
            <v>2.1999999999999999E-2</v>
          </cell>
          <cell r="I27">
            <v>0.05</v>
          </cell>
          <cell r="J27">
            <v>0.14599999999999999</v>
          </cell>
          <cell r="K27">
            <v>5.6000000000000001E-2</v>
          </cell>
        </row>
        <row r="28">
          <cell r="C28">
            <v>20</v>
          </cell>
          <cell r="D28" t="str">
            <v>SUPPORT 0.000 0.000 0.000 0.000 0.000 0.000 0.000</v>
          </cell>
          <cell r="E28">
            <v>0</v>
          </cell>
          <cell r="F28">
            <v>0</v>
          </cell>
          <cell r="G28">
            <v>0</v>
          </cell>
          <cell r="H28">
            <v>0</v>
          </cell>
          <cell r="I28">
            <v>0</v>
          </cell>
          <cell r="J28">
            <v>0</v>
          </cell>
          <cell r="K28">
            <v>0</v>
          </cell>
        </row>
        <row r="29">
          <cell r="C29">
            <v>21</v>
          </cell>
          <cell r="D29">
            <v>21</v>
          </cell>
          <cell r="E29">
            <v>-5.8000000000000003E-2</v>
          </cell>
          <cell r="F29">
            <v>-1.4999999999999999E-2</v>
          </cell>
          <cell r="G29">
            <v>-4.2999999999999997E-2</v>
          </cell>
          <cell r="H29">
            <v>-5.0000000000000001E-3</v>
          </cell>
          <cell r="I29">
            <v>-1.2E-2</v>
          </cell>
          <cell r="J29">
            <v>7.4999999999999997E-2</v>
          </cell>
          <cell r="K29">
            <v>5.5E-2</v>
          </cell>
        </row>
        <row r="30">
          <cell r="C30">
            <v>22</v>
          </cell>
          <cell r="D30">
            <v>22</v>
          </cell>
          <cell r="E30">
            <v>-5.0999999999999997E-2</v>
          </cell>
          <cell r="F30">
            <v>-1.7999999999999999E-2</v>
          </cell>
          <cell r="G30">
            <v>-3.2000000000000001E-2</v>
          </cell>
          <cell r="H30">
            <v>-4.0000000000000001E-3</v>
          </cell>
          <cell r="I30">
            <v>-0.01</v>
          </cell>
          <cell r="J30">
            <v>0.156</v>
          </cell>
          <cell r="K30">
            <v>9.7000000000000003E-2</v>
          </cell>
        </row>
        <row r="31">
          <cell r="C31">
            <v>23</v>
          </cell>
          <cell r="D31">
            <v>23</v>
          </cell>
          <cell r="E31">
            <v>-0.01</v>
          </cell>
          <cell r="F31">
            <v>-1.4E-2</v>
          </cell>
          <cell r="G31">
            <v>4.0000000000000001E-3</v>
          </cell>
          <cell r="H31">
            <v>-1E-3</v>
          </cell>
          <cell r="I31">
            <v>-1E-3</v>
          </cell>
          <cell r="J31">
            <v>0.23</v>
          </cell>
          <cell r="K31">
            <v>0.128</v>
          </cell>
        </row>
        <row r="32">
          <cell r="C32">
            <v>24</v>
          </cell>
          <cell r="D32">
            <v>24</v>
          </cell>
          <cell r="E32">
            <v>4.7E-2</v>
          </cell>
          <cell r="F32">
            <v>-6.0000000000000001E-3</v>
          </cell>
          <cell r="G32">
            <v>5.2999999999999999E-2</v>
          </cell>
          <cell r="H32">
            <v>4.0000000000000001E-3</v>
          </cell>
          <cell r="I32">
            <v>0.01</v>
          </cell>
          <cell r="J32">
            <v>0.27900000000000003</v>
          </cell>
          <cell r="K32">
            <v>0.14399999999999999</v>
          </cell>
        </row>
        <row r="33">
          <cell r="C33">
            <v>25</v>
          </cell>
          <cell r="D33">
            <v>25</v>
          </cell>
          <cell r="E33">
            <v>0.104</v>
          </cell>
          <cell r="F33">
            <v>4.0000000000000001E-3</v>
          </cell>
          <cell r="G33">
            <v>0.1</v>
          </cell>
          <cell r="H33">
            <v>8.9999999999999993E-3</v>
          </cell>
          <cell r="I33">
            <v>2.1999999999999999E-2</v>
          </cell>
          <cell r="J33">
            <v>0.29899999999999999</v>
          </cell>
          <cell r="K33">
            <v>0.14499999999999999</v>
          </cell>
        </row>
        <row r="34">
          <cell r="C34">
            <v>26</v>
          </cell>
          <cell r="D34">
            <v>26</v>
          </cell>
          <cell r="E34">
            <v>0.126</v>
          </cell>
          <cell r="F34">
            <v>0.01</v>
          </cell>
          <cell r="G34">
            <v>0.11600000000000001</v>
          </cell>
          <cell r="H34">
            <v>1.0999999999999999E-2</v>
          </cell>
          <cell r="I34">
            <v>2.5999999999999999E-2</v>
          </cell>
          <cell r="J34">
            <v>0.28399999999999997</v>
          </cell>
          <cell r="K34">
            <v>0.13300000000000001</v>
          </cell>
        </row>
        <row r="35">
          <cell r="C35">
            <v>27</v>
          </cell>
          <cell r="D35">
            <v>27</v>
          </cell>
          <cell r="E35">
            <v>0.113</v>
          </cell>
          <cell r="F35">
            <v>1.0999999999999999E-2</v>
          </cell>
          <cell r="G35">
            <v>0.10100000000000001</v>
          </cell>
          <cell r="H35">
            <v>0.01</v>
          </cell>
          <cell r="I35">
            <v>2.3E-2</v>
          </cell>
          <cell r="J35">
            <v>0.23300000000000001</v>
          </cell>
          <cell r="K35">
            <v>0.113</v>
          </cell>
        </row>
        <row r="36">
          <cell r="C36">
            <v>28</v>
          </cell>
          <cell r="D36">
            <v>28</v>
          </cell>
          <cell r="E36">
            <v>7.1999999999999995E-2</v>
          </cell>
          <cell r="F36">
            <v>8.0000000000000002E-3</v>
          </cell>
          <cell r="G36">
            <v>6.4000000000000001E-2</v>
          </cell>
          <cell r="H36">
            <v>6.0000000000000001E-3</v>
          </cell>
          <cell r="I36">
            <v>1.4999999999999999E-2</v>
          </cell>
          <cell r="J36">
            <v>0.161</v>
          </cell>
          <cell r="K36">
            <v>8.4000000000000005E-2</v>
          </cell>
        </row>
        <row r="37">
          <cell r="C37">
            <v>29</v>
          </cell>
          <cell r="D37">
            <v>29</v>
          </cell>
          <cell r="E37">
            <v>2.4E-2</v>
          </cell>
          <cell r="F37">
            <v>3.0000000000000001E-3</v>
          </cell>
          <cell r="G37">
            <v>2.1000000000000001E-2</v>
          </cell>
          <cell r="H37">
            <v>2E-3</v>
          </cell>
          <cell r="I37">
            <v>5.0000000000000001E-3</v>
          </cell>
          <cell r="J37">
            <v>7.8E-2</v>
          </cell>
          <cell r="K37">
            <v>4.5999999999999999E-2</v>
          </cell>
        </row>
        <row r="38">
          <cell r="C38">
            <v>30</v>
          </cell>
          <cell r="D38" t="str">
            <v>SUPPORT 0.000 0.000 0.000 0.000 0.000 0.000 0.000</v>
          </cell>
          <cell r="E38">
            <v>0</v>
          </cell>
          <cell r="F38">
            <v>0</v>
          </cell>
          <cell r="G38">
            <v>0</v>
          </cell>
          <cell r="H38">
            <v>0</v>
          </cell>
          <cell r="I38">
            <v>0</v>
          </cell>
          <cell r="J38">
            <v>0</v>
          </cell>
          <cell r="K38">
            <v>0</v>
          </cell>
        </row>
        <row r="39">
          <cell r="C39">
            <v>31</v>
          </cell>
          <cell r="D39">
            <v>31</v>
          </cell>
          <cell r="E39">
            <v>2.4E-2</v>
          </cell>
          <cell r="F39">
            <v>3.0000000000000001E-3</v>
          </cell>
          <cell r="G39">
            <v>2.1000000000000001E-2</v>
          </cell>
          <cell r="H39">
            <v>2E-3</v>
          </cell>
          <cell r="I39">
            <v>5.0000000000000001E-3</v>
          </cell>
          <cell r="J39">
            <v>7.8E-2</v>
          </cell>
          <cell r="K39">
            <v>4.5999999999999999E-2</v>
          </cell>
        </row>
        <row r="40">
          <cell r="C40">
            <v>32</v>
          </cell>
          <cell r="D40">
            <v>32</v>
          </cell>
          <cell r="E40">
            <v>7.0999999999999994E-2</v>
          </cell>
          <cell r="F40">
            <v>8.0000000000000002E-3</v>
          </cell>
          <cell r="G40">
            <v>6.3E-2</v>
          </cell>
          <cell r="H40">
            <v>6.0000000000000001E-3</v>
          </cell>
          <cell r="I40">
            <v>1.4999999999999999E-2</v>
          </cell>
          <cell r="J40">
            <v>0.16300000000000001</v>
          </cell>
          <cell r="K40">
            <v>8.4000000000000005E-2</v>
          </cell>
        </row>
        <row r="41">
          <cell r="C41">
            <v>33</v>
          </cell>
          <cell r="D41">
            <v>33</v>
          </cell>
          <cell r="E41">
            <v>0.113</v>
          </cell>
          <cell r="F41">
            <v>1.0999999999999999E-2</v>
          </cell>
          <cell r="G41">
            <v>0.10199999999999999</v>
          </cell>
          <cell r="H41">
            <v>0.01</v>
          </cell>
          <cell r="I41">
            <v>2.3E-2</v>
          </cell>
          <cell r="J41">
            <v>0.23799999999999999</v>
          </cell>
          <cell r="K41">
            <v>0.113</v>
          </cell>
        </row>
        <row r="42">
          <cell r="C42">
            <v>34</v>
          </cell>
          <cell r="D42">
            <v>34</v>
          </cell>
          <cell r="E42">
            <v>0.127</v>
          </cell>
          <cell r="F42">
            <v>0.01</v>
          </cell>
          <cell r="G42">
            <v>0.11600000000000001</v>
          </cell>
          <cell r="H42">
            <v>1.0999999999999999E-2</v>
          </cell>
          <cell r="I42">
            <v>2.7E-2</v>
          </cell>
          <cell r="J42">
            <v>0.28599999999999998</v>
          </cell>
          <cell r="K42">
            <v>0.13300000000000001</v>
          </cell>
        </row>
        <row r="43">
          <cell r="C43">
            <v>35</v>
          </cell>
          <cell r="D43">
            <v>35</v>
          </cell>
          <cell r="E43">
            <v>0.105</v>
          </cell>
          <cell r="F43">
            <v>5.0000000000000001E-3</v>
          </cell>
          <cell r="G43">
            <v>0.10100000000000001</v>
          </cell>
          <cell r="H43">
            <v>0.01</v>
          </cell>
          <cell r="I43">
            <v>2.3E-2</v>
          </cell>
          <cell r="J43">
            <v>0.3</v>
          </cell>
          <cell r="K43">
            <v>0.14399999999999999</v>
          </cell>
        </row>
        <row r="44">
          <cell r="C44">
            <v>36</v>
          </cell>
          <cell r="D44">
            <v>36</v>
          </cell>
          <cell r="E44">
            <v>5.2999999999999999E-2</v>
          </cell>
          <cell r="F44">
            <v>-5.0000000000000001E-3</v>
          </cell>
          <cell r="G44">
            <v>5.8000000000000003E-2</v>
          </cell>
          <cell r="H44">
            <v>5.0000000000000001E-3</v>
          </cell>
          <cell r="I44">
            <v>1.2E-2</v>
          </cell>
          <cell r="J44">
            <v>0.28199999999999997</v>
          </cell>
          <cell r="K44">
            <v>0.14299999999999999</v>
          </cell>
        </row>
        <row r="45">
          <cell r="C45">
            <v>37</v>
          </cell>
          <cell r="D45">
            <v>37</v>
          </cell>
          <cell r="E45">
            <v>-5.0000000000000001E-3</v>
          </cell>
          <cell r="F45">
            <v>-1.4E-2</v>
          </cell>
          <cell r="G45">
            <v>8.0000000000000002E-3</v>
          </cell>
          <cell r="H45">
            <v>0</v>
          </cell>
          <cell r="I45">
            <v>0</v>
          </cell>
          <cell r="J45">
            <v>0.22900000000000001</v>
          </cell>
          <cell r="K45">
            <v>0.127</v>
          </cell>
        </row>
        <row r="46">
          <cell r="C46">
            <v>38</v>
          </cell>
          <cell r="D46">
            <v>38</v>
          </cell>
          <cell r="E46">
            <v>-0.05</v>
          </cell>
          <cell r="F46">
            <v>-1.7999999999999999E-2</v>
          </cell>
          <cell r="G46">
            <v>-3.2000000000000001E-2</v>
          </cell>
          <cell r="H46">
            <v>-4.0000000000000001E-3</v>
          </cell>
          <cell r="I46">
            <v>-0.01</v>
          </cell>
          <cell r="J46">
            <v>0.154</v>
          </cell>
          <cell r="K46">
            <v>9.6000000000000002E-2</v>
          </cell>
        </row>
        <row r="47">
          <cell r="C47">
            <v>39</v>
          </cell>
          <cell r="D47">
            <v>39</v>
          </cell>
          <cell r="E47">
            <v>-5.6000000000000001E-2</v>
          </cell>
          <cell r="F47">
            <v>-1.4999999999999999E-2</v>
          </cell>
          <cell r="G47">
            <v>-4.1000000000000002E-2</v>
          </cell>
          <cell r="H47">
            <v>-5.0000000000000001E-3</v>
          </cell>
          <cell r="I47">
            <v>-1.2E-2</v>
          </cell>
          <cell r="J47">
            <v>7.4999999999999997E-2</v>
          </cell>
          <cell r="K47">
            <v>5.3999999999999999E-2</v>
          </cell>
        </row>
        <row r="48">
          <cell r="C48">
            <v>40</v>
          </cell>
          <cell r="D48" t="str">
            <v>SUPPORT 0.000 0.000 0.000 0.000 0.000 0.000 0.000</v>
          </cell>
          <cell r="E48">
            <v>0</v>
          </cell>
          <cell r="F48">
            <v>0</v>
          </cell>
          <cell r="G48">
            <v>0</v>
          </cell>
          <cell r="H48">
            <v>0</v>
          </cell>
          <cell r="I48">
            <v>0</v>
          </cell>
          <cell r="J48">
            <v>0</v>
          </cell>
          <cell r="K48">
            <v>0</v>
          </cell>
        </row>
        <row r="49">
          <cell r="C49">
            <v>41</v>
          </cell>
          <cell r="D49">
            <v>41</v>
          </cell>
          <cell r="E49">
            <v>0.21199999999999999</v>
          </cell>
          <cell r="F49">
            <v>4.5999999999999999E-2</v>
          </cell>
          <cell r="G49">
            <v>0.16600000000000001</v>
          </cell>
          <cell r="H49">
            <v>0.02</v>
          </cell>
          <cell r="I49">
            <v>4.4999999999999998E-2</v>
          </cell>
          <cell r="J49">
            <v>0.13900000000000001</v>
          </cell>
          <cell r="K49">
            <v>5.6000000000000001E-2</v>
          </cell>
        </row>
        <row r="50">
          <cell r="C50">
            <v>42</v>
          </cell>
          <cell r="D50">
            <v>42</v>
          </cell>
          <cell r="E50">
            <v>0.52400000000000002</v>
          </cell>
          <cell r="F50">
            <v>0.11</v>
          </cell>
          <cell r="G50">
            <v>0.41299999999999998</v>
          </cell>
          <cell r="H50">
            <v>4.9000000000000002E-2</v>
          </cell>
          <cell r="I50">
            <v>0.113</v>
          </cell>
          <cell r="J50">
            <v>0.29899999999999999</v>
          </cell>
          <cell r="K50">
            <v>9.9000000000000005E-2</v>
          </cell>
        </row>
        <row r="51">
          <cell r="C51">
            <v>43</v>
          </cell>
          <cell r="D51">
            <v>43</v>
          </cell>
          <cell r="E51">
            <v>0.81100000000000005</v>
          </cell>
          <cell r="F51">
            <v>0.16900000000000001</v>
          </cell>
          <cell r="G51">
            <v>0.64300000000000002</v>
          </cell>
          <cell r="H51">
            <v>7.5999999999999998E-2</v>
          </cell>
          <cell r="I51">
            <v>0.17599999999999999</v>
          </cell>
          <cell r="J51">
            <v>0.434</v>
          </cell>
          <cell r="K51">
            <v>0.128</v>
          </cell>
        </row>
        <row r="52">
          <cell r="C52">
            <v>44</v>
          </cell>
          <cell r="D52">
            <v>44</v>
          </cell>
          <cell r="E52">
            <v>1.0289999999999999</v>
          </cell>
          <cell r="F52">
            <v>0.21199999999999999</v>
          </cell>
          <cell r="G52">
            <v>0.81699999999999995</v>
          </cell>
          <cell r="H52">
            <v>9.7000000000000003E-2</v>
          </cell>
          <cell r="I52">
            <v>0.22500000000000001</v>
          </cell>
          <cell r="J52">
            <v>0.53800000000000003</v>
          </cell>
          <cell r="K52">
            <v>0.14399999999999999</v>
          </cell>
        </row>
        <row r="53">
          <cell r="C53">
            <v>45</v>
          </cell>
          <cell r="D53">
            <v>45</v>
          </cell>
          <cell r="E53">
            <v>1.0920000000000001</v>
          </cell>
          <cell r="F53">
            <v>0.22500000000000001</v>
          </cell>
          <cell r="G53">
            <v>0.86699999999999999</v>
          </cell>
          <cell r="H53">
            <v>0.10299999999999999</v>
          </cell>
          <cell r="I53">
            <v>0.23899999999999999</v>
          </cell>
          <cell r="J53">
            <v>0.57199999999999995</v>
          </cell>
          <cell r="K53">
            <v>0.151</v>
          </cell>
        </row>
        <row r="54">
          <cell r="C54">
            <v>46</v>
          </cell>
          <cell r="D54">
            <v>46</v>
          </cell>
          <cell r="E54">
            <v>1</v>
          </cell>
          <cell r="F54">
            <v>0.20699999999999999</v>
          </cell>
          <cell r="G54">
            <v>0.79300000000000004</v>
          </cell>
          <cell r="H54">
            <v>9.5000000000000001E-2</v>
          </cell>
          <cell r="I54">
            <v>0.22</v>
          </cell>
          <cell r="J54">
            <v>0.54500000000000004</v>
          </cell>
          <cell r="K54">
            <v>0.14799999999999999</v>
          </cell>
        </row>
        <row r="55">
          <cell r="C55">
            <v>47</v>
          </cell>
          <cell r="D55">
            <v>47</v>
          </cell>
          <cell r="E55">
            <v>0.77800000000000002</v>
          </cell>
          <cell r="F55">
            <v>0.16300000000000001</v>
          </cell>
          <cell r="G55">
            <v>0.61399999999999999</v>
          </cell>
          <cell r="H55">
            <v>7.3999999999999996E-2</v>
          </cell>
          <cell r="I55">
            <v>0.17199999999999999</v>
          </cell>
          <cell r="J55">
            <v>0.44900000000000001</v>
          </cell>
          <cell r="K55">
            <v>0.13300000000000001</v>
          </cell>
        </row>
        <row r="56">
          <cell r="C56">
            <v>48</v>
          </cell>
          <cell r="D56">
            <v>48</v>
          </cell>
          <cell r="E56">
            <v>0.47099999999999997</v>
          </cell>
          <cell r="F56">
            <v>0.10100000000000001</v>
          </cell>
          <cell r="G56">
            <v>0.36899999999999999</v>
          </cell>
          <cell r="H56">
            <v>4.4999999999999998E-2</v>
          </cell>
          <cell r="I56">
            <v>0.104</v>
          </cell>
          <cell r="J56">
            <v>0.30499999999999999</v>
          </cell>
          <cell r="K56">
            <v>0.104</v>
          </cell>
        </row>
        <row r="57">
          <cell r="C57">
            <v>49</v>
          </cell>
          <cell r="D57">
            <v>49</v>
          </cell>
          <cell r="E57">
            <v>0.19</v>
          </cell>
          <cell r="F57">
            <v>4.2999999999999997E-2</v>
          </cell>
          <cell r="G57">
            <v>0.14699999999999999</v>
          </cell>
          <cell r="H57">
            <v>1.7999999999999999E-2</v>
          </cell>
          <cell r="I57">
            <v>4.2000000000000003E-2</v>
          </cell>
          <cell r="J57">
            <v>0.14799999999999999</v>
          </cell>
          <cell r="K57">
            <v>5.8999999999999997E-2</v>
          </cell>
        </row>
        <row r="58">
          <cell r="C58">
            <v>50</v>
          </cell>
          <cell r="D58" t="str">
            <v>SUPPORT 0.000 0.000 0.000 0.000 0.000 0.000 0.000</v>
          </cell>
          <cell r="E58">
            <v>0</v>
          </cell>
          <cell r="F58">
            <v>0</v>
          </cell>
          <cell r="G58">
            <v>0</v>
          </cell>
          <cell r="H58">
            <v>0</v>
          </cell>
          <cell r="I58">
            <v>0</v>
          </cell>
          <cell r="J58">
            <v>0</v>
          </cell>
          <cell r="K58">
            <v>0</v>
          </cell>
        </row>
        <row r="59">
          <cell r="C59">
            <v>51</v>
          </cell>
          <cell r="D59">
            <v>51</v>
          </cell>
          <cell r="E59">
            <v>-0.03</v>
          </cell>
          <cell r="F59">
            <v>-1.0999999999999999E-2</v>
          </cell>
          <cell r="G59">
            <v>-1.9E-2</v>
          </cell>
          <cell r="H59">
            <v>-3.0000000000000001E-3</v>
          </cell>
          <cell r="I59">
            <v>-6.0000000000000001E-3</v>
          </cell>
          <cell r="J59">
            <v>8.4000000000000005E-2</v>
          </cell>
          <cell r="K59">
            <v>0.05</v>
          </cell>
        </row>
        <row r="60">
          <cell r="C60">
            <v>52</v>
          </cell>
          <cell r="D60">
            <v>52</v>
          </cell>
          <cell r="E60">
            <v>5.0000000000000001E-3</v>
          </cell>
          <cell r="F60">
            <v>-8.9999999999999993E-3</v>
          </cell>
          <cell r="G60">
            <v>1.4E-2</v>
          </cell>
          <cell r="H60">
            <v>1E-3</v>
          </cell>
          <cell r="I60">
            <v>2E-3</v>
          </cell>
          <cell r="J60">
            <v>0.17199999999999999</v>
          </cell>
          <cell r="K60">
            <v>8.8999999999999996E-2</v>
          </cell>
        </row>
        <row r="61">
          <cell r="C61">
            <v>53</v>
          </cell>
          <cell r="D61">
            <v>53</v>
          </cell>
          <cell r="E61">
            <v>8.5000000000000006E-2</v>
          </cell>
          <cell r="F61">
            <v>1E-3</v>
          </cell>
          <cell r="G61">
            <v>8.4000000000000005E-2</v>
          </cell>
          <cell r="H61">
            <v>8.9999999999999993E-3</v>
          </cell>
          <cell r="I61">
            <v>0.02</v>
          </cell>
          <cell r="J61">
            <v>0.25800000000000001</v>
          </cell>
          <cell r="K61">
            <v>0.114</v>
          </cell>
        </row>
        <row r="62">
          <cell r="C62">
            <v>54</v>
          </cell>
          <cell r="D62">
            <v>54</v>
          </cell>
          <cell r="E62">
            <v>0.18</v>
          </cell>
          <cell r="F62">
            <v>1.4999999999999999E-2</v>
          </cell>
          <cell r="G62">
            <v>0.16500000000000001</v>
          </cell>
          <cell r="H62">
            <v>1.7000000000000001E-2</v>
          </cell>
          <cell r="I62">
            <v>0.04</v>
          </cell>
          <cell r="J62">
            <v>0.32300000000000001</v>
          </cell>
          <cell r="K62">
            <v>0.126</v>
          </cell>
        </row>
        <row r="63">
          <cell r="C63">
            <v>55</v>
          </cell>
          <cell r="D63">
            <v>55</v>
          </cell>
          <cell r="E63">
            <v>0.26200000000000001</v>
          </cell>
          <cell r="F63">
            <v>2.8000000000000001E-2</v>
          </cell>
          <cell r="G63">
            <v>0.23400000000000001</v>
          </cell>
          <cell r="H63">
            <v>2.5000000000000001E-2</v>
          </cell>
          <cell r="I63">
            <v>5.7000000000000002E-2</v>
          </cell>
          <cell r="J63">
            <v>0.35799999999999998</v>
          </cell>
          <cell r="K63">
            <v>0.125</v>
          </cell>
        </row>
        <row r="64">
          <cell r="C64">
            <v>56</v>
          </cell>
          <cell r="D64">
            <v>56</v>
          </cell>
          <cell r="E64">
            <v>0.315</v>
          </cell>
          <cell r="F64">
            <v>3.7999999999999999E-2</v>
          </cell>
          <cell r="G64">
            <v>0.27700000000000002</v>
          </cell>
          <cell r="H64">
            <v>2.9000000000000001E-2</v>
          </cell>
          <cell r="I64">
            <v>6.8000000000000005E-2</v>
          </cell>
          <cell r="J64">
            <v>0.35599999999999998</v>
          </cell>
          <cell r="K64">
            <v>0.113</v>
          </cell>
        </row>
        <row r="65">
          <cell r="C65">
            <v>57</v>
          </cell>
          <cell r="D65">
            <v>57</v>
          </cell>
          <cell r="E65">
            <v>0.309</v>
          </cell>
          <cell r="F65">
            <v>0.04</v>
          </cell>
          <cell r="G65">
            <v>0.27</v>
          </cell>
          <cell r="H65">
            <v>2.8000000000000001E-2</v>
          </cell>
          <cell r="I65">
            <v>6.6000000000000003E-2</v>
          </cell>
          <cell r="J65">
            <v>0.31</v>
          </cell>
          <cell r="K65">
            <v>9.1999999999999998E-2</v>
          </cell>
        </row>
        <row r="66">
          <cell r="C66">
            <v>58</v>
          </cell>
          <cell r="D66">
            <v>58</v>
          </cell>
          <cell r="E66">
            <v>0.248</v>
          </cell>
          <cell r="F66">
            <v>3.3000000000000002E-2</v>
          </cell>
          <cell r="G66">
            <v>0.215</v>
          </cell>
          <cell r="H66">
            <v>2.3E-2</v>
          </cell>
          <cell r="I66">
            <v>5.1999999999999998E-2</v>
          </cell>
          <cell r="J66">
            <v>0.23300000000000001</v>
          </cell>
          <cell r="K66">
            <v>6.5000000000000002E-2</v>
          </cell>
        </row>
        <row r="67">
          <cell r="C67">
            <v>59</v>
          </cell>
          <cell r="D67">
            <v>59</v>
          </cell>
          <cell r="E67">
            <v>0.13900000000000001</v>
          </cell>
          <cell r="F67">
            <v>1.9E-2</v>
          </cell>
          <cell r="G67">
            <v>0.121</v>
          </cell>
          <cell r="H67">
            <v>1.2999999999999999E-2</v>
          </cell>
          <cell r="I67">
            <v>2.9000000000000001E-2</v>
          </cell>
          <cell r="J67">
            <v>0.124</v>
          </cell>
          <cell r="K67">
            <v>3.3000000000000002E-2</v>
          </cell>
        </row>
        <row r="68">
          <cell r="C68">
            <v>60</v>
          </cell>
          <cell r="D68" t="str">
            <v>SUPPORT 0.000 0.000 0.000 0.000 0.000 0.000 0.000</v>
          </cell>
          <cell r="E68">
            <v>0</v>
          </cell>
          <cell r="F68">
            <v>0</v>
          </cell>
          <cell r="G68">
            <v>0</v>
          </cell>
          <cell r="H68">
            <v>0</v>
          </cell>
          <cell r="I68">
            <v>0</v>
          </cell>
          <cell r="J68">
            <v>0</v>
          </cell>
          <cell r="K68">
            <v>0</v>
          </cell>
        </row>
        <row r="69">
          <cell r="C69" t="e">
            <v>#VALUE!</v>
          </cell>
          <cell r="D69" t="str">
            <v/>
          </cell>
        </row>
        <row r="70">
          <cell r="C70" t="e">
            <v>#VALUE!</v>
          </cell>
          <cell r="D70" t="str">
            <v>Loading for defl uses larger of des trk alone</v>
          </cell>
          <cell r="E70" t="str">
            <v>Loading for defl uses larger of des trk alone</v>
          </cell>
          <cell r="F70" t="str">
            <v>Loading for defl uses larger of des trk alone</v>
          </cell>
          <cell r="G70" t="str">
            <v>Loading for defl uses larger of des trk alone</v>
          </cell>
          <cell r="H70" t="str">
            <v>Loading for defl uses larger of des trk alone</v>
          </cell>
          <cell r="I70" t="str">
            <v>Loading for defl uses larger of des trk alone</v>
          </cell>
          <cell r="J70" t="str">
            <v>Loading for defl uses larger of des trk alone</v>
          </cell>
          <cell r="K70" t="str">
            <v>Loading for defl uses larger of des trk alone</v>
          </cell>
          <cell r="L70" t="str">
            <v>Loading for defl uses larger of des trk alone</v>
          </cell>
        </row>
        <row r="71">
          <cell r="C71" t="e">
            <v>#VALUE!</v>
          </cell>
          <cell r="D71" t="str">
            <v>or 0.25 des truck + full lane</v>
          </cell>
          <cell r="E71">
            <v>0.25</v>
          </cell>
          <cell r="F71" t="str">
            <v>or 0.25 des truck + full lane</v>
          </cell>
          <cell r="G71" t="str">
            <v>or 0.25 des truck + full lane</v>
          </cell>
          <cell r="H71" t="str">
            <v>or 0.25 des truck + full lane</v>
          </cell>
          <cell r="I71" t="str">
            <v>or 0.25 des truck + full lane</v>
          </cell>
          <cell r="J71" t="str">
            <v>or 0.25 des truck + full lane</v>
          </cell>
        </row>
        <row r="72">
          <cell r="C72" t="e">
            <v>#VALUE!</v>
          </cell>
          <cell r="D72" t="str">
            <v/>
          </cell>
        </row>
        <row r="73">
          <cell r="C73" t="e">
            <v>#VALUE!</v>
          </cell>
          <cell r="D73" t="str">
            <v>Includes sidewalk deflections.</v>
          </cell>
          <cell r="E73" t="str">
            <v>Includes sidewalk deflections.</v>
          </cell>
          <cell r="F73" t="str">
            <v>Includes sidewalk deflections.</v>
          </cell>
        </row>
        <row r="74">
          <cell r="C74" t="e">
            <v>#VALUE!</v>
          </cell>
          <cell r="D74" t="str">
            <v/>
          </cell>
        </row>
        <row r="75">
          <cell r="C75" t="e">
            <v>#VALUE!</v>
          </cell>
          <cell r="D75" t="str">
            <v>Wearing surface deflections are for future wearing surface.</v>
          </cell>
          <cell r="E75" t="str">
            <v>Wearing surface deflections are for future wearing surface.</v>
          </cell>
          <cell r="F75" t="str">
            <v>Wearing surface deflections are for future wearing surface.</v>
          </cell>
          <cell r="G75" t="str">
            <v>Wearing surface deflections are for future wearing surface.</v>
          </cell>
          <cell r="H75" t="str">
            <v>Wearing surface deflections are for future wearing surface.</v>
          </cell>
          <cell r="I75" t="str">
            <v>Wearing surface deflections are for future wearing surface.</v>
          </cell>
          <cell r="J75" t="str">
            <v>Wearing surface deflections are for future wearing surface.</v>
          </cell>
          <cell r="K75" t="str">
            <v>Wearing surface deflections are for future wearing surface.</v>
          </cell>
        </row>
        <row r="76">
          <cell r="C76" t="e">
            <v>#VALUE!</v>
          </cell>
          <cell r="D76" t="e">
            <v>#VALUE!</v>
          </cell>
        </row>
        <row r="77">
          <cell r="C77" t="e">
            <v>#VALUE!</v>
          </cell>
          <cell r="D77" t="str">
            <v>Influence</v>
          </cell>
          <cell r="E77" t="str">
            <v>surfaces</v>
          </cell>
          <cell r="F77" t="str">
            <v>for</v>
          </cell>
          <cell r="G77" t="str">
            <v>defl</v>
          </cell>
          <cell r="H77" t="str">
            <v>developed</v>
          </cell>
          <cell r="I77" t="str">
            <v>assuming</v>
          </cell>
          <cell r="J77" t="str">
            <v>unequal</v>
          </cell>
        </row>
        <row r="78">
          <cell r="C78" t="e">
            <v>#VALUE!</v>
          </cell>
          <cell r="D78" t="str">
            <v>participation</v>
          </cell>
          <cell r="E78" t="str">
            <v>of</v>
          </cell>
          <cell r="F78" t="str">
            <v>girders</v>
          </cell>
          <cell r="G78" t="str">
            <v>in</v>
          </cell>
          <cell r="H78" t="str">
            <v>resisting</v>
          </cell>
          <cell r="I78" t="str">
            <v>deflection.</v>
          </cell>
        </row>
        <row r="79">
          <cell r="C79" t="e">
            <v>#VALUE!</v>
          </cell>
          <cell r="D79" t="str">
            <v/>
          </cell>
        </row>
        <row r="80">
          <cell r="C80" t="e">
            <v>#VALUE!</v>
          </cell>
          <cell r="D80" t="str">
            <v>Loc</v>
          </cell>
        </row>
        <row r="81">
          <cell r="C81" t="e">
            <v>#VALUE!</v>
          </cell>
          <cell r="D81" t="str">
            <v/>
          </cell>
        </row>
        <row r="82">
          <cell r="C82">
            <v>8</v>
          </cell>
          <cell r="D82" t="str">
            <v>Brace</v>
          </cell>
          <cell r="E82" t="str">
            <v>8.89</v>
          </cell>
          <cell r="F82" t="str">
            <v>0.153</v>
          </cell>
          <cell r="G82" t="str">
            <v>0.021</v>
          </cell>
          <cell r="H82" t="str">
            <v>0.132</v>
          </cell>
          <cell r="I82" t="str">
            <v>0.014</v>
          </cell>
          <cell r="J82" t="str">
            <v>0.032</v>
          </cell>
          <cell r="K82" t="str">
            <v>0.135</v>
          </cell>
          <cell r="L82" t="str">
            <v>0.036</v>
          </cell>
        </row>
        <row r="83">
          <cell r="C83">
            <v>22</v>
          </cell>
          <cell r="D83" t="str">
            <v>Brace</v>
          </cell>
          <cell r="E83" t="str">
            <v>22.65</v>
          </cell>
          <cell r="F83" t="str">
            <v>0.303</v>
          </cell>
          <cell r="G83" t="str">
            <v>0.039</v>
          </cell>
          <cell r="H83" t="str">
            <v>0.264</v>
          </cell>
          <cell r="I83" t="str">
            <v>0.028</v>
          </cell>
          <cell r="J83" t="str">
            <v>0.065</v>
          </cell>
          <cell r="K83" t="str">
            <v>0.298</v>
          </cell>
          <cell r="L83" t="str">
            <v>0.086</v>
          </cell>
        </row>
        <row r="84">
          <cell r="C84">
            <v>36</v>
          </cell>
          <cell r="D84" t="str">
            <v>Brace</v>
          </cell>
          <cell r="E84" t="str">
            <v>36.41</v>
          </cell>
          <cell r="F84" t="str">
            <v>0.298</v>
          </cell>
          <cell r="G84" t="str">
            <v>0.035</v>
          </cell>
          <cell r="H84" t="str">
            <v>0.263</v>
          </cell>
          <cell r="I84" t="str">
            <v>0.028</v>
          </cell>
          <cell r="J84" t="str">
            <v>0.065</v>
          </cell>
          <cell r="K84" t="str">
            <v>0.361</v>
          </cell>
          <cell r="L84" t="str">
            <v>0.119</v>
          </cell>
        </row>
        <row r="85">
          <cell r="C85">
            <v>51</v>
          </cell>
          <cell r="D85" t="str">
            <v>Brace</v>
          </cell>
          <cell r="E85" t="str">
            <v>51.49</v>
          </cell>
          <cell r="F85" t="str">
            <v>0.150</v>
          </cell>
          <cell r="G85" t="str">
            <v>0.011</v>
          </cell>
          <cell r="H85" t="str">
            <v>0.139</v>
          </cell>
          <cell r="I85" t="str">
            <v>0.015</v>
          </cell>
          <cell r="J85" t="str">
            <v>0.035</v>
          </cell>
          <cell r="K85" t="str">
            <v>0.303</v>
          </cell>
          <cell r="L85" t="str">
            <v>0.122</v>
          </cell>
        </row>
        <row r="86">
          <cell r="C86">
            <v>66</v>
          </cell>
          <cell r="D86" t="str">
            <v>Brace</v>
          </cell>
          <cell r="E86" t="str">
            <v>66.57</v>
          </cell>
          <cell r="F86" t="str">
            <v>-0.005</v>
          </cell>
          <cell r="G86" t="str">
            <v>-0.010</v>
          </cell>
          <cell r="H86" t="str">
            <v>0.004</v>
          </cell>
          <cell r="I86" t="str">
            <v>0.000</v>
          </cell>
          <cell r="J86" t="str">
            <v>0.001</v>
          </cell>
          <cell r="K86" t="str">
            <v>0.151</v>
          </cell>
          <cell r="L86" t="str">
            <v>0.079</v>
          </cell>
        </row>
        <row r="87">
          <cell r="C87">
            <v>80</v>
          </cell>
          <cell r="D87" t="str">
            <v>Brace</v>
          </cell>
          <cell r="E87" t="str">
            <v>80.50</v>
          </cell>
          <cell r="F87" t="str">
            <v>-0.000</v>
          </cell>
          <cell r="G87" t="str">
            <v>-0.000</v>
          </cell>
          <cell r="H87" t="str">
            <v>-0.000</v>
          </cell>
          <cell r="I87" t="str">
            <v>-0.000</v>
          </cell>
          <cell r="J87" t="str">
            <v>-0.000</v>
          </cell>
          <cell r="K87" t="str">
            <v>0.000</v>
          </cell>
          <cell r="L87" t="str">
            <v>0.000</v>
          </cell>
        </row>
        <row r="88">
          <cell r="C88">
            <v>81</v>
          </cell>
          <cell r="D88" t="str">
            <v>Brace</v>
          </cell>
          <cell r="E88" t="str">
            <v>81.65</v>
          </cell>
          <cell r="F88" t="str">
            <v>0.013</v>
          </cell>
          <cell r="G88" t="str">
            <v>0.003</v>
          </cell>
          <cell r="H88" t="str">
            <v>0.010</v>
          </cell>
          <cell r="I88" t="str">
            <v>0.001</v>
          </cell>
          <cell r="J88" t="str">
            <v>0.003</v>
          </cell>
          <cell r="K88" t="str">
            <v>0.013</v>
          </cell>
          <cell r="L88" t="str">
            <v>0.006</v>
          </cell>
        </row>
        <row r="89">
          <cell r="C89">
            <v>96</v>
          </cell>
          <cell r="D89" t="str">
            <v>Brace</v>
          </cell>
          <cell r="E89" t="str">
            <v>96.73</v>
          </cell>
          <cell r="F89" t="str">
            <v>0.284</v>
          </cell>
          <cell r="G89" t="str">
            <v>0.063</v>
          </cell>
          <cell r="H89" t="str">
            <v>0.221</v>
          </cell>
          <cell r="I89" t="str">
            <v>0.027</v>
          </cell>
          <cell r="J89" t="str">
            <v>0.062</v>
          </cell>
          <cell r="K89" t="str">
            <v>0.207</v>
          </cell>
          <cell r="L89" t="str">
            <v>0.079</v>
          </cell>
        </row>
        <row r="90">
          <cell r="C90" t="str">
            <v>F.S. #1</v>
          </cell>
          <cell r="D90" t="str">
            <v>Web Spl</v>
          </cell>
          <cell r="E90" t="str">
            <v>104.50</v>
          </cell>
          <cell r="F90" t="str">
            <v>0.496</v>
          </cell>
          <cell r="G90" t="str">
            <v>0.107</v>
          </cell>
          <cell r="H90" t="str">
            <v>0.389</v>
          </cell>
          <cell r="I90" t="str">
            <v>0.047</v>
          </cell>
          <cell r="J90" t="str">
            <v>0.108</v>
          </cell>
          <cell r="K90" t="str">
            <v>0.316</v>
          </cell>
          <cell r="L90" t="str">
            <v>0.107</v>
          </cell>
        </row>
        <row r="91">
          <cell r="C91">
            <v>11</v>
          </cell>
          <cell r="D91" t="str">
            <v>Brace</v>
          </cell>
          <cell r="E91" t="str">
            <v>111.81</v>
          </cell>
          <cell r="F91" t="str">
            <v>0.692</v>
          </cell>
          <cell r="G91" t="str">
            <v>0.146</v>
          </cell>
          <cell r="H91" t="str">
            <v>0.546</v>
          </cell>
          <cell r="I91" t="str">
            <v>0.065</v>
          </cell>
          <cell r="J91" t="str">
            <v>0.151</v>
          </cell>
          <cell r="K91" t="str">
            <v>0.406</v>
          </cell>
          <cell r="L91" t="str">
            <v>0.127</v>
          </cell>
        </row>
        <row r="92">
          <cell r="C92">
            <v>12</v>
          </cell>
          <cell r="D92" t="str">
            <v>Brace</v>
          </cell>
          <cell r="E92" t="str">
            <v>126.89</v>
          </cell>
          <cell r="F92" t="str">
            <v>1.004</v>
          </cell>
          <cell r="G92" t="str">
            <v>0.208</v>
          </cell>
          <cell r="H92" t="str">
            <v>0.796</v>
          </cell>
          <cell r="I92" t="str">
            <v>0.094</v>
          </cell>
          <cell r="J92" t="str">
            <v>0.219</v>
          </cell>
          <cell r="K92" t="str">
            <v>0.541</v>
          </cell>
          <cell r="L92" t="str">
            <v>0.149</v>
          </cell>
        </row>
        <row r="93">
          <cell r="C93">
            <v>14</v>
          </cell>
          <cell r="D93" t="str">
            <v>Brace</v>
          </cell>
          <cell r="E93" t="str">
            <v>141.97</v>
          </cell>
          <cell r="F93" t="str">
            <v>1.085</v>
          </cell>
          <cell r="G93" t="str">
            <v>0.224</v>
          </cell>
          <cell r="H93" t="str">
            <v>0.861</v>
          </cell>
          <cell r="I93" t="str">
            <v>0.102</v>
          </cell>
          <cell r="J93" t="str">
            <v>0.237</v>
          </cell>
          <cell r="K93" t="str">
            <v>0.567</v>
          </cell>
          <cell r="L93" t="str">
            <v>0.150</v>
          </cell>
        </row>
        <row r="94">
          <cell r="C94">
            <v>15</v>
          </cell>
          <cell r="D94" t="str">
            <v>Brace</v>
          </cell>
          <cell r="E94" t="str">
            <v>157.05</v>
          </cell>
          <cell r="F94" t="str">
            <v>0.907</v>
          </cell>
          <cell r="G94" t="str">
            <v>0.188</v>
          </cell>
          <cell r="H94" t="str">
            <v>0.719</v>
          </cell>
          <cell r="I94" t="str">
            <v>0.086</v>
          </cell>
          <cell r="J94" t="str">
            <v>0.199</v>
          </cell>
          <cell r="K94" t="str">
            <v>0.484</v>
          </cell>
          <cell r="L94" t="str">
            <v>0.135</v>
          </cell>
        </row>
        <row r="95">
          <cell r="C95">
            <v>17</v>
          </cell>
          <cell r="D95" t="str">
            <v>Brace</v>
          </cell>
          <cell r="E95" t="str">
            <v>172.13</v>
          </cell>
          <cell r="F95" t="str">
            <v>0.535</v>
          </cell>
          <cell r="G95" t="str">
            <v>0.113</v>
          </cell>
          <cell r="H95" t="str">
            <v>0.422</v>
          </cell>
          <cell r="I95" t="str">
            <v>0.051</v>
          </cell>
          <cell r="J95" t="str">
            <v>0.117</v>
          </cell>
          <cell r="K95" t="str">
            <v>0.306</v>
          </cell>
          <cell r="L95" t="str">
            <v>0.100</v>
          </cell>
        </row>
        <row r="96">
          <cell r="C96">
            <v>18</v>
          </cell>
          <cell r="D96" t="str">
            <v>Brace</v>
          </cell>
          <cell r="E96" t="str">
            <v>187.21</v>
          </cell>
          <cell r="F96" t="str">
            <v>0.158</v>
          </cell>
          <cell r="G96" t="str">
            <v>0.034</v>
          </cell>
          <cell r="H96" t="str">
            <v>0.123</v>
          </cell>
          <cell r="I96" t="str">
            <v>0.015</v>
          </cell>
          <cell r="J96" t="str">
            <v>0.034</v>
          </cell>
          <cell r="K96" t="str">
            <v>0.105</v>
          </cell>
          <cell r="L96" t="str">
            <v>0.042</v>
          </cell>
        </row>
        <row r="97">
          <cell r="C97">
            <v>19</v>
          </cell>
          <cell r="D97" t="str">
            <v>Brace</v>
          </cell>
          <cell r="E97" t="str">
            <v>195.50</v>
          </cell>
          <cell r="F97" t="str">
            <v>0.000</v>
          </cell>
          <cell r="G97" t="str">
            <v>0.000</v>
          </cell>
          <cell r="H97" t="str">
            <v>-0.000</v>
          </cell>
          <cell r="I97" t="str">
            <v>0.000</v>
          </cell>
          <cell r="J97" t="str">
            <v>0.000</v>
          </cell>
          <cell r="K97" t="str">
            <v>-0.000</v>
          </cell>
          <cell r="L97" t="str">
            <v>0.000</v>
          </cell>
        </row>
        <row r="98">
          <cell r="C98">
            <v>20</v>
          </cell>
          <cell r="D98" t="str">
            <v>Brace</v>
          </cell>
          <cell r="E98" t="str">
            <v>202.29</v>
          </cell>
          <cell r="F98" t="str">
            <v>-0.053</v>
          </cell>
          <cell r="G98" t="str">
            <v>-0.014</v>
          </cell>
          <cell r="H98" t="str">
            <v>-0.039</v>
          </cell>
          <cell r="I98" t="str">
            <v>-0.005</v>
          </cell>
          <cell r="J98" t="str">
            <v>-0.011</v>
          </cell>
          <cell r="K98" t="str">
            <v>0.062</v>
          </cell>
          <cell r="L98" t="str">
            <v>0.046</v>
          </cell>
        </row>
        <row r="99">
          <cell r="C99">
            <v>21</v>
          </cell>
          <cell r="D99" t="str">
            <v>Brace</v>
          </cell>
          <cell r="E99" t="str">
            <v>217.37</v>
          </cell>
          <cell r="F99" t="str">
            <v>-0.026</v>
          </cell>
          <cell r="G99" t="str">
            <v>-0.016</v>
          </cell>
          <cell r="H99" t="str">
            <v>-0.010</v>
          </cell>
          <cell r="I99" t="str">
            <v>-0.002</v>
          </cell>
          <cell r="J99" t="str">
            <v>-0.005</v>
          </cell>
          <cell r="K99" t="str">
            <v>0.208</v>
          </cell>
          <cell r="L99" t="str">
            <v>0.119</v>
          </cell>
        </row>
        <row r="100">
          <cell r="C100" t="str">
            <v>F.S. #2</v>
          </cell>
          <cell r="D100" t="str">
            <v>Web Spl</v>
          </cell>
          <cell r="E100" t="str">
            <v>224.50</v>
          </cell>
          <cell r="F100" t="str">
            <v>0.019</v>
          </cell>
          <cell r="G100" t="str">
            <v>-0.010</v>
          </cell>
          <cell r="H100" t="str">
            <v>0.030</v>
          </cell>
          <cell r="I100" t="str">
            <v>0.002</v>
          </cell>
          <cell r="J100" t="str">
            <v>0.005</v>
          </cell>
          <cell r="K100" t="str">
            <v>0.259</v>
          </cell>
          <cell r="L100" t="str">
            <v>0.138</v>
          </cell>
        </row>
        <row r="101">
          <cell r="C101">
            <v>23</v>
          </cell>
          <cell r="D101" t="str">
            <v>Brace</v>
          </cell>
          <cell r="E101" t="str">
            <v>232.45</v>
          </cell>
          <cell r="F101" t="str">
            <v>0.075</v>
          </cell>
          <cell r="G101" t="str">
            <v>-0.001</v>
          </cell>
          <cell r="H101" t="str">
            <v>0.076</v>
          </cell>
          <cell r="I101" t="str">
            <v>0.007</v>
          </cell>
          <cell r="J101" t="str">
            <v>0.016</v>
          </cell>
          <cell r="K101" t="str">
            <v>0.292</v>
          </cell>
          <cell r="L101" t="str">
            <v>0.146</v>
          </cell>
        </row>
        <row r="102">
          <cell r="C102">
            <v>24</v>
          </cell>
          <cell r="D102" t="str">
            <v>Brace</v>
          </cell>
          <cell r="E102" t="str">
            <v>247.53</v>
          </cell>
          <cell r="F102" t="str">
            <v>0.126</v>
          </cell>
          <cell r="G102" t="str">
            <v>0.011</v>
          </cell>
          <cell r="H102" t="str">
            <v>0.114</v>
          </cell>
          <cell r="I102" t="str">
            <v>0.011</v>
          </cell>
          <cell r="J102" t="str">
            <v>0.026</v>
          </cell>
          <cell r="K102" t="str">
            <v>0.271</v>
          </cell>
          <cell r="L102" t="str">
            <v>0.128</v>
          </cell>
        </row>
        <row r="103">
          <cell r="C103">
            <v>26</v>
          </cell>
          <cell r="D103" t="str">
            <v>Brace</v>
          </cell>
          <cell r="E103" t="str">
            <v>262.61</v>
          </cell>
          <cell r="F103" t="str">
            <v>0.065</v>
          </cell>
          <cell r="G103" t="str">
            <v>0.007</v>
          </cell>
          <cell r="H103" t="str">
            <v>0.058</v>
          </cell>
          <cell r="I103" t="str">
            <v>0.006</v>
          </cell>
          <cell r="J103" t="str">
            <v>0.013</v>
          </cell>
          <cell r="K103" t="str">
            <v>0.149</v>
          </cell>
          <cell r="L103" t="str">
            <v>0.079</v>
          </cell>
        </row>
        <row r="104">
          <cell r="C104">
            <v>27</v>
          </cell>
          <cell r="D104" t="str">
            <v>Brace</v>
          </cell>
          <cell r="E104" t="str">
            <v>277.75</v>
          </cell>
          <cell r="F104" t="str">
            <v>0.000</v>
          </cell>
          <cell r="G104" t="str">
            <v>0.000</v>
          </cell>
          <cell r="H104" t="str">
            <v>0.000</v>
          </cell>
          <cell r="I104" t="str">
            <v>0.000</v>
          </cell>
          <cell r="J104" t="str">
            <v>0.000</v>
          </cell>
          <cell r="K104" t="str">
            <v>0.000</v>
          </cell>
          <cell r="L104" t="str">
            <v>0.000</v>
          </cell>
        </row>
        <row r="105">
          <cell r="C105">
            <v>29</v>
          </cell>
          <cell r="D105" t="str">
            <v>Brace</v>
          </cell>
          <cell r="E105" t="str">
            <v>292.61</v>
          </cell>
          <cell r="F105" t="str">
            <v>0.062</v>
          </cell>
          <cell r="G105" t="str">
            <v>0.007</v>
          </cell>
          <cell r="H105" t="str">
            <v>0.055</v>
          </cell>
          <cell r="I105" t="str">
            <v>0.006</v>
          </cell>
          <cell r="J105" t="str">
            <v>0.013</v>
          </cell>
          <cell r="K105" t="str">
            <v>0.147</v>
          </cell>
          <cell r="L105" t="str">
            <v>0.077</v>
          </cell>
        </row>
        <row r="106">
          <cell r="C106">
            <v>30</v>
          </cell>
          <cell r="D106" t="str">
            <v>Brace</v>
          </cell>
          <cell r="E106" t="str">
            <v>307.69</v>
          </cell>
          <cell r="F106" t="str">
            <v>0.126</v>
          </cell>
          <cell r="G106" t="str">
            <v>0.011</v>
          </cell>
          <cell r="H106" t="str">
            <v>0.115</v>
          </cell>
          <cell r="I106" t="str">
            <v>0.011</v>
          </cell>
          <cell r="J106" t="str">
            <v>0.026</v>
          </cell>
          <cell r="K106" t="str">
            <v>0.272</v>
          </cell>
          <cell r="L106" t="str">
            <v>0.126</v>
          </cell>
        </row>
        <row r="107">
          <cell r="C107">
            <v>32</v>
          </cell>
          <cell r="D107" t="str">
            <v>Brace</v>
          </cell>
          <cell r="E107" t="str">
            <v>322.77</v>
          </cell>
          <cell r="F107" t="str">
            <v>0.084</v>
          </cell>
          <cell r="G107" t="str">
            <v>0.000</v>
          </cell>
          <cell r="H107" t="str">
            <v>0.084</v>
          </cell>
          <cell r="I107" t="str">
            <v>0.008</v>
          </cell>
          <cell r="J107" t="str">
            <v>0.018</v>
          </cell>
          <cell r="K107" t="str">
            <v>0.295</v>
          </cell>
          <cell r="L107" t="str">
            <v>0.145</v>
          </cell>
        </row>
        <row r="108">
          <cell r="C108" t="str">
            <v>F.S. #3</v>
          </cell>
          <cell r="D108" t="str">
            <v>Web Spl</v>
          </cell>
          <cell r="E108" t="str">
            <v>331.00</v>
          </cell>
          <cell r="F108" t="str">
            <v>0.026</v>
          </cell>
          <cell r="G108" t="str">
            <v>-0.009</v>
          </cell>
          <cell r="H108" t="str">
            <v>0.035</v>
          </cell>
          <cell r="I108" t="str">
            <v>0.003</v>
          </cell>
          <cell r="J108" t="str">
            <v>0.007</v>
          </cell>
          <cell r="K108" t="str">
            <v>0.262</v>
          </cell>
          <cell r="L108" t="str">
            <v>0.137</v>
          </cell>
        </row>
        <row r="109">
          <cell r="C109">
            <v>33</v>
          </cell>
          <cell r="D109" t="str">
            <v>Brace</v>
          </cell>
          <cell r="E109" t="str">
            <v>337.85</v>
          </cell>
          <cell r="F109" t="str">
            <v>-0.021</v>
          </cell>
          <cell r="G109" t="str">
            <v>-0.015</v>
          </cell>
          <cell r="H109" t="str">
            <v>-0.005</v>
          </cell>
          <cell r="I109" t="str">
            <v>-0.001</v>
          </cell>
          <cell r="J109" t="str">
            <v>-0.003</v>
          </cell>
          <cell r="K109" t="str">
            <v>0.209</v>
          </cell>
          <cell r="L109" t="str">
            <v>0.119</v>
          </cell>
        </row>
        <row r="110">
          <cell r="C110">
            <v>35</v>
          </cell>
          <cell r="D110" t="str">
            <v>Brace</v>
          </cell>
          <cell r="E110" t="str">
            <v>352.93</v>
          </cell>
          <cell r="F110" t="str">
            <v>-0.052</v>
          </cell>
          <cell r="G110" t="str">
            <v>-0.014</v>
          </cell>
          <cell r="H110" t="str">
            <v>-0.038</v>
          </cell>
          <cell r="I110" t="str">
            <v>-0.005</v>
          </cell>
          <cell r="J110" t="str">
            <v>-0.011</v>
          </cell>
          <cell r="K110" t="str">
            <v>0.064</v>
          </cell>
          <cell r="L110" t="str">
            <v>0.047</v>
          </cell>
        </row>
        <row r="111">
          <cell r="C111">
            <v>36</v>
          </cell>
          <cell r="D111" t="str">
            <v>Brace</v>
          </cell>
          <cell r="E111" t="str">
            <v>360.00</v>
          </cell>
          <cell r="F111" t="str">
            <v>-0.000</v>
          </cell>
          <cell r="G111" t="str">
            <v>-0.000</v>
          </cell>
          <cell r="H111" t="str">
            <v>-0.000</v>
          </cell>
          <cell r="I111" t="str">
            <v>-0.000</v>
          </cell>
          <cell r="J111" t="str">
            <v>-0.000</v>
          </cell>
          <cell r="K111" t="str">
            <v>0.000</v>
          </cell>
          <cell r="L111" t="str">
            <v>0.000</v>
          </cell>
        </row>
        <row r="112">
          <cell r="C112">
            <v>36</v>
          </cell>
          <cell r="D112" t="str">
            <v>Brace</v>
          </cell>
          <cell r="E112" t="str">
            <v>368.01</v>
          </cell>
          <cell r="F112" t="str">
            <v>0.137</v>
          </cell>
          <cell r="G112" t="str">
            <v>0.030</v>
          </cell>
          <cell r="H112" t="str">
            <v>0.107</v>
          </cell>
          <cell r="I112" t="str">
            <v>0.013</v>
          </cell>
          <cell r="J112" t="str">
            <v>0.029</v>
          </cell>
          <cell r="K112" t="str">
            <v>0.095</v>
          </cell>
          <cell r="L112" t="str">
            <v>0.041</v>
          </cell>
        </row>
        <row r="113">
          <cell r="C113">
            <v>38</v>
          </cell>
          <cell r="D113" t="str">
            <v>Brace</v>
          </cell>
          <cell r="E113" t="str">
            <v>383.09</v>
          </cell>
          <cell r="F113" t="str">
            <v>0.526</v>
          </cell>
          <cell r="G113" t="str">
            <v>0.111</v>
          </cell>
          <cell r="H113" t="str">
            <v>0.415</v>
          </cell>
          <cell r="I113" t="str">
            <v>0.049</v>
          </cell>
          <cell r="J113" t="str">
            <v>0.113</v>
          </cell>
          <cell r="K113" t="str">
            <v>0.300</v>
          </cell>
          <cell r="L113" t="str">
            <v>0.100</v>
          </cell>
        </row>
        <row r="114">
          <cell r="C114">
            <v>39</v>
          </cell>
          <cell r="D114" t="str">
            <v>Brace</v>
          </cell>
          <cell r="E114" t="str">
            <v>398.17</v>
          </cell>
          <cell r="F114" t="str">
            <v>0.888</v>
          </cell>
          <cell r="G114" t="str">
            <v>0.184</v>
          </cell>
          <cell r="H114" t="str">
            <v>0.704</v>
          </cell>
          <cell r="I114" t="str">
            <v>0.083</v>
          </cell>
          <cell r="J114" t="str">
            <v>0.193</v>
          </cell>
          <cell r="K114" t="str">
            <v>0.470</v>
          </cell>
          <cell r="L114" t="str">
            <v>0.135</v>
          </cell>
        </row>
        <row r="115">
          <cell r="C115">
            <v>41</v>
          </cell>
          <cell r="D115" t="str">
            <v>Brace</v>
          </cell>
          <cell r="E115" t="str">
            <v>413.25</v>
          </cell>
          <cell r="F115" t="str">
            <v>1.087</v>
          </cell>
          <cell r="G115" t="str">
            <v>0.224</v>
          </cell>
          <cell r="H115" t="str">
            <v>0.863</v>
          </cell>
          <cell r="I115" t="str">
            <v>0.103</v>
          </cell>
          <cell r="J115" t="str">
            <v>0.238</v>
          </cell>
          <cell r="K115" t="str">
            <v>0.566</v>
          </cell>
          <cell r="L115" t="str">
            <v>0.149</v>
          </cell>
        </row>
        <row r="116">
          <cell r="C116">
            <v>42</v>
          </cell>
          <cell r="D116" t="str">
            <v>Brace</v>
          </cell>
          <cell r="E116" t="str">
            <v>428.33</v>
          </cell>
          <cell r="F116" t="str">
            <v>1.009</v>
          </cell>
          <cell r="G116" t="str">
            <v>0.209</v>
          </cell>
          <cell r="H116" t="str">
            <v>0.800</v>
          </cell>
          <cell r="I116" t="str">
            <v>0.096</v>
          </cell>
          <cell r="J116" t="str">
            <v>0.222</v>
          </cell>
          <cell r="K116" t="str">
            <v>0.549</v>
          </cell>
          <cell r="L116" t="str">
            <v>0.149</v>
          </cell>
        </row>
        <row r="117">
          <cell r="C117">
            <v>44</v>
          </cell>
          <cell r="D117" t="str">
            <v>Brace</v>
          </cell>
          <cell r="E117" t="str">
            <v>443.41</v>
          </cell>
          <cell r="F117" t="str">
            <v>0.708</v>
          </cell>
          <cell r="G117" t="str">
            <v>0.149</v>
          </cell>
          <cell r="H117" t="str">
            <v>0.559</v>
          </cell>
          <cell r="I117" t="str">
            <v>0.067</v>
          </cell>
          <cell r="J117" t="str">
            <v>0.157</v>
          </cell>
          <cell r="K117" t="str">
            <v>0.417</v>
          </cell>
          <cell r="L117" t="str">
            <v>0.127</v>
          </cell>
        </row>
        <row r="118">
          <cell r="C118" t="str">
            <v>F.S. #4</v>
          </cell>
          <cell r="D118" t="str">
            <v>Web Spl</v>
          </cell>
          <cell r="E118" t="str">
            <v>451.00</v>
          </cell>
          <cell r="F118" t="str">
            <v>0.496</v>
          </cell>
          <cell r="G118" t="str">
            <v>0.107</v>
          </cell>
          <cell r="H118" t="str">
            <v>0.390</v>
          </cell>
          <cell r="I118" t="str">
            <v>0.047</v>
          </cell>
          <cell r="J118" t="str">
            <v>0.110</v>
          </cell>
          <cell r="K118" t="str">
            <v>0.318</v>
          </cell>
          <cell r="L118" t="str">
            <v>0.107</v>
          </cell>
        </row>
        <row r="119">
          <cell r="C119">
            <v>45</v>
          </cell>
          <cell r="D119" t="str">
            <v>Brace</v>
          </cell>
          <cell r="E119" t="str">
            <v>458.49</v>
          </cell>
          <cell r="F119" t="str">
            <v>0.301</v>
          </cell>
          <cell r="G119" t="str">
            <v>0.067</v>
          </cell>
          <cell r="H119" t="str">
            <v>0.235</v>
          </cell>
          <cell r="I119" t="str">
            <v>0.029</v>
          </cell>
          <cell r="J119" t="str">
            <v>0.067</v>
          </cell>
          <cell r="K119" t="str">
            <v>0.216</v>
          </cell>
          <cell r="L119" t="str">
            <v>0.080</v>
          </cell>
        </row>
        <row r="120">
          <cell r="C120">
            <v>47</v>
          </cell>
          <cell r="D120" t="str">
            <v>Brace</v>
          </cell>
          <cell r="E120" t="str">
            <v>473.57</v>
          </cell>
          <cell r="F120" t="str">
            <v>0.019</v>
          </cell>
          <cell r="G120" t="str">
            <v>0.004</v>
          </cell>
          <cell r="H120" t="str">
            <v>0.014</v>
          </cell>
          <cell r="I120" t="str">
            <v>0.002</v>
          </cell>
          <cell r="J120" t="str">
            <v>0.004</v>
          </cell>
          <cell r="K120" t="str">
            <v>0.018</v>
          </cell>
          <cell r="L120" t="str">
            <v>0.008</v>
          </cell>
        </row>
        <row r="121">
          <cell r="C121">
            <v>47</v>
          </cell>
          <cell r="D121" t="str">
            <v>Brace</v>
          </cell>
          <cell r="E121" t="str">
            <v>475.00</v>
          </cell>
          <cell r="F121" t="str">
            <v>0.000</v>
          </cell>
          <cell r="G121" t="str">
            <v>0.000</v>
          </cell>
          <cell r="H121" t="str">
            <v>0.000</v>
          </cell>
          <cell r="I121" t="str">
            <v>0.000</v>
          </cell>
          <cell r="J121" t="str">
            <v>0.000</v>
          </cell>
          <cell r="K121" t="str">
            <v>0.000</v>
          </cell>
          <cell r="L121" t="str">
            <v>0.000</v>
          </cell>
        </row>
        <row r="122">
          <cell r="C122">
            <v>48</v>
          </cell>
          <cell r="D122" t="str">
            <v>Brace</v>
          </cell>
          <cell r="E122" t="str">
            <v>488.65</v>
          </cell>
          <cell r="F122" t="str">
            <v>-0.011</v>
          </cell>
          <cell r="G122" t="str">
            <v>-0.011</v>
          </cell>
          <cell r="H122" t="str">
            <v>-0.000</v>
          </cell>
          <cell r="I122" t="str">
            <v>-0.000</v>
          </cell>
          <cell r="J122" t="str">
            <v>-0.001</v>
          </cell>
          <cell r="K122" t="str">
            <v>0.145</v>
          </cell>
          <cell r="L122" t="str">
            <v>0.078</v>
          </cell>
        </row>
        <row r="123">
          <cell r="C123">
            <v>50</v>
          </cell>
          <cell r="D123" t="str">
            <v>Brace</v>
          </cell>
          <cell r="E123" t="str">
            <v>503.73</v>
          </cell>
          <cell r="F123" t="str">
            <v>0.140</v>
          </cell>
          <cell r="G123" t="str">
            <v>0.009</v>
          </cell>
          <cell r="H123" t="str">
            <v>0.131</v>
          </cell>
          <cell r="I123" t="str">
            <v>0.014</v>
          </cell>
          <cell r="J123" t="str">
            <v>0.032</v>
          </cell>
          <cell r="K123" t="str">
            <v>0.299</v>
          </cell>
          <cell r="L123" t="str">
            <v>0.123</v>
          </cell>
        </row>
        <row r="124">
          <cell r="C124">
            <v>51</v>
          </cell>
          <cell r="D124" t="str">
            <v>Brace</v>
          </cell>
          <cell r="E124" t="str">
            <v>518.81</v>
          </cell>
          <cell r="F124" t="str">
            <v>0.289</v>
          </cell>
          <cell r="G124" t="str">
            <v>0.033</v>
          </cell>
          <cell r="H124" t="str">
            <v>0.256</v>
          </cell>
          <cell r="I124" t="str">
            <v>0.027</v>
          </cell>
          <cell r="J124" t="str">
            <v>0.063</v>
          </cell>
          <cell r="K124" t="str">
            <v>0.362</v>
          </cell>
          <cell r="L124" t="str">
            <v>0.121</v>
          </cell>
        </row>
        <row r="125">
          <cell r="C125">
            <v>53</v>
          </cell>
          <cell r="D125" t="str">
            <v>Brace</v>
          </cell>
          <cell r="E125" t="str">
            <v>532.57</v>
          </cell>
          <cell r="F125" t="str">
            <v>0.304</v>
          </cell>
          <cell r="G125" t="str">
            <v>0.039</v>
          </cell>
          <cell r="H125" t="str">
            <v>0.264</v>
          </cell>
          <cell r="I125" t="str">
            <v>0.028</v>
          </cell>
          <cell r="J125" t="str">
            <v>0.064</v>
          </cell>
          <cell r="K125" t="str">
            <v>0.301</v>
          </cell>
          <cell r="L125" t="str">
            <v>0.088</v>
          </cell>
        </row>
        <row r="126">
          <cell r="C126">
            <v>54</v>
          </cell>
          <cell r="D126" t="str">
            <v>Brace</v>
          </cell>
          <cell r="E126" t="str">
            <v>546.32</v>
          </cell>
          <cell r="F126" t="str">
            <v>0.156</v>
          </cell>
          <cell r="G126" t="str">
            <v>0.021</v>
          </cell>
          <cell r="H126" t="str">
            <v>0.135</v>
          </cell>
          <cell r="I126" t="str">
            <v>0.014</v>
          </cell>
          <cell r="J126" t="str">
            <v>0.033</v>
          </cell>
          <cell r="K126" t="str">
            <v>0.140</v>
          </cell>
          <cell r="L126" t="str">
            <v>0.038</v>
          </cell>
        </row>
        <row r="127">
          <cell r="C127" t="e">
            <v>#VALUE!</v>
          </cell>
          <cell r="D127" t="str">
            <v/>
          </cell>
          <cell r="E127" t="e">
            <v>#VALUE!</v>
          </cell>
        </row>
        <row r="128">
          <cell r="C128" t="e">
            <v>#VALUE!</v>
          </cell>
          <cell r="D128" t="str">
            <v/>
          </cell>
          <cell r="E128" t="e">
            <v>#VALUE!</v>
          </cell>
        </row>
        <row r="129">
          <cell r="C129" t="e">
            <v>#VALUE!</v>
          </cell>
          <cell r="D129" t="str">
            <v>Positive dead load deflection is downward.</v>
          </cell>
          <cell r="E129" t="e">
            <v>#VALUE!</v>
          </cell>
        </row>
        <row r="130">
          <cell r="C130" t="e">
            <v>#VALUE!</v>
          </cell>
          <cell r="D130" t="str">
            <v>Live load deflection as indicated in column heading.</v>
          </cell>
          <cell r="E130" t="e">
            <v>#VALUE!</v>
          </cell>
        </row>
        <row r="131">
          <cell r="C131" t="e">
            <v>#VALUE!</v>
          </cell>
          <cell r="D131" t="str">
            <v/>
          </cell>
          <cell r="E131" t="e">
            <v>#VALUE!</v>
          </cell>
        </row>
        <row r="132">
          <cell r="C132" t="e">
            <v>#VALUE!</v>
          </cell>
          <cell r="D132" t="str">
            <v/>
          </cell>
          <cell r="E132" t="e">
            <v>#VALUE!</v>
          </cell>
        </row>
        <row r="133">
          <cell r="C133" t="e">
            <v>#VALUE!</v>
          </cell>
          <cell r="D133" t="str">
            <v/>
          </cell>
          <cell r="E133" t="e">
            <v>#VALUE!</v>
          </cell>
        </row>
        <row r="134">
          <cell r="C134">
            <v>54</v>
          </cell>
          <cell r="D134" t="str">
            <v/>
          </cell>
          <cell r="E134" t="str">
            <v>54</v>
          </cell>
          <cell r="F134" t="str">
            <v>0.151</v>
          </cell>
          <cell r="G134" t="str">
            <v>0.016</v>
          </cell>
          <cell r="H134" t="str">
            <v>0.136</v>
          </cell>
        </row>
        <row r="135">
          <cell r="C135">
            <v>55</v>
          </cell>
          <cell r="D135" t="str">
            <v/>
          </cell>
          <cell r="E135" t="str">
            <v>55</v>
          </cell>
          <cell r="F135" t="str">
            <v>0.223</v>
          </cell>
          <cell r="G135" t="str">
            <v>0.029</v>
          </cell>
          <cell r="H135" t="str">
            <v>0.194</v>
          </cell>
        </row>
        <row r="136">
          <cell r="C136" t="e">
            <v>#VALUE!</v>
          </cell>
          <cell r="D136" t="str">
            <v/>
          </cell>
          <cell r="E136" t="e">
            <v>#VALUE!</v>
          </cell>
        </row>
        <row r="137">
          <cell r="C137" t="e">
            <v>#VALUE!</v>
          </cell>
          <cell r="D137" t="str">
            <v/>
          </cell>
          <cell r="E137" t="e">
            <v>#VALUE!</v>
          </cell>
        </row>
        <row r="138">
          <cell r="C138" t="e">
            <v>#VALUE!</v>
          </cell>
          <cell r="D138" t="str">
            <v/>
          </cell>
          <cell r="E138" t="e">
            <v>#VALUE!</v>
          </cell>
        </row>
        <row r="139">
          <cell r="C139" t="e">
            <v>#VALUE!</v>
          </cell>
          <cell r="D139" t="str">
            <v/>
          </cell>
          <cell r="E139" t="e">
            <v>#VALUE!</v>
          </cell>
        </row>
        <row r="140">
          <cell r="C140" t="e">
            <v>#VALUE!</v>
          </cell>
          <cell r="D140" t="str">
            <v/>
          </cell>
          <cell r="E140" t="e">
            <v>#VALUE!</v>
          </cell>
        </row>
        <row r="141">
          <cell r="C141" t="e">
            <v>#VALUE!</v>
          </cell>
          <cell r="D141" t="str">
            <v/>
          </cell>
          <cell r="E141" t="e">
            <v>#VALUE!</v>
          </cell>
        </row>
        <row r="142">
          <cell r="C142" t="e">
            <v>#VALUE!</v>
          </cell>
          <cell r="D142" t="str">
            <v/>
          </cell>
          <cell r="E142" t="e">
            <v>#VALUE!</v>
          </cell>
        </row>
        <row r="143">
          <cell r="C143" t="e">
            <v>#VALUE!</v>
          </cell>
          <cell r="D143" t="str">
            <v/>
          </cell>
          <cell r="E143" t="e">
            <v>#VALUE!</v>
          </cell>
        </row>
        <row r="144">
          <cell r="C144" t="e">
            <v>#VALUE!</v>
          </cell>
          <cell r="D144" t="str">
            <v/>
          </cell>
          <cell r="E144" t="e">
            <v>#VALUE!</v>
          </cell>
        </row>
        <row r="145">
          <cell r="C145" t="e">
            <v>#VALUE!</v>
          </cell>
          <cell r="D145" t="str">
            <v/>
          </cell>
          <cell r="E145" t="e">
            <v>#VALUE!</v>
          </cell>
        </row>
        <row r="146">
          <cell r="C146" t="e">
            <v>#VALUE!</v>
          </cell>
          <cell r="D146" t="str">
            <v/>
          </cell>
          <cell r="E146" t="e">
            <v>#VALUE!</v>
          </cell>
        </row>
        <row r="147">
          <cell r="C147" t="e">
            <v>#VALUE!</v>
          </cell>
          <cell r="D147" t="str">
            <v/>
          </cell>
          <cell r="E147" t="e">
            <v>#VALUE!</v>
          </cell>
        </row>
        <row r="148">
          <cell r="C148" t="e">
            <v>#VALUE!</v>
          </cell>
          <cell r="D148" t="str">
            <v/>
          </cell>
          <cell r="E148" t="e">
            <v>#VALUE!</v>
          </cell>
        </row>
        <row r="149">
          <cell r="C149" t="e">
            <v>#VALUE!</v>
          </cell>
          <cell r="D149" t="str">
            <v/>
          </cell>
          <cell r="E149" t="e">
            <v>#VALUE!</v>
          </cell>
        </row>
        <row r="150">
          <cell r="C150" t="e">
            <v>#VALUE!</v>
          </cell>
          <cell r="D150" t="str">
            <v/>
          </cell>
          <cell r="E150" t="e">
            <v>#VALUE!</v>
          </cell>
        </row>
        <row r="151">
          <cell r="C151" t="e">
            <v>#VALUE!</v>
          </cell>
          <cell r="D151" t="str">
            <v/>
          </cell>
          <cell r="E151" t="e">
            <v>#VALUE!</v>
          </cell>
        </row>
        <row r="152">
          <cell r="C152" t="e">
            <v>#VALUE!</v>
          </cell>
          <cell r="D152" t="str">
            <v/>
          </cell>
          <cell r="E152" t="e">
            <v>#VALUE!</v>
          </cell>
        </row>
        <row r="153">
          <cell r="C153" t="e">
            <v>#VALUE!</v>
          </cell>
          <cell r="D153" t="str">
            <v/>
          </cell>
          <cell r="E153" t="e">
            <v>#VALUE!</v>
          </cell>
        </row>
        <row r="154">
          <cell r="C154" t="e">
            <v>#VALUE!</v>
          </cell>
          <cell r="D154" t="str">
            <v/>
          </cell>
          <cell r="E154" t="e">
            <v>#VALUE!</v>
          </cell>
        </row>
        <row r="155">
          <cell r="C155" t="e">
            <v>#VALUE!</v>
          </cell>
          <cell r="D155" t="str">
            <v/>
          </cell>
          <cell r="E155" t="e">
            <v>#VALUE!</v>
          </cell>
        </row>
        <row r="156">
          <cell r="C156" t="e">
            <v>#VALUE!</v>
          </cell>
          <cell r="D156" t="str">
            <v/>
          </cell>
          <cell r="E156" t="e">
            <v>#VALUE!</v>
          </cell>
        </row>
        <row r="157">
          <cell r="C157" t="e">
            <v>#VALUE!</v>
          </cell>
          <cell r="D157" t="str">
            <v/>
          </cell>
          <cell r="E157" t="e">
            <v>#VALUE!</v>
          </cell>
        </row>
        <row r="158">
          <cell r="C158" t="e">
            <v>#VALUE!</v>
          </cell>
          <cell r="D158" t="str">
            <v/>
          </cell>
          <cell r="E158" t="e">
            <v>#VALUE!</v>
          </cell>
        </row>
        <row r="159">
          <cell r="C159" t="e">
            <v>#VALUE!</v>
          </cell>
          <cell r="D159" t="str">
            <v/>
          </cell>
          <cell r="E159" t="e">
            <v>#VALUE!</v>
          </cell>
        </row>
        <row r="160">
          <cell r="C160" t="e">
            <v>#VALUE!</v>
          </cell>
          <cell r="D160" t="str">
            <v/>
          </cell>
          <cell r="E160" t="e">
            <v>#VALUE!</v>
          </cell>
        </row>
        <row r="161">
          <cell r="C161" t="e">
            <v>#VALUE!</v>
          </cell>
          <cell r="D161" t="str">
            <v/>
          </cell>
          <cell r="E161" t="e">
            <v>#VALUE!</v>
          </cell>
        </row>
        <row r="162">
          <cell r="C162" t="e">
            <v>#VALUE!</v>
          </cell>
          <cell r="D162" t="str">
            <v/>
          </cell>
          <cell r="E162" t="e">
            <v>#VALUE!</v>
          </cell>
        </row>
        <row r="163">
          <cell r="C163" t="e">
            <v>#VALUE!</v>
          </cell>
          <cell r="D163" t="str">
            <v/>
          </cell>
          <cell r="E163" t="e">
            <v>#VALUE!</v>
          </cell>
        </row>
        <row r="164">
          <cell r="C164" t="e">
            <v>#VALUE!</v>
          </cell>
          <cell r="D164" t="str">
            <v/>
          </cell>
          <cell r="E164" t="e">
            <v>#VALUE!</v>
          </cell>
        </row>
        <row r="165">
          <cell r="C165" t="e">
            <v>#VALUE!</v>
          </cell>
          <cell r="D165" t="str">
            <v/>
          </cell>
          <cell r="E165" t="e">
            <v>#VALUE!</v>
          </cell>
        </row>
        <row r="166">
          <cell r="C166" t="e">
            <v>#VALUE!</v>
          </cell>
          <cell r="D166" t="str">
            <v/>
          </cell>
          <cell r="E166" t="e">
            <v>#VALUE!</v>
          </cell>
        </row>
        <row r="167">
          <cell r="C167" t="e">
            <v>#VALUE!</v>
          </cell>
          <cell r="D167" t="str">
            <v/>
          </cell>
          <cell r="E167" t="e">
            <v>#VALUE!</v>
          </cell>
        </row>
        <row r="168">
          <cell r="C168" t="e">
            <v>#VALUE!</v>
          </cell>
          <cell r="D168" t="str">
            <v/>
          </cell>
          <cell r="E168" t="e">
            <v>#VALUE!</v>
          </cell>
        </row>
        <row r="169">
          <cell r="C169" t="e">
            <v>#VALUE!</v>
          </cell>
          <cell r="D169" t="str">
            <v/>
          </cell>
          <cell r="E169" t="e">
            <v>#VALUE!</v>
          </cell>
        </row>
        <row r="170">
          <cell r="C170" t="e">
            <v>#VALUE!</v>
          </cell>
          <cell r="D170" t="str">
            <v/>
          </cell>
          <cell r="E170" t="e">
            <v>#VALUE!</v>
          </cell>
        </row>
        <row r="171">
          <cell r="C171" t="e">
            <v>#VALUE!</v>
          </cell>
          <cell r="D171" t="str">
            <v/>
          </cell>
          <cell r="E171" t="e">
            <v>#VALUE!</v>
          </cell>
        </row>
        <row r="172">
          <cell r="C172" t="e">
            <v>#VALUE!</v>
          </cell>
          <cell r="D172" t="str">
            <v/>
          </cell>
          <cell r="E172" t="e">
            <v>#VALUE!</v>
          </cell>
        </row>
        <row r="173">
          <cell r="C173" t="e">
            <v>#VALUE!</v>
          </cell>
          <cell r="D173" t="str">
            <v/>
          </cell>
          <cell r="E173" t="e">
            <v>#VALUE!</v>
          </cell>
        </row>
        <row r="174">
          <cell r="C174" t="e">
            <v>#VALUE!</v>
          </cell>
          <cell r="D174" t="str">
            <v/>
          </cell>
          <cell r="E174" t="e">
            <v>#VALUE!</v>
          </cell>
        </row>
        <row r="175">
          <cell r="C175" t="e">
            <v>#VALUE!</v>
          </cell>
          <cell r="D175" t="str">
            <v/>
          </cell>
          <cell r="E175" t="e">
            <v>#VALUE!</v>
          </cell>
        </row>
        <row r="176">
          <cell r="C176" t="e">
            <v>#VALUE!</v>
          </cell>
          <cell r="D176" t="str">
            <v/>
          </cell>
          <cell r="E176" t="e">
            <v>#VALUE!</v>
          </cell>
        </row>
        <row r="177">
          <cell r="C177" t="e">
            <v>#VALUE!</v>
          </cell>
          <cell r="D177" t="str">
            <v/>
          </cell>
          <cell r="E177" t="e">
            <v>#VALUE!</v>
          </cell>
        </row>
        <row r="178">
          <cell r="C178" t="e">
            <v>#VALUE!</v>
          </cell>
          <cell r="D178" t="str">
            <v/>
          </cell>
          <cell r="E178" t="e">
            <v>#VALUE!</v>
          </cell>
        </row>
        <row r="179">
          <cell r="C179" t="e">
            <v>#VALUE!</v>
          </cell>
          <cell r="D179" t="str">
            <v/>
          </cell>
          <cell r="E179" t="e">
            <v>#VALUE!</v>
          </cell>
        </row>
        <row r="180">
          <cell r="C180" t="e">
            <v>#VALUE!</v>
          </cell>
          <cell r="D180" t="str">
            <v/>
          </cell>
          <cell r="E180" t="e">
            <v>#VALUE!</v>
          </cell>
        </row>
        <row r="181">
          <cell r="C181" t="e">
            <v>#VALUE!</v>
          </cell>
          <cell r="D181" t="str">
            <v/>
          </cell>
          <cell r="E181" t="e">
            <v>#VALUE!</v>
          </cell>
        </row>
        <row r="182">
          <cell r="C182" t="e">
            <v>#VALUE!</v>
          </cell>
          <cell r="D182" t="str">
            <v/>
          </cell>
          <cell r="E182" t="e">
            <v>#VALUE!</v>
          </cell>
        </row>
        <row r="183">
          <cell r="C183" t="e">
            <v>#VALUE!</v>
          </cell>
          <cell r="D183" t="str">
            <v/>
          </cell>
          <cell r="E183" t="e">
            <v>#VALUE!</v>
          </cell>
        </row>
        <row r="184">
          <cell r="C184" t="e">
            <v>#VALUE!</v>
          </cell>
          <cell r="D184" t="str">
            <v/>
          </cell>
          <cell r="E184" t="e">
            <v>#VALUE!</v>
          </cell>
        </row>
        <row r="185">
          <cell r="C185" t="e">
            <v>#VALUE!</v>
          </cell>
          <cell r="D185" t="str">
            <v/>
          </cell>
          <cell r="E185" t="e">
            <v>#VALUE!</v>
          </cell>
        </row>
        <row r="186">
          <cell r="C186" t="e">
            <v>#VALUE!</v>
          </cell>
          <cell r="D186" t="str">
            <v/>
          </cell>
          <cell r="E186" t="e">
            <v>#VALUE!</v>
          </cell>
        </row>
        <row r="187">
          <cell r="C187" t="e">
            <v>#VALUE!</v>
          </cell>
          <cell r="D187" t="str">
            <v/>
          </cell>
          <cell r="E187" t="e">
            <v>#VALUE!</v>
          </cell>
        </row>
        <row r="188">
          <cell r="C188" t="e">
            <v>#VALUE!</v>
          </cell>
          <cell r="D188" t="str">
            <v/>
          </cell>
          <cell r="E188" t="e">
            <v>#VALUE!</v>
          </cell>
        </row>
        <row r="189">
          <cell r="C189" t="e">
            <v>#VALUE!</v>
          </cell>
          <cell r="D189" t="str">
            <v/>
          </cell>
          <cell r="E189" t="e">
            <v>#VALUE!</v>
          </cell>
        </row>
        <row r="190">
          <cell r="C190" t="e">
            <v>#VALUE!</v>
          </cell>
          <cell r="D190" t="str">
            <v/>
          </cell>
          <cell r="E190" t="e">
            <v>#VALUE!</v>
          </cell>
        </row>
        <row r="191">
          <cell r="C191" t="e">
            <v>#VALUE!</v>
          </cell>
          <cell r="D191" t="str">
            <v/>
          </cell>
          <cell r="E191" t="e">
            <v>#VALUE!</v>
          </cell>
        </row>
        <row r="192">
          <cell r="C192" t="e">
            <v>#VALUE!</v>
          </cell>
          <cell r="D192" t="str">
            <v/>
          </cell>
          <cell r="E192" t="e">
            <v>#VALUE!</v>
          </cell>
        </row>
        <row r="193">
          <cell r="C193" t="e">
            <v>#VALUE!</v>
          </cell>
          <cell r="D193" t="str">
            <v/>
          </cell>
          <cell r="E193" t="e">
            <v>#VALUE!</v>
          </cell>
        </row>
        <row r="194">
          <cell r="C194" t="e">
            <v>#VALUE!</v>
          </cell>
          <cell r="D194" t="str">
            <v/>
          </cell>
          <cell r="E194" t="e">
            <v>#VALUE!</v>
          </cell>
        </row>
        <row r="195">
          <cell r="C195" t="e">
            <v>#VALUE!</v>
          </cell>
          <cell r="D195" t="str">
            <v/>
          </cell>
          <cell r="E195" t="e">
            <v>#VALUE!</v>
          </cell>
        </row>
        <row r="196">
          <cell r="C196" t="e">
            <v>#VALUE!</v>
          </cell>
          <cell r="D196" t="str">
            <v/>
          </cell>
          <cell r="E196" t="e">
            <v>#VALUE!</v>
          </cell>
        </row>
        <row r="197">
          <cell r="C197" t="e">
            <v>#VALUE!</v>
          </cell>
          <cell r="D197" t="str">
            <v/>
          </cell>
          <cell r="E197" t="e">
            <v>#VALUE!</v>
          </cell>
        </row>
        <row r="198">
          <cell r="C198" t="e">
            <v>#VALUE!</v>
          </cell>
          <cell r="D198" t="str">
            <v/>
          </cell>
          <cell r="E198" t="e">
            <v>#VALUE!</v>
          </cell>
        </row>
        <row r="199">
          <cell r="C199" t="e">
            <v>#VALUE!</v>
          </cell>
          <cell r="D199" t="str">
            <v/>
          </cell>
          <cell r="E199" t="e">
            <v>#VALUE!</v>
          </cell>
        </row>
        <row r="200">
          <cell r="C200" t="e">
            <v>#VALUE!</v>
          </cell>
          <cell r="D200" t="str">
            <v/>
          </cell>
          <cell r="E200" t="e">
            <v>#VALUE!</v>
          </cell>
        </row>
        <row r="201">
          <cell r="C201" t="e">
            <v>#VALUE!</v>
          </cell>
          <cell r="D201" t="str">
            <v/>
          </cell>
          <cell r="E201" t="e">
            <v>#VALUE!</v>
          </cell>
        </row>
        <row r="202">
          <cell r="C202" t="e">
            <v>#VALUE!</v>
          </cell>
          <cell r="D202" t="str">
            <v/>
          </cell>
          <cell r="E202" t="e">
            <v>#VALUE!</v>
          </cell>
        </row>
        <row r="203">
          <cell r="C203" t="e">
            <v>#VALUE!</v>
          </cell>
          <cell r="D203" t="str">
            <v/>
          </cell>
          <cell r="E203" t="e">
            <v>#VALUE!</v>
          </cell>
        </row>
        <row r="204">
          <cell r="C204" t="e">
            <v>#VALUE!</v>
          </cell>
          <cell r="D204" t="str">
            <v/>
          </cell>
          <cell r="E204" t="e">
            <v>#VALUE!</v>
          </cell>
        </row>
        <row r="205">
          <cell r="C205" t="e">
            <v>#VALUE!</v>
          </cell>
          <cell r="D205" t="str">
            <v/>
          </cell>
          <cell r="E205" t="e">
            <v>#VALUE!</v>
          </cell>
        </row>
        <row r="206">
          <cell r="C206" t="e">
            <v>#VALUE!</v>
          </cell>
          <cell r="D206" t="str">
            <v/>
          </cell>
          <cell r="E206" t="e">
            <v>#VALUE!</v>
          </cell>
        </row>
        <row r="207">
          <cell r="C207" t="e">
            <v>#VALUE!</v>
          </cell>
          <cell r="D207" t="str">
            <v/>
          </cell>
          <cell r="E207" t="e">
            <v>#VALUE!</v>
          </cell>
        </row>
        <row r="208">
          <cell r="C208" t="e">
            <v>#VALUE!</v>
          </cell>
          <cell r="D208" t="str">
            <v/>
          </cell>
          <cell r="E208" t="e">
            <v>#VALUE!</v>
          </cell>
        </row>
        <row r="209">
          <cell r="C209" t="e">
            <v>#VALUE!</v>
          </cell>
          <cell r="D209" t="str">
            <v/>
          </cell>
          <cell r="E209" t="e">
            <v>#VALUE!</v>
          </cell>
        </row>
        <row r="210">
          <cell r="C210" t="e">
            <v>#VALUE!</v>
          </cell>
          <cell r="D210" t="str">
            <v/>
          </cell>
          <cell r="E210" t="e">
            <v>#VALUE!</v>
          </cell>
        </row>
        <row r="211">
          <cell r="C211" t="e">
            <v>#VALUE!</v>
          </cell>
          <cell r="D211" t="str">
            <v/>
          </cell>
          <cell r="E211" t="e">
            <v>#VALUE!</v>
          </cell>
        </row>
        <row r="212">
          <cell r="C212" t="e">
            <v>#VALUE!</v>
          </cell>
          <cell r="D212" t="str">
            <v/>
          </cell>
          <cell r="E212" t="e">
            <v>#VALUE!</v>
          </cell>
        </row>
        <row r="213">
          <cell r="C213" t="e">
            <v>#VALUE!</v>
          </cell>
          <cell r="D213" t="str">
            <v/>
          </cell>
          <cell r="E213" t="e">
            <v>#VALUE!</v>
          </cell>
        </row>
        <row r="214">
          <cell r="C214" t="e">
            <v>#VALUE!</v>
          </cell>
          <cell r="D214" t="str">
            <v/>
          </cell>
          <cell r="E214" t="e">
            <v>#VALUE!</v>
          </cell>
        </row>
        <row r="215">
          <cell r="C215" t="e">
            <v>#VALUE!</v>
          </cell>
          <cell r="D215" t="str">
            <v/>
          </cell>
          <cell r="E215" t="e">
            <v>#VALUE!</v>
          </cell>
        </row>
        <row r="216">
          <cell r="C216" t="e">
            <v>#VALUE!</v>
          </cell>
          <cell r="D216" t="str">
            <v/>
          </cell>
          <cell r="E216" t="e">
            <v>#VALUE!</v>
          </cell>
        </row>
        <row r="217">
          <cell r="C217" t="e">
            <v>#VALUE!</v>
          </cell>
          <cell r="D217" t="str">
            <v/>
          </cell>
          <cell r="E217" t="e">
            <v>#VALUE!</v>
          </cell>
        </row>
        <row r="218">
          <cell r="C218" t="e">
            <v>#VALUE!</v>
          </cell>
          <cell r="D218" t="str">
            <v/>
          </cell>
          <cell r="E218" t="e">
            <v>#VALUE!</v>
          </cell>
        </row>
        <row r="219">
          <cell r="C219" t="e">
            <v>#VALUE!</v>
          </cell>
          <cell r="D219" t="str">
            <v/>
          </cell>
          <cell r="E219" t="e">
            <v>#VALUE!</v>
          </cell>
        </row>
        <row r="220">
          <cell r="C220" t="e">
            <v>#VALUE!</v>
          </cell>
          <cell r="D220" t="str">
            <v/>
          </cell>
          <cell r="E220" t="e">
            <v>#VALUE!</v>
          </cell>
        </row>
        <row r="221">
          <cell r="C221" t="e">
            <v>#VALUE!</v>
          </cell>
          <cell r="D221" t="str">
            <v/>
          </cell>
          <cell r="E221" t="e">
            <v>#VALUE!</v>
          </cell>
        </row>
        <row r="222">
          <cell r="C222" t="e">
            <v>#VALUE!</v>
          </cell>
          <cell r="D222" t="str">
            <v/>
          </cell>
          <cell r="E222" t="e">
            <v>#VALUE!</v>
          </cell>
        </row>
        <row r="223">
          <cell r="C223" t="e">
            <v>#VALUE!</v>
          </cell>
          <cell r="D223" t="str">
            <v/>
          </cell>
          <cell r="E223" t="e">
            <v>#VALUE!</v>
          </cell>
        </row>
        <row r="224">
          <cell r="C224" t="e">
            <v>#VALUE!</v>
          </cell>
          <cell r="D224" t="str">
            <v/>
          </cell>
          <cell r="E224" t="e">
            <v>#VALUE!</v>
          </cell>
        </row>
        <row r="225">
          <cell r="C225" t="e">
            <v>#VALUE!</v>
          </cell>
          <cell r="D225" t="str">
            <v/>
          </cell>
          <cell r="E225" t="e">
            <v>#VALUE!</v>
          </cell>
        </row>
        <row r="226">
          <cell r="C226" t="e">
            <v>#VALUE!</v>
          </cell>
          <cell r="D226" t="str">
            <v/>
          </cell>
          <cell r="E226" t="e">
            <v>#VALUE!</v>
          </cell>
        </row>
        <row r="227">
          <cell r="C227" t="e">
            <v>#VALUE!</v>
          </cell>
          <cell r="D227" t="str">
            <v/>
          </cell>
          <cell r="E227" t="e">
            <v>#VALUE!</v>
          </cell>
        </row>
        <row r="228">
          <cell r="C228" t="e">
            <v>#VALUE!</v>
          </cell>
          <cell r="D228" t="str">
            <v/>
          </cell>
          <cell r="E228" t="e">
            <v>#VALUE!</v>
          </cell>
        </row>
        <row r="229">
          <cell r="C229" t="e">
            <v>#VALUE!</v>
          </cell>
          <cell r="D229" t="str">
            <v/>
          </cell>
          <cell r="E229" t="e">
            <v>#VALUE!</v>
          </cell>
        </row>
        <row r="230">
          <cell r="C230" t="e">
            <v>#VALUE!</v>
          </cell>
          <cell r="D230" t="str">
            <v/>
          </cell>
          <cell r="E230" t="e">
            <v>#VALUE!</v>
          </cell>
        </row>
        <row r="231">
          <cell r="C231" t="e">
            <v>#VALUE!</v>
          </cell>
          <cell r="D231" t="str">
            <v/>
          </cell>
          <cell r="E231" t="e">
            <v>#VALUE!</v>
          </cell>
        </row>
        <row r="232">
          <cell r="C232" t="e">
            <v>#VALUE!</v>
          </cell>
          <cell r="D232" t="str">
            <v/>
          </cell>
          <cell r="E232" t="e">
            <v>#VALUE!</v>
          </cell>
        </row>
        <row r="233">
          <cell r="C233" t="e">
            <v>#VALUE!</v>
          </cell>
          <cell r="D233" t="str">
            <v/>
          </cell>
          <cell r="E233" t="e">
            <v>#VALUE!</v>
          </cell>
        </row>
        <row r="234">
          <cell r="C234" t="e">
            <v>#VALUE!</v>
          </cell>
          <cell r="D234" t="str">
            <v/>
          </cell>
          <cell r="E234" t="e">
            <v>#VALUE!</v>
          </cell>
        </row>
        <row r="235">
          <cell r="C235" t="e">
            <v>#VALUE!</v>
          </cell>
          <cell r="D235" t="str">
            <v/>
          </cell>
          <cell r="E235" t="e">
            <v>#VALUE!</v>
          </cell>
        </row>
        <row r="236">
          <cell r="C236" t="e">
            <v>#VALUE!</v>
          </cell>
          <cell r="D236" t="str">
            <v/>
          </cell>
          <cell r="E236" t="e">
            <v>#VALUE!</v>
          </cell>
        </row>
        <row r="237">
          <cell r="C237" t="e">
            <v>#VALUE!</v>
          </cell>
          <cell r="D237" t="str">
            <v/>
          </cell>
          <cell r="E237" t="e">
            <v>#VALUE!</v>
          </cell>
        </row>
        <row r="238">
          <cell r="C238" t="e">
            <v>#VALUE!</v>
          </cell>
          <cell r="D238" t="str">
            <v/>
          </cell>
          <cell r="E238" t="e">
            <v>#VALUE!</v>
          </cell>
        </row>
        <row r="239">
          <cell r="C239" t="e">
            <v>#VALUE!</v>
          </cell>
          <cell r="D239" t="str">
            <v/>
          </cell>
          <cell r="E239" t="e">
            <v>#VALUE!</v>
          </cell>
        </row>
        <row r="240">
          <cell r="C240" t="e">
            <v>#VALUE!</v>
          </cell>
          <cell r="D240" t="str">
            <v/>
          </cell>
          <cell r="E240" t="e">
            <v>#VALUE!</v>
          </cell>
        </row>
        <row r="241">
          <cell r="C241" t="e">
            <v>#VALUE!</v>
          </cell>
          <cell r="D241" t="str">
            <v/>
          </cell>
          <cell r="E241" t="e">
            <v>#VALUE!</v>
          </cell>
        </row>
        <row r="242">
          <cell r="C242" t="e">
            <v>#VALUE!</v>
          </cell>
          <cell r="D242" t="str">
            <v/>
          </cell>
          <cell r="E242" t="e">
            <v>#VALUE!</v>
          </cell>
        </row>
        <row r="243">
          <cell r="C243" t="e">
            <v>#VALUE!</v>
          </cell>
          <cell r="D243" t="str">
            <v/>
          </cell>
          <cell r="E243" t="e">
            <v>#VALUE!</v>
          </cell>
        </row>
        <row r="244">
          <cell r="C244" t="e">
            <v>#VALUE!</v>
          </cell>
          <cell r="D244" t="str">
            <v/>
          </cell>
          <cell r="E244" t="e">
            <v>#VALUE!</v>
          </cell>
        </row>
        <row r="245">
          <cell r="C245" t="e">
            <v>#VALUE!</v>
          </cell>
          <cell r="D245" t="str">
            <v/>
          </cell>
          <cell r="E245" t="e">
            <v>#VALUE!</v>
          </cell>
        </row>
        <row r="246">
          <cell r="C246" t="e">
            <v>#VALUE!</v>
          </cell>
          <cell r="D246" t="str">
            <v/>
          </cell>
          <cell r="E246" t="e">
            <v>#VALUE!</v>
          </cell>
        </row>
        <row r="247">
          <cell r="C247" t="e">
            <v>#VALUE!</v>
          </cell>
          <cell r="D247" t="str">
            <v/>
          </cell>
          <cell r="E247" t="e">
            <v>#VALUE!</v>
          </cell>
        </row>
        <row r="248">
          <cell r="C248" t="e">
            <v>#VALUE!</v>
          </cell>
          <cell r="D248" t="str">
            <v/>
          </cell>
          <cell r="E248" t="e">
            <v>#VALUE!</v>
          </cell>
        </row>
        <row r="249">
          <cell r="C249" t="e">
            <v>#VALUE!</v>
          </cell>
          <cell r="D249" t="str">
            <v/>
          </cell>
          <cell r="E249" t="e">
            <v>#VALUE!</v>
          </cell>
        </row>
        <row r="250">
          <cell r="C250" t="e">
            <v>#VALUE!</v>
          </cell>
          <cell r="D250" t="str">
            <v/>
          </cell>
          <cell r="E250" t="e">
            <v>#VALUE!</v>
          </cell>
        </row>
        <row r="251">
          <cell r="C251" t="e">
            <v>#VALUE!</v>
          </cell>
          <cell r="D251" t="str">
            <v/>
          </cell>
          <cell r="E251" t="e">
            <v>#VALUE!</v>
          </cell>
        </row>
        <row r="252">
          <cell r="C252" t="e">
            <v>#VALUE!</v>
          </cell>
          <cell r="D252" t="str">
            <v/>
          </cell>
          <cell r="E252" t="e">
            <v>#VALUE!</v>
          </cell>
        </row>
        <row r="253">
          <cell r="C253" t="e">
            <v>#VALUE!</v>
          </cell>
          <cell r="D253" t="str">
            <v/>
          </cell>
          <cell r="E253" t="e">
            <v>#VALUE!</v>
          </cell>
        </row>
        <row r="254">
          <cell r="C254" t="e">
            <v>#VALUE!</v>
          </cell>
          <cell r="D254" t="str">
            <v/>
          </cell>
          <cell r="E254" t="e">
            <v>#VALUE!</v>
          </cell>
        </row>
        <row r="255">
          <cell r="C255" t="e">
            <v>#VALUE!</v>
          </cell>
          <cell r="D255" t="str">
            <v/>
          </cell>
          <cell r="E255" t="e">
            <v>#VALUE!</v>
          </cell>
        </row>
        <row r="256">
          <cell r="C256" t="e">
            <v>#VALUE!</v>
          </cell>
          <cell r="D256" t="str">
            <v/>
          </cell>
          <cell r="E256" t="e">
            <v>#VALUE!</v>
          </cell>
        </row>
        <row r="257">
          <cell r="C257" t="e">
            <v>#VALUE!</v>
          </cell>
          <cell r="D257" t="str">
            <v/>
          </cell>
          <cell r="E257" t="e">
            <v>#VALUE!</v>
          </cell>
        </row>
        <row r="258">
          <cell r="C258" t="e">
            <v>#VALUE!</v>
          </cell>
          <cell r="D258" t="str">
            <v/>
          </cell>
          <cell r="E258" t="e">
            <v>#VALUE!</v>
          </cell>
        </row>
        <row r="259">
          <cell r="C259" t="e">
            <v>#VALUE!</v>
          </cell>
          <cell r="D259" t="str">
            <v/>
          </cell>
          <cell r="E259" t="e">
            <v>#VALUE!</v>
          </cell>
        </row>
        <row r="260">
          <cell r="C260" t="e">
            <v>#VALUE!</v>
          </cell>
          <cell r="D260" t="str">
            <v/>
          </cell>
          <cell r="E260" t="e">
            <v>#VALUE!</v>
          </cell>
        </row>
        <row r="261">
          <cell r="C261" t="e">
            <v>#VALUE!</v>
          </cell>
          <cell r="D261" t="str">
            <v/>
          </cell>
          <cell r="E261" t="e">
            <v>#VALUE!</v>
          </cell>
        </row>
        <row r="262">
          <cell r="C262" t="e">
            <v>#VALUE!</v>
          </cell>
          <cell r="D262" t="str">
            <v/>
          </cell>
          <cell r="E262" t="e">
            <v>#VALUE!</v>
          </cell>
        </row>
        <row r="263">
          <cell r="C263" t="e">
            <v>#VALUE!</v>
          </cell>
          <cell r="D263" t="str">
            <v/>
          </cell>
          <cell r="E263" t="e">
            <v>#VALUE!</v>
          </cell>
        </row>
        <row r="264">
          <cell r="C264" t="e">
            <v>#VALUE!</v>
          </cell>
          <cell r="D264" t="str">
            <v/>
          </cell>
          <cell r="E264" t="e">
            <v>#VALUE!</v>
          </cell>
        </row>
        <row r="265">
          <cell r="C265" t="e">
            <v>#VALUE!</v>
          </cell>
          <cell r="D265" t="str">
            <v/>
          </cell>
          <cell r="E265" t="e">
            <v>#VALUE!</v>
          </cell>
        </row>
        <row r="266">
          <cell r="C266" t="e">
            <v>#VALUE!</v>
          </cell>
          <cell r="D266" t="str">
            <v/>
          </cell>
          <cell r="E266" t="e">
            <v>#VALUE!</v>
          </cell>
        </row>
        <row r="267">
          <cell r="C267" t="e">
            <v>#VALUE!</v>
          </cell>
          <cell r="D267" t="str">
            <v/>
          </cell>
          <cell r="E267" t="e">
            <v>#VALUE!</v>
          </cell>
        </row>
        <row r="268">
          <cell r="C268" t="e">
            <v>#VALUE!</v>
          </cell>
          <cell r="D268" t="str">
            <v/>
          </cell>
          <cell r="E268" t="e">
            <v>#VALUE!</v>
          </cell>
        </row>
        <row r="269">
          <cell r="C269" t="e">
            <v>#VALUE!</v>
          </cell>
          <cell r="D269" t="str">
            <v/>
          </cell>
          <cell r="E269" t="e">
            <v>#VALUE!</v>
          </cell>
        </row>
        <row r="270">
          <cell r="C270" t="e">
            <v>#VALUE!</v>
          </cell>
          <cell r="D270" t="str">
            <v/>
          </cell>
          <cell r="E270" t="e">
            <v>#VALUE!</v>
          </cell>
        </row>
        <row r="271">
          <cell r="C271" t="e">
            <v>#VALUE!</v>
          </cell>
          <cell r="D271" t="str">
            <v/>
          </cell>
          <cell r="E271" t="e">
            <v>#VALUE!</v>
          </cell>
        </row>
        <row r="272">
          <cell r="C272" t="e">
            <v>#VALUE!</v>
          </cell>
          <cell r="D272" t="str">
            <v/>
          </cell>
          <cell r="E272" t="e">
            <v>#VALUE!</v>
          </cell>
        </row>
        <row r="273">
          <cell r="C273" t="e">
            <v>#VALUE!</v>
          </cell>
          <cell r="D273" t="str">
            <v/>
          </cell>
          <cell r="E273" t="e">
            <v>#VALUE!</v>
          </cell>
        </row>
        <row r="274">
          <cell r="C274" t="e">
            <v>#VALUE!</v>
          </cell>
          <cell r="D274" t="str">
            <v/>
          </cell>
          <cell r="E274" t="e">
            <v>#VALUE!</v>
          </cell>
        </row>
        <row r="275">
          <cell r="C275" t="e">
            <v>#VALUE!</v>
          </cell>
          <cell r="D275" t="str">
            <v/>
          </cell>
          <cell r="E275" t="e">
            <v>#VALUE!</v>
          </cell>
        </row>
        <row r="276">
          <cell r="C276" t="e">
            <v>#VALUE!</v>
          </cell>
          <cell r="D276" t="str">
            <v/>
          </cell>
          <cell r="E276" t="e">
            <v>#VALUE!</v>
          </cell>
        </row>
        <row r="277">
          <cell r="C277" t="e">
            <v>#VALUE!</v>
          </cell>
          <cell r="D277" t="str">
            <v/>
          </cell>
          <cell r="E277" t="e">
            <v>#VALUE!</v>
          </cell>
        </row>
        <row r="278">
          <cell r="C278" t="e">
            <v>#VALUE!</v>
          </cell>
          <cell r="D278" t="str">
            <v/>
          </cell>
          <cell r="E278" t="e">
            <v>#VALUE!</v>
          </cell>
        </row>
        <row r="279">
          <cell r="C279" t="e">
            <v>#VALUE!</v>
          </cell>
          <cell r="D279" t="str">
            <v/>
          </cell>
          <cell r="E279" t="e">
            <v>#VALUE!</v>
          </cell>
        </row>
        <row r="280">
          <cell r="C280" t="e">
            <v>#VALUE!</v>
          </cell>
          <cell r="D280" t="str">
            <v/>
          </cell>
          <cell r="E280" t="e">
            <v>#VALUE!</v>
          </cell>
        </row>
        <row r="281">
          <cell r="C281" t="e">
            <v>#VALUE!</v>
          </cell>
          <cell r="D281" t="str">
            <v/>
          </cell>
          <cell r="E281" t="e">
            <v>#VALUE!</v>
          </cell>
        </row>
        <row r="282">
          <cell r="C282" t="e">
            <v>#VALUE!</v>
          </cell>
          <cell r="D282" t="str">
            <v/>
          </cell>
          <cell r="E282" t="e">
            <v>#VALUE!</v>
          </cell>
        </row>
        <row r="283">
          <cell r="C283" t="e">
            <v>#VALUE!</v>
          </cell>
          <cell r="D283" t="str">
            <v/>
          </cell>
          <cell r="E283" t="e">
            <v>#VALUE!</v>
          </cell>
        </row>
        <row r="284">
          <cell r="C284" t="e">
            <v>#VALUE!</v>
          </cell>
          <cell r="D284" t="str">
            <v/>
          </cell>
          <cell r="E284" t="e">
            <v>#VALUE!</v>
          </cell>
        </row>
        <row r="285">
          <cell r="C285" t="e">
            <v>#VALUE!</v>
          </cell>
          <cell r="D285" t="str">
            <v/>
          </cell>
          <cell r="E285" t="e">
            <v>#VALUE!</v>
          </cell>
        </row>
        <row r="286">
          <cell r="C286" t="e">
            <v>#VALUE!</v>
          </cell>
          <cell r="D286" t="str">
            <v/>
          </cell>
          <cell r="E286" t="e">
            <v>#VALUE!</v>
          </cell>
        </row>
        <row r="287">
          <cell r="C287" t="e">
            <v>#VALUE!</v>
          </cell>
          <cell r="D287" t="str">
            <v/>
          </cell>
          <cell r="E287" t="e">
            <v>#VALUE!</v>
          </cell>
        </row>
        <row r="288">
          <cell r="C288" t="e">
            <v>#VALUE!</v>
          </cell>
          <cell r="D288" t="str">
            <v/>
          </cell>
          <cell r="E288" t="e">
            <v>#VALUE!</v>
          </cell>
        </row>
        <row r="289">
          <cell r="C289" t="e">
            <v>#VALUE!</v>
          </cell>
          <cell r="D289" t="str">
            <v/>
          </cell>
          <cell r="E289" t="e">
            <v>#VALUE!</v>
          </cell>
        </row>
        <row r="290">
          <cell r="C290" t="e">
            <v>#VALUE!</v>
          </cell>
          <cell r="D290" t="str">
            <v/>
          </cell>
          <cell r="E290" t="e">
            <v>#VALUE!</v>
          </cell>
        </row>
        <row r="291">
          <cell r="C291" t="e">
            <v>#VALUE!</v>
          </cell>
          <cell r="D291" t="str">
            <v/>
          </cell>
          <cell r="E291" t="e">
            <v>#VALUE!</v>
          </cell>
        </row>
        <row r="292">
          <cell r="C292" t="e">
            <v>#VALUE!</v>
          </cell>
          <cell r="D292" t="str">
            <v/>
          </cell>
          <cell r="E292" t="e">
            <v>#VALUE!</v>
          </cell>
        </row>
        <row r="293">
          <cell r="C293" t="e">
            <v>#VALUE!</v>
          </cell>
          <cell r="D293" t="str">
            <v/>
          </cell>
          <cell r="E293" t="e">
            <v>#VALUE!</v>
          </cell>
        </row>
        <row r="294">
          <cell r="C294" t="e">
            <v>#VALUE!</v>
          </cell>
          <cell r="D294" t="str">
            <v/>
          </cell>
          <cell r="E294" t="e">
            <v>#VALUE!</v>
          </cell>
        </row>
        <row r="295">
          <cell r="C295" t="e">
            <v>#VALUE!</v>
          </cell>
          <cell r="D295" t="str">
            <v/>
          </cell>
          <cell r="E295" t="e">
            <v>#VALUE!</v>
          </cell>
        </row>
        <row r="296">
          <cell r="C296" t="e">
            <v>#VALUE!</v>
          </cell>
          <cell r="D296" t="str">
            <v/>
          </cell>
          <cell r="E296" t="e">
            <v>#VALUE!</v>
          </cell>
        </row>
        <row r="297">
          <cell r="C297" t="e">
            <v>#VALUE!</v>
          </cell>
          <cell r="D297" t="str">
            <v/>
          </cell>
          <cell r="E297" t="e">
            <v>#VALUE!</v>
          </cell>
        </row>
        <row r="298">
          <cell r="C298" t="e">
            <v>#VALUE!</v>
          </cell>
          <cell r="D298" t="str">
            <v/>
          </cell>
          <cell r="E298" t="e">
            <v>#VALUE!</v>
          </cell>
        </row>
        <row r="299">
          <cell r="C299" t="e">
            <v>#VALUE!</v>
          </cell>
          <cell r="D299" t="str">
            <v/>
          </cell>
          <cell r="E299" t="e">
            <v>#VALUE!</v>
          </cell>
        </row>
        <row r="300">
          <cell r="C300" t="e">
            <v>#VALUE!</v>
          </cell>
          <cell r="D300" t="str">
            <v/>
          </cell>
          <cell r="E300" t="e">
            <v>#VALUE!</v>
          </cell>
        </row>
      </sheetData>
      <sheetData sheetId="12">
        <row r="1">
          <cell r="D1" t="str">
            <v>Girder 12</v>
          </cell>
        </row>
        <row r="2">
          <cell r="D2" t="str">
            <v/>
          </cell>
        </row>
        <row r="3">
          <cell r="D3" t="str">
            <v>Noncomp</v>
          </cell>
          <cell r="E3" t="str">
            <v>Noncomp</v>
          </cell>
          <cell r="F3" t="str">
            <v>Noncomp</v>
          </cell>
          <cell r="G3" t="str">
            <v>Comp</v>
          </cell>
          <cell r="H3" t="str">
            <v>Comp</v>
          </cell>
          <cell r="I3" t="str">
            <v>Live+I</v>
          </cell>
          <cell r="J3" t="str">
            <v>Live+I</v>
          </cell>
        </row>
        <row r="4">
          <cell r="D4" t="str">
            <v>Dead</v>
          </cell>
          <cell r="E4" t="str">
            <v>Dead</v>
          </cell>
          <cell r="F4" t="str">
            <v>Dead</v>
          </cell>
          <cell r="G4" t="str">
            <v>Dead</v>
          </cell>
          <cell r="H4" t="str">
            <v>Dead</v>
          </cell>
          <cell r="I4" t="str">
            <v>Max</v>
          </cell>
          <cell r="J4" t="str">
            <v>Max</v>
          </cell>
        </row>
        <row r="5">
          <cell r="D5" t="str">
            <v>Total Steel Slab Excldg Wearng Down Up</v>
          </cell>
          <cell r="E5" t="str">
            <v>Total Steel Slab Excldg Wearng Down Up</v>
          </cell>
          <cell r="F5" t="str">
            <v>Total Steel Slab Excldg Wearng Down Up</v>
          </cell>
          <cell r="G5" t="str">
            <v>Total Steel Slab Excldg Wearng Down Up</v>
          </cell>
          <cell r="H5" t="str">
            <v>Total Steel Slab Excldg Wearng Down Up</v>
          </cell>
          <cell r="I5" t="str">
            <v>Total Steel Slab Excldg Wearng Down Up</v>
          </cell>
          <cell r="J5" t="str">
            <v>Total Steel Slab Excldg Wearng Down Up</v>
          </cell>
        </row>
        <row r="6">
          <cell r="D6" t="str">
            <v>Only Only Wearng Surfce</v>
          </cell>
          <cell r="E6" t="str">
            <v>Only Only Wearng Surfce</v>
          </cell>
          <cell r="F6" t="str">
            <v>Only Only Wearng Surfce</v>
          </cell>
          <cell r="G6" t="str">
            <v>Only Only Wearng Surfce</v>
          </cell>
        </row>
        <row r="7">
          <cell r="D7" t="str">
            <v>Only</v>
          </cell>
        </row>
        <row r="8">
          <cell r="C8">
            <v>0</v>
          </cell>
          <cell r="D8" t="str">
            <v>SUPPORT 0.000 0.000 0.000 0.000 0.000 0.000 0.000</v>
          </cell>
          <cell r="E8">
            <v>0</v>
          </cell>
          <cell r="F8">
            <v>0</v>
          </cell>
          <cell r="G8">
            <v>0</v>
          </cell>
          <cell r="H8">
            <v>0</v>
          </cell>
          <cell r="I8">
            <v>0</v>
          </cell>
          <cell r="J8">
            <v>0</v>
          </cell>
          <cell r="K8">
            <v>0</v>
          </cell>
        </row>
        <row r="9">
          <cell r="C9">
            <v>1</v>
          </cell>
          <cell r="D9">
            <v>1</v>
          </cell>
          <cell r="E9">
            <v>0.13900000000000001</v>
          </cell>
          <cell r="F9">
            <v>1.9E-2</v>
          </cell>
          <cell r="G9">
            <v>0.12</v>
          </cell>
          <cell r="H9">
            <v>1.2999999999999999E-2</v>
          </cell>
          <cell r="I9">
            <v>2.9000000000000001E-2</v>
          </cell>
          <cell r="J9">
            <v>0.128</v>
          </cell>
          <cell r="K9">
            <v>3.2000000000000001E-2</v>
          </cell>
        </row>
        <row r="10">
          <cell r="C10">
            <v>2</v>
          </cell>
          <cell r="D10">
            <v>2</v>
          </cell>
          <cell r="E10">
            <v>0.249</v>
          </cell>
          <cell r="F10">
            <v>3.3000000000000002E-2</v>
          </cell>
          <cell r="G10">
            <v>0.215</v>
          </cell>
          <cell r="H10">
            <v>2.3E-2</v>
          </cell>
          <cell r="I10">
            <v>5.2999999999999999E-2</v>
          </cell>
          <cell r="J10">
            <v>0.24</v>
          </cell>
          <cell r="K10">
            <v>6.0999999999999999E-2</v>
          </cell>
        </row>
        <row r="11">
          <cell r="C11">
            <v>3</v>
          </cell>
          <cell r="D11">
            <v>3</v>
          </cell>
          <cell r="E11">
            <v>0.31</v>
          </cell>
          <cell r="F11">
            <v>0.04</v>
          </cell>
          <cell r="G11">
            <v>0.27</v>
          </cell>
          <cell r="H11">
            <v>2.8000000000000001E-2</v>
          </cell>
          <cell r="I11">
            <v>6.6000000000000003E-2</v>
          </cell>
          <cell r="J11">
            <v>0.32500000000000001</v>
          </cell>
          <cell r="K11">
            <v>8.6999999999999994E-2</v>
          </cell>
        </row>
        <row r="12">
          <cell r="C12">
            <v>4</v>
          </cell>
          <cell r="D12">
            <v>4</v>
          </cell>
          <cell r="E12">
            <v>0.315</v>
          </cell>
          <cell r="F12">
            <v>3.9E-2</v>
          </cell>
          <cell r="G12">
            <v>0.27700000000000002</v>
          </cell>
          <cell r="H12">
            <v>2.9000000000000001E-2</v>
          </cell>
          <cell r="I12">
            <v>6.8000000000000005E-2</v>
          </cell>
          <cell r="J12">
            <v>0.36899999999999999</v>
          </cell>
          <cell r="K12">
            <v>0.107</v>
          </cell>
        </row>
        <row r="13">
          <cell r="C13">
            <v>5</v>
          </cell>
          <cell r="D13">
            <v>5</v>
          </cell>
          <cell r="E13">
            <v>0.26900000000000002</v>
          </cell>
          <cell r="F13">
            <v>0.03</v>
          </cell>
          <cell r="G13">
            <v>0.23899999999999999</v>
          </cell>
          <cell r="H13">
            <v>2.5000000000000001E-2</v>
          </cell>
          <cell r="I13">
            <v>5.8999999999999997E-2</v>
          </cell>
          <cell r="J13">
            <v>0.373</v>
          </cell>
          <cell r="K13">
            <v>0.11899999999999999</v>
          </cell>
        </row>
        <row r="14">
          <cell r="C14">
            <v>6</v>
          </cell>
          <cell r="D14">
            <v>6</v>
          </cell>
          <cell r="E14">
            <v>0.182</v>
          </cell>
          <cell r="F14">
            <v>1.4999999999999999E-2</v>
          </cell>
          <cell r="G14">
            <v>0.16700000000000001</v>
          </cell>
          <cell r="H14">
            <v>1.7999999999999999E-2</v>
          </cell>
          <cell r="I14">
            <v>4.1000000000000002E-2</v>
          </cell>
          <cell r="J14">
            <v>0.33900000000000002</v>
          </cell>
          <cell r="K14">
            <v>0.121</v>
          </cell>
        </row>
        <row r="15">
          <cell r="C15">
            <v>7</v>
          </cell>
          <cell r="D15">
            <v>7</v>
          </cell>
          <cell r="E15">
            <v>8.7999999999999995E-2</v>
          </cell>
          <cell r="F15">
            <v>1E-3</v>
          </cell>
          <cell r="G15">
            <v>8.6999999999999994E-2</v>
          </cell>
          <cell r="H15">
            <v>8.9999999999999993E-3</v>
          </cell>
          <cell r="I15">
            <v>2.1000000000000001E-2</v>
          </cell>
          <cell r="J15">
            <v>0.26800000000000002</v>
          </cell>
          <cell r="K15">
            <v>0.109</v>
          </cell>
        </row>
        <row r="16">
          <cell r="C16">
            <v>8</v>
          </cell>
          <cell r="D16">
            <v>8</v>
          </cell>
          <cell r="E16">
            <v>1.0999999999999999E-2</v>
          </cell>
          <cell r="F16">
            <v>-8.0000000000000002E-3</v>
          </cell>
          <cell r="G16">
            <v>1.9E-2</v>
          </cell>
          <cell r="H16">
            <v>2E-3</v>
          </cell>
          <cell r="I16">
            <v>4.0000000000000001E-3</v>
          </cell>
          <cell r="J16">
            <v>0.17699999999999999</v>
          </cell>
          <cell r="K16">
            <v>8.4000000000000005E-2</v>
          </cell>
        </row>
        <row r="17">
          <cell r="C17">
            <v>9</v>
          </cell>
          <cell r="D17">
            <v>9</v>
          </cell>
          <cell r="E17">
            <v>-2.7E-2</v>
          </cell>
          <cell r="F17">
            <v>-0.01</v>
          </cell>
          <cell r="G17">
            <v>-1.7000000000000001E-2</v>
          </cell>
          <cell r="H17">
            <v>-2E-3</v>
          </cell>
          <cell r="I17">
            <v>-5.0000000000000001E-3</v>
          </cell>
          <cell r="J17">
            <v>8.5000000000000006E-2</v>
          </cell>
          <cell r="K17">
            <v>4.8000000000000001E-2</v>
          </cell>
        </row>
        <row r="18">
          <cell r="C18">
            <v>10</v>
          </cell>
          <cell r="D18" t="str">
            <v>SUPPORT 0.000 0.000 0.000 0.000 0.000 0.000 0.000</v>
          </cell>
          <cell r="E18">
            <v>0</v>
          </cell>
          <cell r="F18">
            <v>0</v>
          </cell>
          <cell r="G18">
            <v>0</v>
          </cell>
          <cell r="H18">
            <v>0</v>
          </cell>
          <cell r="I18">
            <v>0</v>
          </cell>
          <cell r="J18">
            <v>0</v>
          </cell>
          <cell r="K18">
            <v>0</v>
          </cell>
        </row>
        <row r="19">
          <cell r="C19">
            <v>11</v>
          </cell>
          <cell r="D19">
            <v>11</v>
          </cell>
          <cell r="E19">
            <v>0.17899999999999999</v>
          </cell>
          <cell r="F19">
            <v>4.1000000000000002E-2</v>
          </cell>
          <cell r="G19">
            <v>0.13800000000000001</v>
          </cell>
          <cell r="H19">
            <v>1.7000000000000001E-2</v>
          </cell>
          <cell r="I19">
            <v>3.9E-2</v>
          </cell>
          <cell r="J19">
            <v>0.14099999999999999</v>
          </cell>
          <cell r="K19">
            <v>5.7000000000000002E-2</v>
          </cell>
        </row>
        <row r="20">
          <cell r="C20">
            <v>12</v>
          </cell>
          <cell r="D20">
            <v>12</v>
          </cell>
          <cell r="E20">
            <v>0.46800000000000003</v>
          </cell>
          <cell r="F20">
            <v>0.10199999999999999</v>
          </cell>
          <cell r="G20">
            <v>0.36599999999999999</v>
          </cell>
          <cell r="H20">
            <v>4.4999999999999998E-2</v>
          </cell>
          <cell r="I20">
            <v>0.10299999999999999</v>
          </cell>
          <cell r="J20">
            <v>0.30099999999999999</v>
          </cell>
          <cell r="K20">
            <v>0.10100000000000001</v>
          </cell>
        </row>
        <row r="21">
          <cell r="C21">
            <v>13</v>
          </cell>
          <cell r="D21">
            <v>13</v>
          </cell>
          <cell r="E21">
            <v>0.75700000000000001</v>
          </cell>
          <cell r="F21">
            <v>0.161</v>
          </cell>
          <cell r="G21">
            <v>0.59599999999999997</v>
          </cell>
          <cell r="H21">
            <v>7.1999999999999995E-2</v>
          </cell>
          <cell r="I21">
            <v>0.16800000000000001</v>
          </cell>
          <cell r="J21">
            <v>0.441</v>
          </cell>
          <cell r="K21">
            <v>0.13100000000000001</v>
          </cell>
        </row>
        <row r="22">
          <cell r="C22">
            <v>14</v>
          </cell>
          <cell r="D22">
            <v>14</v>
          </cell>
          <cell r="E22">
            <v>0.99099999999999999</v>
          </cell>
          <cell r="F22">
            <v>0.20699999999999999</v>
          </cell>
          <cell r="G22">
            <v>0.78400000000000003</v>
          </cell>
          <cell r="H22">
            <v>9.5000000000000001E-2</v>
          </cell>
          <cell r="I22">
            <v>0.22</v>
          </cell>
          <cell r="J22">
            <v>0.54500000000000004</v>
          </cell>
          <cell r="K22">
            <v>0.14699999999999999</v>
          </cell>
        </row>
        <row r="23">
          <cell r="C23">
            <v>15</v>
          </cell>
          <cell r="D23">
            <v>15</v>
          </cell>
          <cell r="E23">
            <v>1.0840000000000001</v>
          </cell>
          <cell r="F23">
            <v>0.22600000000000001</v>
          </cell>
          <cell r="G23">
            <v>0.85899999999999999</v>
          </cell>
          <cell r="H23">
            <v>0.104</v>
          </cell>
          <cell r="I23">
            <v>0.24099999999999999</v>
          </cell>
          <cell r="J23">
            <v>0.57799999999999996</v>
          </cell>
          <cell r="K23">
            <v>0.14899999999999999</v>
          </cell>
        </row>
        <row r="24">
          <cell r="C24">
            <v>16</v>
          </cell>
          <cell r="D24">
            <v>16</v>
          </cell>
          <cell r="E24">
            <v>1.024</v>
          </cell>
          <cell r="F24">
            <v>0.21299999999999999</v>
          </cell>
          <cell r="G24">
            <v>0.81100000000000005</v>
          </cell>
          <cell r="H24">
            <v>9.8000000000000004E-2</v>
          </cell>
          <cell r="I24">
            <v>0.22700000000000001</v>
          </cell>
          <cell r="J24">
            <v>0.54400000000000004</v>
          </cell>
          <cell r="K24">
            <v>0.14199999999999999</v>
          </cell>
        </row>
        <row r="25">
          <cell r="C25">
            <v>17</v>
          </cell>
          <cell r="D25">
            <v>17</v>
          </cell>
          <cell r="E25">
            <v>0.82199999999999995</v>
          </cell>
          <cell r="F25">
            <v>0.17199999999999999</v>
          </cell>
          <cell r="G25">
            <v>0.65</v>
          </cell>
          <cell r="H25">
            <v>7.9000000000000001E-2</v>
          </cell>
          <cell r="I25">
            <v>0.183</v>
          </cell>
          <cell r="J25">
            <v>0.443</v>
          </cell>
          <cell r="K25">
            <v>0.127</v>
          </cell>
        </row>
        <row r="26">
          <cell r="C26">
            <v>18</v>
          </cell>
          <cell r="D26">
            <v>18</v>
          </cell>
          <cell r="E26">
            <v>0.52300000000000002</v>
          </cell>
          <cell r="F26">
            <v>0.111</v>
          </cell>
          <cell r="G26">
            <v>0.41199999999999998</v>
          </cell>
          <cell r="H26">
            <v>0.05</v>
          </cell>
          <cell r="I26">
            <v>0.11700000000000001</v>
          </cell>
          <cell r="J26">
            <v>0.29699999999999999</v>
          </cell>
          <cell r="K26">
            <v>9.8000000000000004E-2</v>
          </cell>
        </row>
        <row r="27">
          <cell r="C27">
            <v>19</v>
          </cell>
          <cell r="D27">
            <v>19</v>
          </cell>
          <cell r="E27">
            <v>0.22500000000000001</v>
          </cell>
          <cell r="F27">
            <v>4.9000000000000002E-2</v>
          </cell>
          <cell r="G27">
            <v>0.17599999999999999</v>
          </cell>
          <cell r="H27">
            <v>2.1999999999999999E-2</v>
          </cell>
          <cell r="I27">
            <v>0.05</v>
          </cell>
          <cell r="J27">
            <v>0.14199999999999999</v>
          </cell>
          <cell r="K27">
            <v>5.6000000000000001E-2</v>
          </cell>
        </row>
        <row r="28">
          <cell r="C28">
            <v>20</v>
          </cell>
          <cell r="D28" t="str">
            <v>SUPPORT 0.000 0.000 0.000 0.000 0.000 0.000 0.000</v>
          </cell>
          <cell r="E28">
            <v>0</v>
          </cell>
          <cell r="F28">
            <v>0</v>
          </cell>
          <cell r="G28">
            <v>0</v>
          </cell>
          <cell r="H28">
            <v>0</v>
          </cell>
          <cell r="I28">
            <v>0</v>
          </cell>
          <cell r="J28">
            <v>0</v>
          </cell>
          <cell r="K28">
            <v>0</v>
          </cell>
        </row>
        <row r="29">
          <cell r="C29">
            <v>21</v>
          </cell>
          <cell r="D29">
            <v>21</v>
          </cell>
          <cell r="E29">
            <v>-0.06</v>
          </cell>
          <cell r="F29">
            <v>-1.6E-2</v>
          </cell>
          <cell r="G29">
            <v>-4.3999999999999997E-2</v>
          </cell>
          <cell r="H29">
            <v>-6.0000000000000001E-3</v>
          </cell>
          <cell r="I29">
            <v>-1.2999999999999999E-2</v>
          </cell>
          <cell r="J29">
            <v>7.8E-2</v>
          </cell>
          <cell r="K29">
            <v>5.3999999999999999E-2</v>
          </cell>
        </row>
        <row r="30">
          <cell r="C30">
            <v>22</v>
          </cell>
          <cell r="D30">
            <v>22</v>
          </cell>
          <cell r="E30">
            <v>-5.8000000000000003E-2</v>
          </cell>
          <cell r="F30">
            <v>-0.02</v>
          </cell>
          <cell r="G30">
            <v>-3.9E-2</v>
          </cell>
          <cell r="H30">
            <v>-6.0000000000000001E-3</v>
          </cell>
          <cell r="I30">
            <v>-1.2999999999999999E-2</v>
          </cell>
          <cell r="J30">
            <v>0.161</v>
          </cell>
          <cell r="K30">
            <v>9.6000000000000002E-2</v>
          </cell>
        </row>
        <row r="31">
          <cell r="C31">
            <v>23</v>
          </cell>
          <cell r="D31">
            <v>23</v>
          </cell>
          <cell r="E31">
            <v>-1.4999999999999999E-2</v>
          </cell>
          <cell r="F31">
            <v>-1.4999999999999999E-2</v>
          </cell>
          <cell r="G31">
            <v>0</v>
          </cell>
          <cell r="H31">
            <v>-1E-3</v>
          </cell>
          <cell r="I31">
            <v>-3.0000000000000001E-3</v>
          </cell>
          <cell r="J31">
            <v>0.23699999999999999</v>
          </cell>
          <cell r="K31">
            <v>0.124</v>
          </cell>
        </row>
        <row r="32">
          <cell r="C32">
            <v>24</v>
          </cell>
          <cell r="D32">
            <v>24</v>
          </cell>
          <cell r="E32">
            <v>5.1999999999999998E-2</v>
          </cell>
          <cell r="F32">
            <v>-5.0000000000000001E-3</v>
          </cell>
          <cell r="G32">
            <v>5.7000000000000002E-2</v>
          </cell>
          <cell r="H32">
            <v>5.0000000000000001E-3</v>
          </cell>
          <cell r="I32">
            <v>1.0999999999999999E-2</v>
          </cell>
          <cell r="J32">
            <v>0.29799999999999999</v>
          </cell>
          <cell r="K32">
            <v>0.14000000000000001</v>
          </cell>
        </row>
        <row r="33">
          <cell r="C33">
            <v>25</v>
          </cell>
          <cell r="D33">
            <v>25</v>
          </cell>
          <cell r="E33">
            <v>0.10199999999999999</v>
          </cell>
          <cell r="F33">
            <v>4.0000000000000001E-3</v>
          </cell>
          <cell r="G33">
            <v>9.9000000000000005E-2</v>
          </cell>
          <cell r="H33">
            <v>8.9999999999999993E-3</v>
          </cell>
          <cell r="I33">
            <v>2.1000000000000001E-2</v>
          </cell>
          <cell r="J33">
            <v>0.31900000000000001</v>
          </cell>
          <cell r="K33">
            <v>0.14099999999999999</v>
          </cell>
        </row>
        <row r="34">
          <cell r="C34">
            <v>26</v>
          </cell>
          <cell r="D34">
            <v>26</v>
          </cell>
          <cell r="E34">
            <v>0.126</v>
          </cell>
          <cell r="F34">
            <v>0.01</v>
          </cell>
          <cell r="G34">
            <v>0.11600000000000001</v>
          </cell>
          <cell r="H34">
            <v>1.0999999999999999E-2</v>
          </cell>
          <cell r="I34">
            <v>2.5999999999999999E-2</v>
          </cell>
          <cell r="J34">
            <v>0.30199999999999999</v>
          </cell>
          <cell r="K34">
            <v>0.13</v>
          </cell>
        </row>
        <row r="35">
          <cell r="C35">
            <v>27</v>
          </cell>
          <cell r="D35">
            <v>27</v>
          </cell>
          <cell r="E35">
            <v>0.112</v>
          </cell>
          <cell r="F35">
            <v>1.0999999999999999E-2</v>
          </cell>
          <cell r="G35">
            <v>0.10100000000000001</v>
          </cell>
          <cell r="H35">
            <v>0.01</v>
          </cell>
          <cell r="I35">
            <v>2.4E-2</v>
          </cell>
          <cell r="J35">
            <v>0.251</v>
          </cell>
          <cell r="K35">
            <v>0.111</v>
          </cell>
        </row>
        <row r="36">
          <cell r="C36">
            <v>28</v>
          </cell>
          <cell r="D36">
            <v>28</v>
          </cell>
          <cell r="E36">
            <v>7.0000000000000007E-2</v>
          </cell>
          <cell r="F36">
            <v>8.0000000000000002E-3</v>
          </cell>
          <cell r="G36">
            <v>6.2E-2</v>
          </cell>
          <cell r="H36">
            <v>6.0000000000000001E-3</v>
          </cell>
          <cell r="I36">
            <v>1.4999999999999999E-2</v>
          </cell>
          <cell r="J36">
            <v>0.17100000000000001</v>
          </cell>
          <cell r="K36">
            <v>8.3000000000000004E-2</v>
          </cell>
        </row>
        <row r="37">
          <cell r="C37">
            <v>29</v>
          </cell>
          <cell r="D37">
            <v>29</v>
          </cell>
          <cell r="E37">
            <v>2.3E-2</v>
          </cell>
          <cell r="F37">
            <v>3.0000000000000001E-3</v>
          </cell>
          <cell r="G37">
            <v>0.02</v>
          </cell>
          <cell r="H37">
            <v>2E-3</v>
          </cell>
          <cell r="I37">
            <v>5.0000000000000001E-3</v>
          </cell>
          <cell r="J37">
            <v>8.2000000000000003E-2</v>
          </cell>
          <cell r="K37">
            <v>4.5999999999999999E-2</v>
          </cell>
        </row>
        <row r="38">
          <cell r="C38">
            <v>30</v>
          </cell>
          <cell r="D38" t="str">
            <v>SUPPORT 0.000 0.000 0.000 0.000 0.000 0.000 0.000</v>
          </cell>
          <cell r="E38">
            <v>0</v>
          </cell>
          <cell r="F38">
            <v>0</v>
          </cell>
          <cell r="G38">
            <v>0</v>
          </cell>
          <cell r="H38">
            <v>0</v>
          </cell>
          <cell r="I38">
            <v>0</v>
          </cell>
          <cell r="J38">
            <v>0</v>
          </cell>
          <cell r="K38">
            <v>0</v>
          </cell>
        </row>
        <row r="39">
          <cell r="C39">
            <v>31</v>
          </cell>
          <cell r="D39">
            <v>31</v>
          </cell>
          <cell r="E39">
            <v>2.4E-2</v>
          </cell>
          <cell r="F39">
            <v>3.0000000000000001E-3</v>
          </cell>
          <cell r="G39">
            <v>2.1000000000000001E-2</v>
          </cell>
          <cell r="H39">
            <v>2E-3</v>
          </cell>
          <cell r="I39">
            <v>5.0000000000000001E-3</v>
          </cell>
          <cell r="J39">
            <v>8.3000000000000004E-2</v>
          </cell>
          <cell r="K39">
            <v>4.5999999999999999E-2</v>
          </cell>
        </row>
        <row r="40">
          <cell r="C40">
            <v>32</v>
          </cell>
          <cell r="D40">
            <v>32</v>
          </cell>
          <cell r="E40">
            <v>7.2999999999999995E-2</v>
          </cell>
          <cell r="F40">
            <v>8.0000000000000002E-3</v>
          </cell>
          <cell r="G40">
            <v>6.4000000000000001E-2</v>
          </cell>
          <cell r="H40">
            <v>6.0000000000000001E-3</v>
          </cell>
          <cell r="I40">
            <v>1.4E-2</v>
          </cell>
          <cell r="J40">
            <v>0.17299999999999999</v>
          </cell>
          <cell r="K40">
            <v>8.3000000000000004E-2</v>
          </cell>
        </row>
        <row r="41">
          <cell r="C41">
            <v>33</v>
          </cell>
          <cell r="D41">
            <v>33</v>
          </cell>
          <cell r="E41">
            <v>0.112</v>
          </cell>
          <cell r="F41">
            <v>1.0999999999999999E-2</v>
          </cell>
          <cell r="G41">
            <v>0.10100000000000001</v>
          </cell>
          <cell r="H41">
            <v>0.01</v>
          </cell>
          <cell r="I41">
            <v>2.3E-2</v>
          </cell>
          <cell r="J41">
            <v>0.251</v>
          </cell>
          <cell r="K41">
            <v>0.11</v>
          </cell>
        </row>
        <row r="42">
          <cell r="C42">
            <v>34</v>
          </cell>
          <cell r="D42">
            <v>34</v>
          </cell>
          <cell r="E42">
            <v>0.125</v>
          </cell>
          <cell r="F42">
            <v>0.01</v>
          </cell>
          <cell r="G42">
            <v>0.115</v>
          </cell>
          <cell r="H42">
            <v>1.0999999999999999E-2</v>
          </cell>
          <cell r="I42">
            <v>2.5999999999999999E-2</v>
          </cell>
          <cell r="J42">
            <v>0.30099999999999999</v>
          </cell>
          <cell r="K42">
            <v>0.129</v>
          </cell>
        </row>
        <row r="43">
          <cell r="C43">
            <v>35</v>
          </cell>
          <cell r="D43">
            <v>35</v>
          </cell>
          <cell r="E43">
            <v>0.105</v>
          </cell>
          <cell r="F43">
            <v>4.0000000000000001E-3</v>
          </cell>
          <cell r="G43">
            <v>0.10100000000000001</v>
          </cell>
          <cell r="H43">
            <v>8.9999999999999993E-3</v>
          </cell>
          <cell r="I43">
            <v>2.1999999999999999E-2</v>
          </cell>
          <cell r="J43">
            <v>0.32</v>
          </cell>
          <cell r="K43">
            <v>0.14099999999999999</v>
          </cell>
        </row>
        <row r="44">
          <cell r="C44">
            <v>36</v>
          </cell>
          <cell r="D44">
            <v>36</v>
          </cell>
          <cell r="E44">
            <v>5.3999999999999999E-2</v>
          </cell>
          <cell r="F44">
            <v>-5.0000000000000001E-3</v>
          </cell>
          <cell r="G44">
            <v>5.8999999999999997E-2</v>
          </cell>
          <cell r="H44">
            <v>5.0000000000000001E-3</v>
          </cell>
          <cell r="I44">
            <v>1.2E-2</v>
          </cell>
          <cell r="J44">
            <v>0.29799999999999999</v>
          </cell>
          <cell r="K44">
            <v>0.14000000000000001</v>
          </cell>
        </row>
        <row r="45">
          <cell r="C45">
            <v>37</v>
          </cell>
          <cell r="D45">
            <v>37</v>
          </cell>
          <cell r="E45">
            <v>-8.9999999999999993E-3</v>
          </cell>
          <cell r="F45">
            <v>-1.4999999999999999E-2</v>
          </cell>
          <cell r="G45">
            <v>6.0000000000000001E-3</v>
          </cell>
          <cell r="H45">
            <v>-1E-3</v>
          </cell>
          <cell r="I45">
            <v>-1E-3</v>
          </cell>
          <cell r="J45">
            <v>0.24299999999999999</v>
          </cell>
          <cell r="K45">
            <v>0.124</v>
          </cell>
        </row>
        <row r="46">
          <cell r="C46">
            <v>38</v>
          </cell>
          <cell r="D46">
            <v>38</v>
          </cell>
          <cell r="E46">
            <v>-5.1999999999999998E-2</v>
          </cell>
          <cell r="F46">
            <v>-1.9E-2</v>
          </cell>
          <cell r="G46">
            <v>-3.4000000000000002E-2</v>
          </cell>
          <cell r="H46">
            <v>-5.0000000000000001E-3</v>
          </cell>
          <cell r="I46">
            <v>-1.0999999999999999E-2</v>
          </cell>
          <cell r="J46">
            <v>0.16300000000000001</v>
          </cell>
          <cell r="K46">
            <v>9.5000000000000001E-2</v>
          </cell>
        </row>
        <row r="47">
          <cell r="C47">
            <v>39</v>
          </cell>
          <cell r="D47">
            <v>39</v>
          </cell>
          <cell r="E47">
            <v>-5.8000000000000003E-2</v>
          </cell>
          <cell r="F47">
            <v>-1.4999999999999999E-2</v>
          </cell>
          <cell r="G47">
            <v>-4.2000000000000003E-2</v>
          </cell>
          <cell r="H47">
            <v>-5.0000000000000001E-3</v>
          </cell>
          <cell r="I47">
            <v>-1.2E-2</v>
          </cell>
          <cell r="J47">
            <v>7.8E-2</v>
          </cell>
          <cell r="K47">
            <v>5.3999999999999999E-2</v>
          </cell>
        </row>
        <row r="48">
          <cell r="C48">
            <v>40</v>
          </cell>
          <cell r="D48" t="str">
            <v>SUPPORT 0.000 0.000 0.000 0.000 0.000 0.000 0.000</v>
          </cell>
          <cell r="E48">
            <v>0</v>
          </cell>
          <cell r="F48">
            <v>0</v>
          </cell>
          <cell r="G48">
            <v>0</v>
          </cell>
          <cell r="H48">
            <v>0</v>
          </cell>
          <cell r="I48">
            <v>0</v>
          </cell>
          <cell r="J48">
            <v>0</v>
          </cell>
          <cell r="K48">
            <v>0</v>
          </cell>
        </row>
        <row r="49">
          <cell r="C49">
            <v>41</v>
          </cell>
          <cell r="D49">
            <v>41</v>
          </cell>
          <cell r="E49">
            <v>0.21099999999999999</v>
          </cell>
          <cell r="F49">
            <v>4.5999999999999999E-2</v>
          </cell>
          <cell r="G49">
            <v>0.16500000000000001</v>
          </cell>
          <cell r="H49">
            <v>0.02</v>
          </cell>
          <cell r="I49">
            <v>4.5999999999999999E-2</v>
          </cell>
          <cell r="J49">
            <v>0.13900000000000001</v>
          </cell>
          <cell r="K49">
            <v>5.6000000000000001E-2</v>
          </cell>
        </row>
        <row r="50">
          <cell r="C50">
            <v>42</v>
          </cell>
          <cell r="D50">
            <v>42</v>
          </cell>
          <cell r="E50">
            <v>0.51900000000000002</v>
          </cell>
          <cell r="F50">
            <v>0.11</v>
          </cell>
          <cell r="G50">
            <v>0.40799999999999997</v>
          </cell>
          <cell r="H50">
            <v>4.9000000000000002E-2</v>
          </cell>
          <cell r="I50">
            <v>0.114</v>
          </cell>
          <cell r="J50">
            <v>0.29799999999999999</v>
          </cell>
          <cell r="K50">
            <v>9.8000000000000004E-2</v>
          </cell>
        </row>
        <row r="51">
          <cell r="C51">
            <v>43</v>
          </cell>
          <cell r="D51">
            <v>43</v>
          </cell>
          <cell r="E51">
            <v>0.81200000000000006</v>
          </cell>
          <cell r="F51">
            <v>0.17</v>
          </cell>
          <cell r="G51">
            <v>0.64200000000000002</v>
          </cell>
          <cell r="H51">
            <v>7.6999999999999999E-2</v>
          </cell>
          <cell r="I51">
            <v>0.17799999999999999</v>
          </cell>
          <cell r="J51">
            <v>0.44</v>
          </cell>
          <cell r="K51">
            <v>0.126</v>
          </cell>
        </row>
        <row r="52">
          <cell r="C52">
            <v>44</v>
          </cell>
          <cell r="D52">
            <v>44</v>
          </cell>
          <cell r="E52">
            <v>1.0209999999999999</v>
          </cell>
          <cell r="F52">
            <v>0.21199999999999999</v>
          </cell>
          <cell r="G52">
            <v>0.80900000000000005</v>
          </cell>
          <cell r="H52">
            <v>9.7000000000000003E-2</v>
          </cell>
          <cell r="I52">
            <v>0.22500000000000001</v>
          </cell>
          <cell r="J52">
            <v>0.54200000000000004</v>
          </cell>
          <cell r="K52">
            <v>0.14000000000000001</v>
          </cell>
        </row>
        <row r="53">
          <cell r="C53">
            <v>45</v>
          </cell>
          <cell r="D53">
            <v>45</v>
          </cell>
          <cell r="E53">
            <v>1.0860000000000001</v>
          </cell>
          <cell r="F53">
            <v>0.22600000000000001</v>
          </cell>
          <cell r="G53">
            <v>0.86</v>
          </cell>
          <cell r="H53">
            <v>0.10299999999999999</v>
          </cell>
          <cell r="I53">
            <v>0.24</v>
          </cell>
          <cell r="J53">
            <v>0.57599999999999996</v>
          </cell>
          <cell r="K53">
            <v>0.14599999999999999</v>
          </cell>
        </row>
        <row r="54">
          <cell r="C54">
            <v>46</v>
          </cell>
          <cell r="D54">
            <v>46</v>
          </cell>
          <cell r="E54">
            <v>0.999</v>
          </cell>
          <cell r="F54">
            <v>0.20899999999999999</v>
          </cell>
          <cell r="G54">
            <v>0.79100000000000004</v>
          </cell>
          <cell r="H54">
            <v>9.5000000000000001E-2</v>
          </cell>
          <cell r="I54">
            <v>0.221</v>
          </cell>
          <cell r="J54">
            <v>0.54600000000000004</v>
          </cell>
          <cell r="K54">
            <v>0.14299999999999999</v>
          </cell>
        </row>
        <row r="55">
          <cell r="C55">
            <v>47</v>
          </cell>
          <cell r="D55">
            <v>47</v>
          </cell>
          <cell r="E55">
            <v>0.77200000000000002</v>
          </cell>
          <cell r="F55">
            <v>0.16300000000000001</v>
          </cell>
          <cell r="G55">
            <v>0.60899999999999999</v>
          </cell>
          <cell r="H55">
            <v>7.3999999999999996E-2</v>
          </cell>
          <cell r="I55">
            <v>0.17199999999999999</v>
          </cell>
          <cell r="J55">
            <v>0.44500000000000001</v>
          </cell>
          <cell r="K55">
            <v>0.128</v>
          </cell>
        </row>
        <row r="56">
          <cell r="C56">
            <v>48</v>
          </cell>
          <cell r="D56">
            <v>48</v>
          </cell>
          <cell r="E56">
            <v>0.47499999999999998</v>
          </cell>
          <cell r="F56">
            <v>0.10299999999999999</v>
          </cell>
          <cell r="G56">
            <v>0.372</v>
          </cell>
          <cell r="H56">
            <v>4.5999999999999999E-2</v>
          </cell>
          <cell r="I56">
            <v>0.106</v>
          </cell>
          <cell r="J56">
            <v>0.30099999999999999</v>
          </cell>
          <cell r="K56">
            <v>0.1</v>
          </cell>
        </row>
        <row r="57">
          <cell r="C57">
            <v>49</v>
          </cell>
          <cell r="D57">
            <v>49</v>
          </cell>
          <cell r="E57">
            <v>0.188</v>
          </cell>
          <cell r="F57">
            <v>4.2999999999999997E-2</v>
          </cell>
          <cell r="G57">
            <v>0.14499999999999999</v>
          </cell>
          <cell r="H57">
            <v>1.7999999999999999E-2</v>
          </cell>
          <cell r="I57">
            <v>4.2000000000000003E-2</v>
          </cell>
          <cell r="J57">
            <v>0.14399999999999999</v>
          </cell>
          <cell r="K57">
            <v>5.7000000000000002E-2</v>
          </cell>
        </row>
        <row r="58">
          <cell r="C58">
            <v>50</v>
          </cell>
          <cell r="D58" t="str">
            <v>SUPPORT 0.000 0.000 0.000 0.000 0.000 0.000 0.000</v>
          </cell>
          <cell r="E58">
            <v>0</v>
          </cell>
          <cell r="F58">
            <v>0</v>
          </cell>
          <cell r="G58">
            <v>0</v>
          </cell>
          <cell r="H58">
            <v>0</v>
          </cell>
          <cell r="I58">
            <v>0</v>
          </cell>
          <cell r="J58">
            <v>0</v>
          </cell>
          <cell r="K58">
            <v>0</v>
          </cell>
        </row>
        <row r="59">
          <cell r="C59">
            <v>51</v>
          </cell>
          <cell r="D59">
            <v>51</v>
          </cell>
          <cell r="E59">
            <v>-3.2000000000000001E-2</v>
          </cell>
          <cell r="F59">
            <v>-1.0999999999999999E-2</v>
          </cell>
          <cell r="G59">
            <v>-2.1000000000000001E-2</v>
          </cell>
          <cell r="H59">
            <v>-3.0000000000000001E-3</v>
          </cell>
          <cell r="I59">
            <v>-7.0000000000000001E-3</v>
          </cell>
          <cell r="J59">
            <v>8.5000000000000006E-2</v>
          </cell>
          <cell r="K59">
            <v>0.05</v>
          </cell>
        </row>
        <row r="60">
          <cell r="C60">
            <v>52</v>
          </cell>
          <cell r="D60">
            <v>52</v>
          </cell>
          <cell r="E60">
            <v>0</v>
          </cell>
          <cell r="F60">
            <v>-0.01</v>
          </cell>
          <cell r="G60">
            <v>0.01</v>
          </cell>
          <cell r="H60">
            <v>1E-3</v>
          </cell>
          <cell r="I60">
            <v>1E-3</v>
          </cell>
          <cell r="J60">
            <v>0.17699999999999999</v>
          </cell>
          <cell r="K60">
            <v>8.7999999999999995E-2</v>
          </cell>
        </row>
        <row r="61">
          <cell r="C61">
            <v>53</v>
          </cell>
          <cell r="D61">
            <v>53</v>
          </cell>
          <cell r="E61">
            <v>0.08</v>
          </cell>
          <cell r="F61">
            <v>0</v>
          </cell>
          <cell r="G61">
            <v>0.08</v>
          </cell>
          <cell r="H61">
            <v>8.0000000000000002E-3</v>
          </cell>
          <cell r="I61">
            <v>0.02</v>
          </cell>
          <cell r="J61">
            <v>0.27</v>
          </cell>
          <cell r="K61">
            <v>0.114</v>
          </cell>
        </row>
        <row r="62">
          <cell r="C62">
            <v>54</v>
          </cell>
          <cell r="D62">
            <v>54</v>
          </cell>
          <cell r="E62">
            <v>0.17299999999999999</v>
          </cell>
          <cell r="F62">
            <v>1.4E-2</v>
          </cell>
          <cell r="G62">
            <v>0.159</v>
          </cell>
          <cell r="H62">
            <v>1.7000000000000001E-2</v>
          </cell>
          <cell r="I62">
            <v>0.04</v>
          </cell>
          <cell r="J62">
            <v>0.33700000000000002</v>
          </cell>
          <cell r="K62">
            <v>0.126</v>
          </cell>
        </row>
        <row r="63">
          <cell r="C63">
            <v>55</v>
          </cell>
          <cell r="D63">
            <v>55</v>
          </cell>
          <cell r="E63">
            <v>0.26200000000000001</v>
          </cell>
          <cell r="F63">
            <v>2.9000000000000001E-2</v>
          </cell>
          <cell r="G63">
            <v>0.23300000000000001</v>
          </cell>
          <cell r="H63">
            <v>2.5000000000000001E-2</v>
          </cell>
          <cell r="I63">
            <v>5.8000000000000003E-2</v>
          </cell>
          <cell r="J63">
            <v>0.374</v>
          </cell>
          <cell r="K63">
            <v>0.124</v>
          </cell>
        </row>
        <row r="64">
          <cell r="C64">
            <v>56</v>
          </cell>
          <cell r="D64">
            <v>56</v>
          </cell>
          <cell r="E64">
            <v>0.309</v>
          </cell>
          <cell r="F64">
            <v>3.7999999999999999E-2</v>
          </cell>
          <cell r="G64">
            <v>0.27100000000000002</v>
          </cell>
          <cell r="H64">
            <v>2.9000000000000001E-2</v>
          </cell>
          <cell r="I64">
            <v>6.7000000000000004E-2</v>
          </cell>
          <cell r="J64">
            <v>0.37</v>
          </cell>
          <cell r="K64">
            <v>0.112</v>
          </cell>
        </row>
        <row r="65">
          <cell r="C65">
            <v>57</v>
          </cell>
          <cell r="D65">
            <v>57</v>
          </cell>
          <cell r="E65">
            <v>0.30499999999999999</v>
          </cell>
          <cell r="F65">
            <v>3.9E-2</v>
          </cell>
          <cell r="G65">
            <v>0.26600000000000001</v>
          </cell>
          <cell r="H65">
            <v>2.8000000000000001E-2</v>
          </cell>
          <cell r="I65">
            <v>6.6000000000000003E-2</v>
          </cell>
          <cell r="J65">
            <v>0.32500000000000001</v>
          </cell>
          <cell r="K65">
            <v>9.0999999999999998E-2</v>
          </cell>
        </row>
        <row r="66">
          <cell r="C66">
            <v>58</v>
          </cell>
          <cell r="D66">
            <v>58</v>
          </cell>
          <cell r="E66">
            <v>0.245</v>
          </cell>
          <cell r="F66">
            <v>3.3000000000000002E-2</v>
          </cell>
          <cell r="G66">
            <v>0.21299999999999999</v>
          </cell>
          <cell r="H66">
            <v>2.3E-2</v>
          </cell>
          <cell r="I66">
            <v>5.2999999999999999E-2</v>
          </cell>
          <cell r="J66">
            <v>0.24</v>
          </cell>
          <cell r="K66">
            <v>6.4000000000000001E-2</v>
          </cell>
        </row>
        <row r="67">
          <cell r="C67">
            <v>59</v>
          </cell>
          <cell r="D67">
            <v>59</v>
          </cell>
          <cell r="E67">
            <v>0.13700000000000001</v>
          </cell>
          <cell r="F67">
            <v>1.9E-2</v>
          </cell>
          <cell r="G67">
            <v>0.11899999999999999</v>
          </cell>
          <cell r="H67">
            <v>1.2999999999999999E-2</v>
          </cell>
          <cell r="I67">
            <v>2.9000000000000001E-2</v>
          </cell>
          <cell r="J67">
            <v>0.128</v>
          </cell>
          <cell r="K67">
            <v>3.3000000000000002E-2</v>
          </cell>
        </row>
        <row r="68">
          <cell r="C68">
            <v>60</v>
          </cell>
          <cell r="D68" t="str">
            <v>SUPPORT 0.000 0.000 0.000 0.000 0.000 0.000 0.000</v>
          </cell>
          <cell r="E68">
            <v>0</v>
          </cell>
          <cell r="F68">
            <v>0</v>
          </cell>
          <cell r="G68">
            <v>0</v>
          </cell>
          <cell r="H68">
            <v>0</v>
          </cell>
          <cell r="I68">
            <v>0</v>
          </cell>
          <cell r="J68">
            <v>0</v>
          </cell>
          <cell r="K68">
            <v>0</v>
          </cell>
        </row>
        <row r="69">
          <cell r="C69" t="e">
            <v>#VALUE!</v>
          </cell>
          <cell r="D69" t="str">
            <v/>
          </cell>
        </row>
        <row r="70">
          <cell r="C70" t="e">
            <v>#VALUE!</v>
          </cell>
          <cell r="D70" t="str">
            <v>Loading for defl uses larger of des trk alone</v>
          </cell>
          <cell r="E70" t="str">
            <v>Loading for defl uses larger of des trk alone</v>
          </cell>
          <cell r="F70" t="str">
            <v>Loading for defl uses larger of des trk alone</v>
          </cell>
          <cell r="G70" t="str">
            <v>Loading for defl uses larger of des trk alone</v>
          </cell>
          <cell r="H70" t="str">
            <v>Loading for defl uses larger of des trk alone</v>
          </cell>
          <cell r="I70" t="str">
            <v>Loading for defl uses larger of des trk alone</v>
          </cell>
          <cell r="J70" t="str">
            <v>Loading for defl uses larger of des trk alone</v>
          </cell>
          <cell r="K70" t="str">
            <v>Loading for defl uses larger of des trk alone</v>
          </cell>
          <cell r="L70" t="str">
            <v>Loading for defl uses larger of des trk alone</v>
          </cell>
        </row>
        <row r="71">
          <cell r="C71" t="e">
            <v>#VALUE!</v>
          </cell>
          <cell r="D71" t="str">
            <v>or 0.25 des truck + full lane</v>
          </cell>
          <cell r="E71">
            <v>0.25</v>
          </cell>
          <cell r="F71" t="str">
            <v>or 0.25 des truck + full lane</v>
          </cell>
          <cell r="G71" t="str">
            <v>or 0.25 des truck + full lane</v>
          </cell>
          <cell r="H71" t="str">
            <v>or 0.25 des truck + full lane</v>
          </cell>
          <cell r="I71" t="str">
            <v>or 0.25 des truck + full lane</v>
          </cell>
          <cell r="J71" t="str">
            <v>or 0.25 des truck + full lane</v>
          </cell>
        </row>
        <row r="72">
          <cell r="C72" t="e">
            <v>#VALUE!</v>
          </cell>
          <cell r="D72" t="str">
            <v/>
          </cell>
        </row>
        <row r="73">
          <cell r="C73" t="e">
            <v>#VALUE!</v>
          </cell>
          <cell r="D73" t="str">
            <v>Includes sidewalk deflections.</v>
          </cell>
          <cell r="E73" t="str">
            <v>Includes sidewalk deflections.</v>
          </cell>
          <cell r="F73" t="str">
            <v>Includes sidewalk deflections.</v>
          </cell>
        </row>
        <row r="74">
          <cell r="C74" t="e">
            <v>#VALUE!</v>
          </cell>
          <cell r="D74" t="str">
            <v/>
          </cell>
        </row>
        <row r="75">
          <cell r="C75" t="e">
            <v>#VALUE!</v>
          </cell>
          <cell r="D75" t="str">
            <v>Wearing surface deflections are for future wearing surface.</v>
          </cell>
          <cell r="E75" t="str">
            <v>Wearing surface deflections are for future wearing surface.</v>
          </cell>
          <cell r="F75" t="str">
            <v>Wearing surface deflections are for future wearing surface.</v>
          </cell>
          <cell r="G75" t="str">
            <v>Wearing surface deflections are for future wearing surface.</v>
          </cell>
          <cell r="H75" t="str">
            <v>Wearing surface deflections are for future wearing surface.</v>
          </cell>
          <cell r="I75" t="str">
            <v>Wearing surface deflections are for future wearing surface.</v>
          </cell>
          <cell r="J75" t="str">
            <v>Wearing surface deflections are for future wearing surface.</v>
          </cell>
          <cell r="K75" t="str">
            <v>Wearing surface deflections are for future wearing surface.</v>
          </cell>
        </row>
        <row r="76">
          <cell r="C76" t="e">
            <v>#VALUE!</v>
          </cell>
          <cell r="D76" t="e">
            <v>#VALUE!</v>
          </cell>
        </row>
        <row r="77">
          <cell r="C77" t="e">
            <v>#VALUE!</v>
          </cell>
          <cell r="D77" t="str">
            <v>Influence</v>
          </cell>
          <cell r="E77" t="str">
            <v>surfaces</v>
          </cell>
          <cell r="F77" t="str">
            <v>for</v>
          </cell>
          <cell r="G77" t="str">
            <v>defl</v>
          </cell>
          <cell r="H77" t="str">
            <v>developed</v>
          </cell>
          <cell r="I77" t="str">
            <v>assuming</v>
          </cell>
          <cell r="J77" t="str">
            <v>unequal</v>
          </cell>
        </row>
        <row r="78">
          <cell r="C78" t="e">
            <v>#VALUE!</v>
          </cell>
          <cell r="D78" t="str">
            <v>participation</v>
          </cell>
          <cell r="E78" t="str">
            <v>of</v>
          </cell>
          <cell r="F78" t="str">
            <v>girders</v>
          </cell>
          <cell r="G78" t="str">
            <v>in</v>
          </cell>
          <cell r="H78" t="str">
            <v>resisting</v>
          </cell>
          <cell r="I78" t="str">
            <v>deflection.</v>
          </cell>
        </row>
        <row r="79">
          <cell r="C79" t="e">
            <v>#VALUE!</v>
          </cell>
          <cell r="D79" t="str">
            <v/>
          </cell>
        </row>
        <row r="80">
          <cell r="C80" t="e">
            <v>#VALUE!</v>
          </cell>
          <cell r="D80" t="str">
            <v>Loc</v>
          </cell>
        </row>
        <row r="81">
          <cell r="C81" t="e">
            <v>#VALUE!</v>
          </cell>
          <cell r="D81" t="str">
            <v/>
          </cell>
        </row>
        <row r="82">
          <cell r="C82">
            <v>1</v>
          </cell>
          <cell r="D82" t="str">
            <v>Brace</v>
          </cell>
          <cell r="E82" t="str">
            <v>1.34</v>
          </cell>
          <cell r="F82" t="str">
            <v>0.025</v>
          </cell>
          <cell r="G82" t="str">
            <v>0.003</v>
          </cell>
          <cell r="H82" t="str">
            <v>0.022</v>
          </cell>
          <cell r="I82" t="str">
            <v>0.002</v>
          </cell>
          <cell r="J82" t="str">
            <v>0.005</v>
          </cell>
          <cell r="K82" t="str">
            <v>0.022</v>
          </cell>
          <cell r="L82" t="str">
            <v>0.005</v>
          </cell>
        </row>
        <row r="83">
          <cell r="C83">
            <v>15</v>
          </cell>
          <cell r="D83" t="str">
            <v>Brace</v>
          </cell>
          <cell r="E83" t="str">
            <v>15.10</v>
          </cell>
          <cell r="F83" t="str">
            <v>0.238</v>
          </cell>
          <cell r="G83" t="str">
            <v>0.032</v>
          </cell>
          <cell r="H83" t="str">
            <v>0.206</v>
          </cell>
          <cell r="I83" t="str">
            <v>0.022</v>
          </cell>
          <cell r="J83" t="str">
            <v>0.050</v>
          </cell>
          <cell r="K83" t="str">
            <v>0.228</v>
          </cell>
          <cell r="L83" t="str">
            <v>0.058</v>
          </cell>
        </row>
        <row r="84">
          <cell r="C84">
            <v>28</v>
          </cell>
          <cell r="D84" t="str">
            <v>Brace</v>
          </cell>
          <cell r="E84" t="str">
            <v>28.86</v>
          </cell>
          <cell r="F84" t="str">
            <v>0.319</v>
          </cell>
          <cell r="G84" t="str">
            <v>0.040</v>
          </cell>
          <cell r="H84" t="str">
            <v>0.279</v>
          </cell>
          <cell r="I84" t="str">
            <v>0.030</v>
          </cell>
          <cell r="J84" t="str">
            <v>0.068</v>
          </cell>
          <cell r="K84" t="str">
            <v>0.355</v>
          </cell>
          <cell r="L84" t="str">
            <v>0.100</v>
          </cell>
        </row>
        <row r="85">
          <cell r="C85">
            <v>42</v>
          </cell>
          <cell r="D85" t="str">
            <v>Brace</v>
          </cell>
          <cell r="E85" t="str">
            <v>42.62</v>
          </cell>
          <cell r="F85" t="str">
            <v>0.247</v>
          </cell>
          <cell r="G85" t="str">
            <v>0.026</v>
          </cell>
          <cell r="H85" t="str">
            <v>0.221</v>
          </cell>
          <cell r="I85" t="str">
            <v>0.024</v>
          </cell>
          <cell r="J85" t="str">
            <v>0.055</v>
          </cell>
          <cell r="K85" t="str">
            <v>0.366</v>
          </cell>
          <cell r="L85" t="str">
            <v>0.121</v>
          </cell>
        </row>
        <row r="86">
          <cell r="C86">
            <v>57</v>
          </cell>
          <cell r="D86" t="str">
            <v>Brace</v>
          </cell>
          <cell r="E86" t="str">
            <v>57.70</v>
          </cell>
          <cell r="F86" t="str">
            <v>0.074</v>
          </cell>
          <cell r="G86" t="str">
            <v>-0.000</v>
          </cell>
          <cell r="H86" t="str">
            <v>0.075</v>
          </cell>
          <cell r="I86" t="str">
            <v>0.008</v>
          </cell>
          <cell r="J86" t="str">
            <v>0.018</v>
          </cell>
          <cell r="K86" t="str">
            <v>0.254</v>
          </cell>
          <cell r="L86" t="str">
            <v>0.106</v>
          </cell>
        </row>
        <row r="87">
          <cell r="C87">
            <v>72</v>
          </cell>
          <cell r="D87" t="str">
            <v>Brace</v>
          </cell>
          <cell r="E87" t="str">
            <v>72.78</v>
          </cell>
          <cell r="F87" t="str">
            <v>-0.027</v>
          </cell>
          <cell r="G87" t="str">
            <v>-0.010</v>
          </cell>
          <cell r="H87" t="str">
            <v>-0.017</v>
          </cell>
          <cell r="I87" t="str">
            <v>-0.002</v>
          </cell>
          <cell r="J87" t="str">
            <v>-0.005</v>
          </cell>
          <cell r="K87" t="str">
            <v>0.081</v>
          </cell>
          <cell r="L87" t="str">
            <v>0.046</v>
          </cell>
        </row>
        <row r="88">
          <cell r="C88">
            <v>80</v>
          </cell>
          <cell r="D88" t="str">
            <v>Brace</v>
          </cell>
          <cell r="E88" t="str">
            <v>80.50</v>
          </cell>
          <cell r="F88" t="str">
            <v>-0.000</v>
          </cell>
          <cell r="G88" t="str">
            <v>-0.000</v>
          </cell>
          <cell r="H88" t="str">
            <v>-0.000</v>
          </cell>
          <cell r="I88" t="str">
            <v>-0.000</v>
          </cell>
          <cell r="J88" t="str">
            <v>-0.000</v>
          </cell>
          <cell r="K88" t="str">
            <v>0.000</v>
          </cell>
          <cell r="L88" t="str">
            <v>0.000</v>
          </cell>
        </row>
        <row r="89">
          <cell r="C89">
            <v>87</v>
          </cell>
          <cell r="D89" t="str">
            <v>Brace</v>
          </cell>
          <cell r="E89" t="str">
            <v>87.86</v>
          </cell>
          <cell r="F89" t="str">
            <v>0.102</v>
          </cell>
          <cell r="G89" t="str">
            <v>0.024</v>
          </cell>
          <cell r="H89" t="str">
            <v>0.078</v>
          </cell>
          <cell r="I89" t="str">
            <v>0.010</v>
          </cell>
          <cell r="J89" t="str">
            <v>0.022</v>
          </cell>
          <cell r="K89" t="str">
            <v>0.088</v>
          </cell>
          <cell r="L89" t="str">
            <v>0.038</v>
          </cell>
        </row>
        <row r="90">
          <cell r="C90">
            <v>10</v>
          </cell>
          <cell r="D90" t="str">
            <v>Brace</v>
          </cell>
          <cell r="E90" t="str">
            <v>102.94</v>
          </cell>
          <cell r="F90" t="str">
            <v>0.454</v>
          </cell>
          <cell r="G90" t="str">
            <v>0.099</v>
          </cell>
          <cell r="H90" t="str">
            <v>0.355</v>
          </cell>
          <cell r="I90" t="str">
            <v>0.043</v>
          </cell>
          <cell r="J90" t="str">
            <v>0.100</v>
          </cell>
          <cell r="K90" t="str">
            <v>0.293</v>
          </cell>
          <cell r="L90" t="str">
            <v>0.100</v>
          </cell>
        </row>
        <row r="91">
          <cell r="C91" t="str">
            <v>F.S. #1</v>
          </cell>
          <cell r="D91" t="str">
            <v>Web Spl</v>
          </cell>
          <cell r="E91" t="str">
            <v>104.50</v>
          </cell>
          <cell r="F91" t="str">
            <v>0.493</v>
          </cell>
          <cell r="G91" t="str">
            <v>0.107</v>
          </cell>
          <cell r="H91" t="str">
            <v>0.386</v>
          </cell>
          <cell r="I91" t="str">
            <v>0.047</v>
          </cell>
          <cell r="J91" t="str">
            <v>0.109</v>
          </cell>
          <cell r="K91" t="str">
            <v>0.314</v>
          </cell>
          <cell r="L91" t="str">
            <v>0.105</v>
          </cell>
        </row>
        <row r="92">
          <cell r="C92">
            <v>11</v>
          </cell>
          <cell r="D92" t="str">
            <v>Brace</v>
          </cell>
          <cell r="E92" t="str">
            <v>118.02</v>
          </cell>
          <cell r="F92" t="str">
            <v>0.824</v>
          </cell>
          <cell r="G92" t="str">
            <v>0.174</v>
          </cell>
          <cell r="H92" t="str">
            <v>0.649</v>
          </cell>
          <cell r="I92" t="str">
            <v>0.079</v>
          </cell>
          <cell r="J92" t="str">
            <v>0.183</v>
          </cell>
          <cell r="K92" t="str">
            <v>0.472</v>
          </cell>
          <cell r="L92" t="str">
            <v>0.137</v>
          </cell>
        </row>
        <row r="93">
          <cell r="C93">
            <v>13</v>
          </cell>
          <cell r="D93" t="str">
            <v>Brace</v>
          </cell>
          <cell r="E93" t="str">
            <v>133.10</v>
          </cell>
          <cell r="F93" t="str">
            <v>1.064</v>
          </cell>
          <cell r="G93" t="str">
            <v>0.222</v>
          </cell>
          <cell r="H93" t="str">
            <v>0.842</v>
          </cell>
          <cell r="I93" t="str">
            <v>0.102</v>
          </cell>
          <cell r="J93" t="str">
            <v>0.236</v>
          </cell>
          <cell r="K93" t="str">
            <v>0.572</v>
          </cell>
          <cell r="L93" t="str">
            <v>0.149</v>
          </cell>
        </row>
        <row r="94">
          <cell r="C94">
            <v>14</v>
          </cell>
          <cell r="D94" t="str">
            <v>Brace</v>
          </cell>
          <cell r="E94" t="str">
            <v>148.18</v>
          </cell>
          <cell r="F94" t="str">
            <v>1.038</v>
          </cell>
          <cell r="G94" t="str">
            <v>0.216</v>
          </cell>
          <cell r="H94" t="str">
            <v>0.822</v>
          </cell>
          <cell r="I94" t="str">
            <v>0.099</v>
          </cell>
          <cell r="J94" t="str">
            <v>0.230</v>
          </cell>
          <cell r="K94" t="str">
            <v>0.552</v>
          </cell>
          <cell r="L94" t="str">
            <v>0.144</v>
          </cell>
        </row>
        <row r="95">
          <cell r="C95">
            <v>16</v>
          </cell>
          <cell r="D95" t="str">
            <v>Brace</v>
          </cell>
          <cell r="E95" t="str">
            <v>163.26</v>
          </cell>
          <cell r="F95" t="str">
            <v>0.771</v>
          </cell>
          <cell r="G95" t="str">
            <v>0.161</v>
          </cell>
          <cell r="H95" t="str">
            <v>0.610</v>
          </cell>
          <cell r="I95" t="str">
            <v>0.074</v>
          </cell>
          <cell r="J95" t="str">
            <v>0.171</v>
          </cell>
          <cell r="K95" t="str">
            <v>0.418</v>
          </cell>
          <cell r="L95" t="str">
            <v>0.122</v>
          </cell>
        </row>
        <row r="96">
          <cell r="C96">
            <v>17</v>
          </cell>
          <cell r="D96" t="str">
            <v>Brace</v>
          </cell>
          <cell r="E96" t="str">
            <v>178.34</v>
          </cell>
          <cell r="F96" t="str">
            <v>0.363</v>
          </cell>
          <cell r="G96" t="str">
            <v>0.078</v>
          </cell>
          <cell r="H96" t="str">
            <v>0.285</v>
          </cell>
          <cell r="I96" t="str">
            <v>0.035</v>
          </cell>
          <cell r="J96" t="str">
            <v>0.081</v>
          </cell>
          <cell r="K96" t="str">
            <v>0.217</v>
          </cell>
          <cell r="L96" t="str">
            <v>0.078</v>
          </cell>
        </row>
        <row r="97">
          <cell r="C97">
            <v>19</v>
          </cell>
          <cell r="D97" t="str">
            <v>Brace</v>
          </cell>
          <cell r="E97" t="str">
            <v>193.42</v>
          </cell>
          <cell r="F97" t="str">
            <v>0.035</v>
          </cell>
          <cell r="G97" t="str">
            <v>0.008</v>
          </cell>
          <cell r="H97" t="str">
            <v>0.027</v>
          </cell>
          <cell r="I97" t="str">
            <v>0.003</v>
          </cell>
          <cell r="J97" t="str">
            <v>0.008</v>
          </cell>
          <cell r="K97" t="str">
            <v>0.025</v>
          </cell>
          <cell r="L97" t="str">
            <v>0.011</v>
          </cell>
        </row>
        <row r="98">
          <cell r="C98">
            <v>19</v>
          </cell>
          <cell r="D98" t="str">
            <v>Brace</v>
          </cell>
          <cell r="E98" t="str">
            <v>195.50</v>
          </cell>
          <cell r="F98" t="str">
            <v>0.000</v>
          </cell>
          <cell r="G98" t="str">
            <v>0.000</v>
          </cell>
          <cell r="H98" t="str">
            <v>0.000</v>
          </cell>
          <cell r="I98" t="str">
            <v>0.000</v>
          </cell>
          <cell r="J98" t="str">
            <v>-0.000</v>
          </cell>
          <cell r="K98" t="str">
            <v>0.000</v>
          </cell>
          <cell r="L98" t="str">
            <v>0.000</v>
          </cell>
        </row>
        <row r="99">
          <cell r="C99">
            <v>20</v>
          </cell>
          <cell r="D99" t="str">
            <v>Brace</v>
          </cell>
          <cell r="E99" t="str">
            <v>208.50</v>
          </cell>
          <cell r="F99" t="str">
            <v>-0.064</v>
          </cell>
          <cell r="G99" t="str">
            <v>-0.019</v>
          </cell>
          <cell r="H99" t="str">
            <v>-0.045</v>
          </cell>
          <cell r="I99" t="str">
            <v>-0.006</v>
          </cell>
          <cell r="J99" t="str">
            <v>-0.014</v>
          </cell>
          <cell r="K99" t="str">
            <v>0.127</v>
          </cell>
          <cell r="L99" t="str">
            <v>0.080</v>
          </cell>
        </row>
        <row r="100">
          <cell r="C100">
            <v>22</v>
          </cell>
          <cell r="D100" t="str">
            <v>Brace</v>
          </cell>
          <cell r="E100" t="str">
            <v>223.58</v>
          </cell>
          <cell r="F100" t="str">
            <v>0.010</v>
          </cell>
          <cell r="G100" t="str">
            <v>-0.012</v>
          </cell>
          <cell r="H100" t="str">
            <v>0.022</v>
          </cell>
          <cell r="I100" t="str">
            <v>0.001</v>
          </cell>
          <cell r="J100" t="str">
            <v>0.002</v>
          </cell>
          <cell r="K100" t="str">
            <v>0.264</v>
          </cell>
          <cell r="L100" t="str">
            <v>0.132</v>
          </cell>
        </row>
        <row r="101">
          <cell r="C101" t="str">
            <v>F.S. #2</v>
          </cell>
          <cell r="D101" t="str">
            <v>Web Spl</v>
          </cell>
          <cell r="E101" t="str">
            <v>224.50</v>
          </cell>
          <cell r="F101" t="str">
            <v>0.022</v>
          </cell>
          <cell r="G101" t="str">
            <v>-0.010</v>
          </cell>
          <cell r="H101" t="str">
            <v>0.032</v>
          </cell>
          <cell r="I101" t="str">
            <v>0.002</v>
          </cell>
          <cell r="J101" t="str">
            <v>0.005</v>
          </cell>
          <cell r="K101" t="str">
            <v>0.274</v>
          </cell>
          <cell r="L101" t="str">
            <v>0.134</v>
          </cell>
        </row>
        <row r="102">
          <cell r="C102">
            <v>23</v>
          </cell>
          <cell r="D102" t="str">
            <v>Brace</v>
          </cell>
          <cell r="E102" t="str">
            <v>238.66</v>
          </cell>
          <cell r="F102" t="str">
            <v>0.111</v>
          </cell>
          <cell r="G102" t="str">
            <v>0.006</v>
          </cell>
          <cell r="H102" t="str">
            <v>0.105</v>
          </cell>
          <cell r="I102" t="str">
            <v>0.010</v>
          </cell>
          <cell r="J102" t="str">
            <v>0.023</v>
          </cell>
          <cell r="K102" t="str">
            <v>0.319</v>
          </cell>
          <cell r="L102" t="str">
            <v>0.140</v>
          </cell>
        </row>
        <row r="103">
          <cell r="C103">
            <v>25</v>
          </cell>
          <cell r="D103" t="str">
            <v>Brace</v>
          </cell>
          <cell r="E103" t="str">
            <v>253.74</v>
          </cell>
          <cell r="F103" t="str">
            <v>0.110</v>
          </cell>
          <cell r="G103" t="str">
            <v>0.011</v>
          </cell>
          <cell r="H103" t="str">
            <v>0.099</v>
          </cell>
          <cell r="I103" t="str">
            <v>0.010</v>
          </cell>
          <cell r="J103" t="str">
            <v>0.023</v>
          </cell>
          <cell r="K103" t="str">
            <v>0.246</v>
          </cell>
          <cell r="L103" t="str">
            <v>0.109</v>
          </cell>
        </row>
        <row r="104">
          <cell r="C104">
            <v>26</v>
          </cell>
          <cell r="D104" t="str">
            <v>Brace</v>
          </cell>
          <cell r="E104" t="str">
            <v>268.82</v>
          </cell>
          <cell r="F104" t="str">
            <v>0.026</v>
          </cell>
          <cell r="G104" t="str">
            <v>0.003</v>
          </cell>
          <cell r="H104" t="str">
            <v>0.023</v>
          </cell>
          <cell r="I104" t="str">
            <v>0.002</v>
          </cell>
          <cell r="J104" t="str">
            <v>0.006</v>
          </cell>
          <cell r="K104" t="str">
            <v>0.090</v>
          </cell>
          <cell r="L104" t="str">
            <v>0.049</v>
          </cell>
        </row>
        <row r="105">
          <cell r="C105">
            <v>27</v>
          </cell>
          <cell r="D105" t="str">
            <v>Brace</v>
          </cell>
          <cell r="E105" t="str">
            <v>277.75</v>
          </cell>
          <cell r="F105" t="str">
            <v>0.000</v>
          </cell>
          <cell r="G105" t="str">
            <v>0.000</v>
          </cell>
          <cell r="H105" t="str">
            <v>0.000</v>
          </cell>
          <cell r="I105" t="str">
            <v>0.000</v>
          </cell>
          <cell r="J105" t="str">
            <v>0.000</v>
          </cell>
          <cell r="K105" t="str">
            <v>0.000</v>
          </cell>
          <cell r="L105" t="str">
            <v>0.000</v>
          </cell>
        </row>
        <row r="106">
          <cell r="C106">
            <v>28</v>
          </cell>
          <cell r="D106" t="str">
            <v>Brace</v>
          </cell>
          <cell r="E106" t="str">
            <v>283.82</v>
          </cell>
          <cell r="F106" t="str">
            <v>0.015</v>
          </cell>
          <cell r="G106" t="str">
            <v>0.002</v>
          </cell>
          <cell r="H106" t="str">
            <v>0.014</v>
          </cell>
          <cell r="I106" t="str">
            <v>0.001</v>
          </cell>
          <cell r="J106" t="str">
            <v>0.003</v>
          </cell>
          <cell r="K106" t="str">
            <v>0.060</v>
          </cell>
          <cell r="L106" t="str">
            <v>0.035</v>
          </cell>
        </row>
        <row r="107">
          <cell r="C107">
            <v>29</v>
          </cell>
          <cell r="D107" t="str">
            <v>Brace</v>
          </cell>
          <cell r="E107" t="str">
            <v>298.82</v>
          </cell>
          <cell r="F107" t="str">
            <v>0.098</v>
          </cell>
          <cell r="G107" t="str">
            <v>0.010</v>
          </cell>
          <cell r="H107" t="str">
            <v>0.088</v>
          </cell>
          <cell r="I107" t="str">
            <v>0.009</v>
          </cell>
          <cell r="J107" t="str">
            <v>0.020</v>
          </cell>
          <cell r="K107" t="str">
            <v>0.220</v>
          </cell>
          <cell r="L107" t="str">
            <v>0.099</v>
          </cell>
        </row>
        <row r="108">
          <cell r="C108">
            <v>31</v>
          </cell>
          <cell r="D108" t="str">
            <v>Brace</v>
          </cell>
          <cell r="E108" t="str">
            <v>313.90</v>
          </cell>
          <cell r="F108" t="str">
            <v>0.121</v>
          </cell>
          <cell r="G108" t="str">
            <v>0.008</v>
          </cell>
          <cell r="H108" t="str">
            <v>0.113</v>
          </cell>
          <cell r="I108" t="str">
            <v>0.011</v>
          </cell>
          <cell r="J108" t="str">
            <v>0.025</v>
          </cell>
          <cell r="K108" t="str">
            <v>0.312</v>
          </cell>
          <cell r="L108" t="str">
            <v>0.135</v>
          </cell>
        </row>
        <row r="109">
          <cell r="C109">
            <v>32</v>
          </cell>
          <cell r="D109" t="str">
            <v>Brace</v>
          </cell>
          <cell r="E109" t="str">
            <v>328.98</v>
          </cell>
          <cell r="F109" t="str">
            <v>0.041</v>
          </cell>
          <cell r="G109" t="str">
            <v>-0.007</v>
          </cell>
          <cell r="H109" t="str">
            <v>0.048</v>
          </cell>
          <cell r="I109" t="str">
            <v>0.004</v>
          </cell>
          <cell r="J109" t="str">
            <v>0.009</v>
          </cell>
          <cell r="K109" t="str">
            <v>0.289</v>
          </cell>
          <cell r="L109" t="str">
            <v>0.137</v>
          </cell>
        </row>
        <row r="110">
          <cell r="C110" t="str">
            <v>F.S. #3</v>
          </cell>
          <cell r="D110" t="str">
            <v>Web Spl</v>
          </cell>
          <cell r="E110" t="str">
            <v>331.00</v>
          </cell>
          <cell r="F110" t="str">
            <v>0.026</v>
          </cell>
          <cell r="G110" t="str">
            <v>-0.010</v>
          </cell>
          <cell r="H110" t="str">
            <v>0.035</v>
          </cell>
          <cell r="I110" t="str">
            <v>0.003</v>
          </cell>
          <cell r="J110" t="str">
            <v>0.006</v>
          </cell>
          <cell r="K110" t="str">
            <v>0.276</v>
          </cell>
          <cell r="L110" t="str">
            <v>0.134</v>
          </cell>
        </row>
        <row r="111">
          <cell r="C111">
            <v>34</v>
          </cell>
          <cell r="D111" t="str">
            <v>Brace</v>
          </cell>
          <cell r="E111" t="str">
            <v>344.06</v>
          </cell>
          <cell r="F111" t="str">
            <v>-0.054</v>
          </cell>
          <cell r="G111" t="str">
            <v>-0.019</v>
          </cell>
          <cell r="H111" t="str">
            <v>-0.035</v>
          </cell>
          <cell r="I111" t="str">
            <v>-0.005</v>
          </cell>
          <cell r="J111" t="str">
            <v>-0.011</v>
          </cell>
          <cell r="K111" t="str">
            <v>0.158</v>
          </cell>
          <cell r="L111" t="str">
            <v>0.093</v>
          </cell>
        </row>
        <row r="112">
          <cell r="C112">
            <v>35</v>
          </cell>
          <cell r="D112" t="str">
            <v>Brace</v>
          </cell>
          <cell r="E112" t="str">
            <v>359.14</v>
          </cell>
          <cell r="F112" t="str">
            <v>-0.009</v>
          </cell>
          <cell r="G112" t="str">
            <v>-0.002</v>
          </cell>
          <cell r="H112" t="str">
            <v>-0.007</v>
          </cell>
          <cell r="I112" t="str">
            <v>-0.001</v>
          </cell>
          <cell r="J112" t="str">
            <v>-0.002</v>
          </cell>
          <cell r="K112" t="str">
            <v>0.008</v>
          </cell>
          <cell r="L112" t="str">
            <v>0.006</v>
          </cell>
        </row>
        <row r="113">
          <cell r="C113">
            <v>36</v>
          </cell>
          <cell r="D113" t="str">
            <v>Brace</v>
          </cell>
          <cell r="E113" t="str">
            <v>360.00</v>
          </cell>
          <cell r="F113" t="str">
            <v>-0.000</v>
          </cell>
          <cell r="G113" t="str">
            <v>-0.000</v>
          </cell>
          <cell r="H113" t="str">
            <v>-0.000</v>
          </cell>
          <cell r="I113" t="str">
            <v>-0.000</v>
          </cell>
          <cell r="J113" t="str">
            <v>-0.000</v>
          </cell>
          <cell r="K113" t="str">
            <v>0.000</v>
          </cell>
          <cell r="L113" t="str">
            <v>0.000</v>
          </cell>
        </row>
        <row r="114">
          <cell r="C114">
            <v>37</v>
          </cell>
          <cell r="D114" t="str">
            <v>Brace</v>
          </cell>
          <cell r="E114" t="str">
            <v>374.22</v>
          </cell>
          <cell r="F114" t="str">
            <v>0.275</v>
          </cell>
          <cell r="G114" t="str">
            <v>0.060</v>
          </cell>
          <cell r="H114" t="str">
            <v>0.215</v>
          </cell>
          <cell r="I114" t="str">
            <v>0.026</v>
          </cell>
          <cell r="J114" t="str">
            <v>0.061</v>
          </cell>
          <cell r="K114" t="str">
            <v>0.175</v>
          </cell>
          <cell r="L114" t="str">
            <v>0.067</v>
          </cell>
        </row>
        <row r="115">
          <cell r="C115">
            <v>38</v>
          </cell>
          <cell r="D115" t="str">
            <v>Brace</v>
          </cell>
          <cell r="E115" t="str">
            <v>389.30</v>
          </cell>
          <cell r="F115" t="str">
            <v>0.690</v>
          </cell>
          <cell r="G115" t="str">
            <v>0.145</v>
          </cell>
          <cell r="H115" t="str">
            <v>0.544</v>
          </cell>
          <cell r="I115" t="str">
            <v>0.065</v>
          </cell>
          <cell r="J115" t="str">
            <v>0.151</v>
          </cell>
          <cell r="K115" t="str">
            <v>0.381</v>
          </cell>
          <cell r="L115" t="str">
            <v>0.115</v>
          </cell>
        </row>
        <row r="116">
          <cell r="C116">
            <v>40</v>
          </cell>
          <cell r="D116" t="str">
            <v>Brace</v>
          </cell>
          <cell r="E116" t="str">
            <v>404.38</v>
          </cell>
          <cell r="F116" t="str">
            <v>1.001</v>
          </cell>
          <cell r="G116" t="str">
            <v>0.208</v>
          </cell>
          <cell r="H116" t="str">
            <v>0.793</v>
          </cell>
          <cell r="I116" t="str">
            <v>0.095</v>
          </cell>
          <cell r="J116" t="str">
            <v>0.220</v>
          </cell>
          <cell r="K116" t="str">
            <v>0.532</v>
          </cell>
          <cell r="L116" t="str">
            <v>0.139</v>
          </cell>
        </row>
        <row r="117">
          <cell r="C117">
            <v>41</v>
          </cell>
          <cell r="D117" t="str">
            <v>Brace</v>
          </cell>
          <cell r="E117" t="str">
            <v>419.46</v>
          </cell>
          <cell r="F117" t="str">
            <v>1.081</v>
          </cell>
          <cell r="G117" t="str">
            <v>0.225</v>
          </cell>
          <cell r="H117" t="str">
            <v>0.857</v>
          </cell>
          <cell r="I117" t="str">
            <v>0.103</v>
          </cell>
          <cell r="J117" t="str">
            <v>0.239</v>
          </cell>
          <cell r="K117" t="str">
            <v>0.576</v>
          </cell>
          <cell r="L117" t="str">
            <v>0.146</v>
          </cell>
        </row>
        <row r="118">
          <cell r="C118">
            <v>43</v>
          </cell>
          <cell r="D118" t="str">
            <v>Brace</v>
          </cell>
          <cell r="E118" t="str">
            <v>434.54</v>
          </cell>
          <cell r="F118" t="str">
            <v>0.907</v>
          </cell>
          <cell r="G118" t="str">
            <v>0.190</v>
          </cell>
          <cell r="H118" t="str">
            <v>0.717</v>
          </cell>
          <cell r="I118" t="str">
            <v>0.087</v>
          </cell>
          <cell r="J118" t="str">
            <v>0.201</v>
          </cell>
          <cell r="K118" t="str">
            <v>0.506</v>
          </cell>
          <cell r="L118" t="str">
            <v>0.138</v>
          </cell>
        </row>
        <row r="119">
          <cell r="C119">
            <v>44</v>
          </cell>
          <cell r="D119" t="str">
            <v>Brace</v>
          </cell>
          <cell r="E119" t="str">
            <v>449.62</v>
          </cell>
          <cell r="F119" t="str">
            <v>0.536</v>
          </cell>
          <cell r="G119" t="str">
            <v>0.115</v>
          </cell>
          <cell r="H119" t="str">
            <v>0.421</v>
          </cell>
          <cell r="I119" t="str">
            <v>0.051</v>
          </cell>
          <cell r="J119" t="str">
            <v>0.119</v>
          </cell>
          <cell r="K119" t="str">
            <v>0.332</v>
          </cell>
          <cell r="L119" t="str">
            <v>0.107</v>
          </cell>
        </row>
        <row r="120">
          <cell r="C120" t="str">
            <v>F.S. #4</v>
          </cell>
          <cell r="D120" t="str">
            <v>Web Spl</v>
          </cell>
          <cell r="E120" t="str">
            <v>451.00</v>
          </cell>
          <cell r="F120" t="str">
            <v>0.501</v>
          </cell>
          <cell r="G120" t="str">
            <v>0.108</v>
          </cell>
          <cell r="H120" t="str">
            <v>0.393</v>
          </cell>
          <cell r="I120" t="str">
            <v>0.048</v>
          </cell>
          <cell r="J120" t="str">
            <v>0.111</v>
          </cell>
          <cell r="K120" t="str">
            <v>0.314</v>
          </cell>
          <cell r="L120" t="str">
            <v>0.103</v>
          </cell>
        </row>
        <row r="121">
          <cell r="C121">
            <v>46</v>
          </cell>
          <cell r="D121" t="str">
            <v>Brace</v>
          </cell>
          <cell r="E121" t="str">
            <v>464.70</v>
          </cell>
          <cell r="F121" t="str">
            <v>0.163</v>
          </cell>
          <cell r="G121" t="str">
            <v>0.037</v>
          </cell>
          <cell r="H121" t="str">
            <v>0.126</v>
          </cell>
          <cell r="I121" t="str">
            <v>0.016</v>
          </cell>
          <cell r="J121" t="str">
            <v>0.036</v>
          </cell>
          <cell r="K121" t="str">
            <v>0.129</v>
          </cell>
          <cell r="L121" t="str">
            <v>0.051</v>
          </cell>
        </row>
        <row r="122">
          <cell r="C122">
            <v>47</v>
          </cell>
          <cell r="D122" t="str">
            <v>Brace</v>
          </cell>
          <cell r="E122" t="str">
            <v>475.00</v>
          </cell>
          <cell r="F122" t="str">
            <v>0.000</v>
          </cell>
          <cell r="G122" t="str">
            <v>0.000</v>
          </cell>
          <cell r="H122" t="str">
            <v>0.000</v>
          </cell>
          <cell r="I122" t="str">
            <v>0.000</v>
          </cell>
          <cell r="J122" t="str">
            <v>0.000</v>
          </cell>
          <cell r="K122" t="str">
            <v>0.000</v>
          </cell>
          <cell r="L122" t="str">
            <v>0.000</v>
          </cell>
        </row>
        <row r="123">
          <cell r="C123">
            <v>47</v>
          </cell>
          <cell r="D123" t="str">
            <v>Brace</v>
          </cell>
          <cell r="E123" t="str">
            <v>479.78</v>
          </cell>
          <cell r="F123" t="str">
            <v>-0.027</v>
          </cell>
          <cell r="G123" t="str">
            <v>-0.008</v>
          </cell>
          <cell r="H123" t="str">
            <v>-0.019</v>
          </cell>
          <cell r="I123" t="str">
            <v>-0.002</v>
          </cell>
          <cell r="J123" t="str">
            <v>-0.006</v>
          </cell>
          <cell r="K123" t="str">
            <v>0.050</v>
          </cell>
          <cell r="L123" t="str">
            <v>0.031</v>
          </cell>
        </row>
        <row r="124">
          <cell r="C124">
            <v>49</v>
          </cell>
          <cell r="D124" t="str">
            <v>Brace</v>
          </cell>
          <cell r="E124" t="str">
            <v>494.86</v>
          </cell>
          <cell r="F124" t="str">
            <v>0.031</v>
          </cell>
          <cell r="G124" t="str">
            <v>-0.006</v>
          </cell>
          <cell r="H124" t="str">
            <v>0.038</v>
          </cell>
          <cell r="I124" t="str">
            <v>0.004</v>
          </cell>
          <cell r="J124" t="str">
            <v>0.009</v>
          </cell>
          <cell r="K124" t="str">
            <v>0.220</v>
          </cell>
          <cell r="L124" t="str">
            <v>0.102</v>
          </cell>
        </row>
        <row r="125">
          <cell r="C125">
            <v>50</v>
          </cell>
          <cell r="D125" t="str">
            <v>Brace</v>
          </cell>
          <cell r="E125" t="str">
            <v>509.94</v>
          </cell>
          <cell r="F125" t="str">
            <v>0.204</v>
          </cell>
          <cell r="G125" t="str">
            <v>0.019</v>
          </cell>
          <cell r="H125" t="str">
            <v>0.185</v>
          </cell>
          <cell r="I125" t="str">
            <v>0.020</v>
          </cell>
          <cell r="J125" t="str">
            <v>0.046</v>
          </cell>
          <cell r="K125" t="str">
            <v>0.353</v>
          </cell>
          <cell r="L125" t="str">
            <v>0.127</v>
          </cell>
        </row>
        <row r="126">
          <cell r="C126">
            <v>52</v>
          </cell>
          <cell r="D126" t="str">
            <v>Brace</v>
          </cell>
          <cell r="E126" t="str">
            <v>525.02</v>
          </cell>
          <cell r="F126" t="str">
            <v>0.312</v>
          </cell>
          <cell r="G126" t="str">
            <v>0.039</v>
          </cell>
          <cell r="H126" t="str">
            <v>0.274</v>
          </cell>
          <cell r="I126" t="str">
            <v>0.029</v>
          </cell>
          <cell r="J126" t="str">
            <v>0.068</v>
          </cell>
          <cell r="K126" t="str">
            <v>0.363</v>
          </cell>
          <cell r="L126" t="str">
            <v>0.108</v>
          </cell>
        </row>
        <row r="127">
          <cell r="C127">
            <v>53</v>
          </cell>
          <cell r="D127" t="str">
            <v>Brace</v>
          </cell>
          <cell r="E127" t="str">
            <v>538.78</v>
          </cell>
          <cell r="F127" t="str">
            <v>0.252</v>
          </cell>
          <cell r="G127" t="str">
            <v>0.033</v>
          </cell>
          <cell r="H127" t="str">
            <v>0.218</v>
          </cell>
          <cell r="I127" t="str">
            <v>0.023</v>
          </cell>
          <cell r="J127" t="str">
            <v>0.054</v>
          </cell>
          <cell r="K127" t="str">
            <v>0.247</v>
          </cell>
          <cell r="L127" t="str">
            <v>0.066</v>
          </cell>
        </row>
        <row r="128">
          <cell r="C128">
            <v>55</v>
          </cell>
          <cell r="D128" t="str">
            <v>Brace</v>
          </cell>
          <cell r="E128" t="str">
            <v>552.54</v>
          </cell>
          <cell r="F128" t="str">
            <v>0.054</v>
          </cell>
          <cell r="G128" t="str">
            <v>0.007</v>
          </cell>
          <cell r="H128" t="str">
            <v>0.046</v>
          </cell>
          <cell r="I128" t="str">
            <v>0.005</v>
          </cell>
          <cell r="J128" t="str">
            <v>0.011</v>
          </cell>
          <cell r="K128" t="str">
            <v>0.049</v>
          </cell>
          <cell r="L128" t="str">
            <v>0.012</v>
          </cell>
        </row>
        <row r="129">
          <cell r="C129" t="e">
            <v>#VALUE!</v>
          </cell>
          <cell r="D129" t="str">
            <v/>
          </cell>
          <cell r="E129" t="e">
            <v>#VALUE!</v>
          </cell>
        </row>
        <row r="130">
          <cell r="C130" t="e">
            <v>#VALUE!</v>
          </cell>
          <cell r="D130" t="str">
            <v/>
          </cell>
          <cell r="E130" t="e">
            <v>#VALUE!</v>
          </cell>
        </row>
        <row r="131">
          <cell r="C131" t="e">
            <v>#VALUE!</v>
          </cell>
          <cell r="D131" t="str">
            <v>Positive dead load deflection is downward.</v>
          </cell>
          <cell r="E131" t="e">
            <v>#VALUE!</v>
          </cell>
        </row>
        <row r="132">
          <cell r="C132" t="e">
            <v>#VALUE!</v>
          </cell>
          <cell r="D132" t="str">
            <v>Live load deflection as indicated in column heading.</v>
          </cell>
          <cell r="E132" t="e">
            <v>#VALUE!</v>
          </cell>
        </row>
        <row r="133">
          <cell r="C133" t="e">
            <v>#VALUE!</v>
          </cell>
          <cell r="D133" t="str">
            <v/>
          </cell>
          <cell r="E133" t="e">
            <v>#VALUE!</v>
          </cell>
        </row>
        <row r="134">
          <cell r="C134" t="e">
            <v>#VALUE!</v>
          </cell>
          <cell r="D134" t="str">
            <v/>
          </cell>
          <cell r="E134" t="e">
            <v>#VALUE!</v>
          </cell>
        </row>
        <row r="135">
          <cell r="C135" t="e">
            <v>#VALUE!</v>
          </cell>
          <cell r="D135" t="str">
            <v/>
          </cell>
          <cell r="E135" t="e">
            <v>#VALUE!</v>
          </cell>
        </row>
        <row r="136">
          <cell r="C136" t="e">
            <v>#VALUE!</v>
          </cell>
          <cell r="D136" t="str">
            <v/>
          </cell>
          <cell r="E136" t="e">
            <v>#VALUE!</v>
          </cell>
        </row>
        <row r="137">
          <cell r="C137" t="e">
            <v>#VALUE!</v>
          </cell>
          <cell r="D137" t="str">
            <v/>
          </cell>
          <cell r="E137" t="e">
            <v>#VALUE!</v>
          </cell>
        </row>
        <row r="138">
          <cell r="C138" t="e">
            <v>#VALUE!</v>
          </cell>
          <cell r="D138" t="str">
            <v/>
          </cell>
          <cell r="E138" t="e">
            <v>#VALUE!</v>
          </cell>
        </row>
        <row r="139">
          <cell r="C139" t="e">
            <v>#VALUE!</v>
          </cell>
          <cell r="D139" t="str">
            <v/>
          </cell>
          <cell r="E139" t="e">
            <v>#VALUE!</v>
          </cell>
        </row>
        <row r="140">
          <cell r="C140" t="e">
            <v>#VALUE!</v>
          </cell>
          <cell r="D140" t="str">
            <v/>
          </cell>
          <cell r="E140" t="e">
            <v>#VALUE!</v>
          </cell>
        </row>
        <row r="141">
          <cell r="C141" t="e">
            <v>#VALUE!</v>
          </cell>
          <cell r="D141" t="str">
            <v/>
          </cell>
          <cell r="E141" t="e">
            <v>#VALUE!</v>
          </cell>
        </row>
        <row r="142">
          <cell r="C142" t="e">
            <v>#VALUE!</v>
          </cell>
          <cell r="D142" t="str">
            <v/>
          </cell>
          <cell r="E142" t="e">
            <v>#VALUE!</v>
          </cell>
        </row>
        <row r="143">
          <cell r="C143" t="e">
            <v>#VALUE!</v>
          </cell>
          <cell r="D143" t="str">
            <v/>
          </cell>
          <cell r="E143" t="e">
            <v>#VALUE!</v>
          </cell>
        </row>
        <row r="144">
          <cell r="C144" t="e">
            <v>#VALUE!</v>
          </cell>
          <cell r="D144" t="str">
            <v/>
          </cell>
          <cell r="E144" t="e">
            <v>#VALUE!</v>
          </cell>
        </row>
        <row r="145">
          <cell r="C145" t="e">
            <v>#VALUE!</v>
          </cell>
          <cell r="D145" t="str">
            <v/>
          </cell>
          <cell r="E145" t="e">
            <v>#VALUE!</v>
          </cell>
        </row>
        <row r="146">
          <cell r="C146" t="e">
            <v>#VALUE!</v>
          </cell>
          <cell r="D146" t="str">
            <v/>
          </cell>
          <cell r="E146" t="e">
            <v>#VALUE!</v>
          </cell>
        </row>
        <row r="147">
          <cell r="C147" t="e">
            <v>#VALUE!</v>
          </cell>
          <cell r="D147" t="str">
            <v/>
          </cell>
          <cell r="E147" t="e">
            <v>#VALUE!</v>
          </cell>
        </row>
        <row r="148">
          <cell r="C148" t="e">
            <v>#VALUE!</v>
          </cell>
          <cell r="D148" t="str">
            <v/>
          </cell>
          <cell r="E148" t="e">
            <v>#VALUE!</v>
          </cell>
        </row>
        <row r="149">
          <cell r="C149" t="e">
            <v>#VALUE!</v>
          </cell>
          <cell r="D149" t="str">
            <v/>
          </cell>
          <cell r="E149" t="e">
            <v>#VALUE!</v>
          </cell>
        </row>
        <row r="150">
          <cell r="C150" t="e">
            <v>#VALUE!</v>
          </cell>
          <cell r="D150" t="str">
            <v/>
          </cell>
          <cell r="E150" t="e">
            <v>#VALUE!</v>
          </cell>
        </row>
        <row r="151">
          <cell r="C151" t="e">
            <v>#VALUE!</v>
          </cell>
          <cell r="D151" t="str">
            <v/>
          </cell>
          <cell r="E151" t="e">
            <v>#VALUE!</v>
          </cell>
        </row>
        <row r="152">
          <cell r="C152" t="e">
            <v>#VALUE!</v>
          </cell>
          <cell r="D152" t="str">
            <v/>
          </cell>
          <cell r="E152" t="e">
            <v>#VALUE!</v>
          </cell>
        </row>
        <row r="153">
          <cell r="C153" t="e">
            <v>#VALUE!</v>
          </cell>
          <cell r="D153" t="str">
            <v/>
          </cell>
          <cell r="E153" t="e">
            <v>#VALUE!</v>
          </cell>
        </row>
        <row r="154">
          <cell r="C154" t="e">
            <v>#VALUE!</v>
          </cell>
          <cell r="D154" t="str">
            <v/>
          </cell>
          <cell r="E154" t="e">
            <v>#VALUE!</v>
          </cell>
        </row>
        <row r="155">
          <cell r="C155" t="e">
            <v>#VALUE!</v>
          </cell>
          <cell r="D155" t="str">
            <v/>
          </cell>
          <cell r="E155" t="e">
            <v>#VALUE!</v>
          </cell>
        </row>
        <row r="156">
          <cell r="C156" t="e">
            <v>#VALUE!</v>
          </cell>
          <cell r="D156" t="str">
            <v/>
          </cell>
          <cell r="E156" t="e">
            <v>#VALUE!</v>
          </cell>
        </row>
        <row r="157">
          <cell r="C157" t="e">
            <v>#VALUE!</v>
          </cell>
          <cell r="D157" t="str">
            <v/>
          </cell>
          <cell r="E157" t="e">
            <v>#VALUE!</v>
          </cell>
        </row>
        <row r="158">
          <cell r="C158" t="e">
            <v>#VALUE!</v>
          </cell>
          <cell r="D158" t="str">
            <v/>
          </cell>
          <cell r="E158" t="e">
            <v>#VALUE!</v>
          </cell>
        </row>
        <row r="159">
          <cell r="C159" t="e">
            <v>#VALUE!</v>
          </cell>
          <cell r="D159" t="str">
            <v/>
          </cell>
          <cell r="E159" t="e">
            <v>#VALUE!</v>
          </cell>
        </row>
        <row r="160">
          <cell r="C160" t="e">
            <v>#VALUE!</v>
          </cell>
          <cell r="D160" t="str">
            <v/>
          </cell>
          <cell r="E160" t="e">
            <v>#VALUE!</v>
          </cell>
        </row>
        <row r="161">
          <cell r="C161" t="e">
            <v>#VALUE!</v>
          </cell>
          <cell r="D161" t="str">
            <v/>
          </cell>
          <cell r="E161" t="e">
            <v>#VALUE!</v>
          </cell>
        </row>
        <row r="162">
          <cell r="C162" t="e">
            <v>#VALUE!</v>
          </cell>
          <cell r="D162" t="str">
            <v/>
          </cell>
          <cell r="E162" t="e">
            <v>#VALUE!</v>
          </cell>
        </row>
        <row r="163">
          <cell r="C163" t="e">
            <v>#VALUE!</v>
          </cell>
          <cell r="D163" t="str">
            <v/>
          </cell>
          <cell r="E163" t="e">
            <v>#VALUE!</v>
          </cell>
        </row>
        <row r="164">
          <cell r="C164" t="e">
            <v>#VALUE!</v>
          </cell>
          <cell r="D164" t="str">
            <v/>
          </cell>
          <cell r="E164" t="e">
            <v>#VALUE!</v>
          </cell>
        </row>
        <row r="165">
          <cell r="C165" t="e">
            <v>#VALUE!</v>
          </cell>
          <cell r="D165" t="str">
            <v/>
          </cell>
          <cell r="E165" t="e">
            <v>#VALUE!</v>
          </cell>
        </row>
        <row r="166">
          <cell r="C166" t="e">
            <v>#VALUE!</v>
          </cell>
          <cell r="D166" t="str">
            <v/>
          </cell>
          <cell r="E166" t="e">
            <v>#VALUE!</v>
          </cell>
        </row>
        <row r="167">
          <cell r="C167" t="e">
            <v>#VALUE!</v>
          </cell>
          <cell r="D167" t="str">
            <v/>
          </cell>
          <cell r="E167" t="e">
            <v>#VALUE!</v>
          </cell>
        </row>
        <row r="168">
          <cell r="C168" t="e">
            <v>#VALUE!</v>
          </cell>
          <cell r="D168" t="str">
            <v/>
          </cell>
          <cell r="E168" t="e">
            <v>#VALUE!</v>
          </cell>
        </row>
        <row r="169">
          <cell r="C169" t="e">
            <v>#VALUE!</v>
          </cell>
          <cell r="D169" t="str">
            <v/>
          </cell>
          <cell r="E169" t="e">
            <v>#VALUE!</v>
          </cell>
        </row>
        <row r="170">
          <cell r="C170" t="e">
            <v>#VALUE!</v>
          </cell>
          <cell r="D170" t="str">
            <v/>
          </cell>
          <cell r="E170" t="e">
            <v>#VALUE!</v>
          </cell>
        </row>
        <row r="171">
          <cell r="C171" t="e">
            <v>#VALUE!</v>
          </cell>
          <cell r="D171" t="str">
            <v/>
          </cell>
          <cell r="E171" t="e">
            <v>#VALUE!</v>
          </cell>
        </row>
        <row r="172">
          <cell r="C172" t="e">
            <v>#VALUE!</v>
          </cell>
          <cell r="D172" t="str">
            <v/>
          </cell>
          <cell r="E172" t="e">
            <v>#VALUE!</v>
          </cell>
        </row>
        <row r="173">
          <cell r="C173" t="e">
            <v>#VALUE!</v>
          </cell>
          <cell r="D173" t="str">
            <v/>
          </cell>
          <cell r="E173" t="e">
            <v>#VALUE!</v>
          </cell>
        </row>
        <row r="174">
          <cell r="C174" t="e">
            <v>#VALUE!</v>
          </cell>
          <cell r="D174" t="str">
            <v/>
          </cell>
          <cell r="E174" t="e">
            <v>#VALUE!</v>
          </cell>
        </row>
        <row r="175">
          <cell r="C175" t="e">
            <v>#VALUE!</v>
          </cell>
          <cell r="D175" t="str">
            <v/>
          </cell>
          <cell r="E175" t="e">
            <v>#VALUE!</v>
          </cell>
        </row>
        <row r="176">
          <cell r="C176" t="e">
            <v>#VALUE!</v>
          </cell>
          <cell r="D176" t="str">
            <v/>
          </cell>
          <cell r="E176" t="e">
            <v>#VALUE!</v>
          </cell>
        </row>
        <row r="177">
          <cell r="C177" t="e">
            <v>#VALUE!</v>
          </cell>
          <cell r="D177" t="str">
            <v/>
          </cell>
          <cell r="E177" t="e">
            <v>#VALUE!</v>
          </cell>
        </row>
        <row r="178">
          <cell r="C178" t="e">
            <v>#VALUE!</v>
          </cell>
          <cell r="D178" t="str">
            <v/>
          </cell>
          <cell r="E178" t="e">
            <v>#VALUE!</v>
          </cell>
        </row>
        <row r="179">
          <cell r="C179" t="e">
            <v>#VALUE!</v>
          </cell>
          <cell r="D179" t="str">
            <v/>
          </cell>
          <cell r="E179" t="e">
            <v>#VALUE!</v>
          </cell>
        </row>
        <row r="180">
          <cell r="C180" t="e">
            <v>#VALUE!</v>
          </cell>
          <cell r="D180" t="str">
            <v/>
          </cell>
          <cell r="E180" t="e">
            <v>#VALUE!</v>
          </cell>
        </row>
        <row r="181">
          <cell r="C181" t="e">
            <v>#VALUE!</v>
          </cell>
          <cell r="D181" t="str">
            <v/>
          </cell>
          <cell r="E181" t="e">
            <v>#VALUE!</v>
          </cell>
        </row>
        <row r="182">
          <cell r="C182" t="e">
            <v>#VALUE!</v>
          </cell>
          <cell r="D182" t="str">
            <v/>
          </cell>
          <cell r="E182" t="e">
            <v>#VALUE!</v>
          </cell>
        </row>
        <row r="183">
          <cell r="C183" t="e">
            <v>#VALUE!</v>
          </cell>
          <cell r="D183" t="str">
            <v/>
          </cell>
          <cell r="E183" t="e">
            <v>#VALUE!</v>
          </cell>
        </row>
        <row r="184">
          <cell r="C184" t="e">
            <v>#VALUE!</v>
          </cell>
          <cell r="D184" t="str">
            <v/>
          </cell>
          <cell r="E184" t="e">
            <v>#VALUE!</v>
          </cell>
        </row>
        <row r="185">
          <cell r="C185" t="e">
            <v>#VALUE!</v>
          </cell>
          <cell r="D185" t="str">
            <v/>
          </cell>
          <cell r="E185" t="e">
            <v>#VALUE!</v>
          </cell>
        </row>
        <row r="186">
          <cell r="C186" t="e">
            <v>#VALUE!</v>
          </cell>
          <cell r="D186" t="str">
            <v/>
          </cell>
          <cell r="E186" t="e">
            <v>#VALUE!</v>
          </cell>
        </row>
        <row r="187">
          <cell r="C187" t="e">
            <v>#VALUE!</v>
          </cell>
          <cell r="D187" t="str">
            <v/>
          </cell>
          <cell r="E187" t="e">
            <v>#VALUE!</v>
          </cell>
        </row>
        <row r="188">
          <cell r="C188" t="e">
            <v>#VALUE!</v>
          </cell>
          <cell r="D188" t="str">
            <v/>
          </cell>
          <cell r="E188" t="e">
            <v>#VALUE!</v>
          </cell>
        </row>
        <row r="189">
          <cell r="C189" t="e">
            <v>#VALUE!</v>
          </cell>
          <cell r="D189" t="str">
            <v/>
          </cell>
          <cell r="E189" t="e">
            <v>#VALUE!</v>
          </cell>
        </row>
        <row r="190">
          <cell r="C190" t="e">
            <v>#VALUE!</v>
          </cell>
          <cell r="D190" t="str">
            <v/>
          </cell>
          <cell r="E190" t="e">
            <v>#VALUE!</v>
          </cell>
        </row>
        <row r="191">
          <cell r="C191" t="e">
            <v>#VALUE!</v>
          </cell>
          <cell r="D191" t="str">
            <v/>
          </cell>
          <cell r="E191" t="e">
            <v>#VALUE!</v>
          </cell>
        </row>
        <row r="192">
          <cell r="C192" t="e">
            <v>#VALUE!</v>
          </cell>
          <cell r="D192" t="str">
            <v/>
          </cell>
          <cell r="E192" t="e">
            <v>#VALUE!</v>
          </cell>
        </row>
        <row r="193">
          <cell r="C193" t="e">
            <v>#VALUE!</v>
          </cell>
          <cell r="D193" t="str">
            <v/>
          </cell>
          <cell r="E193" t="e">
            <v>#VALUE!</v>
          </cell>
        </row>
        <row r="194">
          <cell r="C194" t="e">
            <v>#VALUE!</v>
          </cell>
          <cell r="D194" t="str">
            <v/>
          </cell>
          <cell r="E194" t="e">
            <v>#VALUE!</v>
          </cell>
        </row>
        <row r="195">
          <cell r="C195" t="e">
            <v>#VALUE!</v>
          </cell>
          <cell r="D195" t="str">
            <v/>
          </cell>
          <cell r="E195" t="e">
            <v>#VALUE!</v>
          </cell>
        </row>
        <row r="196">
          <cell r="C196" t="e">
            <v>#VALUE!</v>
          </cell>
          <cell r="D196" t="str">
            <v/>
          </cell>
          <cell r="E196" t="e">
            <v>#VALUE!</v>
          </cell>
        </row>
        <row r="197">
          <cell r="C197" t="e">
            <v>#VALUE!</v>
          </cell>
          <cell r="D197" t="str">
            <v/>
          </cell>
          <cell r="E197" t="e">
            <v>#VALUE!</v>
          </cell>
        </row>
        <row r="198">
          <cell r="C198" t="e">
            <v>#VALUE!</v>
          </cell>
          <cell r="D198" t="str">
            <v/>
          </cell>
          <cell r="E198" t="e">
            <v>#VALUE!</v>
          </cell>
        </row>
        <row r="199">
          <cell r="C199" t="e">
            <v>#VALUE!</v>
          </cell>
          <cell r="D199" t="str">
            <v/>
          </cell>
          <cell r="E199" t="e">
            <v>#VALUE!</v>
          </cell>
        </row>
        <row r="200">
          <cell r="C200" t="e">
            <v>#VALUE!</v>
          </cell>
          <cell r="D200" t="str">
            <v/>
          </cell>
          <cell r="E200" t="e">
            <v>#VALUE!</v>
          </cell>
        </row>
        <row r="201">
          <cell r="C201" t="e">
            <v>#VALUE!</v>
          </cell>
          <cell r="D201" t="str">
            <v/>
          </cell>
          <cell r="E201" t="e">
            <v>#VALUE!</v>
          </cell>
        </row>
        <row r="202">
          <cell r="C202" t="e">
            <v>#VALUE!</v>
          </cell>
          <cell r="D202" t="str">
            <v/>
          </cell>
          <cell r="E202" t="e">
            <v>#VALUE!</v>
          </cell>
        </row>
        <row r="203">
          <cell r="C203" t="e">
            <v>#VALUE!</v>
          </cell>
          <cell r="D203" t="str">
            <v/>
          </cell>
          <cell r="E203" t="e">
            <v>#VALUE!</v>
          </cell>
        </row>
        <row r="204">
          <cell r="C204" t="e">
            <v>#VALUE!</v>
          </cell>
          <cell r="D204" t="str">
            <v/>
          </cell>
          <cell r="E204" t="e">
            <v>#VALUE!</v>
          </cell>
        </row>
        <row r="205">
          <cell r="C205" t="e">
            <v>#VALUE!</v>
          </cell>
          <cell r="D205" t="str">
            <v/>
          </cell>
          <cell r="E205" t="e">
            <v>#VALUE!</v>
          </cell>
        </row>
        <row r="206">
          <cell r="C206" t="e">
            <v>#VALUE!</v>
          </cell>
          <cell r="D206" t="str">
            <v/>
          </cell>
          <cell r="E206" t="e">
            <v>#VALUE!</v>
          </cell>
        </row>
        <row r="207">
          <cell r="C207" t="e">
            <v>#VALUE!</v>
          </cell>
          <cell r="D207" t="str">
            <v/>
          </cell>
          <cell r="E207" t="e">
            <v>#VALUE!</v>
          </cell>
        </row>
        <row r="208">
          <cell r="C208" t="e">
            <v>#VALUE!</v>
          </cell>
          <cell r="D208" t="str">
            <v/>
          </cell>
          <cell r="E208" t="e">
            <v>#VALUE!</v>
          </cell>
        </row>
        <row r="209">
          <cell r="C209" t="e">
            <v>#VALUE!</v>
          </cell>
          <cell r="D209" t="str">
            <v/>
          </cell>
          <cell r="E209" t="e">
            <v>#VALUE!</v>
          </cell>
        </row>
        <row r="210">
          <cell r="C210" t="e">
            <v>#VALUE!</v>
          </cell>
          <cell r="D210" t="str">
            <v/>
          </cell>
          <cell r="E210" t="e">
            <v>#VALUE!</v>
          </cell>
        </row>
        <row r="211">
          <cell r="C211" t="e">
            <v>#VALUE!</v>
          </cell>
          <cell r="D211" t="str">
            <v/>
          </cell>
          <cell r="E211" t="e">
            <v>#VALUE!</v>
          </cell>
        </row>
        <row r="212">
          <cell r="C212" t="e">
            <v>#VALUE!</v>
          </cell>
          <cell r="D212" t="str">
            <v/>
          </cell>
          <cell r="E212" t="e">
            <v>#VALUE!</v>
          </cell>
        </row>
        <row r="213">
          <cell r="C213" t="e">
            <v>#VALUE!</v>
          </cell>
          <cell r="D213" t="str">
            <v/>
          </cell>
          <cell r="E213" t="e">
            <v>#VALUE!</v>
          </cell>
        </row>
        <row r="214">
          <cell r="C214" t="e">
            <v>#VALUE!</v>
          </cell>
          <cell r="D214" t="str">
            <v/>
          </cell>
          <cell r="E214" t="e">
            <v>#VALUE!</v>
          </cell>
        </row>
        <row r="215">
          <cell r="C215" t="e">
            <v>#VALUE!</v>
          </cell>
          <cell r="D215" t="str">
            <v/>
          </cell>
          <cell r="E215" t="e">
            <v>#VALUE!</v>
          </cell>
        </row>
        <row r="216">
          <cell r="C216" t="e">
            <v>#VALUE!</v>
          </cell>
          <cell r="D216" t="str">
            <v/>
          </cell>
          <cell r="E216" t="e">
            <v>#VALUE!</v>
          </cell>
        </row>
        <row r="217">
          <cell r="C217" t="e">
            <v>#VALUE!</v>
          </cell>
          <cell r="D217" t="str">
            <v/>
          </cell>
          <cell r="E217" t="e">
            <v>#VALUE!</v>
          </cell>
        </row>
        <row r="218">
          <cell r="C218" t="e">
            <v>#VALUE!</v>
          </cell>
          <cell r="D218" t="str">
            <v/>
          </cell>
          <cell r="E218" t="e">
            <v>#VALUE!</v>
          </cell>
        </row>
        <row r="219">
          <cell r="C219" t="e">
            <v>#VALUE!</v>
          </cell>
          <cell r="D219" t="str">
            <v/>
          </cell>
          <cell r="E219" t="e">
            <v>#VALUE!</v>
          </cell>
        </row>
        <row r="220">
          <cell r="C220" t="e">
            <v>#VALUE!</v>
          </cell>
          <cell r="D220" t="str">
            <v/>
          </cell>
          <cell r="E220" t="e">
            <v>#VALUE!</v>
          </cell>
        </row>
        <row r="221">
          <cell r="C221" t="e">
            <v>#VALUE!</v>
          </cell>
          <cell r="D221" t="str">
            <v/>
          </cell>
          <cell r="E221" t="e">
            <v>#VALUE!</v>
          </cell>
        </row>
        <row r="222">
          <cell r="C222" t="e">
            <v>#VALUE!</v>
          </cell>
          <cell r="D222" t="str">
            <v/>
          </cell>
          <cell r="E222" t="e">
            <v>#VALUE!</v>
          </cell>
        </row>
        <row r="223">
          <cell r="C223" t="e">
            <v>#VALUE!</v>
          </cell>
          <cell r="D223" t="str">
            <v/>
          </cell>
          <cell r="E223" t="e">
            <v>#VALUE!</v>
          </cell>
        </row>
        <row r="224">
          <cell r="C224" t="e">
            <v>#VALUE!</v>
          </cell>
          <cell r="D224" t="str">
            <v/>
          </cell>
          <cell r="E224" t="e">
            <v>#VALUE!</v>
          </cell>
        </row>
        <row r="225">
          <cell r="C225" t="e">
            <v>#VALUE!</v>
          </cell>
          <cell r="D225" t="str">
            <v/>
          </cell>
          <cell r="E225" t="e">
            <v>#VALUE!</v>
          </cell>
        </row>
        <row r="226">
          <cell r="C226" t="e">
            <v>#VALUE!</v>
          </cell>
          <cell r="D226" t="str">
            <v/>
          </cell>
          <cell r="E226" t="e">
            <v>#VALUE!</v>
          </cell>
        </row>
        <row r="227">
          <cell r="C227" t="e">
            <v>#VALUE!</v>
          </cell>
          <cell r="D227" t="str">
            <v/>
          </cell>
          <cell r="E227" t="e">
            <v>#VALUE!</v>
          </cell>
        </row>
        <row r="228">
          <cell r="C228" t="e">
            <v>#VALUE!</v>
          </cell>
          <cell r="D228" t="str">
            <v/>
          </cell>
          <cell r="E228" t="e">
            <v>#VALUE!</v>
          </cell>
        </row>
        <row r="229">
          <cell r="C229" t="e">
            <v>#VALUE!</v>
          </cell>
          <cell r="D229" t="str">
            <v/>
          </cell>
          <cell r="E229" t="e">
            <v>#VALUE!</v>
          </cell>
        </row>
        <row r="230">
          <cell r="C230" t="e">
            <v>#VALUE!</v>
          </cell>
          <cell r="D230" t="str">
            <v/>
          </cell>
          <cell r="E230" t="e">
            <v>#VALUE!</v>
          </cell>
        </row>
        <row r="231">
          <cell r="C231" t="e">
            <v>#VALUE!</v>
          </cell>
          <cell r="D231" t="str">
            <v/>
          </cell>
          <cell r="E231" t="e">
            <v>#VALUE!</v>
          </cell>
        </row>
        <row r="232">
          <cell r="C232" t="e">
            <v>#VALUE!</v>
          </cell>
          <cell r="D232" t="str">
            <v/>
          </cell>
          <cell r="E232" t="e">
            <v>#VALUE!</v>
          </cell>
        </row>
        <row r="233">
          <cell r="C233" t="e">
            <v>#VALUE!</v>
          </cell>
          <cell r="D233" t="str">
            <v/>
          </cell>
          <cell r="E233" t="e">
            <v>#VALUE!</v>
          </cell>
        </row>
        <row r="234">
          <cell r="C234" t="e">
            <v>#VALUE!</v>
          </cell>
          <cell r="D234" t="str">
            <v/>
          </cell>
          <cell r="E234" t="e">
            <v>#VALUE!</v>
          </cell>
        </row>
        <row r="235">
          <cell r="C235" t="e">
            <v>#VALUE!</v>
          </cell>
          <cell r="D235" t="str">
            <v/>
          </cell>
          <cell r="E235" t="e">
            <v>#VALUE!</v>
          </cell>
        </row>
        <row r="236">
          <cell r="C236" t="e">
            <v>#VALUE!</v>
          </cell>
          <cell r="D236" t="str">
            <v/>
          </cell>
          <cell r="E236" t="e">
            <v>#VALUE!</v>
          </cell>
        </row>
        <row r="237">
          <cell r="C237" t="e">
            <v>#VALUE!</v>
          </cell>
          <cell r="D237" t="str">
            <v/>
          </cell>
          <cell r="E237" t="e">
            <v>#VALUE!</v>
          </cell>
        </row>
        <row r="238">
          <cell r="C238" t="e">
            <v>#VALUE!</v>
          </cell>
          <cell r="D238" t="str">
            <v/>
          </cell>
          <cell r="E238" t="e">
            <v>#VALUE!</v>
          </cell>
        </row>
        <row r="239">
          <cell r="C239" t="e">
            <v>#VALUE!</v>
          </cell>
          <cell r="D239" t="str">
            <v/>
          </cell>
          <cell r="E239" t="e">
            <v>#VALUE!</v>
          </cell>
        </row>
        <row r="240">
          <cell r="C240" t="e">
            <v>#VALUE!</v>
          </cell>
          <cell r="D240" t="str">
            <v/>
          </cell>
          <cell r="E240" t="e">
            <v>#VALUE!</v>
          </cell>
        </row>
        <row r="241">
          <cell r="C241" t="e">
            <v>#VALUE!</v>
          </cell>
          <cell r="D241" t="str">
            <v/>
          </cell>
          <cell r="E241" t="e">
            <v>#VALUE!</v>
          </cell>
        </row>
        <row r="242">
          <cell r="C242" t="e">
            <v>#VALUE!</v>
          </cell>
          <cell r="D242" t="str">
            <v/>
          </cell>
          <cell r="E242" t="e">
            <v>#VALUE!</v>
          </cell>
        </row>
        <row r="243">
          <cell r="C243" t="e">
            <v>#VALUE!</v>
          </cell>
          <cell r="D243" t="str">
            <v/>
          </cell>
          <cell r="E243" t="e">
            <v>#VALUE!</v>
          </cell>
        </row>
        <row r="244">
          <cell r="C244" t="e">
            <v>#VALUE!</v>
          </cell>
          <cell r="D244" t="str">
            <v/>
          </cell>
          <cell r="E244" t="e">
            <v>#VALUE!</v>
          </cell>
        </row>
        <row r="245">
          <cell r="C245" t="e">
            <v>#VALUE!</v>
          </cell>
          <cell r="D245" t="str">
            <v/>
          </cell>
          <cell r="E245" t="e">
            <v>#VALUE!</v>
          </cell>
        </row>
        <row r="246">
          <cell r="C246" t="e">
            <v>#VALUE!</v>
          </cell>
          <cell r="D246" t="str">
            <v/>
          </cell>
          <cell r="E246" t="e">
            <v>#VALUE!</v>
          </cell>
        </row>
        <row r="247">
          <cell r="C247" t="e">
            <v>#VALUE!</v>
          </cell>
          <cell r="D247" t="str">
            <v/>
          </cell>
          <cell r="E247" t="e">
            <v>#VALUE!</v>
          </cell>
        </row>
        <row r="248">
          <cell r="C248" t="e">
            <v>#VALUE!</v>
          </cell>
          <cell r="D248" t="str">
            <v/>
          </cell>
          <cell r="E248" t="e">
            <v>#VALUE!</v>
          </cell>
        </row>
        <row r="249">
          <cell r="C249" t="e">
            <v>#VALUE!</v>
          </cell>
          <cell r="D249" t="str">
            <v/>
          </cell>
          <cell r="E249" t="e">
            <v>#VALUE!</v>
          </cell>
        </row>
        <row r="250">
          <cell r="C250" t="e">
            <v>#VALUE!</v>
          </cell>
          <cell r="D250" t="str">
            <v/>
          </cell>
          <cell r="E250" t="e">
            <v>#VALUE!</v>
          </cell>
        </row>
        <row r="251">
          <cell r="C251" t="e">
            <v>#VALUE!</v>
          </cell>
          <cell r="D251" t="str">
            <v/>
          </cell>
          <cell r="E251" t="e">
            <v>#VALUE!</v>
          </cell>
        </row>
        <row r="252">
          <cell r="C252" t="e">
            <v>#VALUE!</v>
          </cell>
          <cell r="D252" t="str">
            <v/>
          </cell>
          <cell r="E252" t="e">
            <v>#VALUE!</v>
          </cell>
        </row>
        <row r="253">
          <cell r="C253" t="e">
            <v>#VALUE!</v>
          </cell>
          <cell r="D253" t="str">
            <v/>
          </cell>
          <cell r="E253" t="e">
            <v>#VALUE!</v>
          </cell>
        </row>
        <row r="254">
          <cell r="C254" t="e">
            <v>#VALUE!</v>
          </cell>
          <cell r="D254" t="str">
            <v/>
          </cell>
          <cell r="E254" t="e">
            <v>#VALUE!</v>
          </cell>
        </row>
        <row r="255">
          <cell r="C255" t="e">
            <v>#VALUE!</v>
          </cell>
          <cell r="D255" t="str">
            <v/>
          </cell>
          <cell r="E255" t="e">
            <v>#VALUE!</v>
          </cell>
        </row>
        <row r="256">
          <cell r="C256" t="e">
            <v>#VALUE!</v>
          </cell>
          <cell r="D256" t="str">
            <v/>
          </cell>
          <cell r="E256" t="e">
            <v>#VALUE!</v>
          </cell>
        </row>
        <row r="257">
          <cell r="C257" t="e">
            <v>#VALUE!</v>
          </cell>
          <cell r="D257" t="str">
            <v/>
          </cell>
          <cell r="E257" t="e">
            <v>#VALUE!</v>
          </cell>
        </row>
        <row r="258">
          <cell r="C258" t="e">
            <v>#VALUE!</v>
          </cell>
          <cell r="D258" t="str">
            <v/>
          </cell>
          <cell r="E258" t="e">
            <v>#VALUE!</v>
          </cell>
        </row>
        <row r="259">
          <cell r="C259" t="e">
            <v>#VALUE!</v>
          </cell>
          <cell r="D259" t="str">
            <v/>
          </cell>
          <cell r="E259" t="e">
            <v>#VALUE!</v>
          </cell>
        </row>
        <row r="260">
          <cell r="C260" t="e">
            <v>#VALUE!</v>
          </cell>
          <cell r="D260" t="str">
            <v/>
          </cell>
          <cell r="E260" t="e">
            <v>#VALUE!</v>
          </cell>
        </row>
        <row r="261">
          <cell r="C261" t="e">
            <v>#VALUE!</v>
          </cell>
          <cell r="D261" t="str">
            <v/>
          </cell>
          <cell r="E261" t="e">
            <v>#VALUE!</v>
          </cell>
        </row>
        <row r="262">
          <cell r="C262" t="e">
            <v>#VALUE!</v>
          </cell>
          <cell r="D262" t="str">
            <v/>
          </cell>
          <cell r="E262" t="e">
            <v>#VALUE!</v>
          </cell>
        </row>
        <row r="263">
          <cell r="C263" t="e">
            <v>#VALUE!</v>
          </cell>
          <cell r="D263" t="str">
            <v/>
          </cell>
          <cell r="E263" t="e">
            <v>#VALUE!</v>
          </cell>
        </row>
        <row r="264">
          <cell r="C264" t="e">
            <v>#VALUE!</v>
          </cell>
          <cell r="D264" t="str">
            <v/>
          </cell>
          <cell r="E264" t="e">
            <v>#VALUE!</v>
          </cell>
        </row>
        <row r="265">
          <cell r="C265" t="e">
            <v>#VALUE!</v>
          </cell>
          <cell r="D265" t="str">
            <v/>
          </cell>
          <cell r="E265" t="e">
            <v>#VALUE!</v>
          </cell>
        </row>
        <row r="266">
          <cell r="C266" t="e">
            <v>#VALUE!</v>
          </cell>
          <cell r="D266" t="str">
            <v/>
          </cell>
          <cell r="E266" t="e">
            <v>#VALUE!</v>
          </cell>
        </row>
        <row r="267">
          <cell r="C267" t="e">
            <v>#VALUE!</v>
          </cell>
          <cell r="D267" t="str">
            <v/>
          </cell>
          <cell r="E267" t="e">
            <v>#VALUE!</v>
          </cell>
        </row>
        <row r="268">
          <cell r="C268" t="e">
            <v>#VALUE!</v>
          </cell>
          <cell r="D268" t="str">
            <v/>
          </cell>
          <cell r="E268" t="e">
            <v>#VALUE!</v>
          </cell>
        </row>
        <row r="269">
          <cell r="C269" t="e">
            <v>#VALUE!</v>
          </cell>
          <cell r="D269" t="str">
            <v/>
          </cell>
          <cell r="E269" t="e">
            <v>#VALUE!</v>
          </cell>
        </row>
        <row r="270">
          <cell r="C270" t="e">
            <v>#VALUE!</v>
          </cell>
          <cell r="D270" t="str">
            <v/>
          </cell>
          <cell r="E270" t="e">
            <v>#VALUE!</v>
          </cell>
        </row>
        <row r="271">
          <cell r="C271" t="e">
            <v>#VALUE!</v>
          </cell>
          <cell r="D271" t="str">
            <v/>
          </cell>
          <cell r="E271" t="e">
            <v>#VALUE!</v>
          </cell>
        </row>
        <row r="272">
          <cell r="C272" t="e">
            <v>#VALUE!</v>
          </cell>
          <cell r="D272" t="str">
            <v/>
          </cell>
          <cell r="E272" t="e">
            <v>#VALUE!</v>
          </cell>
        </row>
        <row r="273">
          <cell r="C273" t="e">
            <v>#VALUE!</v>
          </cell>
          <cell r="D273" t="str">
            <v/>
          </cell>
          <cell r="E273" t="e">
            <v>#VALUE!</v>
          </cell>
        </row>
        <row r="274">
          <cell r="C274" t="e">
            <v>#VALUE!</v>
          </cell>
          <cell r="D274" t="str">
            <v/>
          </cell>
          <cell r="E274" t="e">
            <v>#VALUE!</v>
          </cell>
        </row>
        <row r="275">
          <cell r="C275" t="e">
            <v>#VALUE!</v>
          </cell>
          <cell r="D275" t="str">
            <v/>
          </cell>
          <cell r="E275" t="e">
            <v>#VALUE!</v>
          </cell>
        </row>
        <row r="276">
          <cell r="C276" t="e">
            <v>#VALUE!</v>
          </cell>
          <cell r="D276" t="str">
            <v/>
          </cell>
          <cell r="E276" t="e">
            <v>#VALUE!</v>
          </cell>
        </row>
        <row r="277">
          <cell r="C277" t="e">
            <v>#VALUE!</v>
          </cell>
          <cell r="D277" t="str">
            <v/>
          </cell>
          <cell r="E277" t="e">
            <v>#VALUE!</v>
          </cell>
        </row>
        <row r="278">
          <cell r="C278" t="e">
            <v>#VALUE!</v>
          </cell>
          <cell r="D278" t="str">
            <v/>
          </cell>
          <cell r="E278" t="e">
            <v>#VALUE!</v>
          </cell>
        </row>
        <row r="279">
          <cell r="C279" t="e">
            <v>#VALUE!</v>
          </cell>
          <cell r="D279" t="str">
            <v/>
          </cell>
          <cell r="E279" t="e">
            <v>#VALUE!</v>
          </cell>
        </row>
        <row r="280">
          <cell r="C280" t="e">
            <v>#VALUE!</v>
          </cell>
          <cell r="D280" t="str">
            <v/>
          </cell>
          <cell r="E280" t="e">
            <v>#VALUE!</v>
          </cell>
        </row>
        <row r="281">
          <cell r="C281" t="e">
            <v>#VALUE!</v>
          </cell>
          <cell r="D281" t="str">
            <v/>
          </cell>
          <cell r="E281" t="e">
            <v>#VALUE!</v>
          </cell>
        </row>
        <row r="282">
          <cell r="C282" t="e">
            <v>#VALUE!</v>
          </cell>
          <cell r="D282" t="str">
            <v/>
          </cell>
          <cell r="E282" t="e">
            <v>#VALUE!</v>
          </cell>
        </row>
        <row r="283">
          <cell r="C283" t="e">
            <v>#VALUE!</v>
          </cell>
          <cell r="D283" t="str">
            <v/>
          </cell>
          <cell r="E283" t="e">
            <v>#VALUE!</v>
          </cell>
        </row>
        <row r="284">
          <cell r="C284" t="e">
            <v>#VALUE!</v>
          </cell>
          <cell r="D284" t="str">
            <v/>
          </cell>
          <cell r="E284" t="e">
            <v>#VALUE!</v>
          </cell>
        </row>
        <row r="285">
          <cell r="C285" t="e">
            <v>#VALUE!</v>
          </cell>
          <cell r="D285" t="str">
            <v/>
          </cell>
          <cell r="E285" t="e">
            <v>#VALUE!</v>
          </cell>
        </row>
        <row r="286">
          <cell r="C286" t="e">
            <v>#VALUE!</v>
          </cell>
          <cell r="D286" t="str">
            <v/>
          </cell>
          <cell r="E286" t="e">
            <v>#VALUE!</v>
          </cell>
        </row>
        <row r="287">
          <cell r="C287" t="e">
            <v>#VALUE!</v>
          </cell>
          <cell r="D287" t="str">
            <v/>
          </cell>
          <cell r="E287" t="e">
            <v>#VALUE!</v>
          </cell>
        </row>
        <row r="288">
          <cell r="C288" t="e">
            <v>#VALUE!</v>
          </cell>
          <cell r="D288" t="str">
            <v/>
          </cell>
          <cell r="E288" t="e">
            <v>#VALUE!</v>
          </cell>
        </row>
        <row r="289">
          <cell r="C289" t="e">
            <v>#VALUE!</v>
          </cell>
          <cell r="D289" t="str">
            <v/>
          </cell>
          <cell r="E289" t="e">
            <v>#VALUE!</v>
          </cell>
        </row>
        <row r="290">
          <cell r="C290" t="e">
            <v>#VALUE!</v>
          </cell>
          <cell r="D290" t="str">
            <v/>
          </cell>
          <cell r="E290" t="e">
            <v>#VALUE!</v>
          </cell>
        </row>
        <row r="291">
          <cell r="C291" t="e">
            <v>#VALUE!</v>
          </cell>
          <cell r="D291" t="str">
            <v/>
          </cell>
          <cell r="E291" t="e">
            <v>#VALUE!</v>
          </cell>
        </row>
        <row r="292">
          <cell r="C292" t="e">
            <v>#VALUE!</v>
          </cell>
          <cell r="D292" t="str">
            <v/>
          </cell>
          <cell r="E292" t="e">
            <v>#VALUE!</v>
          </cell>
        </row>
        <row r="293">
          <cell r="C293" t="e">
            <v>#VALUE!</v>
          </cell>
          <cell r="D293" t="str">
            <v/>
          </cell>
          <cell r="E293" t="e">
            <v>#VALUE!</v>
          </cell>
        </row>
        <row r="294">
          <cell r="C294" t="e">
            <v>#VALUE!</v>
          </cell>
          <cell r="D294" t="str">
            <v/>
          </cell>
          <cell r="E294" t="e">
            <v>#VALUE!</v>
          </cell>
        </row>
        <row r="295">
          <cell r="C295" t="e">
            <v>#VALUE!</v>
          </cell>
          <cell r="D295" t="str">
            <v/>
          </cell>
          <cell r="E295" t="e">
            <v>#VALUE!</v>
          </cell>
        </row>
        <row r="296">
          <cell r="C296" t="e">
            <v>#VALUE!</v>
          </cell>
          <cell r="D296" t="str">
            <v/>
          </cell>
          <cell r="E296" t="e">
            <v>#VALUE!</v>
          </cell>
        </row>
        <row r="297">
          <cell r="C297" t="e">
            <v>#VALUE!</v>
          </cell>
          <cell r="D297" t="str">
            <v/>
          </cell>
          <cell r="E297" t="e">
            <v>#VALUE!</v>
          </cell>
        </row>
        <row r="298">
          <cell r="C298" t="e">
            <v>#VALUE!</v>
          </cell>
          <cell r="D298" t="str">
            <v/>
          </cell>
          <cell r="E298" t="e">
            <v>#VALUE!</v>
          </cell>
        </row>
        <row r="299">
          <cell r="C299" t="e">
            <v>#VALUE!</v>
          </cell>
          <cell r="D299" t="str">
            <v/>
          </cell>
          <cell r="E299" t="e">
            <v>#VALUE!</v>
          </cell>
        </row>
        <row r="300">
          <cell r="C300" t="e">
            <v>#VALUE!</v>
          </cell>
          <cell r="D300" t="str">
            <v/>
          </cell>
          <cell r="E300" t="e">
            <v>#VALUE!</v>
          </cell>
        </row>
      </sheetData>
      <sheetData sheetId="13">
        <row r="1">
          <cell r="D1" t="str">
            <v>Girder 13</v>
          </cell>
        </row>
        <row r="2">
          <cell r="D2" t="str">
            <v/>
          </cell>
        </row>
        <row r="3">
          <cell r="D3" t="str">
            <v>Noncomp</v>
          </cell>
          <cell r="E3" t="str">
            <v>Noncomp</v>
          </cell>
          <cell r="F3" t="str">
            <v>Noncomp</v>
          </cell>
          <cell r="G3" t="str">
            <v>Comp</v>
          </cell>
          <cell r="H3" t="str">
            <v>Comp</v>
          </cell>
          <cell r="I3" t="str">
            <v>Live+I</v>
          </cell>
          <cell r="J3" t="str">
            <v>Live+I</v>
          </cell>
        </row>
        <row r="4">
          <cell r="D4" t="str">
            <v>Dead</v>
          </cell>
          <cell r="E4" t="str">
            <v>Dead</v>
          </cell>
          <cell r="F4" t="str">
            <v>Dead</v>
          </cell>
          <cell r="G4" t="str">
            <v>Dead</v>
          </cell>
          <cell r="H4" t="str">
            <v>Dead</v>
          </cell>
          <cell r="I4" t="str">
            <v>Max</v>
          </cell>
          <cell r="J4" t="str">
            <v>Max</v>
          </cell>
        </row>
        <row r="5">
          <cell r="D5" t="str">
            <v>Total Steel Slab Excldg Wearng Down Up</v>
          </cell>
          <cell r="E5" t="str">
            <v>Total Steel Slab Excldg Wearng Down Up</v>
          </cell>
          <cell r="F5" t="str">
            <v>Total Steel Slab Excldg Wearng Down Up</v>
          </cell>
          <cell r="G5" t="str">
            <v>Total Steel Slab Excldg Wearng Down Up</v>
          </cell>
          <cell r="H5" t="str">
            <v>Total Steel Slab Excldg Wearng Down Up</v>
          </cell>
          <cell r="I5" t="str">
            <v>Total Steel Slab Excldg Wearng Down Up</v>
          </cell>
          <cell r="J5" t="str">
            <v>Total Steel Slab Excldg Wearng Down Up</v>
          </cell>
        </row>
        <row r="6">
          <cell r="D6" t="str">
            <v>Only Only Wearng Surfce</v>
          </cell>
          <cell r="E6" t="str">
            <v>Only Only Wearng Surfce</v>
          </cell>
          <cell r="F6" t="str">
            <v>Only Only Wearng Surfce</v>
          </cell>
          <cell r="G6" t="str">
            <v>Only Only Wearng Surfce</v>
          </cell>
        </row>
        <row r="7">
          <cell r="D7" t="str">
            <v>Only</v>
          </cell>
        </row>
        <row r="8">
          <cell r="C8">
            <v>0</v>
          </cell>
          <cell r="D8" t="str">
            <v>SUPPORT 0.000 0.000 0.000 0.000 0.000 0.000 0.000</v>
          </cell>
          <cell r="E8">
            <v>0</v>
          </cell>
          <cell r="F8">
            <v>0</v>
          </cell>
          <cell r="G8">
            <v>0</v>
          </cell>
          <cell r="H8">
            <v>0</v>
          </cell>
          <cell r="I8">
            <v>0</v>
          </cell>
          <cell r="J8">
            <v>0</v>
          </cell>
          <cell r="K8">
            <v>0</v>
          </cell>
        </row>
        <row r="9">
          <cell r="C9">
            <v>1</v>
          </cell>
          <cell r="D9">
            <v>1</v>
          </cell>
          <cell r="E9">
            <v>0.13400000000000001</v>
          </cell>
          <cell r="F9">
            <v>1.9E-2</v>
          </cell>
          <cell r="G9">
            <v>0.115</v>
          </cell>
          <cell r="H9">
            <v>1.2999999999999999E-2</v>
          </cell>
          <cell r="I9">
            <v>0.03</v>
          </cell>
          <cell r="J9">
            <v>0.123</v>
          </cell>
          <cell r="K9">
            <v>3.1E-2</v>
          </cell>
        </row>
        <row r="10">
          <cell r="C10">
            <v>2</v>
          </cell>
          <cell r="D10">
            <v>2</v>
          </cell>
          <cell r="E10">
            <v>0.24199999999999999</v>
          </cell>
          <cell r="F10">
            <v>3.3000000000000002E-2</v>
          </cell>
          <cell r="G10">
            <v>0.20799999999999999</v>
          </cell>
          <cell r="H10">
            <v>2.4E-2</v>
          </cell>
          <cell r="I10">
            <v>5.5E-2</v>
          </cell>
          <cell r="J10">
            <v>0.23300000000000001</v>
          </cell>
          <cell r="K10">
            <v>6.0999999999999999E-2</v>
          </cell>
        </row>
        <row r="11">
          <cell r="C11">
            <v>3</v>
          </cell>
          <cell r="D11">
            <v>3</v>
          </cell>
          <cell r="E11">
            <v>0.30199999999999999</v>
          </cell>
          <cell r="F11">
            <v>4.1000000000000002E-2</v>
          </cell>
          <cell r="G11">
            <v>0.26200000000000001</v>
          </cell>
          <cell r="H11">
            <v>0.03</v>
          </cell>
          <cell r="I11">
            <v>6.9000000000000006E-2</v>
          </cell>
          <cell r="J11">
            <v>0.315</v>
          </cell>
          <cell r="K11">
            <v>8.6999999999999994E-2</v>
          </cell>
        </row>
        <row r="12">
          <cell r="C12">
            <v>4</v>
          </cell>
          <cell r="D12">
            <v>4</v>
          </cell>
          <cell r="E12">
            <v>0.309</v>
          </cell>
          <cell r="F12">
            <v>3.9E-2</v>
          </cell>
          <cell r="G12">
            <v>0.27</v>
          </cell>
          <cell r="H12">
            <v>3.1E-2</v>
          </cell>
          <cell r="I12">
            <v>7.0999999999999994E-2</v>
          </cell>
          <cell r="J12">
            <v>0.36199999999999999</v>
          </cell>
          <cell r="K12">
            <v>0.107</v>
          </cell>
        </row>
        <row r="13">
          <cell r="C13">
            <v>5</v>
          </cell>
          <cell r="D13">
            <v>5</v>
          </cell>
          <cell r="E13">
            <v>0.26400000000000001</v>
          </cell>
          <cell r="F13">
            <v>0.03</v>
          </cell>
          <cell r="G13">
            <v>0.23400000000000001</v>
          </cell>
          <cell r="H13">
            <v>2.5999999999999999E-2</v>
          </cell>
          <cell r="I13">
            <v>6.0999999999999999E-2</v>
          </cell>
          <cell r="J13">
            <v>0.37</v>
          </cell>
          <cell r="K13">
            <v>0.12</v>
          </cell>
        </row>
        <row r="14">
          <cell r="C14">
            <v>6</v>
          </cell>
          <cell r="D14">
            <v>6</v>
          </cell>
          <cell r="E14">
            <v>0.18099999999999999</v>
          </cell>
          <cell r="F14">
            <v>1.6E-2</v>
          </cell>
          <cell r="G14">
            <v>0.16500000000000001</v>
          </cell>
          <cell r="H14">
            <v>1.9E-2</v>
          </cell>
          <cell r="I14">
            <v>4.2999999999999997E-2</v>
          </cell>
          <cell r="J14">
            <v>0.33900000000000002</v>
          </cell>
          <cell r="K14">
            <v>0.122</v>
          </cell>
        </row>
        <row r="15">
          <cell r="C15">
            <v>7</v>
          </cell>
          <cell r="D15">
            <v>7</v>
          </cell>
          <cell r="E15">
            <v>8.3000000000000004E-2</v>
          </cell>
          <cell r="F15">
            <v>1E-3</v>
          </cell>
          <cell r="G15">
            <v>8.2000000000000003E-2</v>
          </cell>
          <cell r="H15">
            <v>8.9999999999999993E-3</v>
          </cell>
          <cell r="I15">
            <v>2.1000000000000001E-2</v>
          </cell>
          <cell r="J15">
            <v>0.27500000000000002</v>
          </cell>
          <cell r="K15">
            <v>0.113</v>
          </cell>
        </row>
        <row r="16">
          <cell r="C16">
            <v>8</v>
          </cell>
          <cell r="D16">
            <v>8</v>
          </cell>
          <cell r="E16">
            <v>6.0000000000000001E-3</v>
          </cell>
          <cell r="F16">
            <v>-0.01</v>
          </cell>
          <cell r="G16">
            <v>1.4999999999999999E-2</v>
          </cell>
          <cell r="H16">
            <v>1E-3</v>
          </cell>
          <cell r="I16">
            <v>3.0000000000000001E-3</v>
          </cell>
          <cell r="J16">
            <v>0.185</v>
          </cell>
          <cell r="K16">
            <v>8.7999999999999995E-2</v>
          </cell>
        </row>
        <row r="17">
          <cell r="C17">
            <v>9</v>
          </cell>
          <cell r="D17">
            <v>9</v>
          </cell>
          <cell r="E17">
            <v>-2.8000000000000001E-2</v>
          </cell>
          <cell r="F17">
            <v>-1.0999999999999999E-2</v>
          </cell>
          <cell r="G17">
            <v>-1.7000000000000001E-2</v>
          </cell>
          <cell r="H17">
            <v>-3.0000000000000001E-3</v>
          </cell>
          <cell r="I17">
            <v>-6.0000000000000001E-3</v>
          </cell>
          <cell r="J17">
            <v>8.8999999999999996E-2</v>
          </cell>
          <cell r="K17">
            <v>0.05</v>
          </cell>
        </row>
        <row r="18">
          <cell r="C18">
            <v>10</v>
          </cell>
          <cell r="D18" t="str">
            <v>SUPPORT 0.000 0.000 0.000 0.000 0.000 0.000 0.000</v>
          </cell>
          <cell r="E18">
            <v>0</v>
          </cell>
          <cell r="F18">
            <v>0</v>
          </cell>
          <cell r="G18">
            <v>0</v>
          </cell>
          <cell r="H18">
            <v>0</v>
          </cell>
          <cell r="I18">
            <v>0</v>
          </cell>
          <cell r="J18">
            <v>0</v>
          </cell>
          <cell r="K18">
            <v>0</v>
          </cell>
        </row>
        <row r="19">
          <cell r="C19">
            <v>11</v>
          </cell>
          <cell r="D19">
            <v>11</v>
          </cell>
          <cell r="E19">
            <v>0.17499999999999999</v>
          </cell>
          <cell r="F19">
            <v>4.1000000000000002E-2</v>
          </cell>
          <cell r="G19">
            <v>0.13300000000000001</v>
          </cell>
          <cell r="H19">
            <v>1.7999999999999999E-2</v>
          </cell>
          <cell r="I19">
            <v>4.1000000000000002E-2</v>
          </cell>
          <cell r="J19">
            <v>0.14299999999999999</v>
          </cell>
          <cell r="K19">
            <v>6.0999999999999999E-2</v>
          </cell>
        </row>
        <row r="20">
          <cell r="C20">
            <v>12</v>
          </cell>
          <cell r="D20">
            <v>12</v>
          </cell>
          <cell r="E20">
            <v>0.44700000000000001</v>
          </cell>
          <cell r="F20">
            <v>0.10100000000000001</v>
          </cell>
          <cell r="G20">
            <v>0.34599999999999997</v>
          </cell>
          <cell r="H20">
            <v>4.4999999999999998E-2</v>
          </cell>
          <cell r="I20">
            <v>0.105</v>
          </cell>
          <cell r="J20">
            <v>0.29799999999999999</v>
          </cell>
          <cell r="K20">
            <v>0.105</v>
          </cell>
        </row>
        <row r="21">
          <cell r="C21">
            <v>13</v>
          </cell>
          <cell r="D21">
            <v>13</v>
          </cell>
          <cell r="E21">
            <v>0.754</v>
          </cell>
          <cell r="F21">
            <v>0.16500000000000001</v>
          </cell>
          <cell r="G21">
            <v>0.59</v>
          </cell>
          <cell r="H21">
            <v>7.5999999999999998E-2</v>
          </cell>
          <cell r="I21">
            <v>0.17699999999999999</v>
          </cell>
          <cell r="J21">
            <v>0.44600000000000001</v>
          </cell>
          <cell r="K21">
            <v>0.13400000000000001</v>
          </cell>
        </row>
        <row r="22">
          <cell r="C22">
            <v>14</v>
          </cell>
          <cell r="D22">
            <v>14</v>
          </cell>
          <cell r="E22">
            <v>0.97499999999999998</v>
          </cell>
          <cell r="F22">
            <v>0.21</v>
          </cell>
          <cell r="G22">
            <v>0.76500000000000001</v>
          </cell>
          <cell r="H22">
            <v>9.9000000000000005E-2</v>
          </cell>
          <cell r="I22">
            <v>0.22900000000000001</v>
          </cell>
          <cell r="J22">
            <v>0.54400000000000004</v>
          </cell>
          <cell r="K22">
            <v>0.14899999999999999</v>
          </cell>
        </row>
        <row r="23">
          <cell r="C23">
            <v>15</v>
          </cell>
          <cell r="D23">
            <v>15</v>
          </cell>
          <cell r="E23">
            <v>1.0669999999999999</v>
          </cell>
          <cell r="F23">
            <v>0.22800000000000001</v>
          </cell>
          <cell r="G23">
            <v>0.83899999999999997</v>
          </cell>
          <cell r="H23">
            <v>0.108</v>
          </cell>
          <cell r="I23">
            <v>0.25</v>
          </cell>
          <cell r="J23">
            <v>0.57699999999999996</v>
          </cell>
          <cell r="K23">
            <v>0.151</v>
          </cell>
        </row>
        <row r="24">
          <cell r="C24">
            <v>16</v>
          </cell>
          <cell r="D24">
            <v>16</v>
          </cell>
          <cell r="E24">
            <v>1.0109999999999999</v>
          </cell>
          <cell r="F24">
            <v>0.216</v>
          </cell>
          <cell r="G24">
            <v>0.79500000000000004</v>
          </cell>
          <cell r="H24">
            <v>0.10199999999999999</v>
          </cell>
          <cell r="I24">
            <v>0.23599999999999999</v>
          </cell>
          <cell r="J24">
            <v>0.54500000000000004</v>
          </cell>
          <cell r="K24">
            <v>0.14299999999999999</v>
          </cell>
        </row>
        <row r="25">
          <cell r="C25">
            <v>17</v>
          </cell>
          <cell r="D25">
            <v>17</v>
          </cell>
          <cell r="E25">
            <v>0.81100000000000005</v>
          </cell>
          <cell r="F25">
            <v>0.17399999999999999</v>
          </cell>
          <cell r="G25">
            <v>0.63700000000000001</v>
          </cell>
          <cell r="H25">
            <v>8.1000000000000003E-2</v>
          </cell>
          <cell r="I25">
            <v>0.188</v>
          </cell>
          <cell r="J25">
            <v>0.45100000000000001</v>
          </cell>
          <cell r="K25">
            <v>0.128</v>
          </cell>
        </row>
        <row r="26">
          <cell r="C26">
            <v>18</v>
          </cell>
          <cell r="D26">
            <v>18</v>
          </cell>
          <cell r="E26">
            <v>0.52400000000000002</v>
          </cell>
          <cell r="F26">
            <v>0.114</v>
          </cell>
          <cell r="G26">
            <v>0.41099999999999998</v>
          </cell>
          <cell r="H26">
            <v>5.1999999999999998E-2</v>
          </cell>
          <cell r="I26">
            <v>0.121</v>
          </cell>
          <cell r="J26">
            <v>0.309</v>
          </cell>
          <cell r="K26">
            <v>9.9000000000000005E-2</v>
          </cell>
        </row>
        <row r="27">
          <cell r="C27">
            <v>19</v>
          </cell>
          <cell r="D27">
            <v>19</v>
          </cell>
          <cell r="E27">
            <v>0.22</v>
          </cell>
          <cell r="F27">
            <v>4.9000000000000002E-2</v>
          </cell>
          <cell r="G27">
            <v>0.17100000000000001</v>
          </cell>
          <cell r="H27">
            <v>2.1999999999999999E-2</v>
          </cell>
          <cell r="I27">
            <v>0.05</v>
          </cell>
          <cell r="J27">
            <v>0.14799999999999999</v>
          </cell>
          <cell r="K27">
            <v>5.7000000000000002E-2</v>
          </cell>
        </row>
        <row r="28">
          <cell r="C28">
            <v>20</v>
          </cell>
          <cell r="D28" t="str">
            <v>SUPPORT 0.000 0.000 0.000 0.000 0.000 0.000 0.000</v>
          </cell>
          <cell r="E28">
            <v>0</v>
          </cell>
          <cell r="F28">
            <v>0</v>
          </cell>
          <cell r="G28">
            <v>0</v>
          </cell>
          <cell r="H28">
            <v>0</v>
          </cell>
          <cell r="I28">
            <v>0</v>
          </cell>
          <cell r="J28">
            <v>0</v>
          </cell>
          <cell r="K28">
            <v>0</v>
          </cell>
        </row>
        <row r="29">
          <cell r="C29">
            <v>21</v>
          </cell>
          <cell r="D29">
            <v>21</v>
          </cell>
          <cell r="E29">
            <v>-6.4000000000000001E-2</v>
          </cell>
          <cell r="F29">
            <v>-1.7000000000000001E-2</v>
          </cell>
          <cell r="G29">
            <v>-4.7E-2</v>
          </cell>
          <cell r="H29">
            <v>-6.0000000000000001E-3</v>
          </cell>
          <cell r="I29">
            <v>-1.4E-2</v>
          </cell>
          <cell r="J29">
            <v>7.4999999999999997E-2</v>
          </cell>
          <cell r="K29">
            <v>5.6000000000000001E-2</v>
          </cell>
        </row>
        <row r="30">
          <cell r="C30">
            <v>22</v>
          </cell>
          <cell r="D30">
            <v>22</v>
          </cell>
          <cell r="E30">
            <v>-6.5000000000000002E-2</v>
          </cell>
          <cell r="F30">
            <v>-2.1000000000000001E-2</v>
          </cell>
          <cell r="G30">
            <v>-4.3999999999999997E-2</v>
          </cell>
          <cell r="H30">
            <v>-6.0000000000000001E-3</v>
          </cell>
          <cell r="I30">
            <v>-1.4E-2</v>
          </cell>
          <cell r="J30">
            <v>0.157</v>
          </cell>
          <cell r="K30">
            <v>9.9000000000000005E-2</v>
          </cell>
        </row>
        <row r="31">
          <cell r="C31">
            <v>23</v>
          </cell>
          <cell r="D31">
            <v>23</v>
          </cell>
          <cell r="E31">
            <v>-2.1000000000000001E-2</v>
          </cell>
          <cell r="F31">
            <v>-1.7000000000000001E-2</v>
          </cell>
          <cell r="G31">
            <v>-4.0000000000000001E-3</v>
          </cell>
          <cell r="H31">
            <v>-1E-3</v>
          </cell>
          <cell r="I31">
            <v>-3.0000000000000001E-3</v>
          </cell>
          <cell r="J31">
            <v>0.23799999999999999</v>
          </cell>
          <cell r="K31">
            <v>0.129</v>
          </cell>
        </row>
        <row r="32">
          <cell r="C32">
            <v>24</v>
          </cell>
          <cell r="D32">
            <v>24</v>
          </cell>
          <cell r="E32">
            <v>3.9E-2</v>
          </cell>
          <cell r="F32">
            <v>-7.0000000000000001E-3</v>
          </cell>
          <cell r="G32">
            <v>4.7E-2</v>
          </cell>
          <cell r="H32">
            <v>4.0000000000000001E-3</v>
          </cell>
          <cell r="I32">
            <v>0.01</v>
          </cell>
          <cell r="J32">
            <v>0.29099999999999998</v>
          </cell>
          <cell r="K32">
            <v>0.14299999999999999</v>
          </cell>
        </row>
        <row r="33">
          <cell r="C33">
            <v>25</v>
          </cell>
          <cell r="D33">
            <v>25</v>
          </cell>
          <cell r="E33">
            <v>9.4E-2</v>
          </cell>
          <cell r="F33">
            <v>3.0000000000000001E-3</v>
          </cell>
          <cell r="G33">
            <v>9.0999999999999998E-2</v>
          </cell>
          <cell r="H33">
            <v>8.9999999999999993E-3</v>
          </cell>
          <cell r="I33">
            <v>2.1999999999999999E-2</v>
          </cell>
          <cell r="J33">
            <v>0.312</v>
          </cell>
          <cell r="K33">
            <v>0.14299999999999999</v>
          </cell>
        </row>
        <row r="34">
          <cell r="C34">
            <v>26</v>
          </cell>
          <cell r="D34">
            <v>26</v>
          </cell>
          <cell r="E34">
            <v>0.11799999999999999</v>
          </cell>
          <cell r="F34">
            <v>8.9999999999999993E-3</v>
          </cell>
          <cell r="G34">
            <v>0.108</v>
          </cell>
          <cell r="H34">
            <v>1.0999999999999999E-2</v>
          </cell>
          <cell r="I34">
            <v>2.5999999999999999E-2</v>
          </cell>
          <cell r="J34">
            <v>0.29899999999999999</v>
          </cell>
          <cell r="K34">
            <v>0.13200000000000001</v>
          </cell>
        </row>
        <row r="35">
          <cell r="C35">
            <v>27</v>
          </cell>
          <cell r="D35">
            <v>27</v>
          </cell>
          <cell r="E35">
            <v>0.107</v>
          </cell>
          <cell r="F35">
            <v>1.0999999999999999E-2</v>
          </cell>
          <cell r="G35">
            <v>9.6000000000000002E-2</v>
          </cell>
          <cell r="H35">
            <v>0.01</v>
          </cell>
          <cell r="I35">
            <v>2.4E-2</v>
          </cell>
          <cell r="J35">
            <v>0.251</v>
          </cell>
          <cell r="K35">
            <v>0.111</v>
          </cell>
        </row>
        <row r="36">
          <cell r="C36">
            <v>28</v>
          </cell>
          <cell r="D36">
            <v>28</v>
          </cell>
          <cell r="E36">
            <v>6.9000000000000006E-2</v>
          </cell>
          <cell r="F36">
            <v>8.0000000000000002E-3</v>
          </cell>
          <cell r="G36">
            <v>6.0999999999999999E-2</v>
          </cell>
          <cell r="H36">
            <v>7.0000000000000001E-3</v>
          </cell>
          <cell r="I36">
            <v>1.4999999999999999E-2</v>
          </cell>
          <cell r="J36">
            <v>0.17299999999999999</v>
          </cell>
          <cell r="K36">
            <v>8.3000000000000004E-2</v>
          </cell>
        </row>
        <row r="37">
          <cell r="C37">
            <v>29</v>
          </cell>
          <cell r="D37">
            <v>29</v>
          </cell>
          <cell r="E37">
            <v>2.3E-2</v>
          </cell>
          <cell r="F37">
            <v>3.0000000000000001E-3</v>
          </cell>
          <cell r="G37">
            <v>0.02</v>
          </cell>
          <cell r="H37">
            <v>2E-3</v>
          </cell>
          <cell r="I37">
            <v>5.0000000000000001E-3</v>
          </cell>
          <cell r="J37">
            <v>8.3000000000000004E-2</v>
          </cell>
          <cell r="K37">
            <v>4.5999999999999999E-2</v>
          </cell>
        </row>
        <row r="38">
          <cell r="C38">
            <v>30</v>
          </cell>
          <cell r="D38" t="str">
            <v>SUPPORT 0.000 0.000 0.000 0.000 0.000 0.000 0.000</v>
          </cell>
          <cell r="E38">
            <v>0</v>
          </cell>
          <cell r="F38">
            <v>0</v>
          </cell>
          <cell r="G38">
            <v>0</v>
          </cell>
          <cell r="H38">
            <v>0</v>
          </cell>
          <cell r="I38">
            <v>0</v>
          </cell>
          <cell r="J38">
            <v>0</v>
          </cell>
          <cell r="K38">
            <v>0</v>
          </cell>
        </row>
        <row r="39">
          <cell r="C39">
            <v>31</v>
          </cell>
          <cell r="D39">
            <v>31</v>
          </cell>
          <cell r="E39">
            <v>1.9E-2</v>
          </cell>
          <cell r="F39">
            <v>2E-3</v>
          </cell>
          <cell r="G39">
            <v>1.7000000000000001E-2</v>
          </cell>
          <cell r="H39">
            <v>2E-3</v>
          </cell>
          <cell r="I39">
            <v>4.0000000000000001E-3</v>
          </cell>
          <cell r="J39">
            <v>7.8E-2</v>
          </cell>
          <cell r="K39">
            <v>4.7E-2</v>
          </cell>
        </row>
        <row r="40">
          <cell r="C40">
            <v>32</v>
          </cell>
          <cell r="D40">
            <v>32</v>
          </cell>
          <cell r="E40">
            <v>6.8000000000000005E-2</v>
          </cell>
          <cell r="F40">
            <v>8.0000000000000002E-3</v>
          </cell>
          <cell r="G40">
            <v>0.06</v>
          </cell>
          <cell r="H40">
            <v>6.0000000000000001E-3</v>
          </cell>
          <cell r="I40">
            <v>1.4999999999999999E-2</v>
          </cell>
          <cell r="J40">
            <v>0.16600000000000001</v>
          </cell>
          <cell r="K40">
            <v>8.5000000000000006E-2</v>
          </cell>
        </row>
        <row r="41">
          <cell r="C41">
            <v>33</v>
          </cell>
          <cell r="D41">
            <v>33</v>
          </cell>
          <cell r="E41">
            <v>0.106</v>
          </cell>
          <cell r="F41">
            <v>1.0999999999999999E-2</v>
          </cell>
          <cell r="G41">
            <v>9.5000000000000001E-2</v>
          </cell>
          <cell r="H41">
            <v>0.01</v>
          </cell>
          <cell r="I41">
            <v>2.3E-2</v>
          </cell>
          <cell r="J41">
            <v>0.24099999999999999</v>
          </cell>
          <cell r="K41">
            <v>0.112</v>
          </cell>
        </row>
        <row r="42">
          <cell r="C42">
            <v>34</v>
          </cell>
          <cell r="D42">
            <v>34</v>
          </cell>
          <cell r="E42">
            <v>0.121</v>
          </cell>
          <cell r="F42">
            <v>0.01</v>
          </cell>
          <cell r="G42">
            <v>0.111</v>
          </cell>
          <cell r="H42">
            <v>1.2E-2</v>
          </cell>
          <cell r="I42">
            <v>2.7E-2</v>
          </cell>
          <cell r="J42">
            <v>0.29599999999999999</v>
          </cell>
          <cell r="K42">
            <v>0.13100000000000001</v>
          </cell>
        </row>
        <row r="43">
          <cell r="C43">
            <v>35</v>
          </cell>
          <cell r="D43">
            <v>35</v>
          </cell>
          <cell r="E43">
            <v>0.1</v>
          </cell>
          <cell r="F43">
            <v>4.0000000000000001E-3</v>
          </cell>
          <cell r="G43">
            <v>9.6000000000000002E-2</v>
          </cell>
          <cell r="H43">
            <v>0.01</v>
          </cell>
          <cell r="I43">
            <v>2.3E-2</v>
          </cell>
          <cell r="J43">
            <v>0.314</v>
          </cell>
          <cell r="K43">
            <v>0.14199999999999999</v>
          </cell>
        </row>
        <row r="44">
          <cell r="C44">
            <v>36</v>
          </cell>
          <cell r="D44">
            <v>36</v>
          </cell>
          <cell r="E44">
            <v>0.05</v>
          </cell>
          <cell r="F44">
            <v>-6.0000000000000001E-3</v>
          </cell>
          <cell r="G44">
            <v>5.6000000000000001E-2</v>
          </cell>
          <cell r="H44">
            <v>5.0000000000000001E-3</v>
          </cell>
          <cell r="I44">
            <v>1.2E-2</v>
          </cell>
          <cell r="J44">
            <v>0.29499999999999998</v>
          </cell>
          <cell r="K44">
            <v>0.14099999999999999</v>
          </cell>
        </row>
        <row r="45">
          <cell r="C45">
            <v>37</v>
          </cell>
          <cell r="D45">
            <v>37</v>
          </cell>
          <cell r="E45">
            <v>-0.01</v>
          </cell>
          <cell r="F45">
            <v>-1.4999999999999999E-2</v>
          </cell>
          <cell r="G45">
            <v>5.0000000000000001E-3</v>
          </cell>
          <cell r="H45">
            <v>-1E-3</v>
          </cell>
          <cell r="I45">
            <v>-2E-3</v>
          </cell>
          <cell r="J45">
            <v>0.24299999999999999</v>
          </cell>
          <cell r="K45">
            <v>0.126</v>
          </cell>
        </row>
        <row r="46">
          <cell r="C46">
            <v>38</v>
          </cell>
          <cell r="D46">
            <v>38</v>
          </cell>
          <cell r="E46">
            <v>-5.2999999999999999E-2</v>
          </cell>
          <cell r="F46">
            <v>-1.9E-2</v>
          </cell>
          <cell r="G46">
            <v>-3.3000000000000002E-2</v>
          </cell>
          <cell r="H46">
            <v>-5.0000000000000001E-3</v>
          </cell>
          <cell r="I46">
            <v>-1.2E-2</v>
          </cell>
          <cell r="J46">
            <v>0.16300000000000001</v>
          </cell>
          <cell r="K46">
            <v>9.6000000000000002E-2</v>
          </cell>
        </row>
        <row r="47">
          <cell r="C47">
            <v>39</v>
          </cell>
          <cell r="D47">
            <v>39</v>
          </cell>
          <cell r="E47">
            <v>-5.6000000000000001E-2</v>
          </cell>
          <cell r="F47">
            <v>-1.6E-2</v>
          </cell>
          <cell r="G47">
            <v>-4.1000000000000002E-2</v>
          </cell>
          <cell r="H47">
            <v>-6.0000000000000001E-3</v>
          </cell>
          <cell r="I47">
            <v>-1.2999999999999999E-2</v>
          </cell>
          <cell r="J47">
            <v>7.9000000000000001E-2</v>
          </cell>
          <cell r="K47">
            <v>5.3999999999999999E-2</v>
          </cell>
        </row>
        <row r="48">
          <cell r="C48">
            <v>40</v>
          </cell>
          <cell r="D48" t="str">
            <v>SUPPORT 0.000 0.000 0.000 0.000 0.000 0.000 0.000</v>
          </cell>
          <cell r="E48">
            <v>0</v>
          </cell>
          <cell r="F48">
            <v>0</v>
          </cell>
          <cell r="G48">
            <v>0</v>
          </cell>
          <cell r="H48">
            <v>0</v>
          </cell>
          <cell r="I48">
            <v>0</v>
          </cell>
          <cell r="J48">
            <v>0</v>
          </cell>
          <cell r="K48">
            <v>0</v>
          </cell>
        </row>
        <row r="49">
          <cell r="C49">
            <v>41</v>
          </cell>
          <cell r="D49">
            <v>41</v>
          </cell>
          <cell r="E49">
            <v>0.216</v>
          </cell>
          <cell r="F49">
            <v>4.9000000000000002E-2</v>
          </cell>
          <cell r="G49">
            <v>0.16700000000000001</v>
          </cell>
          <cell r="H49">
            <v>2.1999999999999999E-2</v>
          </cell>
          <cell r="I49">
            <v>0.05</v>
          </cell>
          <cell r="J49">
            <v>0.14099999999999999</v>
          </cell>
          <cell r="K49">
            <v>5.7000000000000002E-2</v>
          </cell>
        </row>
        <row r="50">
          <cell r="C50">
            <v>42</v>
          </cell>
          <cell r="D50">
            <v>42</v>
          </cell>
          <cell r="E50">
            <v>0.51100000000000001</v>
          </cell>
          <cell r="F50">
            <v>0.112</v>
          </cell>
          <cell r="G50">
            <v>0.39900000000000002</v>
          </cell>
          <cell r="H50">
            <v>5.0999999999999997E-2</v>
          </cell>
          <cell r="I50">
            <v>0.11899999999999999</v>
          </cell>
          <cell r="J50">
            <v>0.29699999999999999</v>
          </cell>
          <cell r="K50">
            <v>0.10100000000000001</v>
          </cell>
        </row>
        <row r="51">
          <cell r="C51">
            <v>43</v>
          </cell>
          <cell r="D51">
            <v>43</v>
          </cell>
          <cell r="E51">
            <v>0.80300000000000005</v>
          </cell>
          <cell r="F51">
            <v>0.17299999999999999</v>
          </cell>
          <cell r="G51">
            <v>0.63</v>
          </cell>
          <cell r="H51">
            <v>0.08</v>
          </cell>
          <cell r="I51">
            <v>0.186</v>
          </cell>
          <cell r="J51">
            <v>0.44</v>
          </cell>
          <cell r="K51">
            <v>0.129</v>
          </cell>
        </row>
        <row r="52">
          <cell r="C52">
            <v>44</v>
          </cell>
          <cell r="D52">
            <v>44</v>
          </cell>
          <cell r="E52">
            <v>1.002</v>
          </cell>
          <cell r="F52">
            <v>0.214</v>
          </cell>
          <cell r="G52">
            <v>0.78700000000000003</v>
          </cell>
          <cell r="H52">
            <v>0.1</v>
          </cell>
          <cell r="I52">
            <v>0.23300000000000001</v>
          </cell>
          <cell r="J52">
            <v>0.53700000000000003</v>
          </cell>
          <cell r="K52">
            <v>0.14499999999999999</v>
          </cell>
        </row>
        <row r="53">
          <cell r="C53">
            <v>45</v>
          </cell>
          <cell r="D53">
            <v>45</v>
          </cell>
          <cell r="E53">
            <v>1.0740000000000001</v>
          </cell>
          <cell r="F53">
            <v>0.22900000000000001</v>
          </cell>
          <cell r="G53">
            <v>0.84499999999999997</v>
          </cell>
          <cell r="H53">
            <v>0.108</v>
          </cell>
          <cell r="I53">
            <v>0.25</v>
          </cell>
          <cell r="J53">
            <v>0.57699999999999996</v>
          </cell>
          <cell r="K53">
            <v>0.14899999999999999</v>
          </cell>
        </row>
        <row r="54">
          <cell r="C54">
            <v>46</v>
          </cell>
          <cell r="D54">
            <v>46</v>
          </cell>
          <cell r="E54">
            <v>0.98899999999999999</v>
          </cell>
          <cell r="F54">
            <v>0.21199999999999999</v>
          </cell>
          <cell r="G54">
            <v>0.77700000000000002</v>
          </cell>
          <cell r="H54">
            <v>9.9000000000000005E-2</v>
          </cell>
          <cell r="I54">
            <v>0.22900000000000001</v>
          </cell>
          <cell r="J54">
            <v>0.54400000000000004</v>
          </cell>
          <cell r="K54">
            <v>0.14699999999999999</v>
          </cell>
        </row>
        <row r="55">
          <cell r="C55">
            <v>47</v>
          </cell>
          <cell r="D55">
            <v>47</v>
          </cell>
          <cell r="E55">
            <v>0.76800000000000002</v>
          </cell>
          <cell r="F55">
            <v>0.16600000000000001</v>
          </cell>
          <cell r="G55">
            <v>0.60199999999999998</v>
          </cell>
          <cell r="H55">
            <v>7.5999999999999998E-2</v>
          </cell>
          <cell r="I55">
            <v>0.17699999999999999</v>
          </cell>
          <cell r="J55">
            <v>0.45100000000000001</v>
          </cell>
          <cell r="K55">
            <v>0.13200000000000001</v>
          </cell>
        </row>
        <row r="56">
          <cell r="C56">
            <v>48</v>
          </cell>
          <cell r="D56">
            <v>48</v>
          </cell>
          <cell r="E56">
            <v>0.48299999999999998</v>
          </cell>
          <cell r="F56">
            <v>0.106</v>
          </cell>
          <cell r="G56">
            <v>0.376</v>
          </cell>
          <cell r="H56">
            <v>4.8000000000000001E-2</v>
          </cell>
          <cell r="I56">
            <v>0.111</v>
          </cell>
          <cell r="J56">
            <v>0.314</v>
          </cell>
          <cell r="K56">
            <v>0.10199999999999999</v>
          </cell>
        </row>
        <row r="57">
          <cell r="C57">
            <v>49</v>
          </cell>
          <cell r="D57">
            <v>49</v>
          </cell>
          <cell r="E57">
            <v>0.188</v>
          </cell>
          <cell r="F57">
            <v>4.2999999999999997E-2</v>
          </cell>
          <cell r="G57">
            <v>0.14499999999999999</v>
          </cell>
          <cell r="H57">
            <v>1.7999999999999999E-2</v>
          </cell>
          <cell r="I57">
            <v>4.2999999999999997E-2</v>
          </cell>
          <cell r="J57">
            <v>0.14899999999999999</v>
          </cell>
          <cell r="K57">
            <v>5.8000000000000003E-2</v>
          </cell>
        </row>
        <row r="58">
          <cell r="C58">
            <v>50</v>
          </cell>
          <cell r="D58" t="str">
            <v>SUPPORT 0.000 0.000 0.000 0.000 0.000 0.000 0.000</v>
          </cell>
          <cell r="E58">
            <v>0</v>
          </cell>
          <cell r="F58">
            <v>0</v>
          </cell>
          <cell r="G58">
            <v>0</v>
          </cell>
          <cell r="H58">
            <v>0</v>
          </cell>
          <cell r="I58">
            <v>0</v>
          </cell>
          <cell r="J58">
            <v>0</v>
          </cell>
          <cell r="K58">
            <v>0</v>
          </cell>
        </row>
        <row r="59">
          <cell r="C59">
            <v>51</v>
          </cell>
          <cell r="D59">
            <v>51</v>
          </cell>
          <cell r="E59">
            <v>-3.5000000000000003E-2</v>
          </cell>
          <cell r="F59">
            <v>-1.2E-2</v>
          </cell>
          <cell r="G59">
            <v>-2.3E-2</v>
          </cell>
          <cell r="H59">
            <v>-3.0000000000000001E-3</v>
          </cell>
          <cell r="I59">
            <v>-7.0000000000000001E-3</v>
          </cell>
          <cell r="J59">
            <v>8.2000000000000003E-2</v>
          </cell>
          <cell r="K59">
            <v>5.0999999999999997E-2</v>
          </cell>
        </row>
        <row r="60">
          <cell r="C60">
            <v>52</v>
          </cell>
          <cell r="D60">
            <v>52</v>
          </cell>
          <cell r="E60">
            <v>0</v>
          </cell>
          <cell r="F60">
            <v>-0.01</v>
          </cell>
          <cell r="G60">
            <v>0.01</v>
          </cell>
          <cell r="H60">
            <v>1E-3</v>
          </cell>
          <cell r="I60">
            <v>3.0000000000000001E-3</v>
          </cell>
          <cell r="J60">
            <v>0.17399999999999999</v>
          </cell>
          <cell r="K60">
            <v>8.8999999999999996E-2</v>
          </cell>
        </row>
        <row r="61">
          <cell r="C61">
            <v>53</v>
          </cell>
          <cell r="D61">
            <v>53</v>
          </cell>
          <cell r="E61">
            <v>7.1999999999999995E-2</v>
          </cell>
          <cell r="F61">
            <v>-1E-3</v>
          </cell>
          <cell r="G61">
            <v>7.1999999999999995E-2</v>
          </cell>
          <cell r="H61">
            <v>8.9999999999999993E-3</v>
          </cell>
          <cell r="I61">
            <v>0.02</v>
          </cell>
          <cell r="J61">
            <v>0.26</v>
          </cell>
          <cell r="K61">
            <v>0.114</v>
          </cell>
        </row>
        <row r="62">
          <cell r="C62">
            <v>54</v>
          </cell>
          <cell r="D62">
            <v>54</v>
          </cell>
          <cell r="E62">
            <v>0.16500000000000001</v>
          </cell>
          <cell r="F62">
            <v>1.4E-2</v>
          </cell>
          <cell r="G62">
            <v>0.152</v>
          </cell>
          <cell r="H62">
            <v>1.7999999999999999E-2</v>
          </cell>
          <cell r="I62">
            <v>4.2000000000000003E-2</v>
          </cell>
          <cell r="J62">
            <v>0.33100000000000002</v>
          </cell>
          <cell r="K62">
            <v>0.127</v>
          </cell>
        </row>
        <row r="63">
          <cell r="C63">
            <v>55</v>
          </cell>
          <cell r="D63">
            <v>55</v>
          </cell>
          <cell r="E63">
            <v>0.247</v>
          </cell>
          <cell r="F63">
            <v>2.7E-2</v>
          </cell>
          <cell r="G63">
            <v>0.219</v>
          </cell>
          <cell r="H63">
            <v>2.5999999999999999E-2</v>
          </cell>
          <cell r="I63">
            <v>5.8999999999999997E-2</v>
          </cell>
          <cell r="J63">
            <v>0.36599999999999999</v>
          </cell>
          <cell r="K63">
            <v>0.125</v>
          </cell>
        </row>
        <row r="64">
          <cell r="C64">
            <v>56</v>
          </cell>
          <cell r="D64">
            <v>56</v>
          </cell>
          <cell r="E64">
            <v>0.29499999999999998</v>
          </cell>
          <cell r="F64">
            <v>3.6999999999999998E-2</v>
          </cell>
          <cell r="G64">
            <v>0.25800000000000001</v>
          </cell>
          <cell r="H64">
            <v>0.03</v>
          </cell>
          <cell r="I64">
            <v>6.9000000000000006E-2</v>
          </cell>
          <cell r="J64">
            <v>0.36499999999999999</v>
          </cell>
          <cell r="K64">
            <v>0.113</v>
          </cell>
        </row>
        <row r="65">
          <cell r="C65">
            <v>57</v>
          </cell>
          <cell r="D65">
            <v>57</v>
          </cell>
          <cell r="E65">
            <v>0.29199999999999998</v>
          </cell>
          <cell r="F65">
            <v>3.7999999999999999E-2</v>
          </cell>
          <cell r="G65">
            <v>0.253</v>
          </cell>
          <cell r="H65">
            <v>2.9000000000000001E-2</v>
          </cell>
          <cell r="I65">
            <v>6.7000000000000004E-2</v>
          </cell>
          <cell r="J65">
            <v>0.32300000000000001</v>
          </cell>
          <cell r="K65">
            <v>9.1999999999999998E-2</v>
          </cell>
        </row>
        <row r="66">
          <cell r="C66">
            <v>58</v>
          </cell>
          <cell r="D66">
            <v>58</v>
          </cell>
          <cell r="E66">
            <v>0.23499999999999999</v>
          </cell>
          <cell r="F66">
            <v>3.2000000000000001E-2</v>
          </cell>
          <cell r="G66">
            <v>0.20300000000000001</v>
          </cell>
          <cell r="H66">
            <v>2.3E-2</v>
          </cell>
          <cell r="I66">
            <v>5.2999999999999999E-2</v>
          </cell>
          <cell r="J66">
            <v>0.24</v>
          </cell>
          <cell r="K66">
            <v>6.5000000000000002E-2</v>
          </cell>
        </row>
        <row r="67">
          <cell r="C67">
            <v>59</v>
          </cell>
          <cell r="D67">
            <v>59</v>
          </cell>
          <cell r="E67">
            <v>0.13300000000000001</v>
          </cell>
          <cell r="F67">
            <v>1.7999999999999999E-2</v>
          </cell>
          <cell r="G67">
            <v>0.115</v>
          </cell>
          <cell r="H67">
            <v>1.2999999999999999E-2</v>
          </cell>
          <cell r="I67">
            <v>0.03</v>
          </cell>
          <cell r="J67">
            <v>0.129</v>
          </cell>
          <cell r="K67">
            <v>3.4000000000000002E-2</v>
          </cell>
        </row>
        <row r="68">
          <cell r="C68">
            <v>60</v>
          </cell>
          <cell r="D68" t="str">
            <v>SUPPORT 0.000 0.000 0.000 0.000 0.000 0.000 0.000</v>
          </cell>
          <cell r="E68">
            <v>0</v>
          </cell>
          <cell r="F68">
            <v>0</v>
          </cell>
          <cell r="G68">
            <v>0</v>
          </cell>
          <cell r="H68">
            <v>0</v>
          </cell>
          <cell r="I68">
            <v>0</v>
          </cell>
          <cell r="J68">
            <v>0</v>
          </cell>
          <cell r="K68">
            <v>0</v>
          </cell>
        </row>
        <row r="69">
          <cell r="C69" t="e">
            <v>#VALUE!</v>
          </cell>
          <cell r="D69" t="str">
            <v/>
          </cell>
        </row>
        <row r="70">
          <cell r="C70" t="e">
            <v>#VALUE!</v>
          </cell>
          <cell r="D70" t="str">
            <v>Loading for defl uses larger of des trk alone</v>
          </cell>
          <cell r="E70" t="str">
            <v>Loading for defl uses larger of des trk alone</v>
          </cell>
          <cell r="F70" t="str">
            <v>Loading for defl uses larger of des trk alone</v>
          </cell>
          <cell r="G70" t="str">
            <v>Loading for defl uses larger of des trk alone</v>
          </cell>
          <cell r="H70" t="str">
            <v>Loading for defl uses larger of des trk alone</v>
          </cell>
          <cell r="I70" t="str">
            <v>Loading for defl uses larger of des trk alone</v>
          </cell>
          <cell r="J70" t="str">
            <v>Loading for defl uses larger of des trk alone</v>
          </cell>
          <cell r="K70" t="str">
            <v>Loading for defl uses larger of des trk alone</v>
          </cell>
          <cell r="L70" t="str">
            <v>Loading for defl uses larger of des trk alone</v>
          </cell>
        </row>
        <row r="71">
          <cell r="C71" t="e">
            <v>#VALUE!</v>
          </cell>
          <cell r="D71" t="str">
            <v>or 0.25 des truck + full lane</v>
          </cell>
          <cell r="E71">
            <v>0.25</v>
          </cell>
          <cell r="F71" t="str">
            <v>or 0.25 des truck + full lane</v>
          </cell>
          <cell r="G71" t="str">
            <v>or 0.25 des truck + full lane</v>
          </cell>
          <cell r="H71" t="str">
            <v>or 0.25 des truck + full lane</v>
          </cell>
          <cell r="I71" t="str">
            <v>or 0.25 des truck + full lane</v>
          </cell>
          <cell r="J71" t="str">
            <v>or 0.25 des truck + full lane</v>
          </cell>
        </row>
        <row r="72">
          <cell r="C72" t="e">
            <v>#VALUE!</v>
          </cell>
          <cell r="D72" t="str">
            <v/>
          </cell>
        </row>
        <row r="73">
          <cell r="C73" t="e">
            <v>#VALUE!</v>
          </cell>
          <cell r="D73" t="str">
            <v>Includes sidewalk deflections.</v>
          </cell>
          <cell r="E73" t="str">
            <v>Includes sidewalk deflections.</v>
          </cell>
          <cell r="F73" t="str">
            <v>Includes sidewalk deflections.</v>
          </cell>
        </row>
        <row r="74">
          <cell r="C74" t="e">
            <v>#VALUE!</v>
          </cell>
          <cell r="D74" t="str">
            <v/>
          </cell>
        </row>
        <row r="75">
          <cell r="C75" t="e">
            <v>#VALUE!</v>
          </cell>
          <cell r="D75" t="str">
            <v>Wearing surface deflections are for future wearing surface.</v>
          </cell>
          <cell r="E75" t="str">
            <v>Wearing surface deflections are for future wearing surface.</v>
          </cell>
          <cell r="F75" t="str">
            <v>Wearing surface deflections are for future wearing surface.</v>
          </cell>
          <cell r="G75" t="str">
            <v>Wearing surface deflections are for future wearing surface.</v>
          </cell>
          <cell r="H75" t="str">
            <v>Wearing surface deflections are for future wearing surface.</v>
          </cell>
          <cell r="I75" t="str">
            <v>Wearing surface deflections are for future wearing surface.</v>
          </cell>
          <cell r="J75" t="str">
            <v>Wearing surface deflections are for future wearing surface.</v>
          </cell>
          <cell r="K75" t="str">
            <v>Wearing surface deflections are for future wearing surface.</v>
          </cell>
        </row>
        <row r="76">
          <cell r="C76" t="e">
            <v>#VALUE!</v>
          </cell>
          <cell r="D76" t="e">
            <v>#VALUE!</v>
          </cell>
        </row>
        <row r="77">
          <cell r="C77" t="e">
            <v>#VALUE!</v>
          </cell>
          <cell r="D77" t="str">
            <v>Influence</v>
          </cell>
          <cell r="E77" t="str">
            <v>surfaces</v>
          </cell>
          <cell r="F77" t="str">
            <v>for</v>
          </cell>
          <cell r="G77" t="str">
            <v>defl</v>
          </cell>
          <cell r="H77" t="str">
            <v>developed</v>
          </cell>
          <cell r="I77" t="str">
            <v>assuming</v>
          </cell>
          <cell r="J77" t="str">
            <v>unequal</v>
          </cell>
        </row>
        <row r="78">
          <cell r="C78" t="e">
            <v>#VALUE!</v>
          </cell>
          <cell r="D78" t="str">
            <v>participation</v>
          </cell>
          <cell r="E78" t="str">
            <v>of</v>
          </cell>
          <cell r="F78" t="str">
            <v>girders</v>
          </cell>
          <cell r="G78" t="str">
            <v>in</v>
          </cell>
          <cell r="H78" t="str">
            <v>resisting</v>
          </cell>
          <cell r="I78" t="str">
            <v>deflection.</v>
          </cell>
        </row>
        <row r="79">
          <cell r="C79" t="e">
            <v>#VALUE!</v>
          </cell>
          <cell r="D79" t="str">
            <v/>
          </cell>
        </row>
        <row r="80">
          <cell r="C80" t="e">
            <v>#VALUE!</v>
          </cell>
          <cell r="D80" t="str">
            <v>Loc</v>
          </cell>
        </row>
        <row r="81">
          <cell r="C81" t="e">
            <v>#VALUE!</v>
          </cell>
          <cell r="D81" t="str">
            <v/>
          </cell>
        </row>
        <row r="82">
          <cell r="C82">
            <v>7</v>
          </cell>
          <cell r="D82" t="str">
            <v>Brace</v>
          </cell>
          <cell r="E82" t="str">
            <v>7.55</v>
          </cell>
          <cell r="F82" t="str">
            <v>0.127</v>
          </cell>
          <cell r="G82" t="str">
            <v>0.018</v>
          </cell>
          <cell r="H82" t="str">
            <v>0.109</v>
          </cell>
          <cell r="I82" t="str">
            <v>0.012</v>
          </cell>
          <cell r="J82" t="str">
            <v>0.029</v>
          </cell>
          <cell r="K82" t="str">
            <v>0.116</v>
          </cell>
          <cell r="L82" t="str">
            <v>0.030</v>
          </cell>
        </row>
        <row r="83">
          <cell r="C83">
            <v>21</v>
          </cell>
          <cell r="D83" t="str">
            <v>Brace</v>
          </cell>
          <cell r="E83" t="str">
            <v>21.31</v>
          </cell>
          <cell r="F83" t="str">
            <v>0.287</v>
          </cell>
          <cell r="G83" t="str">
            <v>0.039</v>
          </cell>
          <cell r="H83" t="str">
            <v>0.248</v>
          </cell>
          <cell r="I83" t="str">
            <v>0.028</v>
          </cell>
          <cell r="J83" t="str">
            <v>0.065</v>
          </cell>
          <cell r="K83" t="str">
            <v>0.290</v>
          </cell>
          <cell r="L83" t="str">
            <v>0.079</v>
          </cell>
        </row>
        <row r="84">
          <cell r="C84">
            <v>35</v>
          </cell>
          <cell r="D84" t="str">
            <v>Brace</v>
          </cell>
          <cell r="E84" t="str">
            <v>35.07</v>
          </cell>
          <cell r="F84" t="str">
            <v>0.299</v>
          </cell>
          <cell r="G84" t="str">
            <v>0.037</v>
          </cell>
          <cell r="H84" t="str">
            <v>0.262</v>
          </cell>
          <cell r="I84" t="str">
            <v>0.030</v>
          </cell>
          <cell r="J84" t="str">
            <v>0.069</v>
          </cell>
          <cell r="K84" t="str">
            <v>0.369</v>
          </cell>
          <cell r="L84" t="str">
            <v>0.112</v>
          </cell>
        </row>
        <row r="85">
          <cell r="C85">
            <v>48</v>
          </cell>
          <cell r="D85" t="str">
            <v>Brace</v>
          </cell>
          <cell r="E85" t="str">
            <v>48.83</v>
          </cell>
          <cell r="F85" t="str">
            <v>0.175</v>
          </cell>
          <cell r="G85" t="str">
            <v>0.015</v>
          </cell>
          <cell r="H85" t="str">
            <v>0.160</v>
          </cell>
          <cell r="I85" t="str">
            <v>0.018</v>
          </cell>
          <cell r="J85" t="str">
            <v>0.042</v>
          </cell>
          <cell r="K85" t="str">
            <v>0.335</v>
          </cell>
          <cell r="L85" t="str">
            <v>0.122</v>
          </cell>
        </row>
        <row r="86">
          <cell r="C86">
            <v>63</v>
          </cell>
          <cell r="D86" t="str">
            <v>Brace</v>
          </cell>
          <cell r="E86" t="str">
            <v>63.91</v>
          </cell>
          <cell r="F86" t="str">
            <v>0.009</v>
          </cell>
          <cell r="G86" t="str">
            <v>-0.009</v>
          </cell>
          <cell r="H86" t="str">
            <v>0.018</v>
          </cell>
          <cell r="I86" t="str">
            <v>0.002</v>
          </cell>
          <cell r="J86" t="str">
            <v>0.004</v>
          </cell>
          <cell r="K86" t="str">
            <v>0.190</v>
          </cell>
          <cell r="L86" t="str">
            <v>0.090</v>
          </cell>
        </row>
        <row r="87">
          <cell r="C87">
            <v>78</v>
          </cell>
          <cell r="D87" t="str">
            <v>Brace</v>
          </cell>
          <cell r="E87" t="str">
            <v>78.99</v>
          </cell>
          <cell r="F87" t="str">
            <v>-0.010</v>
          </cell>
          <cell r="G87" t="str">
            <v>-0.003</v>
          </cell>
          <cell r="H87" t="str">
            <v>-0.007</v>
          </cell>
          <cell r="I87" t="str">
            <v>-0.001</v>
          </cell>
          <cell r="J87" t="str">
            <v>-0.002</v>
          </cell>
          <cell r="K87" t="str">
            <v>0.016</v>
          </cell>
          <cell r="L87" t="str">
            <v>0.010</v>
          </cell>
        </row>
        <row r="88">
          <cell r="C88">
            <v>80</v>
          </cell>
          <cell r="D88" t="str">
            <v>Brace</v>
          </cell>
          <cell r="E88" t="str">
            <v>80.50</v>
          </cell>
          <cell r="F88" t="str">
            <v>-0.000</v>
          </cell>
          <cell r="G88" t="str">
            <v>-0.000</v>
          </cell>
          <cell r="H88" t="str">
            <v>-0.000</v>
          </cell>
          <cell r="I88" t="str">
            <v>-0.000</v>
          </cell>
          <cell r="J88" t="str">
            <v>-0.000</v>
          </cell>
          <cell r="K88" t="str">
            <v>0.000</v>
          </cell>
          <cell r="L88" t="str">
            <v>0.000</v>
          </cell>
        </row>
        <row r="89">
          <cell r="C89">
            <v>94</v>
          </cell>
          <cell r="D89" t="str">
            <v>Brace</v>
          </cell>
          <cell r="E89" t="str">
            <v>94.07</v>
          </cell>
          <cell r="F89" t="str">
            <v>0.217</v>
          </cell>
          <cell r="G89" t="str">
            <v>0.051</v>
          </cell>
          <cell r="H89" t="str">
            <v>0.166</v>
          </cell>
          <cell r="I89" t="str">
            <v>0.022</v>
          </cell>
          <cell r="J89" t="str">
            <v>0.051</v>
          </cell>
          <cell r="K89" t="str">
            <v>0.170</v>
          </cell>
          <cell r="L89" t="str">
            <v>0.070</v>
          </cell>
        </row>
        <row r="90">
          <cell r="C90" t="str">
            <v>F.S. #1</v>
          </cell>
          <cell r="D90" t="str">
            <v>Web Spl</v>
          </cell>
          <cell r="E90" t="str">
            <v>104.50</v>
          </cell>
          <cell r="F90" t="str">
            <v>0.472</v>
          </cell>
          <cell r="G90" t="str">
            <v>0.106</v>
          </cell>
          <cell r="H90" t="str">
            <v>0.366</v>
          </cell>
          <cell r="I90" t="str">
            <v>0.048</v>
          </cell>
          <cell r="J90" t="str">
            <v>0.111</v>
          </cell>
          <cell r="K90" t="str">
            <v>0.311</v>
          </cell>
          <cell r="L90" t="str">
            <v>0.109</v>
          </cell>
        </row>
        <row r="91">
          <cell r="C91">
            <v>10</v>
          </cell>
          <cell r="D91" t="str">
            <v>Brace</v>
          </cell>
          <cell r="E91" t="str">
            <v>109.15</v>
          </cell>
          <cell r="F91" t="str">
            <v>0.593</v>
          </cell>
          <cell r="G91" t="str">
            <v>0.131</v>
          </cell>
          <cell r="H91" t="str">
            <v>0.462</v>
          </cell>
          <cell r="I91" t="str">
            <v>0.060</v>
          </cell>
          <cell r="J91" t="str">
            <v>0.139</v>
          </cell>
          <cell r="K91" t="str">
            <v>0.372</v>
          </cell>
          <cell r="L91" t="str">
            <v>0.122</v>
          </cell>
        </row>
        <row r="92">
          <cell r="C92">
            <v>12</v>
          </cell>
          <cell r="D92" t="str">
            <v>Brace</v>
          </cell>
          <cell r="E92" t="str">
            <v>124.23</v>
          </cell>
          <cell r="F92" t="str">
            <v>0.942</v>
          </cell>
          <cell r="G92" t="str">
            <v>0.203</v>
          </cell>
          <cell r="H92" t="str">
            <v>0.738</v>
          </cell>
          <cell r="I92" t="str">
            <v>0.095</v>
          </cell>
          <cell r="J92" t="str">
            <v>0.221</v>
          </cell>
          <cell r="K92" t="str">
            <v>0.529</v>
          </cell>
          <cell r="L92" t="str">
            <v>0.147</v>
          </cell>
        </row>
        <row r="93">
          <cell r="C93">
            <v>13</v>
          </cell>
          <cell r="D93" t="str">
            <v>Brace</v>
          </cell>
          <cell r="E93" t="str">
            <v>139.31</v>
          </cell>
          <cell r="F93" t="str">
            <v>1.069</v>
          </cell>
          <cell r="G93" t="str">
            <v>0.228</v>
          </cell>
          <cell r="H93" t="str">
            <v>0.840</v>
          </cell>
          <cell r="I93" t="str">
            <v>0.108</v>
          </cell>
          <cell r="J93" t="str">
            <v>0.250</v>
          </cell>
          <cell r="K93" t="str">
            <v>0.577</v>
          </cell>
          <cell r="L93" t="str">
            <v>0.150</v>
          </cell>
        </row>
        <row r="94">
          <cell r="C94">
            <v>15</v>
          </cell>
          <cell r="D94" t="str">
            <v>Brace</v>
          </cell>
          <cell r="E94" t="str">
            <v>154.39</v>
          </cell>
          <cell r="F94" t="str">
            <v>0.943</v>
          </cell>
          <cell r="G94" t="str">
            <v>0.201</v>
          </cell>
          <cell r="H94" t="str">
            <v>0.742</v>
          </cell>
          <cell r="I94" t="str">
            <v>0.095</v>
          </cell>
          <cell r="J94" t="str">
            <v>0.219</v>
          </cell>
          <cell r="K94" t="str">
            <v>0.512</v>
          </cell>
          <cell r="L94" t="str">
            <v>0.138</v>
          </cell>
        </row>
        <row r="95">
          <cell r="C95">
            <v>16</v>
          </cell>
          <cell r="D95" t="str">
            <v>Brace</v>
          </cell>
          <cell r="E95" t="str">
            <v>169.47</v>
          </cell>
          <cell r="F95" t="str">
            <v>0.601</v>
          </cell>
          <cell r="G95" t="str">
            <v>0.130</v>
          </cell>
          <cell r="H95" t="str">
            <v>0.472</v>
          </cell>
          <cell r="I95" t="str">
            <v>0.060</v>
          </cell>
          <cell r="J95" t="str">
            <v>0.139</v>
          </cell>
          <cell r="K95" t="str">
            <v>0.348</v>
          </cell>
          <cell r="L95" t="str">
            <v>0.108</v>
          </cell>
        </row>
        <row r="96">
          <cell r="C96">
            <v>18</v>
          </cell>
          <cell r="D96" t="str">
            <v>Brace</v>
          </cell>
          <cell r="E96" t="str">
            <v>184.55</v>
          </cell>
          <cell r="F96" t="str">
            <v>0.208</v>
          </cell>
          <cell r="G96" t="str">
            <v>0.046</v>
          </cell>
          <cell r="H96" t="str">
            <v>0.162</v>
          </cell>
          <cell r="I96" t="str">
            <v>0.020</v>
          </cell>
          <cell r="J96" t="str">
            <v>0.047</v>
          </cell>
          <cell r="K96" t="str">
            <v>0.140</v>
          </cell>
          <cell r="L96" t="str">
            <v>0.054</v>
          </cell>
        </row>
        <row r="97">
          <cell r="C97">
            <v>19</v>
          </cell>
          <cell r="D97" t="str">
            <v>Brace</v>
          </cell>
          <cell r="E97" t="str">
            <v>195.50</v>
          </cell>
          <cell r="F97" t="str">
            <v>0.000</v>
          </cell>
          <cell r="G97" t="str">
            <v>0.000</v>
          </cell>
          <cell r="H97" t="str">
            <v>0.000</v>
          </cell>
          <cell r="I97" t="str">
            <v>0.000</v>
          </cell>
          <cell r="J97" t="str">
            <v>0.000</v>
          </cell>
          <cell r="K97" t="str">
            <v>0.000</v>
          </cell>
          <cell r="L97" t="str">
            <v>-0.000</v>
          </cell>
        </row>
        <row r="98">
          <cell r="C98">
            <v>19</v>
          </cell>
          <cell r="D98" t="str">
            <v>Brace</v>
          </cell>
          <cell r="E98" t="str">
            <v>199.63</v>
          </cell>
          <cell r="F98" t="str">
            <v>-0.040</v>
          </cell>
          <cell r="G98" t="str">
            <v>-0.010</v>
          </cell>
          <cell r="H98" t="str">
            <v>-0.030</v>
          </cell>
          <cell r="I98" t="str">
            <v>-0.004</v>
          </cell>
          <cell r="J98" t="str">
            <v>-0.009</v>
          </cell>
          <cell r="K98" t="str">
            <v>0.037</v>
          </cell>
          <cell r="L98" t="str">
            <v>0.030</v>
          </cell>
        </row>
        <row r="99">
          <cell r="C99">
            <v>21</v>
          </cell>
          <cell r="D99" t="str">
            <v>Brace</v>
          </cell>
          <cell r="E99" t="str">
            <v>214.71</v>
          </cell>
          <cell r="F99" t="str">
            <v>-0.055</v>
          </cell>
          <cell r="G99" t="str">
            <v>-0.021</v>
          </cell>
          <cell r="H99" t="str">
            <v>-0.034</v>
          </cell>
          <cell r="I99" t="str">
            <v>-0.005</v>
          </cell>
          <cell r="J99" t="str">
            <v>-0.011</v>
          </cell>
          <cell r="K99" t="str">
            <v>0.184</v>
          </cell>
          <cell r="L99" t="str">
            <v>0.110</v>
          </cell>
        </row>
        <row r="100">
          <cell r="C100" t="str">
            <v>F.S. #2</v>
          </cell>
          <cell r="D100" t="str">
            <v>Web Spl</v>
          </cell>
          <cell r="E100" t="str">
            <v>224.50</v>
          </cell>
          <cell r="F100" t="str">
            <v>0.012</v>
          </cell>
          <cell r="G100" t="str">
            <v>-0.012</v>
          </cell>
          <cell r="H100" t="str">
            <v>0.023</v>
          </cell>
          <cell r="I100" t="str">
            <v>0.002</v>
          </cell>
          <cell r="J100" t="str">
            <v>0.004</v>
          </cell>
          <cell r="K100" t="str">
            <v>0.270</v>
          </cell>
          <cell r="L100" t="str">
            <v>0.138</v>
          </cell>
        </row>
        <row r="101">
          <cell r="C101">
            <v>22</v>
          </cell>
          <cell r="D101" t="str">
            <v>Brace</v>
          </cell>
          <cell r="E101" t="str">
            <v>229.79</v>
          </cell>
          <cell r="F101" t="str">
            <v>0.049</v>
          </cell>
          <cell r="G101" t="str">
            <v>-0.006</v>
          </cell>
          <cell r="H101" t="str">
            <v>0.055</v>
          </cell>
          <cell r="I101" t="str">
            <v>0.005</v>
          </cell>
          <cell r="J101" t="str">
            <v>0.012</v>
          </cell>
          <cell r="K101" t="str">
            <v>0.297</v>
          </cell>
          <cell r="L101" t="str">
            <v>0.144</v>
          </cell>
        </row>
        <row r="102">
          <cell r="C102">
            <v>24</v>
          </cell>
          <cell r="D102" t="str">
            <v>Brace</v>
          </cell>
          <cell r="E102" t="str">
            <v>244.87</v>
          </cell>
          <cell r="F102" t="str">
            <v>0.118</v>
          </cell>
          <cell r="G102" t="str">
            <v>0.009</v>
          </cell>
          <cell r="H102" t="str">
            <v>0.108</v>
          </cell>
          <cell r="I102" t="str">
            <v>0.011</v>
          </cell>
          <cell r="J102" t="str">
            <v>0.026</v>
          </cell>
          <cell r="K102" t="str">
            <v>0.299</v>
          </cell>
          <cell r="L102" t="str">
            <v>0.131</v>
          </cell>
        </row>
        <row r="103">
          <cell r="C103">
            <v>25</v>
          </cell>
          <cell r="D103" t="str">
            <v>Brace</v>
          </cell>
          <cell r="E103" t="str">
            <v>259.95</v>
          </cell>
          <cell r="F103" t="str">
            <v>0.076</v>
          </cell>
          <cell r="G103" t="str">
            <v>0.008</v>
          </cell>
          <cell r="H103" t="str">
            <v>0.068</v>
          </cell>
          <cell r="I103" t="str">
            <v>0.007</v>
          </cell>
          <cell r="J103" t="str">
            <v>0.017</v>
          </cell>
          <cell r="K103" t="str">
            <v>0.186</v>
          </cell>
          <cell r="L103" t="str">
            <v>0.089</v>
          </cell>
        </row>
        <row r="104">
          <cell r="C104">
            <v>27</v>
          </cell>
          <cell r="D104" t="str">
            <v>Brace</v>
          </cell>
          <cell r="E104" t="str">
            <v>275.03</v>
          </cell>
          <cell r="F104" t="str">
            <v>0.005</v>
          </cell>
          <cell r="G104" t="str">
            <v>0.001</v>
          </cell>
          <cell r="H104" t="str">
            <v>0.004</v>
          </cell>
          <cell r="I104" t="str">
            <v>0.000</v>
          </cell>
          <cell r="J104" t="str">
            <v>0.001</v>
          </cell>
          <cell r="K104" t="str">
            <v>0.027</v>
          </cell>
          <cell r="L104" t="str">
            <v>0.016</v>
          </cell>
        </row>
        <row r="105">
          <cell r="C105">
            <v>27</v>
          </cell>
          <cell r="D105" t="str">
            <v>Brace</v>
          </cell>
          <cell r="E105" t="str">
            <v>277.75</v>
          </cell>
          <cell r="F105" t="str">
            <v>0.000</v>
          </cell>
          <cell r="G105" t="str">
            <v>0.000</v>
          </cell>
          <cell r="H105" t="str">
            <v>0.000</v>
          </cell>
          <cell r="I105" t="str">
            <v>0.000</v>
          </cell>
          <cell r="J105" t="str">
            <v>0.000</v>
          </cell>
          <cell r="K105" t="str">
            <v>0.000</v>
          </cell>
          <cell r="L105" t="str">
            <v>0.000</v>
          </cell>
        </row>
        <row r="106">
          <cell r="C106">
            <v>29</v>
          </cell>
          <cell r="D106" t="str">
            <v>Brace</v>
          </cell>
          <cell r="E106" t="str">
            <v>290.03</v>
          </cell>
          <cell r="F106" t="str">
            <v>0.040</v>
          </cell>
          <cell r="G106" t="str">
            <v>0.005</v>
          </cell>
          <cell r="H106" t="str">
            <v>0.035</v>
          </cell>
          <cell r="I106" t="str">
            <v>0.004</v>
          </cell>
          <cell r="J106" t="str">
            <v>0.009</v>
          </cell>
          <cell r="K106" t="str">
            <v>0.120</v>
          </cell>
          <cell r="L106" t="str">
            <v>0.067</v>
          </cell>
        </row>
        <row r="107">
          <cell r="C107">
            <v>30</v>
          </cell>
          <cell r="D107" t="str">
            <v>Brace</v>
          </cell>
          <cell r="E107" t="str">
            <v>305.03</v>
          </cell>
          <cell r="F107" t="str">
            <v>0.113</v>
          </cell>
          <cell r="G107" t="str">
            <v>0.011</v>
          </cell>
          <cell r="H107" t="str">
            <v>0.102</v>
          </cell>
          <cell r="I107" t="str">
            <v>0.011</v>
          </cell>
          <cell r="J107" t="str">
            <v>0.025</v>
          </cell>
          <cell r="K107" t="str">
            <v>0.261</v>
          </cell>
          <cell r="L107" t="str">
            <v>0.119</v>
          </cell>
        </row>
        <row r="108">
          <cell r="C108">
            <v>32</v>
          </cell>
          <cell r="D108" t="str">
            <v>Brace</v>
          </cell>
          <cell r="E108" t="str">
            <v>320.11</v>
          </cell>
          <cell r="F108" t="str">
            <v>0.094</v>
          </cell>
          <cell r="G108" t="str">
            <v>0.002</v>
          </cell>
          <cell r="H108" t="str">
            <v>0.092</v>
          </cell>
          <cell r="I108" t="str">
            <v>0.009</v>
          </cell>
          <cell r="J108" t="str">
            <v>0.021</v>
          </cell>
          <cell r="K108" t="str">
            <v>0.313</v>
          </cell>
          <cell r="L108" t="str">
            <v>0.143</v>
          </cell>
        </row>
        <row r="109">
          <cell r="C109" t="str">
            <v>F.S. #3</v>
          </cell>
          <cell r="D109" t="str">
            <v>Web Spl</v>
          </cell>
          <cell r="E109" t="str">
            <v>331.00</v>
          </cell>
          <cell r="F109" t="str">
            <v>0.022</v>
          </cell>
          <cell r="G109" t="str">
            <v>-0.010</v>
          </cell>
          <cell r="H109" t="str">
            <v>0.033</v>
          </cell>
          <cell r="I109" t="str">
            <v>0.002</v>
          </cell>
          <cell r="J109" t="str">
            <v>0.006</v>
          </cell>
          <cell r="K109" t="str">
            <v>0.275</v>
          </cell>
          <cell r="L109" t="str">
            <v>0.136</v>
          </cell>
        </row>
        <row r="110">
          <cell r="C110">
            <v>33</v>
          </cell>
          <cell r="D110" t="str">
            <v>Brace</v>
          </cell>
          <cell r="E110" t="str">
            <v>335.19</v>
          </cell>
          <cell r="F110" t="str">
            <v>-0.009</v>
          </cell>
          <cell r="G110" t="str">
            <v>-0.015</v>
          </cell>
          <cell r="H110" t="str">
            <v>0.006</v>
          </cell>
          <cell r="I110" t="str">
            <v>-0.001</v>
          </cell>
          <cell r="J110" t="str">
            <v>-0.001</v>
          </cell>
          <cell r="K110" t="str">
            <v>0.244</v>
          </cell>
          <cell r="L110" t="str">
            <v>0.126</v>
          </cell>
        </row>
        <row r="111">
          <cell r="C111">
            <v>35</v>
          </cell>
          <cell r="D111" t="str">
            <v>Brace</v>
          </cell>
          <cell r="E111" t="str">
            <v>350.27</v>
          </cell>
          <cell r="F111" t="str">
            <v>-0.060</v>
          </cell>
          <cell r="G111" t="str">
            <v>-0.017</v>
          </cell>
          <cell r="H111" t="str">
            <v>-0.043</v>
          </cell>
          <cell r="I111" t="str">
            <v>-0.006</v>
          </cell>
          <cell r="J111" t="str">
            <v>-0.014</v>
          </cell>
          <cell r="K111" t="str">
            <v>0.094</v>
          </cell>
          <cell r="L111" t="str">
            <v>0.063</v>
          </cell>
        </row>
        <row r="112">
          <cell r="C112">
            <v>36</v>
          </cell>
          <cell r="D112" t="str">
            <v>Brace</v>
          </cell>
          <cell r="E112" t="str">
            <v>360.00</v>
          </cell>
          <cell r="F112" t="str">
            <v>-0.000</v>
          </cell>
          <cell r="G112" t="str">
            <v>-0.000</v>
          </cell>
          <cell r="H112" t="str">
            <v>-0.000</v>
          </cell>
          <cell r="I112" t="str">
            <v>-0.000</v>
          </cell>
          <cell r="J112" t="str">
            <v>-0.000</v>
          </cell>
          <cell r="K112" t="str">
            <v>0.000</v>
          </cell>
          <cell r="L112" t="str">
            <v>0.000</v>
          </cell>
        </row>
        <row r="113">
          <cell r="C113">
            <v>36</v>
          </cell>
          <cell r="D113" t="str">
            <v>Brace</v>
          </cell>
          <cell r="E113" t="str">
            <v>365.35</v>
          </cell>
          <cell r="F113" t="str">
            <v>0.090</v>
          </cell>
          <cell r="G113" t="str">
            <v>0.021</v>
          </cell>
          <cell r="H113" t="str">
            <v>0.070</v>
          </cell>
          <cell r="I113" t="str">
            <v>0.009</v>
          </cell>
          <cell r="J113" t="str">
            <v>0.021</v>
          </cell>
          <cell r="K113" t="str">
            <v>0.063</v>
          </cell>
          <cell r="L113" t="str">
            <v>0.028</v>
          </cell>
        </row>
        <row r="114">
          <cell r="C114">
            <v>38</v>
          </cell>
          <cell r="D114" t="str">
            <v>Brace</v>
          </cell>
          <cell r="E114" t="str">
            <v>380.43</v>
          </cell>
          <cell r="F114" t="str">
            <v>0.445</v>
          </cell>
          <cell r="G114" t="str">
            <v>0.098</v>
          </cell>
          <cell r="H114" t="str">
            <v>0.347</v>
          </cell>
          <cell r="I114" t="str">
            <v>0.045</v>
          </cell>
          <cell r="J114" t="str">
            <v>0.103</v>
          </cell>
          <cell r="K114" t="str">
            <v>0.264</v>
          </cell>
          <cell r="L114" t="str">
            <v>0.092</v>
          </cell>
        </row>
        <row r="115">
          <cell r="C115">
            <v>39</v>
          </cell>
          <cell r="D115" t="str">
            <v>Brace</v>
          </cell>
          <cell r="E115" t="str">
            <v>395.51</v>
          </cell>
          <cell r="F115" t="str">
            <v>0.824</v>
          </cell>
          <cell r="G115" t="str">
            <v>0.178</v>
          </cell>
          <cell r="H115" t="str">
            <v>0.646</v>
          </cell>
          <cell r="I115" t="str">
            <v>0.083</v>
          </cell>
          <cell r="J115" t="str">
            <v>0.191</v>
          </cell>
          <cell r="K115" t="str">
            <v>0.450</v>
          </cell>
          <cell r="L115" t="str">
            <v>0.131</v>
          </cell>
        </row>
        <row r="116">
          <cell r="C116">
            <v>41</v>
          </cell>
          <cell r="D116" t="str">
            <v>Brace</v>
          </cell>
          <cell r="E116" t="str">
            <v>410.59</v>
          </cell>
          <cell r="F116" t="str">
            <v>1.046</v>
          </cell>
          <cell r="G116" t="str">
            <v>0.224</v>
          </cell>
          <cell r="H116" t="str">
            <v>0.822</v>
          </cell>
          <cell r="I116" t="str">
            <v>0.105</v>
          </cell>
          <cell r="J116" t="str">
            <v>0.243</v>
          </cell>
          <cell r="K116" t="str">
            <v>0.560</v>
          </cell>
          <cell r="L116" t="str">
            <v>0.148</v>
          </cell>
        </row>
        <row r="117">
          <cell r="C117">
            <v>42</v>
          </cell>
          <cell r="D117" t="str">
            <v>Brace</v>
          </cell>
          <cell r="E117" t="str">
            <v>425.67</v>
          </cell>
          <cell r="F117" t="str">
            <v>1.027</v>
          </cell>
          <cell r="G117" t="str">
            <v>0.220</v>
          </cell>
          <cell r="H117" t="str">
            <v>0.808</v>
          </cell>
          <cell r="I117" t="str">
            <v>0.103</v>
          </cell>
          <cell r="J117" t="str">
            <v>0.238</v>
          </cell>
          <cell r="K117" t="str">
            <v>0.560</v>
          </cell>
          <cell r="L117" t="str">
            <v>0.149</v>
          </cell>
        </row>
        <row r="118">
          <cell r="C118">
            <v>44</v>
          </cell>
          <cell r="D118" t="str">
            <v>Brace</v>
          </cell>
          <cell r="E118" t="str">
            <v>440.75</v>
          </cell>
          <cell r="F118" t="str">
            <v>0.762</v>
          </cell>
          <cell r="G118" t="str">
            <v>0.165</v>
          </cell>
          <cell r="H118" t="str">
            <v>0.597</v>
          </cell>
          <cell r="I118" t="str">
            <v>0.076</v>
          </cell>
          <cell r="J118" t="str">
            <v>0.176</v>
          </cell>
          <cell r="K118" t="str">
            <v>0.449</v>
          </cell>
          <cell r="L118" t="str">
            <v>0.131</v>
          </cell>
        </row>
        <row r="119">
          <cell r="C119" t="str">
            <v>F.S. #4</v>
          </cell>
          <cell r="D119" t="str">
            <v>Web Spl</v>
          </cell>
          <cell r="E119" t="str">
            <v>451.00</v>
          </cell>
          <cell r="F119" t="str">
            <v>0.508</v>
          </cell>
          <cell r="G119" t="str">
            <v>0.112</v>
          </cell>
          <cell r="H119" t="str">
            <v>0.396</v>
          </cell>
          <cell r="I119" t="str">
            <v>0.050</v>
          </cell>
          <cell r="J119" t="str">
            <v>0.116</v>
          </cell>
          <cell r="K119" t="str">
            <v>0.327</v>
          </cell>
          <cell r="L119" t="str">
            <v>0.105</v>
          </cell>
        </row>
        <row r="120">
          <cell r="C120">
            <v>45</v>
          </cell>
          <cell r="D120" t="str">
            <v>Brace</v>
          </cell>
          <cell r="E120" t="str">
            <v>455.83</v>
          </cell>
          <cell r="F120" t="str">
            <v>0.386</v>
          </cell>
          <cell r="G120" t="str">
            <v>0.086</v>
          </cell>
          <cell r="H120" t="str">
            <v>0.300</v>
          </cell>
          <cell r="I120" t="str">
            <v>0.038</v>
          </cell>
          <cell r="J120" t="str">
            <v>0.088</v>
          </cell>
          <cell r="K120" t="str">
            <v>0.262</v>
          </cell>
          <cell r="L120" t="str">
            <v>0.089</v>
          </cell>
        </row>
        <row r="121">
          <cell r="C121">
            <v>47</v>
          </cell>
          <cell r="D121" t="str">
            <v>Brace</v>
          </cell>
          <cell r="E121" t="str">
            <v>470.91</v>
          </cell>
          <cell r="F121" t="str">
            <v>0.055</v>
          </cell>
          <cell r="G121" t="str">
            <v>0.013</v>
          </cell>
          <cell r="H121" t="str">
            <v>0.042</v>
          </cell>
          <cell r="I121" t="str">
            <v>0.005</v>
          </cell>
          <cell r="J121" t="str">
            <v>0.012</v>
          </cell>
          <cell r="K121" t="str">
            <v>0.051</v>
          </cell>
          <cell r="L121" t="str">
            <v>0.022</v>
          </cell>
        </row>
        <row r="122">
          <cell r="C122">
            <v>47</v>
          </cell>
          <cell r="D122" t="str">
            <v>Brace</v>
          </cell>
          <cell r="E122" t="str">
            <v>475.00</v>
          </cell>
          <cell r="F122" t="str">
            <v>0.000</v>
          </cell>
          <cell r="G122" t="str">
            <v>0.000</v>
          </cell>
          <cell r="H122" t="str">
            <v>0.000</v>
          </cell>
          <cell r="I122" t="str">
            <v>0.000</v>
          </cell>
          <cell r="J122" t="str">
            <v>0.000</v>
          </cell>
          <cell r="K122" t="str">
            <v>0.000</v>
          </cell>
          <cell r="L122" t="str">
            <v>0.000</v>
          </cell>
        </row>
        <row r="123">
          <cell r="C123">
            <v>48</v>
          </cell>
          <cell r="D123" t="str">
            <v>Brace</v>
          </cell>
          <cell r="E123" t="str">
            <v>485.99</v>
          </cell>
          <cell r="F123" t="str">
            <v>-0.030</v>
          </cell>
          <cell r="G123" t="str">
            <v>-0.012</v>
          </cell>
          <cell r="H123" t="str">
            <v>-0.018</v>
          </cell>
          <cell r="I123" t="str">
            <v>-0.002</v>
          </cell>
          <cell r="J123" t="str">
            <v>-0.005</v>
          </cell>
          <cell r="K123" t="str">
            <v>0.115</v>
          </cell>
          <cell r="L123" t="str">
            <v>0.067</v>
          </cell>
        </row>
        <row r="124">
          <cell r="C124">
            <v>50</v>
          </cell>
          <cell r="D124" t="str">
            <v>Brace</v>
          </cell>
          <cell r="E124" t="str">
            <v>501.07</v>
          </cell>
          <cell r="F124" t="str">
            <v>0.092</v>
          </cell>
          <cell r="G124" t="str">
            <v>0.002</v>
          </cell>
          <cell r="H124" t="str">
            <v>0.090</v>
          </cell>
          <cell r="I124" t="str">
            <v>0.011</v>
          </cell>
          <cell r="J124" t="str">
            <v>0.025</v>
          </cell>
          <cell r="K124" t="str">
            <v>0.279</v>
          </cell>
          <cell r="L124" t="str">
            <v>0.119</v>
          </cell>
        </row>
        <row r="125">
          <cell r="C125">
            <v>51</v>
          </cell>
          <cell r="D125" t="str">
            <v>Brace</v>
          </cell>
          <cell r="E125" t="str">
            <v>516.15</v>
          </cell>
          <cell r="F125" t="str">
            <v>0.254</v>
          </cell>
          <cell r="G125" t="str">
            <v>0.029</v>
          </cell>
          <cell r="H125" t="str">
            <v>0.225</v>
          </cell>
          <cell r="I125" t="str">
            <v>0.026</v>
          </cell>
          <cell r="J125" t="str">
            <v>0.061</v>
          </cell>
          <cell r="K125" t="str">
            <v>0.368</v>
          </cell>
          <cell r="L125" t="str">
            <v>0.125</v>
          </cell>
        </row>
        <row r="126">
          <cell r="C126">
            <v>53</v>
          </cell>
          <cell r="D126" t="str">
            <v>Brace</v>
          </cell>
          <cell r="E126" t="str">
            <v>531.23</v>
          </cell>
          <cell r="F126" t="str">
            <v>0.292</v>
          </cell>
          <cell r="G126" t="str">
            <v>0.038</v>
          </cell>
          <cell r="H126" t="str">
            <v>0.254</v>
          </cell>
          <cell r="I126" t="str">
            <v>0.029</v>
          </cell>
          <cell r="J126" t="str">
            <v>0.067</v>
          </cell>
          <cell r="K126" t="str">
            <v>0.324</v>
          </cell>
          <cell r="L126" t="str">
            <v>0.092</v>
          </cell>
        </row>
        <row r="127">
          <cell r="C127">
            <v>54</v>
          </cell>
          <cell r="D127" t="str">
            <v>Brace</v>
          </cell>
          <cell r="E127" t="str">
            <v>544.99</v>
          </cell>
          <cell r="F127" t="str">
            <v>0.168</v>
          </cell>
          <cell r="G127" t="str">
            <v>0.023</v>
          </cell>
          <cell r="H127" t="str">
            <v>0.145</v>
          </cell>
          <cell r="I127" t="str">
            <v>0.016</v>
          </cell>
          <cell r="J127" t="str">
            <v>0.038</v>
          </cell>
          <cell r="K127" t="str">
            <v>0.165</v>
          </cell>
          <cell r="L127" t="str">
            <v>0.043</v>
          </cell>
        </row>
        <row r="128">
          <cell r="C128" t="e">
            <v>#VALUE!</v>
          </cell>
          <cell r="D128" t="str">
            <v/>
          </cell>
          <cell r="E128" t="e">
            <v>#VALUE!</v>
          </cell>
        </row>
        <row r="129">
          <cell r="C129" t="e">
            <v>#VALUE!</v>
          </cell>
          <cell r="D129" t="str">
            <v/>
          </cell>
          <cell r="E129" t="e">
            <v>#VALUE!</v>
          </cell>
        </row>
        <row r="130">
          <cell r="C130" t="e">
            <v>#VALUE!</v>
          </cell>
          <cell r="D130" t="str">
            <v>Positive dead load deflection is downward.</v>
          </cell>
          <cell r="E130" t="e">
            <v>#VALUE!</v>
          </cell>
        </row>
        <row r="131">
          <cell r="C131" t="e">
            <v>#VALUE!</v>
          </cell>
          <cell r="D131" t="str">
            <v>Live load deflection as indicated in column heading.</v>
          </cell>
          <cell r="E131" t="e">
            <v>#VALUE!</v>
          </cell>
        </row>
        <row r="132">
          <cell r="C132" t="e">
            <v>#VALUE!</v>
          </cell>
          <cell r="D132" t="str">
            <v/>
          </cell>
          <cell r="E132" t="e">
            <v>#VALUE!</v>
          </cell>
        </row>
        <row r="133">
          <cell r="C133" t="e">
            <v>#VALUE!</v>
          </cell>
          <cell r="D133" t="str">
            <v/>
          </cell>
          <cell r="E133" t="e">
            <v>#VALUE!</v>
          </cell>
        </row>
        <row r="134">
          <cell r="C134" t="e">
            <v>#VALUE!</v>
          </cell>
          <cell r="D134" t="str">
            <v/>
          </cell>
          <cell r="E134" t="e">
            <v>#VALUE!</v>
          </cell>
        </row>
        <row r="135">
          <cell r="C135">
            <v>55</v>
          </cell>
          <cell r="D135" t="str">
            <v/>
          </cell>
          <cell r="E135" t="str">
            <v>55</v>
          </cell>
          <cell r="F135" t="str">
            <v>0.224</v>
          </cell>
          <cell r="G135" t="str">
            <v>0.027</v>
          </cell>
          <cell r="H135" t="str">
            <v>0.197</v>
          </cell>
        </row>
        <row r="136">
          <cell r="C136" t="e">
            <v>#VALUE!</v>
          </cell>
          <cell r="D136" t="str">
            <v/>
          </cell>
          <cell r="E136" t="e">
            <v>#VALUE!</v>
          </cell>
        </row>
        <row r="137">
          <cell r="C137" t="e">
            <v>#VALUE!</v>
          </cell>
          <cell r="D137" t="str">
            <v/>
          </cell>
          <cell r="E137" t="e">
            <v>#VALUE!</v>
          </cell>
        </row>
        <row r="138">
          <cell r="C138" t="e">
            <v>#VALUE!</v>
          </cell>
          <cell r="D138" t="str">
            <v/>
          </cell>
          <cell r="E138" t="e">
            <v>#VALUE!</v>
          </cell>
        </row>
        <row r="139">
          <cell r="C139" t="e">
            <v>#VALUE!</v>
          </cell>
          <cell r="D139" t="str">
            <v/>
          </cell>
          <cell r="E139" t="e">
            <v>#VALUE!</v>
          </cell>
        </row>
        <row r="140">
          <cell r="C140" t="e">
            <v>#VALUE!</v>
          </cell>
          <cell r="D140" t="str">
            <v/>
          </cell>
          <cell r="E140" t="e">
            <v>#VALUE!</v>
          </cell>
        </row>
        <row r="141">
          <cell r="C141" t="e">
            <v>#VALUE!</v>
          </cell>
          <cell r="D141" t="str">
            <v/>
          </cell>
          <cell r="E141" t="e">
            <v>#VALUE!</v>
          </cell>
        </row>
        <row r="142">
          <cell r="C142" t="e">
            <v>#VALUE!</v>
          </cell>
          <cell r="D142" t="str">
            <v/>
          </cell>
          <cell r="E142" t="e">
            <v>#VALUE!</v>
          </cell>
        </row>
        <row r="143">
          <cell r="C143" t="e">
            <v>#VALUE!</v>
          </cell>
          <cell r="D143" t="str">
            <v/>
          </cell>
          <cell r="E143" t="e">
            <v>#VALUE!</v>
          </cell>
        </row>
        <row r="144">
          <cell r="C144" t="e">
            <v>#VALUE!</v>
          </cell>
          <cell r="D144" t="str">
            <v/>
          </cell>
          <cell r="E144" t="e">
            <v>#VALUE!</v>
          </cell>
        </row>
        <row r="145">
          <cell r="C145" t="e">
            <v>#VALUE!</v>
          </cell>
          <cell r="D145" t="str">
            <v/>
          </cell>
          <cell r="E145" t="e">
            <v>#VALUE!</v>
          </cell>
        </row>
        <row r="146">
          <cell r="C146" t="e">
            <v>#VALUE!</v>
          </cell>
          <cell r="D146" t="str">
            <v/>
          </cell>
          <cell r="E146" t="e">
            <v>#VALUE!</v>
          </cell>
        </row>
        <row r="147">
          <cell r="C147" t="e">
            <v>#VALUE!</v>
          </cell>
          <cell r="D147" t="str">
            <v/>
          </cell>
          <cell r="E147" t="e">
            <v>#VALUE!</v>
          </cell>
        </row>
        <row r="148">
          <cell r="C148" t="e">
            <v>#VALUE!</v>
          </cell>
          <cell r="D148" t="str">
            <v/>
          </cell>
          <cell r="E148" t="e">
            <v>#VALUE!</v>
          </cell>
        </row>
        <row r="149">
          <cell r="C149" t="e">
            <v>#VALUE!</v>
          </cell>
          <cell r="D149" t="str">
            <v/>
          </cell>
          <cell r="E149" t="e">
            <v>#VALUE!</v>
          </cell>
        </row>
        <row r="150">
          <cell r="C150" t="e">
            <v>#VALUE!</v>
          </cell>
          <cell r="D150" t="str">
            <v/>
          </cell>
          <cell r="E150" t="e">
            <v>#VALUE!</v>
          </cell>
        </row>
        <row r="151">
          <cell r="C151" t="e">
            <v>#VALUE!</v>
          </cell>
          <cell r="D151" t="str">
            <v/>
          </cell>
          <cell r="E151" t="e">
            <v>#VALUE!</v>
          </cell>
        </row>
        <row r="152">
          <cell r="C152" t="e">
            <v>#VALUE!</v>
          </cell>
          <cell r="D152" t="str">
            <v/>
          </cell>
          <cell r="E152" t="e">
            <v>#VALUE!</v>
          </cell>
        </row>
        <row r="153">
          <cell r="C153" t="e">
            <v>#VALUE!</v>
          </cell>
          <cell r="D153" t="str">
            <v/>
          </cell>
          <cell r="E153" t="e">
            <v>#VALUE!</v>
          </cell>
        </row>
        <row r="154">
          <cell r="C154" t="e">
            <v>#VALUE!</v>
          </cell>
          <cell r="D154" t="str">
            <v/>
          </cell>
          <cell r="E154" t="e">
            <v>#VALUE!</v>
          </cell>
        </row>
        <row r="155">
          <cell r="C155" t="e">
            <v>#VALUE!</v>
          </cell>
          <cell r="D155" t="str">
            <v/>
          </cell>
          <cell r="E155" t="e">
            <v>#VALUE!</v>
          </cell>
        </row>
        <row r="156">
          <cell r="C156" t="e">
            <v>#VALUE!</v>
          </cell>
          <cell r="D156" t="str">
            <v/>
          </cell>
          <cell r="E156" t="e">
            <v>#VALUE!</v>
          </cell>
        </row>
        <row r="157">
          <cell r="C157" t="e">
            <v>#VALUE!</v>
          </cell>
          <cell r="D157" t="str">
            <v/>
          </cell>
          <cell r="E157" t="e">
            <v>#VALUE!</v>
          </cell>
        </row>
        <row r="158">
          <cell r="C158" t="e">
            <v>#VALUE!</v>
          </cell>
          <cell r="D158" t="str">
            <v/>
          </cell>
          <cell r="E158" t="e">
            <v>#VALUE!</v>
          </cell>
        </row>
        <row r="159">
          <cell r="C159" t="e">
            <v>#VALUE!</v>
          </cell>
          <cell r="D159" t="str">
            <v/>
          </cell>
          <cell r="E159" t="e">
            <v>#VALUE!</v>
          </cell>
        </row>
        <row r="160">
          <cell r="C160" t="e">
            <v>#VALUE!</v>
          </cell>
          <cell r="D160" t="str">
            <v/>
          </cell>
          <cell r="E160" t="e">
            <v>#VALUE!</v>
          </cell>
        </row>
        <row r="161">
          <cell r="C161" t="e">
            <v>#VALUE!</v>
          </cell>
          <cell r="D161" t="str">
            <v/>
          </cell>
          <cell r="E161" t="e">
            <v>#VALUE!</v>
          </cell>
        </row>
        <row r="162">
          <cell r="C162" t="e">
            <v>#VALUE!</v>
          </cell>
          <cell r="D162" t="str">
            <v/>
          </cell>
          <cell r="E162" t="e">
            <v>#VALUE!</v>
          </cell>
        </row>
        <row r="163">
          <cell r="C163" t="e">
            <v>#VALUE!</v>
          </cell>
          <cell r="D163" t="str">
            <v/>
          </cell>
          <cell r="E163" t="e">
            <v>#VALUE!</v>
          </cell>
        </row>
        <row r="164">
          <cell r="C164" t="e">
            <v>#VALUE!</v>
          </cell>
          <cell r="D164" t="str">
            <v/>
          </cell>
          <cell r="E164" t="e">
            <v>#VALUE!</v>
          </cell>
        </row>
        <row r="165">
          <cell r="C165" t="e">
            <v>#VALUE!</v>
          </cell>
          <cell r="D165" t="str">
            <v/>
          </cell>
          <cell r="E165" t="e">
            <v>#VALUE!</v>
          </cell>
        </row>
        <row r="166">
          <cell r="C166" t="e">
            <v>#VALUE!</v>
          </cell>
          <cell r="D166" t="str">
            <v/>
          </cell>
          <cell r="E166" t="e">
            <v>#VALUE!</v>
          </cell>
        </row>
        <row r="167">
          <cell r="C167" t="e">
            <v>#VALUE!</v>
          </cell>
          <cell r="D167" t="str">
            <v/>
          </cell>
          <cell r="E167" t="e">
            <v>#VALUE!</v>
          </cell>
        </row>
        <row r="168">
          <cell r="C168" t="e">
            <v>#VALUE!</v>
          </cell>
          <cell r="D168" t="str">
            <v/>
          </cell>
          <cell r="E168" t="e">
            <v>#VALUE!</v>
          </cell>
        </row>
        <row r="169">
          <cell r="C169" t="e">
            <v>#VALUE!</v>
          </cell>
          <cell r="D169" t="str">
            <v/>
          </cell>
          <cell r="E169" t="e">
            <v>#VALUE!</v>
          </cell>
        </row>
        <row r="170">
          <cell r="C170" t="e">
            <v>#VALUE!</v>
          </cell>
          <cell r="D170" t="str">
            <v/>
          </cell>
          <cell r="E170" t="e">
            <v>#VALUE!</v>
          </cell>
        </row>
        <row r="171">
          <cell r="C171" t="e">
            <v>#VALUE!</v>
          </cell>
          <cell r="D171" t="str">
            <v/>
          </cell>
          <cell r="E171" t="e">
            <v>#VALUE!</v>
          </cell>
        </row>
        <row r="172">
          <cell r="C172" t="e">
            <v>#VALUE!</v>
          </cell>
          <cell r="D172" t="str">
            <v/>
          </cell>
          <cell r="E172" t="e">
            <v>#VALUE!</v>
          </cell>
        </row>
        <row r="173">
          <cell r="C173" t="e">
            <v>#VALUE!</v>
          </cell>
          <cell r="D173" t="str">
            <v/>
          </cell>
          <cell r="E173" t="e">
            <v>#VALUE!</v>
          </cell>
        </row>
        <row r="174">
          <cell r="C174" t="e">
            <v>#VALUE!</v>
          </cell>
          <cell r="D174" t="str">
            <v/>
          </cell>
          <cell r="E174" t="e">
            <v>#VALUE!</v>
          </cell>
        </row>
        <row r="175">
          <cell r="C175" t="e">
            <v>#VALUE!</v>
          </cell>
          <cell r="D175" t="str">
            <v/>
          </cell>
          <cell r="E175" t="e">
            <v>#VALUE!</v>
          </cell>
        </row>
        <row r="176">
          <cell r="C176" t="e">
            <v>#VALUE!</v>
          </cell>
          <cell r="D176" t="str">
            <v/>
          </cell>
          <cell r="E176" t="e">
            <v>#VALUE!</v>
          </cell>
        </row>
        <row r="177">
          <cell r="C177" t="e">
            <v>#VALUE!</v>
          </cell>
          <cell r="D177" t="str">
            <v/>
          </cell>
          <cell r="E177" t="e">
            <v>#VALUE!</v>
          </cell>
        </row>
        <row r="178">
          <cell r="C178" t="e">
            <v>#VALUE!</v>
          </cell>
          <cell r="D178" t="str">
            <v/>
          </cell>
          <cell r="E178" t="e">
            <v>#VALUE!</v>
          </cell>
        </row>
        <row r="179">
          <cell r="C179" t="e">
            <v>#VALUE!</v>
          </cell>
          <cell r="D179" t="str">
            <v/>
          </cell>
          <cell r="E179" t="e">
            <v>#VALUE!</v>
          </cell>
        </row>
        <row r="180">
          <cell r="C180" t="e">
            <v>#VALUE!</v>
          </cell>
          <cell r="D180" t="str">
            <v/>
          </cell>
          <cell r="E180" t="e">
            <v>#VALUE!</v>
          </cell>
        </row>
        <row r="181">
          <cell r="C181" t="e">
            <v>#VALUE!</v>
          </cell>
          <cell r="D181" t="str">
            <v/>
          </cell>
          <cell r="E181" t="e">
            <v>#VALUE!</v>
          </cell>
        </row>
        <row r="182">
          <cell r="C182" t="e">
            <v>#VALUE!</v>
          </cell>
          <cell r="D182" t="str">
            <v/>
          </cell>
          <cell r="E182" t="e">
            <v>#VALUE!</v>
          </cell>
        </row>
        <row r="183">
          <cell r="C183" t="e">
            <v>#VALUE!</v>
          </cell>
          <cell r="D183" t="str">
            <v/>
          </cell>
          <cell r="E183" t="e">
            <v>#VALUE!</v>
          </cell>
        </row>
        <row r="184">
          <cell r="C184" t="e">
            <v>#VALUE!</v>
          </cell>
          <cell r="D184" t="str">
            <v/>
          </cell>
          <cell r="E184" t="e">
            <v>#VALUE!</v>
          </cell>
        </row>
        <row r="185">
          <cell r="C185" t="e">
            <v>#VALUE!</v>
          </cell>
          <cell r="D185" t="str">
            <v/>
          </cell>
          <cell r="E185" t="e">
            <v>#VALUE!</v>
          </cell>
        </row>
        <row r="186">
          <cell r="C186" t="e">
            <v>#VALUE!</v>
          </cell>
          <cell r="D186" t="str">
            <v/>
          </cell>
          <cell r="E186" t="e">
            <v>#VALUE!</v>
          </cell>
        </row>
        <row r="187">
          <cell r="C187" t="e">
            <v>#VALUE!</v>
          </cell>
          <cell r="D187" t="str">
            <v/>
          </cell>
          <cell r="E187" t="e">
            <v>#VALUE!</v>
          </cell>
        </row>
        <row r="188">
          <cell r="C188" t="e">
            <v>#VALUE!</v>
          </cell>
          <cell r="D188" t="str">
            <v/>
          </cell>
          <cell r="E188" t="e">
            <v>#VALUE!</v>
          </cell>
        </row>
        <row r="189">
          <cell r="C189" t="e">
            <v>#VALUE!</v>
          </cell>
          <cell r="D189" t="str">
            <v/>
          </cell>
          <cell r="E189" t="e">
            <v>#VALUE!</v>
          </cell>
        </row>
        <row r="190">
          <cell r="C190" t="e">
            <v>#VALUE!</v>
          </cell>
          <cell r="D190" t="str">
            <v/>
          </cell>
          <cell r="E190" t="e">
            <v>#VALUE!</v>
          </cell>
        </row>
        <row r="191">
          <cell r="C191" t="e">
            <v>#VALUE!</v>
          </cell>
          <cell r="D191" t="str">
            <v/>
          </cell>
          <cell r="E191" t="e">
            <v>#VALUE!</v>
          </cell>
        </row>
        <row r="192">
          <cell r="C192" t="e">
            <v>#VALUE!</v>
          </cell>
          <cell r="D192" t="str">
            <v/>
          </cell>
          <cell r="E192" t="e">
            <v>#VALUE!</v>
          </cell>
        </row>
        <row r="193">
          <cell r="C193" t="e">
            <v>#VALUE!</v>
          </cell>
          <cell r="D193" t="str">
            <v/>
          </cell>
          <cell r="E193" t="e">
            <v>#VALUE!</v>
          </cell>
        </row>
        <row r="194">
          <cell r="C194" t="e">
            <v>#VALUE!</v>
          </cell>
          <cell r="D194" t="str">
            <v/>
          </cell>
          <cell r="E194" t="e">
            <v>#VALUE!</v>
          </cell>
        </row>
        <row r="195">
          <cell r="C195" t="e">
            <v>#VALUE!</v>
          </cell>
          <cell r="D195" t="str">
            <v/>
          </cell>
          <cell r="E195" t="e">
            <v>#VALUE!</v>
          </cell>
        </row>
        <row r="196">
          <cell r="C196" t="e">
            <v>#VALUE!</v>
          </cell>
          <cell r="D196" t="str">
            <v/>
          </cell>
          <cell r="E196" t="e">
            <v>#VALUE!</v>
          </cell>
        </row>
        <row r="197">
          <cell r="C197" t="e">
            <v>#VALUE!</v>
          </cell>
          <cell r="D197" t="str">
            <v/>
          </cell>
          <cell r="E197" t="e">
            <v>#VALUE!</v>
          </cell>
        </row>
        <row r="198">
          <cell r="C198" t="e">
            <v>#VALUE!</v>
          </cell>
          <cell r="D198" t="str">
            <v/>
          </cell>
          <cell r="E198" t="e">
            <v>#VALUE!</v>
          </cell>
        </row>
        <row r="199">
          <cell r="C199" t="e">
            <v>#VALUE!</v>
          </cell>
          <cell r="D199" t="str">
            <v/>
          </cell>
          <cell r="E199" t="e">
            <v>#VALUE!</v>
          </cell>
        </row>
        <row r="200">
          <cell r="C200" t="e">
            <v>#VALUE!</v>
          </cell>
          <cell r="D200" t="str">
            <v/>
          </cell>
          <cell r="E200" t="e">
            <v>#VALUE!</v>
          </cell>
        </row>
        <row r="201">
          <cell r="C201" t="e">
            <v>#VALUE!</v>
          </cell>
          <cell r="D201" t="str">
            <v/>
          </cell>
          <cell r="E201" t="e">
            <v>#VALUE!</v>
          </cell>
        </row>
        <row r="202">
          <cell r="C202" t="e">
            <v>#VALUE!</v>
          </cell>
          <cell r="D202" t="str">
            <v/>
          </cell>
          <cell r="E202" t="e">
            <v>#VALUE!</v>
          </cell>
        </row>
        <row r="203">
          <cell r="C203" t="e">
            <v>#VALUE!</v>
          </cell>
          <cell r="D203" t="str">
            <v/>
          </cell>
          <cell r="E203" t="e">
            <v>#VALUE!</v>
          </cell>
        </row>
        <row r="204">
          <cell r="C204" t="e">
            <v>#VALUE!</v>
          </cell>
          <cell r="D204" t="str">
            <v/>
          </cell>
          <cell r="E204" t="e">
            <v>#VALUE!</v>
          </cell>
        </row>
        <row r="205">
          <cell r="C205" t="e">
            <v>#VALUE!</v>
          </cell>
          <cell r="D205" t="str">
            <v/>
          </cell>
          <cell r="E205" t="e">
            <v>#VALUE!</v>
          </cell>
        </row>
        <row r="206">
          <cell r="C206" t="e">
            <v>#VALUE!</v>
          </cell>
          <cell r="D206" t="str">
            <v/>
          </cell>
          <cell r="E206" t="e">
            <v>#VALUE!</v>
          </cell>
        </row>
        <row r="207">
          <cell r="C207" t="e">
            <v>#VALUE!</v>
          </cell>
          <cell r="D207" t="str">
            <v/>
          </cell>
          <cell r="E207" t="e">
            <v>#VALUE!</v>
          </cell>
        </row>
        <row r="208">
          <cell r="C208" t="e">
            <v>#VALUE!</v>
          </cell>
          <cell r="D208" t="str">
            <v/>
          </cell>
          <cell r="E208" t="e">
            <v>#VALUE!</v>
          </cell>
        </row>
        <row r="209">
          <cell r="C209" t="e">
            <v>#VALUE!</v>
          </cell>
          <cell r="D209" t="str">
            <v/>
          </cell>
          <cell r="E209" t="e">
            <v>#VALUE!</v>
          </cell>
        </row>
        <row r="210">
          <cell r="C210" t="e">
            <v>#VALUE!</v>
          </cell>
          <cell r="D210" t="str">
            <v/>
          </cell>
          <cell r="E210" t="e">
            <v>#VALUE!</v>
          </cell>
        </row>
        <row r="211">
          <cell r="C211" t="e">
            <v>#VALUE!</v>
          </cell>
          <cell r="D211" t="str">
            <v/>
          </cell>
          <cell r="E211" t="e">
            <v>#VALUE!</v>
          </cell>
        </row>
        <row r="212">
          <cell r="C212" t="e">
            <v>#VALUE!</v>
          </cell>
          <cell r="D212" t="str">
            <v/>
          </cell>
          <cell r="E212" t="e">
            <v>#VALUE!</v>
          </cell>
        </row>
        <row r="213">
          <cell r="C213" t="e">
            <v>#VALUE!</v>
          </cell>
          <cell r="D213" t="str">
            <v/>
          </cell>
          <cell r="E213" t="e">
            <v>#VALUE!</v>
          </cell>
        </row>
        <row r="214">
          <cell r="C214" t="e">
            <v>#VALUE!</v>
          </cell>
          <cell r="D214" t="str">
            <v/>
          </cell>
          <cell r="E214" t="e">
            <v>#VALUE!</v>
          </cell>
        </row>
        <row r="215">
          <cell r="C215" t="e">
            <v>#VALUE!</v>
          </cell>
          <cell r="D215" t="str">
            <v/>
          </cell>
          <cell r="E215" t="e">
            <v>#VALUE!</v>
          </cell>
        </row>
        <row r="216">
          <cell r="C216" t="e">
            <v>#VALUE!</v>
          </cell>
          <cell r="D216" t="str">
            <v/>
          </cell>
          <cell r="E216" t="e">
            <v>#VALUE!</v>
          </cell>
        </row>
        <row r="217">
          <cell r="C217" t="e">
            <v>#VALUE!</v>
          </cell>
          <cell r="D217" t="str">
            <v/>
          </cell>
          <cell r="E217" t="e">
            <v>#VALUE!</v>
          </cell>
        </row>
        <row r="218">
          <cell r="C218" t="e">
            <v>#VALUE!</v>
          </cell>
          <cell r="D218" t="str">
            <v/>
          </cell>
          <cell r="E218" t="e">
            <v>#VALUE!</v>
          </cell>
        </row>
        <row r="219">
          <cell r="C219" t="e">
            <v>#VALUE!</v>
          </cell>
          <cell r="D219" t="str">
            <v/>
          </cell>
          <cell r="E219" t="e">
            <v>#VALUE!</v>
          </cell>
        </row>
        <row r="220">
          <cell r="C220" t="e">
            <v>#VALUE!</v>
          </cell>
          <cell r="D220" t="str">
            <v/>
          </cell>
          <cell r="E220" t="e">
            <v>#VALUE!</v>
          </cell>
        </row>
        <row r="221">
          <cell r="C221" t="e">
            <v>#VALUE!</v>
          </cell>
          <cell r="D221" t="str">
            <v/>
          </cell>
          <cell r="E221" t="e">
            <v>#VALUE!</v>
          </cell>
        </row>
        <row r="222">
          <cell r="C222" t="e">
            <v>#VALUE!</v>
          </cell>
          <cell r="D222" t="str">
            <v/>
          </cell>
          <cell r="E222" t="e">
            <v>#VALUE!</v>
          </cell>
        </row>
        <row r="223">
          <cell r="C223" t="e">
            <v>#VALUE!</v>
          </cell>
          <cell r="D223" t="str">
            <v/>
          </cell>
          <cell r="E223" t="e">
            <v>#VALUE!</v>
          </cell>
        </row>
        <row r="224">
          <cell r="C224" t="e">
            <v>#VALUE!</v>
          </cell>
          <cell r="D224" t="str">
            <v/>
          </cell>
          <cell r="E224" t="e">
            <v>#VALUE!</v>
          </cell>
        </row>
        <row r="225">
          <cell r="C225" t="e">
            <v>#VALUE!</v>
          </cell>
          <cell r="D225" t="str">
            <v/>
          </cell>
          <cell r="E225" t="e">
            <v>#VALUE!</v>
          </cell>
        </row>
        <row r="226">
          <cell r="C226" t="e">
            <v>#VALUE!</v>
          </cell>
          <cell r="D226" t="str">
            <v/>
          </cell>
          <cell r="E226" t="e">
            <v>#VALUE!</v>
          </cell>
        </row>
        <row r="227">
          <cell r="C227" t="e">
            <v>#VALUE!</v>
          </cell>
          <cell r="D227" t="str">
            <v/>
          </cell>
          <cell r="E227" t="e">
            <v>#VALUE!</v>
          </cell>
        </row>
        <row r="228">
          <cell r="C228" t="e">
            <v>#VALUE!</v>
          </cell>
          <cell r="D228" t="str">
            <v/>
          </cell>
          <cell r="E228" t="e">
            <v>#VALUE!</v>
          </cell>
        </row>
        <row r="229">
          <cell r="C229" t="e">
            <v>#VALUE!</v>
          </cell>
          <cell r="D229" t="str">
            <v/>
          </cell>
          <cell r="E229" t="e">
            <v>#VALUE!</v>
          </cell>
        </row>
        <row r="230">
          <cell r="C230" t="e">
            <v>#VALUE!</v>
          </cell>
          <cell r="D230" t="str">
            <v/>
          </cell>
          <cell r="E230" t="e">
            <v>#VALUE!</v>
          </cell>
        </row>
        <row r="231">
          <cell r="C231" t="e">
            <v>#VALUE!</v>
          </cell>
          <cell r="D231" t="str">
            <v/>
          </cell>
          <cell r="E231" t="e">
            <v>#VALUE!</v>
          </cell>
        </row>
        <row r="232">
          <cell r="C232" t="e">
            <v>#VALUE!</v>
          </cell>
          <cell r="D232" t="str">
            <v/>
          </cell>
          <cell r="E232" t="e">
            <v>#VALUE!</v>
          </cell>
        </row>
        <row r="233">
          <cell r="C233" t="e">
            <v>#VALUE!</v>
          </cell>
          <cell r="D233" t="str">
            <v/>
          </cell>
          <cell r="E233" t="e">
            <v>#VALUE!</v>
          </cell>
        </row>
        <row r="234">
          <cell r="C234" t="e">
            <v>#VALUE!</v>
          </cell>
          <cell r="D234" t="str">
            <v/>
          </cell>
          <cell r="E234" t="e">
            <v>#VALUE!</v>
          </cell>
        </row>
        <row r="235">
          <cell r="C235" t="e">
            <v>#VALUE!</v>
          </cell>
          <cell r="D235" t="str">
            <v/>
          </cell>
          <cell r="E235" t="e">
            <v>#VALUE!</v>
          </cell>
        </row>
        <row r="236">
          <cell r="C236" t="e">
            <v>#VALUE!</v>
          </cell>
          <cell r="D236" t="str">
            <v/>
          </cell>
          <cell r="E236" t="e">
            <v>#VALUE!</v>
          </cell>
        </row>
        <row r="237">
          <cell r="C237" t="e">
            <v>#VALUE!</v>
          </cell>
          <cell r="D237" t="str">
            <v/>
          </cell>
          <cell r="E237" t="e">
            <v>#VALUE!</v>
          </cell>
        </row>
        <row r="238">
          <cell r="C238" t="e">
            <v>#VALUE!</v>
          </cell>
          <cell r="D238" t="str">
            <v/>
          </cell>
          <cell r="E238" t="e">
            <v>#VALUE!</v>
          </cell>
        </row>
        <row r="239">
          <cell r="C239" t="e">
            <v>#VALUE!</v>
          </cell>
          <cell r="D239" t="str">
            <v/>
          </cell>
          <cell r="E239" t="e">
            <v>#VALUE!</v>
          </cell>
        </row>
        <row r="240">
          <cell r="C240" t="e">
            <v>#VALUE!</v>
          </cell>
          <cell r="D240" t="str">
            <v/>
          </cell>
          <cell r="E240" t="e">
            <v>#VALUE!</v>
          </cell>
        </row>
        <row r="241">
          <cell r="C241" t="e">
            <v>#VALUE!</v>
          </cell>
          <cell r="D241" t="str">
            <v/>
          </cell>
          <cell r="E241" t="e">
            <v>#VALUE!</v>
          </cell>
        </row>
        <row r="242">
          <cell r="C242" t="e">
            <v>#VALUE!</v>
          </cell>
          <cell r="D242" t="str">
            <v/>
          </cell>
          <cell r="E242" t="e">
            <v>#VALUE!</v>
          </cell>
        </row>
        <row r="243">
          <cell r="C243" t="e">
            <v>#VALUE!</v>
          </cell>
          <cell r="D243" t="str">
            <v/>
          </cell>
          <cell r="E243" t="e">
            <v>#VALUE!</v>
          </cell>
        </row>
        <row r="244">
          <cell r="C244" t="e">
            <v>#VALUE!</v>
          </cell>
          <cell r="D244" t="str">
            <v/>
          </cell>
          <cell r="E244" t="e">
            <v>#VALUE!</v>
          </cell>
        </row>
        <row r="245">
          <cell r="C245" t="e">
            <v>#VALUE!</v>
          </cell>
          <cell r="D245" t="str">
            <v/>
          </cell>
          <cell r="E245" t="e">
            <v>#VALUE!</v>
          </cell>
        </row>
        <row r="246">
          <cell r="C246" t="e">
            <v>#VALUE!</v>
          </cell>
          <cell r="D246" t="str">
            <v/>
          </cell>
          <cell r="E246" t="e">
            <v>#VALUE!</v>
          </cell>
        </row>
        <row r="247">
          <cell r="C247" t="e">
            <v>#VALUE!</v>
          </cell>
          <cell r="D247" t="str">
            <v/>
          </cell>
          <cell r="E247" t="e">
            <v>#VALUE!</v>
          </cell>
        </row>
        <row r="248">
          <cell r="C248" t="e">
            <v>#VALUE!</v>
          </cell>
          <cell r="D248" t="str">
            <v/>
          </cell>
          <cell r="E248" t="e">
            <v>#VALUE!</v>
          </cell>
        </row>
        <row r="249">
          <cell r="C249" t="e">
            <v>#VALUE!</v>
          </cell>
          <cell r="D249" t="str">
            <v/>
          </cell>
          <cell r="E249" t="e">
            <v>#VALUE!</v>
          </cell>
        </row>
        <row r="250">
          <cell r="C250" t="e">
            <v>#VALUE!</v>
          </cell>
          <cell r="D250" t="str">
            <v/>
          </cell>
          <cell r="E250" t="e">
            <v>#VALUE!</v>
          </cell>
        </row>
        <row r="251">
          <cell r="C251" t="e">
            <v>#VALUE!</v>
          </cell>
          <cell r="D251" t="str">
            <v/>
          </cell>
          <cell r="E251" t="e">
            <v>#VALUE!</v>
          </cell>
        </row>
        <row r="252">
          <cell r="C252" t="e">
            <v>#VALUE!</v>
          </cell>
          <cell r="D252" t="str">
            <v/>
          </cell>
          <cell r="E252" t="e">
            <v>#VALUE!</v>
          </cell>
        </row>
        <row r="253">
          <cell r="C253" t="e">
            <v>#VALUE!</v>
          </cell>
          <cell r="D253" t="str">
            <v/>
          </cell>
          <cell r="E253" t="e">
            <v>#VALUE!</v>
          </cell>
        </row>
        <row r="254">
          <cell r="C254" t="e">
            <v>#VALUE!</v>
          </cell>
          <cell r="D254" t="str">
            <v/>
          </cell>
          <cell r="E254" t="e">
            <v>#VALUE!</v>
          </cell>
        </row>
        <row r="255">
          <cell r="C255" t="e">
            <v>#VALUE!</v>
          </cell>
          <cell r="D255" t="str">
            <v/>
          </cell>
          <cell r="E255" t="e">
            <v>#VALUE!</v>
          </cell>
        </row>
        <row r="256">
          <cell r="C256" t="e">
            <v>#VALUE!</v>
          </cell>
          <cell r="D256" t="str">
            <v/>
          </cell>
          <cell r="E256" t="e">
            <v>#VALUE!</v>
          </cell>
        </row>
        <row r="257">
          <cell r="C257" t="e">
            <v>#VALUE!</v>
          </cell>
          <cell r="D257" t="str">
            <v/>
          </cell>
          <cell r="E257" t="e">
            <v>#VALUE!</v>
          </cell>
        </row>
        <row r="258">
          <cell r="C258" t="e">
            <v>#VALUE!</v>
          </cell>
          <cell r="D258" t="str">
            <v/>
          </cell>
          <cell r="E258" t="e">
            <v>#VALUE!</v>
          </cell>
        </row>
        <row r="259">
          <cell r="C259" t="e">
            <v>#VALUE!</v>
          </cell>
          <cell r="D259" t="str">
            <v/>
          </cell>
          <cell r="E259" t="e">
            <v>#VALUE!</v>
          </cell>
        </row>
        <row r="260">
          <cell r="C260" t="e">
            <v>#VALUE!</v>
          </cell>
          <cell r="D260" t="str">
            <v/>
          </cell>
          <cell r="E260" t="e">
            <v>#VALUE!</v>
          </cell>
        </row>
        <row r="261">
          <cell r="C261" t="e">
            <v>#VALUE!</v>
          </cell>
          <cell r="D261" t="str">
            <v/>
          </cell>
          <cell r="E261" t="e">
            <v>#VALUE!</v>
          </cell>
        </row>
        <row r="262">
          <cell r="C262" t="e">
            <v>#VALUE!</v>
          </cell>
          <cell r="D262" t="str">
            <v/>
          </cell>
          <cell r="E262" t="e">
            <v>#VALUE!</v>
          </cell>
        </row>
        <row r="263">
          <cell r="C263" t="e">
            <v>#VALUE!</v>
          </cell>
          <cell r="D263" t="str">
            <v/>
          </cell>
          <cell r="E263" t="e">
            <v>#VALUE!</v>
          </cell>
        </row>
        <row r="264">
          <cell r="C264" t="e">
            <v>#VALUE!</v>
          </cell>
          <cell r="D264" t="str">
            <v/>
          </cell>
          <cell r="E264" t="e">
            <v>#VALUE!</v>
          </cell>
        </row>
        <row r="265">
          <cell r="C265" t="e">
            <v>#VALUE!</v>
          </cell>
          <cell r="D265" t="str">
            <v/>
          </cell>
          <cell r="E265" t="e">
            <v>#VALUE!</v>
          </cell>
        </row>
        <row r="266">
          <cell r="C266" t="e">
            <v>#VALUE!</v>
          </cell>
          <cell r="D266" t="str">
            <v/>
          </cell>
          <cell r="E266" t="e">
            <v>#VALUE!</v>
          </cell>
        </row>
        <row r="267">
          <cell r="C267" t="e">
            <v>#VALUE!</v>
          </cell>
          <cell r="D267" t="str">
            <v/>
          </cell>
          <cell r="E267" t="e">
            <v>#VALUE!</v>
          </cell>
        </row>
        <row r="268">
          <cell r="C268" t="e">
            <v>#VALUE!</v>
          </cell>
          <cell r="D268" t="str">
            <v/>
          </cell>
          <cell r="E268" t="e">
            <v>#VALUE!</v>
          </cell>
        </row>
        <row r="269">
          <cell r="C269" t="e">
            <v>#VALUE!</v>
          </cell>
          <cell r="D269" t="str">
            <v/>
          </cell>
          <cell r="E269" t="e">
            <v>#VALUE!</v>
          </cell>
        </row>
        <row r="270">
          <cell r="C270" t="e">
            <v>#VALUE!</v>
          </cell>
          <cell r="D270" t="str">
            <v/>
          </cell>
          <cell r="E270" t="e">
            <v>#VALUE!</v>
          </cell>
        </row>
        <row r="271">
          <cell r="C271" t="e">
            <v>#VALUE!</v>
          </cell>
          <cell r="D271" t="str">
            <v/>
          </cell>
          <cell r="E271" t="e">
            <v>#VALUE!</v>
          </cell>
        </row>
        <row r="272">
          <cell r="C272" t="e">
            <v>#VALUE!</v>
          </cell>
          <cell r="D272" t="str">
            <v/>
          </cell>
          <cell r="E272" t="e">
            <v>#VALUE!</v>
          </cell>
        </row>
        <row r="273">
          <cell r="C273" t="e">
            <v>#VALUE!</v>
          </cell>
          <cell r="D273" t="str">
            <v/>
          </cell>
          <cell r="E273" t="e">
            <v>#VALUE!</v>
          </cell>
        </row>
        <row r="274">
          <cell r="C274" t="e">
            <v>#VALUE!</v>
          </cell>
          <cell r="D274" t="str">
            <v/>
          </cell>
          <cell r="E274" t="e">
            <v>#VALUE!</v>
          </cell>
        </row>
        <row r="275">
          <cell r="C275" t="e">
            <v>#VALUE!</v>
          </cell>
          <cell r="D275" t="str">
            <v/>
          </cell>
          <cell r="E275" t="e">
            <v>#VALUE!</v>
          </cell>
        </row>
        <row r="276">
          <cell r="C276" t="e">
            <v>#VALUE!</v>
          </cell>
          <cell r="D276" t="str">
            <v/>
          </cell>
          <cell r="E276" t="e">
            <v>#VALUE!</v>
          </cell>
        </row>
        <row r="277">
          <cell r="C277" t="e">
            <v>#VALUE!</v>
          </cell>
          <cell r="D277" t="str">
            <v/>
          </cell>
          <cell r="E277" t="e">
            <v>#VALUE!</v>
          </cell>
        </row>
        <row r="278">
          <cell r="C278" t="e">
            <v>#VALUE!</v>
          </cell>
          <cell r="D278" t="str">
            <v/>
          </cell>
          <cell r="E278" t="e">
            <v>#VALUE!</v>
          </cell>
        </row>
        <row r="279">
          <cell r="C279" t="e">
            <v>#VALUE!</v>
          </cell>
          <cell r="D279" t="str">
            <v/>
          </cell>
          <cell r="E279" t="e">
            <v>#VALUE!</v>
          </cell>
        </row>
        <row r="280">
          <cell r="C280" t="e">
            <v>#VALUE!</v>
          </cell>
          <cell r="D280" t="str">
            <v/>
          </cell>
          <cell r="E280" t="e">
            <v>#VALUE!</v>
          </cell>
        </row>
        <row r="281">
          <cell r="C281" t="e">
            <v>#VALUE!</v>
          </cell>
          <cell r="D281" t="str">
            <v/>
          </cell>
          <cell r="E281" t="e">
            <v>#VALUE!</v>
          </cell>
        </row>
        <row r="282">
          <cell r="C282" t="e">
            <v>#VALUE!</v>
          </cell>
          <cell r="D282" t="str">
            <v/>
          </cell>
          <cell r="E282" t="e">
            <v>#VALUE!</v>
          </cell>
        </row>
        <row r="283">
          <cell r="C283" t="e">
            <v>#VALUE!</v>
          </cell>
          <cell r="D283" t="str">
            <v/>
          </cell>
          <cell r="E283" t="e">
            <v>#VALUE!</v>
          </cell>
        </row>
        <row r="284">
          <cell r="C284" t="e">
            <v>#VALUE!</v>
          </cell>
          <cell r="D284" t="str">
            <v/>
          </cell>
          <cell r="E284" t="e">
            <v>#VALUE!</v>
          </cell>
        </row>
        <row r="285">
          <cell r="C285" t="e">
            <v>#VALUE!</v>
          </cell>
          <cell r="D285" t="str">
            <v/>
          </cell>
          <cell r="E285" t="e">
            <v>#VALUE!</v>
          </cell>
        </row>
        <row r="286">
          <cell r="C286" t="e">
            <v>#VALUE!</v>
          </cell>
          <cell r="D286" t="str">
            <v/>
          </cell>
          <cell r="E286" t="e">
            <v>#VALUE!</v>
          </cell>
        </row>
        <row r="287">
          <cell r="C287" t="e">
            <v>#VALUE!</v>
          </cell>
          <cell r="D287" t="str">
            <v/>
          </cell>
          <cell r="E287" t="e">
            <v>#VALUE!</v>
          </cell>
        </row>
        <row r="288">
          <cell r="C288" t="e">
            <v>#VALUE!</v>
          </cell>
          <cell r="D288" t="str">
            <v/>
          </cell>
          <cell r="E288" t="e">
            <v>#VALUE!</v>
          </cell>
        </row>
        <row r="289">
          <cell r="C289" t="e">
            <v>#VALUE!</v>
          </cell>
          <cell r="D289" t="str">
            <v/>
          </cell>
          <cell r="E289" t="e">
            <v>#VALUE!</v>
          </cell>
        </row>
        <row r="290">
          <cell r="C290" t="e">
            <v>#VALUE!</v>
          </cell>
          <cell r="D290" t="str">
            <v/>
          </cell>
          <cell r="E290" t="e">
            <v>#VALUE!</v>
          </cell>
        </row>
        <row r="291">
          <cell r="C291" t="e">
            <v>#VALUE!</v>
          </cell>
          <cell r="D291" t="str">
            <v/>
          </cell>
          <cell r="E291" t="e">
            <v>#VALUE!</v>
          </cell>
        </row>
        <row r="292">
          <cell r="C292" t="e">
            <v>#VALUE!</v>
          </cell>
          <cell r="D292" t="str">
            <v/>
          </cell>
          <cell r="E292" t="e">
            <v>#VALUE!</v>
          </cell>
        </row>
        <row r="293">
          <cell r="C293" t="e">
            <v>#VALUE!</v>
          </cell>
          <cell r="D293" t="str">
            <v/>
          </cell>
          <cell r="E293" t="e">
            <v>#VALUE!</v>
          </cell>
        </row>
        <row r="294">
          <cell r="C294" t="e">
            <v>#VALUE!</v>
          </cell>
          <cell r="D294" t="str">
            <v/>
          </cell>
          <cell r="E294" t="e">
            <v>#VALUE!</v>
          </cell>
        </row>
        <row r="295">
          <cell r="C295" t="e">
            <v>#VALUE!</v>
          </cell>
          <cell r="D295" t="str">
            <v/>
          </cell>
          <cell r="E295" t="e">
            <v>#VALUE!</v>
          </cell>
        </row>
        <row r="296">
          <cell r="C296" t="e">
            <v>#VALUE!</v>
          </cell>
          <cell r="D296" t="str">
            <v/>
          </cell>
          <cell r="E296" t="e">
            <v>#VALUE!</v>
          </cell>
        </row>
        <row r="297">
          <cell r="C297" t="e">
            <v>#VALUE!</v>
          </cell>
          <cell r="D297" t="str">
            <v/>
          </cell>
          <cell r="E297" t="e">
            <v>#VALUE!</v>
          </cell>
        </row>
        <row r="298">
          <cell r="C298" t="e">
            <v>#VALUE!</v>
          </cell>
          <cell r="D298" t="str">
            <v/>
          </cell>
          <cell r="E298" t="e">
            <v>#VALUE!</v>
          </cell>
        </row>
        <row r="299">
          <cell r="C299" t="e">
            <v>#VALUE!</v>
          </cell>
          <cell r="D299" t="str">
            <v/>
          </cell>
          <cell r="E299" t="e">
            <v>#VALUE!</v>
          </cell>
        </row>
        <row r="300">
          <cell r="C300" t="e">
            <v>#VALUE!</v>
          </cell>
          <cell r="D300" t="str">
            <v/>
          </cell>
          <cell r="E300" t="e">
            <v>#VALUE!</v>
          </cell>
        </row>
      </sheetData>
      <sheetData sheetId="14">
        <row r="1">
          <cell r="D1" t="str">
            <v>Girder 14</v>
          </cell>
        </row>
        <row r="2">
          <cell r="D2" t="str">
            <v/>
          </cell>
        </row>
        <row r="3">
          <cell r="D3" t="str">
            <v>Noncomp</v>
          </cell>
          <cell r="E3" t="str">
            <v>Noncomp</v>
          </cell>
          <cell r="F3" t="str">
            <v>Noncomp</v>
          </cell>
          <cell r="G3" t="str">
            <v>Comp</v>
          </cell>
          <cell r="H3" t="str">
            <v>Comp</v>
          </cell>
          <cell r="I3" t="str">
            <v>Live+I</v>
          </cell>
          <cell r="J3" t="str">
            <v>Live+I</v>
          </cell>
        </row>
        <row r="4">
          <cell r="D4" t="str">
            <v>Dead</v>
          </cell>
          <cell r="E4" t="str">
            <v>Dead</v>
          </cell>
          <cell r="F4" t="str">
            <v>Dead</v>
          </cell>
          <cell r="G4" t="str">
            <v>Dead</v>
          </cell>
          <cell r="H4" t="str">
            <v>Dead</v>
          </cell>
          <cell r="I4" t="str">
            <v>Max</v>
          </cell>
          <cell r="J4" t="str">
            <v>Max</v>
          </cell>
        </row>
        <row r="5">
          <cell r="D5" t="str">
            <v>Total Steel Slab Excldg Wearng Down Up</v>
          </cell>
          <cell r="E5" t="str">
            <v>Total Steel Slab Excldg Wearng Down Up</v>
          </cell>
          <cell r="F5" t="str">
            <v>Total Steel Slab Excldg Wearng Down Up</v>
          </cell>
          <cell r="G5" t="str">
            <v>Total Steel Slab Excldg Wearng Down Up</v>
          </cell>
          <cell r="H5" t="str">
            <v>Total Steel Slab Excldg Wearng Down Up</v>
          </cell>
          <cell r="I5" t="str">
            <v>Total Steel Slab Excldg Wearng Down Up</v>
          </cell>
          <cell r="J5" t="str">
            <v>Total Steel Slab Excldg Wearng Down Up</v>
          </cell>
        </row>
        <row r="6">
          <cell r="D6" t="str">
            <v>Only Only Wearng Surfce</v>
          </cell>
          <cell r="E6" t="str">
            <v>Only Only Wearng Surfce</v>
          </cell>
          <cell r="F6" t="str">
            <v>Only Only Wearng Surfce</v>
          </cell>
          <cell r="G6" t="str">
            <v>Only Only Wearng Surfce</v>
          </cell>
        </row>
        <row r="7">
          <cell r="D7" t="str">
            <v>Only</v>
          </cell>
        </row>
        <row r="8">
          <cell r="C8">
            <v>0</v>
          </cell>
          <cell r="D8" t="str">
            <v>SUPPORT 0.000 0.000 0.000 0.000 0.000 0.000 0.000</v>
          </cell>
          <cell r="E8">
            <v>0</v>
          </cell>
          <cell r="F8">
            <v>0</v>
          </cell>
          <cell r="G8">
            <v>0</v>
          </cell>
          <cell r="H8">
            <v>0</v>
          </cell>
          <cell r="I8">
            <v>0</v>
          </cell>
          <cell r="J8">
            <v>0</v>
          </cell>
          <cell r="K8">
            <v>0</v>
          </cell>
        </row>
        <row r="9">
          <cell r="C9">
            <v>1</v>
          </cell>
          <cell r="D9">
            <v>1</v>
          </cell>
          <cell r="E9">
            <v>0.13</v>
          </cell>
          <cell r="F9">
            <v>1.9E-2</v>
          </cell>
          <cell r="G9">
            <v>0.11</v>
          </cell>
          <cell r="H9">
            <v>1.4999999999999999E-2</v>
          </cell>
          <cell r="I9">
            <v>3.4000000000000002E-2</v>
          </cell>
          <cell r="J9">
            <v>0.122</v>
          </cell>
          <cell r="K9">
            <v>3.5999999999999997E-2</v>
          </cell>
        </row>
        <row r="10">
          <cell r="C10">
            <v>2</v>
          </cell>
          <cell r="D10">
            <v>2</v>
          </cell>
          <cell r="E10">
            <v>0.23100000000000001</v>
          </cell>
          <cell r="F10">
            <v>3.4000000000000002E-2</v>
          </cell>
          <cell r="G10">
            <v>0.19700000000000001</v>
          </cell>
          <cell r="H10">
            <v>2.5999999999999999E-2</v>
          </cell>
          <cell r="I10">
            <v>6.0999999999999999E-2</v>
          </cell>
          <cell r="J10">
            <v>0.22900000000000001</v>
          </cell>
          <cell r="K10">
            <v>6.9000000000000006E-2</v>
          </cell>
        </row>
        <row r="11">
          <cell r="C11">
            <v>3</v>
          </cell>
          <cell r="D11">
            <v>3</v>
          </cell>
          <cell r="E11">
            <v>0.28799999999999998</v>
          </cell>
          <cell r="F11">
            <v>4.1000000000000002E-2</v>
          </cell>
          <cell r="G11">
            <v>0.247</v>
          </cell>
          <cell r="H11">
            <v>3.3000000000000002E-2</v>
          </cell>
          <cell r="I11">
            <v>7.6999999999999999E-2</v>
          </cell>
          <cell r="J11">
            <v>0.313</v>
          </cell>
          <cell r="K11">
            <v>9.7000000000000003E-2</v>
          </cell>
        </row>
        <row r="12">
          <cell r="C12">
            <v>4</v>
          </cell>
          <cell r="D12">
            <v>4</v>
          </cell>
          <cell r="E12">
            <v>0.29599999999999999</v>
          </cell>
          <cell r="F12">
            <v>4.1000000000000002E-2</v>
          </cell>
          <cell r="G12">
            <v>0.255</v>
          </cell>
          <cell r="H12">
            <v>3.5000000000000003E-2</v>
          </cell>
          <cell r="I12">
            <v>0.08</v>
          </cell>
          <cell r="J12">
            <v>0.36099999999999999</v>
          </cell>
          <cell r="K12">
            <v>0.11899999999999999</v>
          </cell>
        </row>
        <row r="13">
          <cell r="C13">
            <v>5</v>
          </cell>
          <cell r="D13">
            <v>5</v>
          </cell>
          <cell r="E13">
            <v>0.253</v>
          </cell>
          <cell r="F13">
            <v>3.2000000000000001E-2</v>
          </cell>
          <cell r="G13">
            <v>0.221</v>
          </cell>
          <cell r="H13">
            <v>3.1E-2</v>
          </cell>
          <cell r="I13">
            <v>7.0999999999999994E-2</v>
          </cell>
          <cell r="J13">
            <v>0.36899999999999999</v>
          </cell>
          <cell r="K13">
            <v>0.13100000000000001</v>
          </cell>
        </row>
        <row r="14">
          <cell r="C14">
            <v>6</v>
          </cell>
          <cell r="D14">
            <v>6</v>
          </cell>
          <cell r="E14">
            <v>0.17299999999999999</v>
          </cell>
          <cell r="F14">
            <v>1.7000000000000001E-2</v>
          </cell>
          <cell r="G14">
            <v>0.156</v>
          </cell>
          <cell r="H14">
            <v>2.1999999999999999E-2</v>
          </cell>
          <cell r="I14">
            <v>5.0999999999999997E-2</v>
          </cell>
          <cell r="J14">
            <v>0.33800000000000002</v>
          </cell>
          <cell r="K14">
            <v>0.13200000000000001</v>
          </cell>
        </row>
        <row r="15">
          <cell r="C15">
            <v>7</v>
          </cell>
          <cell r="D15">
            <v>7</v>
          </cell>
          <cell r="E15">
            <v>8.3000000000000004E-2</v>
          </cell>
          <cell r="F15">
            <v>2E-3</v>
          </cell>
          <cell r="G15">
            <v>0.08</v>
          </cell>
          <cell r="H15">
            <v>1.2E-2</v>
          </cell>
          <cell r="I15">
            <v>2.8000000000000001E-2</v>
          </cell>
          <cell r="J15">
            <v>0.27300000000000002</v>
          </cell>
          <cell r="K15">
            <v>0.11899999999999999</v>
          </cell>
        </row>
        <row r="16">
          <cell r="C16">
            <v>8</v>
          </cell>
          <cell r="D16">
            <v>8</v>
          </cell>
          <cell r="E16">
            <v>8.0000000000000002E-3</v>
          </cell>
          <cell r="F16">
            <v>-8.0000000000000002E-3</v>
          </cell>
          <cell r="G16">
            <v>1.6E-2</v>
          </cell>
          <cell r="H16">
            <v>3.0000000000000001E-3</v>
          </cell>
          <cell r="I16">
            <v>7.0000000000000001E-3</v>
          </cell>
          <cell r="J16">
            <v>0.184</v>
          </cell>
          <cell r="K16">
            <v>9.1999999999999998E-2</v>
          </cell>
        </row>
        <row r="17">
          <cell r="C17">
            <v>9</v>
          </cell>
          <cell r="D17">
            <v>9</v>
          </cell>
          <cell r="E17">
            <v>-2.5999999999999999E-2</v>
          </cell>
          <cell r="F17">
            <v>-0.01</v>
          </cell>
          <cell r="G17">
            <v>-1.6E-2</v>
          </cell>
          <cell r="H17">
            <v>-2E-3</v>
          </cell>
          <cell r="I17">
            <v>-5.0000000000000001E-3</v>
          </cell>
          <cell r="J17">
            <v>0.09</v>
          </cell>
          <cell r="K17">
            <v>5.1999999999999998E-2</v>
          </cell>
        </row>
        <row r="18">
          <cell r="C18">
            <v>10</v>
          </cell>
          <cell r="D18" t="str">
            <v>SUPPORT 0.000 0.000 0.000 0.000 0.000 0.000 0.000</v>
          </cell>
          <cell r="E18">
            <v>0</v>
          </cell>
          <cell r="F18">
            <v>0</v>
          </cell>
          <cell r="G18">
            <v>0</v>
          </cell>
          <cell r="H18">
            <v>0</v>
          </cell>
          <cell r="I18">
            <v>0</v>
          </cell>
          <cell r="J18">
            <v>0</v>
          </cell>
          <cell r="K18">
            <v>0</v>
          </cell>
        </row>
        <row r="19">
          <cell r="C19">
            <v>11</v>
          </cell>
          <cell r="D19">
            <v>11</v>
          </cell>
          <cell r="E19">
            <v>0.18</v>
          </cell>
          <cell r="F19">
            <v>4.3999999999999997E-2</v>
          </cell>
          <cell r="G19">
            <v>0.13600000000000001</v>
          </cell>
          <cell r="H19">
            <v>1.9E-2</v>
          </cell>
          <cell r="I19">
            <v>4.4999999999999998E-2</v>
          </cell>
          <cell r="J19">
            <v>0.14799999999999999</v>
          </cell>
          <cell r="K19">
            <v>6.2E-2</v>
          </cell>
        </row>
        <row r="20">
          <cell r="C20">
            <v>12</v>
          </cell>
          <cell r="D20">
            <v>12</v>
          </cell>
          <cell r="E20">
            <v>0.45</v>
          </cell>
          <cell r="F20">
            <v>0.105</v>
          </cell>
          <cell r="G20">
            <v>0.34499999999999997</v>
          </cell>
          <cell r="H20">
            <v>4.9000000000000002E-2</v>
          </cell>
          <cell r="I20">
            <v>0.115</v>
          </cell>
          <cell r="J20">
            <v>0.313</v>
          </cell>
          <cell r="K20">
            <v>0.112</v>
          </cell>
        </row>
        <row r="21">
          <cell r="C21">
            <v>13</v>
          </cell>
          <cell r="D21">
            <v>13</v>
          </cell>
          <cell r="E21">
            <v>0.74099999999999999</v>
          </cell>
          <cell r="F21">
            <v>0.16900000000000001</v>
          </cell>
          <cell r="G21">
            <v>0.57199999999999995</v>
          </cell>
          <cell r="H21">
            <v>8.2000000000000003E-2</v>
          </cell>
          <cell r="I21">
            <v>0.189</v>
          </cell>
          <cell r="J21">
            <v>0.46500000000000002</v>
          </cell>
          <cell r="K21">
            <v>0.14799999999999999</v>
          </cell>
        </row>
        <row r="22">
          <cell r="C22">
            <v>14</v>
          </cell>
          <cell r="D22">
            <v>14</v>
          </cell>
          <cell r="E22">
            <v>0.95099999999999996</v>
          </cell>
          <cell r="F22">
            <v>0.214</v>
          </cell>
          <cell r="G22">
            <v>0.73699999999999999</v>
          </cell>
          <cell r="H22">
            <v>0.105</v>
          </cell>
          <cell r="I22">
            <v>0.24299999999999999</v>
          </cell>
          <cell r="J22">
            <v>0.56799999999999995</v>
          </cell>
          <cell r="K22">
            <v>0.16700000000000001</v>
          </cell>
        </row>
        <row r="23">
          <cell r="C23">
            <v>15</v>
          </cell>
          <cell r="D23">
            <v>15</v>
          </cell>
          <cell r="E23">
            <v>1.0509999999999999</v>
          </cell>
          <cell r="F23">
            <v>0.23499999999999999</v>
          </cell>
          <cell r="G23">
            <v>0.81499999999999995</v>
          </cell>
          <cell r="H23">
            <v>0.11600000000000001</v>
          </cell>
          <cell r="I23">
            <v>0.26900000000000002</v>
          </cell>
          <cell r="J23">
            <v>0.61199999999999999</v>
          </cell>
          <cell r="K23">
            <v>0.17100000000000001</v>
          </cell>
        </row>
        <row r="24">
          <cell r="C24">
            <v>16</v>
          </cell>
          <cell r="D24">
            <v>16</v>
          </cell>
          <cell r="E24">
            <v>0.995</v>
          </cell>
          <cell r="F24">
            <v>0.223</v>
          </cell>
          <cell r="G24">
            <v>0.77200000000000002</v>
          </cell>
          <cell r="H24">
            <v>0.11</v>
          </cell>
          <cell r="I24">
            <v>0.254</v>
          </cell>
          <cell r="J24">
            <v>0.58399999999999996</v>
          </cell>
          <cell r="K24">
            <v>0.161</v>
          </cell>
        </row>
        <row r="25">
          <cell r="C25">
            <v>17</v>
          </cell>
          <cell r="D25">
            <v>17</v>
          </cell>
          <cell r="E25">
            <v>0.80100000000000005</v>
          </cell>
          <cell r="F25">
            <v>0.18</v>
          </cell>
          <cell r="G25">
            <v>0.621</v>
          </cell>
          <cell r="H25">
            <v>8.7999999999999995E-2</v>
          </cell>
          <cell r="I25">
            <v>0.20399999999999999</v>
          </cell>
          <cell r="J25">
            <v>0.48</v>
          </cell>
          <cell r="K25">
            <v>0.14099999999999999</v>
          </cell>
        </row>
        <row r="26">
          <cell r="C26">
            <v>18</v>
          </cell>
          <cell r="D26">
            <v>18</v>
          </cell>
          <cell r="E26">
            <v>0.52500000000000002</v>
          </cell>
          <cell r="F26">
            <v>0.11899999999999999</v>
          </cell>
          <cell r="G26">
            <v>0.40500000000000003</v>
          </cell>
          <cell r="H26">
            <v>5.7000000000000002E-2</v>
          </cell>
          <cell r="I26">
            <v>0.13300000000000001</v>
          </cell>
          <cell r="J26">
            <v>0.33</v>
          </cell>
          <cell r="K26">
            <v>0.107</v>
          </cell>
        </row>
        <row r="27">
          <cell r="C27">
            <v>19</v>
          </cell>
          <cell r="D27">
            <v>19</v>
          </cell>
          <cell r="E27">
            <v>0.219</v>
          </cell>
          <cell r="F27">
            <v>5.0999999999999997E-2</v>
          </cell>
          <cell r="G27">
            <v>0.16800000000000001</v>
          </cell>
          <cell r="H27">
            <v>2.4E-2</v>
          </cell>
          <cell r="I27">
            <v>5.5E-2</v>
          </cell>
          <cell r="J27">
            <v>0.156</v>
          </cell>
          <cell r="K27">
            <v>5.8999999999999997E-2</v>
          </cell>
        </row>
        <row r="28">
          <cell r="C28">
            <v>20</v>
          </cell>
          <cell r="D28" t="str">
            <v>SUPPORT 0.000 0.000 0.000 0.000 0.000 0.000 0.000</v>
          </cell>
          <cell r="E28">
            <v>0</v>
          </cell>
          <cell r="F28">
            <v>0</v>
          </cell>
          <cell r="G28">
            <v>0</v>
          </cell>
          <cell r="H28">
            <v>0</v>
          </cell>
          <cell r="I28">
            <v>0</v>
          </cell>
          <cell r="J28">
            <v>0</v>
          </cell>
          <cell r="K28">
            <v>0</v>
          </cell>
        </row>
        <row r="29">
          <cell r="C29">
            <v>21</v>
          </cell>
          <cell r="D29">
            <v>21</v>
          </cell>
          <cell r="E29">
            <v>-6.5000000000000002E-2</v>
          </cell>
          <cell r="F29">
            <v>-1.7999999999999999E-2</v>
          </cell>
          <cell r="G29">
            <v>-4.7E-2</v>
          </cell>
          <cell r="H29">
            <v>-6.0000000000000001E-3</v>
          </cell>
          <cell r="I29">
            <v>-1.4999999999999999E-2</v>
          </cell>
          <cell r="J29">
            <v>7.5999999999999998E-2</v>
          </cell>
          <cell r="K29">
            <v>0.06</v>
          </cell>
        </row>
        <row r="30">
          <cell r="C30">
            <v>22</v>
          </cell>
          <cell r="D30">
            <v>22</v>
          </cell>
          <cell r="E30">
            <v>-6.4000000000000001E-2</v>
          </cell>
          <cell r="F30">
            <v>-2.1999999999999999E-2</v>
          </cell>
          <cell r="G30">
            <v>-4.2999999999999997E-2</v>
          </cell>
          <cell r="H30">
            <v>-5.0000000000000001E-3</v>
          </cell>
          <cell r="I30">
            <v>-1.2E-2</v>
          </cell>
          <cell r="J30">
            <v>0.157</v>
          </cell>
          <cell r="K30">
            <v>0.106</v>
          </cell>
        </row>
        <row r="31">
          <cell r="C31">
            <v>23</v>
          </cell>
          <cell r="D31">
            <v>23</v>
          </cell>
          <cell r="E31">
            <v>-2.8000000000000001E-2</v>
          </cell>
          <cell r="F31">
            <v>-1.7999999999999999E-2</v>
          </cell>
          <cell r="G31">
            <v>-0.01</v>
          </cell>
          <cell r="H31">
            <v>-1E-3</v>
          </cell>
          <cell r="I31">
            <v>-1E-3</v>
          </cell>
          <cell r="J31">
            <v>0.23200000000000001</v>
          </cell>
          <cell r="K31">
            <v>0.13900000000000001</v>
          </cell>
        </row>
        <row r="32">
          <cell r="C32">
            <v>24</v>
          </cell>
          <cell r="D32">
            <v>24</v>
          </cell>
          <cell r="E32">
            <v>2.8000000000000001E-2</v>
          </cell>
          <cell r="F32">
            <v>-8.0000000000000002E-3</v>
          </cell>
          <cell r="G32">
            <v>3.5999999999999997E-2</v>
          </cell>
          <cell r="H32">
            <v>6.0000000000000001E-3</v>
          </cell>
          <cell r="I32">
            <v>1.2999999999999999E-2</v>
          </cell>
          <cell r="J32">
            <v>0.28499999999999998</v>
          </cell>
          <cell r="K32">
            <v>0.156</v>
          </cell>
        </row>
        <row r="33">
          <cell r="C33">
            <v>25</v>
          </cell>
          <cell r="D33">
            <v>25</v>
          </cell>
          <cell r="E33">
            <v>7.5999999999999998E-2</v>
          </cell>
          <cell r="F33">
            <v>1E-3</v>
          </cell>
          <cell r="G33">
            <v>7.4999999999999997E-2</v>
          </cell>
          <cell r="H33">
            <v>1.0999999999999999E-2</v>
          </cell>
          <cell r="I33">
            <v>2.5000000000000001E-2</v>
          </cell>
          <cell r="J33">
            <v>0.30599999999999999</v>
          </cell>
          <cell r="K33">
            <v>0.158</v>
          </cell>
        </row>
        <row r="34">
          <cell r="C34">
            <v>26</v>
          </cell>
          <cell r="D34">
            <v>26</v>
          </cell>
          <cell r="E34">
            <v>0.1</v>
          </cell>
          <cell r="F34">
            <v>8.0000000000000002E-3</v>
          </cell>
          <cell r="G34">
            <v>9.1999999999999998E-2</v>
          </cell>
          <cell r="H34">
            <v>1.2999999999999999E-2</v>
          </cell>
          <cell r="I34">
            <v>0.03</v>
          </cell>
          <cell r="J34">
            <v>0.29299999999999998</v>
          </cell>
          <cell r="K34">
            <v>0.14499999999999999</v>
          </cell>
        </row>
        <row r="35">
          <cell r="C35">
            <v>27</v>
          </cell>
          <cell r="D35">
            <v>27</v>
          </cell>
          <cell r="E35">
            <v>9.1999999999999998E-2</v>
          </cell>
          <cell r="F35">
            <v>0.01</v>
          </cell>
          <cell r="G35">
            <v>8.2000000000000003E-2</v>
          </cell>
          <cell r="H35">
            <v>1.0999999999999999E-2</v>
          </cell>
          <cell r="I35">
            <v>2.5999999999999999E-2</v>
          </cell>
          <cell r="J35">
            <v>0.246</v>
          </cell>
          <cell r="K35">
            <v>0.12</v>
          </cell>
        </row>
        <row r="36">
          <cell r="C36">
            <v>28</v>
          </cell>
          <cell r="D36">
            <v>28</v>
          </cell>
          <cell r="E36">
            <v>5.8000000000000003E-2</v>
          </cell>
          <cell r="F36">
            <v>7.0000000000000001E-3</v>
          </cell>
          <cell r="G36">
            <v>5.0999999999999997E-2</v>
          </cell>
          <cell r="H36">
            <v>7.0000000000000001E-3</v>
          </cell>
          <cell r="I36">
            <v>1.6E-2</v>
          </cell>
          <cell r="J36">
            <v>0.16800000000000001</v>
          </cell>
          <cell r="K36">
            <v>8.7999999999999995E-2</v>
          </cell>
        </row>
        <row r="37">
          <cell r="C37">
            <v>29</v>
          </cell>
          <cell r="D37">
            <v>29</v>
          </cell>
          <cell r="E37">
            <v>2.1000000000000001E-2</v>
          </cell>
          <cell r="F37">
            <v>3.0000000000000001E-3</v>
          </cell>
          <cell r="G37">
            <v>1.7999999999999999E-2</v>
          </cell>
          <cell r="H37">
            <v>3.0000000000000001E-3</v>
          </cell>
          <cell r="I37">
            <v>6.0000000000000001E-3</v>
          </cell>
          <cell r="J37">
            <v>8.3000000000000004E-2</v>
          </cell>
          <cell r="K37">
            <v>4.8000000000000001E-2</v>
          </cell>
        </row>
        <row r="38">
          <cell r="C38">
            <v>30</v>
          </cell>
          <cell r="D38" t="str">
            <v>SUPPORT 0.000 0.000 0.000 0.000 0.000 0.000 0.000</v>
          </cell>
          <cell r="E38">
            <v>0</v>
          </cell>
          <cell r="F38">
            <v>0</v>
          </cell>
          <cell r="G38">
            <v>0</v>
          </cell>
          <cell r="H38">
            <v>0</v>
          </cell>
          <cell r="I38">
            <v>0</v>
          </cell>
          <cell r="J38">
            <v>0</v>
          </cell>
          <cell r="K38">
            <v>0</v>
          </cell>
        </row>
        <row r="39">
          <cell r="C39">
            <v>31</v>
          </cell>
          <cell r="D39">
            <v>31</v>
          </cell>
          <cell r="E39">
            <v>2.1000000000000001E-2</v>
          </cell>
          <cell r="F39">
            <v>3.0000000000000001E-3</v>
          </cell>
          <cell r="G39">
            <v>1.7999999999999999E-2</v>
          </cell>
          <cell r="H39">
            <v>2E-3</v>
          </cell>
          <cell r="I39">
            <v>6.0000000000000001E-3</v>
          </cell>
          <cell r="J39">
            <v>7.4999999999999997E-2</v>
          </cell>
          <cell r="K39">
            <v>4.8000000000000001E-2</v>
          </cell>
        </row>
        <row r="40">
          <cell r="C40">
            <v>32</v>
          </cell>
          <cell r="D40">
            <v>32</v>
          </cell>
          <cell r="E40">
            <v>6.2E-2</v>
          </cell>
          <cell r="F40">
            <v>8.0000000000000002E-3</v>
          </cell>
          <cell r="G40">
            <v>5.3999999999999999E-2</v>
          </cell>
          <cell r="H40">
            <v>7.0000000000000001E-3</v>
          </cell>
          <cell r="I40">
            <v>1.7000000000000001E-2</v>
          </cell>
          <cell r="J40">
            <v>0.156</v>
          </cell>
          <cell r="K40">
            <v>8.6999999999999994E-2</v>
          </cell>
        </row>
        <row r="41">
          <cell r="C41">
            <v>33</v>
          </cell>
          <cell r="D41">
            <v>33</v>
          </cell>
          <cell r="E41">
            <v>0.1</v>
          </cell>
          <cell r="F41">
            <v>1.2E-2</v>
          </cell>
          <cell r="G41">
            <v>8.7999999999999995E-2</v>
          </cell>
          <cell r="H41">
            <v>1.2E-2</v>
          </cell>
          <cell r="I41">
            <v>2.8000000000000001E-2</v>
          </cell>
          <cell r="J41">
            <v>0.23300000000000001</v>
          </cell>
          <cell r="K41">
            <v>0.11799999999999999</v>
          </cell>
        </row>
        <row r="42">
          <cell r="C42">
            <v>34</v>
          </cell>
          <cell r="D42">
            <v>34</v>
          </cell>
          <cell r="E42">
            <v>0.11</v>
          </cell>
          <cell r="F42">
            <v>0.01</v>
          </cell>
          <cell r="G42">
            <v>0.1</v>
          </cell>
          <cell r="H42">
            <v>1.4E-2</v>
          </cell>
          <cell r="I42">
            <v>3.2000000000000001E-2</v>
          </cell>
          <cell r="J42">
            <v>0.28199999999999997</v>
          </cell>
          <cell r="K42">
            <v>0.13900000000000001</v>
          </cell>
        </row>
        <row r="43">
          <cell r="C43">
            <v>35</v>
          </cell>
          <cell r="D43">
            <v>35</v>
          </cell>
          <cell r="E43">
            <v>8.7999999999999995E-2</v>
          </cell>
          <cell r="F43">
            <v>4.0000000000000001E-3</v>
          </cell>
          <cell r="G43">
            <v>8.4000000000000005E-2</v>
          </cell>
          <cell r="H43">
            <v>1.2E-2</v>
          </cell>
          <cell r="I43">
            <v>2.8000000000000001E-2</v>
          </cell>
          <cell r="J43">
            <v>0.30199999999999999</v>
          </cell>
          <cell r="K43">
            <v>0.151</v>
          </cell>
        </row>
        <row r="44">
          <cell r="C44">
            <v>36</v>
          </cell>
          <cell r="D44">
            <v>36</v>
          </cell>
          <cell r="E44">
            <v>3.9E-2</v>
          </cell>
          <cell r="F44">
            <v>-6.0000000000000001E-3</v>
          </cell>
          <cell r="G44">
            <v>4.4999999999999998E-2</v>
          </cell>
          <cell r="H44">
            <v>7.0000000000000001E-3</v>
          </cell>
          <cell r="I44">
            <v>1.7000000000000001E-2</v>
          </cell>
          <cell r="J44">
            <v>0.28699999999999998</v>
          </cell>
          <cell r="K44">
            <v>0.151</v>
          </cell>
        </row>
        <row r="45">
          <cell r="C45">
            <v>37</v>
          </cell>
          <cell r="D45">
            <v>37</v>
          </cell>
          <cell r="E45">
            <v>-0.02</v>
          </cell>
          <cell r="F45">
            <v>-1.6E-2</v>
          </cell>
          <cell r="G45">
            <v>-4.0000000000000001E-3</v>
          </cell>
          <cell r="H45">
            <v>1E-3</v>
          </cell>
          <cell r="I45">
            <v>2E-3</v>
          </cell>
          <cell r="J45">
            <v>0.24099999999999999</v>
          </cell>
          <cell r="K45">
            <v>0.13500000000000001</v>
          </cell>
        </row>
        <row r="46">
          <cell r="C46">
            <v>38</v>
          </cell>
          <cell r="D46">
            <v>38</v>
          </cell>
          <cell r="E46">
            <v>-5.8999999999999997E-2</v>
          </cell>
          <cell r="F46">
            <v>-2.1000000000000001E-2</v>
          </cell>
          <cell r="G46">
            <v>-3.9E-2</v>
          </cell>
          <cell r="H46">
            <v>-4.0000000000000001E-3</v>
          </cell>
          <cell r="I46">
            <v>-0.01</v>
          </cell>
          <cell r="J46">
            <v>0.16500000000000001</v>
          </cell>
          <cell r="K46">
            <v>0.10299999999999999</v>
          </cell>
        </row>
        <row r="47">
          <cell r="C47">
            <v>39</v>
          </cell>
          <cell r="D47">
            <v>39</v>
          </cell>
          <cell r="E47">
            <v>-0.06</v>
          </cell>
          <cell r="F47">
            <v>-1.7000000000000001E-2</v>
          </cell>
          <cell r="G47">
            <v>-4.3999999999999997E-2</v>
          </cell>
          <cell r="H47">
            <v>-6.0000000000000001E-3</v>
          </cell>
          <cell r="I47">
            <v>-1.2999999999999999E-2</v>
          </cell>
          <cell r="J47">
            <v>8.1000000000000003E-2</v>
          </cell>
          <cell r="K47">
            <v>5.8000000000000003E-2</v>
          </cell>
        </row>
        <row r="48">
          <cell r="C48">
            <v>40</v>
          </cell>
          <cell r="D48" t="str">
            <v>SUPPORT 0.000 0.000 0.000 0.000 0.000 0.000 0.000</v>
          </cell>
          <cell r="E48">
            <v>0</v>
          </cell>
          <cell r="F48">
            <v>0</v>
          </cell>
          <cell r="G48">
            <v>0</v>
          </cell>
          <cell r="H48">
            <v>0</v>
          </cell>
          <cell r="I48">
            <v>0</v>
          </cell>
          <cell r="J48">
            <v>0</v>
          </cell>
          <cell r="K48">
            <v>0</v>
          </cell>
        </row>
        <row r="49">
          <cell r="C49">
            <v>41</v>
          </cell>
          <cell r="D49">
            <v>41</v>
          </cell>
          <cell r="E49">
            <v>0.217</v>
          </cell>
          <cell r="F49">
            <v>0.05</v>
          </cell>
          <cell r="G49">
            <v>0.16600000000000001</v>
          </cell>
          <cell r="H49">
            <v>2.3E-2</v>
          </cell>
          <cell r="I49">
            <v>5.2999999999999999E-2</v>
          </cell>
          <cell r="J49">
            <v>0.14299999999999999</v>
          </cell>
          <cell r="K49">
            <v>6.0999999999999999E-2</v>
          </cell>
        </row>
        <row r="50">
          <cell r="C50">
            <v>42</v>
          </cell>
          <cell r="D50">
            <v>42</v>
          </cell>
          <cell r="E50">
            <v>0.50600000000000001</v>
          </cell>
          <cell r="F50">
            <v>0.115</v>
          </cell>
          <cell r="G50">
            <v>0.39100000000000001</v>
          </cell>
          <cell r="H50">
            <v>5.5E-2</v>
          </cell>
          <cell r="I50">
            <v>0.126</v>
          </cell>
          <cell r="J50">
            <v>0.30199999999999999</v>
          </cell>
          <cell r="K50">
            <v>0.109</v>
          </cell>
        </row>
        <row r="51">
          <cell r="C51">
            <v>43</v>
          </cell>
          <cell r="D51">
            <v>43</v>
          </cell>
          <cell r="E51">
            <v>0.80400000000000005</v>
          </cell>
          <cell r="F51">
            <v>0.18099999999999999</v>
          </cell>
          <cell r="G51">
            <v>0.624</v>
          </cell>
          <cell r="H51">
            <v>8.7999999999999995E-2</v>
          </cell>
          <cell r="I51">
            <v>0.20300000000000001</v>
          </cell>
          <cell r="J51">
            <v>0.45600000000000002</v>
          </cell>
          <cell r="K51">
            <v>0.14299999999999999</v>
          </cell>
        </row>
        <row r="52">
          <cell r="C52">
            <v>44</v>
          </cell>
          <cell r="D52">
            <v>44</v>
          </cell>
          <cell r="E52">
            <v>1.002</v>
          </cell>
          <cell r="F52">
            <v>0.224</v>
          </cell>
          <cell r="G52">
            <v>0.77800000000000002</v>
          </cell>
          <cell r="H52">
            <v>0.11</v>
          </cell>
          <cell r="I52">
            <v>0.254</v>
          </cell>
          <cell r="J52">
            <v>0.56299999999999994</v>
          </cell>
          <cell r="K52">
            <v>0.16300000000000001</v>
          </cell>
        </row>
        <row r="53">
          <cell r="C53">
            <v>45</v>
          </cell>
          <cell r="D53">
            <v>45</v>
          </cell>
          <cell r="E53">
            <v>1.0669999999999999</v>
          </cell>
          <cell r="F53">
            <v>0.23799999999999999</v>
          </cell>
          <cell r="G53">
            <v>0.82799999999999996</v>
          </cell>
          <cell r="H53">
            <v>0.11700000000000001</v>
          </cell>
          <cell r="I53">
            <v>0.27200000000000002</v>
          </cell>
          <cell r="J53">
            <v>0.60299999999999998</v>
          </cell>
          <cell r="K53">
            <v>0.16900000000000001</v>
          </cell>
        </row>
        <row r="54">
          <cell r="C54">
            <v>46</v>
          </cell>
          <cell r="D54">
            <v>46</v>
          </cell>
          <cell r="E54">
            <v>0.98099999999999998</v>
          </cell>
          <cell r="F54">
            <v>0.22</v>
          </cell>
          <cell r="G54">
            <v>0.76100000000000001</v>
          </cell>
          <cell r="H54">
            <v>0.108</v>
          </cell>
          <cell r="I54">
            <v>0.25</v>
          </cell>
          <cell r="J54">
            <v>0.57999999999999996</v>
          </cell>
          <cell r="K54">
            <v>0.16500000000000001</v>
          </cell>
        </row>
        <row r="55">
          <cell r="C55">
            <v>47</v>
          </cell>
          <cell r="D55">
            <v>47</v>
          </cell>
          <cell r="E55">
            <v>0.76300000000000001</v>
          </cell>
          <cell r="F55">
            <v>0.17399999999999999</v>
          </cell>
          <cell r="G55">
            <v>0.59</v>
          </cell>
          <cell r="H55">
            <v>8.4000000000000005E-2</v>
          </cell>
          <cell r="I55">
            <v>0.19500000000000001</v>
          </cell>
          <cell r="J55">
            <v>0.48099999999999998</v>
          </cell>
          <cell r="K55">
            <v>0.14599999999999999</v>
          </cell>
        </row>
        <row r="56">
          <cell r="C56">
            <v>48</v>
          </cell>
          <cell r="D56">
            <v>48</v>
          </cell>
          <cell r="E56">
            <v>0.47599999999999998</v>
          </cell>
          <cell r="F56">
            <v>0.111</v>
          </cell>
          <cell r="G56">
            <v>0.36599999999999999</v>
          </cell>
          <cell r="H56">
            <v>5.1999999999999998E-2</v>
          </cell>
          <cell r="I56">
            <v>0.121</v>
          </cell>
          <cell r="J56">
            <v>0.33300000000000002</v>
          </cell>
          <cell r="K56">
            <v>0.112</v>
          </cell>
        </row>
        <row r="57">
          <cell r="C57">
            <v>49</v>
          </cell>
          <cell r="D57">
            <v>49</v>
          </cell>
          <cell r="E57">
            <v>0.189</v>
          </cell>
          <cell r="F57">
            <v>4.5999999999999999E-2</v>
          </cell>
          <cell r="G57">
            <v>0.14299999999999999</v>
          </cell>
          <cell r="H57">
            <v>0.02</v>
          </cell>
          <cell r="I57">
            <v>4.7E-2</v>
          </cell>
          <cell r="J57">
            <v>0.16</v>
          </cell>
          <cell r="K57">
            <v>6.3E-2</v>
          </cell>
        </row>
        <row r="58">
          <cell r="C58">
            <v>50</v>
          </cell>
          <cell r="D58" t="str">
            <v>SUPPORT 0.000 0.000 0.000 0.000 0.000 0.000 0.000</v>
          </cell>
          <cell r="E58">
            <v>0</v>
          </cell>
          <cell r="F58">
            <v>0</v>
          </cell>
          <cell r="G58">
            <v>0</v>
          </cell>
          <cell r="H58">
            <v>0</v>
          </cell>
          <cell r="I58">
            <v>0</v>
          </cell>
          <cell r="J58">
            <v>0</v>
          </cell>
          <cell r="K58">
            <v>0</v>
          </cell>
        </row>
        <row r="59">
          <cell r="C59">
            <v>51</v>
          </cell>
          <cell r="D59">
            <v>51</v>
          </cell>
          <cell r="E59">
            <v>-3.5000000000000003E-2</v>
          </cell>
          <cell r="F59">
            <v>-1.2E-2</v>
          </cell>
          <cell r="G59">
            <v>-2.3E-2</v>
          </cell>
          <cell r="H59">
            <v>-3.0000000000000001E-3</v>
          </cell>
          <cell r="I59">
            <v>-7.0000000000000001E-3</v>
          </cell>
          <cell r="J59">
            <v>8.5000000000000006E-2</v>
          </cell>
          <cell r="K59">
            <v>5.6000000000000001E-2</v>
          </cell>
        </row>
        <row r="60">
          <cell r="C60">
            <v>52</v>
          </cell>
          <cell r="D60">
            <v>52</v>
          </cell>
          <cell r="E60">
            <v>-8.9999999999999993E-3</v>
          </cell>
          <cell r="F60">
            <v>-1.2E-2</v>
          </cell>
          <cell r="G60">
            <v>2E-3</v>
          </cell>
          <cell r="H60">
            <v>1E-3</v>
          </cell>
          <cell r="I60">
            <v>3.0000000000000001E-3</v>
          </cell>
          <cell r="J60">
            <v>0.17599999999999999</v>
          </cell>
          <cell r="K60">
            <v>9.9000000000000005E-2</v>
          </cell>
        </row>
        <row r="61">
          <cell r="C61">
            <v>53</v>
          </cell>
          <cell r="D61">
            <v>53</v>
          </cell>
          <cell r="E61">
            <v>6.0999999999999999E-2</v>
          </cell>
          <cell r="F61">
            <v>-2E-3</v>
          </cell>
          <cell r="G61">
            <v>6.3E-2</v>
          </cell>
          <cell r="H61">
            <v>0.01</v>
          </cell>
          <cell r="I61">
            <v>2.3E-2</v>
          </cell>
          <cell r="J61">
            <v>0.26300000000000001</v>
          </cell>
          <cell r="K61">
            <v>0.128</v>
          </cell>
        </row>
        <row r="62">
          <cell r="C62">
            <v>54</v>
          </cell>
          <cell r="D62">
            <v>54</v>
          </cell>
          <cell r="E62">
            <v>0.152</v>
          </cell>
          <cell r="F62">
            <v>1.2999999999999999E-2</v>
          </cell>
          <cell r="G62">
            <v>0.13900000000000001</v>
          </cell>
          <cell r="H62">
            <v>0.02</v>
          </cell>
          <cell r="I62">
            <v>4.7E-2</v>
          </cell>
          <cell r="J62">
            <v>0.33200000000000002</v>
          </cell>
          <cell r="K62">
            <v>0.14099999999999999</v>
          </cell>
        </row>
        <row r="63">
          <cell r="C63">
            <v>55</v>
          </cell>
          <cell r="D63">
            <v>55</v>
          </cell>
          <cell r="E63">
            <v>0.23200000000000001</v>
          </cell>
          <cell r="F63">
            <v>2.8000000000000001E-2</v>
          </cell>
          <cell r="G63">
            <v>0.20499999999999999</v>
          </cell>
          <cell r="H63">
            <v>2.9000000000000001E-2</v>
          </cell>
          <cell r="I63">
            <v>6.6000000000000003E-2</v>
          </cell>
          <cell r="J63">
            <v>0.36499999999999999</v>
          </cell>
          <cell r="K63">
            <v>0.14000000000000001</v>
          </cell>
        </row>
        <row r="64">
          <cell r="C64">
            <v>56</v>
          </cell>
          <cell r="D64">
            <v>56</v>
          </cell>
          <cell r="E64">
            <v>0.27800000000000002</v>
          </cell>
          <cell r="F64">
            <v>3.6999999999999998E-2</v>
          </cell>
          <cell r="G64">
            <v>0.24099999999999999</v>
          </cell>
          <cell r="H64">
            <v>3.3000000000000002E-2</v>
          </cell>
          <cell r="I64">
            <v>7.5999999999999998E-2</v>
          </cell>
          <cell r="J64">
            <v>0.36199999999999999</v>
          </cell>
          <cell r="K64">
            <v>0.127</v>
          </cell>
        </row>
        <row r="65">
          <cell r="C65">
            <v>57</v>
          </cell>
          <cell r="D65">
            <v>57</v>
          </cell>
          <cell r="E65">
            <v>0.27600000000000002</v>
          </cell>
          <cell r="F65">
            <v>3.9E-2</v>
          </cell>
          <cell r="G65">
            <v>0.23599999999999999</v>
          </cell>
          <cell r="H65">
            <v>3.2000000000000001E-2</v>
          </cell>
          <cell r="I65">
            <v>7.3999999999999996E-2</v>
          </cell>
          <cell r="J65">
            <v>0.318</v>
          </cell>
          <cell r="K65">
            <v>0.105</v>
          </cell>
        </row>
        <row r="66">
          <cell r="C66">
            <v>58</v>
          </cell>
          <cell r="D66">
            <v>58</v>
          </cell>
          <cell r="E66">
            <v>0.223</v>
          </cell>
          <cell r="F66">
            <v>3.3000000000000002E-2</v>
          </cell>
          <cell r="G66">
            <v>0.19</v>
          </cell>
          <cell r="H66">
            <v>2.5999999999999999E-2</v>
          </cell>
          <cell r="I66">
            <v>5.8999999999999997E-2</v>
          </cell>
          <cell r="J66">
            <v>0.23499999999999999</v>
          </cell>
          <cell r="K66">
            <v>7.3999999999999996E-2</v>
          </cell>
        </row>
        <row r="67">
          <cell r="C67">
            <v>59</v>
          </cell>
          <cell r="D67">
            <v>59</v>
          </cell>
          <cell r="E67">
            <v>0.127</v>
          </cell>
          <cell r="F67">
            <v>1.9E-2</v>
          </cell>
          <cell r="G67">
            <v>0.108</v>
          </cell>
          <cell r="H67">
            <v>1.4E-2</v>
          </cell>
          <cell r="I67">
            <v>3.4000000000000002E-2</v>
          </cell>
          <cell r="J67">
            <v>0.128</v>
          </cell>
          <cell r="K67">
            <v>3.9E-2</v>
          </cell>
        </row>
        <row r="68">
          <cell r="C68">
            <v>60</v>
          </cell>
          <cell r="D68" t="str">
            <v>SUPPORT 0.000 0.000 0.000 0.000 0.000 0.000 0.000</v>
          </cell>
          <cell r="E68">
            <v>0</v>
          </cell>
          <cell r="F68">
            <v>0</v>
          </cell>
          <cell r="G68">
            <v>0</v>
          </cell>
          <cell r="H68">
            <v>0</v>
          </cell>
          <cell r="I68">
            <v>0</v>
          </cell>
          <cell r="J68">
            <v>0</v>
          </cell>
          <cell r="K68">
            <v>0</v>
          </cell>
        </row>
        <row r="69">
          <cell r="C69" t="e">
            <v>#VALUE!</v>
          </cell>
          <cell r="D69" t="str">
            <v/>
          </cell>
        </row>
        <row r="70">
          <cell r="C70" t="e">
            <v>#VALUE!</v>
          </cell>
          <cell r="D70" t="str">
            <v>Loading for defl uses larger of des trk alone</v>
          </cell>
          <cell r="E70" t="str">
            <v>Loading for defl uses larger of des trk alone</v>
          </cell>
          <cell r="F70" t="str">
            <v>Loading for defl uses larger of des trk alone</v>
          </cell>
          <cell r="G70" t="str">
            <v>Loading for defl uses larger of des trk alone</v>
          </cell>
          <cell r="H70" t="str">
            <v>Loading for defl uses larger of des trk alone</v>
          </cell>
          <cell r="I70" t="str">
            <v>Loading for defl uses larger of des trk alone</v>
          </cell>
          <cell r="J70" t="str">
            <v>Loading for defl uses larger of des trk alone</v>
          </cell>
          <cell r="K70" t="str">
            <v>Loading for defl uses larger of des trk alone</v>
          </cell>
          <cell r="L70" t="str">
            <v>Loading for defl uses larger of des trk alone</v>
          </cell>
        </row>
        <row r="71">
          <cell r="C71" t="e">
            <v>#VALUE!</v>
          </cell>
          <cell r="D71" t="str">
            <v>or 0.25 des truck + full lane</v>
          </cell>
          <cell r="E71">
            <v>0.25</v>
          </cell>
          <cell r="F71" t="str">
            <v>or 0.25 des truck + full lane</v>
          </cell>
          <cell r="G71" t="str">
            <v>or 0.25 des truck + full lane</v>
          </cell>
          <cell r="H71" t="str">
            <v>or 0.25 des truck + full lane</v>
          </cell>
          <cell r="I71" t="str">
            <v>or 0.25 des truck + full lane</v>
          </cell>
          <cell r="J71" t="str">
            <v>or 0.25 des truck + full lane</v>
          </cell>
        </row>
        <row r="72">
          <cell r="C72" t="e">
            <v>#VALUE!</v>
          </cell>
          <cell r="D72" t="str">
            <v/>
          </cell>
        </row>
        <row r="73">
          <cell r="C73" t="e">
            <v>#VALUE!</v>
          </cell>
          <cell r="D73" t="str">
            <v>Includes sidewalk deflections.</v>
          </cell>
          <cell r="E73" t="str">
            <v>Includes sidewalk deflections.</v>
          </cell>
          <cell r="F73" t="str">
            <v>Includes sidewalk deflections.</v>
          </cell>
        </row>
        <row r="74">
          <cell r="C74" t="e">
            <v>#VALUE!</v>
          </cell>
          <cell r="D74" t="str">
            <v/>
          </cell>
        </row>
        <row r="75">
          <cell r="C75" t="e">
            <v>#VALUE!</v>
          </cell>
          <cell r="D75" t="str">
            <v>Wearing surface deflections are for future wearing surface.</v>
          </cell>
          <cell r="E75" t="str">
            <v>Wearing surface deflections are for future wearing surface.</v>
          </cell>
          <cell r="F75" t="str">
            <v>Wearing surface deflections are for future wearing surface.</v>
          </cell>
          <cell r="G75" t="str">
            <v>Wearing surface deflections are for future wearing surface.</v>
          </cell>
          <cell r="H75" t="str">
            <v>Wearing surface deflections are for future wearing surface.</v>
          </cell>
          <cell r="I75" t="str">
            <v>Wearing surface deflections are for future wearing surface.</v>
          </cell>
          <cell r="J75" t="str">
            <v>Wearing surface deflections are for future wearing surface.</v>
          </cell>
          <cell r="K75" t="str">
            <v>Wearing surface deflections are for future wearing surface.</v>
          </cell>
        </row>
        <row r="76">
          <cell r="C76" t="e">
            <v>#VALUE!</v>
          </cell>
          <cell r="D76" t="e">
            <v>#VALUE!</v>
          </cell>
        </row>
        <row r="77">
          <cell r="C77" t="e">
            <v>#VALUE!</v>
          </cell>
          <cell r="D77" t="str">
            <v>Influence</v>
          </cell>
          <cell r="E77" t="str">
            <v>surfaces</v>
          </cell>
          <cell r="F77" t="str">
            <v>for</v>
          </cell>
          <cell r="G77" t="str">
            <v>defl</v>
          </cell>
          <cell r="H77" t="str">
            <v>developed</v>
          </cell>
          <cell r="I77" t="str">
            <v>assuming</v>
          </cell>
          <cell r="J77" t="str">
            <v>unequal</v>
          </cell>
        </row>
        <row r="78">
          <cell r="C78" t="e">
            <v>#VALUE!</v>
          </cell>
          <cell r="D78" t="str">
            <v>participation</v>
          </cell>
          <cell r="E78" t="str">
            <v>of</v>
          </cell>
          <cell r="F78" t="str">
            <v>girders</v>
          </cell>
          <cell r="G78" t="str">
            <v>in</v>
          </cell>
          <cell r="H78" t="str">
            <v>resisting</v>
          </cell>
          <cell r="I78" t="str">
            <v>deflection.</v>
          </cell>
        </row>
        <row r="79">
          <cell r="C79" t="e">
            <v>#VALUE!</v>
          </cell>
          <cell r="D79" t="str">
            <v/>
          </cell>
        </row>
        <row r="80">
          <cell r="C80" t="e">
            <v>#VALUE!</v>
          </cell>
          <cell r="D80" t="str">
            <v>Loc</v>
          </cell>
        </row>
        <row r="81">
          <cell r="C81" t="e">
            <v>#VALUE!</v>
          </cell>
          <cell r="D81" t="str">
            <v/>
          </cell>
        </row>
        <row r="82">
          <cell r="C82">
            <v>13</v>
          </cell>
          <cell r="D82" t="str">
            <v>Brace</v>
          </cell>
          <cell r="E82" t="str">
            <v>13.76</v>
          </cell>
          <cell r="F82" t="str">
            <v>0.207</v>
          </cell>
          <cell r="G82" t="str">
            <v>0.031</v>
          </cell>
          <cell r="H82" t="str">
            <v>0.176</v>
          </cell>
          <cell r="I82" t="str">
            <v>0.023</v>
          </cell>
          <cell r="J82" t="str">
            <v>0.054</v>
          </cell>
          <cell r="K82" t="str">
            <v>0.201</v>
          </cell>
          <cell r="L82" t="str">
            <v>0.059</v>
          </cell>
        </row>
        <row r="83">
          <cell r="C83">
            <v>27</v>
          </cell>
          <cell r="D83" t="str">
            <v>Brace</v>
          </cell>
          <cell r="E83" t="str">
            <v>27.52</v>
          </cell>
          <cell r="F83" t="str">
            <v>0.298</v>
          </cell>
          <cell r="G83" t="str">
            <v>0.042</v>
          </cell>
          <cell r="H83" t="str">
            <v>0.256</v>
          </cell>
          <cell r="I83" t="str">
            <v>0.034</v>
          </cell>
          <cell r="J83" t="str">
            <v>0.080</v>
          </cell>
          <cell r="K83" t="str">
            <v>0.338</v>
          </cell>
          <cell r="L83" t="str">
            <v>0.107</v>
          </cell>
        </row>
        <row r="84">
          <cell r="C84">
            <v>41</v>
          </cell>
          <cell r="D84" t="str">
            <v>Brace</v>
          </cell>
          <cell r="E84" t="str">
            <v>41.28</v>
          </cell>
          <cell r="F84" t="str">
            <v>0.245</v>
          </cell>
          <cell r="G84" t="str">
            <v>0.030</v>
          </cell>
          <cell r="H84" t="str">
            <v>0.215</v>
          </cell>
          <cell r="I84" t="str">
            <v>0.030</v>
          </cell>
          <cell r="J84" t="str">
            <v>0.069</v>
          </cell>
          <cell r="K84" t="str">
            <v>0.367</v>
          </cell>
          <cell r="L84" t="str">
            <v>0.132</v>
          </cell>
        </row>
        <row r="85">
          <cell r="C85">
            <v>55</v>
          </cell>
          <cell r="D85" t="str">
            <v>Brace</v>
          </cell>
          <cell r="E85" t="str">
            <v>55.04</v>
          </cell>
          <cell r="F85" t="str">
            <v>0.096</v>
          </cell>
          <cell r="G85" t="str">
            <v>0.005</v>
          </cell>
          <cell r="H85" t="str">
            <v>0.092</v>
          </cell>
          <cell r="I85" t="str">
            <v>0.014</v>
          </cell>
          <cell r="J85" t="str">
            <v>0.032</v>
          </cell>
          <cell r="K85" t="str">
            <v>0.285</v>
          </cell>
          <cell r="L85" t="str">
            <v>0.122</v>
          </cell>
        </row>
        <row r="86">
          <cell r="C86">
            <v>70</v>
          </cell>
          <cell r="D86" t="str">
            <v>Brace</v>
          </cell>
          <cell r="E86" t="str">
            <v>70.12</v>
          </cell>
          <cell r="F86" t="str">
            <v>-0.023</v>
          </cell>
          <cell r="G86" t="str">
            <v>-0.011</v>
          </cell>
          <cell r="H86" t="str">
            <v>-0.012</v>
          </cell>
          <cell r="I86" t="str">
            <v>-0.001</v>
          </cell>
          <cell r="J86" t="str">
            <v>-0.003</v>
          </cell>
          <cell r="K86" t="str">
            <v>0.117</v>
          </cell>
          <cell r="L86" t="str">
            <v>0.065</v>
          </cell>
        </row>
        <row r="87">
          <cell r="C87">
            <v>80</v>
          </cell>
          <cell r="D87" t="str">
            <v>Brace</v>
          </cell>
          <cell r="E87" t="str">
            <v>80.50</v>
          </cell>
          <cell r="F87" t="str">
            <v>-0.000</v>
          </cell>
          <cell r="G87" t="str">
            <v>-0.000</v>
          </cell>
          <cell r="H87" t="str">
            <v>-0.000</v>
          </cell>
          <cell r="I87" t="str">
            <v>-0.000</v>
          </cell>
          <cell r="J87" t="str">
            <v>-0.000</v>
          </cell>
          <cell r="K87" t="str">
            <v>0.000</v>
          </cell>
          <cell r="L87" t="str">
            <v>0.000</v>
          </cell>
        </row>
        <row r="88">
          <cell r="C88">
            <v>85</v>
          </cell>
          <cell r="D88" t="str">
            <v>Brace</v>
          </cell>
          <cell r="E88" t="str">
            <v>85.20</v>
          </cell>
          <cell r="F88" t="str">
            <v>0.062</v>
          </cell>
          <cell r="G88" t="str">
            <v>0.016</v>
          </cell>
          <cell r="H88" t="str">
            <v>0.047</v>
          </cell>
          <cell r="I88" t="str">
            <v>0.007</v>
          </cell>
          <cell r="J88" t="str">
            <v>0.016</v>
          </cell>
          <cell r="K88" t="str">
            <v>0.058</v>
          </cell>
          <cell r="L88" t="str">
            <v>0.027</v>
          </cell>
        </row>
        <row r="89">
          <cell r="C89">
            <v>10</v>
          </cell>
          <cell r="D89" t="str">
            <v>Brace</v>
          </cell>
          <cell r="E89" t="str">
            <v>100.28</v>
          </cell>
          <cell r="F89" t="str">
            <v>0.373</v>
          </cell>
          <cell r="G89" t="str">
            <v>0.088</v>
          </cell>
          <cell r="H89" t="str">
            <v>0.285</v>
          </cell>
          <cell r="I89" t="str">
            <v>0.041</v>
          </cell>
          <cell r="J89" t="str">
            <v>0.095</v>
          </cell>
          <cell r="K89" t="str">
            <v>0.268</v>
          </cell>
          <cell r="L89" t="str">
            <v>0.100</v>
          </cell>
        </row>
        <row r="90">
          <cell r="C90" t="str">
            <v>F.S. #1</v>
          </cell>
          <cell r="D90" t="str">
            <v>Web Spl</v>
          </cell>
          <cell r="E90" t="str">
            <v>104.50</v>
          </cell>
          <cell r="F90" t="str">
            <v>0.475</v>
          </cell>
          <cell r="G90" t="str">
            <v>0.111</v>
          </cell>
          <cell r="H90" t="str">
            <v>0.364</v>
          </cell>
          <cell r="I90" t="str">
            <v>0.052</v>
          </cell>
          <cell r="J90" t="str">
            <v>0.121</v>
          </cell>
          <cell r="K90" t="str">
            <v>0.327</v>
          </cell>
          <cell r="L90" t="str">
            <v>0.116</v>
          </cell>
        </row>
        <row r="91">
          <cell r="C91">
            <v>11</v>
          </cell>
          <cell r="D91" t="str">
            <v>Brace</v>
          </cell>
          <cell r="E91" t="str">
            <v>115.36</v>
          </cell>
          <cell r="F91" t="str">
            <v>0.748</v>
          </cell>
          <cell r="G91" t="str">
            <v>0.170</v>
          </cell>
          <cell r="H91" t="str">
            <v>0.578</v>
          </cell>
          <cell r="I91" t="str">
            <v>0.082</v>
          </cell>
          <cell r="J91" t="str">
            <v>0.191</v>
          </cell>
          <cell r="K91" t="str">
            <v>0.469</v>
          </cell>
          <cell r="L91" t="str">
            <v>0.149</v>
          </cell>
        </row>
        <row r="92">
          <cell r="C92">
            <v>13</v>
          </cell>
          <cell r="D92" t="str">
            <v>Brace</v>
          </cell>
          <cell r="E92" t="str">
            <v>130.44</v>
          </cell>
          <cell r="F92" t="str">
            <v>0.998</v>
          </cell>
          <cell r="G92" t="str">
            <v>0.224</v>
          </cell>
          <cell r="H92" t="str">
            <v>0.773</v>
          </cell>
          <cell r="I92" t="str">
            <v>0.110</v>
          </cell>
          <cell r="J92" t="str">
            <v>0.255</v>
          </cell>
          <cell r="K92" t="str">
            <v>0.590</v>
          </cell>
          <cell r="L92" t="str">
            <v>0.170</v>
          </cell>
        </row>
        <row r="93">
          <cell r="C93">
            <v>14</v>
          </cell>
          <cell r="D93" t="str">
            <v>Brace</v>
          </cell>
          <cell r="E93" t="str">
            <v>145.52</v>
          </cell>
          <cell r="F93" t="str">
            <v>1.030</v>
          </cell>
          <cell r="G93" t="str">
            <v>0.230</v>
          </cell>
          <cell r="H93" t="str">
            <v>0.800</v>
          </cell>
          <cell r="I93" t="str">
            <v>0.114</v>
          </cell>
          <cell r="J93" t="str">
            <v>0.264</v>
          </cell>
          <cell r="K93" t="str">
            <v>0.602</v>
          </cell>
          <cell r="L93" t="str">
            <v>0.166</v>
          </cell>
        </row>
        <row r="94">
          <cell r="C94">
            <v>16</v>
          </cell>
          <cell r="D94" t="str">
            <v>Brace</v>
          </cell>
          <cell r="E94" t="str">
            <v>160.60</v>
          </cell>
          <cell r="F94" t="str">
            <v>0.809</v>
          </cell>
          <cell r="G94" t="str">
            <v>0.182</v>
          </cell>
          <cell r="H94" t="str">
            <v>0.627</v>
          </cell>
          <cell r="I94" t="str">
            <v>0.089</v>
          </cell>
          <cell r="J94" t="str">
            <v>0.206</v>
          </cell>
          <cell r="K94" t="str">
            <v>0.485</v>
          </cell>
          <cell r="L94" t="str">
            <v>0.142</v>
          </cell>
        </row>
        <row r="95">
          <cell r="C95">
            <v>17</v>
          </cell>
          <cell r="D95" t="str">
            <v>Brace</v>
          </cell>
          <cell r="E95" t="str">
            <v>175.68</v>
          </cell>
          <cell r="F95" t="str">
            <v>0.443</v>
          </cell>
          <cell r="G95" t="str">
            <v>0.101</v>
          </cell>
          <cell r="H95" t="str">
            <v>0.342</v>
          </cell>
          <cell r="I95" t="str">
            <v>0.048</v>
          </cell>
          <cell r="J95" t="str">
            <v>0.112</v>
          </cell>
          <cell r="K95" t="str">
            <v>0.284</v>
          </cell>
          <cell r="L95" t="str">
            <v>0.095</v>
          </cell>
        </row>
        <row r="96">
          <cell r="C96">
            <v>19</v>
          </cell>
          <cell r="D96" t="str">
            <v>Brace</v>
          </cell>
          <cell r="E96" t="str">
            <v>190.76</v>
          </cell>
          <cell r="F96" t="str">
            <v>0.080</v>
          </cell>
          <cell r="G96" t="str">
            <v>0.019</v>
          </cell>
          <cell r="H96" t="str">
            <v>0.061</v>
          </cell>
          <cell r="I96" t="str">
            <v>0.009</v>
          </cell>
          <cell r="J96" t="str">
            <v>0.020</v>
          </cell>
          <cell r="K96" t="str">
            <v>0.062</v>
          </cell>
          <cell r="L96" t="str">
            <v>0.026</v>
          </cell>
        </row>
        <row r="97">
          <cell r="C97">
            <v>19</v>
          </cell>
          <cell r="D97" t="str">
            <v>Brace</v>
          </cell>
          <cell r="E97" t="str">
            <v>195.50</v>
          </cell>
          <cell r="F97" t="str">
            <v>-0.000</v>
          </cell>
          <cell r="G97" t="str">
            <v>0.000</v>
          </cell>
          <cell r="H97" t="str">
            <v>0.000</v>
          </cell>
          <cell r="I97" t="str">
            <v>-0.000</v>
          </cell>
          <cell r="J97" t="str">
            <v>0.000</v>
          </cell>
          <cell r="K97" t="str">
            <v>0.000</v>
          </cell>
          <cell r="L97" t="str">
            <v>0.000</v>
          </cell>
        </row>
        <row r="98">
          <cell r="C98">
            <v>20</v>
          </cell>
          <cell r="D98" t="str">
            <v>Brace</v>
          </cell>
          <cell r="E98" t="str">
            <v>205.84</v>
          </cell>
          <cell r="F98" t="str">
            <v>-0.071</v>
          </cell>
          <cell r="G98" t="str">
            <v>-0.020</v>
          </cell>
          <cell r="H98" t="str">
            <v>-0.051</v>
          </cell>
          <cell r="I98" t="str">
            <v>-0.007</v>
          </cell>
          <cell r="J98" t="str">
            <v>-0.016</v>
          </cell>
          <cell r="K98" t="str">
            <v>0.096</v>
          </cell>
          <cell r="L98" t="str">
            <v>0.073</v>
          </cell>
        </row>
        <row r="99">
          <cell r="C99">
            <v>22</v>
          </cell>
          <cell r="D99" t="str">
            <v>Brace</v>
          </cell>
          <cell r="E99" t="str">
            <v>220.92</v>
          </cell>
          <cell r="F99" t="str">
            <v>-0.024</v>
          </cell>
          <cell r="G99" t="str">
            <v>-0.017</v>
          </cell>
          <cell r="H99" t="str">
            <v>-0.007</v>
          </cell>
          <cell r="I99" t="str">
            <v>-0.000</v>
          </cell>
          <cell r="J99" t="str">
            <v>-0.000</v>
          </cell>
          <cell r="K99" t="str">
            <v>0.237</v>
          </cell>
          <cell r="L99" t="str">
            <v>0.141</v>
          </cell>
        </row>
        <row r="100">
          <cell r="C100" t="str">
            <v>F.S. #2</v>
          </cell>
          <cell r="D100" t="str">
            <v>Web Spl</v>
          </cell>
          <cell r="E100" t="str">
            <v>224.50</v>
          </cell>
          <cell r="F100" t="str">
            <v>0.002</v>
          </cell>
          <cell r="G100" t="str">
            <v>-0.013</v>
          </cell>
          <cell r="H100" t="str">
            <v>0.015</v>
          </cell>
          <cell r="I100" t="str">
            <v>0.003</v>
          </cell>
          <cell r="J100" t="str">
            <v>0.007</v>
          </cell>
          <cell r="K100" t="str">
            <v>0.264</v>
          </cell>
          <cell r="L100" t="str">
            <v>0.150</v>
          </cell>
        </row>
        <row r="101">
          <cell r="C101">
            <v>23</v>
          </cell>
          <cell r="D101" t="str">
            <v>Brace</v>
          </cell>
          <cell r="E101" t="str">
            <v>236.00</v>
          </cell>
          <cell r="F101" t="str">
            <v>0.073</v>
          </cell>
          <cell r="G101" t="str">
            <v>0.001</v>
          </cell>
          <cell r="H101" t="str">
            <v>0.073</v>
          </cell>
          <cell r="I101" t="str">
            <v>0.010</v>
          </cell>
          <cell r="J101" t="str">
            <v>0.024</v>
          </cell>
          <cell r="K101" t="str">
            <v>0.306</v>
          </cell>
          <cell r="L101" t="str">
            <v>0.158</v>
          </cell>
        </row>
        <row r="102">
          <cell r="C102">
            <v>25</v>
          </cell>
          <cell r="D102" t="str">
            <v>Brace</v>
          </cell>
          <cell r="E102" t="str">
            <v>251.08</v>
          </cell>
          <cell r="F102" t="str">
            <v>0.096</v>
          </cell>
          <cell r="G102" t="str">
            <v>0.010</v>
          </cell>
          <cell r="H102" t="str">
            <v>0.087</v>
          </cell>
          <cell r="I102" t="str">
            <v>0.012</v>
          </cell>
          <cell r="J102" t="str">
            <v>0.028</v>
          </cell>
          <cell r="K102" t="str">
            <v>0.260</v>
          </cell>
          <cell r="L102" t="str">
            <v>0.127</v>
          </cell>
        </row>
        <row r="103">
          <cell r="C103">
            <v>26</v>
          </cell>
          <cell r="D103" t="str">
            <v>Brace</v>
          </cell>
          <cell r="E103" t="str">
            <v>266.16</v>
          </cell>
          <cell r="F103" t="str">
            <v>0.034</v>
          </cell>
          <cell r="G103" t="str">
            <v>0.004</v>
          </cell>
          <cell r="H103" t="str">
            <v>0.030</v>
          </cell>
          <cell r="I103" t="str">
            <v>0.004</v>
          </cell>
          <cell r="J103" t="str">
            <v>0.010</v>
          </cell>
          <cell r="K103" t="str">
            <v>0.117</v>
          </cell>
          <cell r="L103" t="str">
            <v>0.065</v>
          </cell>
        </row>
        <row r="104">
          <cell r="C104">
            <v>27</v>
          </cell>
          <cell r="D104" t="str">
            <v>Brace</v>
          </cell>
          <cell r="E104" t="str">
            <v>277.75</v>
          </cell>
          <cell r="F104" t="str">
            <v>0.000</v>
          </cell>
          <cell r="G104" t="str">
            <v>0.000</v>
          </cell>
          <cell r="H104" t="str">
            <v>0.000</v>
          </cell>
          <cell r="I104" t="str">
            <v>0.000</v>
          </cell>
          <cell r="J104" t="str">
            <v>0.000</v>
          </cell>
          <cell r="K104" t="str">
            <v>0.000</v>
          </cell>
          <cell r="L104" t="str">
            <v>0.000</v>
          </cell>
        </row>
        <row r="105">
          <cell r="C105">
            <v>28</v>
          </cell>
          <cell r="D105" t="str">
            <v>Brace</v>
          </cell>
          <cell r="E105" t="str">
            <v>281.24</v>
          </cell>
          <cell r="F105" t="str">
            <v>0.007</v>
          </cell>
          <cell r="G105" t="str">
            <v>0.001</v>
          </cell>
          <cell r="H105" t="str">
            <v>0.006</v>
          </cell>
          <cell r="I105" t="str">
            <v>0.001</v>
          </cell>
          <cell r="J105" t="str">
            <v>0.002</v>
          </cell>
          <cell r="K105" t="str">
            <v>0.031</v>
          </cell>
          <cell r="L105" t="str">
            <v>0.021</v>
          </cell>
        </row>
        <row r="106">
          <cell r="C106">
            <v>29</v>
          </cell>
          <cell r="D106" t="str">
            <v>Brace</v>
          </cell>
          <cell r="E106" t="str">
            <v>296.24</v>
          </cell>
          <cell r="F106" t="str">
            <v>0.071</v>
          </cell>
          <cell r="G106" t="str">
            <v>0.009</v>
          </cell>
          <cell r="H106" t="str">
            <v>0.062</v>
          </cell>
          <cell r="I106" t="str">
            <v>0.008</v>
          </cell>
          <cell r="J106" t="str">
            <v>0.020</v>
          </cell>
          <cell r="K106" t="str">
            <v>0.175</v>
          </cell>
          <cell r="L106" t="str">
            <v>0.095</v>
          </cell>
        </row>
        <row r="107">
          <cell r="C107">
            <v>31</v>
          </cell>
          <cell r="D107" t="str">
            <v>Brace</v>
          </cell>
          <cell r="E107" t="str">
            <v>311.24</v>
          </cell>
          <cell r="F107" t="str">
            <v>0.110</v>
          </cell>
          <cell r="G107" t="str">
            <v>0.010</v>
          </cell>
          <cell r="H107" t="str">
            <v>0.099</v>
          </cell>
          <cell r="I107" t="str">
            <v>0.014</v>
          </cell>
          <cell r="J107" t="str">
            <v>0.032</v>
          </cell>
          <cell r="K107" t="str">
            <v>0.284</v>
          </cell>
          <cell r="L107" t="str">
            <v>0.140</v>
          </cell>
        </row>
        <row r="108">
          <cell r="C108">
            <v>32</v>
          </cell>
          <cell r="D108" t="str">
            <v>Brace</v>
          </cell>
          <cell r="E108" t="str">
            <v>326.32</v>
          </cell>
          <cell r="F108" t="str">
            <v>0.044</v>
          </cell>
          <cell r="G108" t="str">
            <v>-0.005</v>
          </cell>
          <cell r="H108" t="str">
            <v>0.049</v>
          </cell>
          <cell r="I108" t="str">
            <v>0.008</v>
          </cell>
          <cell r="J108" t="str">
            <v>0.018</v>
          </cell>
          <cell r="K108" t="str">
            <v>0.290</v>
          </cell>
          <cell r="L108" t="str">
            <v>0.151</v>
          </cell>
        </row>
        <row r="109">
          <cell r="C109" t="str">
            <v>F.S. #3</v>
          </cell>
          <cell r="D109" t="str">
            <v>Web Spl</v>
          </cell>
          <cell r="E109" t="str">
            <v>331.00</v>
          </cell>
          <cell r="F109" t="str">
            <v>0.012</v>
          </cell>
          <cell r="G109" t="str">
            <v>-0.011</v>
          </cell>
          <cell r="H109" t="str">
            <v>0.023</v>
          </cell>
          <cell r="I109" t="str">
            <v>0.004</v>
          </cell>
          <cell r="J109" t="str">
            <v>0.010</v>
          </cell>
          <cell r="K109" t="str">
            <v>0.269</v>
          </cell>
          <cell r="L109" t="str">
            <v>0.145</v>
          </cell>
        </row>
        <row r="110">
          <cell r="C110">
            <v>34</v>
          </cell>
          <cell r="D110" t="str">
            <v>Brace</v>
          </cell>
          <cell r="E110" t="str">
            <v>341.40</v>
          </cell>
          <cell r="F110" t="str">
            <v>-0.053</v>
          </cell>
          <cell r="G110" t="str">
            <v>-0.020</v>
          </cell>
          <cell r="H110" t="str">
            <v>-0.033</v>
          </cell>
          <cell r="I110" t="str">
            <v>-0.003</v>
          </cell>
          <cell r="J110" t="str">
            <v>-0.008</v>
          </cell>
          <cell r="K110" t="str">
            <v>0.186</v>
          </cell>
          <cell r="L110" t="str">
            <v>0.113</v>
          </cell>
        </row>
        <row r="111">
          <cell r="C111">
            <v>35</v>
          </cell>
          <cell r="D111" t="str">
            <v>Brace</v>
          </cell>
          <cell r="E111" t="str">
            <v>356.48</v>
          </cell>
          <cell r="F111" t="str">
            <v>-0.033</v>
          </cell>
          <cell r="G111" t="str">
            <v>-0.009</v>
          </cell>
          <cell r="H111" t="str">
            <v>-0.025</v>
          </cell>
          <cell r="I111" t="str">
            <v>-0.003</v>
          </cell>
          <cell r="J111" t="str">
            <v>-0.008</v>
          </cell>
          <cell r="K111" t="str">
            <v>0.034</v>
          </cell>
          <cell r="L111" t="str">
            <v>0.026</v>
          </cell>
        </row>
        <row r="112">
          <cell r="C112">
            <v>36</v>
          </cell>
          <cell r="D112" t="str">
            <v>Brace</v>
          </cell>
          <cell r="E112" t="str">
            <v>360.00</v>
          </cell>
          <cell r="F112" t="str">
            <v>-0.000</v>
          </cell>
          <cell r="G112" t="str">
            <v>-0.000</v>
          </cell>
          <cell r="H112" t="str">
            <v>-0.000</v>
          </cell>
          <cell r="I112" t="str">
            <v>-0.000</v>
          </cell>
          <cell r="J112" t="str">
            <v>-0.000</v>
          </cell>
          <cell r="K112" t="str">
            <v>0.000</v>
          </cell>
          <cell r="L112" t="str">
            <v>0.000</v>
          </cell>
        </row>
        <row r="113">
          <cell r="C113">
            <v>37</v>
          </cell>
          <cell r="D113" t="str">
            <v>Brace</v>
          </cell>
          <cell r="E113" t="str">
            <v>371.56</v>
          </cell>
          <cell r="F113" t="str">
            <v>0.218</v>
          </cell>
          <cell r="G113" t="str">
            <v>0.051</v>
          </cell>
          <cell r="H113" t="str">
            <v>0.167</v>
          </cell>
          <cell r="I113" t="str">
            <v>0.023</v>
          </cell>
          <cell r="J113" t="str">
            <v>0.054</v>
          </cell>
          <cell r="K113" t="str">
            <v>0.144</v>
          </cell>
          <cell r="L113" t="str">
            <v>0.061</v>
          </cell>
        </row>
        <row r="114">
          <cell r="C114">
            <v>38</v>
          </cell>
          <cell r="D114" t="str">
            <v>Brace</v>
          </cell>
          <cell r="E114" t="str">
            <v>386.64</v>
          </cell>
          <cell r="F114" t="str">
            <v>0.599</v>
          </cell>
          <cell r="G114" t="str">
            <v>0.136</v>
          </cell>
          <cell r="H114" t="str">
            <v>0.464</v>
          </cell>
          <cell r="I114" t="str">
            <v>0.065</v>
          </cell>
          <cell r="J114" t="str">
            <v>0.150</v>
          </cell>
          <cell r="K114" t="str">
            <v>0.351</v>
          </cell>
          <cell r="L114" t="str">
            <v>0.121</v>
          </cell>
        </row>
        <row r="115">
          <cell r="C115">
            <v>40</v>
          </cell>
          <cell r="D115" t="str">
            <v>Brace</v>
          </cell>
          <cell r="E115" t="str">
            <v>401.72</v>
          </cell>
          <cell r="F115" t="str">
            <v>0.944</v>
          </cell>
          <cell r="G115" t="str">
            <v>0.211</v>
          </cell>
          <cell r="H115" t="str">
            <v>0.733</v>
          </cell>
          <cell r="I115" t="str">
            <v>0.103</v>
          </cell>
          <cell r="J115" t="str">
            <v>0.239</v>
          </cell>
          <cell r="K115" t="str">
            <v>0.531</v>
          </cell>
          <cell r="L115" t="str">
            <v>0.157</v>
          </cell>
        </row>
        <row r="116">
          <cell r="C116">
            <v>41</v>
          </cell>
          <cell r="D116" t="str">
            <v>Brace</v>
          </cell>
          <cell r="E116" t="str">
            <v>416.80</v>
          </cell>
          <cell r="F116" t="str">
            <v>1.067</v>
          </cell>
          <cell r="G116" t="str">
            <v>0.239</v>
          </cell>
          <cell r="H116" t="str">
            <v>0.829</v>
          </cell>
          <cell r="I116" t="str">
            <v>0.117</v>
          </cell>
          <cell r="J116" t="str">
            <v>0.272</v>
          </cell>
          <cell r="K116" t="str">
            <v>0.603</v>
          </cell>
          <cell r="L116" t="str">
            <v>0.169</v>
          </cell>
        </row>
        <row r="117">
          <cell r="C117">
            <v>43</v>
          </cell>
          <cell r="D117" t="str">
            <v>Brace</v>
          </cell>
          <cell r="E117" t="str">
            <v>431.88</v>
          </cell>
          <cell r="F117" t="str">
            <v>0.939</v>
          </cell>
          <cell r="G117" t="str">
            <v>0.211</v>
          </cell>
          <cell r="H117" t="str">
            <v>0.728</v>
          </cell>
          <cell r="I117" t="str">
            <v>0.103</v>
          </cell>
          <cell r="J117" t="str">
            <v>0.240</v>
          </cell>
          <cell r="K117" t="str">
            <v>0.562</v>
          </cell>
          <cell r="L117" t="str">
            <v>0.162</v>
          </cell>
        </row>
        <row r="118">
          <cell r="C118">
            <v>44</v>
          </cell>
          <cell r="D118" t="str">
            <v>Brace</v>
          </cell>
          <cell r="E118" t="str">
            <v>446.96</v>
          </cell>
          <cell r="F118" t="str">
            <v>0.602</v>
          </cell>
          <cell r="G118" t="str">
            <v>0.139</v>
          </cell>
          <cell r="H118" t="str">
            <v>0.464</v>
          </cell>
          <cell r="I118" t="str">
            <v>0.066</v>
          </cell>
          <cell r="J118" t="str">
            <v>0.154</v>
          </cell>
          <cell r="K118" t="str">
            <v>0.401</v>
          </cell>
          <cell r="L118" t="str">
            <v>0.129</v>
          </cell>
        </row>
        <row r="119">
          <cell r="C119" t="str">
            <v>F.S. #4</v>
          </cell>
          <cell r="D119" t="str">
            <v>Web Spl</v>
          </cell>
          <cell r="E119" t="str">
            <v>451.00</v>
          </cell>
          <cell r="F119" t="str">
            <v>0.501</v>
          </cell>
          <cell r="G119" t="str">
            <v>0.116</v>
          </cell>
          <cell r="H119" t="str">
            <v>0.385</v>
          </cell>
          <cell r="I119" t="str">
            <v>0.055</v>
          </cell>
          <cell r="J119" t="str">
            <v>0.128</v>
          </cell>
          <cell r="K119" t="str">
            <v>0.347</v>
          </cell>
          <cell r="L119" t="str">
            <v>0.116</v>
          </cell>
        </row>
        <row r="120">
          <cell r="C120">
            <v>46</v>
          </cell>
          <cell r="D120" t="str">
            <v>Brace</v>
          </cell>
          <cell r="E120" t="str">
            <v>462.04</v>
          </cell>
          <cell r="F120" t="str">
            <v>0.220</v>
          </cell>
          <cell r="G120" t="str">
            <v>0.053</v>
          </cell>
          <cell r="H120" t="str">
            <v>0.167</v>
          </cell>
          <cell r="I120" t="str">
            <v>0.024</v>
          </cell>
          <cell r="J120" t="str">
            <v>0.055</v>
          </cell>
          <cell r="K120" t="str">
            <v>0.181</v>
          </cell>
          <cell r="L120" t="str">
            <v>0.070</v>
          </cell>
        </row>
        <row r="121">
          <cell r="C121">
            <v>47</v>
          </cell>
          <cell r="D121" t="str">
            <v>Brace</v>
          </cell>
          <cell r="E121" t="str">
            <v>475.00</v>
          </cell>
          <cell r="F121" t="str">
            <v>0.000</v>
          </cell>
          <cell r="G121" t="str">
            <v>0.000</v>
          </cell>
          <cell r="H121" t="str">
            <v>0.000</v>
          </cell>
          <cell r="I121" t="str">
            <v>0.000</v>
          </cell>
          <cell r="J121" t="str">
            <v>0.000</v>
          </cell>
          <cell r="K121" t="str">
            <v>0.000</v>
          </cell>
          <cell r="L121" t="str">
            <v>0.000</v>
          </cell>
        </row>
        <row r="122">
          <cell r="C122">
            <v>47</v>
          </cell>
          <cell r="D122" t="str">
            <v>Brace</v>
          </cell>
          <cell r="E122" t="str">
            <v>477.12</v>
          </cell>
          <cell r="F122" t="str">
            <v>-0.015</v>
          </cell>
          <cell r="G122" t="str">
            <v>-0.004</v>
          </cell>
          <cell r="H122" t="str">
            <v>-0.011</v>
          </cell>
          <cell r="I122" t="str">
            <v>-0.001</v>
          </cell>
          <cell r="J122" t="str">
            <v>-0.003</v>
          </cell>
          <cell r="K122" t="str">
            <v>0.022</v>
          </cell>
          <cell r="L122" t="str">
            <v>0.016</v>
          </cell>
        </row>
        <row r="123">
          <cell r="C123">
            <v>49</v>
          </cell>
          <cell r="D123" t="str">
            <v>Brace</v>
          </cell>
          <cell r="E123" t="str">
            <v>492.20</v>
          </cell>
          <cell r="F123" t="str">
            <v>-0.002</v>
          </cell>
          <cell r="G123" t="str">
            <v>-0.011</v>
          </cell>
          <cell r="H123" t="str">
            <v>0.009</v>
          </cell>
          <cell r="I123" t="str">
            <v>0.002</v>
          </cell>
          <cell r="J123" t="str">
            <v>0.005</v>
          </cell>
          <cell r="K123" t="str">
            <v>0.188</v>
          </cell>
          <cell r="L123" t="str">
            <v>0.104</v>
          </cell>
        </row>
        <row r="124">
          <cell r="C124">
            <v>50</v>
          </cell>
          <cell r="D124" t="str">
            <v>Brace</v>
          </cell>
          <cell r="E124" t="str">
            <v>507.28</v>
          </cell>
          <cell r="F124" t="str">
            <v>0.153</v>
          </cell>
          <cell r="G124" t="str">
            <v>0.013</v>
          </cell>
          <cell r="H124" t="str">
            <v>0.140</v>
          </cell>
          <cell r="I124" t="str">
            <v>0.020</v>
          </cell>
          <cell r="J124" t="str">
            <v>0.047</v>
          </cell>
          <cell r="K124" t="str">
            <v>0.332</v>
          </cell>
          <cell r="L124" t="str">
            <v>0.141</v>
          </cell>
        </row>
        <row r="125">
          <cell r="C125">
            <v>52</v>
          </cell>
          <cell r="D125" t="str">
            <v>Brace</v>
          </cell>
          <cell r="E125" t="str">
            <v>522.36</v>
          </cell>
          <cell r="F125" t="str">
            <v>0.275</v>
          </cell>
          <cell r="G125" t="str">
            <v>0.036</v>
          </cell>
          <cell r="H125" t="str">
            <v>0.239</v>
          </cell>
          <cell r="I125" t="str">
            <v>0.033</v>
          </cell>
          <cell r="J125" t="str">
            <v>0.076</v>
          </cell>
          <cell r="K125" t="str">
            <v>0.364</v>
          </cell>
          <cell r="L125" t="str">
            <v>0.129</v>
          </cell>
        </row>
        <row r="126">
          <cell r="C126">
            <v>53</v>
          </cell>
          <cell r="D126" t="str">
            <v>Brace</v>
          </cell>
          <cell r="E126" t="str">
            <v>537.44</v>
          </cell>
          <cell r="F126" t="str">
            <v>0.239</v>
          </cell>
          <cell r="G126" t="str">
            <v>0.035</v>
          </cell>
          <cell r="H126" t="str">
            <v>0.205</v>
          </cell>
          <cell r="I126" t="str">
            <v>0.028</v>
          </cell>
          <cell r="J126" t="str">
            <v>0.064</v>
          </cell>
          <cell r="K126" t="str">
            <v>0.258</v>
          </cell>
          <cell r="L126" t="str">
            <v>0.082</v>
          </cell>
        </row>
        <row r="127">
          <cell r="C127">
            <v>55</v>
          </cell>
          <cell r="D127" t="str">
            <v>Brace</v>
          </cell>
          <cell r="E127" t="str">
            <v>551.20</v>
          </cell>
          <cell r="F127" t="str">
            <v>0.072</v>
          </cell>
          <cell r="G127" t="str">
            <v>0.011</v>
          </cell>
          <cell r="H127" t="str">
            <v>0.061</v>
          </cell>
          <cell r="I127" t="str">
            <v>0.008</v>
          </cell>
          <cell r="J127" t="str">
            <v>0.019</v>
          </cell>
          <cell r="K127" t="str">
            <v>0.071</v>
          </cell>
          <cell r="L127" t="str">
            <v>0.021</v>
          </cell>
        </row>
        <row r="128">
          <cell r="C128" t="e">
            <v>#VALUE!</v>
          </cell>
          <cell r="D128" t="str">
            <v/>
          </cell>
          <cell r="E128" t="e">
            <v>#VALUE!</v>
          </cell>
        </row>
        <row r="129">
          <cell r="C129" t="e">
            <v>#VALUE!</v>
          </cell>
          <cell r="D129" t="str">
            <v/>
          </cell>
          <cell r="E129" t="e">
            <v>#VALUE!</v>
          </cell>
        </row>
        <row r="130">
          <cell r="C130" t="e">
            <v>#VALUE!</v>
          </cell>
          <cell r="D130" t="str">
            <v>Positive dead load deflection is downward.</v>
          </cell>
          <cell r="E130" t="e">
            <v>#VALUE!</v>
          </cell>
        </row>
        <row r="131">
          <cell r="C131" t="e">
            <v>#VALUE!</v>
          </cell>
          <cell r="D131" t="str">
            <v>Live load deflection as indicated in column heading.</v>
          </cell>
          <cell r="E131" t="e">
            <v>#VALUE!</v>
          </cell>
        </row>
        <row r="132">
          <cell r="C132" t="e">
            <v>#VALUE!</v>
          </cell>
          <cell r="D132" t="str">
            <v/>
          </cell>
          <cell r="E132" t="e">
            <v>#VALUE!</v>
          </cell>
        </row>
        <row r="133">
          <cell r="C133" t="e">
            <v>#VALUE!</v>
          </cell>
          <cell r="D133" t="str">
            <v/>
          </cell>
          <cell r="E133" t="e">
            <v>#VALUE!</v>
          </cell>
        </row>
        <row r="134">
          <cell r="C134" t="e">
            <v>#VALUE!</v>
          </cell>
          <cell r="D134" t="str">
            <v/>
          </cell>
          <cell r="E134" t="e">
            <v>#VALUE!</v>
          </cell>
        </row>
        <row r="135">
          <cell r="C135">
            <v>55</v>
          </cell>
          <cell r="D135" t="str">
            <v/>
          </cell>
          <cell r="E135" t="str">
            <v>55</v>
          </cell>
          <cell r="F135" t="str">
            <v>0.239</v>
          </cell>
          <cell r="G135" t="str">
            <v>0.026</v>
          </cell>
          <cell r="H135" t="str">
            <v>0.213</v>
          </cell>
        </row>
        <row r="136">
          <cell r="C136" t="e">
            <v>#VALUE!</v>
          </cell>
          <cell r="D136" t="str">
            <v/>
          </cell>
          <cell r="E136" t="e">
            <v>#VALUE!</v>
          </cell>
        </row>
        <row r="137">
          <cell r="C137" t="e">
            <v>#VALUE!</v>
          </cell>
          <cell r="D137" t="str">
            <v/>
          </cell>
          <cell r="E137" t="e">
            <v>#VALUE!</v>
          </cell>
        </row>
        <row r="138">
          <cell r="C138" t="e">
            <v>#VALUE!</v>
          </cell>
          <cell r="D138" t="str">
            <v/>
          </cell>
          <cell r="E138" t="e">
            <v>#VALUE!</v>
          </cell>
        </row>
        <row r="139">
          <cell r="C139" t="e">
            <v>#VALUE!</v>
          </cell>
          <cell r="D139" t="str">
            <v/>
          </cell>
          <cell r="E139" t="e">
            <v>#VALUE!</v>
          </cell>
        </row>
        <row r="140">
          <cell r="C140" t="e">
            <v>#VALUE!</v>
          </cell>
          <cell r="D140" t="str">
            <v/>
          </cell>
          <cell r="E140" t="e">
            <v>#VALUE!</v>
          </cell>
        </row>
        <row r="141">
          <cell r="C141" t="e">
            <v>#VALUE!</v>
          </cell>
          <cell r="D141" t="str">
            <v/>
          </cell>
          <cell r="E141" t="e">
            <v>#VALUE!</v>
          </cell>
        </row>
        <row r="142">
          <cell r="C142" t="e">
            <v>#VALUE!</v>
          </cell>
          <cell r="D142" t="str">
            <v/>
          </cell>
          <cell r="E142" t="e">
            <v>#VALUE!</v>
          </cell>
        </row>
        <row r="143">
          <cell r="C143" t="e">
            <v>#VALUE!</v>
          </cell>
          <cell r="D143" t="str">
            <v/>
          </cell>
          <cell r="E143" t="e">
            <v>#VALUE!</v>
          </cell>
        </row>
        <row r="144">
          <cell r="C144" t="e">
            <v>#VALUE!</v>
          </cell>
          <cell r="D144" t="str">
            <v/>
          </cell>
          <cell r="E144" t="e">
            <v>#VALUE!</v>
          </cell>
        </row>
        <row r="145">
          <cell r="C145" t="e">
            <v>#VALUE!</v>
          </cell>
          <cell r="D145" t="str">
            <v/>
          </cell>
          <cell r="E145" t="e">
            <v>#VALUE!</v>
          </cell>
        </row>
        <row r="146">
          <cell r="C146" t="e">
            <v>#VALUE!</v>
          </cell>
          <cell r="D146" t="str">
            <v/>
          </cell>
          <cell r="E146" t="e">
            <v>#VALUE!</v>
          </cell>
        </row>
        <row r="147">
          <cell r="C147" t="e">
            <v>#VALUE!</v>
          </cell>
          <cell r="D147" t="str">
            <v/>
          </cell>
          <cell r="E147" t="e">
            <v>#VALUE!</v>
          </cell>
        </row>
        <row r="148">
          <cell r="C148" t="e">
            <v>#VALUE!</v>
          </cell>
          <cell r="D148" t="str">
            <v/>
          </cell>
          <cell r="E148" t="e">
            <v>#VALUE!</v>
          </cell>
        </row>
        <row r="149">
          <cell r="C149" t="e">
            <v>#VALUE!</v>
          </cell>
          <cell r="D149" t="str">
            <v/>
          </cell>
          <cell r="E149" t="e">
            <v>#VALUE!</v>
          </cell>
        </row>
        <row r="150">
          <cell r="C150" t="e">
            <v>#VALUE!</v>
          </cell>
          <cell r="D150" t="str">
            <v/>
          </cell>
          <cell r="E150" t="e">
            <v>#VALUE!</v>
          </cell>
        </row>
        <row r="151">
          <cell r="C151" t="e">
            <v>#VALUE!</v>
          </cell>
          <cell r="D151" t="str">
            <v/>
          </cell>
          <cell r="E151" t="e">
            <v>#VALUE!</v>
          </cell>
        </row>
        <row r="152">
          <cell r="C152" t="e">
            <v>#VALUE!</v>
          </cell>
          <cell r="D152" t="str">
            <v/>
          </cell>
          <cell r="E152" t="e">
            <v>#VALUE!</v>
          </cell>
        </row>
        <row r="153">
          <cell r="C153" t="e">
            <v>#VALUE!</v>
          </cell>
          <cell r="D153" t="str">
            <v/>
          </cell>
          <cell r="E153" t="e">
            <v>#VALUE!</v>
          </cell>
        </row>
        <row r="154">
          <cell r="C154" t="e">
            <v>#VALUE!</v>
          </cell>
          <cell r="D154" t="str">
            <v/>
          </cell>
          <cell r="E154" t="e">
            <v>#VALUE!</v>
          </cell>
        </row>
        <row r="155">
          <cell r="C155" t="e">
            <v>#VALUE!</v>
          </cell>
          <cell r="D155" t="str">
            <v/>
          </cell>
          <cell r="E155" t="e">
            <v>#VALUE!</v>
          </cell>
        </row>
        <row r="156">
          <cell r="C156" t="e">
            <v>#VALUE!</v>
          </cell>
          <cell r="D156" t="str">
            <v/>
          </cell>
          <cell r="E156" t="e">
            <v>#VALUE!</v>
          </cell>
        </row>
        <row r="157">
          <cell r="C157" t="e">
            <v>#VALUE!</v>
          </cell>
          <cell r="D157" t="str">
            <v/>
          </cell>
          <cell r="E157" t="e">
            <v>#VALUE!</v>
          </cell>
        </row>
        <row r="158">
          <cell r="C158" t="e">
            <v>#VALUE!</v>
          </cell>
          <cell r="D158" t="str">
            <v/>
          </cell>
          <cell r="E158" t="e">
            <v>#VALUE!</v>
          </cell>
        </row>
        <row r="159">
          <cell r="C159" t="e">
            <v>#VALUE!</v>
          </cell>
          <cell r="D159" t="str">
            <v/>
          </cell>
          <cell r="E159" t="e">
            <v>#VALUE!</v>
          </cell>
        </row>
        <row r="160">
          <cell r="C160" t="e">
            <v>#VALUE!</v>
          </cell>
          <cell r="D160" t="str">
            <v/>
          </cell>
          <cell r="E160" t="e">
            <v>#VALUE!</v>
          </cell>
        </row>
        <row r="161">
          <cell r="C161" t="e">
            <v>#VALUE!</v>
          </cell>
          <cell r="D161" t="str">
            <v/>
          </cell>
          <cell r="E161" t="e">
            <v>#VALUE!</v>
          </cell>
        </row>
        <row r="162">
          <cell r="C162" t="e">
            <v>#VALUE!</v>
          </cell>
          <cell r="D162" t="str">
            <v/>
          </cell>
          <cell r="E162" t="e">
            <v>#VALUE!</v>
          </cell>
        </row>
        <row r="163">
          <cell r="C163" t="e">
            <v>#VALUE!</v>
          </cell>
          <cell r="D163" t="str">
            <v/>
          </cell>
          <cell r="E163" t="e">
            <v>#VALUE!</v>
          </cell>
        </row>
        <row r="164">
          <cell r="C164" t="e">
            <v>#VALUE!</v>
          </cell>
          <cell r="D164" t="str">
            <v/>
          </cell>
          <cell r="E164" t="e">
            <v>#VALUE!</v>
          </cell>
        </row>
        <row r="165">
          <cell r="C165" t="e">
            <v>#VALUE!</v>
          </cell>
          <cell r="D165" t="str">
            <v/>
          </cell>
          <cell r="E165" t="e">
            <v>#VALUE!</v>
          </cell>
        </row>
        <row r="166">
          <cell r="C166" t="e">
            <v>#VALUE!</v>
          </cell>
          <cell r="D166" t="str">
            <v/>
          </cell>
          <cell r="E166" t="e">
            <v>#VALUE!</v>
          </cell>
        </row>
        <row r="167">
          <cell r="C167" t="e">
            <v>#VALUE!</v>
          </cell>
          <cell r="D167" t="str">
            <v/>
          </cell>
          <cell r="E167" t="e">
            <v>#VALUE!</v>
          </cell>
        </row>
        <row r="168">
          <cell r="C168" t="e">
            <v>#VALUE!</v>
          </cell>
          <cell r="D168" t="str">
            <v/>
          </cell>
          <cell r="E168" t="e">
            <v>#VALUE!</v>
          </cell>
        </row>
        <row r="169">
          <cell r="C169" t="e">
            <v>#VALUE!</v>
          </cell>
          <cell r="D169" t="str">
            <v/>
          </cell>
          <cell r="E169" t="e">
            <v>#VALUE!</v>
          </cell>
        </row>
        <row r="170">
          <cell r="C170" t="e">
            <v>#VALUE!</v>
          </cell>
          <cell r="D170" t="str">
            <v/>
          </cell>
          <cell r="E170" t="e">
            <v>#VALUE!</v>
          </cell>
        </row>
        <row r="171">
          <cell r="C171" t="e">
            <v>#VALUE!</v>
          </cell>
          <cell r="D171" t="str">
            <v/>
          </cell>
          <cell r="E171" t="e">
            <v>#VALUE!</v>
          </cell>
        </row>
        <row r="172">
          <cell r="C172" t="e">
            <v>#VALUE!</v>
          </cell>
          <cell r="D172" t="str">
            <v/>
          </cell>
          <cell r="E172" t="e">
            <v>#VALUE!</v>
          </cell>
        </row>
        <row r="173">
          <cell r="C173" t="e">
            <v>#VALUE!</v>
          </cell>
          <cell r="D173" t="str">
            <v/>
          </cell>
          <cell r="E173" t="e">
            <v>#VALUE!</v>
          </cell>
        </row>
        <row r="174">
          <cell r="C174" t="e">
            <v>#VALUE!</v>
          </cell>
          <cell r="D174" t="str">
            <v/>
          </cell>
          <cell r="E174" t="e">
            <v>#VALUE!</v>
          </cell>
        </row>
        <row r="175">
          <cell r="C175" t="e">
            <v>#VALUE!</v>
          </cell>
          <cell r="D175" t="str">
            <v/>
          </cell>
          <cell r="E175" t="e">
            <v>#VALUE!</v>
          </cell>
        </row>
        <row r="176">
          <cell r="C176" t="e">
            <v>#VALUE!</v>
          </cell>
          <cell r="D176" t="str">
            <v/>
          </cell>
          <cell r="E176" t="e">
            <v>#VALUE!</v>
          </cell>
        </row>
        <row r="177">
          <cell r="C177" t="e">
            <v>#VALUE!</v>
          </cell>
          <cell r="D177" t="str">
            <v/>
          </cell>
          <cell r="E177" t="e">
            <v>#VALUE!</v>
          </cell>
        </row>
        <row r="178">
          <cell r="C178" t="e">
            <v>#VALUE!</v>
          </cell>
          <cell r="D178" t="str">
            <v/>
          </cell>
          <cell r="E178" t="e">
            <v>#VALUE!</v>
          </cell>
        </row>
        <row r="179">
          <cell r="C179" t="e">
            <v>#VALUE!</v>
          </cell>
          <cell r="D179" t="str">
            <v/>
          </cell>
          <cell r="E179" t="e">
            <v>#VALUE!</v>
          </cell>
        </row>
        <row r="180">
          <cell r="C180" t="e">
            <v>#VALUE!</v>
          </cell>
          <cell r="D180" t="str">
            <v/>
          </cell>
          <cell r="E180" t="e">
            <v>#VALUE!</v>
          </cell>
        </row>
        <row r="181">
          <cell r="C181" t="e">
            <v>#VALUE!</v>
          </cell>
          <cell r="D181" t="str">
            <v/>
          </cell>
          <cell r="E181" t="e">
            <v>#VALUE!</v>
          </cell>
        </row>
        <row r="182">
          <cell r="C182" t="e">
            <v>#VALUE!</v>
          </cell>
          <cell r="D182" t="str">
            <v/>
          </cell>
          <cell r="E182" t="e">
            <v>#VALUE!</v>
          </cell>
        </row>
        <row r="183">
          <cell r="C183" t="e">
            <v>#VALUE!</v>
          </cell>
          <cell r="D183" t="str">
            <v/>
          </cell>
          <cell r="E183" t="e">
            <v>#VALUE!</v>
          </cell>
        </row>
        <row r="184">
          <cell r="C184" t="e">
            <v>#VALUE!</v>
          </cell>
          <cell r="D184" t="str">
            <v/>
          </cell>
          <cell r="E184" t="e">
            <v>#VALUE!</v>
          </cell>
        </row>
        <row r="185">
          <cell r="C185" t="e">
            <v>#VALUE!</v>
          </cell>
          <cell r="D185" t="str">
            <v/>
          </cell>
          <cell r="E185" t="e">
            <v>#VALUE!</v>
          </cell>
        </row>
        <row r="186">
          <cell r="C186" t="e">
            <v>#VALUE!</v>
          </cell>
          <cell r="D186" t="str">
            <v/>
          </cell>
          <cell r="E186" t="e">
            <v>#VALUE!</v>
          </cell>
        </row>
        <row r="187">
          <cell r="C187" t="e">
            <v>#VALUE!</v>
          </cell>
          <cell r="D187" t="str">
            <v/>
          </cell>
          <cell r="E187" t="e">
            <v>#VALUE!</v>
          </cell>
        </row>
        <row r="188">
          <cell r="C188" t="e">
            <v>#VALUE!</v>
          </cell>
          <cell r="D188" t="str">
            <v/>
          </cell>
          <cell r="E188" t="e">
            <v>#VALUE!</v>
          </cell>
        </row>
        <row r="189">
          <cell r="C189" t="e">
            <v>#VALUE!</v>
          </cell>
          <cell r="D189" t="str">
            <v/>
          </cell>
          <cell r="E189" t="e">
            <v>#VALUE!</v>
          </cell>
        </row>
        <row r="190">
          <cell r="C190" t="e">
            <v>#VALUE!</v>
          </cell>
          <cell r="D190" t="str">
            <v/>
          </cell>
          <cell r="E190" t="e">
            <v>#VALUE!</v>
          </cell>
        </row>
        <row r="191">
          <cell r="C191" t="e">
            <v>#VALUE!</v>
          </cell>
          <cell r="D191" t="str">
            <v/>
          </cell>
          <cell r="E191" t="e">
            <v>#VALUE!</v>
          </cell>
        </row>
        <row r="192">
          <cell r="C192" t="e">
            <v>#VALUE!</v>
          </cell>
          <cell r="D192" t="str">
            <v/>
          </cell>
          <cell r="E192" t="e">
            <v>#VALUE!</v>
          </cell>
        </row>
        <row r="193">
          <cell r="C193" t="e">
            <v>#VALUE!</v>
          </cell>
          <cell r="D193" t="str">
            <v/>
          </cell>
          <cell r="E193" t="e">
            <v>#VALUE!</v>
          </cell>
        </row>
        <row r="194">
          <cell r="C194" t="e">
            <v>#VALUE!</v>
          </cell>
          <cell r="D194" t="str">
            <v/>
          </cell>
          <cell r="E194" t="e">
            <v>#VALUE!</v>
          </cell>
        </row>
        <row r="195">
          <cell r="C195" t="e">
            <v>#VALUE!</v>
          </cell>
          <cell r="D195" t="str">
            <v/>
          </cell>
          <cell r="E195" t="e">
            <v>#VALUE!</v>
          </cell>
        </row>
        <row r="196">
          <cell r="C196" t="e">
            <v>#VALUE!</v>
          </cell>
          <cell r="D196" t="str">
            <v/>
          </cell>
          <cell r="E196" t="e">
            <v>#VALUE!</v>
          </cell>
        </row>
        <row r="197">
          <cell r="C197" t="e">
            <v>#VALUE!</v>
          </cell>
          <cell r="D197" t="str">
            <v/>
          </cell>
          <cell r="E197" t="e">
            <v>#VALUE!</v>
          </cell>
        </row>
        <row r="198">
          <cell r="C198" t="e">
            <v>#VALUE!</v>
          </cell>
          <cell r="D198" t="str">
            <v/>
          </cell>
          <cell r="E198" t="e">
            <v>#VALUE!</v>
          </cell>
        </row>
        <row r="199">
          <cell r="C199" t="e">
            <v>#VALUE!</v>
          </cell>
          <cell r="D199" t="str">
            <v/>
          </cell>
          <cell r="E199" t="e">
            <v>#VALUE!</v>
          </cell>
        </row>
        <row r="200">
          <cell r="C200" t="e">
            <v>#VALUE!</v>
          </cell>
          <cell r="D200" t="str">
            <v/>
          </cell>
          <cell r="E200" t="e">
            <v>#VALUE!</v>
          </cell>
        </row>
        <row r="201">
          <cell r="C201" t="e">
            <v>#VALUE!</v>
          </cell>
          <cell r="D201" t="str">
            <v/>
          </cell>
          <cell r="E201" t="e">
            <v>#VALUE!</v>
          </cell>
        </row>
        <row r="202">
          <cell r="C202" t="e">
            <v>#VALUE!</v>
          </cell>
          <cell r="D202" t="str">
            <v/>
          </cell>
          <cell r="E202" t="e">
            <v>#VALUE!</v>
          </cell>
        </row>
        <row r="203">
          <cell r="C203" t="e">
            <v>#VALUE!</v>
          </cell>
          <cell r="D203" t="str">
            <v/>
          </cell>
          <cell r="E203" t="e">
            <v>#VALUE!</v>
          </cell>
        </row>
        <row r="204">
          <cell r="C204" t="e">
            <v>#VALUE!</v>
          </cell>
          <cell r="D204" t="str">
            <v/>
          </cell>
          <cell r="E204" t="e">
            <v>#VALUE!</v>
          </cell>
        </row>
        <row r="205">
          <cell r="C205" t="e">
            <v>#VALUE!</v>
          </cell>
          <cell r="D205" t="str">
            <v/>
          </cell>
          <cell r="E205" t="e">
            <v>#VALUE!</v>
          </cell>
        </row>
        <row r="206">
          <cell r="C206" t="e">
            <v>#VALUE!</v>
          </cell>
          <cell r="D206" t="str">
            <v/>
          </cell>
          <cell r="E206" t="e">
            <v>#VALUE!</v>
          </cell>
        </row>
        <row r="207">
          <cell r="C207" t="e">
            <v>#VALUE!</v>
          </cell>
          <cell r="D207" t="str">
            <v/>
          </cell>
          <cell r="E207" t="e">
            <v>#VALUE!</v>
          </cell>
        </row>
        <row r="208">
          <cell r="C208" t="e">
            <v>#VALUE!</v>
          </cell>
          <cell r="D208" t="str">
            <v/>
          </cell>
          <cell r="E208" t="e">
            <v>#VALUE!</v>
          </cell>
        </row>
        <row r="209">
          <cell r="C209" t="e">
            <v>#VALUE!</v>
          </cell>
          <cell r="D209" t="str">
            <v/>
          </cell>
          <cell r="E209" t="e">
            <v>#VALUE!</v>
          </cell>
        </row>
        <row r="210">
          <cell r="C210" t="e">
            <v>#VALUE!</v>
          </cell>
          <cell r="D210" t="str">
            <v/>
          </cell>
          <cell r="E210" t="e">
            <v>#VALUE!</v>
          </cell>
        </row>
        <row r="211">
          <cell r="C211" t="e">
            <v>#VALUE!</v>
          </cell>
          <cell r="D211" t="str">
            <v/>
          </cell>
          <cell r="E211" t="e">
            <v>#VALUE!</v>
          </cell>
        </row>
        <row r="212">
          <cell r="C212" t="e">
            <v>#VALUE!</v>
          </cell>
          <cell r="D212" t="str">
            <v/>
          </cell>
          <cell r="E212" t="e">
            <v>#VALUE!</v>
          </cell>
        </row>
        <row r="213">
          <cell r="C213" t="e">
            <v>#VALUE!</v>
          </cell>
          <cell r="D213" t="str">
            <v/>
          </cell>
          <cell r="E213" t="e">
            <v>#VALUE!</v>
          </cell>
        </row>
        <row r="214">
          <cell r="C214" t="e">
            <v>#VALUE!</v>
          </cell>
          <cell r="D214" t="str">
            <v/>
          </cell>
          <cell r="E214" t="e">
            <v>#VALUE!</v>
          </cell>
        </row>
        <row r="215">
          <cell r="C215" t="e">
            <v>#VALUE!</v>
          </cell>
          <cell r="D215" t="str">
            <v/>
          </cell>
          <cell r="E215" t="e">
            <v>#VALUE!</v>
          </cell>
        </row>
        <row r="216">
          <cell r="C216" t="e">
            <v>#VALUE!</v>
          </cell>
          <cell r="D216" t="str">
            <v/>
          </cell>
          <cell r="E216" t="e">
            <v>#VALUE!</v>
          </cell>
        </row>
        <row r="217">
          <cell r="C217" t="e">
            <v>#VALUE!</v>
          </cell>
          <cell r="D217" t="str">
            <v/>
          </cell>
          <cell r="E217" t="e">
            <v>#VALUE!</v>
          </cell>
        </row>
        <row r="218">
          <cell r="C218" t="e">
            <v>#VALUE!</v>
          </cell>
          <cell r="D218" t="str">
            <v/>
          </cell>
          <cell r="E218" t="e">
            <v>#VALUE!</v>
          </cell>
        </row>
        <row r="219">
          <cell r="C219" t="e">
            <v>#VALUE!</v>
          </cell>
          <cell r="D219" t="str">
            <v/>
          </cell>
          <cell r="E219" t="e">
            <v>#VALUE!</v>
          </cell>
        </row>
        <row r="220">
          <cell r="C220" t="e">
            <v>#VALUE!</v>
          </cell>
          <cell r="D220" t="str">
            <v/>
          </cell>
          <cell r="E220" t="e">
            <v>#VALUE!</v>
          </cell>
        </row>
        <row r="221">
          <cell r="C221" t="e">
            <v>#VALUE!</v>
          </cell>
          <cell r="D221" t="str">
            <v/>
          </cell>
          <cell r="E221" t="e">
            <v>#VALUE!</v>
          </cell>
        </row>
        <row r="222">
          <cell r="C222" t="e">
            <v>#VALUE!</v>
          </cell>
          <cell r="D222" t="str">
            <v/>
          </cell>
          <cell r="E222" t="e">
            <v>#VALUE!</v>
          </cell>
        </row>
        <row r="223">
          <cell r="C223" t="e">
            <v>#VALUE!</v>
          </cell>
          <cell r="D223" t="str">
            <v/>
          </cell>
          <cell r="E223" t="e">
            <v>#VALUE!</v>
          </cell>
        </row>
        <row r="224">
          <cell r="C224" t="e">
            <v>#VALUE!</v>
          </cell>
          <cell r="D224" t="str">
            <v/>
          </cell>
          <cell r="E224" t="e">
            <v>#VALUE!</v>
          </cell>
        </row>
        <row r="225">
          <cell r="C225" t="e">
            <v>#VALUE!</v>
          </cell>
          <cell r="D225" t="str">
            <v/>
          </cell>
          <cell r="E225" t="e">
            <v>#VALUE!</v>
          </cell>
        </row>
        <row r="226">
          <cell r="C226" t="e">
            <v>#VALUE!</v>
          </cell>
          <cell r="D226" t="str">
            <v/>
          </cell>
          <cell r="E226" t="e">
            <v>#VALUE!</v>
          </cell>
        </row>
        <row r="227">
          <cell r="C227" t="e">
            <v>#VALUE!</v>
          </cell>
          <cell r="D227" t="str">
            <v/>
          </cell>
          <cell r="E227" t="e">
            <v>#VALUE!</v>
          </cell>
        </row>
        <row r="228">
          <cell r="C228" t="e">
            <v>#VALUE!</v>
          </cell>
          <cell r="D228" t="str">
            <v/>
          </cell>
          <cell r="E228" t="e">
            <v>#VALUE!</v>
          </cell>
        </row>
        <row r="229">
          <cell r="C229" t="e">
            <v>#VALUE!</v>
          </cell>
          <cell r="D229" t="str">
            <v/>
          </cell>
          <cell r="E229" t="e">
            <v>#VALUE!</v>
          </cell>
        </row>
        <row r="230">
          <cell r="C230" t="e">
            <v>#VALUE!</v>
          </cell>
          <cell r="D230" t="str">
            <v/>
          </cell>
          <cell r="E230" t="e">
            <v>#VALUE!</v>
          </cell>
        </row>
        <row r="231">
          <cell r="C231" t="e">
            <v>#VALUE!</v>
          </cell>
          <cell r="D231" t="str">
            <v/>
          </cell>
          <cell r="E231" t="e">
            <v>#VALUE!</v>
          </cell>
        </row>
        <row r="232">
          <cell r="C232" t="e">
            <v>#VALUE!</v>
          </cell>
          <cell r="D232" t="str">
            <v/>
          </cell>
          <cell r="E232" t="e">
            <v>#VALUE!</v>
          </cell>
        </row>
        <row r="233">
          <cell r="C233" t="e">
            <v>#VALUE!</v>
          </cell>
          <cell r="D233" t="str">
            <v/>
          </cell>
          <cell r="E233" t="e">
            <v>#VALUE!</v>
          </cell>
        </row>
        <row r="234">
          <cell r="C234" t="e">
            <v>#VALUE!</v>
          </cell>
          <cell r="D234" t="str">
            <v/>
          </cell>
          <cell r="E234" t="e">
            <v>#VALUE!</v>
          </cell>
        </row>
        <row r="235">
          <cell r="C235" t="e">
            <v>#VALUE!</v>
          </cell>
          <cell r="D235" t="str">
            <v/>
          </cell>
          <cell r="E235" t="e">
            <v>#VALUE!</v>
          </cell>
        </row>
        <row r="236">
          <cell r="C236" t="e">
            <v>#VALUE!</v>
          </cell>
          <cell r="D236" t="str">
            <v/>
          </cell>
          <cell r="E236" t="e">
            <v>#VALUE!</v>
          </cell>
        </row>
        <row r="237">
          <cell r="C237" t="e">
            <v>#VALUE!</v>
          </cell>
          <cell r="D237" t="str">
            <v/>
          </cell>
          <cell r="E237" t="e">
            <v>#VALUE!</v>
          </cell>
        </row>
        <row r="238">
          <cell r="C238" t="e">
            <v>#VALUE!</v>
          </cell>
          <cell r="D238" t="str">
            <v/>
          </cell>
          <cell r="E238" t="e">
            <v>#VALUE!</v>
          </cell>
        </row>
        <row r="239">
          <cell r="C239" t="e">
            <v>#VALUE!</v>
          </cell>
          <cell r="D239" t="str">
            <v/>
          </cell>
          <cell r="E239" t="e">
            <v>#VALUE!</v>
          </cell>
        </row>
        <row r="240">
          <cell r="C240" t="e">
            <v>#VALUE!</v>
          </cell>
          <cell r="D240" t="str">
            <v/>
          </cell>
          <cell r="E240" t="e">
            <v>#VALUE!</v>
          </cell>
        </row>
        <row r="241">
          <cell r="C241" t="e">
            <v>#VALUE!</v>
          </cell>
          <cell r="D241" t="str">
            <v/>
          </cell>
          <cell r="E241" t="e">
            <v>#VALUE!</v>
          </cell>
        </row>
        <row r="242">
          <cell r="C242" t="e">
            <v>#VALUE!</v>
          </cell>
          <cell r="D242" t="str">
            <v/>
          </cell>
          <cell r="E242" t="e">
            <v>#VALUE!</v>
          </cell>
        </row>
        <row r="243">
          <cell r="C243" t="e">
            <v>#VALUE!</v>
          </cell>
          <cell r="D243" t="str">
            <v/>
          </cell>
          <cell r="E243" t="e">
            <v>#VALUE!</v>
          </cell>
        </row>
        <row r="244">
          <cell r="C244" t="e">
            <v>#VALUE!</v>
          </cell>
          <cell r="D244" t="str">
            <v/>
          </cell>
          <cell r="E244" t="e">
            <v>#VALUE!</v>
          </cell>
        </row>
        <row r="245">
          <cell r="C245" t="e">
            <v>#VALUE!</v>
          </cell>
          <cell r="D245" t="str">
            <v/>
          </cell>
          <cell r="E245" t="e">
            <v>#VALUE!</v>
          </cell>
        </row>
        <row r="246">
          <cell r="C246" t="e">
            <v>#VALUE!</v>
          </cell>
          <cell r="D246" t="str">
            <v/>
          </cell>
          <cell r="E246" t="e">
            <v>#VALUE!</v>
          </cell>
        </row>
        <row r="247">
          <cell r="C247" t="e">
            <v>#VALUE!</v>
          </cell>
          <cell r="D247" t="str">
            <v/>
          </cell>
          <cell r="E247" t="e">
            <v>#VALUE!</v>
          </cell>
        </row>
        <row r="248">
          <cell r="C248" t="e">
            <v>#VALUE!</v>
          </cell>
          <cell r="D248" t="str">
            <v/>
          </cell>
          <cell r="E248" t="e">
            <v>#VALUE!</v>
          </cell>
        </row>
        <row r="249">
          <cell r="C249" t="e">
            <v>#VALUE!</v>
          </cell>
          <cell r="D249" t="str">
            <v/>
          </cell>
          <cell r="E249" t="e">
            <v>#VALUE!</v>
          </cell>
        </row>
        <row r="250">
          <cell r="C250" t="e">
            <v>#VALUE!</v>
          </cell>
          <cell r="D250" t="str">
            <v/>
          </cell>
          <cell r="E250" t="e">
            <v>#VALUE!</v>
          </cell>
        </row>
        <row r="251">
          <cell r="C251" t="e">
            <v>#VALUE!</v>
          </cell>
          <cell r="D251" t="str">
            <v/>
          </cell>
          <cell r="E251" t="e">
            <v>#VALUE!</v>
          </cell>
        </row>
        <row r="252">
          <cell r="C252" t="e">
            <v>#VALUE!</v>
          </cell>
          <cell r="D252" t="str">
            <v/>
          </cell>
          <cell r="E252" t="e">
            <v>#VALUE!</v>
          </cell>
        </row>
        <row r="253">
          <cell r="C253" t="e">
            <v>#VALUE!</v>
          </cell>
          <cell r="D253" t="str">
            <v/>
          </cell>
          <cell r="E253" t="e">
            <v>#VALUE!</v>
          </cell>
        </row>
        <row r="254">
          <cell r="C254" t="e">
            <v>#VALUE!</v>
          </cell>
          <cell r="D254" t="str">
            <v/>
          </cell>
          <cell r="E254" t="e">
            <v>#VALUE!</v>
          </cell>
        </row>
        <row r="255">
          <cell r="C255" t="e">
            <v>#VALUE!</v>
          </cell>
          <cell r="D255" t="str">
            <v/>
          </cell>
          <cell r="E255" t="e">
            <v>#VALUE!</v>
          </cell>
        </row>
        <row r="256">
          <cell r="C256" t="e">
            <v>#VALUE!</v>
          </cell>
          <cell r="D256" t="str">
            <v/>
          </cell>
          <cell r="E256" t="e">
            <v>#VALUE!</v>
          </cell>
        </row>
        <row r="257">
          <cell r="C257" t="e">
            <v>#VALUE!</v>
          </cell>
          <cell r="D257" t="str">
            <v/>
          </cell>
          <cell r="E257" t="e">
            <v>#VALUE!</v>
          </cell>
        </row>
        <row r="258">
          <cell r="C258" t="e">
            <v>#VALUE!</v>
          </cell>
          <cell r="D258" t="str">
            <v/>
          </cell>
          <cell r="E258" t="e">
            <v>#VALUE!</v>
          </cell>
        </row>
        <row r="259">
          <cell r="C259" t="e">
            <v>#VALUE!</v>
          </cell>
          <cell r="D259" t="str">
            <v/>
          </cell>
          <cell r="E259" t="e">
            <v>#VALUE!</v>
          </cell>
        </row>
        <row r="260">
          <cell r="C260" t="e">
            <v>#VALUE!</v>
          </cell>
          <cell r="D260" t="str">
            <v/>
          </cell>
          <cell r="E260" t="e">
            <v>#VALUE!</v>
          </cell>
        </row>
        <row r="261">
          <cell r="C261" t="e">
            <v>#VALUE!</v>
          </cell>
          <cell r="D261" t="str">
            <v/>
          </cell>
          <cell r="E261" t="e">
            <v>#VALUE!</v>
          </cell>
        </row>
        <row r="262">
          <cell r="C262" t="e">
            <v>#VALUE!</v>
          </cell>
          <cell r="D262" t="str">
            <v/>
          </cell>
          <cell r="E262" t="e">
            <v>#VALUE!</v>
          </cell>
        </row>
        <row r="263">
          <cell r="C263" t="e">
            <v>#VALUE!</v>
          </cell>
          <cell r="D263" t="str">
            <v/>
          </cell>
          <cell r="E263" t="e">
            <v>#VALUE!</v>
          </cell>
        </row>
        <row r="264">
          <cell r="C264" t="e">
            <v>#VALUE!</v>
          </cell>
          <cell r="D264" t="str">
            <v/>
          </cell>
          <cell r="E264" t="e">
            <v>#VALUE!</v>
          </cell>
        </row>
        <row r="265">
          <cell r="C265" t="e">
            <v>#VALUE!</v>
          </cell>
          <cell r="D265" t="str">
            <v/>
          </cell>
          <cell r="E265" t="e">
            <v>#VALUE!</v>
          </cell>
        </row>
        <row r="266">
          <cell r="C266" t="e">
            <v>#VALUE!</v>
          </cell>
          <cell r="D266" t="str">
            <v/>
          </cell>
          <cell r="E266" t="e">
            <v>#VALUE!</v>
          </cell>
        </row>
        <row r="267">
          <cell r="C267" t="e">
            <v>#VALUE!</v>
          </cell>
          <cell r="D267" t="str">
            <v/>
          </cell>
          <cell r="E267" t="e">
            <v>#VALUE!</v>
          </cell>
        </row>
        <row r="268">
          <cell r="C268" t="e">
            <v>#VALUE!</v>
          </cell>
          <cell r="D268" t="str">
            <v/>
          </cell>
          <cell r="E268" t="e">
            <v>#VALUE!</v>
          </cell>
        </row>
        <row r="269">
          <cell r="C269" t="e">
            <v>#VALUE!</v>
          </cell>
          <cell r="D269" t="str">
            <v/>
          </cell>
          <cell r="E269" t="e">
            <v>#VALUE!</v>
          </cell>
        </row>
        <row r="270">
          <cell r="C270" t="e">
            <v>#VALUE!</v>
          </cell>
          <cell r="D270" t="str">
            <v/>
          </cell>
          <cell r="E270" t="e">
            <v>#VALUE!</v>
          </cell>
        </row>
        <row r="271">
          <cell r="C271" t="e">
            <v>#VALUE!</v>
          </cell>
          <cell r="D271" t="str">
            <v/>
          </cell>
          <cell r="E271" t="e">
            <v>#VALUE!</v>
          </cell>
        </row>
        <row r="272">
          <cell r="C272" t="e">
            <v>#VALUE!</v>
          </cell>
          <cell r="D272" t="str">
            <v/>
          </cell>
          <cell r="E272" t="e">
            <v>#VALUE!</v>
          </cell>
        </row>
        <row r="273">
          <cell r="C273" t="e">
            <v>#VALUE!</v>
          </cell>
          <cell r="D273" t="str">
            <v/>
          </cell>
          <cell r="E273" t="e">
            <v>#VALUE!</v>
          </cell>
        </row>
        <row r="274">
          <cell r="C274" t="e">
            <v>#VALUE!</v>
          </cell>
          <cell r="D274" t="str">
            <v/>
          </cell>
          <cell r="E274" t="e">
            <v>#VALUE!</v>
          </cell>
        </row>
        <row r="275">
          <cell r="C275" t="e">
            <v>#VALUE!</v>
          </cell>
          <cell r="D275" t="str">
            <v/>
          </cell>
          <cell r="E275" t="e">
            <v>#VALUE!</v>
          </cell>
        </row>
        <row r="276">
          <cell r="C276" t="e">
            <v>#VALUE!</v>
          </cell>
          <cell r="D276" t="str">
            <v/>
          </cell>
          <cell r="E276" t="e">
            <v>#VALUE!</v>
          </cell>
        </row>
        <row r="277">
          <cell r="C277" t="e">
            <v>#VALUE!</v>
          </cell>
          <cell r="D277" t="str">
            <v/>
          </cell>
          <cell r="E277" t="e">
            <v>#VALUE!</v>
          </cell>
        </row>
        <row r="278">
          <cell r="C278" t="e">
            <v>#VALUE!</v>
          </cell>
          <cell r="D278" t="str">
            <v/>
          </cell>
          <cell r="E278" t="e">
            <v>#VALUE!</v>
          </cell>
        </row>
        <row r="279">
          <cell r="C279" t="e">
            <v>#VALUE!</v>
          </cell>
          <cell r="D279" t="str">
            <v/>
          </cell>
          <cell r="E279" t="e">
            <v>#VALUE!</v>
          </cell>
        </row>
        <row r="280">
          <cell r="C280" t="e">
            <v>#VALUE!</v>
          </cell>
          <cell r="D280" t="str">
            <v/>
          </cell>
          <cell r="E280" t="e">
            <v>#VALUE!</v>
          </cell>
        </row>
        <row r="281">
          <cell r="C281" t="e">
            <v>#VALUE!</v>
          </cell>
          <cell r="D281" t="str">
            <v/>
          </cell>
          <cell r="E281" t="e">
            <v>#VALUE!</v>
          </cell>
        </row>
        <row r="282">
          <cell r="C282" t="e">
            <v>#VALUE!</v>
          </cell>
          <cell r="D282" t="str">
            <v/>
          </cell>
          <cell r="E282" t="e">
            <v>#VALUE!</v>
          </cell>
        </row>
        <row r="283">
          <cell r="C283" t="e">
            <v>#VALUE!</v>
          </cell>
          <cell r="D283" t="str">
            <v/>
          </cell>
          <cell r="E283" t="e">
            <v>#VALUE!</v>
          </cell>
        </row>
        <row r="284">
          <cell r="C284" t="e">
            <v>#VALUE!</v>
          </cell>
          <cell r="D284" t="str">
            <v/>
          </cell>
          <cell r="E284" t="e">
            <v>#VALUE!</v>
          </cell>
        </row>
        <row r="285">
          <cell r="C285" t="e">
            <v>#VALUE!</v>
          </cell>
          <cell r="D285" t="str">
            <v/>
          </cell>
          <cell r="E285" t="e">
            <v>#VALUE!</v>
          </cell>
        </row>
        <row r="286">
          <cell r="C286" t="e">
            <v>#VALUE!</v>
          </cell>
          <cell r="D286" t="str">
            <v/>
          </cell>
          <cell r="E286" t="e">
            <v>#VALUE!</v>
          </cell>
        </row>
        <row r="287">
          <cell r="C287" t="e">
            <v>#VALUE!</v>
          </cell>
          <cell r="D287" t="str">
            <v/>
          </cell>
          <cell r="E287" t="e">
            <v>#VALUE!</v>
          </cell>
        </row>
        <row r="288">
          <cell r="C288" t="e">
            <v>#VALUE!</v>
          </cell>
          <cell r="D288" t="str">
            <v/>
          </cell>
          <cell r="E288" t="e">
            <v>#VALUE!</v>
          </cell>
        </row>
        <row r="289">
          <cell r="C289" t="e">
            <v>#VALUE!</v>
          </cell>
          <cell r="D289" t="str">
            <v/>
          </cell>
          <cell r="E289" t="e">
            <v>#VALUE!</v>
          </cell>
        </row>
        <row r="290">
          <cell r="C290" t="e">
            <v>#VALUE!</v>
          </cell>
          <cell r="D290" t="str">
            <v/>
          </cell>
          <cell r="E290" t="e">
            <v>#VALUE!</v>
          </cell>
        </row>
        <row r="291">
          <cell r="C291" t="e">
            <v>#VALUE!</v>
          </cell>
          <cell r="D291" t="str">
            <v/>
          </cell>
          <cell r="E291" t="e">
            <v>#VALUE!</v>
          </cell>
        </row>
        <row r="292">
          <cell r="C292" t="e">
            <v>#VALUE!</v>
          </cell>
          <cell r="D292" t="str">
            <v/>
          </cell>
          <cell r="E292" t="e">
            <v>#VALUE!</v>
          </cell>
        </row>
        <row r="293">
          <cell r="C293" t="e">
            <v>#VALUE!</v>
          </cell>
          <cell r="D293" t="str">
            <v/>
          </cell>
          <cell r="E293" t="e">
            <v>#VALUE!</v>
          </cell>
        </row>
        <row r="294">
          <cell r="C294" t="e">
            <v>#VALUE!</v>
          </cell>
          <cell r="D294" t="str">
            <v/>
          </cell>
          <cell r="E294" t="e">
            <v>#VALUE!</v>
          </cell>
        </row>
        <row r="295">
          <cell r="C295" t="e">
            <v>#VALUE!</v>
          </cell>
          <cell r="D295" t="str">
            <v/>
          </cell>
          <cell r="E295" t="e">
            <v>#VALUE!</v>
          </cell>
        </row>
        <row r="296">
          <cell r="C296" t="e">
            <v>#VALUE!</v>
          </cell>
          <cell r="D296" t="str">
            <v/>
          </cell>
          <cell r="E296" t="e">
            <v>#VALUE!</v>
          </cell>
        </row>
        <row r="297">
          <cell r="C297" t="e">
            <v>#VALUE!</v>
          </cell>
          <cell r="D297" t="str">
            <v/>
          </cell>
          <cell r="E297" t="e">
            <v>#VALUE!</v>
          </cell>
        </row>
        <row r="298">
          <cell r="C298" t="e">
            <v>#VALUE!</v>
          </cell>
          <cell r="D298" t="str">
            <v/>
          </cell>
          <cell r="E298" t="e">
            <v>#VALUE!</v>
          </cell>
        </row>
        <row r="299">
          <cell r="C299" t="e">
            <v>#VALUE!</v>
          </cell>
          <cell r="D299" t="str">
            <v/>
          </cell>
          <cell r="E299" t="e">
            <v>#VALUE!</v>
          </cell>
        </row>
        <row r="300">
          <cell r="C300" t="e">
            <v>#VALUE!</v>
          </cell>
          <cell r="D300" t="str">
            <v/>
          </cell>
          <cell r="E300" t="e">
            <v>#VALUE!</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Girder 1"/>
      <sheetName val="Girder 2"/>
      <sheetName val="Girder 3"/>
      <sheetName val="Girder 4"/>
      <sheetName val="Girder 5"/>
      <sheetName val="Girder 6"/>
      <sheetName val="Girder 7"/>
      <sheetName val="Girder 8"/>
      <sheetName val="Girder 9"/>
      <sheetName val="Girder 10"/>
      <sheetName val="Girder 11"/>
      <sheetName val="Girder 12"/>
      <sheetName val="Girder 13"/>
      <sheetName val="Girder 14"/>
    </sheetNames>
    <sheetDataSet>
      <sheetData sheetId="0">
        <row r="15">
          <cell r="E15">
            <v>1052.931</v>
          </cell>
          <cell r="G15">
            <v>25081.233</v>
          </cell>
        </row>
        <row r="16">
          <cell r="E16">
            <v>1053.1479999999999</v>
          </cell>
          <cell r="G16">
            <v>25094.125</v>
          </cell>
        </row>
        <row r="17">
          <cell r="E17">
            <v>1053.3689999999999</v>
          </cell>
          <cell r="G17">
            <v>25108.282999999999</v>
          </cell>
        </row>
        <row r="18">
          <cell r="E18">
            <v>1053.576</v>
          </cell>
          <cell r="G18">
            <v>25121.378000000001</v>
          </cell>
        </row>
        <row r="19">
          <cell r="E19">
            <v>1053.807</v>
          </cell>
          <cell r="G19">
            <v>25135.769</v>
          </cell>
        </row>
        <row r="20">
          <cell r="E20">
            <v>1053.9780000000001</v>
          </cell>
          <cell r="G20">
            <v>25150.806</v>
          </cell>
        </row>
        <row r="21">
          <cell r="E21">
            <v>1054.1379999999999</v>
          </cell>
          <cell r="G21">
            <v>25160.447</v>
          </cell>
        </row>
        <row r="22">
          <cell r="E22">
            <v>1054.115</v>
          </cell>
          <cell r="G22">
            <v>25161.256000000001</v>
          </cell>
        </row>
        <row r="23">
          <cell r="E23">
            <v>1054.489</v>
          </cell>
          <cell r="G23">
            <v>25180.718000000001</v>
          </cell>
        </row>
        <row r="24">
          <cell r="E24">
            <v>1054.7159999999999</v>
          </cell>
          <cell r="G24">
            <v>25195.559000000001</v>
          </cell>
        </row>
        <row r="25">
          <cell r="E25">
            <v>1054.9269999999999</v>
          </cell>
          <cell r="G25">
            <v>25210.695</v>
          </cell>
        </row>
        <row r="26">
          <cell r="E26">
            <v>1055.1369999999999</v>
          </cell>
          <cell r="G26">
            <v>25226.168000000001</v>
          </cell>
        </row>
        <row r="27">
          <cell r="E27">
            <v>1055.366</v>
          </cell>
          <cell r="G27">
            <v>25241.171999999999</v>
          </cell>
        </row>
        <row r="28">
          <cell r="E28">
            <v>1055.6130000000001</v>
          </cell>
          <cell r="G28">
            <v>25256.814999999999</v>
          </cell>
        </row>
        <row r="29">
          <cell r="E29">
            <v>1055.7909999999999</v>
          </cell>
          <cell r="G29">
            <v>25270.819</v>
          </cell>
        </row>
        <row r="30">
          <cell r="E30">
            <v>1055.854</v>
          </cell>
          <cell r="G30">
            <v>25275.383999999998</v>
          </cell>
        </row>
        <row r="31">
          <cell r="E31">
            <v>1055.8430000000001</v>
          </cell>
          <cell r="G31">
            <v>25276.300999999999</v>
          </cell>
        </row>
        <row r="32">
          <cell r="E32">
            <v>1055.9929999999999</v>
          </cell>
          <cell r="G32">
            <v>25286.223999999998</v>
          </cell>
        </row>
        <row r="33">
          <cell r="E33">
            <v>1056.268</v>
          </cell>
          <cell r="G33">
            <v>25301.411</v>
          </cell>
        </row>
        <row r="34">
          <cell r="E34">
            <v>1056.453</v>
          </cell>
          <cell r="G34">
            <v>25315.575000000001</v>
          </cell>
        </row>
        <row r="35">
          <cell r="E35">
            <v>1056.682</v>
          </cell>
          <cell r="G35">
            <v>25331.059000000001</v>
          </cell>
        </row>
        <row r="36">
          <cell r="E36">
            <v>1056.941</v>
          </cell>
          <cell r="G36">
            <v>25346.501</v>
          </cell>
        </row>
        <row r="37">
          <cell r="E37">
            <v>1057.124</v>
          </cell>
          <cell r="G37">
            <v>25357.64</v>
          </cell>
        </row>
        <row r="38">
          <cell r="E38">
            <v>1057.125</v>
          </cell>
          <cell r="G38">
            <v>25358.460999999999</v>
          </cell>
        </row>
        <row r="39">
          <cell r="E39">
            <v>1057.1890000000001</v>
          </cell>
          <cell r="G39">
            <v>25362.587</v>
          </cell>
        </row>
        <row r="40">
          <cell r="E40">
            <v>1057.396</v>
          </cell>
          <cell r="G40">
            <v>25376.953000000001</v>
          </cell>
        </row>
        <row r="41">
          <cell r="E41">
            <v>1057.6089999999999</v>
          </cell>
          <cell r="G41">
            <v>25392.187000000002</v>
          </cell>
        </row>
        <row r="42">
          <cell r="E42">
            <v>1057.8389999999999</v>
          </cell>
          <cell r="G42">
            <v>25407.085999999999</v>
          </cell>
        </row>
        <row r="43">
          <cell r="E43">
            <v>1058.1030000000001</v>
          </cell>
          <cell r="G43">
            <v>25421.868999999999</v>
          </cell>
        </row>
        <row r="44">
          <cell r="E44">
            <v>1058.309</v>
          </cell>
          <cell r="G44">
            <v>25436.763999999999</v>
          </cell>
        </row>
        <row r="45">
          <cell r="E45">
            <v>1058.3420000000001</v>
          </cell>
          <cell r="G45">
            <v>25439.873</v>
          </cell>
        </row>
        <row r="46">
          <cell r="E46">
            <v>1058.413</v>
          </cell>
          <cell r="G46">
            <v>25440.746999999999</v>
          </cell>
        </row>
        <row r="47">
          <cell r="E47">
            <v>1058.644</v>
          </cell>
          <cell r="G47">
            <v>25452.674999999999</v>
          </cell>
        </row>
        <row r="48">
          <cell r="E48">
            <v>1058.816</v>
          </cell>
          <cell r="G48">
            <v>25467.86</v>
          </cell>
        </row>
        <row r="49">
          <cell r="E49">
            <v>1059.058</v>
          </cell>
          <cell r="G49">
            <v>25482.946</v>
          </cell>
        </row>
        <row r="50">
          <cell r="E50">
            <v>1059.251</v>
          </cell>
          <cell r="G50">
            <v>25497.946</v>
          </cell>
        </row>
        <row r="51">
          <cell r="E51">
            <v>1059.46</v>
          </cell>
          <cell r="G51">
            <v>25512.707999999999</v>
          </cell>
        </row>
        <row r="52">
          <cell r="E52">
            <v>1059.7090000000001</v>
          </cell>
          <cell r="G52">
            <v>25527.685000000001</v>
          </cell>
        </row>
        <row r="53">
          <cell r="E53">
            <v>1059.924</v>
          </cell>
          <cell r="G53">
            <v>25542.397000000001</v>
          </cell>
        </row>
        <row r="54">
          <cell r="E54">
            <v>1060.077</v>
          </cell>
          <cell r="G54">
            <v>25554.666000000001</v>
          </cell>
        </row>
        <row r="55">
          <cell r="E55">
            <v>1060.127</v>
          </cell>
          <cell r="G55">
            <v>25555.842000000001</v>
          </cell>
        </row>
        <row r="56">
          <cell r="E56">
            <v>1060.45</v>
          </cell>
          <cell r="G56">
            <v>25572.252</v>
          </cell>
        </row>
        <row r="57">
          <cell r="E57">
            <v>1060.694</v>
          </cell>
          <cell r="G57">
            <v>25587.807000000001</v>
          </cell>
        </row>
        <row r="58">
          <cell r="E58">
            <v>1060.9000000000001</v>
          </cell>
          <cell r="G58">
            <v>25602.723999999998</v>
          </cell>
        </row>
        <row r="59">
          <cell r="E59">
            <v>1061.144</v>
          </cell>
          <cell r="G59">
            <v>25617.858</v>
          </cell>
        </row>
        <row r="60">
          <cell r="E60">
            <v>1061.356</v>
          </cell>
          <cell r="G60">
            <v>25631.697</v>
          </cell>
        </row>
        <row r="61">
          <cell r="E61">
            <v>1061.415</v>
          </cell>
          <cell r="G61">
            <v>25635.366000000002</v>
          </cell>
        </row>
      </sheetData>
      <sheetData sheetId="1">
        <row r="15">
          <cell r="E15">
            <v>1053.17</v>
          </cell>
          <cell r="G15">
            <v>25087.38</v>
          </cell>
        </row>
        <row r="16">
          <cell r="E16">
            <v>1053.2860000000001</v>
          </cell>
          <cell r="G16">
            <v>25093.686000000002</v>
          </cell>
        </row>
        <row r="17">
          <cell r="E17">
            <v>1053.5039999999999</v>
          </cell>
          <cell r="G17">
            <v>25108.065999999999</v>
          </cell>
        </row>
        <row r="18">
          <cell r="E18">
            <v>1053.7059999999999</v>
          </cell>
          <cell r="G18">
            <v>25121.271000000001</v>
          </cell>
        </row>
        <row r="19">
          <cell r="E19">
            <v>1053.9369999999999</v>
          </cell>
          <cell r="G19">
            <v>25135.182000000001</v>
          </cell>
        </row>
        <row r="20">
          <cell r="E20">
            <v>1054.165</v>
          </cell>
          <cell r="G20">
            <v>25149.714</v>
          </cell>
        </row>
        <row r="21">
          <cell r="E21">
            <v>1054.3389999999999</v>
          </cell>
          <cell r="G21">
            <v>25165.210999999999</v>
          </cell>
        </row>
        <row r="22">
          <cell r="E22">
            <v>1054.3620000000001</v>
          </cell>
          <cell r="G22">
            <v>25166.626</v>
          </cell>
        </row>
        <row r="23">
          <cell r="E23">
            <v>1054.3510000000001</v>
          </cell>
          <cell r="G23">
            <v>25167.462</v>
          </cell>
        </row>
        <row r="24">
          <cell r="E24">
            <v>1054.5619999999999</v>
          </cell>
          <cell r="G24">
            <v>25180.788</v>
          </cell>
        </row>
        <row r="25">
          <cell r="E25">
            <v>1054.81</v>
          </cell>
          <cell r="G25">
            <v>25195.584999999999</v>
          </cell>
        </row>
        <row r="26">
          <cell r="E26">
            <v>1054.991</v>
          </cell>
          <cell r="G26">
            <v>25210.560000000001</v>
          </cell>
        </row>
        <row r="27">
          <cell r="E27">
            <v>1055.191</v>
          </cell>
          <cell r="G27">
            <v>25225.475999999999</v>
          </cell>
        </row>
        <row r="28">
          <cell r="E28">
            <v>1055.4079999999999</v>
          </cell>
          <cell r="G28">
            <v>25240.267</v>
          </cell>
        </row>
        <row r="29">
          <cell r="E29">
            <v>1055.636</v>
          </cell>
          <cell r="G29">
            <v>25255.261999999999</v>
          </cell>
        </row>
        <row r="30">
          <cell r="E30">
            <v>1055.8710000000001</v>
          </cell>
          <cell r="G30">
            <v>25270.391</v>
          </cell>
        </row>
        <row r="31">
          <cell r="E31">
            <v>1056.0619999999999</v>
          </cell>
          <cell r="G31">
            <v>25281.64</v>
          </cell>
        </row>
        <row r="32">
          <cell r="E32">
            <v>1056.4380000000001</v>
          </cell>
          <cell r="G32">
            <v>25301.213</v>
          </cell>
        </row>
        <row r="33">
          <cell r="E33">
            <v>1056.6479999999999</v>
          </cell>
          <cell r="G33">
            <v>25315.662</v>
          </cell>
        </row>
        <row r="34">
          <cell r="E34">
            <v>1056.856</v>
          </cell>
          <cell r="G34">
            <v>25330.754000000001</v>
          </cell>
        </row>
        <row r="35">
          <cell r="E35">
            <v>1057.098</v>
          </cell>
          <cell r="G35">
            <v>25346.329000000002</v>
          </cell>
        </row>
        <row r="36">
          <cell r="E36">
            <v>1057.357</v>
          </cell>
          <cell r="G36">
            <v>25363.847000000002</v>
          </cell>
        </row>
        <row r="37">
          <cell r="E37">
            <v>1057.366</v>
          </cell>
          <cell r="G37">
            <v>25364.744999999999</v>
          </cell>
        </row>
        <row r="38">
          <cell r="E38">
            <v>1057.567</v>
          </cell>
          <cell r="G38">
            <v>25376.806</v>
          </cell>
        </row>
        <row r="39">
          <cell r="E39">
            <v>1057.8</v>
          </cell>
          <cell r="G39">
            <v>25391.928</v>
          </cell>
        </row>
        <row r="40">
          <cell r="E40">
            <v>1058.018</v>
          </cell>
          <cell r="G40">
            <v>25406.767</v>
          </cell>
        </row>
        <row r="41">
          <cell r="E41">
            <v>1058.252</v>
          </cell>
          <cell r="G41">
            <v>25421.716</v>
          </cell>
        </row>
        <row r="42">
          <cell r="E42">
            <v>1058.4079999999999</v>
          </cell>
          <cell r="G42">
            <v>25436.788</v>
          </cell>
        </row>
        <row r="43">
          <cell r="E43">
            <v>1058.5440000000001</v>
          </cell>
          <cell r="G43">
            <v>25446.076000000001</v>
          </cell>
        </row>
        <row r="44">
          <cell r="E44">
            <v>1058.597</v>
          </cell>
          <cell r="G44">
            <v>25446.969000000001</v>
          </cell>
        </row>
        <row r="45">
          <cell r="E45">
            <v>1058.6869999999999</v>
          </cell>
          <cell r="G45">
            <v>25452.757000000001</v>
          </cell>
        </row>
        <row r="46">
          <cell r="E46">
            <v>1058.931</v>
          </cell>
          <cell r="G46">
            <v>25467.918000000001</v>
          </cell>
        </row>
        <row r="47">
          <cell r="E47">
            <v>1059.116</v>
          </cell>
          <cell r="G47">
            <v>25482.474999999999</v>
          </cell>
        </row>
        <row r="48">
          <cell r="E48">
            <v>1059.346</v>
          </cell>
          <cell r="G48">
            <v>25497.58</v>
          </cell>
        </row>
        <row r="49">
          <cell r="E49">
            <v>1059.58</v>
          </cell>
          <cell r="G49">
            <v>25512.52</v>
          </cell>
        </row>
        <row r="50">
          <cell r="E50">
            <v>1059.819</v>
          </cell>
          <cell r="G50">
            <v>25527.564999999999</v>
          </cell>
        </row>
        <row r="51">
          <cell r="E51">
            <v>1060.06</v>
          </cell>
          <cell r="G51">
            <v>25542.460999999999</v>
          </cell>
        </row>
        <row r="52">
          <cell r="E52">
            <v>1060.2460000000001</v>
          </cell>
          <cell r="G52">
            <v>25557.377</v>
          </cell>
        </row>
        <row r="53">
          <cell r="E53">
            <v>1060.2719999999999</v>
          </cell>
          <cell r="G53">
            <v>25560.865000000002</v>
          </cell>
        </row>
        <row r="54">
          <cell r="E54">
            <v>1060.319</v>
          </cell>
          <cell r="G54">
            <v>25561.965</v>
          </cell>
        </row>
        <row r="55">
          <cell r="E55">
            <v>1060.4960000000001</v>
          </cell>
          <cell r="G55">
            <v>25574.149000000001</v>
          </cell>
        </row>
        <row r="56">
          <cell r="E56">
            <v>1060.7940000000001</v>
          </cell>
          <cell r="G56">
            <v>25588.55</v>
          </cell>
        </row>
        <row r="57">
          <cell r="E57">
            <v>1061.0239999999999</v>
          </cell>
          <cell r="G57">
            <v>25603.100999999999</v>
          </cell>
        </row>
        <row r="58">
          <cell r="E58">
            <v>1061.2529999999999</v>
          </cell>
          <cell r="G58">
            <v>25617.758999999998</v>
          </cell>
        </row>
        <row r="59">
          <cell r="E59">
            <v>1061.48</v>
          </cell>
          <cell r="G59">
            <v>25631.539000000001</v>
          </cell>
        </row>
        <row r="60">
          <cell r="E60">
            <v>1061.6400000000001</v>
          </cell>
          <cell r="G60">
            <v>25641.564999999999</v>
          </cell>
        </row>
      </sheetData>
      <sheetData sheetId="2">
        <row r="15">
          <cell r="E15">
            <v>1053.4159999999999</v>
          </cell>
          <cell r="G15">
            <v>25093.797999999999</v>
          </cell>
        </row>
        <row r="16">
          <cell r="E16">
            <v>1053.633</v>
          </cell>
          <cell r="G16">
            <v>25107.534</v>
          </cell>
        </row>
        <row r="17">
          <cell r="E17">
            <v>1053.8309999999999</v>
          </cell>
          <cell r="G17">
            <v>25120.944</v>
          </cell>
        </row>
        <row r="18">
          <cell r="E18">
            <v>1054.047</v>
          </cell>
          <cell r="G18">
            <v>25134.891</v>
          </cell>
        </row>
        <row r="19">
          <cell r="E19">
            <v>1054.3050000000001</v>
          </cell>
          <cell r="G19">
            <v>25150.412</v>
          </cell>
        </row>
        <row r="20">
          <cell r="E20">
            <v>1054.46</v>
          </cell>
          <cell r="G20">
            <v>25165.239000000001</v>
          </cell>
        </row>
        <row r="21">
          <cell r="E21">
            <v>1054.5830000000001</v>
          </cell>
          <cell r="G21">
            <v>25172.846000000001</v>
          </cell>
        </row>
        <row r="22">
          <cell r="E22">
            <v>1054.5909999999999</v>
          </cell>
          <cell r="G22">
            <v>25173.723000000002</v>
          </cell>
        </row>
        <row r="23">
          <cell r="E23">
            <v>1054.693</v>
          </cell>
          <cell r="G23">
            <v>25180.833999999999</v>
          </cell>
        </row>
        <row r="24">
          <cell r="E24">
            <v>1054.9590000000001</v>
          </cell>
          <cell r="G24">
            <v>25195.564999999999</v>
          </cell>
        </row>
        <row r="25">
          <cell r="E25">
            <v>1055.174</v>
          </cell>
          <cell r="G25">
            <v>25210.519</v>
          </cell>
        </row>
        <row r="26">
          <cell r="E26">
            <v>1055.377</v>
          </cell>
          <cell r="G26">
            <v>25225.478999999999</v>
          </cell>
        </row>
        <row r="27">
          <cell r="E27">
            <v>1055.606</v>
          </cell>
          <cell r="G27">
            <v>25240.379000000001</v>
          </cell>
        </row>
        <row r="28">
          <cell r="E28">
            <v>1055.837</v>
          </cell>
          <cell r="G28">
            <v>25255.599999999999</v>
          </cell>
        </row>
        <row r="29">
          <cell r="E29">
            <v>1056.0840000000001</v>
          </cell>
          <cell r="G29">
            <v>25270.396000000001</v>
          </cell>
        </row>
        <row r="30">
          <cell r="E30">
            <v>1056.307</v>
          </cell>
          <cell r="G30">
            <v>25287.826000000001</v>
          </cell>
        </row>
        <row r="31">
          <cell r="E31">
            <v>1056.317</v>
          </cell>
          <cell r="G31">
            <v>25288.739000000001</v>
          </cell>
        </row>
        <row r="32">
          <cell r="E32">
            <v>1056.32</v>
          </cell>
          <cell r="G32">
            <v>25288.767</v>
          </cell>
        </row>
        <row r="33">
          <cell r="E33">
            <v>1056.5139999999999</v>
          </cell>
          <cell r="G33">
            <v>25301.419000000002</v>
          </cell>
        </row>
        <row r="34">
          <cell r="E34">
            <v>1056.7819999999999</v>
          </cell>
          <cell r="G34">
            <v>25315.614000000001</v>
          </cell>
        </row>
        <row r="35">
          <cell r="E35">
            <v>1057.0219999999999</v>
          </cell>
          <cell r="G35">
            <v>25331.067999999999</v>
          </cell>
        </row>
        <row r="36">
          <cell r="E36">
            <v>1057.2670000000001</v>
          </cell>
          <cell r="G36">
            <v>25346.236000000001</v>
          </cell>
        </row>
        <row r="37">
          <cell r="E37">
            <v>1057.489</v>
          </cell>
          <cell r="G37">
            <v>25361.526999999998</v>
          </cell>
        </row>
        <row r="38">
          <cell r="E38">
            <v>1057.6179999999999</v>
          </cell>
          <cell r="G38">
            <v>25370.056</v>
          </cell>
        </row>
        <row r="39">
          <cell r="E39">
            <v>1057.6300000000001</v>
          </cell>
          <cell r="G39">
            <v>25370.899000000001</v>
          </cell>
        </row>
        <row r="40">
          <cell r="E40">
            <v>1057.7080000000001</v>
          </cell>
          <cell r="G40">
            <v>25376.607</v>
          </cell>
        </row>
        <row r="41">
          <cell r="E41">
            <v>1057.9280000000001</v>
          </cell>
          <cell r="G41">
            <v>25391.643</v>
          </cell>
        </row>
        <row r="42">
          <cell r="E42">
            <v>1058.152</v>
          </cell>
          <cell r="G42">
            <v>25406.698</v>
          </cell>
        </row>
        <row r="43">
          <cell r="E43">
            <v>1058.3820000000001</v>
          </cell>
          <cell r="G43">
            <v>25421.737000000001</v>
          </cell>
        </row>
        <row r="44">
          <cell r="E44">
            <v>1058.546</v>
          </cell>
          <cell r="G44">
            <v>25436.761999999999</v>
          </cell>
        </row>
        <row r="45">
          <cell r="E45">
            <v>1058.768</v>
          </cell>
          <cell r="G45">
            <v>25452.234</v>
          </cell>
        </row>
        <row r="46">
          <cell r="E46">
            <v>1058.819</v>
          </cell>
          <cell r="G46">
            <v>25453.19</v>
          </cell>
        </row>
        <row r="47">
          <cell r="E47">
            <v>1059.0640000000001</v>
          </cell>
          <cell r="G47">
            <v>25467.72</v>
          </cell>
        </row>
        <row r="48">
          <cell r="E48">
            <v>1059.279</v>
          </cell>
          <cell r="G48">
            <v>25482.41</v>
          </cell>
        </row>
        <row r="49">
          <cell r="E49">
            <v>1059.4749999999999</v>
          </cell>
          <cell r="G49">
            <v>25497.293000000001</v>
          </cell>
        </row>
        <row r="50">
          <cell r="E50">
            <v>1059.7090000000001</v>
          </cell>
          <cell r="G50">
            <v>25512.440999999999</v>
          </cell>
        </row>
        <row r="51">
          <cell r="E51">
            <v>1059.9179999999999</v>
          </cell>
          <cell r="G51">
            <v>25527.534</v>
          </cell>
        </row>
        <row r="52">
          <cell r="E52">
            <v>1060.1669999999999</v>
          </cell>
          <cell r="G52">
            <v>25542.181</v>
          </cell>
        </row>
        <row r="53">
          <cell r="E53">
            <v>1060.3589999999999</v>
          </cell>
          <cell r="G53">
            <v>25557.359</v>
          </cell>
        </row>
        <row r="54">
          <cell r="E54">
            <v>1060.49</v>
          </cell>
          <cell r="G54">
            <v>25566.956999999999</v>
          </cell>
        </row>
        <row r="55">
          <cell r="E55">
            <v>1060.5360000000001</v>
          </cell>
          <cell r="G55">
            <v>25568.169000000002</v>
          </cell>
        </row>
        <row r="56">
          <cell r="E56">
            <v>1060.6089999999999</v>
          </cell>
          <cell r="G56">
            <v>25573.465</v>
          </cell>
        </row>
        <row r="57">
          <cell r="E57">
            <v>1060.895</v>
          </cell>
          <cell r="G57">
            <v>25587.508000000002</v>
          </cell>
        </row>
        <row r="58">
          <cell r="E58">
            <v>1061.135</v>
          </cell>
          <cell r="G58">
            <v>25602.721000000001</v>
          </cell>
        </row>
        <row r="59">
          <cell r="E59">
            <v>1061.3820000000001</v>
          </cell>
          <cell r="G59">
            <v>25617.960999999999</v>
          </cell>
        </row>
        <row r="60">
          <cell r="E60">
            <v>1061.615</v>
          </cell>
          <cell r="G60">
            <v>25631.580999999998</v>
          </cell>
        </row>
        <row r="61">
          <cell r="E61">
            <v>1061.8689999999999</v>
          </cell>
          <cell r="G61">
            <v>25647.742999999999</v>
          </cell>
        </row>
      </sheetData>
      <sheetData sheetId="3">
        <row r="15">
          <cell r="E15">
            <v>1053.652</v>
          </cell>
          <cell r="G15">
            <v>25100.101999999999</v>
          </cell>
        </row>
        <row r="16">
          <cell r="E16">
            <v>1053.7719999999999</v>
          </cell>
          <cell r="G16">
            <v>25107.748</v>
          </cell>
        </row>
        <row r="17">
          <cell r="E17">
            <v>1053.9760000000001</v>
          </cell>
          <cell r="G17">
            <v>25121.199000000001</v>
          </cell>
        </row>
        <row r="18">
          <cell r="E18">
            <v>1054.174</v>
          </cell>
          <cell r="G18">
            <v>25135.025000000001</v>
          </cell>
        </row>
        <row r="19">
          <cell r="E19">
            <v>1054.4290000000001</v>
          </cell>
          <cell r="G19">
            <v>25150.207999999999</v>
          </cell>
        </row>
        <row r="20">
          <cell r="E20">
            <v>1054.578</v>
          </cell>
          <cell r="G20">
            <v>25165.348999999998</v>
          </cell>
        </row>
        <row r="21">
          <cell r="E21">
            <v>1054.8019999999999</v>
          </cell>
          <cell r="G21">
            <v>25179.057000000001</v>
          </cell>
        </row>
        <row r="22">
          <cell r="E22">
            <v>1054.8230000000001</v>
          </cell>
          <cell r="G22">
            <v>25179.992999999999</v>
          </cell>
        </row>
        <row r="23">
          <cell r="E23">
            <v>1055.095</v>
          </cell>
          <cell r="G23">
            <v>25195.534</v>
          </cell>
        </row>
        <row r="24">
          <cell r="E24">
            <v>1055.309</v>
          </cell>
          <cell r="G24">
            <v>25210.514999999999</v>
          </cell>
        </row>
        <row r="25">
          <cell r="E25">
            <v>1055.508</v>
          </cell>
          <cell r="G25">
            <v>25225.548999999999</v>
          </cell>
        </row>
        <row r="26">
          <cell r="E26">
            <v>1055.7239999999999</v>
          </cell>
          <cell r="G26">
            <v>25240.308000000001</v>
          </cell>
        </row>
        <row r="27">
          <cell r="E27">
            <v>1055.9390000000001</v>
          </cell>
          <cell r="G27">
            <v>25255.312999999998</v>
          </cell>
        </row>
        <row r="28">
          <cell r="E28">
            <v>1056.1890000000001</v>
          </cell>
          <cell r="G28">
            <v>25270.258000000002</v>
          </cell>
        </row>
        <row r="29">
          <cell r="E29">
            <v>1056.396</v>
          </cell>
          <cell r="G29">
            <v>25285.082999999999</v>
          </cell>
        </row>
        <row r="30">
          <cell r="E30">
            <v>1056.5309999999999</v>
          </cell>
          <cell r="G30">
            <v>25294.059000000001</v>
          </cell>
        </row>
        <row r="31">
          <cell r="E31">
            <v>1056.549</v>
          </cell>
          <cell r="G31">
            <v>25295.019</v>
          </cell>
        </row>
        <row r="32">
          <cell r="E32">
            <v>1056.653</v>
          </cell>
          <cell r="G32">
            <v>25301.721000000001</v>
          </cell>
        </row>
        <row r="33">
          <cell r="E33">
            <v>1056.934</v>
          </cell>
          <cell r="G33">
            <v>25315.78</v>
          </cell>
        </row>
        <row r="34">
          <cell r="E34">
            <v>1057.1410000000001</v>
          </cell>
          <cell r="G34">
            <v>25331.326000000001</v>
          </cell>
        </row>
        <row r="35">
          <cell r="E35">
            <v>1057.348</v>
          </cell>
          <cell r="G35">
            <v>25346.296999999999</v>
          </cell>
        </row>
        <row r="36">
          <cell r="E36">
            <v>1057.587</v>
          </cell>
          <cell r="G36">
            <v>25361.492999999999</v>
          </cell>
        </row>
        <row r="37">
          <cell r="E37">
            <v>1057.8109999999999</v>
          </cell>
          <cell r="G37">
            <v>25376.208999999999</v>
          </cell>
        </row>
        <row r="38">
          <cell r="E38">
            <v>1057.826</v>
          </cell>
          <cell r="G38">
            <v>25377.114000000001</v>
          </cell>
        </row>
        <row r="39">
          <cell r="E39">
            <v>1058.0450000000001</v>
          </cell>
          <cell r="G39">
            <v>25391.843000000001</v>
          </cell>
        </row>
        <row r="40">
          <cell r="E40">
            <v>1058.2739999999999</v>
          </cell>
          <cell r="G40">
            <v>25406.834999999999</v>
          </cell>
        </row>
        <row r="41">
          <cell r="E41">
            <v>1058.4929999999999</v>
          </cell>
          <cell r="G41">
            <v>25421.723999999998</v>
          </cell>
        </row>
        <row r="42">
          <cell r="E42">
            <v>1058.7470000000001</v>
          </cell>
          <cell r="G42">
            <v>25436.782999999999</v>
          </cell>
        </row>
        <row r="43">
          <cell r="E43">
            <v>1058.9079999999999</v>
          </cell>
          <cell r="G43">
            <v>25451.649000000001</v>
          </cell>
        </row>
        <row r="44">
          <cell r="E44">
            <v>1059.0050000000001</v>
          </cell>
          <cell r="G44">
            <v>25458.454000000002</v>
          </cell>
        </row>
        <row r="45">
          <cell r="E45">
            <v>1059.0530000000001</v>
          </cell>
          <cell r="G45">
            <v>25459.348000000002</v>
          </cell>
        </row>
        <row r="46">
          <cell r="E46">
            <v>1059.171</v>
          </cell>
          <cell r="G46">
            <v>25467.824000000001</v>
          </cell>
        </row>
        <row r="47">
          <cell r="E47">
            <v>1059.405</v>
          </cell>
          <cell r="G47">
            <v>25482.498</v>
          </cell>
        </row>
        <row r="48">
          <cell r="E48">
            <v>1059.5989999999999</v>
          </cell>
          <cell r="G48">
            <v>25497.563999999998</v>
          </cell>
        </row>
        <row r="49">
          <cell r="E49">
            <v>1059.8130000000001</v>
          </cell>
          <cell r="G49">
            <v>25512.472000000002</v>
          </cell>
        </row>
        <row r="50">
          <cell r="E50">
            <v>1060.047</v>
          </cell>
          <cell r="G50">
            <v>25527.4</v>
          </cell>
        </row>
        <row r="51">
          <cell r="E51">
            <v>1060.29</v>
          </cell>
          <cell r="G51">
            <v>25542.456999999999</v>
          </cell>
        </row>
        <row r="52">
          <cell r="E52">
            <v>1060.5329999999999</v>
          </cell>
          <cell r="G52">
            <v>25557.366999999998</v>
          </cell>
        </row>
        <row r="53">
          <cell r="E53">
            <v>1060.7180000000001</v>
          </cell>
          <cell r="G53">
            <v>25573.281999999999</v>
          </cell>
        </row>
        <row r="54">
          <cell r="E54">
            <v>1060.7639999999999</v>
          </cell>
          <cell r="G54">
            <v>25574.62</v>
          </cell>
        </row>
        <row r="55">
          <cell r="E55">
            <v>1060.971</v>
          </cell>
          <cell r="G55">
            <v>25588.197</v>
          </cell>
        </row>
        <row r="56">
          <cell r="E56">
            <v>1061.269</v>
          </cell>
          <cell r="G56">
            <v>25602.448</v>
          </cell>
        </row>
        <row r="57">
          <cell r="E57">
            <v>1061.5160000000001</v>
          </cell>
          <cell r="G57">
            <v>25617.771000000001</v>
          </cell>
        </row>
        <row r="58">
          <cell r="E58">
            <v>1061.749</v>
          </cell>
          <cell r="G58">
            <v>25631.455999999998</v>
          </cell>
        </row>
        <row r="59">
          <cell r="E59">
            <v>1061.9659999999999</v>
          </cell>
          <cell r="G59">
            <v>25645.223999999998</v>
          </cell>
        </row>
        <row r="60">
          <cell r="E60">
            <v>1062.1020000000001</v>
          </cell>
          <cell r="G60">
            <v>25653.883000000002</v>
          </cell>
        </row>
      </sheetData>
      <sheetData sheetId="4">
        <row r="15">
          <cell r="E15">
            <v>1053.8430000000001</v>
          </cell>
          <cell r="G15">
            <v>25106.316999999999</v>
          </cell>
        </row>
        <row r="16">
          <cell r="E16">
            <v>1054.0650000000001</v>
          </cell>
          <cell r="G16">
            <v>25121.057000000001</v>
          </cell>
        </row>
        <row r="17">
          <cell r="E17">
            <v>1054.2729999999999</v>
          </cell>
          <cell r="G17">
            <v>25135.188999999998</v>
          </cell>
        </row>
        <row r="18">
          <cell r="E18">
            <v>1054.509</v>
          </cell>
          <cell r="G18">
            <v>25150.528999999999</v>
          </cell>
        </row>
        <row r="19">
          <cell r="E19">
            <v>1054.7370000000001</v>
          </cell>
          <cell r="G19">
            <v>25165.394</v>
          </cell>
        </row>
        <row r="20">
          <cell r="E20">
            <v>1054.8979999999999</v>
          </cell>
          <cell r="G20">
            <v>25180.11</v>
          </cell>
        </row>
        <row r="21">
          <cell r="E21">
            <v>1054.97</v>
          </cell>
          <cell r="G21">
            <v>25185.273000000001</v>
          </cell>
        </row>
        <row r="22">
          <cell r="E22">
            <v>1054.9880000000001</v>
          </cell>
          <cell r="G22">
            <v>25186.204000000002</v>
          </cell>
        </row>
        <row r="23">
          <cell r="E23">
            <v>1055.116</v>
          </cell>
          <cell r="G23">
            <v>25195.663</v>
          </cell>
        </row>
        <row r="24">
          <cell r="E24">
            <v>1055.3800000000001</v>
          </cell>
          <cell r="G24">
            <v>25211.337</v>
          </cell>
        </row>
        <row r="25">
          <cell r="E25">
            <v>1055.567</v>
          </cell>
          <cell r="G25">
            <v>25225.59</v>
          </cell>
        </row>
        <row r="26">
          <cell r="E26">
            <v>1055.7660000000001</v>
          </cell>
          <cell r="G26">
            <v>25240.652999999998</v>
          </cell>
        </row>
        <row r="27">
          <cell r="E27">
            <v>1055.954</v>
          </cell>
          <cell r="G27">
            <v>25255.076000000001</v>
          </cell>
        </row>
        <row r="28">
          <cell r="E28">
            <v>1056.2059999999999</v>
          </cell>
          <cell r="G28">
            <v>25270.489000000001</v>
          </cell>
        </row>
        <row r="29">
          <cell r="E29">
            <v>1056.49</v>
          </cell>
          <cell r="G29">
            <v>25285.853999999999</v>
          </cell>
        </row>
        <row r="30">
          <cell r="E30">
            <v>1056.4960000000001</v>
          </cell>
          <cell r="G30">
            <v>25286.13</v>
          </cell>
        </row>
        <row r="31">
          <cell r="E31">
            <v>1056.7049999999999</v>
          </cell>
          <cell r="G31">
            <v>25300.223000000002</v>
          </cell>
        </row>
        <row r="32">
          <cell r="E32">
            <v>1056.7270000000001</v>
          </cell>
          <cell r="G32">
            <v>25301.434000000001</v>
          </cell>
        </row>
        <row r="33">
          <cell r="E33">
            <v>1056.998</v>
          </cell>
          <cell r="G33">
            <v>25316.596000000001</v>
          </cell>
        </row>
        <row r="34">
          <cell r="E34">
            <v>1057.298</v>
          </cell>
          <cell r="G34">
            <v>25331.22</v>
          </cell>
        </row>
        <row r="35">
          <cell r="E35">
            <v>1057.5070000000001</v>
          </cell>
          <cell r="G35">
            <v>25346.83</v>
          </cell>
        </row>
        <row r="36">
          <cell r="E36">
            <v>1057.712</v>
          </cell>
          <cell r="G36">
            <v>25361.909</v>
          </cell>
        </row>
        <row r="37">
          <cell r="E37">
            <v>1057.9110000000001</v>
          </cell>
          <cell r="G37">
            <v>25376.421999999999</v>
          </cell>
        </row>
        <row r="38">
          <cell r="E38">
            <v>1058.0029999999999</v>
          </cell>
          <cell r="G38">
            <v>25382.431</v>
          </cell>
        </row>
        <row r="39">
          <cell r="E39">
            <v>1058.0129999999999</v>
          </cell>
          <cell r="G39">
            <v>25383.305</v>
          </cell>
        </row>
        <row r="40">
          <cell r="E40">
            <v>1058.1369999999999</v>
          </cell>
          <cell r="G40">
            <v>25391.828000000001</v>
          </cell>
        </row>
        <row r="41">
          <cell r="E41">
            <v>1058.3720000000001</v>
          </cell>
          <cell r="G41">
            <v>25406.853999999999</v>
          </cell>
        </row>
        <row r="42">
          <cell r="E42">
            <v>1058.6079999999999</v>
          </cell>
          <cell r="G42">
            <v>25421.800999999999</v>
          </cell>
        </row>
        <row r="43">
          <cell r="E43">
            <v>1058.8520000000001</v>
          </cell>
          <cell r="G43">
            <v>25437.217000000001</v>
          </cell>
        </row>
        <row r="44">
          <cell r="E44">
            <v>1058.9960000000001</v>
          </cell>
          <cell r="G44">
            <v>25451.755000000001</v>
          </cell>
        </row>
        <row r="45">
          <cell r="E45">
            <v>1059.182</v>
          </cell>
          <cell r="G45">
            <v>25464.592000000001</v>
          </cell>
        </row>
        <row r="46">
          <cell r="E46">
            <v>1059.2280000000001</v>
          </cell>
          <cell r="G46">
            <v>25465.562000000002</v>
          </cell>
        </row>
        <row r="47">
          <cell r="E47">
            <v>1059.4949999999999</v>
          </cell>
          <cell r="G47">
            <v>25482.444</v>
          </cell>
        </row>
        <row r="48">
          <cell r="E48">
            <v>1059.692</v>
          </cell>
          <cell r="G48">
            <v>25497.281999999999</v>
          </cell>
        </row>
        <row r="49">
          <cell r="E49">
            <v>1059.924</v>
          </cell>
          <cell r="G49">
            <v>25512.311000000002</v>
          </cell>
        </row>
        <row r="50">
          <cell r="E50">
            <v>1060.1610000000001</v>
          </cell>
          <cell r="G50">
            <v>25527.485000000001</v>
          </cell>
        </row>
        <row r="51">
          <cell r="E51">
            <v>1060.415</v>
          </cell>
          <cell r="G51">
            <v>25542.508000000002</v>
          </cell>
        </row>
        <row r="52">
          <cell r="E52">
            <v>1060.652</v>
          </cell>
          <cell r="G52">
            <v>25557.807000000001</v>
          </cell>
        </row>
        <row r="53">
          <cell r="E53">
            <v>1060.818</v>
          </cell>
          <cell r="G53">
            <v>25571.945</v>
          </cell>
        </row>
        <row r="54">
          <cell r="E54">
            <v>1060.9090000000001</v>
          </cell>
          <cell r="G54">
            <v>25579.476999999999</v>
          </cell>
        </row>
        <row r="55">
          <cell r="E55">
            <v>1060.9570000000001</v>
          </cell>
          <cell r="G55">
            <v>25580.942999999999</v>
          </cell>
        </row>
        <row r="56">
          <cell r="E56">
            <v>1061.0619999999999</v>
          </cell>
          <cell r="G56">
            <v>25587.589</v>
          </cell>
        </row>
        <row r="57">
          <cell r="E57">
            <v>1061.3710000000001</v>
          </cell>
          <cell r="G57">
            <v>25602.777999999998</v>
          </cell>
        </row>
        <row r="58">
          <cell r="E58">
            <v>1061.5989999999999</v>
          </cell>
          <cell r="G58">
            <v>25617.876</v>
          </cell>
        </row>
        <row r="59">
          <cell r="E59">
            <v>1061.82</v>
          </cell>
          <cell r="G59">
            <v>25631.541000000001</v>
          </cell>
        </row>
        <row r="60">
          <cell r="E60">
            <v>1062.0440000000001</v>
          </cell>
          <cell r="G60">
            <v>25645.286</v>
          </cell>
        </row>
        <row r="61">
          <cell r="E61">
            <v>1062.2840000000001</v>
          </cell>
          <cell r="G61">
            <v>25660.031999999999</v>
          </cell>
        </row>
      </sheetData>
      <sheetData sheetId="5">
        <row r="15">
          <cell r="E15">
            <v>1053.7909999999999</v>
          </cell>
          <cell r="G15">
            <v>25113.085999999999</v>
          </cell>
        </row>
        <row r="16">
          <cell r="E16">
            <v>1053.9259999999999</v>
          </cell>
          <cell r="G16">
            <v>25121.651000000002</v>
          </cell>
        </row>
        <row r="17">
          <cell r="E17">
            <v>1054.136</v>
          </cell>
          <cell r="G17">
            <v>25135.932000000001</v>
          </cell>
        </row>
        <row r="18">
          <cell r="E18">
            <v>1054.3679999999999</v>
          </cell>
          <cell r="G18">
            <v>25150.874</v>
          </cell>
        </row>
        <row r="19">
          <cell r="E19">
            <v>1054.6120000000001</v>
          </cell>
          <cell r="G19">
            <v>25166.012999999999</v>
          </cell>
        </row>
        <row r="20">
          <cell r="E20">
            <v>1054.758</v>
          </cell>
          <cell r="G20">
            <v>25180.745999999999</v>
          </cell>
        </row>
        <row r="21">
          <cell r="E21">
            <v>1054.921</v>
          </cell>
          <cell r="G21">
            <v>25191.448</v>
          </cell>
        </row>
        <row r="22">
          <cell r="E22">
            <v>1054.9369999999999</v>
          </cell>
          <cell r="G22">
            <v>25192.432000000001</v>
          </cell>
        </row>
        <row r="23">
          <cell r="E23">
            <v>1054.979</v>
          </cell>
          <cell r="G23">
            <v>25195.635999999999</v>
          </cell>
        </row>
        <row r="24">
          <cell r="E24">
            <v>1055.2190000000001</v>
          </cell>
          <cell r="G24">
            <v>25210.628000000001</v>
          </cell>
        </row>
        <row r="25">
          <cell r="E25">
            <v>1055.4190000000001</v>
          </cell>
          <cell r="G25">
            <v>25225.677</v>
          </cell>
        </row>
        <row r="26">
          <cell r="E26">
            <v>1055.606</v>
          </cell>
          <cell r="G26">
            <v>25240.635999999999</v>
          </cell>
        </row>
        <row r="27">
          <cell r="E27">
            <v>1055.8030000000001</v>
          </cell>
          <cell r="G27">
            <v>25255.364000000001</v>
          </cell>
        </row>
        <row r="28">
          <cell r="E28">
            <v>1056.028</v>
          </cell>
          <cell r="G28">
            <v>25270.04</v>
          </cell>
        </row>
        <row r="29">
          <cell r="E29">
            <v>1056.2940000000001</v>
          </cell>
          <cell r="G29">
            <v>25284.496999999999</v>
          </cell>
        </row>
        <row r="30">
          <cell r="E30">
            <v>1056.528</v>
          </cell>
          <cell r="G30">
            <v>25299.518</v>
          </cell>
        </row>
        <row r="31">
          <cell r="E31">
            <v>1056.655</v>
          </cell>
          <cell r="G31">
            <v>25306.472000000002</v>
          </cell>
        </row>
        <row r="32">
          <cell r="E32">
            <v>1056.6669999999999</v>
          </cell>
          <cell r="G32">
            <v>25307.345000000001</v>
          </cell>
        </row>
        <row r="33">
          <cell r="E33">
            <v>1056.837</v>
          </cell>
          <cell r="G33">
            <v>25317.437999999998</v>
          </cell>
        </row>
        <row r="34">
          <cell r="E34">
            <v>1057.1379999999999</v>
          </cell>
          <cell r="G34">
            <v>25332.197</v>
          </cell>
        </row>
        <row r="35">
          <cell r="E35">
            <v>1057.348</v>
          </cell>
          <cell r="G35">
            <v>25346.596000000001</v>
          </cell>
        </row>
        <row r="36">
          <cell r="E36">
            <v>1057.5619999999999</v>
          </cell>
          <cell r="G36">
            <v>25362.102999999999</v>
          </cell>
        </row>
        <row r="37">
          <cell r="E37">
            <v>1057.7819999999999</v>
          </cell>
          <cell r="G37">
            <v>25376.876</v>
          </cell>
        </row>
        <row r="38">
          <cell r="E38">
            <v>1057.9459999999999</v>
          </cell>
          <cell r="G38">
            <v>25388.53</v>
          </cell>
        </row>
        <row r="39">
          <cell r="E39">
            <v>1057.963</v>
          </cell>
          <cell r="G39">
            <v>25389.518</v>
          </cell>
        </row>
        <row r="40">
          <cell r="E40">
            <v>1057.9949999999999</v>
          </cell>
          <cell r="G40">
            <v>25391.828000000001</v>
          </cell>
        </row>
        <row r="41">
          <cell r="E41">
            <v>1058.2270000000001</v>
          </cell>
          <cell r="G41">
            <v>25406.794000000002</v>
          </cell>
        </row>
        <row r="42">
          <cell r="E42">
            <v>1058.4590000000001</v>
          </cell>
          <cell r="G42">
            <v>25421.768</v>
          </cell>
        </row>
        <row r="43">
          <cell r="E43">
            <v>1058.6880000000001</v>
          </cell>
          <cell r="G43">
            <v>25436.892</v>
          </cell>
        </row>
        <row r="44">
          <cell r="E44">
            <v>1058.9459999999999</v>
          </cell>
          <cell r="G44">
            <v>25451.898000000001</v>
          </cell>
        </row>
        <row r="45">
          <cell r="E45">
            <v>1059.088</v>
          </cell>
          <cell r="G45">
            <v>25466.847000000002</v>
          </cell>
        </row>
        <row r="46">
          <cell r="E46">
            <v>1059.146</v>
          </cell>
          <cell r="G46">
            <v>25470.899000000001</v>
          </cell>
        </row>
        <row r="47">
          <cell r="E47">
            <v>1059.193</v>
          </cell>
          <cell r="G47">
            <v>25471.812000000002</v>
          </cell>
        </row>
        <row r="48">
          <cell r="E48">
            <v>1059.328</v>
          </cell>
          <cell r="G48">
            <v>25482.494999999999</v>
          </cell>
        </row>
        <row r="49">
          <cell r="E49">
            <v>1059.5640000000001</v>
          </cell>
          <cell r="G49">
            <v>25497.673999999999</v>
          </cell>
        </row>
        <row r="50">
          <cell r="E50">
            <v>1059.7929999999999</v>
          </cell>
          <cell r="G50">
            <v>25512.43</v>
          </cell>
        </row>
        <row r="51">
          <cell r="E51">
            <v>1060.0319999999999</v>
          </cell>
          <cell r="G51">
            <v>25527.545999999998</v>
          </cell>
        </row>
        <row r="52">
          <cell r="E52">
            <v>1060.2570000000001</v>
          </cell>
          <cell r="G52">
            <v>25542.471000000001</v>
          </cell>
        </row>
        <row r="53">
          <cell r="E53">
            <v>1060.508</v>
          </cell>
          <cell r="G53">
            <v>25557.432000000001</v>
          </cell>
        </row>
        <row r="54">
          <cell r="E54">
            <v>1060.7149999999999</v>
          </cell>
          <cell r="G54">
            <v>25572.313999999998</v>
          </cell>
        </row>
        <row r="55">
          <cell r="E55">
            <v>1060.8599999999999</v>
          </cell>
          <cell r="G55">
            <v>25585.648000000001</v>
          </cell>
        </row>
        <row r="56">
          <cell r="E56">
            <v>1060.9000000000001</v>
          </cell>
          <cell r="G56">
            <v>25586.937999999998</v>
          </cell>
        </row>
        <row r="57">
          <cell r="E57">
            <v>1061.229</v>
          </cell>
          <cell r="G57">
            <v>25603.958999999999</v>
          </cell>
        </row>
        <row r="58">
          <cell r="E58">
            <v>1061.4749999999999</v>
          </cell>
          <cell r="G58">
            <v>25618</v>
          </cell>
        </row>
        <row r="59">
          <cell r="E59">
            <v>1061.68</v>
          </cell>
          <cell r="G59">
            <v>25631.593000000001</v>
          </cell>
        </row>
        <row r="60">
          <cell r="E60">
            <v>1061.8989999999999</v>
          </cell>
          <cell r="G60">
            <v>25645.125</v>
          </cell>
        </row>
        <row r="61">
          <cell r="E61">
            <v>1062.1400000000001</v>
          </cell>
          <cell r="G61">
            <v>25658.976999999999</v>
          </cell>
        </row>
        <row r="62">
          <cell r="E62">
            <v>1062.2619999999999</v>
          </cell>
          <cell r="G62">
            <v>25666.341</v>
          </cell>
        </row>
      </sheetData>
      <sheetData sheetId="6">
        <row r="15">
          <cell r="E15">
            <v>1053.7429999999999</v>
          </cell>
          <cell r="G15">
            <v>25119.073</v>
          </cell>
        </row>
        <row r="16">
          <cell r="E16">
            <v>1053.992</v>
          </cell>
          <cell r="G16">
            <v>25135.418000000001</v>
          </cell>
        </row>
        <row r="17">
          <cell r="E17">
            <v>1054.212</v>
          </cell>
          <cell r="G17">
            <v>25150.576000000001</v>
          </cell>
        </row>
        <row r="18">
          <cell r="E18">
            <v>1054.462</v>
          </cell>
          <cell r="G18">
            <v>25165.82</v>
          </cell>
        </row>
        <row r="19">
          <cell r="E19">
            <v>1054.6980000000001</v>
          </cell>
          <cell r="G19">
            <v>25180.904999999999</v>
          </cell>
        </row>
        <row r="20">
          <cell r="E20">
            <v>1054.8910000000001</v>
          </cell>
          <cell r="G20">
            <v>25197.541000000001</v>
          </cell>
        </row>
        <row r="21">
          <cell r="E21">
            <v>1054.915</v>
          </cell>
          <cell r="G21">
            <v>25198.652999999998</v>
          </cell>
        </row>
        <row r="22">
          <cell r="E22">
            <v>1055.0889999999999</v>
          </cell>
          <cell r="G22">
            <v>25210.671999999999</v>
          </cell>
        </row>
        <row r="23">
          <cell r="E23">
            <v>1055.319</v>
          </cell>
          <cell r="G23">
            <v>25225.523000000001</v>
          </cell>
        </row>
        <row r="24">
          <cell r="E24">
            <v>1055.5229999999999</v>
          </cell>
          <cell r="G24">
            <v>25240.473000000002</v>
          </cell>
        </row>
        <row r="25">
          <cell r="E25">
            <v>1055.749</v>
          </cell>
          <cell r="G25">
            <v>25255.366999999998</v>
          </cell>
        </row>
        <row r="26">
          <cell r="E26">
            <v>1055.9760000000001</v>
          </cell>
          <cell r="G26">
            <v>25270.563999999998</v>
          </cell>
        </row>
        <row r="27">
          <cell r="E27">
            <v>1056.204</v>
          </cell>
          <cell r="G27">
            <v>25284.645</v>
          </cell>
        </row>
        <row r="28">
          <cell r="E28">
            <v>1056.4829999999999</v>
          </cell>
          <cell r="G28">
            <v>25301.02</v>
          </cell>
        </row>
        <row r="29">
          <cell r="E29">
            <v>1056.627</v>
          </cell>
          <cell r="G29">
            <v>25312.705999999998</v>
          </cell>
        </row>
        <row r="30">
          <cell r="E30">
            <v>1056.646</v>
          </cell>
          <cell r="G30">
            <v>25313.580999999998</v>
          </cell>
        </row>
        <row r="31">
          <cell r="E31">
            <v>1056.7080000000001</v>
          </cell>
          <cell r="G31">
            <v>25317.755000000001</v>
          </cell>
        </row>
        <row r="32">
          <cell r="E32">
            <v>1056.979</v>
          </cell>
          <cell r="G32">
            <v>25332.370999999999</v>
          </cell>
        </row>
        <row r="33">
          <cell r="E33">
            <v>1057.2059999999999</v>
          </cell>
          <cell r="G33">
            <v>25346.964</v>
          </cell>
        </row>
        <row r="34">
          <cell r="E34">
            <v>1057.4290000000001</v>
          </cell>
          <cell r="G34">
            <v>25361.966</v>
          </cell>
        </row>
        <row r="35">
          <cell r="E35">
            <v>1057.672</v>
          </cell>
          <cell r="G35">
            <v>25376.866000000002</v>
          </cell>
        </row>
        <row r="36">
          <cell r="E36">
            <v>1057.9580000000001</v>
          </cell>
          <cell r="G36">
            <v>25394.949000000001</v>
          </cell>
        </row>
        <row r="37">
          <cell r="E37">
            <v>1057.9690000000001</v>
          </cell>
          <cell r="G37">
            <v>25395.787</v>
          </cell>
        </row>
        <row r="38">
          <cell r="E38">
            <v>1058.1189999999999</v>
          </cell>
          <cell r="G38">
            <v>25406.510999999999</v>
          </cell>
        </row>
        <row r="39">
          <cell r="E39">
            <v>1058.338</v>
          </cell>
          <cell r="G39">
            <v>25421.72</v>
          </cell>
        </row>
        <row r="40">
          <cell r="E40">
            <v>1058.5609999999999</v>
          </cell>
          <cell r="G40">
            <v>25436.887999999999</v>
          </cell>
        </row>
        <row r="41">
          <cell r="E41">
            <v>1058.7860000000001</v>
          </cell>
          <cell r="G41">
            <v>25452.107</v>
          </cell>
        </row>
        <row r="42">
          <cell r="E42">
            <v>1058.9680000000001</v>
          </cell>
          <cell r="G42">
            <v>25467.065999999999</v>
          </cell>
        </row>
        <row r="43">
          <cell r="E43">
            <v>1059.1189999999999</v>
          </cell>
          <cell r="G43">
            <v>25477.042000000001</v>
          </cell>
        </row>
        <row r="44">
          <cell r="E44">
            <v>1059.1679999999999</v>
          </cell>
          <cell r="G44">
            <v>25477.984</v>
          </cell>
        </row>
        <row r="45">
          <cell r="E45">
            <v>1059.2249999999999</v>
          </cell>
          <cell r="G45">
            <v>25481.945</v>
          </cell>
        </row>
        <row r="46">
          <cell r="E46">
            <v>1059.6790000000001</v>
          </cell>
          <cell r="G46">
            <v>25512.171999999999</v>
          </cell>
        </row>
        <row r="47">
          <cell r="E47">
            <v>1059.8789999999999</v>
          </cell>
          <cell r="G47">
            <v>25526.782999999999</v>
          </cell>
        </row>
        <row r="48">
          <cell r="E48">
            <v>1060.1120000000001</v>
          </cell>
          <cell r="G48">
            <v>25542.454000000002</v>
          </cell>
        </row>
        <row r="49">
          <cell r="E49">
            <v>1060.3589999999999</v>
          </cell>
          <cell r="G49">
            <v>25557.606</v>
          </cell>
        </row>
        <row r="50">
          <cell r="E50">
            <v>1060.6130000000001</v>
          </cell>
          <cell r="G50">
            <v>25572.915000000001</v>
          </cell>
        </row>
        <row r="51">
          <cell r="E51">
            <v>1060.8109999999999</v>
          </cell>
          <cell r="G51">
            <v>25588.133999999998</v>
          </cell>
        </row>
        <row r="52">
          <cell r="E52">
            <v>1060.799</v>
          </cell>
          <cell r="G52">
            <v>25592.101999999999</v>
          </cell>
        </row>
        <row r="53">
          <cell r="E53">
            <v>1060.8920000000001</v>
          </cell>
          <cell r="G53">
            <v>25593.044000000002</v>
          </cell>
        </row>
        <row r="54">
          <cell r="E54">
            <v>1061.03</v>
          </cell>
          <cell r="G54">
            <v>25603.108</v>
          </cell>
        </row>
        <row r="55">
          <cell r="E55">
            <v>1061.337</v>
          </cell>
          <cell r="G55">
            <v>25617.834999999999</v>
          </cell>
        </row>
        <row r="56">
          <cell r="E56">
            <v>1061.5619999999999</v>
          </cell>
          <cell r="G56">
            <v>25631.825000000001</v>
          </cell>
        </row>
        <row r="57">
          <cell r="E57">
            <v>1061.7719999999999</v>
          </cell>
          <cell r="G57">
            <v>25645.653999999999</v>
          </cell>
        </row>
        <row r="58">
          <cell r="E58">
            <v>1062.0060000000001</v>
          </cell>
          <cell r="G58">
            <v>25659.348000000002</v>
          </cell>
        </row>
        <row r="59">
          <cell r="E59">
            <v>1062.2370000000001</v>
          </cell>
          <cell r="G59">
            <v>25672.552</v>
          </cell>
        </row>
      </sheetData>
      <sheetData sheetId="7">
        <row r="15">
          <cell r="E15">
            <v>1053.8230000000001</v>
          </cell>
          <cell r="G15">
            <v>25123.697</v>
          </cell>
        </row>
        <row r="16">
          <cell r="E16">
            <v>1053.9780000000001</v>
          </cell>
          <cell r="G16">
            <v>25133.960999999999</v>
          </cell>
        </row>
        <row r="17">
          <cell r="E17">
            <v>1054.202</v>
          </cell>
          <cell r="G17">
            <v>25149.797999999999</v>
          </cell>
        </row>
        <row r="18">
          <cell r="E18">
            <v>1054.4100000000001</v>
          </cell>
          <cell r="G18">
            <v>25163.580999999998</v>
          </cell>
        </row>
        <row r="19">
          <cell r="E19">
            <v>1054.636</v>
          </cell>
          <cell r="G19">
            <v>25177.587</v>
          </cell>
        </row>
        <row r="20">
          <cell r="E20">
            <v>1054.8130000000001</v>
          </cell>
          <cell r="G20">
            <v>25192.526000000002</v>
          </cell>
        </row>
        <row r="21">
          <cell r="E21">
            <v>1054.9580000000001</v>
          </cell>
          <cell r="G21">
            <v>25202.04</v>
          </cell>
        </row>
        <row r="22">
          <cell r="E22">
            <v>1054.9770000000001</v>
          </cell>
          <cell r="G22">
            <v>25203.184000000001</v>
          </cell>
        </row>
        <row r="23">
          <cell r="E23">
            <v>1055.0350000000001</v>
          </cell>
          <cell r="G23">
            <v>25207.246999999999</v>
          </cell>
        </row>
        <row r="24">
          <cell r="E24">
            <v>1055.297</v>
          </cell>
          <cell r="G24">
            <v>25222.132000000001</v>
          </cell>
        </row>
        <row r="25">
          <cell r="E25">
            <v>1055.5070000000001</v>
          </cell>
          <cell r="G25">
            <v>25236.903999999999</v>
          </cell>
        </row>
        <row r="26">
          <cell r="E26">
            <v>1055.7090000000001</v>
          </cell>
          <cell r="G26">
            <v>25251.749</v>
          </cell>
        </row>
        <row r="27">
          <cell r="E27">
            <v>1055.9110000000001</v>
          </cell>
          <cell r="G27">
            <v>25266.613000000001</v>
          </cell>
        </row>
        <row r="28">
          <cell r="E28">
            <v>1056.1420000000001</v>
          </cell>
          <cell r="G28">
            <v>25281.585999999999</v>
          </cell>
        </row>
        <row r="29">
          <cell r="E29">
            <v>1056.3910000000001</v>
          </cell>
          <cell r="G29">
            <v>25296.297999999999</v>
          </cell>
        </row>
        <row r="30">
          <cell r="E30">
            <v>1056.5820000000001</v>
          </cell>
          <cell r="G30">
            <v>25310.118999999999</v>
          </cell>
        </row>
        <row r="31">
          <cell r="E31">
            <v>1056.6949999999999</v>
          </cell>
          <cell r="G31">
            <v>25317.287</v>
          </cell>
        </row>
        <row r="32">
          <cell r="E32">
            <v>1056.712</v>
          </cell>
          <cell r="G32">
            <v>25318.239000000001</v>
          </cell>
        </row>
        <row r="33">
          <cell r="E33">
            <v>1056.8879999999999</v>
          </cell>
          <cell r="G33">
            <v>25329.38</v>
          </cell>
        </row>
        <row r="34">
          <cell r="E34">
            <v>1057.1769999999999</v>
          </cell>
          <cell r="G34">
            <v>25343.944</v>
          </cell>
        </row>
        <row r="35">
          <cell r="E35">
            <v>1057.3789999999999</v>
          </cell>
          <cell r="G35">
            <v>25358.59</v>
          </cell>
        </row>
        <row r="36">
          <cell r="E36">
            <v>1057.5830000000001</v>
          </cell>
          <cell r="G36">
            <v>25373.387999999999</v>
          </cell>
        </row>
        <row r="37">
          <cell r="E37">
            <v>1057.8</v>
          </cell>
          <cell r="G37">
            <v>25388.261999999999</v>
          </cell>
        </row>
        <row r="38">
          <cell r="E38">
            <v>1057.982</v>
          </cell>
          <cell r="G38">
            <v>25399.537</v>
          </cell>
        </row>
        <row r="39">
          <cell r="E39">
            <v>1057.9949999999999</v>
          </cell>
          <cell r="G39">
            <v>25400.382000000001</v>
          </cell>
        </row>
        <row r="40">
          <cell r="E40">
            <v>1058.2670000000001</v>
          </cell>
          <cell r="G40">
            <v>25418.603999999999</v>
          </cell>
        </row>
        <row r="41">
          <cell r="E41">
            <v>1058.5039999999999</v>
          </cell>
          <cell r="G41">
            <v>25433.422999999999</v>
          </cell>
        </row>
        <row r="42">
          <cell r="E42">
            <v>1058.7370000000001</v>
          </cell>
          <cell r="G42">
            <v>25448.373</v>
          </cell>
        </row>
        <row r="43">
          <cell r="E43">
            <v>1058.9680000000001</v>
          </cell>
          <cell r="G43">
            <v>25463.281999999999</v>
          </cell>
        </row>
        <row r="44">
          <cell r="E44">
            <v>1059.1130000000001</v>
          </cell>
          <cell r="G44">
            <v>25477.868999999999</v>
          </cell>
        </row>
        <row r="45">
          <cell r="E45">
            <v>1059.1679999999999</v>
          </cell>
          <cell r="G45">
            <v>25481.695</v>
          </cell>
        </row>
        <row r="46">
          <cell r="E46">
            <v>1059.2139999999999</v>
          </cell>
          <cell r="G46">
            <v>25482.685000000001</v>
          </cell>
        </row>
        <row r="47">
          <cell r="E47">
            <v>1059.5229999999999</v>
          </cell>
          <cell r="G47">
            <v>25509.644</v>
          </cell>
        </row>
        <row r="48">
          <cell r="E48">
            <v>1059.7</v>
          </cell>
          <cell r="G48">
            <v>25524.364000000001</v>
          </cell>
        </row>
        <row r="49">
          <cell r="E49">
            <v>1059.9059999999999</v>
          </cell>
          <cell r="G49">
            <v>25539.19</v>
          </cell>
        </row>
        <row r="50">
          <cell r="E50">
            <v>1060.154</v>
          </cell>
          <cell r="G50">
            <v>25554.092000000001</v>
          </cell>
        </row>
        <row r="51">
          <cell r="E51">
            <v>1060.472</v>
          </cell>
          <cell r="G51">
            <v>25568.856</v>
          </cell>
        </row>
        <row r="52">
          <cell r="E52">
            <v>1060.691</v>
          </cell>
          <cell r="G52">
            <v>25583.776000000002</v>
          </cell>
        </row>
        <row r="53">
          <cell r="E53">
            <v>1060.856</v>
          </cell>
          <cell r="G53">
            <v>25596.82</v>
          </cell>
        </row>
        <row r="54">
          <cell r="E54">
            <v>1060.9280000000001</v>
          </cell>
          <cell r="G54">
            <v>25597.882000000001</v>
          </cell>
        </row>
        <row r="55">
          <cell r="E55">
            <v>1061.2449999999999</v>
          </cell>
          <cell r="G55">
            <v>25614.492999999999</v>
          </cell>
        </row>
        <row r="56">
          <cell r="E56">
            <v>1061.4780000000001</v>
          </cell>
          <cell r="G56">
            <v>25629.544999999998</v>
          </cell>
        </row>
        <row r="57">
          <cell r="E57">
            <v>1061.721</v>
          </cell>
          <cell r="G57">
            <v>25644.566999999999</v>
          </cell>
        </row>
        <row r="58">
          <cell r="E58">
            <v>1061.989</v>
          </cell>
          <cell r="G58">
            <v>25659.988000000001</v>
          </cell>
        </row>
        <row r="59">
          <cell r="E59">
            <v>1062.2349999999999</v>
          </cell>
          <cell r="G59">
            <v>25676.578000000001</v>
          </cell>
        </row>
      </sheetData>
      <sheetData sheetId="8">
        <row r="15">
          <cell r="E15">
            <v>1054.0409999999999</v>
          </cell>
          <cell r="G15">
            <v>25129.278999999999</v>
          </cell>
        </row>
        <row r="16">
          <cell r="E16">
            <v>1054.143</v>
          </cell>
          <cell r="G16">
            <v>25136.144</v>
          </cell>
        </row>
        <row r="17">
          <cell r="E17">
            <v>1054.317</v>
          </cell>
          <cell r="G17">
            <v>25149.262999999999</v>
          </cell>
        </row>
        <row r="18">
          <cell r="E18">
            <v>1054.54</v>
          </cell>
          <cell r="G18">
            <v>25163.744999999999</v>
          </cell>
        </row>
        <row r="19">
          <cell r="E19">
            <v>1054.748</v>
          </cell>
          <cell r="G19">
            <v>25177.331999999999</v>
          </cell>
        </row>
        <row r="20">
          <cell r="E20">
            <v>1054.9110000000001</v>
          </cell>
          <cell r="G20">
            <v>25192.339</v>
          </cell>
        </row>
        <row r="21">
          <cell r="E21">
            <v>1055.1759999999999</v>
          </cell>
          <cell r="G21">
            <v>25208.493999999999</v>
          </cell>
        </row>
        <row r="22">
          <cell r="E22">
            <v>1055.194</v>
          </cell>
          <cell r="G22">
            <v>25209.466</v>
          </cell>
        </row>
        <row r="23">
          <cell r="E23">
            <v>1055.3779999999999</v>
          </cell>
          <cell r="G23">
            <v>25222.146000000001</v>
          </cell>
        </row>
        <row r="24">
          <cell r="E24">
            <v>1055.6369999999999</v>
          </cell>
          <cell r="G24">
            <v>25237.153999999999</v>
          </cell>
        </row>
        <row r="25">
          <cell r="E25">
            <v>1055.845</v>
          </cell>
          <cell r="G25">
            <v>25251.881000000001</v>
          </cell>
        </row>
        <row r="26">
          <cell r="E26">
            <v>1056.0550000000001</v>
          </cell>
          <cell r="G26">
            <v>25266.48</v>
          </cell>
        </row>
        <row r="27">
          <cell r="E27">
            <v>1056.518</v>
          </cell>
          <cell r="G27">
            <v>25296.392</v>
          </cell>
        </row>
        <row r="28">
          <cell r="E28">
            <v>1056.7560000000001</v>
          </cell>
          <cell r="G28">
            <v>25311.062999999998</v>
          </cell>
        </row>
        <row r="29">
          <cell r="E29">
            <v>1056.923</v>
          </cell>
          <cell r="G29">
            <v>25323.519</v>
          </cell>
        </row>
        <row r="30">
          <cell r="E30">
            <v>1056.941</v>
          </cell>
          <cell r="G30">
            <v>25324.383999999998</v>
          </cell>
        </row>
        <row r="31">
          <cell r="E31">
            <v>1057.0039999999999</v>
          </cell>
          <cell r="G31">
            <v>25328.746999999999</v>
          </cell>
        </row>
        <row r="32">
          <cell r="E32">
            <v>1057.2819999999999</v>
          </cell>
          <cell r="G32">
            <v>25343.498</v>
          </cell>
        </row>
        <row r="33">
          <cell r="E33">
            <v>1057.4860000000001</v>
          </cell>
          <cell r="G33">
            <v>25358.721000000001</v>
          </cell>
        </row>
        <row r="34">
          <cell r="E34">
            <v>1057.6859999999999</v>
          </cell>
          <cell r="G34">
            <v>25373.261999999999</v>
          </cell>
        </row>
        <row r="35">
          <cell r="E35">
            <v>1057.912</v>
          </cell>
          <cell r="G35">
            <v>25388.302</v>
          </cell>
        </row>
        <row r="36">
          <cell r="E36">
            <v>1058.191</v>
          </cell>
          <cell r="G36">
            <v>25405.794999999998</v>
          </cell>
        </row>
        <row r="37">
          <cell r="E37">
            <v>1058.2</v>
          </cell>
          <cell r="G37">
            <v>25406.600999999999</v>
          </cell>
        </row>
        <row r="38">
          <cell r="E38">
            <v>1058.3869999999999</v>
          </cell>
          <cell r="G38">
            <v>25418.465</v>
          </cell>
        </row>
        <row r="39">
          <cell r="E39">
            <v>1058.6110000000001</v>
          </cell>
          <cell r="G39">
            <v>25433.446</v>
          </cell>
        </row>
        <row r="40">
          <cell r="E40">
            <v>1058.847</v>
          </cell>
          <cell r="G40">
            <v>25448.414000000001</v>
          </cell>
        </row>
        <row r="41">
          <cell r="E41">
            <v>1059.098</v>
          </cell>
          <cell r="G41">
            <v>25463.455999999998</v>
          </cell>
        </row>
        <row r="42">
          <cell r="E42">
            <v>1059.269</v>
          </cell>
          <cell r="G42">
            <v>25478.348000000002</v>
          </cell>
        </row>
        <row r="43">
          <cell r="E43">
            <v>1059.4090000000001</v>
          </cell>
          <cell r="G43">
            <v>25487.911</v>
          </cell>
        </row>
        <row r="44">
          <cell r="E44">
            <v>1059.452</v>
          </cell>
          <cell r="G44">
            <v>25488.864000000001</v>
          </cell>
        </row>
        <row r="45">
          <cell r="E45">
            <v>1059.7560000000001</v>
          </cell>
          <cell r="G45">
            <v>25509.384999999998</v>
          </cell>
        </row>
        <row r="46">
          <cell r="E46">
            <v>1059.944</v>
          </cell>
          <cell r="G46">
            <v>25524.16</v>
          </cell>
        </row>
        <row r="47">
          <cell r="E47">
            <v>1060.171</v>
          </cell>
          <cell r="G47">
            <v>25539.181</v>
          </cell>
        </row>
        <row r="48">
          <cell r="E48">
            <v>1060.395</v>
          </cell>
          <cell r="G48">
            <v>25554.107</v>
          </cell>
        </row>
        <row r="49">
          <cell r="E49">
            <v>1060.6469999999999</v>
          </cell>
          <cell r="G49">
            <v>25568.989000000001</v>
          </cell>
        </row>
        <row r="50">
          <cell r="E50">
            <v>1060.9010000000001</v>
          </cell>
          <cell r="G50">
            <v>25584.097000000002</v>
          </cell>
        </row>
        <row r="51">
          <cell r="E51">
            <v>1061.106</v>
          </cell>
          <cell r="G51">
            <v>25598.705000000002</v>
          </cell>
        </row>
        <row r="52">
          <cell r="E52">
            <v>1061.1130000000001</v>
          </cell>
          <cell r="G52">
            <v>25603.012999999999</v>
          </cell>
        </row>
        <row r="53">
          <cell r="E53">
            <v>1061.184</v>
          </cell>
          <cell r="G53">
            <v>25603.983</v>
          </cell>
        </row>
        <row r="54">
          <cell r="E54">
            <v>1061.337</v>
          </cell>
          <cell r="G54">
            <v>25614.712</v>
          </cell>
        </row>
        <row r="55">
          <cell r="E55">
            <v>1061.636</v>
          </cell>
          <cell r="G55">
            <v>25629.581999999999</v>
          </cell>
        </row>
        <row r="56">
          <cell r="E56">
            <v>1061.8810000000001</v>
          </cell>
          <cell r="G56">
            <v>25644.97</v>
          </cell>
        </row>
        <row r="57">
          <cell r="E57">
            <v>1062.1420000000001</v>
          </cell>
          <cell r="G57">
            <v>25660.367999999999</v>
          </cell>
        </row>
        <row r="58">
          <cell r="E58">
            <v>1062.3589999999999</v>
          </cell>
          <cell r="G58">
            <v>25673.434000000001</v>
          </cell>
        </row>
        <row r="59">
          <cell r="E59">
            <v>1062.5309999999999</v>
          </cell>
          <cell r="G59">
            <v>25683.451000000001</v>
          </cell>
        </row>
      </sheetData>
      <sheetData sheetId="9">
        <row r="15">
          <cell r="E15">
            <v>1054.2619999999999</v>
          </cell>
          <cell r="G15">
            <v>25135.484</v>
          </cell>
        </row>
        <row r="16">
          <cell r="E16">
            <v>1054.4760000000001</v>
          </cell>
          <cell r="G16">
            <v>25149.39</v>
          </cell>
        </row>
        <row r="17">
          <cell r="E17">
            <v>1054.6949999999999</v>
          </cell>
          <cell r="G17">
            <v>25163.554</v>
          </cell>
        </row>
        <row r="18">
          <cell r="E18">
            <v>1054.9190000000001</v>
          </cell>
          <cell r="G18">
            <v>25177.324000000001</v>
          </cell>
        </row>
        <row r="19">
          <cell r="E19">
            <v>1055.155</v>
          </cell>
          <cell r="G19">
            <v>25192.422999999999</v>
          </cell>
        </row>
        <row r="20">
          <cell r="E20">
            <v>1055.3050000000001</v>
          </cell>
          <cell r="G20">
            <v>25207.249</v>
          </cell>
        </row>
        <row r="21">
          <cell r="E21">
            <v>1055.421</v>
          </cell>
          <cell r="G21">
            <v>25214.753000000001</v>
          </cell>
        </row>
        <row r="22">
          <cell r="E22">
            <v>1055.4390000000001</v>
          </cell>
          <cell r="G22">
            <v>25215.776000000002</v>
          </cell>
        </row>
        <row r="23">
          <cell r="E23">
            <v>1055.5340000000001</v>
          </cell>
          <cell r="G23">
            <v>25223.237000000001</v>
          </cell>
        </row>
        <row r="24">
          <cell r="E24">
            <v>1055.758</v>
          </cell>
          <cell r="G24">
            <v>25236.361000000001</v>
          </cell>
        </row>
        <row r="25">
          <cell r="E25">
            <v>1056.1869999999999</v>
          </cell>
          <cell r="G25">
            <v>25267.75</v>
          </cell>
        </row>
        <row r="26">
          <cell r="E26">
            <v>1056.3969999999999</v>
          </cell>
          <cell r="G26">
            <v>25282.988000000001</v>
          </cell>
        </row>
        <row r="27">
          <cell r="E27">
            <v>1056.6420000000001</v>
          </cell>
          <cell r="G27">
            <v>25298.100999999999</v>
          </cell>
        </row>
        <row r="28">
          <cell r="E28">
            <v>1056.9059999999999</v>
          </cell>
          <cell r="G28">
            <v>25313.274000000001</v>
          </cell>
        </row>
        <row r="29">
          <cell r="E29">
            <v>1057.1600000000001</v>
          </cell>
          <cell r="G29">
            <v>25329.758000000002</v>
          </cell>
        </row>
        <row r="30">
          <cell r="E30">
            <v>1057.183</v>
          </cell>
          <cell r="G30">
            <v>25330.585999999999</v>
          </cell>
        </row>
        <row r="31">
          <cell r="E31">
            <v>1057.3679999999999</v>
          </cell>
          <cell r="G31">
            <v>25343.703000000001</v>
          </cell>
        </row>
        <row r="32">
          <cell r="E32">
            <v>1057.6179999999999</v>
          </cell>
          <cell r="G32">
            <v>25357.875</v>
          </cell>
        </row>
        <row r="33">
          <cell r="E33">
            <v>1057.8409999999999</v>
          </cell>
          <cell r="G33">
            <v>25373.341</v>
          </cell>
        </row>
        <row r="34">
          <cell r="E34">
            <v>1058.0650000000001</v>
          </cell>
          <cell r="G34">
            <v>25388.243999999999</v>
          </cell>
        </row>
        <row r="35">
          <cell r="E35">
            <v>1058.2850000000001</v>
          </cell>
          <cell r="G35">
            <v>25403.274000000001</v>
          </cell>
        </row>
        <row r="36">
          <cell r="E36">
            <v>1058.4259999999999</v>
          </cell>
          <cell r="G36">
            <v>25412.028999999999</v>
          </cell>
        </row>
        <row r="37">
          <cell r="E37">
            <v>1058.441</v>
          </cell>
          <cell r="G37">
            <v>25412.834999999999</v>
          </cell>
        </row>
        <row r="38">
          <cell r="E38">
            <v>1058.528</v>
          </cell>
          <cell r="G38">
            <v>25418.553</v>
          </cell>
        </row>
        <row r="39">
          <cell r="E39">
            <v>1058.752</v>
          </cell>
          <cell r="G39">
            <v>25433.434000000001</v>
          </cell>
        </row>
        <row r="40">
          <cell r="E40">
            <v>1058.973</v>
          </cell>
          <cell r="G40">
            <v>25448.456999999999</v>
          </cell>
        </row>
        <row r="41">
          <cell r="E41">
            <v>1059.1959999999999</v>
          </cell>
          <cell r="G41">
            <v>25463.548999999999</v>
          </cell>
        </row>
        <row r="42">
          <cell r="E42">
            <v>1059.377</v>
          </cell>
          <cell r="G42">
            <v>25478.704000000002</v>
          </cell>
        </row>
        <row r="43">
          <cell r="E43">
            <v>1059.614</v>
          </cell>
          <cell r="G43">
            <v>25494.2</v>
          </cell>
        </row>
        <row r="44">
          <cell r="E44">
            <v>1059.6579999999999</v>
          </cell>
          <cell r="G44">
            <v>25495.074000000001</v>
          </cell>
        </row>
        <row r="45">
          <cell r="E45">
            <v>1059.8710000000001</v>
          </cell>
          <cell r="G45">
            <v>25509.200000000001</v>
          </cell>
        </row>
        <row r="46">
          <cell r="E46">
            <v>1060.079</v>
          </cell>
          <cell r="G46">
            <v>25524.21</v>
          </cell>
        </row>
        <row r="47">
          <cell r="E47">
            <v>1060.2929999999999</v>
          </cell>
          <cell r="G47">
            <v>25539.185000000001</v>
          </cell>
        </row>
        <row r="48">
          <cell r="E48">
            <v>1060.528</v>
          </cell>
          <cell r="G48">
            <v>25554.181</v>
          </cell>
        </row>
        <row r="49">
          <cell r="E49">
            <v>1060.778</v>
          </cell>
          <cell r="G49">
            <v>25568.97</v>
          </cell>
        </row>
        <row r="50">
          <cell r="E50">
            <v>1061.019</v>
          </cell>
          <cell r="G50">
            <v>25583.935000000001</v>
          </cell>
        </row>
        <row r="51">
          <cell r="E51">
            <v>1061.213</v>
          </cell>
          <cell r="G51">
            <v>25598.657999999999</v>
          </cell>
        </row>
        <row r="52">
          <cell r="E52">
            <v>1061.329</v>
          </cell>
          <cell r="G52">
            <v>25609.256000000001</v>
          </cell>
        </row>
        <row r="53">
          <cell r="E53">
            <v>1061.3989999999999</v>
          </cell>
          <cell r="G53">
            <v>25610.134999999998</v>
          </cell>
        </row>
        <row r="54">
          <cell r="E54">
            <v>1061.4749999999999</v>
          </cell>
          <cell r="G54">
            <v>25614.698</v>
          </cell>
        </row>
        <row r="55">
          <cell r="E55">
            <v>1061.79</v>
          </cell>
          <cell r="G55">
            <v>25629.534</v>
          </cell>
        </row>
        <row r="56">
          <cell r="E56">
            <v>1062.0329999999999</v>
          </cell>
          <cell r="G56">
            <v>25644.505000000001</v>
          </cell>
        </row>
        <row r="57">
          <cell r="E57">
            <v>1062.299</v>
          </cell>
          <cell r="G57">
            <v>25660.148000000001</v>
          </cell>
        </row>
        <row r="58">
          <cell r="E58">
            <v>1062.53</v>
          </cell>
          <cell r="G58">
            <v>25673.906999999999</v>
          </cell>
        </row>
        <row r="59">
          <cell r="E59">
            <v>1062.778</v>
          </cell>
          <cell r="G59">
            <v>25689.714</v>
          </cell>
        </row>
      </sheetData>
      <sheetData sheetId="10">
        <row r="15">
          <cell r="E15">
            <v>1054.269</v>
          </cell>
          <cell r="G15">
            <v>25141.388999999999</v>
          </cell>
        </row>
        <row r="16">
          <cell r="E16">
            <v>1054.3989999999999</v>
          </cell>
          <cell r="G16">
            <v>25148.901000000002</v>
          </cell>
        </row>
        <row r="17">
          <cell r="E17">
            <v>1054.605</v>
          </cell>
          <cell r="G17">
            <v>25163.614000000001</v>
          </cell>
        </row>
        <row r="18">
          <cell r="E18">
            <v>1054.8209999999999</v>
          </cell>
          <cell r="G18">
            <v>25177.501</v>
          </cell>
        </row>
        <row r="19">
          <cell r="E19">
            <v>1055.0429999999999</v>
          </cell>
          <cell r="G19">
            <v>25192.376</v>
          </cell>
        </row>
        <row r="20">
          <cell r="E20">
            <v>1055.192</v>
          </cell>
          <cell r="G20">
            <v>25207.241999999998</v>
          </cell>
        </row>
        <row r="21">
          <cell r="E21">
            <v>1055.414</v>
          </cell>
          <cell r="G21">
            <v>25220.951000000001</v>
          </cell>
        </row>
        <row r="22">
          <cell r="E22">
            <v>1055.4290000000001</v>
          </cell>
          <cell r="G22">
            <v>25221.848999999998</v>
          </cell>
        </row>
        <row r="23">
          <cell r="E23">
            <v>1055.6959999999999</v>
          </cell>
          <cell r="G23">
            <v>25237.335999999999</v>
          </cell>
        </row>
        <row r="24">
          <cell r="E24">
            <v>1055.8969999999999</v>
          </cell>
          <cell r="G24">
            <v>25252.149000000001</v>
          </cell>
        </row>
        <row r="25">
          <cell r="E25">
            <v>1056.0989999999999</v>
          </cell>
          <cell r="G25">
            <v>25267.438999999998</v>
          </cell>
        </row>
        <row r="26">
          <cell r="E26">
            <v>1056.3150000000001</v>
          </cell>
          <cell r="G26">
            <v>25283.041000000001</v>
          </cell>
        </row>
        <row r="27">
          <cell r="E27">
            <v>1056.54</v>
          </cell>
          <cell r="G27">
            <v>25298.013999999999</v>
          </cell>
        </row>
        <row r="28">
          <cell r="E28">
            <v>1056.796</v>
          </cell>
          <cell r="G28">
            <v>25313.092000000001</v>
          </cell>
        </row>
        <row r="29">
          <cell r="E29">
            <v>1057.029</v>
          </cell>
          <cell r="G29">
            <v>25328.187999999998</v>
          </cell>
        </row>
        <row r="30">
          <cell r="E30">
            <v>1057.1569999999999</v>
          </cell>
          <cell r="G30">
            <v>25335.811000000002</v>
          </cell>
        </row>
        <row r="31">
          <cell r="E31">
            <v>1057.175</v>
          </cell>
          <cell r="G31">
            <v>25336.812999999998</v>
          </cell>
        </row>
        <row r="32">
          <cell r="E32">
            <v>1057.278</v>
          </cell>
          <cell r="G32">
            <v>25343.383000000002</v>
          </cell>
        </row>
        <row r="33">
          <cell r="E33">
            <v>1057.5619999999999</v>
          </cell>
          <cell r="G33">
            <v>25358.316999999999</v>
          </cell>
        </row>
        <row r="34">
          <cell r="E34">
            <v>1057.7650000000001</v>
          </cell>
          <cell r="G34">
            <v>25373.294999999998</v>
          </cell>
        </row>
        <row r="35">
          <cell r="E35">
            <v>1057.982</v>
          </cell>
          <cell r="G35">
            <v>25388.298999999999</v>
          </cell>
        </row>
        <row r="36">
          <cell r="E36">
            <v>1058.2070000000001</v>
          </cell>
          <cell r="G36">
            <v>25403.282999999999</v>
          </cell>
        </row>
        <row r="37">
          <cell r="E37">
            <v>1058.4169999999999</v>
          </cell>
          <cell r="G37">
            <v>25418.186000000002</v>
          </cell>
        </row>
        <row r="38">
          <cell r="E38">
            <v>1058.4269999999999</v>
          </cell>
          <cell r="G38">
            <v>25419.006000000001</v>
          </cell>
        </row>
        <row r="39">
          <cell r="E39">
            <v>1058.6690000000001</v>
          </cell>
          <cell r="G39">
            <v>25433.49</v>
          </cell>
        </row>
        <row r="40">
          <cell r="E40">
            <v>1058.8920000000001</v>
          </cell>
          <cell r="G40">
            <v>25448.462</v>
          </cell>
        </row>
        <row r="41">
          <cell r="E41">
            <v>1059.127</v>
          </cell>
          <cell r="G41">
            <v>25463.644</v>
          </cell>
        </row>
        <row r="42">
          <cell r="E42">
            <v>1059.357</v>
          </cell>
          <cell r="G42">
            <v>25478.300999999999</v>
          </cell>
        </row>
        <row r="43">
          <cell r="E43">
            <v>1059.527</v>
          </cell>
          <cell r="G43">
            <v>25493.688999999998</v>
          </cell>
        </row>
        <row r="44">
          <cell r="E44">
            <v>1059.625</v>
          </cell>
          <cell r="G44">
            <v>25500.28</v>
          </cell>
        </row>
        <row r="45">
          <cell r="E45">
            <v>1059.673</v>
          </cell>
          <cell r="G45">
            <v>25501.263999999999</v>
          </cell>
        </row>
        <row r="46">
          <cell r="E46">
            <v>1060.03</v>
          </cell>
          <cell r="G46">
            <v>25524.19</v>
          </cell>
        </row>
        <row r="47">
          <cell r="E47">
            <v>1060.242</v>
          </cell>
          <cell r="G47">
            <v>25539.223999999998</v>
          </cell>
        </row>
        <row r="48">
          <cell r="E48">
            <v>1060.4559999999999</v>
          </cell>
          <cell r="G48">
            <v>25554.178</v>
          </cell>
        </row>
        <row r="49">
          <cell r="E49">
            <v>1060.694</v>
          </cell>
          <cell r="G49">
            <v>25569.046999999999</v>
          </cell>
        </row>
        <row r="50">
          <cell r="E50">
            <v>1060.903</v>
          </cell>
          <cell r="G50">
            <v>25584.064999999999</v>
          </cell>
        </row>
        <row r="51">
          <cell r="E51">
            <v>1061.1369999999999</v>
          </cell>
          <cell r="G51">
            <v>25598.705999999998</v>
          </cell>
        </row>
        <row r="52">
          <cell r="E52">
            <v>1061.3579999999999</v>
          </cell>
          <cell r="G52">
            <v>25615.295999999998</v>
          </cell>
        </row>
        <row r="53">
          <cell r="E53">
            <v>1061.3969999999999</v>
          </cell>
          <cell r="G53">
            <v>25616.302</v>
          </cell>
        </row>
        <row r="54">
          <cell r="E54">
            <v>1061.6030000000001</v>
          </cell>
          <cell r="G54">
            <v>25629.580999999998</v>
          </cell>
        </row>
        <row r="55">
          <cell r="E55">
            <v>1061.9259999999999</v>
          </cell>
          <cell r="G55">
            <v>25644.948</v>
          </cell>
        </row>
        <row r="56">
          <cell r="E56">
            <v>1062.154</v>
          </cell>
          <cell r="G56">
            <v>25659.548999999999</v>
          </cell>
        </row>
        <row r="57">
          <cell r="E57">
            <v>1062.4010000000001</v>
          </cell>
          <cell r="G57">
            <v>25674.187000000002</v>
          </cell>
        </row>
        <row r="58">
          <cell r="E58">
            <v>1062.645</v>
          </cell>
          <cell r="G58">
            <v>25688.276000000002</v>
          </cell>
        </row>
        <row r="59">
          <cell r="E59">
            <v>1062.769</v>
          </cell>
          <cell r="G59">
            <v>25695.891</v>
          </cell>
        </row>
      </sheetData>
      <sheetData sheetId="11">
        <row r="15">
          <cell r="E15">
            <v>1054.2260000000001</v>
          </cell>
          <cell r="G15">
            <v>25147.688999999998</v>
          </cell>
        </row>
        <row r="16">
          <cell r="E16">
            <v>1054.4690000000001</v>
          </cell>
          <cell r="G16">
            <v>25163.898000000001</v>
          </cell>
        </row>
        <row r="17">
          <cell r="E17">
            <v>1054.6510000000001</v>
          </cell>
          <cell r="G17">
            <v>25177.547999999999</v>
          </cell>
        </row>
        <row r="18">
          <cell r="E18">
            <v>1054.8789999999999</v>
          </cell>
          <cell r="G18">
            <v>25192.243999999999</v>
          </cell>
        </row>
        <row r="19">
          <cell r="E19">
            <v>1055.125</v>
          </cell>
          <cell r="G19">
            <v>25207.313999999998</v>
          </cell>
        </row>
        <row r="20">
          <cell r="E20">
            <v>1055.2760000000001</v>
          </cell>
          <cell r="G20">
            <v>25221.019</v>
          </cell>
        </row>
        <row r="21">
          <cell r="E21">
            <v>1055.3800000000001</v>
          </cell>
          <cell r="G21">
            <v>25227.071</v>
          </cell>
        </row>
        <row r="22">
          <cell r="E22">
            <v>1055.3969999999999</v>
          </cell>
          <cell r="G22">
            <v>25228.064999999999</v>
          </cell>
        </row>
        <row r="23">
          <cell r="E23">
            <v>1055.5509999999999</v>
          </cell>
          <cell r="G23">
            <v>25238.627</v>
          </cell>
        </row>
        <row r="24">
          <cell r="E24">
            <v>1055.857</v>
          </cell>
          <cell r="G24">
            <v>25254.670999999998</v>
          </cell>
        </row>
        <row r="25">
          <cell r="E25">
            <v>1056.0039999999999</v>
          </cell>
          <cell r="G25">
            <v>25268.185000000001</v>
          </cell>
        </row>
        <row r="26">
          <cell r="E26">
            <v>1056.25</v>
          </cell>
          <cell r="G26">
            <v>25283.008999999998</v>
          </cell>
        </row>
        <row r="27">
          <cell r="E27">
            <v>1056.4690000000001</v>
          </cell>
          <cell r="G27">
            <v>25297.804</v>
          </cell>
        </row>
        <row r="28">
          <cell r="E28">
            <v>1056.6969999999999</v>
          </cell>
          <cell r="G28">
            <v>25312.973999999998</v>
          </cell>
        </row>
        <row r="29">
          <cell r="E29">
            <v>1056.9359999999999</v>
          </cell>
          <cell r="G29">
            <v>25328.054</v>
          </cell>
        </row>
        <row r="30">
          <cell r="E30">
            <v>1057.116</v>
          </cell>
          <cell r="G30">
            <v>25342.120999999999</v>
          </cell>
        </row>
        <row r="31">
          <cell r="E31">
            <v>1057.1220000000001</v>
          </cell>
          <cell r="G31">
            <v>25343.007000000001</v>
          </cell>
        </row>
        <row r="32">
          <cell r="E32">
            <v>1057.3409999999999</v>
          </cell>
          <cell r="G32">
            <v>25358.312999999998</v>
          </cell>
        </row>
        <row r="33">
          <cell r="E33">
            <v>1057.625</v>
          </cell>
          <cell r="G33">
            <v>25373.294000000002</v>
          </cell>
        </row>
        <row r="34">
          <cell r="E34">
            <v>1057.816</v>
          </cell>
          <cell r="G34">
            <v>25388.312000000002</v>
          </cell>
        </row>
        <row r="35">
          <cell r="E35">
            <v>1058.049</v>
          </cell>
          <cell r="G35">
            <v>25403.355</v>
          </cell>
        </row>
        <row r="36">
          <cell r="E36">
            <v>1058.2840000000001</v>
          </cell>
          <cell r="G36">
            <v>25418.169000000002</v>
          </cell>
        </row>
        <row r="37">
          <cell r="E37">
            <v>1058.2840000000001</v>
          </cell>
          <cell r="G37">
            <v>25418.238000000001</v>
          </cell>
        </row>
        <row r="38">
          <cell r="E38">
            <v>1058.384</v>
          </cell>
          <cell r="G38">
            <v>25424.166000000001</v>
          </cell>
        </row>
        <row r="39">
          <cell r="E39">
            <v>1058.3989999999999</v>
          </cell>
          <cell r="G39">
            <v>25425.170999999998</v>
          </cell>
        </row>
        <row r="40">
          <cell r="E40">
            <v>1058.538</v>
          </cell>
          <cell r="G40">
            <v>25433.456999999999</v>
          </cell>
        </row>
        <row r="41">
          <cell r="E41">
            <v>1058.7850000000001</v>
          </cell>
          <cell r="G41">
            <v>25448.444</v>
          </cell>
        </row>
        <row r="42">
          <cell r="E42">
            <v>1059.0150000000001</v>
          </cell>
          <cell r="G42">
            <v>25463.43</v>
          </cell>
        </row>
        <row r="43">
          <cell r="E43">
            <v>1059.2460000000001</v>
          </cell>
          <cell r="G43">
            <v>25479.325000000001</v>
          </cell>
        </row>
        <row r="44">
          <cell r="E44">
            <v>1059.3879999999999</v>
          </cell>
          <cell r="G44">
            <v>25493.199000000001</v>
          </cell>
        </row>
        <row r="45">
          <cell r="E45">
            <v>1059.5989999999999</v>
          </cell>
          <cell r="G45">
            <v>25506.649000000001</v>
          </cell>
        </row>
        <row r="46">
          <cell r="E46">
            <v>1059.6479999999999</v>
          </cell>
          <cell r="G46">
            <v>25507.593000000001</v>
          </cell>
        </row>
        <row r="47">
          <cell r="E47">
            <v>1059.92</v>
          </cell>
          <cell r="G47">
            <v>25524.148000000001</v>
          </cell>
        </row>
        <row r="48">
          <cell r="E48">
            <v>1060.1289999999999</v>
          </cell>
          <cell r="G48">
            <v>25539.149000000001</v>
          </cell>
        </row>
        <row r="49">
          <cell r="E49">
            <v>1060.3320000000001</v>
          </cell>
          <cell r="G49">
            <v>25554.117999999999</v>
          </cell>
        </row>
        <row r="50">
          <cell r="E50">
            <v>1060.548</v>
          </cell>
          <cell r="G50">
            <v>25569.177</v>
          </cell>
        </row>
        <row r="51">
          <cell r="E51">
            <v>1060.76</v>
          </cell>
          <cell r="G51">
            <v>25584.192999999999</v>
          </cell>
        </row>
        <row r="52">
          <cell r="E52">
            <v>1061.0060000000001</v>
          </cell>
          <cell r="G52">
            <v>25600.116999999998</v>
          </cell>
        </row>
        <row r="53">
          <cell r="E53">
            <v>1061.21</v>
          </cell>
          <cell r="G53">
            <v>25613.556</v>
          </cell>
        </row>
        <row r="54">
          <cell r="E54">
            <v>1061.287</v>
          </cell>
          <cell r="G54">
            <v>25621.63</v>
          </cell>
        </row>
        <row r="55">
          <cell r="E55">
            <v>1061.364</v>
          </cell>
          <cell r="G55">
            <v>25622.526999999998</v>
          </cell>
        </row>
        <row r="56">
          <cell r="E56">
            <v>1061.4659999999999</v>
          </cell>
          <cell r="G56">
            <v>25629.528999999999</v>
          </cell>
        </row>
        <row r="57">
          <cell r="E57">
            <v>1061.7650000000001</v>
          </cell>
          <cell r="G57">
            <v>25644.792000000001</v>
          </cell>
        </row>
        <row r="58">
          <cell r="E58">
            <v>1062.71</v>
          </cell>
          <cell r="G58">
            <v>25702.154999999999</v>
          </cell>
        </row>
      </sheetData>
      <sheetData sheetId="12">
        <row r="15">
          <cell r="E15">
            <v>1054.211</v>
          </cell>
          <cell r="G15">
            <v>25154.109</v>
          </cell>
        </row>
        <row r="16">
          <cell r="E16">
            <v>1054.357</v>
          </cell>
          <cell r="G16">
            <v>25163.624</v>
          </cell>
        </row>
        <row r="17">
          <cell r="E17">
            <v>1054.5730000000001</v>
          </cell>
          <cell r="G17">
            <v>25177.624</v>
          </cell>
        </row>
        <row r="18">
          <cell r="E18">
            <v>1054.7940000000001</v>
          </cell>
          <cell r="G18">
            <v>25192.284</v>
          </cell>
        </row>
        <row r="19">
          <cell r="E19">
            <v>1055.027</v>
          </cell>
          <cell r="G19">
            <v>25207.214</v>
          </cell>
        </row>
        <row r="20">
          <cell r="E20">
            <v>1055.1610000000001</v>
          </cell>
          <cell r="G20">
            <v>25220.773000000001</v>
          </cell>
        </row>
        <row r="21">
          <cell r="E21">
            <v>1055.356</v>
          </cell>
          <cell r="G21">
            <v>25233.343000000001</v>
          </cell>
        </row>
        <row r="22">
          <cell r="E22">
            <v>1055.3720000000001</v>
          </cell>
          <cell r="G22">
            <v>25234.306</v>
          </cell>
        </row>
        <row r="23">
          <cell r="E23">
            <v>1055.434</v>
          </cell>
          <cell r="G23">
            <v>25239.200000000001</v>
          </cell>
        </row>
        <row r="24">
          <cell r="E24">
            <v>1055.6849999999999</v>
          </cell>
          <cell r="G24">
            <v>25253.741999999998</v>
          </cell>
        </row>
        <row r="25">
          <cell r="E25">
            <v>1055.894</v>
          </cell>
          <cell r="G25">
            <v>25268.478999999999</v>
          </cell>
        </row>
        <row r="26">
          <cell r="E26">
            <v>1056.0930000000001</v>
          </cell>
          <cell r="G26">
            <v>25283.39</v>
          </cell>
        </row>
        <row r="27">
          <cell r="E27">
            <v>1056.3019999999999</v>
          </cell>
          <cell r="G27">
            <v>25298.376</v>
          </cell>
        </row>
        <row r="28">
          <cell r="E28">
            <v>1056.5329999999999</v>
          </cell>
          <cell r="G28">
            <v>25313.244999999999</v>
          </cell>
        </row>
        <row r="29">
          <cell r="E29">
            <v>1056.8040000000001</v>
          </cell>
          <cell r="G29">
            <v>25328.228999999999</v>
          </cell>
        </row>
        <row r="30">
          <cell r="E30">
            <v>1057.009</v>
          </cell>
          <cell r="G30">
            <v>25343.004000000001</v>
          </cell>
        </row>
        <row r="31">
          <cell r="E31">
            <v>1057.0840000000001</v>
          </cell>
          <cell r="G31">
            <v>25348.387999999999</v>
          </cell>
        </row>
        <row r="32">
          <cell r="E32">
            <v>1057.1010000000001</v>
          </cell>
          <cell r="G32">
            <v>25349.276999999998</v>
          </cell>
        </row>
        <row r="33">
          <cell r="E33">
            <v>1057.2339999999999</v>
          </cell>
          <cell r="G33">
            <v>25358.313999999998</v>
          </cell>
        </row>
        <row r="34">
          <cell r="E34">
            <v>1057.521</v>
          </cell>
          <cell r="G34">
            <v>25373.138999999999</v>
          </cell>
        </row>
        <row r="35">
          <cell r="E35">
            <v>1057.7380000000001</v>
          </cell>
          <cell r="G35">
            <v>25388.25</v>
          </cell>
        </row>
        <row r="36">
          <cell r="E36">
            <v>1057.9680000000001</v>
          </cell>
          <cell r="G36">
            <v>25403.296999999999</v>
          </cell>
        </row>
        <row r="37">
          <cell r="E37">
            <v>1058.183</v>
          </cell>
          <cell r="G37">
            <v>25418.350999999999</v>
          </cell>
        </row>
        <row r="38">
          <cell r="E38">
            <v>1058.3699999999999</v>
          </cell>
          <cell r="G38">
            <v>25430.624</v>
          </cell>
        </row>
        <row r="39">
          <cell r="E39">
            <v>1058.375</v>
          </cell>
          <cell r="G39">
            <v>25431.406999999999</v>
          </cell>
        </row>
        <row r="40">
          <cell r="E40">
            <v>1058.4079999999999</v>
          </cell>
          <cell r="G40">
            <v>25433.373</v>
          </cell>
        </row>
        <row r="41">
          <cell r="E41">
            <v>1058.636</v>
          </cell>
          <cell r="G41">
            <v>25447.475999999999</v>
          </cell>
        </row>
        <row r="42">
          <cell r="E42">
            <v>1058.877</v>
          </cell>
          <cell r="G42">
            <v>25463.293000000001</v>
          </cell>
        </row>
        <row r="43">
          <cell r="E43">
            <v>1059.327</v>
          </cell>
          <cell r="G43">
            <v>25493.047999999999</v>
          </cell>
        </row>
        <row r="44">
          <cell r="E44">
            <v>1059.489</v>
          </cell>
          <cell r="G44">
            <v>25507.9</v>
          </cell>
        </row>
        <row r="45">
          <cell r="E45">
            <v>1059.5319999999999</v>
          </cell>
          <cell r="G45">
            <v>25512.373</v>
          </cell>
        </row>
        <row r="46">
          <cell r="E46">
            <v>1059.604</v>
          </cell>
          <cell r="G46">
            <v>25513.808000000001</v>
          </cell>
        </row>
        <row r="47">
          <cell r="E47">
            <v>1059.7639999999999</v>
          </cell>
          <cell r="G47">
            <v>25524.3</v>
          </cell>
        </row>
        <row r="48">
          <cell r="E48">
            <v>1059.989</v>
          </cell>
          <cell r="G48">
            <v>25539.136999999999</v>
          </cell>
        </row>
        <row r="49">
          <cell r="E49">
            <v>1060.1869999999999</v>
          </cell>
          <cell r="G49">
            <v>25554.061000000002</v>
          </cell>
        </row>
        <row r="50">
          <cell r="E50">
            <v>1060.4079999999999</v>
          </cell>
          <cell r="G50">
            <v>25569.244999999999</v>
          </cell>
        </row>
        <row r="51">
          <cell r="E51">
            <v>1060.634</v>
          </cell>
          <cell r="G51">
            <v>25584.191999999999</v>
          </cell>
        </row>
        <row r="52">
          <cell r="E52">
            <v>1060.8679999999999</v>
          </cell>
          <cell r="G52">
            <v>25599.003000000001</v>
          </cell>
        </row>
        <row r="53">
          <cell r="E53">
            <v>1061.1220000000001</v>
          </cell>
          <cell r="G53">
            <v>25613.885999999999</v>
          </cell>
        </row>
        <row r="54">
          <cell r="E54">
            <v>1061.2860000000001</v>
          </cell>
          <cell r="G54">
            <v>25627.757000000001</v>
          </cell>
        </row>
        <row r="55">
          <cell r="E55">
            <v>1061.328</v>
          </cell>
          <cell r="G55">
            <v>25628.749</v>
          </cell>
        </row>
        <row r="56">
          <cell r="E56">
            <v>1061.671</v>
          </cell>
          <cell r="G56">
            <v>25645.382000000001</v>
          </cell>
        </row>
        <row r="57">
          <cell r="E57">
            <v>1061.8900000000001</v>
          </cell>
          <cell r="G57">
            <v>25659.611000000001</v>
          </cell>
        </row>
        <row r="58">
          <cell r="E58">
            <v>1062.1010000000001</v>
          </cell>
          <cell r="G58">
            <v>25672.92</v>
          </cell>
        </row>
        <row r="59">
          <cell r="E59">
            <v>1062.3340000000001</v>
          </cell>
          <cell r="G59">
            <v>25687.460999999999</v>
          </cell>
        </row>
        <row r="60">
          <cell r="E60">
            <v>1062.546</v>
          </cell>
          <cell r="G60">
            <v>25700.302</v>
          </cell>
        </row>
        <row r="61">
          <cell r="E61">
            <v>1062.671</v>
          </cell>
          <cell r="G61">
            <v>25708.29</v>
          </cell>
        </row>
      </sheetData>
      <sheetData sheetId="13">
        <row r="15">
          <cell r="E15">
            <v>1054.1479999999999</v>
          </cell>
          <cell r="G15">
            <v>25160.039000000001</v>
          </cell>
        </row>
        <row r="16">
          <cell r="E16">
            <v>1054.211</v>
          </cell>
          <cell r="G16">
            <v>25163.778999999999</v>
          </cell>
        </row>
        <row r="17">
          <cell r="E17">
            <v>1054.4110000000001</v>
          </cell>
          <cell r="G17">
            <v>25177</v>
          </cell>
        </row>
        <row r="18">
          <cell r="E18">
            <v>1054.6479999999999</v>
          </cell>
          <cell r="G18">
            <v>25192.095000000001</v>
          </cell>
        </row>
        <row r="19">
          <cell r="E19">
            <v>1054.886</v>
          </cell>
          <cell r="G19">
            <v>25207.294000000002</v>
          </cell>
        </row>
        <row r="20">
          <cell r="E20">
            <v>1055.1079999999999</v>
          </cell>
          <cell r="G20">
            <v>25221.986000000001</v>
          </cell>
        </row>
        <row r="21">
          <cell r="E21">
            <v>1055.3140000000001</v>
          </cell>
          <cell r="G21">
            <v>25239.526999999998</v>
          </cell>
        </row>
        <row r="22">
          <cell r="E22">
            <v>1055.325</v>
          </cell>
          <cell r="G22">
            <v>25240.475999999999</v>
          </cell>
        </row>
        <row r="23">
          <cell r="E23">
            <v>1055.482</v>
          </cell>
          <cell r="G23">
            <v>25252.809000000001</v>
          </cell>
        </row>
        <row r="24">
          <cell r="E24">
            <v>1055.482</v>
          </cell>
          <cell r="G24">
            <v>25252.87</v>
          </cell>
        </row>
        <row r="25">
          <cell r="E25">
            <v>1055.7329999999999</v>
          </cell>
          <cell r="G25">
            <v>25267.321</v>
          </cell>
        </row>
        <row r="26">
          <cell r="E26">
            <v>1055.943</v>
          </cell>
          <cell r="G26">
            <v>25282.046999999999</v>
          </cell>
        </row>
        <row r="27">
          <cell r="E27">
            <v>1056.1559999999999</v>
          </cell>
          <cell r="G27">
            <v>25297.510999999999</v>
          </cell>
        </row>
        <row r="28">
          <cell r="E28">
            <v>1056.4090000000001</v>
          </cell>
          <cell r="G28">
            <v>25312.825000000001</v>
          </cell>
        </row>
        <row r="29">
          <cell r="E29">
            <v>1056.643</v>
          </cell>
          <cell r="G29">
            <v>25327.785</v>
          </cell>
        </row>
        <row r="30">
          <cell r="E30">
            <v>1056.8820000000001</v>
          </cell>
          <cell r="G30">
            <v>25343.09</v>
          </cell>
        </row>
        <row r="31">
          <cell r="E31">
            <v>1057.0630000000001</v>
          </cell>
          <cell r="G31">
            <v>25354.58</v>
          </cell>
        </row>
        <row r="32">
          <cell r="E32">
            <v>1057.076</v>
          </cell>
          <cell r="G32">
            <v>25355.466</v>
          </cell>
        </row>
        <row r="33">
          <cell r="E33">
            <v>1057.1179999999999</v>
          </cell>
          <cell r="G33">
            <v>25358.128000000001</v>
          </cell>
        </row>
        <row r="34">
          <cell r="E34">
            <v>1057.4059999999999</v>
          </cell>
          <cell r="G34">
            <v>25372.797999999999</v>
          </cell>
        </row>
        <row r="35">
          <cell r="E35">
            <v>1057.6210000000001</v>
          </cell>
          <cell r="G35">
            <v>25388.22</v>
          </cell>
        </row>
        <row r="36">
          <cell r="E36">
            <v>1057.83</v>
          </cell>
          <cell r="G36">
            <v>25403.358</v>
          </cell>
        </row>
        <row r="37">
          <cell r="E37">
            <v>1058.048</v>
          </cell>
          <cell r="G37">
            <v>25418.288</v>
          </cell>
        </row>
        <row r="38">
          <cell r="E38">
            <v>1058.2729999999999</v>
          </cell>
          <cell r="G38">
            <v>25433.624</v>
          </cell>
        </row>
        <row r="39">
          <cell r="E39">
            <v>1058.319</v>
          </cell>
          <cell r="G39">
            <v>25436.867999999999</v>
          </cell>
        </row>
        <row r="40">
          <cell r="E40">
            <v>1058.33</v>
          </cell>
          <cell r="G40">
            <v>25437.63</v>
          </cell>
        </row>
        <row r="41">
          <cell r="E41">
            <v>1058.5239999999999</v>
          </cell>
          <cell r="G41">
            <v>25448.518</v>
          </cell>
        </row>
        <row r="42">
          <cell r="E42">
            <v>1058.7750000000001</v>
          </cell>
          <cell r="G42">
            <v>25463.735000000001</v>
          </cell>
        </row>
        <row r="43">
          <cell r="E43">
            <v>1059.019</v>
          </cell>
          <cell r="G43">
            <v>25478.655999999999</v>
          </cell>
        </row>
        <row r="44">
          <cell r="E44">
            <v>1059.405</v>
          </cell>
          <cell r="G44">
            <v>25508.999</v>
          </cell>
        </row>
        <row r="45">
          <cell r="E45">
            <v>1059.518</v>
          </cell>
          <cell r="G45">
            <v>25519.048999999999</v>
          </cell>
        </row>
        <row r="46">
          <cell r="E46">
            <v>1059.5909999999999</v>
          </cell>
          <cell r="G46">
            <v>25519.874</v>
          </cell>
        </row>
        <row r="47">
          <cell r="E47">
            <v>1059.6479999999999</v>
          </cell>
          <cell r="G47">
            <v>25523.940999999999</v>
          </cell>
        </row>
        <row r="48">
          <cell r="E48">
            <v>1059.873</v>
          </cell>
          <cell r="G48">
            <v>25539.108</v>
          </cell>
        </row>
        <row r="49">
          <cell r="E49">
            <v>1060.049</v>
          </cell>
          <cell r="G49">
            <v>25554.164000000001</v>
          </cell>
        </row>
        <row r="50">
          <cell r="E50">
            <v>1060.2629999999999</v>
          </cell>
          <cell r="G50">
            <v>25569.272000000001</v>
          </cell>
        </row>
        <row r="51">
          <cell r="E51">
            <v>1060.49</v>
          </cell>
          <cell r="G51">
            <v>25584.440999999999</v>
          </cell>
        </row>
        <row r="52">
          <cell r="E52">
            <v>1060.7570000000001</v>
          </cell>
          <cell r="G52">
            <v>25599.578000000001</v>
          </cell>
        </row>
        <row r="53">
          <cell r="E53">
            <v>1061.0340000000001</v>
          </cell>
          <cell r="G53">
            <v>25614.659</v>
          </cell>
        </row>
        <row r="54">
          <cell r="E54">
            <v>1061.2329999999999</v>
          </cell>
          <cell r="G54">
            <v>25629.847000000002</v>
          </cell>
        </row>
        <row r="55">
          <cell r="E55">
            <v>1061.249</v>
          </cell>
          <cell r="G55">
            <v>25634.024000000001</v>
          </cell>
        </row>
        <row r="56">
          <cell r="E56">
            <v>1061.307</v>
          </cell>
          <cell r="G56">
            <v>25635.014999999999</v>
          </cell>
        </row>
        <row r="57">
          <cell r="E57">
            <v>1061.44</v>
          </cell>
          <cell r="G57">
            <v>25644.593000000001</v>
          </cell>
        </row>
        <row r="58">
          <cell r="E58">
            <v>1061.741</v>
          </cell>
          <cell r="G58">
            <v>25659.962</v>
          </cell>
        </row>
        <row r="59">
          <cell r="E59">
            <v>1061.95</v>
          </cell>
          <cell r="G59">
            <v>25673.592000000001</v>
          </cell>
        </row>
        <row r="60">
          <cell r="E60">
            <v>1062.174</v>
          </cell>
          <cell r="G60">
            <v>25687.598999999998</v>
          </cell>
        </row>
        <row r="61">
          <cell r="E61">
            <v>1062.383</v>
          </cell>
          <cell r="G61">
            <v>25701.481</v>
          </cell>
        </row>
        <row r="62">
          <cell r="E62">
            <v>1062.569</v>
          </cell>
          <cell r="G62">
            <v>25714.419000000002</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earing Heights"/>
      <sheetName val="Profile Check"/>
      <sheetName val="Original Survey Data"/>
      <sheetName val="2025_04_28_Pier 2 seat shots"/>
      <sheetName val="New Survey 4_28"/>
      <sheetName val="New Survey 5_14"/>
      <sheetName val="Additional Pier shots"/>
      <sheetName val="Vertical Clearance"/>
    </sheetNames>
    <sheetDataSet>
      <sheetData sheetId="0">
        <row r="12">
          <cell r="C12">
            <v>1052.931</v>
          </cell>
          <cell r="D12">
            <v>1054.1264999999999</v>
          </cell>
          <cell r="E12">
            <v>1055.8485000000001</v>
          </cell>
          <cell r="F12">
            <v>1057.1244999999999</v>
          </cell>
          <cell r="G12">
            <v>1058.3775000000001</v>
          </cell>
          <cell r="H12">
            <v>1060.1019999999999</v>
          </cell>
          <cell r="I12">
            <v>1061.415</v>
          </cell>
          <cell r="J12">
            <v>1051.771</v>
          </cell>
          <cell r="K12">
            <v>1052.492</v>
          </cell>
          <cell r="L12">
            <v>1054.336</v>
          </cell>
          <cell r="M12">
            <v>1055.6130000000001</v>
          </cell>
          <cell r="N12">
            <v>1056.867</v>
          </cell>
          <cell r="O12">
            <v>1058.4459999999999</v>
          </cell>
          <cell r="P12">
            <v>1060.223</v>
          </cell>
        </row>
        <row r="13">
          <cell r="C13">
            <v>1053.17</v>
          </cell>
          <cell r="D13">
            <v>1054.3565000000001</v>
          </cell>
          <cell r="E13">
            <v>1056.0619999999999</v>
          </cell>
          <cell r="F13">
            <v>1057.3615</v>
          </cell>
          <cell r="G13">
            <v>1058.5705</v>
          </cell>
          <cell r="H13">
            <v>1060.2954999999999</v>
          </cell>
          <cell r="I13">
            <v>1061.6400000000001</v>
          </cell>
          <cell r="J13">
            <v>1052.002</v>
          </cell>
          <cell r="K13">
            <v>1052.7049999999999</v>
          </cell>
          <cell r="L13">
            <v>1054.55</v>
          </cell>
          <cell r="M13">
            <v>1055.8430000000001</v>
          </cell>
          <cell r="N13">
            <v>1057.056</v>
          </cell>
          <cell r="O13">
            <v>1058.665</v>
          </cell>
          <cell r="P13">
            <v>1060.453</v>
          </cell>
        </row>
        <row r="14">
          <cell r="C14">
            <v>1053.4159999999999</v>
          </cell>
          <cell r="D14">
            <v>1054.587</v>
          </cell>
          <cell r="E14">
            <v>1056.3135</v>
          </cell>
          <cell r="F14">
            <v>1057.624</v>
          </cell>
          <cell r="G14">
            <v>1058.7935</v>
          </cell>
          <cell r="H14">
            <v>1060.5129999999999</v>
          </cell>
          <cell r="I14">
            <v>1061.8689999999999</v>
          </cell>
          <cell r="J14">
            <v>1052.2329999999999</v>
          </cell>
          <cell r="K14">
            <v>1052.934</v>
          </cell>
          <cell r="L14">
            <v>1054.787</v>
          </cell>
          <cell r="M14">
            <v>1056.0630000000001</v>
          </cell>
          <cell r="N14">
            <v>1057.271</v>
          </cell>
          <cell r="O14">
            <v>1058.877</v>
          </cell>
          <cell r="P14">
            <v>1060.68</v>
          </cell>
        </row>
        <row r="15">
          <cell r="C15">
            <v>1053.652</v>
          </cell>
          <cell r="D15">
            <v>1054.8125</v>
          </cell>
          <cell r="E15">
            <v>1056.54</v>
          </cell>
          <cell r="F15">
            <v>1057.8184999999999</v>
          </cell>
          <cell r="G15">
            <v>1059.029</v>
          </cell>
          <cell r="H15">
            <v>1060.741</v>
          </cell>
          <cell r="I15">
            <v>1062.1020000000001</v>
          </cell>
          <cell r="J15">
            <v>1052.461</v>
          </cell>
          <cell r="K15">
            <v>1053.17</v>
          </cell>
          <cell r="L15">
            <v>1055.0160000000001</v>
          </cell>
          <cell r="M15">
            <v>1056.2760000000001</v>
          </cell>
          <cell r="N15">
            <v>1057.511</v>
          </cell>
          <cell r="O15">
            <v>1059.0940000000001</v>
          </cell>
          <cell r="P15">
            <v>1060.931</v>
          </cell>
        </row>
        <row r="16">
          <cell r="C16">
            <v>1053.8430000000001</v>
          </cell>
          <cell r="D16">
            <v>1054.979</v>
          </cell>
          <cell r="E16">
            <v>1056.7159999999999</v>
          </cell>
          <cell r="F16">
            <v>1058.0079999999998</v>
          </cell>
          <cell r="G16">
            <v>1059.2049999999999</v>
          </cell>
          <cell r="H16">
            <v>1060.933</v>
          </cell>
          <cell r="I16">
            <v>1062.2840000000001</v>
          </cell>
          <cell r="J16">
            <v>1052.6400000000001</v>
          </cell>
          <cell r="K16">
            <v>1053.335</v>
          </cell>
          <cell r="L16">
            <v>1055.1890000000001</v>
          </cell>
          <cell r="M16">
            <v>1056.4590000000001</v>
          </cell>
          <cell r="N16">
            <v>1057.694</v>
          </cell>
          <cell r="O16">
            <v>1059.296</v>
          </cell>
          <cell r="P16">
            <v>1061.106</v>
          </cell>
        </row>
        <row r="17">
          <cell r="C17">
            <v>1053.7909999999999</v>
          </cell>
          <cell r="D17">
            <v>1054.9290000000001</v>
          </cell>
          <cell r="E17">
            <v>1056.6610000000001</v>
          </cell>
          <cell r="F17">
            <v>1057.9544999999998</v>
          </cell>
          <cell r="G17">
            <v>1059.1695</v>
          </cell>
          <cell r="H17">
            <v>1060.8800000000001</v>
          </cell>
          <cell r="I17">
            <v>1062.2619999999999</v>
          </cell>
          <cell r="J17">
            <v>1052.5830000000001</v>
          </cell>
          <cell r="K17">
            <v>1053.3</v>
          </cell>
          <cell r="L17">
            <v>1055.1389999999999</v>
          </cell>
          <cell r="M17">
            <v>1056.433</v>
          </cell>
          <cell r="N17">
            <v>1057.646</v>
          </cell>
          <cell r="O17">
            <v>1059.2560000000001</v>
          </cell>
          <cell r="P17">
            <v>1061.0920000000001</v>
          </cell>
        </row>
        <row r="18">
          <cell r="C18">
            <v>1053.7429999999999</v>
          </cell>
          <cell r="D18">
            <v>1054.903</v>
          </cell>
          <cell r="E18">
            <v>1056.6365000000001</v>
          </cell>
          <cell r="F18">
            <v>1057.9635000000001</v>
          </cell>
          <cell r="G18">
            <v>1059.1434999999999</v>
          </cell>
          <cell r="H18">
            <v>1060.8454999999999</v>
          </cell>
          <cell r="I18">
            <v>1062.2370000000001</v>
          </cell>
          <cell r="J18">
            <v>1052.5329999999999</v>
          </cell>
          <cell r="K18">
            <v>1053.2729999999999</v>
          </cell>
          <cell r="L18">
            <v>1055.1079999999999</v>
          </cell>
          <cell r="M18">
            <v>1056.3869999999999</v>
          </cell>
          <cell r="N18">
            <v>1057.6110000000001</v>
          </cell>
          <cell r="O18">
            <v>1059.201</v>
          </cell>
          <cell r="P18">
            <v>1061.0609999999999</v>
          </cell>
        </row>
        <row r="20">
          <cell r="C20">
            <v>1053.8230000000001</v>
          </cell>
          <cell r="D20">
            <v>1054.9675000000002</v>
          </cell>
          <cell r="E20">
            <v>1056.7035000000001</v>
          </cell>
          <cell r="F20">
            <v>1057.9884999999999</v>
          </cell>
          <cell r="G20">
            <v>1059.1909999999998</v>
          </cell>
          <cell r="H20">
            <v>1060.8920000000001</v>
          </cell>
          <cell r="I20">
            <v>1062.2349999999999</v>
          </cell>
          <cell r="J20">
            <v>1052.653</v>
          </cell>
          <cell r="K20">
            <v>1053.3589999999999</v>
          </cell>
          <cell r="L20">
            <v>1055.1780000000001</v>
          </cell>
          <cell r="M20">
            <v>1056.4549999999999</v>
          </cell>
          <cell r="N20">
            <v>1057.671</v>
          </cell>
          <cell r="O20">
            <v>1059.27</v>
          </cell>
          <cell r="P20">
            <v>1061.1220000000001</v>
          </cell>
        </row>
        <row r="21">
          <cell r="C21">
            <v>1054.0409999999999</v>
          </cell>
          <cell r="D21">
            <v>1055.1849999999999</v>
          </cell>
          <cell r="E21">
            <v>1056.932</v>
          </cell>
          <cell r="F21">
            <v>1058.1955</v>
          </cell>
          <cell r="G21">
            <v>1059.4304999999999</v>
          </cell>
          <cell r="H21">
            <v>1061.1385</v>
          </cell>
          <cell r="I21">
            <v>1062.5309999999999</v>
          </cell>
          <cell r="J21">
            <v>1052.847</v>
          </cell>
          <cell r="K21">
            <v>1053.5650000000001</v>
          </cell>
          <cell r="L21">
            <v>1055.4069999999999</v>
          </cell>
          <cell r="M21">
            <v>1056.681</v>
          </cell>
          <cell r="N21">
            <v>1057.9100000000001</v>
          </cell>
          <cell r="O21">
            <v>1059.5039999999999</v>
          </cell>
          <cell r="P21">
            <v>1061.329</v>
          </cell>
        </row>
        <row r="22">
          <cell r="C22">
            <v>1054.2619999999999</v>
          </cell>
          <cell r="D22">
            <v>1055.43</v>
          </cell>
          <cell r="E22">
            <v>1057.1714999999999</v>
          </cell>
          <cell r="F22">
            <v>1058.4285</v>
          </cell>
          <cell r="G22">
            <v>1059.636</v>
          </cell>
          <cell r="H22">
            <v>1061.364</v>
          </cell>
          <cell r="I22">
            <v>1062.778</v>
          </cell>
          <cell r="J22">
            <v>1053.0899999999999</v>
          </cell>
          <cell r="K22">
            <v>1053.768</v>
          </cell>
          <cell r="L22">
            <v>1055.6400000000001</v>
          </cell>
          <cell r="M22">
            <v>1056.8810000000001</v>
          </cell>
          <cell r="N22">
            <v>1058.117</v>
          </cell>
          <cell r="O22">
            <v>1059.7360000000001</v>
          </cell>
          <cell r="P22">
            <v>1061.5740000000001</v>
          </cell>
        </row>
        <row r="23">
          <cell r="C23">
            <v>1054.269</v>
          </cell>
          <cell r="D23">
            <v>1055.4214999999999</v>
          </cell>
          <cell r="E23">
            <v>1057.1659999999999</v>
          </cell>
          <cell r="F23">
            <v>1058.422</v>
          </cell>
          <cell r="G23">
            <v>1059.6489999999999</v>
          </cell>
          <cell r="H23">
            <v>1061.3775000000001</v>
          </cell>
          <cell r="I23">
            <v>1062.769</v>
          </cell>
          <cell r="J23">
            <v>1053.115</v>
          </cell>
          <cell r="K23">
            <v>1053.7539999999999</v>
          </cell>
          <cell r="L23">
            <v>1055.6569999999999</v>
          </cell>
          <cell r="M23">
            <v>1056.886</v>
          </cell>
          <cell r="N23">
            <v>1058.1310000000001</v>
          </cell>
          <cell r="O23">
            <v>1059.7280000000001</v>
          </cell>
          <cell r="P23">
            <v>1061.5340000000001</v>
          </cell>
        </row>
        <row r="24">
          <cell r="C24">
            <v>1054.2260000000001</v>
          </cell>
          <cell r="D24">
            <v>1055.3885</v>
          </cell>
          <cell r="E24">
            <v>1057.1190000000001</v>
          </cell>
          <cell r="F24">
            <v>1058.3915</v>
          </cell>
          <cell r="G24">
            <v>1059.6234999999999</v>
          </cell>
          <cell r="H24">
            <v>1061.3254999999999</v>
          </cell>
          <cell r="I24">
            <v>1062.71</v>
          </cell>
          <cell r="J24">
            <v>1053.046</v>
          </cell>
          <cell r="K24">
            <v>1053.72</v>
          </cell>
          <cell r="L24">
            <v>1055.607</v>
          </cell>
          <cell r="M24">
            <v>1056.8579999999999</v>
          </cell>
          <cell r="N24">
            <v>1058.0920000000001</v>
          </cell>
          <cell r="O24">
            <v>1059.6859999999999</v>
          </cell>
          <cell r="P24">
            <v>1061.519</v>
          </cell>
        </row>
        <row r="25">
          <cell r="C25">
            <v>1054.211</v>
          </cell>
          <cell r="D25">
            <v>1055.364</v>
          </cell>
          <cell r="E25">
            <v>1057.0925000000002</v>
          </cell>
          <cell r="F25">
            <v>1058.3724999999999</v>
          </cell>
          <cell r="G25">
            <v>1059.568</v>
          </cell>
          <cell r="H25">
            <v>1061.307</v>
          </cell>
          <cell r="I25">
            <v>1062.671</v>
          </cell>
          <cell r="J25">
            <v>1053.001</v>
          </cell>
          <cell r="K25">
            <v>1053.6849999999999</v>
          </cell>
          <cell r="L25">
            <v>1055.5719999999999</v>
          </cell>
          <cell r="M25">
            <v>1056.827</v>
          </cell>
          <cell r="N25">
            <v>1058.066</v>
          </cell>
          <cell r="O25">
            <v>1059.646</v>
          </cell>
          <cell r="P25">
            <v>1061.48</v>
          </cell>
        </row>
        <row r="26">
          <cell r="C26">
            <v>1054.1479999999999</v>
          </cell>
          <cell r="D26">
            <v>1055.3195000000001</v>
          </cell>
          <cell r="E26">
            <v>1057.0695000000001</v>
          </cell>
          <cell r="F26">
            <v>1058.3244999999999</v>
          </cell>
          <cell r="G26">
            <v>1059.5545</v>
          </cell>
          <cell r="H26">
            <v>1061.278</v>
          </cell>
          <cell r="I26">
            <v>1062.569</v>
          </cell>
          <cell r="J26">
            <v>1052.981</v>
          </cell>
          <cell r="K26">
            <v>1053.7</v>
          </cell>
          <cell r="L26">
            <v>1055.5519999999999</v>
          </cell>
          <cell r="M26">
            <v>1056.8130000000001</v>
          </cell>
          <cell r="N26">
            <v>1058.0360000000001</v>
          </cell>
          <cell r="O26">
            <v>1059.6420000000001</v>
          </cell>
          <cell r="P26">
            <v>1061.4290000000001</v>
          </cell>
        </row>
        <row r="42">
          <cell r="C42">
            <v>1053.165375</v>
          </cell>
          <cell r="D42">
            <v>1054.3764999999999</v>
          </cell>
          <cell r="E42">
            <v>1056.0985000000001</v>
          </cell>
          <cell r="F42">
            <v>1057.3744999999999</v>
          </cell>
          <cell r="G42">
            <v>1058.6275000000001</v>
          </cell>
          <cell r="H42">
            <v>1060.3519999999999</v>
          </cell>
          <cell r="I42">
            <v>1061.6676041666667</v>
          </cell>
        </row>
        <row r="43">
          <cell r="C43">
            <v>1053.4043750000001</v>
          </cell>
          <cell r="D43">
            <v>1054.6065000000001</v>
          </cell>
          <cell r="E43">
            <v>1056.3119999999999</v>
          </cell>
          <cell r="F43">
            <v>1057.6115</v>
          </cell>
          <cell r="G43">
            <v>1058.8205</v>
          </cell>
          <cell r="H43">
            <v>1060.5454999999999</v>
          </cell>
          <cell r="I43">
            <v>1061.8926041666668</v>
          </cell>
        </row>
        <row r="44">
          <cell r="C44">
            <v>1053.6503749999999</v>
          </cell>
          <cell r="D44">
            <v>1054.837</v>
          </cell>
          <cell r="E44">
            <v>1056.5635</v>
          </cell>
          <cell r="F44">
            <v>1057.874</v>
          </cell>
          <cell r="G44">
            <v>1059.0435</v>
          </cell>
          <cell r="H44">
            <v>1060.7629999999999</v>
          </cell>
          <cell r="I44">
            <v>1062.1216041666667</v>
          </cell>
        </row>
        <row r="45">
          <cell r="C45">
            <v>1053.886375</v>
          </cell>
          <cell r="D45">
            <v>1055.0625</v>
          </cell>
          <cell r="E45">
            <v>1056.79</v>
          </cell>
          <cell r="F45">
            <v>1058.0684999999999</v>
          </cell>
          <cell r="G45">
            <v>1059.279</v>
          </cell>
          <cell r="H45">
            <v>1060.991</v>
          </cell>
          <cell r="I45">
            <v>1062.3546041666668</v>
          </cell>
        </row>
        <row r="46">
          <cell r="C46">
            <v>1054.0773750000001</v>
          </cell>
          <cell r="D46">
            <v>1055.229</v>
          </cell>
          <cell r="E46">
            <v>1056.9659999999999</v>
          </cell>
          <cell r="F46">
            <v>1058.2579999999998</v>
          </cell>
          <cell r="G46">
            <v>1059.4549999999999</v>
          </cell>
          <cell r="H46">
            <v>1061.183</v>
          </cell>
          <cell r="I46">
            <v>1062.5366041666668</v>
          </cell>
        </row>
        <row r="47">
          <cell r="C47">
            <v>1054.0149583333332</v>
          </cell>
          <cell r="D47">
            <v>1055.1790000000001</v>
          </cell>
          <cell r="E47">
            <v>1056.9110000000001</v>
          </cell>
          <cell r="F47">
            <v>1058.2044999999998</v>
          </cell>
          <cell r="G47">
            <v>1059.4195</v>
          </cell>
          <cell r="H47">
            <v>1061.1300000000001</v>
          </cell>
          <cell r="I47">
            <v>1062.5146041666667</v>
          </cell>
        </row>
        <row r="48">
          <cell r="C48">
            <v>1053.9773749999999</v>
          </cell>
          <cell r="D48">
            <v>1055.153</v>
          </cell>
          <cell r="E48">
            <v>1056.8865000000001</v>
          </cell>
          <cell r="F48">
            <v>1058.2135000000001</v>
          </cell>
          <cell r="G48">
            <v>1059.3934999999999</v>
          </cell>
          <cell r="H48">
            <v>1061.0954999999999</v>
          </cell>
          <cell r="I48">
            <v>1062.4896041666668</v>
          </cell>
        </row>
        <row r="50">
          <cell r="C50">
            <v>1054.0573750000001</v>
          </cell>
          <cell r="D50">
            <v>1055.2175000000002</v>
          </cell>
          <cell r="E50">
            <v>1056.9535000000001</v>
          </cell>
          <cell r="F50">
            <v>1058.2384999999999</v>
          </cell>
          <cell r="G50">
            <v>1059.4409999999998</v>
          </cell>
          <cell r="H50">
            <v>1061.1420000000001</v>
          </cell>
          <cell r="I50">
            <v>1062.4876041666666</v>
          </cell>
        </row>
        <row r="51">
          <cell r="C51">
            <v>1054.2753749999999</v>
          </cell>
          <cell r="D51">
            <v>1055.4349999999999</v>
          </cell>
          <cell r="E51">
            <v>1057.182</v>
          </cell>
          <cell r="F51">
            <v>1058.4455</v>
          </cell>
          <cell r="G51">
            <v>1059.6804999999999</v>
          </cell>
          <cell r="H51">
            <v>1061.3885</v>
          </cell>
          <cell r="I51">
            <v>1062.7836041666667</v>
          </cell>
        </row>
        <row r="52">
          <cell r="C52">
            <v>1054.4963749999999</v>
          </cell>
          <cell r="D52">
            <v>1055.68</v>
          </cell>
          <cell r="E52">
            <v>1057.4214999999999</v>
          </cell>
          <cell r="F52">
            <v>1058.6785</v>
          </cell>
          <cell r="G52">
            <v>1059.886</v>
          </cell>
          <cell r="H52">
            <v>1061.614</v>
          </cell>
          <cell r="I52">
            <v>1063.0306041666668</v>
          </cell>
        </row>
        <row r="53">
          <cell r="C53">
            <v>1054.503375</v>
          </cell>
          <cell r="D53">
            <v>1055.6714999999999</v>
          </cell>
          <cell r="E53">
            <v>1057.4159999999999</v>
          </cell>
          <cell r="F53">
            <v>1058.672</v>
          </cell>
          <cell r="G53">
            <v>1059.8989999999999</v>
          </cell>
          <cell r="H53">
            <v>1061.6275000000001</v>
          </cell>
          <cell r="I53">
            <v>1063.0216041666667</v>
          </cell>
        </row>
        <row r="54">
          <cell r="C54">
            <v>1054.4603750000001</v>
          </cell>
          <cell r="D54">
            <v>1055.6385</v>
          </cell>
          <cell r="E54">
            <v>1057.3690000000001</v>
          </cell>
          <cell r="F54">
            <v>1058.6415</v>
          </cell>
          <cell r="G54">
            <v>1059.8734999999999</v>
          </cell>
          <cell r="H54">
            <v>1061.5754999999999</v>
          </cell>
          <cell r="I54">
            <v>1062.9626041666668</v>
          </cell>
        </row>
        <row r="55">
          <cell r="C55">
            <v>1054.445375</v>
          </cell>
          <cell r="D55">
            <v>1055.614</v>
          </cell>
          <cell r="E55">
            <v>1057.3425000000002</v>
          </cell>
          <cell r="F55">
            <v>1058.6224999999999</v>
          </cell>
          <cell r="G55">
            <v>1059.818</v>
          </cell>
          <cell r="H55">
            <v>1061.557</v>
          </cell>
          <cell r="I55">
            <v>1062.9236041666668</v>
          </cell>
        </row>
        <row r="56">
          <cell r="C56">
            <v>1054.3823749999999</v>
          </cell>
          <cell r="D56">
            <v>1055.5695000000001</v>
          </cell>
          <cell r="E56">
            <v>1057.3195000000001</v>
          </cell>
          <cell r="F56">
            <v>1058.5744999999999</v>
          </cell>
          <cell r="G56">
            <v>1059.8045</v>
          </cell>
          <cell r="H56">
            <v>1061.528</v>
          </cell>
          <cell r="I56">
            <v>1062.8216041666667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8A550C-5295-4D24-9470-C8E173B87B33}">
  <sheetPr>
    <tabColor rgb="FFC00000"/>
  </sheetPr>
  <dimension ref="A1:BL967"/>
  <sheetViews>
    <sheetView workbookViewId="0"/>
  </sheetViews>
  <sheetFormatPr defaultColWidth="12.5703125" defaultRowHeight="15.75" customHeight="1" x14ac:dyDescent="0.2"/>
  <cols>
    <col min="1" max="1" width="12.5703125" style="9"/>
    <col min="2" max="2" width="11.5703125" style="9" customWidth="1"/>
    <col min="3" max="3" width="12.5703125" style="9"/>
    <col min="4" max="4" width="15.28515625" style="9" bestFit="1" customWidth="1"/>
    <col min="5" max="5" width="13.42578125" style="9" bestFit="1" customWidth="1"/>
    <col min="6" max="6" width="14.85546875" style="9" bestFit="1" customWidth="1"/>
    <col min="7" max="7" width="13.7109375" style="9" customWidth="1"/>
    <col min="8" max="8" width="15.28515625" style="9" bestFit="1" customWidth="1"/>
    <col min="9" max="9" width="13.42578125" style="9" bestFit="1" customWidth="1"/>
    <col min="10" max="10" width="13.28515625" style="9" customWidth="1"/>
    <col min="11" max="11" width="14.85546875" style="9" bestFit="1" customWidth="1"/>
    <col min="12" max="12" width="15.28515625" style="9" bestFit="1" customWidth="1"/>
    <col min="13" max="13" width="13.42578125" style="9" bestFit="1" customWidth="1"/>
    <col min="14" max="14" width="12.5703125" style="9"/>
    <col min="15" max="15" width="13.28515625" style="9" customWidth="1"/>
    <col min="16" max="16" width="15.28515625" style="9" bestFit="1" customWidth="1"/>
    <col min="17" max="17" width="13.42578125" style="9" bestFit="1" customWidth="1"/>
    <col min="18" max="18" width="9.7109375" style="9" bestFit="1" customWidth="1"/>
    <col min="19" max="19" width="12.7109375" style="9" customWidth="1"/>
    <col min="20" max="20" width="15.28515625" style="9" bestFit="1" customWidth="1"/>
    <col min="21" max="21" width="13.42578125" style="9" bestFit="1" customWidth="1"/>
    <col min="22" max="22" width="9.7109375" style="9" bestFit="1" customWidth="1"/>
    <col min="23" max="23" width="12.5703125" style="9" bestFit="1"/>
    <col min="24" max="24" width="15.28515625" style="9" bestFit="1" customWidth="1"/>
    <col min="25" max="25" width="13.42578125" style="9" bestFit="1" customWidth="1"/>
    <col min="26" max="26" width="9.7109375" style="9" bestFit="1" customWidth="1"/>
    <col min="27" max="27" width="12.5703125" style="9" bestFit="1"/>
    <col min="28" max="28" width="17" style="9" bestFit="1" customWidth="1"/>
    <col min="29" max="29" width="13.42578125" style="9" customWidth="1"/>
    <col min="30" max="30" width="10.42578125" style="9" bestFit="1" customWidth="1"/>
    <col min="31" max="31" width="12.5703125" style="9" bestFit="1"/>
    <col min="32" max="32" width="15.28515625" style="9" bestFit="1" customWidth="1"/>
    <col min="33" max="33" width="13.42578125" style="9" customWidth="1"/>
    <col min="34" max="34" width="9.7109375" style="9" bestFit="1" customWidth="1"/>
    <col min="35" max="35" width="12.5703125" style="9" bestFit="1"/>
    <col min="36" max="36" width="15.28515625" style="9" bestFit="1" customWidth="1"/>
    <col min="37" max="37" width="13.42578125" bestFit="1" customWidth="1"/>
    <col min="38" max="38" width="9.7109375" bestFit="1" customWidth="1"/>
    <col min="39" max="39" width="12.5703125" style="9" bestFit="1"/>
    <col min="40" max="40" width="15.28515625" style="9" bestFit="1" customWidth="1"/>
    <col min="41" max="41" width="13.42578125" style="9" bestFit="1" customWidth="1"/>
    <col min="42" max="42" width="9.7109375" style="9" bestFit="1" customWidth="1"/>
    <col min="43" max="43" width="12.5703125" style="9" bestFit="1"/>
    <col min="44" max="44" width="15.28515625" style="9" bestFit="1" customWidth="1"/>
    <col min="45" max="45" width="13.42578125" bestFit="1" customWidth="1"/>
    <col min="46" max="46" width="9.7109375" bestFit="1" customWidth="1"/>
    <col min="47" max="47" width="12.5703125" style="9" bestFit="1"/>
    <col min="48" max="48" width="15.28515625" style="9" bestFit="1" customWidth="1"/>
    <col min="49" max="49" width="13.42578125" style="9" bestFit="1" customWidth="1"/>
    <col min="50" max="50" width="12.28515625" style="9" bestFit="1" customWidth="1"/>
    <col min="51" max="51" width="15.28515625" style="9" bestFit="1" customWidth="1"/>
    <col min="52" max="52" width="13.140625" style="9" bestFit="1" customWidth="1"/>
    <col min="53" max="53" width="12.5703125" style="9"/>
    <col min="54" max="54" width="16.7109375" style="9" bestFit="1" customWidth="1"/>
    <col min="55" max="16384" width="12.5703125" style="9"/>
  </cols>
  <sheetData>
    <row r="1" spans="1:49" ht="12.75" x14ac:dyDescent="0.2">
      <c r="A1"/>
      <c r="B1" s="18"/>
      <c r="C1" s="19"/>
      <c r="D1" s="19"/>
      <c r="E1" s="19"/>
      <c r="F1" s="19"/>
      <c r="G1" s="20"/>
      <c r="H1" s="21" t="s">
        <v>16</v>
      </c>
      <c r="I1" s="924" t="s">
        <v>17</v>
      </c>
      <c r="J1" s="925"/>
      <c r="K1" s="924" t="s">
        <v>18</v>
      </c>
      <c r="L1" s="926"/>
      <c r="M1" s="22" t="s">
        <v>19</v>
      </c>
      <c r="N1" s="18"/>
      <c r="O1" s="19"/>
      <c r="P1" s="19"/>
      <c r="Q1" s="19"/>
      <c r="R1" s="19"/>
      <c r="S1" s="20"/>
      <c r="T1" s="21" t="s">
        <v>16</v>
      </c>
      <c r="U1" s="60" t="s">
        <v>17</v>
      </c>
      <c r="V1" s="156"/>
      <c r="W1" s="924" t="s">
        <v>18</v>
      </c>
      <c r="X1" s="926"/>
      <c r="Y1" s="22" t="s">
        <v>19</v>
      </c>
      <c r="Z1" s="18"/>
      <c r="AA1" s="19"/>
      <c r="AB1" s="19"/>
      <c r="AC1" s="19"/>
      <c r="AD1" s="19"/>
      <c r="AE1" s="20"/>
      <c r="AF1" s="21" t="s">
        <v>16</v>
      </c>
      <c r="AG1" s="60" t="s">
        <v>17</v>
      </c>
      <c r="AH1" s="156"/>
      <c r="AI1" s="924" t="s">
        <v>18</v>
      </c>
      <c r="AJ1" s="926"/>
      <c r="AK1" s="22" t="s">
        <v>19</v>
      </c>
      <c r="AL1" s="18"/>
      <c r="AM1" s="19"/>
      <c r="AN1" s="19"/>
      <c r="AO1" s="19"/>
      <c r="AP1" s="19"/>
      <c r="AQ1" s="20"/>
      <c r="AR1" s="21" t="s">
        <v>16</v>
      </c>
      <c r="AS1" s="60" t="s">
        <v>17</v>
      </c>
      <c r="AT1" s="156"/>
      <c r="AU1" s="924" t="s">
        <v>18</v>
      </c>
      <c r="AV1" s="926"/>
      <c r="AW1" s="22" t="s">
        <v>19</v>
      </c>
    </row>
    <row r="2" spans="1:49" ht="12.75" x14ac:dyDescent="0.2">
      <c r="A2"/>
      <c r="B2" s="912" t="s">
        <v>20</v>
      </c>
      <c r="C2" s="913"/>
      <c r="D2" s="913"/>
      <c r="E2" s="913"/>
      <c r="F2" s="913"/>
      <c r="G2" s="914"/>
      <c r="H2" s="927"/>
      <c r="I2" s="915"/>
      <c r="J2" s="929"/>
      <c r="K2" s="915">
        <v>1</v>
      </c>
      <c r="L2" s="916"/>
      <c r="M2" s="919">
        <v>4</v>
      </c>
      <c r="N2" s="912" t="s">
        <v>20</v>
      </c>
      <c r="O2" s="913"/>
      <c r="P2" s="913"/>
      <c r="Q2" s="913"/>
      <c r="R2" s="913"/>
      <c r="S2" s="914"/>
      <c r="T2" s="157"/>
      <c r="U2" s="154"/>
      <c r="V2" s="159"/>
      <c r="W2" s="915">
        <v>2</v>
      </c>
      <c r="X2" s="916"/>
      <c r="Y2" s="919">
        <v>4</v>
      </c>
      <c r="Z2" s="912" t="s">
        <v>20</v>
      </c>
      <c r="AA2" s="913"/>
      <c r="AB2" s="913"/>
      <c r="AC2" s="913"/>
      <c r="AD2" s="913"/>
      <c r="AE2" s="914"/>
      <c r="AF2" s="157"/>
      <c r="AG2" s="154"/>
      <c r="AH2" s="159"/>
      <c r="AI2" s="915">
        <v>3</v>
      </c>
      <c r="AJ2" s="916"/>
      <c r="AK2" s="919">
        <v>4</v>
      </c>
      <c r="AL2" s="912" t="s">
        <v>20</v>
      </c>
      <c r="AM2" s="913"/>
      <c r="AN2" s="913"/>
      <c r="AO2" s="913"/>
      <c r="AP2" s="913"/>
      <c r="AQ2" s="914"/>
      <c r="AR2" s="157"/>
      <c r="AS2" s="154"/>
      <c r="AT2" s="159"/>
      <c r="AU2" s="915">
        <v>4</v>
      </c>
      <c r="AV2" s="916"/>
      <c r="AW2" s="919">
        <v>4</v>
      </c>
    </row>
    <row r="3" spans="1:49" ht="12.75" x14ac:dyDescent="0.2">
      <c r="B3" s="23" t="s">
        <v>529</v>
      </c>
      <c r="C3" s="24"/>
      <c r="D3" s="24"/>
      <c r="E3" s="24"/>
      <c r="F3" s="46"/>
      <c r="G3" s="25" t="s">
        <v>22</v>
      </c>
      <c r="H3" s="927"/>
      <c r="I3" s="915"/>
      <c r="J3" s="929"/>
      <c r="K3" s="915"/>
      <c r="L3" s="916"/>
      <c r="M3" s="919"/>
      <c r="N3" s="23" t="s">
        <v>21</v>
      </c>
      <c r="O3" s="24"/>
      <c r="P3" s="24"/>
      <c r="Q3" s="24"/>
      <c r="R3" s="46"/>
      <c r="S3" s="25" t="s">
        <v>22</v>
      </c>
      <c r="T3" s="157"/>
      <c r="U3" s="154"/>
      <c r="V3" s="159"/>
      <c r="W3" s="915"/>
      <c r="X3" s="916"/>
      <c r="Y3" s="919"/>
      <c r="Z3" s="23" t="s">
        <v>21</v>
      </c>
      <c r="AA3" s="24"/>
      <c r="AB3" s="24"/>
      <c r="AC3" s="24"/>
      <c r="AD3" s="46"/>
      <c r="AE3" s="25" t="s">
        <v>22</v>
      </c>
      <c r="AF3" s="157"/>
      <c r="AG3" s="154"/>
      <c r="AH3" s="159"/>
      <c r="AI3" s="915"/>
      <c r="AJ3" s="916"/>
      <c r="AK3" s="919"/>
      <c r="AL3" s="23" t="s">
        <v>21</v>
      </c>
      <c r="AM3" s="24"/>
      <c r="AN3" s="24"/>
      <c r="AO3" s="24"/>
      <c r="AP3" s="46"/>
      <c r="AQ3" s="25" t="s">
        <v>22</v>
      </c>
      <c r="AR3" s="157"/>
      <c r="AS3" s="154"/>
      <c r="AT3" s="159"/>
      <c r="AU3" s="915"/>
      <c r="AV3" s="916"/>
      <c r="AW3" s="919"/>
    </row>
    <row r="4" spans="1:49" ht="12.75" x14ac:dyDescent="0.2">
      <c r="B4" s="26" t="s">
        <v>23</v>
      </c>
      <c r="C4" s="27"/>
      <c r="D4" s="27"/>
      <c r="E4" s="47" t="s">
        <v>24</v>
      </c>
      <c r="F4"/>
      <c r="G4" s="28" t="s">
        <v>22</v>
      </c>
      <c r="H4" s="928"/>
      <c r="I4" s="917"/>
      <c r="J4" s="930"/>
      <c r="K4" s="917"/>
      <c r="L4" s="918"/>
      <c r="M4" s="920"/>
      <c r="N4" s="26" t="s">
        <v>23</v>
      </c>
      <c r="O4" s="27"/>
      <c r="P4" s="27"/>
      <c r="Q4" s="47" t="s">
        <v>24</v>
      </c>
      <c r="R4"/>
      <c r="S4" s="28" t="s">
        <v>22</v>
      </c>
      <c r="T4" s="158"/>
      <c r="U4" s="155"/>
      <c r="V4" s="160"/>
      <c r="W4" s="917"/>
      <c r="X4" s="918"/>
      <c r="Y4" s="920"/>
      <c r="Z4" s="26" t="s">
        <v>23</v>
      </c>
      <c r="AA4" s="27"/>
      <c r="AB4" s="27"/>
      <c r="AC4" s="47" t="s">
        <v>24</v>
      </c>
      <c r="AD4"/>
      <c r="AE4" s="28" t="s">
        <v>22</v>
      </c>
      <c r="AF4" s="158"/>
      <c r="AG4" s="155"/>
      <c r="AH4" s="160"/>
      <c r="AI4" s="917"/>
      <c r="AJ4" s="918"/>
      <c r="AK4" s="920"/>
      <c r="AL4" s="26" t="s">
        <v>23</v>
      </c>
      <c r="AM4" s="27"/>
      <c r="AN4" s="27"/>
      <c r="AO4" s="47" t="s">
        <v>24</v>
      </c>
      <c r="AP4"/>
      <c r="AQ4" s="28" t="s">
        <v>22</v>
      </c>
      <c r="AR4" s="158"/>
      <c r="AS4" s="155"/>
      <c r="AT4" s="160"/>
      <c r="AU4" s="917"/>
      <c r="AV4" s="918"/>
      <c r="AW4" s="920"/>
    </row>
    <row r="5" spans="1:49" ht="12.75" x14ac:dyDescent="0.2">
      <c r="B5" s="29" t="s">
        <v>25</v>
      </c>
      <c r="C5" s="30"/>
      <c r="D5" s="31" t="s">
        <v>26</v>
      </c>
      <c r="E5" s="32" t="s">
        <v>27</v>
      </c>
      <c r="F5" s="32" t="s">
        <v>28</v>
      </c>
      <c r="G5" s="33" t="s">
        <v>26</v>
      </c>
      <c r="H5" s="56"/>
      <c r="I5" s="34"/>
      <c r="J5" s="34"/>
      <c r="K5" s="34"/>
      <c r="L5" s="34"/>
      <c r="M5" s="45"/>
      <c r="N5" s="29" t="s">
        <v>25</v>
      </c>
      <c r="O5" s="30"/>
      <c r="P5" s="31" t="s">
        <v>26</v>
      </c>
      <c r="Q5" s="32" t="s">
        <v>27</v>
      </c>
      <c r="R5" s="32" t="s">
        <v>28</v>
      </c>
      <c r="S5" s="33" t="s">
        <v>26</v>
      </c>
      <c r="T5" s="56"/>
      <c r="U5" s="34"/>
      <c r="V5" s="34"/>
      <c r="W5" s="34"/>
      <c r="X5" s="34"/>
      <c r="Y5" s="45"/>
      <c r="Z5" s="29" t="s">
        <v>25</v>
      </c>
      <c r="AA5" s="30"/>
      <c r="AB5" s="31" t="s">
        <v>26</v>
      </c>
      <c r="AC5" s="32" t="s">
        <v>27</v>
      </c>
      <c r="AD5" s="32" t="s">
        <v>28</v>
      </c>
      <c r="AE5" s="33" t="s">
        <v>26</v>
      </c>
      <c r="AF5" s="56"/>
      <c r="AG5" s="34"/>
      <c r="AH5" s="34"/>
      <c r="AI5" s="34"/>
      <c r="AJ5" s="34"/>
      <c r="AK5" s="45"/>
      <c r="AL5" s="29" t="s">
        <v>25</v>
      </c>
      <c r="AM5" s="30"/>
      <c r="AN5" s="31" t="s">
        <v>26</v>
      </c>
      <c r="AO5" s="32" t="s">
        <v>27</v>
      </c>
      <c r="AP5" s="32" t="s">
        <v>28</v>
      </c>
      <c r="AQ5" s="33" t="s">
        <v>26</v>
      </c>
      <c r="AR5" s="56"/>
      <c r="AS5" s="34"/>
      <c r="AT5" s="34"/>
      <c r="AU5" s="34"/>
      <c r="AV5" s="34"/>
      <c r="AW5" s="45"/>
    </row>
    <row r="6" spans="1:49" ht="13.15" customHeight="1" x14ac:dyDescent="0.2">
      <c r="B6" s="35" t="s">
        <v>3</v>
      </c>
      <c r="C6" s="36"/>
      <c r="D6" s="37">
        <v>45301</v>
      </c>
      <c r="E6" s="38" t="s">
        <v>29</v>
      </c>
      <c r="F6" s="39"/>
      <c r="G6" s="39"/>
      <c r="H6" s="921" t="s">
        <v>530</v>
      </c>
      <c r="I6" s="922"/>
      <c r="J6" s="922"/>
      <c r="K6" s="922"/>
      <c r="L6" s="922"/>
      <c r="M6" s="923"/>
      <c r="N6" s="35" t="s">
        <v>3</v>
      </c>
      <c r="O6" s="36"/>
      <c r="P6" s="37">
        <f>$D$6</f>
        <v>45301</v>
      </c>
      <c r="Q6" s="38" t="s">
        <v>29</v>
      </c>
      <c r="R6" s="39"/>
      <c r="S6" s="39"/>
      <c r="T6" s="921" t="s">
        <v>254</v>
      </c>
      <c r="U6" s="922"/>
      <c r="V6" s="922"/>
      <c r="W6" s="922"/>
      <c r="X6" s="922"/>
      <c r="Y6" s="923"/>
      <c r="Z6" s="35" t="s">
        <v>3</v>
      </c>
      <c r="AA6" s="36"/>
      <c r="AB6" s="37">
        <f>$D$6</f>
        <v>45301</v>
      </c>
      <c r="AC6" s="38" t="s">
        <v>29</v>
      </c>
      <c r="AD6" s="39"/>
      <c r="AE6" s="39"/>
      <c r="AF6" s="921" t="s">
        <v>254</v>
      </c>
      <c r="AG6" s="922"/>
      <c r="AH6" s="922"/>
      <c r="AI6" s="922"/>
      <c r="AJ6" s="922"/>
      <c r="AK6" s="923"/>
      <c r="AL6" s="35" t="s">
        <v>3</v>
      </c>
      <c r="AM6" s="36"/>
      <c r="AN6" s="37">
        <f>$D$6</f>
        <v>45301</v>
      </c>
      <c r="AO6" s="38" t="s">
        <v>29</v>
      </c>
      <c r="AP6" s="39"/>
      <c r="AQ6" s="39"/>
      <c r="AR6" s="921" t="s">
        <v>254</v>
      </c>
      <c r="AS6" s="922"/>
      <c r="AT6" s="922"/>
      <c r="AU6" s="922"/>
      <c r="AV6" s="922"/>
      <c r="AW6" s="923"/>
    </row>
    <row r="7" spans="1:49" ht="12.75" x14ac:dyDescent="0.2">
      <c r="B7" s="35"/>
      <c r="C7" s="36"/>
      <c r="D7" s="37"/>
      <c r="E7" s="38"/>
      <c r="F7" s="39" t="s">
        <v>30</v>
      </c>
      <c r="G7" s="39" t="s">
        <v>30</v>
      </c>
      <c r="H7" s="906" t="s">
        <v>31</v>
      </c>
      <c r="I7" s="907"/>
      <c r="J7" s="907"/>
      <c r="K7" s="907"/>
      <c r="L7" s="907"/>
      <c r="M7" s="908"/>
      <c r="N7" s="35"/>
      <c r="O7" s="36"/>
      <c r="P7" s="37"/>
      <c r="Q7" s="38"/>
      <c r="R7" s="39" t="s">
        <v>30</v>
      </c>
      <c r="S7" s="39" t="s">
        <v>30</v>
      </c>
      <c r="T7" s="906" t="s">
        <v>31</v>
      </c>
      <c r="U7" s="907"/>
      <c r="V7" s="907"/>
      <c r="W7" s="907"/>
      <c r="X7" s="907"/>
      <c r="Y7" s="908"/>
      <c r="Z7" s="35"/>
      <c r="AA7" s="36"/>
      <c r="AB7" s="37"/>
      <c r="AC7" s="38"/>
      <c r="AD7" s="39" t="s">
        <v>30</v>
      </c>
      <c r="AE7" s="39" t="s">
        <v>30</v>
      </c>
      <c r="AF7" s="906" t="s">
        <v>31</v>
      </c>
      <c r="AG7" s="907"/>
      <c r="AH7" s="907"/>
      <c r="AI7" s="907"/>
      <c r="AJ7" s="907"/>
      <c r="AK7" s="908"/>
      <c r="AL7" s="35"/>
      <c r="AM7" s="36"/>
      <c r="AN7" s="37"/>
      <c r="AO7" s="38"/>
      <c r="AP7" s="39" t="s">
        <v>30</v>
      </c>
      <c r="AQ7" s="39" t="s">
        <v>30</v>
      </c>
      <c r="AR7" s="906" t="s">
        <v>31</v>
      </c>
      <c r="AS7" s="907"/>
      <c r="AT7" s="907"/>
      <c r="AU7" s="907"/>
      <c r="AV7" s="907"/>
      <c r="AW7" s="908"/>
    </row>
    <row r="8" spans="1:49" ht="13.5" thickBot="1" x14ac:dyDescent="0.25">
      <c r="B8" s="40" t="s">
        <v>30</v>
      </c>
      <c r="C8" s="41"/>
      <c r="D8" s="42" t="s">
        <v>30</v>
      </c>
      <c r="E8" s="43" t="s">
        <v>30</v>
      </c>
      <c r="F8" s="44" t="s">
        <v>30</v>
      </c>
      <c r="G8" s="44" t="s">
        <v>30</v>
      </c>
      <c r="H8" s="909" t="s">
        <v>32</v>
      </c>
      <c r="I8" s="910"/>
      <c r="J8" s="910"/>
      <c r="K8" s="910"/>
      <c r="L8" s="910"/>
      <c r="M8" s="911"/>
      <c r="N8" s="40" t="s">
        <v>30</v>
      </c>
      <c r="O8" s="41"/>
      <c r="P8" s="42" t="s">
        <v>30</v>
      </c>
      <c r="Q8" s="43" t="s">
        <v>30</v>
      </c>
      <c r="R8" s="44" t="s">
        <v>30</v>
      </c>
      <c r="S8" s="44" t="s">
        <v>30</v>
      </c>
      <c r="T8" s="909" t="s">
        <v>32</v>
      </c>
      <c r="U8" s="910"/>
      <c r="V8" s="910"/>
      <c r="W8" s="910"/>
      <c r="X8" s="910"/>
      <c r="Y8" s="911"/>
      <c r="Z8" s="40" t="s">
        <v>30</v>
      </c>
      <c r="AA8" s="41"/>
      <c r="AB8" s="42" t="s">
        <v>30</v>
      </c>
      <c r="AC8" s="43" t="s">
        <v>30</v>
      </c>
      <c r="AD8" s="44" t="s">
        <v>30</v>
      </c>
      <c r="AE8" s="44" t="s">
        <v>30</v>
      </c>
      <c r="AF8" s="909" t="s">
        <v>32</v>
      </c>
      <c r="AG8" s="910"/>
      <c r="AH8" s="910"/>
      <c r="AI8" s="910"/>
      <c r="AJ8" s="910"/>
      <c r="AK8" s="911"/>
      <c r="AL8" s="40" t="s">
        <v>30</v>
      </c>
      <c r="AM8" s="41"/>
      <c r="AN8" s="42" t="s">
        <v>30</v>
      </c>
      <c r="AO8" s="43" t="s">
        <v>30</v>
      </c>
      <c r="AP8" s="44" t="s">
        <v>30</v>
      </c>
      <c r="AQ8" s="44" t="s">
        <v>30</v>
      </c>
      <c r="AR8" s="909" t="s">
        <v>32</v>
      </c>
      <c r="AS8" s="910"/>
      <c r="AT8" s="910"/>
      <c r="AU8" s="910"/>
      <c r="AV8" s="910"/>
      <c r="AW8" s="911"/>
    </row>
    <row r="9" spans="1:49" ht="13.5" thickBot="1" x14ac:dyDescent="0.25">
      <c r="A9" s="52"/>
      <c r="B9" s="53"/>
      <c r="C9" s="53"/>
      <c r="D9" s="53"/>
      <c r="E9" s="53"/>
      <c r="F9" s="53"/>
      <c r="G9" s="53"/>
      <c r="H9" s="11"/>
      <c r="I9" s="11"/>
      <c r="J9" s="11"/>
      <c r="K9" s="11"/>
      <c r="L9" s="11"/>
      <c r="M9" s="11"/>
      <c r="N9" s="49"/>
      <c r="O9" s="50"/>
      <c r="P9" s="51"/>
      <c r="Q9" s="49"/>
      <c r="R9" s="52"/>
      <c r="S9" s="52"/>
      <c r="T9" s="53"/>
      <c r="U9" s="53"/>
      <c r="V9" s="53"/>
      <c r="W9" s="53"/>
      <c r="X9" s="53"/>
      <c r="Y9" s="53"/>
      <c r="Z9" s="53"/>
      <c r="AA9" s="53"/>
      <c r="AB9" s="53"/>
      <c r="AC9" s="53"/>
      <c r="AD9" s="53"/>
      <c r="AE9" s="53"/>
      <c r="AF9" s="53"/>
      <c r="AG9" s="53"/>
      <c r="AH9" s="53"/>
      <c r="AI9" s="11"/>
      <c r="AJ9"/>
      <c r="AM9"/>
      <c r="AN9"/>
      <c r="AO9"/>
      <c r="AP9"/>
      <c r="AQ9"/>
      <c r="AR9"/>
      <c r="AU9"/>
      <c r="AV9"/>
    </row>
    <row r="10" spans="1:49" ht="13.5" thickBot="1" x14ac:dyDescent="0.25">
      <c r="A10" s="52"/>
      <c r="B10" s="889" t="s">
        <v>531</v>
      </c>
      <c r="C10" s="890"/>
      <c r="D10" s="890"/>
      <c r="E10" s="891"/>
      <c r="G10" s="892" t="s">
        <v>159</v>
      </c>
      <c r="H10" s="893"/>
      <c r="I10" s="893"/>
      <c r="J10" s="893"/>
      <c r="K10" s="893"/>
      <c r="L10" s="893"/>
      <c r="M10" s="894"/>
      <c r="N10" s="49"/>
      <c r="O10" s="409" t="s">
        <v>249</v>
      </c>
      <c r="P10" s="410">
        <v>81</v>
      </c>
      <c r="Q10" s="543">
        <v>153</v>
      </c>
      <c r="R10" s="410">
        <v>153</v>
      </c>
      <c r="S10" s="411">
        <v>81</v>
      </c>
      <c r="T10" s="53"/>
      <c r="U10" s="53"/>
      <c r="V10" s="53"/>
      <c r="W10" s="53"/>
      <c r="X10" s="53"/>
      <c r="Y10" s="53"/>
      <c r="Z10" s="53"/>
      <c r="AA10" s="53"/>
      <c r="AB10" s="53"/>
      <c r="AC10" s="53"/>
      <c r="AD10" s="53"/>
      <c r="AE10" s="53"/>
      <c r="AF10" s="53"/>
      <c r="AG10" s="53"/>
      <c r="AH10" s="53"/>
      <c r="AI10" s="11"/>
      <c r="AJ10"/>
      <c r="AM10"/>
      <c r="AN10"/>
      <c r="AO10"/>
      <c r="AP10"/>
      <c r="AQ10"/>
      <c r="AR10"/>
      <c r="AU10"/>
      <c r="AV10"/>
    </row>
    <row r="11" spans="1:49" ht="13.5" thickBot="1" x14ac:dyDescent="0.25">
      <c r="A11" s="52"/>
      <c r="B11" s="544" t="s">
        <v>4</v>
      </c>
      <c r="C11" s="314">
        <v>9965</v>
      </c>
      <c r="D11" s="8" t="s">
        <v>13</v>
      </c>
      <c r="E11" s="61">
        <f>C11-C13/2</f>
        <v>9365</v>
      </c>
      <c r="G11" s="545"/>
      <c r="H11" s="381" t="s">
        <v>252</v>
      </c>
      <c r="I11" s="381" t="s">
        <v>253</v>
      </c>
      <c r="J11" s="381" t="s">
        <v>82</v>
      </c>
      <c r="K11" s="381" t="s">
        <v>83</v>
      </c>
      <c r="L11" s="381" t="s">
        <v>84</v>
      </c>
      <c r="M11" s="382" t="s">
        <v>85</v>
      </c>
      <c r="N11" s="49"/>
      <c r="O11" s="412" t="s">
        <v>354</v>
      </c>
      <c r="P11" s="413">
        <v>59</v>
      </c>
      <c r="Q11" s="413">
        <v>44</v>
      </c>
      <c r="R11" s="413">
        <v>89</v>
      </c>
      <c r="S11" s="413">
        <v>84</v>
      </c>
      <c r="T11" s="413">
        <v>89</v>
      </c>
      <c r="U11" s="413">
        <v>44</v>
      </c>
      <c r="V11" s="414">
        <v>59</v>
      </c>
      <c r="W11" s="53"/>
      <c r="X11" s="53"/>
      <c r="Y11" s="53"/>
      <c r="Z11" s="53"/>
      <c r="AA11" s="53"/>
      <c r="AB11" s="53"/>
      <c r="AC11" s="53"/>
      <c r="AD11" s="53"/>
      <c r="AE11" s="53"/>
      <c r="AF11" s="53"/>
      <c r="AG11" s="53"/>
      <c r="AH11" s="53"/>
      <c r="AI11" s="11"/>
      <c r="AJ11"/>
      <c r="AM11"/>
      <c r="AN11"/>
      <c r="AO11"/>
      <c r="AP11"/>
      <c r="AQ11"/>
      <c r="AR11"/>
      <c r="AU11"/>
      <c r="AV11"/>
    </row>
    <row r="12" spans="1:49" ht="12.75" customHeight="1" thickBot="1" x14ac:dyDescent="0.25">
      <c r="A12" s="52"/>
      <c r="B12" s="544" t="s">
        <v>5</v>
      </c>
      <c r="C12" s="315">
        <v>661.63</v>
      </c>
      <c r="D12" s="8" t="s">
        <v>6</v>
      </c>
      <c r="E12" s="57">
        <f>C12-(0.5*C13*C14)</f>
        <v>637.63</v>
      </c>
      <c r="G12" s="313" t="s">
        <v>250</v>
      </c>
      <c r="H12" s="316">
        <f>IF(J23&lt;$E$11,$C$14,IF(J23&gt;$E$13,$C$15,2*$E$15*(J23-$E$11)+$C$14))</f>
        <v>1.5366600078993119E-2</v>
      </c>
      <c r="I12" s="316">
        <f>IF(N23&lt;$E$11,$C$14,IF(N23&gt;$E$13,$C$15,2*$E$15*(N23-$E$11)+$C$14))</f>
        <v>1.4733883985702655E-2</v>
      </c>
      <c r="J12" s="316">
        <f>IF(V23&lt;$E$11,$C$14,IF(V23&gt;$E$13,$C$15,2*$E$15*(V23-$E$11)+$C$14))</f>
        <v>1.408064737046746E-2</v>
      </c>
      <c r="K12" s="316">
        <f>IF(Z23&lt;$E$11,$C$14,IF(Z23&gt;$E$13,$C$15,2*$E$15*(Z23-$E$11)+$C$14))</f>
        <v>1.342399066824158E-2</v>
      </c>
      <c r="L12" s="316">
        <f>IF(AH23&lt;$E$11,$C$14,IF(AH23&gt;$E$13,$C$15,2*$E$15*(AH23-$E$11)+$C$14))</f>
        <v>1.2767333966015697E-2</v>
      </c>
      <c r="M12" s="317">
        <f>IF(AL23&lt;$E$11,$C$14,IF(AL23&gt;$E$13,$C$15,2*$E$15*(AL23-$E$11)+$C$14))</f>
        <v>1.2110677263789813E-2</v>
      </c>
      <c r="N12" s="49"/>
      <c r="U12" s="53"/>
      <c r="V12" s="53"/>
      <c r="W12" s="53"/>
      <c r="X12" s="53"/>
      <c r="Y12" s="53"/>
      <c r="Z12" s="53"/>
      <c r="AA12" s="53"/>
      <c r="AB12" s="53"/>
      <c r="AC12" s="53"/>
      <c r="AD12" s="53"/>
      <c r="AE12" s="53"/>
      <c r="AF12" s="53"/>
      <c r="AG12" s="53"/>
      <c r="AH12" s="53"/>
      <c r="AI12" s="11"/>
      <c r="AJ12"/>
      <c r="AM12"/>
      <c r="AN12"/>
      <c r="AO12"/>
      <c r="AP12"/>
      <c r="AQ12"/>
      <c r="AR12"/>
      <c r="AU12"/>
      <c r="AV12"/>
    </row>
    <row r="13" spans="1:49" ht="12.75" customHeight="1" thickBot="1" x14ac:dyDescent="0.25">
      <c r="A13" s="52"/>
      <c r="B13" s="544" t="s">
        <v>7</v>
      </c>
      <c r="C13" s="546">
        <v>1200</v>
      </c>
      <c r="D13" s="8" t="s">
        <v>8</v>
      </c>
      <c r="E13" s="58">
        <f>E11+C13</f>
        <v>10565</v>
      </c>
      <c r="G13" s="313" t="s">
        <v>257</v>
      </c>
      <c r="H13" s="316">
        <f>IF(J28&lt;$E$11,$C$14,IF(J28&gt;$E$13,$C$15,2*$E$15*(J28-$E$11)+$C$14))</f>
        <v>9.9666000789931167E-3</v>
      </c>
      <c r="I13" s="316">
        <f>IF(N28&lt;$E$11,$C$14,IF(N28&gt;$E$13,$C$15,2*$E$15*(N28-$E$11)+$C$14))</f>
        <v>9.3338839857026561E-3</v>
      </c>
      <c r="J13" s="316">
        <f>IF(V28&lt;$E$11,$C$14,IF(V28&gt;$E$13,$C$15,2*$E$15*(V28-$E$11)+$C$14))</f>
        <v>8.6806473704674619E-3</v>
      </c>
      <c r="K13" s="316">
        <f>IF(Z28&lt;$E$11,$C$14,IF(Z28&gt;$E$13,$C$15,2*$E$15*(Z28-$E$11)+$C$14))</f>
        <v>8.0239906682415818E-3</v>
      </c>
      <c r="L13" s="316">
        <f>IF(AH28&lt;$E$11,$C$14,IF(AH28&gt;$E$13,$C$15,2*$E$15*(AH28-$E$11)+$C$14))</f>
        <v>7.3673339660156947E-3</v>
      </c>
      <c r="M13" s="317">
        <f>IF(AL28&lt;$E$11,$C$14,IF(AL28&gt;$E$13,$C$15,2*$E$15*(AL28-$E$11)+$C$14))</f>
        <v>6.7106772637898146E-3</v>
      </c>
      <c r="N13" s="49"/>
      <c r="O13" s="895" t="s">
        <v>264</v>
      </c>
      <c r="P13" s="896"/>
      <c r="Q13" s="896"/>
      <c r="R13" s="896"/>
      <c r="S13" s="897"/>
      <c r="T13" s="325">
        <v>2.25</v>
      </c>
      <c r="U13" s="53"/>
      <c r="V13" s="53"/>
      <c r="W13" s="53"/>
      <c r="X13" s="53"/>
      <c r="Y13" s="53"/>
      <c r="Z13" s="53"/>
      <c r="AA13" s="53"/>
      <c r="AB13" s="53"/>
      <c r="AC13" s="53"/>
      <c r="AD13" s="53"/>
      <c r="AE13" s="53"/>
      <c r="AF13" s="53"/>
      <c r="AG13" s="53"/>
      <c r="AH13" s="53"/>
      <c r="AI13" s="11"/>
      <c r="AJ13"/>
      <c r="AM13"/>
      <c r="AN13"/>
      <c r="AO13"/>
      <c r="AP13"/>
      <c r="AQ13"/>
      <c r="AR13"/>
      <c r="AU13"/>
      <c r="AV13"/>
    </row>
    <row r="14" spans="1:49" ht="12.75" customHeight="1" thickBot="1" x14ac:dyDescent="0.25">
      <c r="A14" s="52"/>
      <c r="B14" s="544" t="s">
        <v>9</v>
      </c>
      <c r="C14" s="547">
        <v>0.04</v>
      </c>
      <c r="D14" s="8" t="s">
        <v>10</v>
      </c>
      <c r="E14" s="57">
        <f>C12+(0.5*C13*C15)</f>
        <v>637.63</v>
      </c>
      <c r="G14" s="313" t="s">
        <v>256</v>
      </c>
      <c r="H14" s="316">
        <f>IF(J38&lt;$E$11,$C$14,IF(J38&gt;$E$13,$C$15,2*$E$15*(J38-$E$11)+$C$14))</f>
        <v>-2.3339992100688406E-4</v>
      </c>
      <c r="I14" s="316">
        <f>IF(N38&lt;$E$11,$C$14,IF(N38&gt;$E$13,$C$15,2*$E$15*(N38-$E$11)+$C$14))</f>
        <v>-8.661160142973412E-4</v>
      </c>
      <c r="J14" s="316">
        <f>IF(V38&lt;$E$11,$C$14,IF(V38&gt;$E$13,$C$15,2*$E$15*(V38-$E$11)+$C$14))</f>
        <v>-1.5193526295325388E-3</v>
      </c>
      <c r="K14" s="316">
        <f>IF(Z38&lt;$E$11,$C$14,IF(Z38&gt;$E$13,$C$15,2*$E$15*(Z38-$E$11)+$C$14))</f>
        <v>-2.1760093317584189E-3</v>
      </c>
      <c r="L14" s="316">
        <f>IF(AH38&lt;$E$11,$C$14,IF(AH38&gt;$E$13,$C$15,2*$E$15*(AH38-$E$11)+$C$14))</f>
        <v>-2.832666033984306E-3</v>
      </c>
      <c r="M14" s="317">
        <f>IF(AL38&lt;$E$11,$C$14,IF(AL38&gt;$E$13,$C$15,2*$E$15*(AL38-$E$11)+$C$14))</f>
        <v>-3.4893227362101861E-3</v>
      </c>
      <c r="N14" s="49"/>
      <c r="O14" s="323" t="s">
        <v>265</v>
      </c>
      <c r="P14" s="324"/>
      <c r="Q14" s="325">
        <v>25</v>
      </c>
      <c r="U14" s="53"/>
      <c r="V14" s="53"/>
      <c r="W14" s="53"/>
      <c r="X14" s="53"/>
      <c r="Y14" s="53"/>
      <c r="Z14" s="53"/>
      <c r="AA14" s="53"/>
      <c r="AB14" s="53"/>
      <c r="AC14" s="53"/>
      <c r="AD14" s="53"/>
      <c r="AE14" s="53"/>
      <c r="AF14" s="53"/>
      <c r="AG14" s="53"/>
      <c r="AH14" s="53"/>
      <c r="AI14" s="11"/>
      <c r="AJ14"/>
      <c r="AM14"/>
      <c r="AN14"/>
      <c r="AO14"/>
      <c r="AP14"/>
      <c r="AQ14"/>
      <c r="AR14"/>
      <c r="AU14"/>
      <c r="AV14"/>
    </row>
    <row r="15" spans="1:49" ht="12.75" x14ac:dyDescent="0.2">
      <c r="A15" s="52"/>
      <c r="B15" s="544" t="s">
        <v>11</v>
      </c>
      <c r="C15" s="547">
        <v>-0.04</v>
      </c>
      <c r="D15" s="8" t="s">
        <v>12</v>
      </c>
      <c r="E15" s="59">
        <f>(C15-C14)/(2*C13)</f>
        <v>-3.3333333333333335E-5</v>
      </c>
      <c r="G15" s="313" t="s">
        <v>255</v>
      </c>
      <c r="H15" s="316">
        <f>IF(J48&lt;$E$11,$C$14,IF(J48&gt;$E$13,$C$15,2*$E$15*(J48-$E$11)+$C$14))</f>
        <v>-1.0433399921006885E-2</v>
      </c>
      <c r="I15" s="316">
        <f>IF(N48&lt;$E$11,$C$14,IF(N48&gt;$E$13,$C$15,2*$E$15*(N48-$E$11)+$C$14))</f>
        <v>-1.1066116014297342E-2</v>
      </c>
      <c r="J15" s="316">
        <f>IF(V48&lt;$E$11,$C$14,IF(V48&gt;$E$13,$C$15,2*$E$15*(V48-$E$11)+$C$14))</f>
        <v>-1.171935262953254E-2</v>
      </c>
      <c r="K15" s="316">
        <f>IF(Z48&lt;$E$11,$C$14,IF(Z48&gt;$E$13,$C$15,2*$E$15*(Z48-$E$11)+$C$14))</f>
        <v>-1.237600933175842E-2</v>
      </c>
      <c r="L15" s="316">
        <f>IF(AH48&lt;$E$11,$C$14,IF(AH48&gt;$E$13,$C$15,2*$E$15*(AH48-$E$11)+$C$14))</f>
        <v>-1.3032666033984307E-2</v>
      </c>
      <c r="M15" s="317">
        <f>IF(AL48&lt;$E$11,$C$14,IF(AL48&gt;$E$13,$C$15,2*$E$15*(AL48-$E$11)+$C$14))</f>
        <v>-1.3689322736210187E-2</v>
      </c>
      <c r="N15" s="49"/>
      <c r="U15" s="53"/>
      <c r="V15" s="53"/>
      <c r="W15" s="53"/>
      <c r="X15" s="53"/>
      <c r="Y15" s="53"/>
      <c r="Z15" s="53"/>
      <c r="AA15" s="53"/>
      <c r="AB15" s="53"/>
      <c r="AC15" s="53"/>
      <c r="AD15" s="53"/>
      <c r="AE15" s="53"/>
      <c r="AF15" s="53"/>
      <c r="AG15" s="53"/>
      <c r="AH15" s="53"/>
      <c r="AI15" s="11"/>
      <c r="AJ15"/>
      <c r="AM15"/>
      <c r="AN15"/>
      <c r="AO15"/>
      <c r="AP15"/>
      <c r="AQ15"/>
      <c r="AR15"/>
      <c r="AU15"/>
      <c r="AV15"/>
    </row>
    <row r="16" spans="1:49" ht="13.5" thickBot="1" x14ac:dyDescent="0.25">
      <c r="A16" s="52"/>
      <c r="B16" s="898" t="s">
        <v>14</v>
      </c>
      <c r="C16" s="900">
        <v>-1.5599999999999999E-2</v>
      </c>
      <c r="D16" s="902" t="s">
        <v>266</v>
      </c>
      <c r="E16" s="904">
        <f>50+55/60</f>
        <v>50.916666666666664</v>
      </c>
      <c r="G16" s="312" t="s">
        <v>251</v>
      </c>
      <c r="H16" s="318">
        <f>IF(J53&lt;$E$11,$C$14,IF(J53&gt;$E$13,$C$15,2*$E$15*(J53-$E$11)+$C$14))</f>
        <v>-1.5833399921006887E-2</v>
      </c>
      <c r="I16" s="318">
        <f>IF(N53&lt;$E$11,$C$14,IF(N53&gt;$E$13,$C$15,2*$E$15*(N53-$E$11)+$C$14))</f>
        <v>-1.6466116014297344E-2</v>
      </c>
      <c r="J16" s="318">
        <f>IF(V53&lt;$E$11,$C$14,IF(V53&gt;$E$13,$C$15,2*$E$15*(V53-$E$11)+$C$14))</f>
        <v>-1.7119352629532542E-2</v>
      </c>
      <c r="K16" s="318">
        <f>IF(Z53&lt;$E$11,$C$14,IF(Z53&gt;$E$13,$C$15,2*$E$15*(Z53-$E$11)+$C$14))</f>
        <v>-1.7776009331758422E-2</v>
      </c>
      <c r="L16" s="318">
        <f>IF(AH53&lt;$E$11,$C$14,IF(AH53&gt;$E$13,$C$15,2*$E$15*(AH53-$E$11)+$C$14))</f>
        <v>-1.8432666033984302E-2</v>
      </c>
      <c r="M16" s="319">
        <f>IF(AL53&lt;$E$11,$C$14,IF(AL53&gt;$E$13,$C$15,2*$E$15*(AL53-$E$11)+$C$14))</f>
        <v>-1.9089322736210189E-2</v>
      </c>
      <c r="N16" s="49"/>
      <c r="O16" s="322" t="s">
        <v>329</v>
      </c>
      <c r="S16" s="52"/>
      <c r="T16" s="53"/>
      <c r="U16" s="53"/>
      <c r="V16" s="53"/>
      <c r="W16" s="53"/>
      <c r="X16" s="53"/>
      <c r="Y16" s="53"/>
      <c r="Z16" s="53"/>
      <c r="AA16" s="53"/>
      <c r="AB16" s="53"/>
      <c r="AC16" s="53"/>
      <c r="AD16" s="53"/>
      <c r="AE16" s="53"/>
      <c r="AF16" s="53"/>
      <c r="AG16" s="53"/>
      <c r="AH16" s="53"/>
      <c r="AI16" s="11"/>
      <c r="AJ16"/>
      <c r="AM16"/>
      <c r="AN16"/>
      <c r="AO16"/>
      <c r="AP16"/>
      <c r="AQ16"/>
      <c r="AR16"/>
      <c r="AU16"/>
      <c r="AV16"/>
    </row>
    <row r="17" spans="1:64" ht="13.5" thickBot="1" x14ac:dyDescent="0.25">
      <c r="A17" s="52"/>
      <c r="B17" s="899"/>
      <c r="C17" s="901"/>
      <c r="D17" s="903"/>
      <c r="E17" s="905"/>
      <c r="M17" s="11"/>
      <c r="N17" s="49"/>
      <c r="S17" s="52"/>
      <c r="T17" s="53"/>
      <c r="U17" s="53"/>
      <c r="V17" s="53"/>
      <c r="W17" s="53"/>
      <c r="X17" s="53"/>
      <c r="Y17" s="53"/>
      <c r="Z17" s="53"/>
      <c r="AA17" s="53"/>
      <c r="AB17" s="53"/>
      <c r="AC17" s="53"/>
      <c r="AD17" s="53"/>
      <c r="AE17" s="53"/>
      <c r="AF17" s="53"/>
      <c r="AG17" s="53"/>
      <c r="AH17" s="53"/>
      <c r="AI17" s="11"/>
      <c r="AJ17"/>
      <c r="AM17"/>
      <c r="AN17"/>
      <c r="AO17"/>
      <c r="AP17"/>
      <c r="AQ17"/>
      <c r="AR17"/>
      <c r="AU17"/>
      <c r="AV17"/>
    </row>
    <row r="18" spans="1:64" ht="13.5" thickBot="1" x14ac:dyDescent="0.25">
      <c r="A18" s="11"/>
      <c r="B18" s="10"/>
      <c r="C18" s="10"/>
      <c r="D18" s="10"/>
      <c r="E18" s="10"/>
      <c r="F18" s="10"/>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c r="AM18"/>
      <c r="AN18"/>
      <c r="AO18"/>
      <c r="AP18"/>
      <c r="AQ18"/>
      <c r="AR18"/>
      <c r="AU18"/>
      <c r="AV18"/>
    </row>
    <row r="19" spans="1:64" ht="13.5" thickBot="1" x14ac:dyDescent="0.25">
      <c r="A19" s="887"/>
      <c r="B19" s="884" t="s">
        <v>54</v>
      </c>
      <c r="C19" s="885"/>
      <c r="D19" s="885"/>
      <c r="E19" s="886"/>
      <c r="F19" s="884" t="s">
        <v>327</v>
      </c>
      <c r="G19" s="885"/>
      <c r="H19" s="885"/>
      <c r="I19" s="886"/>
      <c r="J19" s="884" t="s">
        <v>246</v>
      </c>
      <c r="K19" s="885"/>
      <c r="L19" s="885"/>
      <c r="M19" s="886"/>
      <c r="N19" s="884" t="s">
        <v>247</v>
      </c>
      <c r="O19" s="885"/>
      <c r="P19" s="885"/>
      <c r="Q19" s="886"/>
      <c r="R19" s="885" t="s">
        <v>328</v>
      </c>
      <c r="S19" s="885"/>
      <c r="T19" s="885"/>
      <c r="U19" s="885"/>
      <c r="V19" s="884" t="s">
        <v>89</v>
      </c>
      <c r="W19" s="885"/>
      <c r="X19" s="885"/>
      <c r="Y19" s="886"/>
      <c r="Z19" s="884" t="s">
        <v>90</v>
      </c>
      <c r="AA19" s="885"/>
      <c r="AB19" s="885"/>
      <c r="AC19" s="885"/>
      <c r="AD19" s="884" t="s">
        <v>248</v>
      </c>
      <c r="AE19" s="885"/>
      <c r="AF19" s="885"/>
      <c r="AG19" s="886"/>
      <c r="AH19" s="884" t="s">
        <v>91</v>
      </c>
      <c r="AI19" s="885"/>
      <c r="AJ19" s="885"/>
      <c r="AK19" s="886"/>
      <c r="AL19" s="884" t="s">
        <v>92</v>
      </c>
      <c r="AM19" s="885"/>
      <c r="AN19" s="885"/>
      <c r="AO19" s="886"/>
      <c r="AP19" s="885" t="s">
        <v>330</v>
      </c>
      <c r="AQ19" s="885"/>
      <c r="AR19" s="885"/>
      <c r="AS19" s="885"/>
      <c r="AT19" s="884" t="s">
        <v>53</v>
      </c>
      <c r="AU19" s="885"/>
      <c r="AV19" s="885"/>
      <c r="AW19" s="886"/>
      <c r="AX19"/>
      <c r="AY19"/>
      <c r="AZ19"/>
      <c r="BA19"/>
      <c r="BB19"/>
      <c r="BC19"/>
      <c r="BD19"/>
      <c r="BE19"/>
      <c r="BF19"/>
      <c r="BG19"/>
      <c r="BH19"/>
      <c r="BI19" s="140"/>
      <c r="BJ19" s="140"/>
      <c r="BK19" s="140"/>
      <c r="BL19" s="140"/>
    </row>
    <row r="20" spans="1:64" ht="13.5" thickBot="1" x14ac:dyDescent="0.25">
      <c r="A20" s="888"/>
      <c r="B20" s="467" t="s">
        <v>0</v>
      </c>
      <c r="C20" s="470" t="s">
        <v>15</v>
      </c>
      <c r="D20" s="470" t="s">
        <v>1</v>
      </c>
      <c r="E20" s="471" t="s">
        <v>2</v>
      </c>
      <c r="F20" s="467" t="s">
        <v>0</v>
      </c>
      <c r="G20" s="470" t="s">
        <v>15</v>
      </c>
      <c r="H20" s="470" t="s">
        <v>1</v>
      </c>
      <c r="I20" s="471" t="s">
        <v>2</v>
      </c>
      <c r="J20" s="467" t="s">
        <v>0</v>
      </c>
      <c r="K20" s="470" t="s">
        <v>15</v>
      </c>
      <c r="L20" s="470" t="s">
        <v>1</v>
      </c>
      <c r="M20" s="471" t="s">
        <v>2</v>
      </c>
      <c r="N20" s="467" t="s">
        <v>0</v>
      </c>
      <c r="O20" s="470" t="s">
        <v>15</v>
      </c>
      <c r="P20" s="470" t="s">
        <v>1</v>
      </c>
      <c r="Q20" s="471" t="s">
        <v>2</v>
      </c>
      <c r="R20" s="195" t="s">
        <v>0</v>
      </c>
      <c r="S20" s="470" t="s">
        <v>15</v>
      </c>
      <c r="T20" s="470" t="s">
        <v>1</v>
      </c>
      <c r="U20" s="470" t="s">
        <v>2</v>
      </c>
      <c r="V20" s="467" t="s">
        <v>0</v>
      </c>
      <c r="W20" s="470" t="s">
        <v>15</v>
      </c>
      <c r="X20" s="470" t="s">
        <v>1</v>
      </c>
      <c r="Y20" s="471" t="s">
        <v>2</v>
      </c>
      <c r="Z20" s="467" t="s">
        <v>0</v>
      </c>
      <c r="AA20" s="470" t="s">
        <v>15</v>
      </c>
      <c r="AB20" s="470" t="s">
        <v>1</v>
      </c>
      <c r="AC20" s="470" t="s">
        <v>2</v>
      </c>
      <c r="AD20" s="467" t="s">
        <v>0</v>
      </c>
      <c r="AE20" s="470" t="s">
        <v>15</v>
      </c>
      <c r="AF20" s="470" t="s">
        <v>1</v>
      </c>
      <c r="AG20" s="471" t="s">
        <v>2</v>
      </c>
      <c r="AH20" s="467" t="s">
        <v>0</v>
      </c>
      <c r="AI20" s="470" t="s">
        <v>15</v>
      </c>
      <c r="AJ20" s="470" t="s">
        <v>1</v>
      </c>
      <c r="AK20" s="471" t="s">
        <v>2</v>
      </c>
      <c r="AL20" s="467" t="s">
        <v>0</v>
      </c>
      <c r="AM20" s="470" t="s">
        <v>15</v>
      </c>
      <c r="AN20" s="470" t="s">
        <v>1</v>
      </c>
      <c r="AO20" s="471" t="s">
        <v>2</v>
      </c>
      <c r="AP20" s="195" t="s">
        <v>0</v>
      </c>
      <c r="AQ20" s="470" t="s">
        <v>15</v>
      </c>
      <c r="AR20" s="470" t="s">
        <v>1</v>
      </c>
      <c r="AS20" s="470" t="s">
        <v>2</v>
      </c>
      <c r="AT20" s="467" t="s">
        <v>0</v>
      </c>
      <c r="AU20" s="470" t="s">
        <v>15</v>
      </c>
      <c r="AV20" s="470" t="s">
        <v>1</v>
      </c>
      <c r="AW20" s="471" t="s">
        <v>2</v>
      </c>
      <c r="AX20" s="10"/>
      <c r="AY20" s="10"/>
    </row>
    <row r="21" spans="1:64" ht="12.75" x14ac:dyDescent="0.2">
      <c r="A21" s="361" t="s">
        <v>262</v>
      </c>
      <c r="B21" s="472">
        <f>B$22-$Q$14</f>
        <v>9701.3150022208265</v>
      </c>
      <c r="C21" s="548">
        <f>C$23</f>
        <v>-29.333333333333332</v>
      </c>
      <c r="D21" s="548">
        <f>IF(B21&lt;$E$11,$E$12+(B21-$E$11)*$C$14,IF(B21&gt;$E$13,$E$14+(B21-$E$13)*$C$15,$E$12+$C$14*(B21-$E$11)+$E$15*(B21-$E$11)^2))</f>
        <v>647.31234073153985</v>
      </c>
      <c r="E21" s="403">
        <f t="shared" ref="E21:E54" si="0">D21+$C$16*ABS(G21)</f>
        <v>646.88074073153985</v>
      </c>
      <c r="F21" s="472">
        <f>F$22-$Q$14</f>
        <v>9703.3670544152828</v>
      </c>
      <c r="G21" s="548">
        <f>G$23</f>
        <v>-27.666666666666664</v>
      </c>
      <c r="H21" s="548">
        <f>IF(F21&lt;$E$11,$E$12+(F21-$E$11)*$C$14,IF(F21&gt;$E$13,$E$14+(F21-$E$13)*$C$15,$E$12+$C$14*(F21-$E$11)+$E$15*(F21-$E$11)^2))</f>
        <v>647.34827339282219</v>
      </c>
      <c r="I21" s="403">
        <f t="shared" ref="I21:I55" si="1">H21+$C$16*ABS(G21)</f>
        <v>646.91667339282219</v>
      </c>
      <c r="J21" s="468"/>
      <c r="K21" s="474"/>
      <c r="L21" s="474"/>
      <c r="M21" s="475"/>
      <c r="N21" s="468"/>
      <c r="O21" s="474"/>
      <c r="P21" s="474"/>
      <c r="Q21" s="475"/>
      <c r="R21" s="472">
        <f>R$22-$Q$14</f>
        <v>9717.7314197764736</v>
      </c>
      <c r="S21" s="548">
        <f>S$23</f>
        <v>-15.999999999999998</v>
      </c>
      <c r="T21" s="548">
        <f t="shared" ref="T21:T55" si="2">IF(R21&lt;$E$11,$E$12+(R21-$E$11)*$C$14,IF(R21&gt;$E$13,$E$14+(R21-$E$13)*$C$15,$E$12+$C$14*(R21-$E$11)+$E$15*(R21-$E$11)^2))</f>
        <v>647.59194164114137</v>
      </c>
      <c r="U21" s="403">
        <f>T21+$C$16*ABS(S21)</f>
        <v>647.34234164114139</v>
      </c>
      <c r="V21" s="468"/>
      <c r="W21" s="474"/>
      <c r="X21" s="474"/>
      <c r="Y21" s="475"/>
      <c r="Z21" s="468"/>
      <c r="AA21" s="474"/>
      <c r="AB21" s="474"/>
      <c r="AC21" s="474"/>
      <c r="AD21" s="472">
        <f>AD$22-$Q$14</f>
        <v>9737.43112084325</v>
      </c>
      <c r="AE21" s="548">
        <f>AE$23</f>
        <v>0</v>
      </c>
      <c r="AF21" s="548">
        <f t="shared" ref="AF21:AF55" si="3">IF(AD21&lt;$E$11,$E$12+(AD21-$E$11)*$C$14,IF(AD21&gt;$E$13,$E$14+(AD21-$E$13)*$C$15,$E$12+$C$14*(AD21-$E$11)+$E$15*(AD21-$E$11)^2))</f>
        <v>647.90374684131143</v>
      </c>
      <c r="AG21" s="403">
        <f>AF21+$C$16*ABS(AE21)</f>
        <v>647.90374684131143</v>
      </c>
      <c r="AH21" s="468"/>
      <c r="AI21" s="474"/>
      <c r="AJ21" s="474"/>
      <c r="AK21" s="475"/>
      <c r="AL21" s="468"/>
      <c r="AM21" s="474"/>
      <c r="AN21" s="474"/>
      <c r="AO21" s="475"/>
      <c r="AP21" s="472">
        <f>AP$22-$Q$14</f>
        <v>9757.1308219100265</v>
      </c>
      <c r="AQ21" s="548">
        <f>AQ$23</f>
        <v>16</v>
      </c>
      <c r="AR21" s="548">
        <f t="shared" ref="AR21:AR55" si="4">IF(AP21&lt;$E$11,$E$12+(AP21-$E$11)*$C$14,IF(AP21&gt;$E$13,$E$14+(AP21-$E$13)*$C$15,$E$12+$C$14*(AP21-$E$11)+$E$15*(AP21-$E$11)^2))</f>
        <v>648.18968016000667</v>
      </c>
      <c r="AS21" s="403">
        <f>AR21+$C$16*ABS(AQ21)</f>
        <v>647.94008016000669</v>
      </c>
      <c r="AT21" s="472">
        <f>AT$22-$Q$14</f>
        <v>9759.1828741044828</v>
      </c>
      <c r="AU21" s="548">
        <f>AU$23</f>
        <v>17.666666666666668</v>
      </c>
      <c r="AV21" s="548">
        <f t="shared" ref="AV21:AV55" si="5">IF(AT21&lt;$E$11,$E$12+(AT21-$E$11)*$C$14,IF(AT21&gt;$E$13,$E$14+(AT21-$E$13)*$C$15,$E$12+$C$14*(AT21-$E$11)+$E$15*(AT21-$E$11)^2))</f>
        <v>648.21797702293691</v>
      </c>
      <c r="AW21" s="403">
        <f>AV21+$C$16*ABS(AQ21)</f>
        <v>647.96837702293692</v>
      </c>
      <c r="AX21" s="10"/>
      <c r="AY21" s="10"/>
    </row>
    <row r="22" spans="1:64" ht="12.75" x14ac:dyDescent="0.2">
      <c r="A22" s="361" t="s">
        <v>263</v>
      </c>
      <c r="B22" s="321">
        <f>B$23-$T$13/COS(RADIANS($E$16))</f>
        <v>9726.3150022208265</v>
      </c>
      <c r="C22" s="548">
        <f>C$23</f>
        <v>-29.333333333333332</v>
      </c>
      <c r="D22" s="548">
        <f t="shared" ref="D22:D55" si="6">IF(B22&lt;$E$11,$E$12+(B22-$E$11)*$C$14,IF(B22&gt;$E$13,$E$14+(B22-$E$13)*$C$15,$E$12+$C$14*(B22-$E$11)+$E$15*(B22-$E$11)^2))</f>
        <v>647.73098239450519</v>
      </c>
      <c r="E22" s="403">
        <f t="shared" si="0"/>
        <v>647.29938239450519</v>
      </c>
      <c r="F22" s="321">
        <f>F$23-$T$13/COS(RADIANS($E$16))</f>
        <v>9728.3670544152828</v>
      </c>
      <c r="G22" s="548">
        <f>G$23</f>
        <v>-27.666666666666664</v>
      </c>
      <c r="H22" s="548">
        <f t="shared" ref="H22:H55" si="7">IF(F22&lt;$E$11,$E$12+(F22-$E$11)*$C$14,IF(F22&gt;$E$13,$E$14+(F22-$E$13)*$C$15,$E$12+$C$14*(F22-$E$11)+$E$15*(F22-$E$11)^2))</f>
        <v>647.76349496879675</v>
      </c>
      <c r="I22" s="403">
        <f t="shared" si="1"/>
        <v>647.33189496879675</v>
      </c>
      <c r="J22" s="469"/>
      <c r="K22" s="10"/>
      <c r="L22" s="10"/>
      <c r="M22" s="476"/>
      <c r="N22" s="469"/>
      <c r="O22" s="10"/>
      <c r="P22" s="10"/>
      <c r="Q22" s="476"/>
      <c r="R22" s="321">
        <f>R$23-$T$13/COS(RADIANS($E$16))</f>
        <v>9742.7314197764736</v>
      </c>
      <c r="S22" s="548">
        <f>S$23</f>
        <v>-15.999999999999998</v>
      </c>
      <c r="T22" s="548">
        <f t="shared" si="2"/>
        <v>647.98322260818054</v>
      </c>
      <c r="U22" s="403">
        <f>T22+$C$16*ABS(S22)</f>
        <v>647.73362260818055</v>
      </c>
      <c r="V22" s="469"/>
      <c r="W22" s="10"/>
      <c r="X22" s="10"/>
      <c r="Y22" s="476"/>
      <c r="Z22" s="469"/>
      <c r="AA22" s="10"/>
      <c r="AB22" s="10"/>
      <c r="AC22" s="10"/>
      <c r="AD22" s="321">
        <f>AD$23-$T$13/COS(RADIANS($E$16))</f>
        <v>9762.43112084325</v>
      </c>
      <c r="AE22" s="548">
        <f>AE$23</f>
        <v>0</v>
      </c>
      <c r="AF22" s="548">
        <f t="shared" si="3"/>
        <v>648.26219497323927</v>
      </c>
      <c r="AG22" s="403">
        <f>AF22+$C$16*ABS(AE22)</f>
        <v>648.26219497323927</v>
      </c>
      <c r="AH22" s="469"/>
      <c r="AI22" s="10"/>
      <c r="AJ22" s="10"/>
      <c r="AK22" s="476"/>
      <c r="AL22" s="469"/>
      <c r="AM22" s="10"/>
      <c r="AN22" s="10"/>
      <c r="AO22" s="476"/>
      <c r="AP22" s="321">
        <f>AP$23-$T$13/COS(RADIANS($E$16))</f>
        <v>9782.1308219100265</v>
      </c>
      <c r="AQ22" s="548">
        <f>AQ$23</f>
        <v>16</v>
      </c>
      <c r="AR22" s="548">
        <f t="shared" si="4"/>
        <v>648.51529545682331</v>
      </c>
      <c r="AS22" s="403">
        <f>AR22+$C$16*ABS(AQ22)</f>
        <v>648.26569545682332</v>
      </c>
      <c r="AT22" s="321">
        <f>AT$23-$T$13/COS(RADIANS($E$16))</f>
        <v>9784.1828741044828</v>
      </c>
      <c r="AU22" s="548">
        <f>AU$23</f>
        <v>17.666666666666668</v>
      </c>
      <c r="AV22" s="548">
        <f t="shared" si="5"/>
        <v>648.54017223276276</v>
      </c>
      <c r="AW22" s="403">
        <f>AV22+$C$16*ABS(AQ22)</f>
        <v>648.29057223276277</v>
      </c>
      <c r="AX22" s="10"/>
      <c r="AY22" s="10"/>
    </row>
    <row r="23" spans="1:64" ht="12.75" x14ac:dyDescent="0.2">
      <c r="A23" s="477" t="s">
        <v>334</v>
      </c>
      <c r="B23" s="321">
        <f>C23*TAN(RADIANS($E$16))+$AD23</f>
        <v>9729.8838813775765</v>
      </c>
      <c r="C23" s="509">
        <f>-29-4/12</f>
        <v>-29.333333333333332</v>
      </c>
      <c r="D23" s="548">
        <f>IF(B23&lt;$E$11,$E$12+(B23-$E$11)*$C$14,IF(B23&gt;$E$13,$E$14+(B23-$E$13)*$C$15,$E$12+$C$14*(B23-$E$11)+$E$15*(B23-$E$11)^2))</f>
        <v>647.78734702546421</v>
      </c>
      <c r="E23" s="403">
        <f>D23+$C$16*ABS(G23)</f>
        <v>647.35574702546421</v>
      </c>
      <c r="F23" s="321">
        <f>G23*TAN(RADIANS($E$16))+$AD23</f>
        <v>9731.9359335720328</v>
      </c>
      <c r="G23" s="509">
        <f>C23+1+8/12</f>
        <v>-27.666666666666664</v>
      </c>
      <c r="H23" s="548">
        <f>IF(F23&lt;$E$11,$E$12+(F23-$E$11)*$C$14,IF(F23&gt;$E$13,$E$14+(F23-$E$13)*$C$15,$E$12+$C$14*(F23-$E$11)+$E$15*(F23-$E$11)^2))</f>
        <v>647.81937136466865</v>
      </c>
      <c r="I23" s="403">
        <f t="shared" si="1"/>
        <v>647.38777136466865</v>
      </c>
      <c r="J23" s="321">
        <f>K23*TAN(RADIANS($E$16))+$AD23</f>
        <v>9734.5009988151032</v>
      </c>
      <c r="K23" s="509">
        <f>C23+3.75</f>
        <v>-25.583333333333332</v>
      </c>
      <c r="L23" s="548">
        <f t="shared" ref="L23:L53" si="8">IF(J23&lt;$E$11,$E$12+(J23-$E$11)*$C$14,IF(J23&gt;$E$13,$E$14+(J23-$E$13)*$C$15,$E$12+$C$14*(J23-$E$11)+$E$15*(J23-$E$11)^2))</f>
        <v>647.85900701509217</v>
      </c>
      <c r="M23" s="403">
        <f t="shared" ref="M23:M29" si="9">L23+$C$16*ABS(K23)</f>
        <v>647.4599070150922</v>
      </c>
      <c r="N23" s="321">
        <f>O23*TAN(RADIANS($E$16))+$AD23</f>
        <v>9743.9917402144602</v>
      </c>
      <c r="O23" s="509">
        <f>K23+7+8.5/12</f>
        <v>-17.875</v>
      </c>
      <c r="P23" s="548">
        <f t="shared" ref="P23:P53" si="10">IF(N23&lt;$E$11,$E$12+(N23-$E$11)*$C$14,IF(N23&gt;$E$13,$E$14+(N23-$E$13)*$C$15,$E$12+$C$14*(N23-$E$11)+$E$15*(N23-$E$11)^2))</f>
        <v>648.00184497021883</v>
      </c>
      <c r="Q23" s="403">
        <f t="shared" ref="Q23:Q37" si="11">P23+$C$16*ABS(O23)</f>
        <v>647.72299497021879</v>
      </c>
      <c r="R23" s="321">
        <f>S23*TAN(RADIANS($E$16))+$AD23</f>
        <v>9746.3002989332235</v>
      </c>
      <c r="S23" s="509">
        <f>C23+1+8/12+10+1+8/12</f>
        <v>-15.999999999999998</v>
      </c>
      <c r="T23" s="548">
        <f t="shared" si="2"/>
        <v>648.03568135844341</v>
      </c>
      <c r="U23" s="548">
        <f t="shared" ref="U23:U29" si="12">T23+$C$16*ABS(S23)</f>
        <v>647.78608135844343</v>
      </c>
      <c r="V23" s="321">
        <f>W23*TAN(RADIANS($E$16))+$AD23</f>
        <v>9753.7902894429881</v>
      </c>
      <c r="W23" s="509">
        <f>O23+7+11.5/12</f>
        <v>-9.9166666666666661</v>
      </c>
      <c r="X23" s="548">
        <f t="shared" ref="X23:X25" si="13">IF(V23&lt;$E$11,$E$12+(V23-$E$11)*$C$14,IF(V23&gt;$E$13,$E$14+(V23-$E$13)*$C$15,$E$12+$C$14*(V23-$E$11)+$E$15*(V23-$E$11)^2))</f>
        <v>648.14301527221414</v>
      </c>
      <c r="Y23" s="403">
        <f t="shared" ref="Y23:Y25" si="14">X23+$C$16*ABS(W23)</f>
        <v>647.98831527221409</v>
      </c>
      <c r="Z23" s="321">
        <f>AA23*TAN(RADIANS($E$16))+$AD23</f>
        <v>9763.6401399763763</v>
      </c>
      <c r="AA23" s="509">
        <f>W23+8</f>
        <v>-1.9166666666666661</v>
      </c>
      <c r="AB23" s="548">
        <f t="shared" ref="AB23:AB24" si="15">IF(Z23&lt;$E$11,$E$12+(Z23-$E$11)*$C$14,IF(Z23&gt;$E$13,$E$14+(Z23-$E$13)*$C$15,$E$12+$C$14*(Z23-$E$11)+$E$15*(Z23-$E$11)^2))</f>
        <v>648.27847355904225</v>
      </c>
      <c r="AC23" s="548">
        <f t="shared" ref="AC23:AC24" si="16">AB23+$C$16*ABS(AA23)</f>
        <v>648.24857355904226</v>
      </c>
      <c r="AD23" s="507">
        <v>9766</v>
      </c>
      <c r="AE23" s="478">
        <v>0</v>
      </c>
      <c r="AF23" s="548">
        <f>IF(AD23&lt;$E$11,$E$12+(AD23-$E$11)*$C$14,IF(AD23&gt;$E$13,$E$14+(AD23-$E$13)*$C$15,$E$12+$C$14*(AD23-$E$11)+$E$15*(AD23-$E$11)^2))</f>
        <v>648.30996666666658</v>
      </c>
      <c r="AG23" s="403">
        <f>AF23+$C$16*ABS(AE23)</f>
        <v>648.30996666666658</v>
      </c>
      <c r="AH23" s="321">
        <f>AI23*TAN(RADIANS($E$16))+$AD23</f>
        <v>9773.4899905097645</v>
      </c>
      <c r="AI23" s="509">
        <f>AA23+8</f>
        <v>6.0833333333333339</v>
      </c>
      <c r="AJ23" s="548">
        <f t="shared" ref="AJ23:AJ52" si="17">IF(AH23&lt;$E$11,$E$12+(AH23-$E$11)*$C$14,IF(AH23&gt;$E$13,$E$14+(AH23-$E$13)*$C$15,$E$12+$C$14*(AH23-$E$11)+$E$15*(AH23-$E$11)^2))</f>
        <v>648.40746387550166</v>
      </c>
      <c r="AK23" s="403">
        <f t="shared" ref="AK23:AK37" si="18">AJ23+$C$16*ABS(AI23)</f>
        <v>648.31256387550161</v>
      </c>
      <c r="AL23" s="321">
        <f>AM23*TAN(RADIANS($E$16))+$AD23</f>
        <v>9783.3398410431528</v>
      </c>
      <c r="AM23" s="509">
        <f>AI23+8</f>
        <v>14.083333333333334</v>
      </c>
      <c r="AN23" s="548">
        <f t="shared" ref="AN23:AN24" si="19">IF(AL23&lt;$E$11,$E$12+(AL23-$E$11)*$C$14,IF(AL23&gt;$E$13,$E$14+(AL23-$E$13)*$C$15,$E$12+$C$14*(AL23-$E$11)+$E$15*(AL23-$E$11)^2))</f>
        <v>648.52998622159237</v>
      </c>
      <c r="AO23" s="403">
        <f t="shared" ref="AO23:AO24" si="20">AN23+$C$16*ABS(AM23)</f>
        <v>648.31028622159238</v>
      </c>
      <c r="AP23" s="321">
        <f>AQ23*TAN(RADIANS($E$16))+$AD23</f>
        <v>9785.6997010667765</v>
      </c>
      <c r="AQ23" s="509">
        <f>AU23-1-8/12</f>
        <v>16</v>
      </c>
      <c r="AR23" s="548">
        <f t="shared" si="4"/>
        <v>648.55838009341528</v>
      </c>
      <c r="AS23" s="548">
        <f t="shared" ref="AS23:AS37" si="21">AR23+$C$16*ABS(AQ23)</f>
        <v>648.30878009341529</v>
      </c>
      <c r="AT23" s="321">
        <f>AU23*TAN(RADIANS($E$16))+$AD23</f>
        <v>9787.7517532612328</v>
      </c>
      <c r="AU23" s="509">
        <f>AM23+3+7/12</f>
        <v>17.666666666666668</v>
      </c>
      <c r="AV23" s="548">
        <f t="shared" si="5"/>
        <v>648.58276863426772</v>
      </c>
      <c r="AW23" s="403">
        <f t="shared" ref="AW23:AW55" si="22">AV23+$C$16*ABS(AQ23)</f>
        <v>648.33316863426774</v>
      </c>
      <c r="AX23" s="548"/>
      <c r="AY23" s="548"/>
    </row>
    <row r="24" spans="1:64" ht="12.75" x14ac:dyDescent="0.2">
      <c r="A24" s="359">
        <v>0.25</v>
      </c>
      <c r="B24" s="321">
        <f t="shared" ref="B24:B53" si="23">C24*TAN(RADIANS($E$16))+$AD24</f>
        <v>9750.1338813775765</v>
      </c>
      <c r="C24" s="548">
        <f>C$23</f>
        <v>-29.333333333333332</v>
      </c>
      <c r="D24" s="548">
        <f t="shared" si="6"/>
        <v>648.09108503560446</v>
      </c>
      <c r="E24" s="403">
        <f t="shared" si="0"/>
        <v>647.65948503560446</v>
      </c>
      <c r="F24" s="321">
        <f t="shared" ref="F24:F53" si="24">G24*TAN(RADIANS($E$16))+$AD24</f>
        <v>9752.1859335720328</v>
      </c>
      <c r="G24" s="548">
        <f>G$23</f>
        <v>-27.666666666666664</v>
      </c>
      <c r="H24" s="548">
        <f t="shared" si="7"/>
        <v>648.12033910434639</v>
      </c>
      <c r="I24" s="403">
        <f t="shared" si="1"/>
        <v>647.68873910434638</v>
      </c>
      <c r="J24" s="321">
        <f t="shared" ref="J24:J53" si="25">K24*TAN(RADIANS($E$16))+$AD24</f>
        <v>9754.7509988151032</v>
      </c>
      <c r="K24" s="548">
        <f>K$23</f>
        <v>-25.583333333333332</v>
      </c>
      <c r="L24" s="548">
        <f t="shared" si="8"/>
        <v>648.15651191669178</v>
      </c>
      <c r="M24" s="403">
        <f t="shared" si="9"/>
        <v>647.75741191669181</v>
      </c>
      <c r="N24" s="321">
        <f t="shared" ref="N24:N53" si="26">O24*TAN(RADIANS($E$16))+$AD24</f>
        <v>9764.2417402144602</v>
      </c>
      <c r="O24" s="548">
        <f>O$23</f>
        <v>-17.875</v>
      </c>
      <c r="P24" s="548">
        <f t="shared" si="10"/>
        <v>648.28653737092941</v>
      </c>
      <c r="Q24" s="403">
        <f t="shared" si="11"/>
        <v>648.00768737092937</v>
      </c>
      <c r="R24" s="321">
        <f t="shared" ref="R24:R53" si="27">S24*TAN(RADIANS($E$16))+$AD24</f>
        <v>9766.5502989332235</v>
      </c>
      <c r="S24" s="548">
        <f>S$23</f>
        <v>-15.999999999999998</v>
      </c>
      <c r="T24" s="548">
        <f t="shared" si="2"/>
        <v>648.31725720488362</v>
      </c>
      <c r="U24" s="548">
        <f t="shared" si="12"/>
        <v>648.06765720488363</v>
      </c>
      <c r="V24" s="321">
        <f t="shared" ref="V24:V25" si="28">W24*TAN(RADIANS($E$16))+$AD24</f>
        <v>9774.0402894429881</v>
      </c>
      <c r="W24" s="548">
        <f>W$23</f>
        <v>-9.9166666666666661</v>
      </c>
      <c r="X24" s="548">
        <f t="shared" si="13"/>
        <v>648.41447963146607</v>
      </c>
      <c r="Y24" s="403">
        <f t="shared" si="14"/>
        <v>648.25977963146602</v>
      </c>
      <c r="Z24" s="321">
        <f t="shared" ref="Z24" si="29">AA24*TAN(RADIANS($E$16))+$AD24</f>
        <v>9783.8901399763763</v>
      </c>
      <c r="AA24" s="548">
        <f>AA$23</f>
        <v>-1.9166666666666661</v>
      </c>
      <c r="AB24" s="548">
        <f t="shared" si="15"/>
        <v>648.53664062007408</v>
      </c>
      <c r="AC24" s="548">
        <f t="shared" si="16"/>
        <v>648.50674062007408</v>
      </c>
      <c r="AD24" s="479">
        <f>$A24*(AD$28-AD$23)+AD$23</f>
        <v>9786.25</v>
      </c>
      <c r="AE24" s="548">
        <f>AE$23</f>
        <v>0</v>
      </c>
      <c r="AF24" s="548">
        <f t="shared" si="3"/>
        <v>648.56494791666671</v>
      </c>
      <c r="AG24" s="403">
        <f t="shared" ref="AG24:AG37" si="30">AF24+$C$16*ABS(AE24)</f>
        <v>648.56494791666671</v>
      </c>
      <c r="AH24" s="321">
        <f t="shared" ref="AH24:AH52" si="31">AI24*TAN(RADIANS($E$16))+$AD24</f>
        <v>9793.7399905097645</v>
      </c>
      <c r="AI24" s="548">
        <f>AI$23</f>
        <v>6.0833333333333339</v>
      </c>
      <c r="AJ24" s="548">
        <f t="shared" si="17"/>
        <v>648.65233363831351</v>
      </c>
      <c r="AK24" s="403">
        <f t="shared" si="18"/>
        <v>648.55743363831346</v>
      </c>
      <c r="AL24" s="321">
        <f t="shared" ref="AL24" si="32">AM24*TAN(RADIANS($E$16))+$AD24</f>
        <v>9803.5898410431528</v>
      </c>
      <c r="AM24" s="548">
        <f>AM$23</f>
        <v>14.083333333333334</v>
      </c>
      <c r="AN24" s="548">
        <f t="shared" si="19"/>
        <v>648.76155868618423</v>
      </c>
      <c r="AO24" s="403">
        <f t="shared" si="20"/>
        <v>648.54185868618424</v>
      </c>
      <c r="AP24" s="321">
        <f t="shared" ref="AP24:AP53" si="33">AQ24*TAN(RADIANS($E$16))+$AD24</f>
        <v>9805.9497010667765</v>
      </c>
      <c r="AQ24" s="548">
        <f>AQ$23</f>
        <v>16</v>
      </c>
      <c r="AR24" s="548">
        <f t="shared" si="4"/>
        <v>648.7867667469751</v>
      </c>
      <c r="AS24" s="548">
        <f t="shared" si="21"/>
        <v>648.53716674697512</v>
      </c>
      <c r="AT24" s="321">
        <f t="shared" ref="AT24:AT53" si="34">AU24*TAN(RADIANS($E$16))+$AD24</f>
        <v>9808.0017532612328</v>
      </c>
      <c r="AU24" s="548">
        <f>AU$23</f>
        <v>17.666666666666668</v>
      </c>
      <c r="AV24" s="548">
        <f t="shared" si="5"/>
        <v>648.80838501736514</v>
      </c>
      <c r="AW24" s="403">
        <f t="shared" si="22"/>
        <v>648.55878501736515</v>
      </c>
      <c r="AX24" s="548"/>
      <c r="AY24" s="5"/>
    </row>
    <row r="25" spans="1:64" ht="12.75" x14ac:dyDescent="0.2">
      <c r="A25" s="359">
        <v>0.5</v>
      </c>
      <c r="B25" s="321">
        <f t="shared" si="23"/>
        <v>9770.3838813775765</v>
      </c>
      <c r="C25" s="548">
        <f t="shared" ref="C25:C55" si="35">C$23</f>
        <v>-29.333333333333332</v>
      </c>
      <c r="D25" s="548">
        <f t="shared" si="6"/>
        <v>648.36748554574478</v>
      </c>
      <c r="E25" s="403">
        <f t="shared" si="0"/>
        <v>647.93588554574478</v>
      </c>
      <c r="F25" s="321">
        <f t="shared" si="24"/>
        <v>9772.4359335720328</v>
      </c>
      <c r="G25" s="548">
        <f t="shared" ref="G25:G55" si="36">G$23</f>
        <v>-27.666666666666664</v>
      </c>
      <c r="H25" s="548">
        <f t="shared" si="7"/>
        <v>648.39396934402419</v>
      </c>
      <c r="I25" s="403">
        <f>H25+$C$16*ABS(G25)</f>
        <v>647.96236934402418</v>
      </c>
      <c r="J25" s="321">
        <f t="shared" si="25"/>
        <v>9775.0009988151032</v>
      </c>
      <c r="K25" s="548">
        <f t="shared" ref="K25:K53" si="37">K$23</f>
        <v>-25.583333333333332</v>
      </c>
      <c r="L25" s="548">
        <f t="shared" si="8"/>
        <v>648.42667931829146</v>
      </c>
      <c r="M25" s="403">
        <f t="shared" si="9"/>
        <v>648.02757931829149</v>
      </c>
      <c r="N25" s="321">
        <f t="shared" si="26"/>
        <v>9784.4917402144602</v>
      </c>
      <c r="O25" s="548">
        <f t="shared" ref="O25:O53" si="38">O$23</f>
        <v>-17.875</v>
      </c>
      <c r="P25" s="548">
        <f t="shared" si="10"/>
        <v>648.54389227163983</v>
      </c>
      <c r="Q25" s="403">
        <f t="shared" si="11"/>
        <v>648.2650422716398</v>
      </c>
      <c r="R25" s="321">
        <f t="shared" si="27"/>
        <v>9786.8002989332235</v>
      </c>
      <c r="S25" s="548">
        <f t="shared" ref="S25:S55" si="39">S$23</f>
        <v>-15.999999999999998</v>
      </c>
      <c r="T25" s="548">
        <f t="shared" si="2"/>
        <v>648.57149555132366</v>
      </c>
      <c r="U25" s="548">
        <f t="shared" si="12"/>
        <v>648.32189555132368</v>
      </c>
      <c r="V25" s="321">
        <f t="shared" si="28"/>
        <v>9794.2902894429881</v>
      </c>
      <c r="W25" s="548">
        <f t="shared" ref="W25:W53" si="40">W$23</f>
        <v>-9.9166666666666661</v>
      </c>
      <c r="X25" s="548">
        <f t="shared" si="13"/>
        <v>648.65860649071806</v>
      </c>
      <c r="Y25" s="403">
        <f t="shared" si="14"/>
        <v>648.50390649071801</v>
      </c>
      <c r="Z25" s="321">
        <f t="shared" ref="Z25:Z53" si="41">AA25*TAN(RADIANS($E$16))+$AD25</f>
        <v>9804.1401399763763</v>
      </c>
      <c r="AA25" s="548">
        <f t="shared" ref="AA25:AA53" si="42">AA$23</f>
        <v>-1.9166666666666661</v>
      </c>
      <c r="AB25" s="548">
        <f t="shared" ref="AB25:AB53" si="43">IF(Z25&lt;$E$11,$E$12+(Z25-$E$11)*$C$14,IF(Z25&gt;$E$13,$E$14+(Z25-$E$13)*$C$15,$E$12+$C$14*(Z25-$E$11)+$E$15*(Z25-$E$11)^2))</f>
        <v>648.76747018110598</v>
      </c>
      <c r="AC25" s="548">
        <f t="shared" ref="AC25:AC53" si="44">AB25+$C$16*ABS(AA25)</f>
        <v>648.73757018110598</v>
      </c>
      <c r="AD25" s="479">
        <f>$A25*(AD$28-AD$23)+AD$23</f>
        <v>9806.5</v>
      </c>
      <c r="AE25" s="548">
        <f t="shared" ref="AE25:AE55" si="45">AE$23</f>
        <v>0</v>
      </c>
      <c r="AF25" s="548">
        <f t="shared" si="3"/>
        <v>648.79259166666668</v>
      </c>
      <c r="AG25" s="403">
        <f t="shared" si="30"/>
        <v>648.79259166666668</v>
      </c>
      <c r="AH25" s="321">
        <f t="shared" si="31"/>
        <v>9813.9899905097645</v>
      </c>
      <c r="AI25" s="548">
        <f t="shared" ref="AI25:AI53" si="46">AI$23</f>
        <v>6.0833333333333339</v>
      </c>
      <c r="AJ25" s="548">
        <f t="shared" si="17"/>
        <v>648.86986590112531</v>
      </c>
      <c r="AK25" s="403">
        <f t="shared" si="18"/>
        <v>648.77496590112526</v>
      </c>
      <c r="AL25" s="321">
        <f t="shared" ref="AL25:AL53" si="47">AM25*TAN(RADIANS($E$16))+$AD25</f>
        <v>9823.8398410431528</v>
      </c>
      <c r="AM25" s="548">
        <f t="shared" ref="AM25:AM53" si="48">AM$23</f>
        <v>14.083333333333334</v>
      </c>
      <c r="AN25" s="548">
        <f t="shared" ref="AN25:AN53" si="49">IF(AL25&lt;$E$11,$E$12+(AL25-$E$11)*$C$14,IF(AL25&gt;$E$13,$E$14+(AL25-$E$13)*$C$15,$E$12+$C$14*(AL25-$E$11)+$E$15*(AL25-$E$11)^2))</f>
        <v>648.96579365077594</v>
      </c>
      <c r="AO25" s="403">
        <f t="shared" ref="AO25:AO53" si="50">AN25+$C$16*ABS(AM25)</f>
        <v>648.74609365077595</v>
      </c>
      <c r="AP25" s="321">
        <f t="shared" si="33"/>
        <v>9826.1997010667765</v>
      </c>
      <c r="AQ25" s="548">
        <f t="shared" ref="AQ25:AQ55" si="51">AQ$23</f>
        <v>16</v>
      </c>
      <c r="AR25" s="548">
        <f t="shared" si="4"/>
        <v>648.987815900535</v>
      </c>
      <c r="AS25" s="548">
        <f t="shared" si="21"/>
        <v>648.73821590053501</v>
      </c>
      <c r="AT25" s="321">
        <f t="shared" si="34"/>
        <v>9828.2517532612328</v>
      </c>
      <c r="AU25" s="548">
        <f t="shared" ref="AU25:AU55" si="52">AU$23</f>
        <v>17.666666666666668</v>
      </c>
      <c r="AV25" s="548">
        <f t="shared" si="5"/>
        <v>649.0066639004624</v>
      </c>
      <c r="AW25" s="403">
        <f t="shared" si="22"/>
        <v>648.75706390046241</v>
      </c>
      <c r="AX25" s="548"/>
      <c r="AY25" s="5"/>
    </row>
    <row r="26" spans="1:64" ht="12.75" x14ac:dyDescent="0.2">
      <c r="A26" s="415" t="s">
        <v>86</v>
      </c>
      <c r="B26" s="321">
        <f>C26*TAN(RADIANS($E$16))+$AD26</f>
        <v>9788.8838813775765</v>
      </c>
      <c r="C26" s="548">
        <f t="shared" si="35"/>
        <v>-29.333333333333332</v>
      </c>
      <c r="D26" s="548">
        <f>IF(B26&lt;$E$11,$E$12+(B26-$E$11)*$C$14,IF(B26&gt;$E$13,$E$14+(B26-$E$13)*$C$15,$E$12+$C$14*(B26-$E$11)+$E$15*(B26-$E$11)^2))</f>
        <v>648.59610375871239</v>
      </c>
      <c r="E26" s="549">
        <f>D26+$C$16*ABS(G26)</f>
        <v>648.16450375871239</v>
      </c>
      <c r="F26" s="321">
        <f t="shared" si="24"/>
        <v>9790.9359335720328</v>
      </c>
      <c r="G26" s="548">
        <f t="shared" si="36"/>
        <v>-27.666666666666664</v>
      </c>
      <c r="H26" s="548">
        <f>IF(F26&lt;$E$11,$E$12+(F26-$E$11)*$C$14,IF(F26&gt;$E$13,$E$14+(F26-$E$13)*$C$15,$E$12+$C$14*(F26-$E$11)+$E$15*(F26-$E$11)^2))</f>
        <v>648.62005669261862</v>
      </c>
      <c r="I26" s="403">
        <f>H26+$C$16*ABS(G26)</f>
        <v>648.18845669261862</v>
      </c>
      <c r="J26" s="321">
        <f t="shared" si="25"/>
        <v>9793.5009988151032</v>
      </c>
      <c r="K26" s="548">
        <f t="shared" si="37"/>
        <v>-25.583333333333332</v>
      </c>
      <c r="L26" s="548">
        <f>IF(J26&lt;$E$11,$E$12+(J26-$E$11)*$C$14,IF(J26&gt;$E$13,$E$14+(J26-$E$13)*$C$15,$E$12+$C$14*(J26-$E$11)+$E$15*(J26-$E$11)^2))</f>
        <v>648.64960308641946</v>
      </c>
      <c r="M26" s="403">
        <f>L26+$C$16*ABS(K26)</f>
        <v>648.25050308641949</v>
      </c>
      <c r="N26" s="321">
        <f t="shared" si="26"/>
        <v>9802.9917402144602</v>
      </c>
      <c r="O26" s="548">
        <f t="shared" si="38"/>
        <v>-17.875</v>
      </c>
      <c r="P26" s="548">
        <f t="shared" si="10"/>
        <v>648.75511079204205</v>
      </c>
      <c r="Q26" s="403">
        <f t="shared" si="11"/>
        <v>648.47626079204201</v>
      </c>
      <c r="R26" s="321">
        <f t="shared" si="27"/>
        <v>9805.3002989332235</v>
      </c>
      <c r="S26" s="548">
        <f t="shared" si="39"/>
        <v>-15.999999999999998</v>
      </c>
      <c r="T26" s="548">
        <f t="shared" si="2"/>
        <v>648.77986684930602</v>
      </c>
      <c r="U26" s="403">
        <f t="shared" si="12"/>
        <v>648.53026684930603</v>
      </c>
      <c r="V26" s="321">
        <f t="shared" ref="V26:V53" si="53">W26*TAN(RADIANS($E$16))+$AD26</f>
        <v>9812.7902894429881</v>
      </c>
      <c r="W26" s="548">
        <f t="shared" si="40"/>
        <v>-9.9166666666666661</v>
      </c>
      <c r="X26" s="548">
        <f t="shared" ref="X26:X53" si="54">IF(V26&lt;$E$11,$E$12+(V26-$E$11)*$C$14,IF(V26&gt;$E$13,$E$14+(V26-$E$13)*$C$15,$E$12+$C$14*(V26-$E$11)+$E$15*(V26-$E$11)^2))</f>
        <v>648.85774013373839</v>
      </c>
      <c r="Y26" s="403">
        <f t="shared" ref="Y26:Y53" si="55">X26+$C$16*ABS(W26)</f>
        <v>648.70304013373834</v>
      </c>
      <c r="Z26" s="321">
        <f t="shared" si="41"/>
        <v>9822.6401399763763</v>
      </c>
      <c r="AA26" s="548">
        <f t="shared" si="42"/>
        <v>-1.9166666666666661</v>
      </c>
      <c r="AB26" s="548">
        <f t="shared" si="43"/>
        <v>648.95445567513514</v>
      </c>
      <c r="AC26" s="548">
        <f t="shared" si="44"/>
        <v>648.92455567513514</v>
      </c>
      <c r="AD26" s="508">
        <f>AD28-22</f>
        <v>9825</v>
      </c>
      <c r="AE26" s="548">
        <f t="shared" si="45"/>
        <v>0</v>
      </c>
      <c r="AF26" s="548">
        <f t="shared" si="3"/>
        <v>648.97666666666669</v>
      </c>
      <c r="AG26" s="403">
        <f t="shared" si="30"/>
        <v>648.97666666666669</v>
      </c>
      <c r="AH26" s="321">
        <f t="shared" si="31"/>
        <v>9832.4899905097645</v>
      </c>
      <c r="AI26" s="548">
        <f t="shared" si="46"/>
        <v>6.0833333333333339</v>
      </c>
      <c r="AJ26" s="548">
        <f t="shared" si="17"/>
        <v>649.04470324616329</v>
      </c>
      <c r="AK26" s="403">
        <f t="shared" si="18"/>
        <v>648.94980324616324</v>
      </c>
      <c r="AL26" s="321">
        <f t="shared" si="47"/>
        <v>9842.3398410431528</v>
      </c>
      <c r="AM26" s="548">
        <f t="shared" si="48"/>
        <v>14.083333333333334</v>
      </c>
      <c r="AN26" s="548">
        <f t="shared" si="49"/>
        <v>649.12848284682264</v>
      </c>
      <c r="AO26" s="403">
        <f t="shared" si="50"/>
        <v>648.90878284682265</v>
      </c>
      <c r="AP26" s="321">
        <f t="shared" si="33"/>
        <v>9844.6997010667765</v>
      </c>
      <c r="AQ26" s="548">
        <f t="shared" si="51"/>
        <v>16</v>
      </c>
      <c r="AR26" s="548">
        <f t="shared" si="4"/>
        <v>649.14759460255254</v>
      </c>
      <c r="AS26" s="403">
        <f t="shared" si="21"/>
        <v>648.89799460255256</v>
      </c>
      <c r="AT26" s="321">
        <f t="shared" si="34"/>
        <v>9846.7517532612328</v>
      </c>
      <c r="AU26" s="548">
        <f t="shared" si="52"/>
        <v>17.666666666666668</v>
      </c>
      <c r="AV26" s="548">
        <f>IF(AT26&lt;$E$11,$E$12+(AT26-$E$11)*$C$14,IF(AT26&gt;$E$13,$E$14+(AT26-$E$13)*$C$15,$E$12+$C$14*(AT26-$E$11)+$E$15*(AT26-$E$11)^2))</f>
        <v>649.16391173810689</v>
      </c>
      <c r="AW26" s="403">
        <f>AV26+$C$16*ABS(AQ26)</f>
        <v>648.9143117381069</v>
      </c>
      <c r="AX26" s="548"/>
      <c r="AY26" s="5"/>
    </row>
    <row r="27" spans="1:64" ht="12.75" x14ac:dyDescent="0.2">
      <c r="A27" s="359">
        <v>0.75</v>
      </c>
      <c r="B27" s="321">
        <f t="shared" si="23"/>
        <v>9790.6338813775765</v>
      </c>
      <c r="C27" s="548">
        <f t="shared" si="35"/>
        <v>-29.333333333333332</v>
      </c>
      <c r="D27" s="548">
        <f t="shared" si="6"/>
        <v>648.61654855588495</v>
      </c>
      <c r="E27" s="403">
        <f t="shared" si="0"/>
        <v>648.18494855588494</v>
      </c>
      <c r="F27" s="321">
        <f t="shared" si="24"/>
        <v>9792.6859335720328</v>
      </c>
      <c r="G27" s="548">
        <f t="shared" si="36"/>
        <v>-27.666666666666664</v>
      </c>
      <c r="H27" s="548">
        <f t="shared" si="7"/>
        <v>648.64026208370194</v>
      </c>
      <c r="I27" s="403">
        <f t="shared" si="1"/>
        <v>648.20866208370194</v>
      </c>
      <c r="J27" s="321">
        <f t="shared" si="25"/>
        <v>9795.2509988151032</v>
      </c>
      <c r="K27" s="548">
        <f t="shared" si="37"/>
        <v>-25.583333333333332</v>
      </c>
      <c r="L27" s="548">
        <f t="shared" si="8"/>
        <v>648.66950921989098</v>
      </c>
      <c r="M27" s="403">
        <f t="shared" si="9"/>
        <v>648.27040921989101</v>
      </c>
      <c r="N27" s="321">
        <f t="shared" si="26"/>
        <v>9804.7417402144602</v>
      </c>
      <c r="O27" s="548">
        <f t="shared" si="38"/>
        <v>-17.875</v>
      </c>
      <c r="P27" s="548">
        <f t="shared" si="10"/>
        <v>648.77390967235033</v>
      </c>
      <c r="Q27" s="403">
        <f t="shared" si="11"/>
        <v>648.49505967235029</v>
      </c>
      <c r="R27" s="321">
        <f t="shared" si="27"/>
        <v>9807.0502989332235</v>
      </c>
      <c r="S27" s="548">
        <f t="shared" si="39"/>
        <v>-15.999999999999998</v>
      </c>
      <c r="T27" s="548">
        <f t="shared" si="2"/>
        <v>648.7983963977639</v>
      </c>
      <c r="U27" s="548">
        <f t="shared" si="12"/>
        <v>648.54879639776391</v>
      </c>
      <c r="V27" s="321">
        <f t="shared" si="53"/>
        <v>9814.5402894429881</v>
      </c>
      <c r="W27" s="548">
        <f t="shared" si="40"/>
        <v>-9.9166666666666661</v>
      </c>
      <c r="X27" s="548">
        <f t="shared" si="54"/>
        <v>648.87539584997</v>
      </c>
      <c r="Y27" s="403">
        <f t="shared" si="55"/>
        <v>648.72069584996996</v>
      </c>
      <c r="Z27" s="321">
        <f t="shared" si="41"/>
        <v>9824.3901399763763</v>
      </c>
      <c r="AA27" s="548">
        <f t="shared" si="42"/>
        <v>-1.9166666666666661</v>
      </c>
      <c r="AB27" s="548">
        <f t="shared" si="43"/>
        <v>648.97096224213783</v>
      </c>
      <c r="AC27" s="548">
        <f t="shared" si="44"/>
        <v>648.94106224213783</v>
      </c>
      <c r="AD27" s="479">
        <f>$A27*(AD$28-AD$23)+AD$23</f>
        <v>9826.75</v>
      </c>
      <c r="AE27" s="548">
        <f t="shared" si="45"/>
        <v>0</v>
      </c>
      <c r="AF27" s="548">
        <f t="shared" si="3"/>
        <v>648.99289791666672</v>
      </c>
      <c r="AG27" s="403">
        <f t="shared" si="30"/>
        <v>648.99289791666672</v>
      </c>
      <c r="AH27" s="321">
        <f t="shared" si="31"/>
        <v>9834.2399905097645</v>
      </c>
      <c r="AI27" s="548">
        <f t="shared" si="46"/>
        <v>6.0833333333333339</v>
      </c>
      <c r="AJ27" s="548">
        <f t="shared" si="17"/>
        <v>649.06006066393718</v>
      </c>
      <c r="AK27" s="403">
        <f t="shared" si="18"/>
        <v>648.96516066393713</v>
      </c>
      <c r="AL27" s="321">
        <f t="shared" si="47"/>
        <v>9844.0898410431528</v>
      </c>
      <c r="AM27" s="548">
        <f t="shared" si="48"/>
        <v>14.083333333333334</v>
      </c>
      <c r="AN27" s="548">
        <f t="shared" si="49"/>
        <v>649.14269111536771</v>
      </c>
      <c r="AO27" s="403">
        <f t="shared" si="50"/>
        <v>648.92299111536772</v>
      </c>
      <c r="AP27" s="321">
        <f t="shared" si="33"/>
        <v>9846.4497010667765</v>
      </c>
      <c r="AQ27" s="548">
        <f t="shared" si="51"/>
        <v>16</v>
      </c>
      <c r="AR27" s="548">
        <f t="shared" si="4"/>
        <v>649.16152755409473</v>
      </c>
      <c r="AS27" s="548">
        <f t="shared" si="21"/>
        <v>648.91192755409475</v>
      </c>
      <c r="AT27" s="321">
        <f t="shared" si="34"/>
        <v>9848.5017532612328</v>
      </c>
      <c r="AU27" s="548">
        <f t="shared" si="52"/>
        <v>17.666666666666668</v>
      </c>
      <c r="AV27" s="548">
        <f t="shared" si="5"/>
        <v>649.17760528355984</v>
      </c>
      <c r="AW27" s="403">
        <f t="shared" si="22"/>
        <v>648.92800528355986</v>
      </c>
      <c r="AX27" s="548"/>
      <c r="AY27" s="5"/>
    </row>
    <row r="28" spans="1:64" ht="12.75" x14ac:dyDescent="0.2">
      <c r="A28" s="477" t="s">
        <v>243</v>
      </c>
      <c r="B28" s="321">
        <f t="shared" si="23"/>
        <v>9810.8838813775765</v>
      </c>
      <c r="C28" s="548">
        <f t="shared" si="35"/>
        <v>-29.333333333333332</v>
      </c>
      <c r="D28" s="548">
        <f t="shared" si="6"/>
        <v>648.83827406602529</v>
      </c>
      <c r="E28" s="403">
        <f t="shared" si="0"/>
        <v>648.40667406602529</v>
      </c>
      <c r="F28" s="321">
        <f t="shared" si="24"/>
        <v>9812.9359335720328</v>
      </c>
      <c r="G28" s="548">
        <f t="shared" si="36"/>
        <v>-27.666666666666664</v>
      </c>
      <c r="H28" s="548">
        <f t="shared" si="7"/>
        <v>648.85921732337965</v>
      </c>
      <c r="I28" s="403">
        <f t="shared" si="1"/>
        <v>648.42761732337965</v>
      </c>
      <c r="J28" s="321">
        <f t="shared" si="25"/>
        <v>9815.5009988151032</v>
      </c>
      <c r="K28" s="548">
        <f t="shared" si="37"/>
        <v>-25.583333333333332</v>
      </c>
      <c r="L28" s="548">
        <f t="shared" si="8"/>
        <v>648.88500162149069</v>
      </c>
      <c r="M28" s="403">
        <f t="shared" si="9"/>
        <v>648.48590162149071</v>
      </c>
      <c r="N28" s="321">
        <f t="shared" si="26"/>
        <v>9824.9917402144602</v>
      </c>
      <c r="O28" s="548">
        <f t="shared" si="38"/>
        <v>-17.875</v>
      </c>
      <c r="P28" s="548">
        <f t="shared" si="10"/>
        <v>648.97658957306078</v>
      </c>
      <c r="Q28" s="403">
        <f t="shared" si="11"/>
        <v>648.69773957306074</v>
      </c>
      <c r="R28" s="321">
        <f t="shared" si="27"/>
        <v>9827.3002989332235</v>
      </c>
      <c r="S28" s="548">
        <f t="shared" si="39"/>
        <v>-15.999999999999998</v>
      </c>
      <c r="T28" s="548">
        <f t="shared" si="2"/>
        <v>648.99795974420397</v>
      </c>
      <c r="U28" s="548">
        <f t="shared" si="12"/>
        <v>648.74835974420398</v>
      </c>
      <c r="V28" s="321">
        <f t="shared" si="53"/>
        <v>9834.7902894429881</v>
      </c>
      <c r="W28" s="548">
        <f t="shared" si="40"/>
        <v>-9.9166666666666661</v>
      </c>
      <c r="X28" s="548">
        <f t="shared" si="54"/>
        <v>649.06484770922202</v>
      </c>
      <c r="Y28" s="403">
        <f t="shared" si="55"/>
        <v>648.91014770922197</v>
      </c>
      <c r="Z28" s="321">
        <f t="shared" si="41"/>
        <v>9844.6401399763763</v>
      </c>
      <c r="AA28" s="548">
        <f t="shared" si="42"/>
        <v>-1.9166666666666661</v>
      </c>
      <c r="AB28" s="548">
        <f t="shared" si="43"/>
        <v>649.14711680316975</v>
      </c>
      <c r="AC28" s="548">
        <f t="shared" si="44"/>
        <v>649.11721680316975</v>
      </c>
      <c r="AD28" s="507">
        <v>9847</v>
      </c>
      <c r="AE28" s="548">
        <f t="shared" si="45"/>
        <v>0</v>
      </c>
      <c r="AF28" s="548">
        <f t="shared" si="3"/>
        <v>649.1658666666666</v>
      </c>
      <c r="AG28" s="403">
        <f t="shared" si="30"/>
        <v>649.1658666666666</v>
      </c>
      <c r="AH28" s="321">
        <f t="shared" si="31"/>
        <v>9854.4899905097645</v>
      </c>
      <c r="AI28" s="548">
        <f t="shared" si="46"/>
        <v>6.0833333333333339</v>
      </c>
      <c r="AJ28" s="548">
        <f t="shared" si="17"/>
        <v>649.22291792674889</v>
      </c>
      <c r="AK28" s="403">
        <f t="shared" si="18"/>
        <v>649.12801792674884</v>
      </c>
      <c r="AL28" s="321">
        <f t="shared" si="47"/>
        <v>9864.3398410431528</v>
      </c>
      <c r="AM28" s="548">
        <f t="shared" si="48"/>
        <v>14.083333333333334</v>
      </c>
      <c r="AN28" s="548">
        <f t="shared" si="49"/>
        <v>649.29225107995944</v>
      </c>
      <c r="AO28" s="403">
        <f t="shared" si="50"/>
        <v>649.07255107995945</v>
      </c>
      <c r="AP28" s="321">
        <f t="shared" si="33"/>
        <v>9866.6997010667765</v>
      </c>
      <c r="AQ28" s="548">
        <f t="shared" si="51"/>
        <v>16</v>
      </c>
      <c r="AR28" s="548">
        <f t="shared" si="4"/>
        <v>649.30790170765454</v>
      </c>
      <c r="AS28" s="548">
        <f t="shared" si="21"/>
        <v>649.05830170765455</v>
      </c>
      <c r="AT28" s="321">
        <f t="shared" si="34"/>
        <v>9868.7517532612328</v>
      </c>
      <c r="AU28" s="548">
        <f t="shared" si="52"/>
        <v>17.666666666666668</v>
      </c>
      <c r="AV28" s="548">
        <f t="shared" si="5"/>
        <v>649.32120916665713</v>
      </c>
      <c r="AW28" s="403">
        <f t="shared" si="22"/>
        <v>649.07160916665714</v>
      </c>
      <c r="AX28" s="548"/>
      <c r="AY28" s="5"/>
    </row>
    <row r="29" spans="1:64" ht="12.75" x14ac:dyDescent="0.2">
      <c r="A29" s="360">
        <v>0.125</v>
      </c>
      <c r="B29" s="321">
        <f t="shared" si="23"/>
        <v>9830.0088813775765</v>
      </c>
      <c r="C29" s="548">
        <f t="shared" si="35"/>
        <v>-29.333333333333332</v>
      </c>
      <c r="D29" s="548">
        <f t="shared" si="6"/>
        <v>649.02257992976888</v>
      </c>
      <c r="E29" s="403">
        <f t="shared" si="0"/>
        <v>648.59097992976888</v>
      </c>
      <c r="F29" s="321">
        <f t="shared" si="24"/>
        <v>9832.0609335720328</v>
      </c>
      <c r="G29" s="548">
        <f t="shared" si="36"/>
        <v>-27.666666666666664</v>
      </c>
      <c r="H29" s="548">
        <f t="shared" si="7"/>
        <v>649.04090682057529</v>
      </c>
      <c r="I29" s="403">
        <f t="shared" si="1"/>
        <v>648.60930682057528</v>
      </c>
      <c r="J29" s="321">
        <f t="shared" si="25"/>
        <v>9834.6259988151032</v>
      </c>
      <c r="K29" s="548">
        <f t="shared" si="37"/>
        <v>-25.583333333333332</v>
      </c>
      <c r="L29" s="548">
        <f t="shared" si="8"/>
        <v>649.06342066050138</v>
      </c>
      <c r="M29" s="403">
        <f t="shared" si="9"/>
        <v>648.6643206605014</v>
      </c>
      <c r="N29" s="321">
        <f t="shared" si="26"/>
        <v>9844.1167402144602</v>
      </c>
      <c r="O29" s="548">
        <f t="shared" si="38"/>
        <v>-17.875</v>
      </c>
      <c r="P29" s="548">
        <f t="shared" si="10"/>
        <v>649.14290791678741</v>
      </c>
      <c r="Q29" s="403">
        <f t="shared" si="11"/>
        <v>648.86405791678737</v>
      </c>
      <c r="R29" s="321">
        <f t="shared" si="27"/>
        <v>9846.4252989332235</v>
      </c>
      <c r="S29" s="548">
        <f t="shared" si="39"/>
        <v>-15.999999999999998</v>
      </c>
      <c r="T29" s="548">
        <f t="shared" si="2"/>
        <v>649.16133467556415</v>
      </c>
      <c r="U29" s="548">
        <f t="shared" si="12"/>
        <v>648.91173467556416</v>
      </c>
      <c r="V29" s="321">
        <f t="shared" si="53"/>
        <v>9853.9152894429881</v>
      </c>
      <c r="W29" s="548">
        <f t="shared" si="40"/>
        <v>-9.9166666666666661</v>
      </c>
      <c r="X29" s="548">
        <f t="shared" si="54"/>
        <v>649.21867290268221</v>
      </c>
      <c r="Y29" s="403">
        <f t="shared" si="55"/>
        <v>649.06397290268217</v>
      </c>
      <c r="Z29" s="321">
        <f t="shared" si="41"/>
        <v>9863.7651399763763</v>
      </c>
      <c r="AA29" s="548">
        <f t="shared" si="42"/>
        <v>-1.9166666666666661</v>
      </c>
      <c r="AB29" s="548">
        <f t="shared" si="43"/>
        <v>649.28838343719985</v>
      </c>
      <c r="AC29" s="548">
        <f t="shared" si="44"/>
        <v>649.25848343719986</v>
      </c>
      <c r="AD29" s="479">
        <f t="shared" ref="AD29:AD37" si="56">$A29*(AD$38-AD$28)+AD$28</f>
        <v>9866.125</v>
      </c>
      <c r="AE29" s="548">
        <f t="shared" si="45"/>
        <v>0</v>
      </c>
      <c r="AF29" s="548">
        <f t="shared" si="3"/>
        <v>649.3041244791666</v>
      </c>
      <c r="AG29" s="403">
        <f t="shared" si="30"/>
        <v>649.3041244791666</v>
      </c>
      <c r="AH29" s="321">
        <f t="shared" si="31"/>
        <v>9873.6149905097645</v>
      </c>
      <c r="AI29" s="548">
        <f t="shared" si="46"/>
        <v>6.0833333333333339</v>
      </c>
      <c r="AJ29" s="548">
        <f t="shared" si="17"/>
        <v>649.35162600134902</v>
      </c>
      <c r="AK29" s="403">
        <f t="shared" si="18"/>
        <v>649.25672600134897</v>
      </c>
      <c r="AL29" s="321">
        <f t="shared" si="47"/>
        <v>9883.4648410431528</v>
      </c>
      <c r="AM29" s="548">
        <f t="shared" si="48"/>
        <v>14.083333333333334</v>
      </c>
      <c r="AN29" s="548">
        <f t="shared" si="49"/>
        <v>649.40840059512936</v>
      </c>
      <c r="AO29" s="403">
        <f t="shared" si="50"/>
        <v>649.18870059512938</v>
      </c>
      <c r="AP29" s="321">
        <f t="shared" si="33"/>
        <v>9885.8247010667765</v>
      </c>
      <c r="AQ29" s="548">
        <f t="shared" si="51"/>
        <v>16</v>
      </c>
      <c r="AR29" s="548">
        <f t="shared" si="4"/>
        <v>649.42104240129459</v>
      </c>
      <c r="AS29" s="548">
        <f t="shared" si="21"/>
        <v>649.1714424012946</v>
      </c>
      <c r="AT29" s="321">
        <f t="shared" si="34"/>
        <v>9887.8767532612328</v>
      </c>
      <c r="AU29" s="548">
        <f t="shared" si="52"/>
        <v>17.666666666666668</v>
      </c>
      <c r="AV29" s="548">
        <f t="shared" si="5"/>
        <v>649.43173349374899</v>
      </c>
      <c r="AW29" s="403">
        <f t="shared" si="22"/>
        <v>649.18213349374901</v>
      </c>
      <c r="AX29" s="548"/>
      <c r="AY29" s="5"/>
    </row>
    <row r="30" spans="1:64" ht="12.75" x14ac:dyDescent="0.2">
      <c r="A30" s="415" t="s">
        <v>87</v>
      </c>
      <c r="B30" s="321">
        <f t="shared" si="23"/>
        <v>9832.8838813775765</v>
      </c>
      <c r="C30" s="548">
        <f t="shared" si="35"/>
        <v>-29.333333333333332</v>
      </c>
      <c r="D30" s="548">
        <f>IF(B30&lt;$E$11,$E$12+(B30-$E$11)*$C$14,IF(B30&gt;$E$13,$E$14+(B30-$E$13)*$C$15,$E$12+$C$14*(B30-$E$11)+$E$15*(B30-$E$11)^2))</f>
        <v>649.04817770667148</v>
      </c>
      <c r="E30" s="549">
        <f>D30+$C$16*ABS(G30)</f>
        <v>648.61657770667148</v>
      </c>
      <c r="F30" s="321">
        <f t="shared" si="24"/>
        <v>9834.9359335720328</v>
      </c>
      <c r="G30" s="548">
        <f t="shared" si="36"/>
        <v>-27.666666666666664</v>
      </c>
      <c r="H30" s="548">
        <f>IF(F30&lt;$E$11,$E$12+(F30-$E$11)*$C$14,IF(F30&gt;$E$13,$E$14+(F30-$E$13)*$C$15,$E$12+$C$14*(F30-$E$11)+$E$15*(F30-$E$11)^2))</f>
        <v>649.06611128747397</v>
      </c>
      <c r="I30" s="403">
        <f>H30+$C$16*ABS(G30)</f>
        <v>648.63451128747397</v>
      </c>
      <c r="J30" s="321">
        <f t="shared" si="25"/>
        <v>9837.5009988151032</v>
      </c>
      <c r="K30" s="548">
        <f t="shared" si="37"/>
        <v>-25.583333333333332</v>
      </c>
      <c r="L30" s="548">
        <f>IF(J30&lt;$E$11,$E$12+(J30-$E$11)*$C$14,IF(J30&gt;$E$13,$E$14+(J30-$E$13)*$C$15,$E$12+$C$14*(J30-$E$11)+$E$15*(J30-$E$11)^2))</f>
        <v>649.0881334898952</v>
      </c>
      <c r="M30" s="403">
        <f>L30+$C$16*ABS(K30)</f>
        <v>648.68903348989522</v>
      </c>
      <c r="N30" s="321">
        <f t="shared" si="26"/>
        <v>9846.9917402144602</v>
      </c>
      <c r="O30" s="548">
        <f t="shared" si="38"/>
        <v>-17.875</v>
      </c>
      <c r="P30" s="548">
        <f t="shared" si="10"/>
        <v>649.16580168741291</v>
      </c>
      <c r="Q30" s="403">
        <f t="shared" si="11"/>
        <v>648.88695168741287</v>
      </c>
      <c r="R30" s="321">
        <f t="shared" si="27"/>
        <v>9849.3002989332235</v>
      </c>
      <c r="S30" s="548">
        <f t="shared" si="39"/>
        <v>-15.999999999999998</v>
      </c>
      <c r="T30" s="548">
        <f>IF(R30&lt;$E$11,$E$12+(R30-$E$11)*$C$14,IF(R30&gt;$E$13,$E$14+(R30-$E$13)*$C$15,$E$12+$C$14*(R30-$E$11)+$E$15*(R30-$E$11)^2))</f>
        <v>649.18378597243532</v>
      </c>
      <c r="U30" s="548">
        <f>T30+$C$16*ABS(S30)</f>
        <v>648.93418597243533</v>
      </c>
      <c r="V30" s="321">
        <f t="shared" si="53"/>
        <v>9856.7902894429881</v>
      </c>
      <c r="W30" s="548">
        <f t="shared" si="40"/>
        <v>-9.9166666666666661</v>
      </c>
      <c r="X30" s="548">
        <f t="shared" si="54"/>
        <v>649.23968861803894</v>
      </c>
      <c r="Y30" s="403">
        <f t="shared" si="55"/>
        <v>649.08498861803889</v>
      </c>
      <c r="Z30" s="321">
        <f t="shared" si="41"/>
        <v>9866.6401399763763</v>
      </c>
      <c r="AA30" s="548">
        <f t="shared" si="42"/>
        <v>-1.9166666666666661</v>
      </c>
      <c r="AB30" s="548">
        <f t="shared" si="43"/>
        <v>649.30751126453777</v>
      </c>
      <c r="AC30" s="548">
        <f t="shared" si="44"/>
        <v>649.27761126453777</v>
      </c>
      <c r="AD30" s="508">
        <f>AD28+22</f>
        <v>9869</v>
      </c>
      <c r="AE30" s="548">
        <f t="shared" si="45"/>
        <v>0</v>
      </c>
      <c r="AF30" s="548">
        <f t="shared" si="3"/>
        <v>649.32279999999992</v>
      </c>
      <c r="AG30" s="403">
        <f t="shared" si="30"/>
        <v>649.32279999999992</v>
      </c>
      <c r="AH30" s="321">
        <f t="shared" si="31"/>
        <v>9876.4899905097645</v>
      </c>
      <c r="AI30" s="548">
        <f t="shared" si="46"/>
        <v>6.0833333333333339</v>
      </c>
      <c r="AJ30" s="548">
        <f t="shared" si="17"/>
        <v>649.36886594066789</v>
      </c>
      <c r="AK30" s="403">
        <f t="shared" si="18"/>
        <v>649.27396594066784</v>
      </c>
      <c r="AL30" s="321">
        <f t="shared" si="47"/>
        <v>9886.3398410431528</v>
      </c>
      <c r="AM30" s="548">
        <f t="shared" si="48"/>
        <v>14.083333333333334</v>
      </c>
      <c r="AN30" s="548">
        <f t="shared" si="49"/>
        <v>649.42375264642942</v>
      </c>
      <c r="AO30" s="403">
        <f t="shared" si="50"/>
        <v>649.20405264642943</v>
      </c>
      <c r="AP30" s="321">
        <f t="shared" si="33"/>
        <v>9888.6997010667765</v>
      </c>
      <c r="AQ30" s="548">
        <f t="shared" si="51"/>
        <v>16</v>
      </c>
      <c r="AR30" s="548">
        <f t="shared" si="4"/>
        <v>649.43594214609004</v>
      </c>
      <c r="AS30" s="403">
        <f t="shared" si="21"/>
        <v>649.18634214609006</v>
      </c>
      <c r="AT30" s="321">
        <f t="shared" si="34"/>
        <v>9890.7517532612328</v>
      </c>
      <c r="AU30" s="548">
        <f t="shared" si="52"/>
        <v>17.666666666666668</v>
      </c>
      <c r="AV30" s="548">
        <f>IF(AT30&lt;$E$11,$E$12+(AT30-$E$11)*$C$14,IF(AT30&gt;$E$13,$E$14+(AT30-$E$13)*$C$15,$E$12+$C$14*(AT30-$E$11)+$E$15*(AT30-$E$11)^2))</f>
        <v>649.44623992854065</v>
      </c>
      <c r="AW30" s="403">
        <f>AV30+$C$16*ABS(AQ30)</f>
        <v>649.19663992854066</v>
      </c>
      <c r="AX30" s="548"/>
      <c r="AY30" s="5"/>
    </row>
    <row r="31" spans="1:64" ht="12.75" x14ac:dyDescent="0.2">
      <c r="A31" s="359">
        <v>0.25</v>
      </c>
      <c r="B31" s="321">
        <f t="shared" si="23"/>
        <v>9849.1338813775765</v>
      </c>
      <c r="C31" s="548">
        <f t="shared" si="35"/>
        <v>-29.333333333333332</v>
      </c>
      <c r="D31" s="548">
        <f t="shared" si="6"/>
        <v>649.18250141851252</v>
      </c>
      <c r="E31" s="403">
        <f t="shared" si="0"/>
        <v>648.75090141851251</v>
      </c>
      <c r="F31" s="321">
        <f t="shared" si="24"/>
        <v>9851.1859335720328</v>
      </c>
      <c r="G31" s="548">
        <f t="shared" si="36"/>
        <v>-27.666666666666664</v>
      </c>
      <c r="H31" s="548">
        <f t="shared" si="7"/>
        <v>649.19821194277108</v>
      </c>
      <c r="I31" s="403">
        <f t="shared" si="1"/>
        <v>648.76661194277108</v>
      </c>
      <c r="J31" s="321">
        <f t="shared" si="25"/>
        <v>9853.7509988151032</v>
      </c>
      <c r="K31" s="548">
        <f t="shared" si="37"/>
        <v>-25.583333333333332</v>
      </c>
      <c r="L31" s="548">
        <f t="shared" si="8"/>
        <v>649.21745532451212</v>
      </c>
      <c r="M31" s="403">
        <f t="shared" ref="M31:M37" si="57">L31+$C$16*ABS(K31)</f>
        <v>648.81835532451214</v>
      </c>
      <c r="N31" s="321">
        <f t="shared" si="26"/>
        <v>9863.2417402144602</v>
      </c>
      <c r="O31" s="548">
        <f t="shared" si="38"/>
        <v>-17.875</v>
      </c>
      <c r="P31" s="548">
        <f t="shared" si="10"/>
        <v>649.28484188551386</v>
      </c>
      <c r="Q31" s="403">
        <f t="shared" si="11"/>
        <v>649.00599188551382</v>
      </c>
      <c r="R31" s="321">
        <f t="shared" si="27"/>
        <v>9865.5502989332235</v>
      </c>
      <c r="S31" s="548">
        <f t="shared" si="39"/>
        <v>-15.999999999999998</v>
      </c>
      <c r="T31" s="548">
        <f t="shared" si="2"/>
        <v>649.30032523192426</v>
      </c>
      <c r="U31" s="548">
        <f t="shared" ref="U31:U37" si="58">T31+$C$16*ABS(S31)</f>
        <v>649.05072523192428</v>
      </c>
      <c r="V31" s="321">
        <f t="shared" si="53"/>
        <v>9873.0402894429881</v>
      </c>
      <c r="W31" s="548">
        <f t="shared" si="40"/>
        <v>-9.9166666666666661</v>
      </c>
      <c r="X31" s="548">
        <f t="shared" si="54"/>
        <v>649.34811372114234</v>
      </c>
      <c r="Y31" s="403">
        <f t="shared" si="55"/>
        <v>649.19341372114229</v>
      </c>
      <c r="Z31" s="321">
        <f t="shared" si="41"/>
        <v>9882.8901399763763</v>
      </c>
      <c r="AA31" s="548">
        <f t="shared" si="42"/>
        <v>-1.9166666666666661</v>
      </c>
      <c r="AB31" s="548">
        <f t="shared" si="43"/>
        <v>649.40526569623</v>
      </c>
      <c r="AC31" s="548">
        <f t="shared" si="44"/>
        <v>649.37536569623001</v>
      </c>
      <c r="AD31" s="479">
        <f>$A31*(AD$38-AD$28)+AD$28</f>
        <v>9885.25</v>
      </c>
      <c r="AE31" s="548">
        <f t="shared" si="45"/>
        <v>0</v>
      </c>
      <c r="AF31" s="548">
        <f t="shared" si="3"/>
        <v>649.41799791666665</v>
      </c>
      <c r="AG31" s="403">
        <f t="shared" si="30"/>
        <v>649.41799791666665</v>
      </c>
      <c r="AH31" s="321">
        <f t="shared" si="31"/>
        <v>9892.7399905097645</v>
      </c>
      <c r="AI31" s="548">
        <f t="shared" si="46"/>
        <v>6.0833333333333339</v>
      </c>
      <c r="AJ31" s="548">
        <f t="shared" si="17"/>
        <v>649.45594970094896</v>
      </c>
      <c r="AK31" s="403">
        <f t="shared" si="18"/>
        <v>649.36104970094891</v>
      </c>
      <c r="AL31" s="321">
        <f t="shared" si="47"/>
        <v>9902.5898410431528</v>
      </c>
      <c r="AM31" s="548">
        <f t="shared" si="48"/>
        <v>14.083333333333334</v>
      </c>
      <c r="AN31" s="548">
        <f t="shared" si="49"/>
        <v>649.50016573529933</v>
      </c>
      <c r="AO31" s="403">
        <f t="shared" si="50"/>
        <v>649.28046573529934</v>
      </c>
      <c r="AP31" s="321">
        <f t="shared" si="33"/>
        <v>9904.9497010667765</v>
      </c>
      <c r="AQ31" s="548">
        <f t="shared" si="51"/>
        <v>16</v>
      </c>
      <c r="AR31" s="548">
        <f t="shared" si="4"/>
        <v>649.50979871993434</v>
      </c>
      <c r="AS31" s="548">
        <f t="shared" si="21"/>
        <v>649.26019871993435</v>
      </c>
      <c r="AT31" s="321">
        <f t="shared" si="34"/>
        <v>9907.0017532612328</v>
      </c>
      <c r="AU31" s="548">
        <f t="shared" si="52"/>
        <v>17.666666666666668</v>
      </c>
      <c r="AV31" s="548">
        <f t="shared" si="5"/>
        <v>649.51787344584091</v>
      </c>
      <c r="AW31" s="403">
        <f t="shared" si="22"/>
        <v>649.26827344584092</v>
      </c>
      <c r="AX31" s="548"/>
      <c r="AY31" s="5"/>
    </row>
    <row r="32" spans="1:64" ht="12.75" x14ac:dyDescent="0.2">
      <c r="A32" s="360">
        <v>0.375</v>
      </c>
      <c r="B32" s="321">
        <f t="shared" si="23"/>
        <v>9868.2588813775765</v>
      </c>
      <c r="C32" s="548">
        <f t="shared" si="35"/>
        <v>-29.333333333333332</v>
      </c>
      <c r="D32" s="548">
        <f t="shared" si="6"/>
        <v>649.31803853225608</v>
      </c>
      <c r="E32" s="403">
        <f t="shared" si="0"/>
        <v>648.88643853225608</v>
      </c>
      <c r="F32" s="321">
        <f t="shared" si="24"/>
        <v>9870.3109335720328</v>
      </c>
      <c r="G32" s="548">
        <f t="shared" si="36"/>
        <v>-27.666666666666664</v>
      </c>
      <c r="H32" s="548">
        <f t="shared" si="7"/>
        <v>649.33113268996669</v>
      </c>
      <c r="I32" s="403">
        <f t="shared" si="1"/>
        <v>648.89953268996669</v>
      </c>
      <c r="J32" s="321">
        <f t="shared" si="25"/>
        <v>9872.8759988151032</v>
      </c>
      <c r="K32" s="548">
        <f t="shared" si="37"/>
        <v>-25.583333333333332</v>
      </c>
      <c r="L32" s="548">
        <f t="shared" si="8"/>
        <v>649.3471056135229</v>
      </c>
      <c r="M32" s="403">
        <f t="shared" si="57"/>
        <v>648.94800561352292</v>
      </c>
      <c r="N32" s="321">
        <f t="shared" si="26"/>
        <v>9882.3667402144602</v>
      </c>
      <c r="O32" s="548">
        <f t="shared" si="38"/>
        <v>-17.875</v>
      </c>
      <c r="P32" s="548">
        <f t="shared" si="10"/>
        <v>649.40239147924046</v>
      </c>
      <c r="Q32" s="403">
        <f t="shared" si="11"/>
        <v>649.12354147924043</v>
      </c>
      <c r="R32" s="321">
        <f t="shared" si="27"/>
        <v>9884.6752989332235</v>
      </c>
      <c r="S32" s="548">
        <f t="shared" si="39"/>
        <v>-15.999999999999998</v>
      </c>
      <c r="T32" s="548">
        <f t="shared" si="2"/>
        <v>649.41493141328442</v>
      </c>
      <c r="U32" s="548">
        <f t="shared" si="58"/>
        <v>649.16533141328443</v>
      </c>
      <c r="V32" s="321">
        <f t="shared" si="53"/>
        <v>9892.1652894429881</v>
      </c>
      <c r="W32" s="548">
        <f t="shared" si="40"/>
        <v>-9.9166666666666661</v>
      </c>
      <c r="X32" s="548">
        <f t="shared" si="54"/>
        <v>649.45317016460251</v>
      </c>
      <c r="Y32" s="403">
        <f t="shared" si="55"/>
        <v>649.29847016460246</v>
      </c>
      <c r="Z32" s="321">
        <f t="shared" si="41"/>
        <v>9902.0151399763763</v>
      </c>
      <c r="AA32" s="548">
        <f t="shared" si="42"/>
        <v>-1.9166666666666661</v>
      </c>
      <c r="AB32" s="548">
        <f t="shared" si="43"/>
        <v>649.49776358026008</v>
      </c>
      <c r="AC32" s="548">
        <f t="shared" si="44"/>
        <v>649.46786358026009</v>
      </c>
      <c r="AD32" s="479">
        <f t="shared" si="56"/>
        <v>9904.375</v>
      </c>
      <c r="AE32" s="548">
        <f t="shared" si="45"/>
        <v>0</v>
      </c>
      <c r="AF32" s="548">
        <f t="shared" si="3"/>
        <v>649.50748697916674</v>
      </c>
      <c r="AG32" s="403">
        <f t="shared" si="30"/>
        <v>649.50748697916674</v>
      </c>
      <c r="AH32" s="321">
        <f t="shared" si="31"/>
        <v>9911.8649905097645</v>
      </c>
      <c r="AI32" s="548">
        <f t="shared" si="46"/>
        <v>6.0833333333333339</v>
      </c>
      <c r="AJ32" s="548">
        <f t="shared" si="17"/>
        <v>649.53588902554907</v>
      </c>
      <c r="AK32" s="403">
        <f t="shared" si="18"/>
        <v>649.44098902554902</v>
      </c>
      <c r="AL32" s="321">
        <f t="shared" si="47"/>
        <v>9921.7148410431528</v>
      </c>
      <c r="AM32" s="548">
        <f t="shared" si="48"/>
        <v>14.083333333333334</v>
      </c>
      <c r="AN32" s="548">
        <f t="shared" si="49"/>
        <v>649.56754650046923</v>
      </c>
      <c r="AO32" s="403">
        <f t="shared" si="50"/>
        <v>649.34784650046925</v>
      </c>
      <c r="AP32" s="321">
        <f t="shared" si="33"/>
        <v>9924.0747010667765</v>
      </c>
      <c r="AQ32" s="548">
        <f t="shared" si="51"/>
        <v>16</v>
      </c>
      <c r="AR32" s="548">
        <f t="shared" si="4"/>
        <v>649.57417066357425</v>
      </c>
      <c r="AS32" s="548">
        <f t="shared" si="21"/>
        <v>649.32457066357426</v>
      </c>
      <c r="AT32" s="321">
        <f t="shared" si="34"/>
        <v>9926.1267532612328</v>
      </c>
      <c r="AU32" s="548">
        <f t="shared" si="52"/>
        <v>17.666666666666668</v>
      </c>
      <c r="AV32" s="548">
        <f t="shared" si="5"/>
        <v>649.57962902293286</v>
      </c>
      <c r="AW32" s="403">
        <f t="shared" si="22"/>
        <v>649.33002902293288</v>
      </c>
      <c r="AX32" s="548"/>
      <c r="AY32" s="5"/>
    </row>
    <row r="33" spans="1:51" ht="12.75" x14ac:dyDescent="0.2">
      <c r="A33" s="359">
        <v>0.5</v>
      </c>
      <c r="B33" s="321">
        <f>C33*TAN(RADIANS($E$16))+$AD33</f>
        <v>9887.3838813775765</v>
      </c>
      <c r="C33" s="548">
        <f t="shared" si="35"/>
        <v>-29.333333333333332</v>
      </c>
      <c r="D33" s="548">
        <f t="shared" si="6"/>
        <v>649.42919127099958</v>
      </c>
      <c r="E33" s="403">
        <f t="shared" si="0"/>
        <v>648.99759127099958</v>
      </c>
      <c r="F33" s="321">
        <f>G33*TAN(RADIANS($E$16))+$AD33</f>
        <v>9889.4359335720328</v>
      </c>
      <c r="G33" s="548">
        <f t="shared" si="36"/>
        <v>-27.666666666666664</v>
      </c>
      <c r="H33" s="548">
        <f t="shared" si="7"/>
        <v>649.43966906216235</v>
      </c>
      <c r="I33" s="403">
        <f t="shared" si="1"/>
        <v>649.00806906216235</v>
      </c>
      <c r="J33" s="321">
        <f>K33*TAN(RADIANS($E$16))+$AD33</f>
        <v>9892.0009988151032</v>
      </c>
      <c r="K33" s="548">
        <f t="shared" si="37"/>
        <v>-25.583333333333332</v>
      </c>
      <c r="L33" s="548">
        <f t="shared" si="8"/>
        <v>649.45237152753361</v>
      </c>
      <c r="M33" s="403">
        <f t="shared" si="57"/>
        <v>649.05327152753364</v>
      </c>
      <c r="N33" s="321">
        <f t="shared" si="26"/>
        <v>9901.4917402144602</v>
      </c>
      <c r="O33" s="548">
        <f t="shared" si="38"/>
        <v>-17.875</v>
      </c>
      <c r="P33" s="548">
        <f t="shared" si="10"/>
        <v>649.49555669796712</v>
      </c>
      <c r="Q33" s="403">
        <f t="shared" si="11"/>
        <v>649.21670669796708</v>
      </c>
      <c r="R33" s="321">
        <f t="shared" si="27"/>
        <v>9903.8002989332235</v>
      </c>
      <c r="S33" s="548">
        <f t="shared" si="39"/>
        <v>-15.999999999999998</v>
      </c>
      <c r="T33" s="548">
        <f t="shared" si="2"/>
        <v>649.50515321964451</v>
      </c>
      <c r="U33" s="548">
        <f t="shared" si="58"/>
        <v>649.25555321964453</v>
      </c>
      <c r="V33" s="321">
        <f t="shared" si="53"/>
        <v>9911.2902894429881</v>
      </c>
      <c r="W33" s="548">
        <f t="shared" si="40"/>
        <v>-9.9166666666666661</v>
      </c>
      <c r="X33" s="548">
        <f t="shared" si="54"/>
        <v>649.53384223306273</v>
      </c>
      <c r="Y33" s="403">
        <f t="shared" si="55"/>
        <v>649.37914223306268</v>
      </c>
      <c r="Z33" s="321">
        <f t="shared" si="41"/>
        <v>9921.1401399763763</v>
      </c>
      <c r="AA33" s="548">
        <f t="shared" si="42"/>
        <v>-1.9166666666666661</v>
      </c>
      <c r="AB33" s="548">
        <f t="shared" si="43"/>
        <v>649.56587708929021</v>
      </c>
      <c r="AC33" s="548">
        <f t="shared" si="44"/>
        <v>649.53597708929021</v>
      </c>
      <c r="AD33" s="479">
        <f>$A33*(AD$38-AD$28)+AD$28</f>
        <v>9923.5</v>
      </c>
      <c r="AE33" s="548">
        <f t="shared" si="45"/>
        <v>0</v>
      </c>
      <c r="AF33" s="548">
        <f t="shared" si="3"/>
        <v>649.57259166666665</v>
      </c>
      <c r="AG33" s="403">
        <f t="shared" si="30"/>
        <v>649.57259166666665</v>
      </c>
      <c r="AH33" s="321">
        <f t="shared" si="31"/>
        <v>9930.9899905097645</v>
      </c>
      <c r="AI33" s="548">
        <f t="shared" si="46"/>
        <v>6.0833333333333339</v>
      </c>
      <c r="AJ33" s="548">
        <f t="shared" si="17"/>
        <v>649.5914439751491</v>
      </c>
      <c r="AK33" s="403">
        <f t="shared" si="18"/>
        <v>649.49654397514905</v>
      </c>
      <c r="AL33" s="321">
        <f t="shared" si="47"/>
        <v>9940.8398410431528</v>
      </c>
      <c r="AM33" s="548">
        <f t="shared" si="48"/>
        <v>14.083333333333334</v>
      </c>
      <c r="AN33" s="548">
        <f t="shared" si="49"/>
        <v>649.61054289063941</v>
      </c>
      <c r="AO33" s="403">
        <f t="shared" si="50"/>
        <v>649.39084289063942</v>
      </c>
      <c r="AP33" s="321">
        <f t="shared" si="33"/>
        <v>9943.1997010667765</v>
      </c>
      <c r="AQ33" s="548">
        <f t="shared" si="51"/>
        <v>16</v>
      </c>
      <c r="AR33" s="548">
        <f t="shared" si="4"/>
        <v>649.61415823221409</v>
      </c>
      <c r="AS33" s="548">
        <f t="shared" si="21"/>
        <v>649.36455823221411</v>
      </c>
      <c r="AT33" s="321">
        <f t="shared" si="34"/>
        <v>9945.2517532612328</v>
      </c>
      <c r="AU33" s="548">
        <f t="shared" si="52"/>
        <v>17.666666666666668</v>
      </c>
      <c r="AV33" s="548">
        <f t="shared" si="5"/>
        <v>649.61700022502487</v>
      </c>
      <c r="AW33" s="403">
        <f t="shared" si="22"/>
        <v>649.36740022502488</v>
      </c>
      <c r="AX33" s="548"/>
      <c r="AY33" s="5"/>
    </row>
    <row r="34" spans="1:51" ht="12.75" x14ac:dyDescent="0.2">
      <c r="A34" s="360">
        <v>0.625</v>
      </c>
      <c r="B34" s="321">
        <f t="shared" si="23"/>
        <v>9906.5088813775765</v>
      </c>
      <c r="C34" s="548">
        <f t="shared" si="35"/>
        <v>-29.333333333333332</v>
      </c>
      <c r="D34" s="548">
        <f t="shared" si="6"/>
        <v>649.51595963474324</v>
      </c>
      <c r="E34" s="403">
        <f t="shared" si="0"/>
        <v>649.08435963474324</v>
      </c>
      <c r="F34" s="321">
        <f t="shared" si="24"/>
        <v>9908.5609335720328</v>
      </c>
      <c r="G34" s="548">
        <f t="shared" si="36"/>
        <v>-27.666666666666664</v>
      </c>
      <c r="H34" s="548">
        <f t="shared" si="7"/>
        <v>649.52382105935794</v>
      </c>
      <c r="I34" s="403">
        <f t="shared" si="1"/>
        <v>649.09222105935794</v>
      </c>
      <c r="J34" s="321">
        <f t="shared" si="25"/>
        <v>9911.1259988151032</v>
      </c>
      <c r="K34" s="548">
        <f t="shared" si="37"/>
        <v>-25.583333333333332</v>
      </c>
      <c r="L34" s="548">
        <f t="shared" si="8"/>
        <v>649.53325306654426</v>
      </c>
      <c r="M34" s="403">
        <f t="shared" si="57"/>
        <v>649.13415306654429</v>
      </c>
      <c r="N34" s="321">
        <f t="shared" si="26"/>
        <v>9920.6167402144602</v>
      </c>
      <c r="O34" s="548">
        <f t="shared" si="38"/>
        <v>-17.875</v>
      </c>
      <c r="P34" s="548">
        <f t="shared" si="10"/>
        <v>649.5643375416937</v>
      </c>
      <c r="Q34" s="403">
        <f t="shared" si="11"/>
        <v>649.28548754169367</v>
      </c>
      <c r="R34" s="321">
        <f t="shared" si="27"/>
        <v>9922.9252989332235</v>
      </c>
      <c r="S34" s="548">
        <f t="shared" si="39"/>
        <v>-15.999999999999998</v>
      </c>
      <c r="T34" s="548">
        <f t="shared" si="2"/>
        <v>649.57099065100476</v>
      </c>
      <c r="U34" s="548">
        <f t="shared" si="58"/>
        <v>649.32139065100478</v>
      </c>
      <c r="V34" s="321">
        <f t="shared" si="53"/>
        <v>9930.4152894429881</v>
      </c>
      <c r="W34" s="548">
        <f t="shared" si="40"/>
        <v>-9.9166666666666661</v>
      </c>
      <c r="X34" s="548">
        <f t="shared" si="54"/>
        <v>649.59012992652288</v>
      </c>
      <c r="Y34" s="403">
        <f t="shared" si="55"/>
        <v>649.43542992652283</v>
      </c>
      <c r="Z34" s="321">
        <f t="shared" si="41"/>
        <v>9940.2651399763763</v>
      </c>
      <c r="AA34" s="548">
        <f t="shared" si="42"/>
        <v>-1.9166666666666661</v>
      </c>
      <c r="AB34" s="548">
        <f t="shared" si="43"/>
        <v>649.60960622332038</v>
      </c>
      <c r="AC34" s="548">
        <f t="shared" si="44"/>
        <v>649.57970622332039</v>
      </c>
      <c r="AD34" s="479">
        <f t="shared" si="56"/>
        <v>9942.625</v>
      </c>
      <c r="AE34" s="548">
        <f t="shared" si="45"/>
        <v>0</v>
      </c>
      <c r="AF34" s="548">
        <f t="shared" si="3"/>
        <v>649.61331197916672</v>
      </c>
      <c r="AG34" s="403">
        <f t="shared" si="30"/>
        <v>649.61331197916672</v>
      </c>
      <c r="AH34" s="321">
        <f t="shared" si="31"/>
        <v>9950.1149905097645</v>
      </c>
      <c r="AI34" s="548">
        <f t="shared" si="46"/>
        <v>6.0833333333333339</v>
      </c>
      <c r="AJ34" s="548">
        <f t="shared" si="17"/>
        <v>649.62261454974919</v>
      </c>
      <c r="AK34" s="403">
        <f t="shared" si="18"/>
        <v>649.52771454974913</v>
      </c>
      <c r="AL34" s="321">
        <f t="shared" si="47"/>
        <v>9959.9648410431528</v>
      </c>
      <c r="AM34" s="548">
        <f t="shared" si="48"/>
        <v>14.083333333333334</v>
      </c>
      <c r="AN34" s="548">
        <f t="shared" si="49"/>
        <v>649.62915490580929</v>
      </c>
      <c r="AO34" s="403">
        <f t="shared" si="50"/>
        <v>649.4094549058093</v>
      </c>
      <c r="AP34" s="321">
        <f t="shared" si="33"/>
        <v>9962.3247010667765</v>
      </c>
      <c r="AQ34" s="548">
        <f t="shared" si="51"/>
        <v>16</v>
      </c>
      <c r="AR34" s="548">
        <f t="shared" si="4"/>
        <v>649.62976142585387</v>
      </c>
      <c r="AS34" s="548">
        <f t="shared" si="21"/>
        <v>649.38016142585388</v>
      </c>
      <c r="AT34" s="321">
        <f t="shared" si="34"/>
        <v>9964.3767532612328</v>
      </c>
      <c r="AU34" s="548">
        <f t="shared" si="52"/>
        <v>17.666666666666668</v>
      </c>
      <c r="AV34" s="548">
        <f t="shared" si="5"/>
        <v>649.6299870521168</v>
      </c>
      <c r="AW34" s="403">
        <f t="shared" si="22"/>
        <v>649.38038705211682</v>
      </c>
      <c r="AX34" s="548"/>
      <c r="AY34" s="5"/>
    </row>
    <row r="35" spans="1:51" ht="12.75" x14ac:dyDescent="0.2">
      <c r="A35" s="415" t="s">
        <v>258</v>
      </c>
      <c r="B35" s="321">
        <f t="shared" si="23"/>
        <v>9921.8838813775765</v>
      </c>
      <c r="C35" s="548">
        <f t="shared" si="35"/>
        <v>-29.333333333333332</v>
      </c>
      <c r="D35" s="548">
        <f>IF(B35&lt;$E$11,$E$12+(B35-$E$11)*$C$14,IF(B35&gt;$E$13,$E$14+(B35-$E$13)*$C$15,$E$12+$C$14*(B35-$E$11)+$E$15*(B35-$E$11)^2))</f>
        <v>649.56803334383119</v>
      </c>
      <c r="E35" s="549">
        <f>D35+$C$16*ABS(G35)</f>
        <v>649.13643334383119</v>
      </c>
      <c r="F35" s="321">
        <f t="shared" si="24"/>
        <v>9923.9359335720328</v>
      </c>
      <c r="G35" s="548">
        <f t="shared" si="36"/>
        <v>-27.666666666666664</v>
      </c>
      <c r="H35" s="548">
        <f>IF(F35&lt;$E$11,$E$12+(F35-$E$11)*$C$14,IF(F35&gt;$E$13,$E$14+(F35-$E$13)*$C$15,$E$12+$C$14*(F35-$E$11)+$E$15*(F35-$E$11)^2))</f>
        <v>649.57379141494664</v>
      </c>
      <c r="I35" s="403">
        <f t="shared" si="1"/>
        <v>649.14219141494664</v>
      </c>
      <c r="J35" s="321">
        <f t="shared" si="25"/>
        <v>9926.5009988151032</v>
      </c>
      <c r="K35" s="548">
        <f t="shared" si="37"/>
        <v>-25.583333333333332</v>
      </c>
      <c r="L35" s="548">
        <f>IF(J35&lt;$E$11,$E$12+(J35-$E$11)*$C$14,IF(J35&gt;$E$13,$E$14+(J35-$E$13)*$C$15,$E$12+$C$14*(J35-$E$11)+$E$15*(J35-$E$11)^2))</f>
        <v>649.58059423025884</v>
      </c>
      <c r="M35" s="403">
        <f t="shared" si="57"/>
        <v>649.18149423025886</v>
      </c>
      <c r="N35" s="321">
        <f t="shared" si="26"/>
        <v>9935.9917402144602</v>
      </c>
      <c r="O35" s="548">
        <f t="shared" si="38"/>
        <v>-17.875</v>
      </c>
      <c r="P35" s="548">
        <f t="shared" si="10"/>
        <v>649.60195069547387</v>
      </c>
      <c r="Q35" s="403">
        <f t="shared" si="11"/>
        <v>649.32310069547384</v>
      </c>
      <c r="R35" s="321">
        <f t="shared" si="27"/>
        <v>9938.3002989332235</v>
      </c>
      <c r="S35" s="548">
        <f t="shared" si="39"/>
        <v>-15.999999999999998</v>
      </c>
      <c r="T35" s="548">
        <f t="shared" si="2"/>
        <v>649.60623753209825</v>
      </c>
      <c r="U35" s="403">
        <f t="shared" si="58"/>
        <v>649.35663753209826</v>
      </c>
      <c r="V35" s="321">
        <f t="shared" si="53"/>
        <v>9945.7902894429881</v>
      </c>
      <c r="W35" s="548">
        <f t="shared" si="40"/>
        <v>-9.9166666666666661</v>
      </c>
      <c r="X35" s="548">
        <f t="shared" si="54"/>
        <v>649.61769956734383</v>
      </c>
      <c r="Y35" s="403">
        <f t="shared" si="55"/>
        <v>649.46299956734379</v>
      </c>
      <c r="Z35" s="321">
        <f t="shared" si="41"/>
        <v>9955.6401399763763</v>
      </c>
      <c r="AA35" s="548">
        <f t="shared" si="42"/>
        <v>-1.9166666666666661</v>
      </c>
      <c r="AB35" s="548">
        <f t="shared" si="43"/>
        <v>649.62707976734453</v>
      </c>
      <c r="AC35" s="548">
        <f t="shared" si="44"/>
        <v>649.59717976734453</v>
      </c>
      <c r="AD35" s="508">
        <f>AD38-42</f>
        <v>9958</v>
      </c>
      <c r="AE35" s="548">
        <f t="shared" si="45"/>
        <v>0</v>
      </c>
      <c r="AF35" s="548">
        <f t="shared" si="3"/>
        <v>649.62836666666669</v>
      </c>
      <c r="AG35" s="403">
        <f t="shared" si="30"/>
        <v>649.62836666666669</v>
      </c>
      <c r="AH35" s="321">
        <f t="shared" si="31"/>
        <v>9965.4899905097645</v>
      </c>
      <c r="AI35" s="548">
        <f t="shared" si="46"/>
        <v>6.0833333333333339</v>
      </c>
      <c r="AJ35" s="548">
        <f t="shared" si="17"/>
        <v>649.62999199697674</v>
      </c>
      <c r="AK35" s="403">
        <f t="shared" si="18"/>
        <v>649.53509199697669</v>
      </c>
      <c r="AL35" s="321">
        <f t="shared" si="47"/>
        <v>9975.3398410431528</v>
      </c>
      <c r="AM35" s="548">
        <f t="shared" si="48"/>
        <v>14.083333333333334</v>
      </c>
      <c r="AN35" s="548">
        <f t="shared" si="49"/>
        <v>649.62643625624014</v>
      </c>
      <c r="AO35" s="403">
        <f t="shared" si="50"/>
        <v>649.40673625624015</v>
      </c>
      <c r="AP35" s="321">
        <f t="shared" si="33"/>
        <v>9977.6997010667765</v>
      </c>
      <c r="AQ35" s="548">
        <f t="shared" si="51"/>
        <v>16</v>
      </c>
      <c r="AR35" s="548">
        <f t="shared" si="4"/>
        <v>649.62462391976044</v>
      </c>
      <c r="AS35" s="403">
        <f t="shared" si="21"/>
        <v>649.37502391976045</v>
      </c>
      <c r="AT35" s="321">
        <f t="shared" si="34"/>
        <v>9979.7517532612328</v>
      </c>
      <c r="AU35" s="548">
        <f t="shared" si="52"/>
        <v>17.666666666666668</v>
      </c>
      <c r="AV35" s="548">
        <f>IF(AT35&lt;$E$11,$E$12+(AT35-$E$11)*$C$14,IF(AT35&gt;$E$13,$E$14+(AT35-$E$13)*$C$15,$E$12+$C$14*(AT35-$E$11)+$E$15*(AT35-$E$11)^2))</f>
        <v>649.622746192524</v>
      </c>
      <c r="AW35" s="403">
        <f>AV35+$C$16*ABS(AQ35)</f>
        <v>649.37314619252402</v>
      </c>
      <c r="AX35" s="548"/>
      <c r="AY35" s="5"/>
    </row>
    <row r="36" spans="1:51" ht="12.75" x14ac:dyDescent="0.2">
      <c r="A36" s="359">
        <v>0.75</v>
      </c>
      <c r="B36" s="321">
        <f t="shared" si="23"/>
        <v>9925.6338813775765</v>
      </c>
      <c r="C36" s="548">
        <f t="shared" si="35"/>
        <v>-29.333333333333332</v>
      </c>
      <c r="D36" s="548">
        <f t="shared" si="6"/>
        <v>649.57834362348694</v>
      </c>
      <c r="E36" s="403">
        <f t="shared" si="0"/>
        <v>649.14674362348694</v>
      </c>
      <c r="F36" s="321">
        <f t="shared" si="24"/>
        <v>9927.6859335720328</v>
      </c>
      <c r="G36" s="548">
        <f t="shared" si="36"/>
        <v>-27.666666666666664</v>
      </c>
      <c r="H36" s="548">
        <f t="shared" si="7"/>
        <v>649.58358868155358</v>
      </c>
      <c r="I36" s="403">
        <f t="shared" si="1"/>
        <v>649.15198868155358</v>
      </c>
      <c r="J36" s="321">
        <f t="shared" si="25"/>
        <v>9930.2509988151032</v>
      </c>
      <c r="K36" s="548">
        <f t="shared" si="37"/>
        <v>-25.583333333333332</v>
      </c>
      <c r="L36" s="548">
        <f t="shared" si="8"/>
        <v>649.58975023055507</v>
      </c>
      <c r="M36" s="403">
        <f>L36+$C$16*ABS(K36)</f>
        <v>649.19065023055509</v>
      </c>
      <c r="N36" s="321">
        <f t="shared" si="26"/>
        <v>9939.7417402144602</v>
      </c>
      <c r="O36" s="548">
        <f t="shared" si="38"/>
        <v>-17.875</v>
      </c>
      <c r="P36" s="548">
        <f t="shared" si="10"/>
        <v>649.60873401042022</v>
      </c>
      <c r="Q36" s="403">
        <f>P36+$C$16*ABS(O36)</f>
        <v>649.32988401042019</v>
      </c>
      <c r="R36" s="321">
        <f t="shared" si="27"/>
        <v>9942.0502989332235</v>
      </c>
      <c r="S36" s="548">
        <f t="shared" si="39"/>
        <v>-15.999999999999998</v>
      </c>
      <c r="T36" s="548">
        <f t="shared" si="2"/>
        <v>649.61244370736483</v>
      </c>
      <c r="U36" s="548">
        <f>T36+$C$16*ABS(S36)</f>
        <v>649.36284370736485</v>
      </c>
      <c r="V36" s="321">
        <f t="shared" si="53"/>
        <v>9949.5402894429881</v>
      </c>
      <c r="W36" s="548">
        <f t="shared" si="40"/>
        <v>-9.9166666666666661</v>
      </c>
      <c r="X36" s="548">
        <f t="shared" si="54"/>
        <v>649.62203324498307</v>
      </c>
      <c r="Y36" s="403">
        <f t="shared" si="55"/>
        <v>649.46733324498302</v>
      </c>
      <c r="Z36" s="321">
        <f t="shared" si="41"/>
        <v>9959.3901399763763</v>
      </c>
      <c r="AA36" s="548">
        <f t="shared" si="42"/>
        <v>-1.9166666666666661</v>
      </c>
      <c r="AB36" s="548">
        <f t="shared" si="43"/>
        <v>649.6289509823506</v>
      </c>
      <c r="AC36" s="548">
        <f t="shared" si="44"/>
        <v>649.5990509823506</v>
      </c>
      <c r="AD36" s="479">
        <f t="shared" si="56"/>
        <v>9961.75</v>
      </c>
      <c r="AE36" s="548">
        <f t="shared" si="45"/>
        <v>0</v>
      </c>
      <c r="AF36" s="548">
        <f t="shared" si="3"/>
        <v>649.62964791666661</v>
      </c>
      <c r="AG36" s="403">
        <f>AF36+$C$16*ABS(AE36)</f>
        <v>649.62964791666661</v>
      </c>
      <c r="AH36" s="321">
        <f t="shared" si="31"/>
        <v>9969.2399905097645</v>
      </c>
      <c r="AI36" s="548">
        <f t="shared" si="46"/>
        <v>6.0833333333333339</v>
      </c>
      <c r="AJ36" s="548">
        <f t="shared" si="17"/>
        <v>649.62940074934932</v>
      </c>
      <c r="AK36" s="403">
        <f>AJ36+$C$16*ABS(AI36)</f>
        <v>649.53450074934926</v>
      </c>
      <c r="AL36" s="321">
        <f t="shared" si="47"/>
        <v>9979.0898410431528</v>
      </c>
      <c r="AM36" s="548">
        <f t="shared" si="48"/>
        <v>14.083333333333334</v>
      </c>
      <c r="AN36" s="548">
        <f t="shared" si="49"/>
        <v>649.62338254597933</v>
      </c>
      <c r="AO36" s="403">
        <f t="shared" si="50"/>
        <v>649.40368254597934</v>
      </c>
      <c r="AP36" s="321">
        <f t="shared" si="33"/>
        <v>9981.4497010667765</v>
      </c>
      <c r="AQ36" s="548">
        <f t="shared" si="51"/>
        <v>16</v>
      </c>
      <c r="AR36" s="548">
        <f t="shared" si="4"/>
        <v>649.62098024449381</v>
      </c>
      <c r="AS36" s="548">
        <f>AR36+$C$16*ABS(AQ36)</f>
        <v>649.37138024449382</v>
      </c>
      <c r="AT36" s="321">
        <f t="shared" si="34"/>
        <v>9983.5017532612328</v>
      </c>
      <c r="AU36" s="548">
        <f t="shared" si="52"/>
        <v>17.666666666666668</v>
      </c>
      <c r="AV36" s="548">
        <f t="shared" si="5"/>
        <v>649.61858950420867</v>
      </c>
      <c r="AW36" s="403">
        <f t="shared" si="22"/>
        <v>649.36898950420868</v>
      </c>
      <c r="AX36" s="548"/>
      <c r="AY36" s="5"/>
    </row>
    <row r="37" spans="1:51" ht="12.75" x14ac:dyDescent="0.2">
      <c r="A37" s="360">
        <v>0.875</v>
      </c>
      <c r="B37" s="321">
        <f t="shared" si="23"/>
        <v>9944.7588813775765</v>
      </c>
      <c r="C37" s="548">
        <f t="shared" si="35"/>
        <v>-29.333333333333332</v>
      </c>
      <c r="D37" s="548">
        <f t="shared" si="6"/>
        <v>649.61634323723047</v>
      </c>
      <c r="E37" s="403">
        <f t="shared" si="0"/>
        <v>649.18474323723046</v>
      </c>
      <c r="F37" s="321">
        <f t="shared" si="24"/>
        <v>9946.8109335720328</v>
      </c>
      <c r="G37" s="548">
        <f t="shared" si="36"/>
        <v>-27.666666666666664</v>
      </c>
      <c r="H37" s="548">
        <f t="shared" si="7"/>
        <v>649.61897192874926</v>
      </c>
      <c r="I37" s="403">
        <f t="shared" si="1"/>
        <v>649.18737192874926</v>
      </c>
      <c r="J37" s="321">
        <f t="shared" si="25"/>
        <v>9949.3759988151032</v>
      </c>
      <c r="K37" s="548">
        <f t="shared" si="37"/>
        <v>-25.583333333333332</v>
      </c>
      <c r="L37" s="548">
        <f t="shared" si="8"/>
        <v>649.62186301956581</v>
      </c>
      <c r="M37" s="403">
        <f t="shared" si="57"/>
        <v>649.22276301956583</v>
      </c>
      <c r="N37" s="321">
        <f t="shared" si="26"/>
        <v>9958.8667402144602</v>
      </c>
      <c r="O37" s="548">
        <f t="shared" si="38"/>
        <v>-17.875</v>
      </c>
      <c r="P37" s="548">
        <f t="shared" si="10"/>
        <v>649.62874610414679</v>
      </c>
      <c r="Q37" s="403">
        <f t="shared" si="11"/>
        <v>649.34989610414675</v>
      </c>
      <c r="R37" s="321">
        <f t="shared" si="27"/>
        <v>9961.1752989332235</v>
      </c>
      <c r="S37" s="548">
        <f t="shared" si="39"/>
        <v>-15.999999999999998</v>
      </c>
      <c r="T37" s="548">
        <f t="shared" si="2"/>
        <v>649.62951238872506</v>
      </c>
      <c r="U37" s="548">
        <f t="shared" si="58"/>
        <v>649.37991238872507</v>
      </c>
      <c r="V37" s="321">
        <f t="shared" si="53"/>
        <v>9968.6652894429881</v>
      </c>
      <c r="W37" s="548">
        <f t="shared" si="40"/>
        <v>-9.9166666666666661</v>
      </c>
      <c r="X37" s="548">
        <f t="shared" si="54"/>
        <v>649.62955218844331</v>
      </c>
      <c r="Y37" s="403">
        <f t="shared" si="55"/>
        <v>649.47485218844326</v>
      </c>
      <c r="Z37" s="321">
        <f t="shared" si="41"/>
        <v>9978.5151399763763</v>
      </c>
      <c r="AA37" s="548">
        <f t="shared" si="42"/>
        <v>-1.9166666666666661</v>
      </c>
      <c r="AB37" s="548">
        <f t="shared" si="43"/>
        <v>649.62391136638064</v>
      </c>
      <c r="AC37" s="548">
        <f t="shared" si="44"/>
        <v>649.59401136638064</v>
      </c>
      <c r="AD37" s="479">
        <f t="shared" si="56"/>
        <v>9980.875</v>
      </c>
      <c r="AE37" s="548">
        <f t="shared" si="45"/>
        <v>0</v>
      </c>
      <c r="AF37" s="548">
        <f t="shared" si="3"/>
        <v>649.62159947916666</v>
      </c>
      <c r="AG37" s="403">
        <f t="shared" si="30"/>
        <v>649.62159947916666</v>
      </c>
      <c r="AH37" s="321">
        <f t="shared" si="31"/>
        <v>9988.3649905097645</v>
      </c>
      <c r="AI37" s="548">
        <f t="shared" si="46"/>
        <v>6.0833333333333339</v>
      </c>
      <c r="AJ37" s="548">
        <f t="shared" si="17"/>
        <v>649.61180257394926</v>
      </c>
      <c r="AK37" s="403">
        <f t="shared" si="18"/>
        <v>649.51690257394921</v>
      </c>
      <c r="AL37" s="321">
        <f t="shared" si="47"/>
        <v>9998.2148410431528</v>
      </c>
      <c r="AM37" s="548">
        <f t="shared" si="48"/>
        <v>14.083333333333334</v>
      </c>
      <c r="AN37" s="548">
        <f t="shared" si="49"/>
        <v>649.5932258111493</v>
      </c>
      <c r="AO37" s="403">
        <f t="shared" si="50"/>
        <v>649.37352581114931</v>
      </c>
      <c r="AP37" s="321">
        <f t="shared" si="33"/>
        <v>10000.574701066776</v>
      </c>
      <c r="AQ37" s="548">
        <f t="shared" si="51"/>
        <v>16</v>
      </c>
      <c r="AR37" s="548">
        <f t="shared" si="4"/>
        <v>649.58781468813356</v>
      </c>
      <c r="AS37" s="548">
        <f t="shared" si="21"/>
        <v>649.33821468813358</v>
      </c>
      <c r="AT37" s="321">
        <f t="shared" si="34"/>
        <v>10002.626753261233</v>
      </c>
      <c r="AU37" s="548">
        <f t="shared" si="52"/>
        <v>17.666666666666668</v>
      </c>
      <c r="AV37" s="548">
        <f t="shared" si="5"/>
        <v>649.58280758130059</v>
      </c>
      <c r="AW37" s="403">
        <f t="shared" si="22"/>
        <v>649.3332075813006</v>
      </c>
      <c r="AX37" s="548"/>
      <c r="AY37" s="5"/>
    </row>
    <row r="38" spans="1:51" ht="12.75" x14ac:dyDescent="0.2">
      <c r="A38" s="477" t="s">
        <v>244</v>
      </c>
      <c r="B38" s="321">
        <f t="shared" si="23"/>
        <v>9963.8838813775765</v>
      </c>
      <c r="C38" s="548">
        <f t="shared" si="35"/>
        <v>-29.333333333333332</v>
      </c>
      <c r="D38" s="548">
        <f t="shared" si="6"/>
        <v>649.62995847597404</v>
      </c>
      <c r="E38" s="403">
        <f t="shared" si="0"/>
        <v>649.19835847597403</v>
      </c>
      <c r="F38" s="321">
        <f t="shared" si="24"/>
        <v>9965.9359335720328</v>
      </c>
      <c r="G38" s="548">
        <f t="shared" si="36"/>
        <v>-27.666666666666664</v>
      </c>
      <c r="H38" s="548">
        <f t="shared" si="7"/>
        <v>649.62997080094488</v>
      </c>
      <c r="I38" s="403">
        <f t="shared" si="1"/>
        <v>649.19837080094487</v>
      </c>
      <c r="J38" s="321">
        <f t="shared" si="25"/>
        <v>9968.5009988151032</v>
      </c>
      <c r="K38" s="548">
        <f t="shared" si="37"/>
        <v>-25.583333333333332</v>
      </c>
      <c r="L38" s="548">
        <f t="shared" si="8"/>
        <v>649.62959143357659</v>
      </c>
      <c r="M38" s="403">
        <f>L38+$C$16*ABS(K38)</f>
        <v>649.23049143357662</v>
      </c>
      <c r="N38" s="321">
        <f t="shared" si="26"/>
        <v>9977.9917402144602</v>
      </c>
      <c r="O38" s="548">
        <f t="shared" si="38"/>
        <v>-17.875</v>
      </c>
      <c r="P38" s="548">
        <f t="shared" si="10"/>
        <v>649.62437382287328</v>
      </c>
      <c r="Q38" s="403">
        <f>P38+$C$16*ABS(O38)</f>
        <v>649.34552382287325</v>
      </c>
      <c r="R38" s="321">
        <f t="shared" si="27"/>
        <v>9980.3002989332235</v>
      </c>
      <c r="S38" s="548">
        <f t="shared" si="39"/>
        <v>-15.999999999999998</v>
      </c>
      <c r="T38" s="548">
        <f t="shared" si="2"/>
        <v>649.62219669508511</v>
      </c>
      <c r="U38" s="548">
        <f>T38+$C$16*ABS(S38)</f>
        <v>649.37259669508512</v>
      </c>
      <c r="V38" s="321">
        <f t="shared" si="53"/>
        <v>9987.7902894429881</v>
      </c>
      <c r="W38" s="548">
        <f t="shared" si="40"/>
        <v>-9.9166666666666661</v>
      </c>
      <c r="X38" s="548">
        <f t="shared" si="54"/>
        <v>649.61268675690349</v>
      </c>
      <c r="Y38" s="403">
        <f t="shared" si="55"/>
        <v>649.45798675690344</v>
      </c>
      <c r="Z38" s="321">
        <f t="shared" si="41"/>
        <v>9997.6401399763763</v>
      </c>
      <c r="AA38" s="548">
        <f t="shared" si="42"/>
        <v>-1.9166666666666661</v>
      </c>
      <c r="AB38" s="548">
        <f t="shared" si="43"/>
        <v>649.59448737541072</v>
      </c>
      <c r="AC38" s="548">
        <f t="shared" si="44"/>
        <v>649.56458737541072</v>
      </c>
      <c r="AD38" s="507">
        <v>10000</v>
      </c>
      <c r="AE38" s="548">
        <f t="shared" si="45"/>
        <v>0</v>
      </c>
      <c r="AF38" s="548">
        <f t="shared" si="3"/>
        <v>649.58916666666664</v>
      </c>
      <c r="AG38" s="403">
        <f>AF38+$C$16*ABS(AE38)</f>
        <v>649.58916666666664</v>
      </c>
      <c r="AH38" s="321">
        <f t="shared" si="31"/>
        <v>10007.489990509765</v>
      </c>
      <c r="AI38" s="548">
        <f t="shared" si="46"/>
        <v>6.0833333333333339</v>
      </c>
      <c r="AJ38" s="548">
        <f t="shared" si="17"/>
        <v>649.56982002354937</v>
      </c>
      <c r="AK38" s="403">
        <f>AJ38+$C$16*ABS(AI38)</f>
        <v>649.47492002354932</v>
      </c>
      <c r="AL38" s="321">
        <f t="shared" si="47"/>
        <v>10017.339841043153</v>
      </c>
      <c r="AM38" s="548">
        <f t="shared" si="48"/>
        <v>14.083333333333334</v>
      </c>
      <c r="AN38" s="548">
        <f t="shared" si="49"/>
        <v>649.5386847013192</v>
      </c>
      <c r="AO38" s="403">
        <f t="shared" si="50"/>
        <v>649.31898470131921</v>
      </c>
      <c r="AP38" s="321">
        <f t="shared" si="33"/>
        <v>10019.699701066776</v>
      </c>
      <c r="AQ38" s="548">
        <f t="shared" si="51"/>
        <v>16</v>
      </c>
      <c r="AR38" s="548">
        <f t="shared" si="4"/>
        <v>649.53026475677348</v>
      </c>
      <c r="AS38" s="548">
        <f>AR38+$C$16*ABS(AQ38)</f>
        <v>649.28066475677349</v>
      </c>
      <c r="AT38" s="321">
        <f t="shared" si="34"/>
        <v>10021.751753261233</v>
      </c>
      <c r="AU38" s="548">
        <f t="shared" si="52"/>
        <v>17.666666666666668</v>
      </c>
      <c r="AV38" s="548">
        <f t="shared" si="5"/>
        <v>649.52264128339255</v>
      </c>
      <c r="AW38" s="403">
        <f t="shared" si="22"/>
        <v>649.27304128339256</v>
      </c>
      <c r="AX38" s="548"/>
      <c r="AY38" s="5"/>
    </row>
    <row r="39" spans="1:51" ht="12.75" x14ac:dyDescent="0.2">
      <c r="A39" s="360">
        <v>0.125</v>
      </c>
      <c r="B39" s="321">
        <f t="shared" si="23"/>
        <v>9983.0088813775765</v>
      </c>
      <c r="C39" s="548">
        <f t="shared" si="35"/>
        <v>-29.333333333333332</v>
      </c>
      <c r="D39" s="548">
        <f t="shared" si="6"/>
        <v>649.61918933971765</v>
      </c>
      <c r="E39" s="403">
        <f t="shared" si="0"/>
        <v>649.18758933971765</v>
      </c>
      <c r="F39" s="321">
        <f t="shared" si="24"/>
        <v>9985.0609335720328</v>
      </c>
      <c r="G39" s="548">
        <f t="shared" si="36"/>
        <v>-27.666666666666664</v>
      </c>
      <c r="H39" s="548">
        <f t="shared" si="7"/>
        <v>649.61658529814054</v>
      </c>
      <c r="I39" s="403">
        <f t="shared" si="1"/>
        <v>649.18498529814053</v>
      </c>
      <c r="J39" s="321">
        <f t="shared" si="25"/>
        <v>9987.6259988151032</v>
      </c>
      <c r="K39" s="548">
        <f t="shared" si="37"/>
        <v>-25.583333333333332</v>
      </c>
      <c r="L39" s="548">
        <f t="shared" si="8"/>
        <v>649.61293547258731</v>
      </c>
      <c r="M39" s="403">
        <f>L39+$C$16*ABS(K39)</f>
        <v>649.21383547258733</v>
      </c>
      <c r="N39" s="321">
        <f t="shared" si="26"/>
        <v>9997.1167402144602</v>
      </c>
      <c r="O39" s="548">
        <f t="shared" si="38"/>
        <v>-17.875</v>
      </c>
      <c r="P39" s="548">
        <f t="shared" si="10"/>
        <v>649.59561716659982</v>
      </c>
      <c r="Q39" s="403">
        <f>P39+$C$16*ABS(O39)</f>
        <v>649.31676716659979</v>
      </c>
      <c r="R39" s="321">
        <f t="shared" si="27"/>
        <v>9999.4252989332235</v>
      </c>
      <c r="S39" s="548">
        <f t="shared" si="39"/>
        <v>-15.999999999999998</v>
      </c>
      <c r="T39" s="548">
        <f t="shared" si="2"/>
        <v>649.5904966264452</v>
      </c>
      <c r="U39" s="548">
        <f>T39+$C$16*ABS(S39)</f>
        <v>649.34089662644521</v>
      </c>
      <c r="V39" s="321">
        <f t="shared" si="53"/>
        <v>10006.915289442988</v>
      </c>
      <c r="W39" s="548">
        <f t="shared" si="40"/>
        <v>-9.9166666666666661</v>
      </c>
      <c r="X39" s="548">
        <f t="shared" si="54"/>
        <v>649.5714369503637</v>
      </c>
      <c r="Y39" s="403">
        <f t="shared" si="55"/>
        <v>649.41673695036366</v>
      </c>
      <c r="Z39" s="321">
        <f t="shared" si="41"/>
        <v>10016.765139976376</v>
      </c>
      <c r="AA39" s="548">
        <f t="shared" si="42"/>
        <v>-1.9166666666666661</v>
      </c>
      <c r="AB39" s="548">
        <f t="shared" si="43"/>
        <v>649.54067900944085</v>
      </c>
      <c r="AC39" s="548">
        <f t="shared" si="44"/>
        <v>649.51077900944085</v>
      </c>
      <c r="AD39" s="479">
        <f>$A39*(AD$48-AD$38)+AD$38</f>
        <v>10019.125</v>
      </c>
      <c r="AE39" s="548">
        <f t="shared" si="45"/>
        <v>0</v>
      </c>
      <c r="AF39" s="548">
        <f t="shared" si="3"/>
        <v>649.53234947916667</v>
      </c>
      <c r="AG39" s="403">
        <f>AF39+$C$16*ABS(AE39)</f>
        <v>649.53234947916667</v>
      </c>
      <c r="AH39" s="321">
        <f t="shared" si="31"/>
        <v>10026.614990509765</v>
      </c>
      <c r="AI39" s="548">
        <f t="shared" si="46"/>
        <v>6.0833333333333339</v>
      </c>
      <c r="AJ39" s="548">
        <f t="shared" si="17"/>
        <v>649.50345309814941</v>
      </c>
      <c r="AK39" s="403">
        <f>AJ39+$C$16*ABS(AI39)</f>
        <v>649.40855309814935</v>
      </c>
      <c r="AL39" s="321">
        <f t="shared" si="47"/>
        <v>10036.464841043153</v>
      </c>
      <c r="AM39" s="548">
        <f t="shared" si="48"/>
        <v>14.083333333333334</v>
      </c>
      <c r="AN39" s="548">
        <f t="shared" si="49"/>
        <v>649.45975921648915</v>
      </c>
      <c r="AO39" s="403">
        <f t="shared" si="50"/>
        <v>649.24005921648916</v>
      </c>
      <c r="AP39" s="321">
        <f t="shared" si="33"/>
        <v>10038.824701066776</v>
      </c>
      <c r="AQ39" s="548">
        <f t="shared" si="51"/>
        <v>16</v>
      </c>
      <c r="AR39" s="548">
        <f t="shared" si="4"/>
        <v>649.44833045041344</v>
      </c>
      <c r="AS39" s="548">
        <f>AR39+$C$16*ABS(AQ39)</f>
        <v>649.19873045041345</v>
      </c>
      <c r="AT39" s="321">
        <f t="shared" si="34"/>
        <v>10040.876753261233</v>
      </c>
      <c r="AU39" s="548">
        <f t="shared" si="52"/>
        <v>17.666666666666668</v>
      </c>
      <c r="AV39" s="548">
        <f t="shared" si="5"/>
        <v>649.43809061048444</v>
      </c>
      <c r="AW39" s="403">
        <f t="shared" si="22"/>
        <v>649.18849061048445</v>
      </c>
      <c r="AX39" s="548"/>
      <c r="AY39" s="5"/>
    </row>
    <row r="40" spans="1:51" ht="12.75" x14ac:dyDescent="0.2">
      <c r="A40" s="359">
        <v>0.25</v>
      </c>
      <c r="B40" s="321">
        <f t="shared" si="23"/>
        <v>10002.133881377576</v>
      </c>
      <c r="C40" s="548">
        <f t="shared" si="35"/>
        <v>-29.333333333333332</v>
      </c>
      <c r="D40" s="548">
        <f t="shared" si="6"/>
        <v>649.5840358284612</v>
      </c>
      <c r="E40" s="403">
        <f t="shared" si="0"/>
        <v>649.15243582846119</v>
      </c>
      <c r="F40" s="321">
        <f t="shared" si="24"/>
        <v>10004.185933572033</v>
      </c>
      <c r="G40" s="548">
        <f t="shared" si="36"/>
        <v>-27.666666666666664</v>
      </c>
      <c r="H40" s="548">
        <f t="shared" si="7"/>
        <v>649.57881542033635</v>
      </c>
      <c r="I40" s="403">
        <f t="shared" si="1"/>
        <v>649.14721542033635</v>
      </c>
      <c r="J40" s="321">
        <f t="shared" si="25"/>
        <v>10006.750998815103</v>
      </c>
      <c r="K40" s="548">
        <f t="shared" si="37"/>
        <v>-25.583333333333332</v>
      </c>
      <c r="L40" s="548">
        <f t="shared" si="8"/>
        <v>649.57189513659807</v>
      </c>
      <c r="M40" s="403">
        <f t="shared" ref="M40:M53" si="59">L40+$C$16*ABS(K40)</f>
        <v>649.1727951365981</v>
      </c>
      <c r="N40" s="321">
        <f t="shared" si="26"/>
        <v>10016.24174021446</v>
      </c>
      <c r="O40" s="548">
        <f t="shared" si="38"/>
        <v>-17.875</v>
      </c>
      <c r="P40" s="548">
        <f t="shared" si="10"/>
        <v>649.54247613532641</v>
      </c>
      <c r="Q40" s="403">
        <f t="shared" ref="Q40:Q53" si="60">P40+$C$16*ABS(O40)</f>
        <v>649.26362613532638</v>
      </c>
      <c r="R40" s="321">
        <f t="shared" si="27"/>
        <v>10018.550298933224</v>
      </c>
      <c r="S40" s="548">
        <f t="shared" si="39"/>
        <v>-15.999999999999998</v>
      </c>
      <c r="T40" s="548">
        <f t="shared" si="2"/>
        <v>649.53441218280534</v>
      </c>
      <c r="U40" s="548">
        <f t="shared" ref="U40:U55" si="61">T40+$C$16*ABS(S40)</f>
        <v>649.28481218280535</v>
      </c>
      <c r="V40" s="321">
        <f t="shared" si="53"/>
        <v>10026.040289442988</v>
      </c>
      <c r="W40" s="548">
        <f t="shared" si="40"/>
        <v>-9.9166666666666661</v>
      </c>
      <c r="X40" s="548">
        <f t="shared" si="54"/>
        <v>649.50580276882386</v>
      </c>
      <c r="Y40" s="403">
        <f t="shared" si="55"/>
        <v>649.35110276882381</v>
      </c>
      <c r="Z40" s="321">
        <f t="shared" si="41"/>
        <v>10035.890139976376</v>
      </c>
      <c r="AA40" s="548">
        <f t="shared" si="42"/>
        <v>-1.9166666666666661</v>
      </c>
      <c r="AB40" s="548">
        <f t="shared" si="43"/>
        <v>649.46248626847103</v>
      </c>
      <c r="AC40" s="548">
        <f t="shared" si="44"/>
        <v>649.43258626847103</v>
      </c>
      <c r="AD40" s="479">
        <f t="shared" ref="AD40:AD47" si="62">$A40*(AD$48-AD$38)+AD$38</f>
        <v>10038.25</v>
      </c>
      <c r="AE40" s="548">
        <f t="shared" si="45"/>
        <v>0</v>
      </c>
      <c r="AF40" s="548">
        <f t="shared" si="3"/>
        <v>649.45114791666663</v>
      </c>
      <c r="AG40" s="403">
        <f t="shared" ref="AG40:AG55" si="63">AF40+$C$16*ABS(AE40)</f>
        <v>649.45114791666663</v>
      </c>
      <c r="AH40" s="321">
        <f t="shared" si="31"/>
        <v>10045.739990509765</v>
      </c>
      <c r="AI40" s="548">
        <f t="shared" si="46"/>
        <v>6.0833333333333339</v>
      </c>
      <c r="AJ40" s="548">
        <f t="shared" si="17"/>
        <v>649.41270179774938</v>
      </c>
      <c r="AK40" s="403">
        <f t="shared" ref="AK40:AK53" si="64">AJ40+$C$16*ABS(AI40)</f>
        <v>649.31780179774933</v>
      </c>
      <c r="AL40" s="321">
        <f t="shared" si="47"/>
        <v>10055.589841043153</v>
      </c>
      <c r="AM40" s="548">
        <f t="shared" si="48"/>
        <v>14.083333333333334</v>
      </c>
      <c r="AN40" s="548">
        <f t="shared" si="49"/>
        <v>649.35644935665914</v>
      </c>
      <c r="AO40" s="403">
        <f t="shared" si="50"/>
        <v>649.13674935665915</v>
      </c>
      <c r="AP40" s="321">
        <f t="shared" si="33"/>
        <v>10057.949701066776</v>
      </c>
      <c r="AQ40" s="548">
        <f t="shared" si="51"/>
        <v>16</v>
      </c>
      <c r="AR40" s="548">
        <f t="shared" si="4"/>
        <v>649.34201176905322</v>
      </c>
      <c r="AS40" s="548">
        <f t="shared" ref="AS40:AS55" si="65">AR40+$C$16*ABS(AQ40)</f>
        <v>649.09241176905323</v>
      </c>
      <c r="AT40" s="321">
        <f t="shared" si="34"/>
        <v>10060.001753261233</v>
      </c>
      <c r="AU40" s="548">
        <f t="shared" si="52"/>
        <v>17.666666666666668</v>
      </c>
      <c r="AV40" s="548">
        <f t="shared" si="5"/>
        <v>649.32915556257637</v>
      </c>
      <c r="AW40" s="403">
        <f t="shared" si="22"/>
        <v>649.07955556257639</v>
      </c>
      <c r="AX40" s="548"/>
      <c r="AY40" s="5"/>
    </row>
    <row r="41" spans="1:51" ht="12.75" x14ac:dyDescent="0.2">
      <c r="A41" s="415" t="s">
        <v>259</v>
      </c>
      <c r="B41" s="321">
        <f t="shared" si="23"/>
        <v>10005.883881377576</v>
      </c>
      <c r="C41" s="548">
        <f t="shared" si="35"/>
        <v>-29.333333333333332</v>
      </c>
      <c r="D41" s="548">
        <f>IF(B41&lt;$E$11,$E$12+(B41-$E$11)*$C$14,IF(B41&gt;$E$13,$E$14+(B41-$E$13)*$C$15,$E$12+$C$14*(B41-$E$11)+$E$15*(B41-$E$11)^2))</f>
        <v>649.57428360811673</v>
      </c>
      <c r="E41" s="549">
        <f>D41+$C$16*ABS(G41)</f>
        <v>649.14268360811673</v>
      </c>
      <c r="F41" s="321">
        <f t="shared" si="24"/>
        <v>10007.935933572033</v>
      </c>
      <c r="G41" s="548">
        <f t="shared" si="36"/>
        <v>-27.666666666666664</v>
      </c>
      <c r="H41" s="548">
        <f>IF(F41&lt;$E$11,$E$12+(F41-$E$11)*$C$14,IF(F41&gt;$E$13,$E$14+(F41-$E$13)*$C$15,$E$12+$C$14*(F41-$E$11)+$E$15*(F41-$E$11)^2))</f>
        <v>649.5685501869433</v>
      </c>
      <c r="I41" s="403">
        <f t="shared" si="1"/>
        <v>649.1369501869433</v>
      </c>
      <c r="J41" s="321">
        <f>K41*TAN(RADIANS($E$16))+$AD41</f>
        <v>10010.500998815103</v>
      </c>
      <c r="K41" s="548">
        <f t="shared" si="37"/>
        <v>-25.583333333333332</v>
      </c>
      <c r="L41" s="548">
        <f>IF(J41&lt;$E$11,$E$12+(J41-$E$11)*$C$14,IF(J41&gt;$E$13,$E$14+(J41-$E$13)*$C$15,$E$12+$C$14*(J41-$E$11)+$E$15*(J41-$E$11)^2))</f>
        <v>649.56098863689431</v>
      </c>
      <c r="M41" s="403">
        <f>L41+$C$16*ABS(K41)</f>
        <v>649.16188863689433</v>
      </c>
      <c r="N41" s="321">
        <f t="shared" si="26"/>
        <v>10019.99174021446</v>
      </c>
      <c r="O41" s="548">
        <f t="shared" si="38"/>
        <v>-17.875</v>
      </c>
      <c r="P41" s="548">
        <f t="shared" si="10"/>
        <v>649.52919695027288</v>
      </c>
      <c r="Q41" s="403">
        <f t="shared" si="60"/>
        <v>649.25034695027284</v>
      </c>
      <c r="R41" s="321">
        <f>S41*TAN(RADIANS($E$16))+$AD41</f>
        <v>10022.300298933224</v>
      </c>
      <c r="S41" s="548">
        <f t="shared" si="39"/>
        <v>-15.999999999999998</v>
      </c>
      <c r="T41" s="548">
        <f t="shared" si="2"/>
        <v>649.52055585807204</v>
      </c>
      <c r="U41" s="403">
        <f t="shared" si="61"/>
        <v>649.27095585807206</v>
      </c>
      <c r="V41" s="321">
        <f t="shared" si="53"/>
        <v>10029.790289442988</v>
      </c>
      <c r="W41" s="548">
        <f t="shared" si="40"/>
        <v>-9.9166666666666661</v>
      </c>
      <c r="X41" s="548">
        <f t="shared" si="54"/>
        <v>649.4900739464631</v>
      </c>
      <c r="Y41" s="403">
        <f t="shared" si="55"/>
        <v>649.33537394646305</v>
      </c>
      <c r="Z41" s="321">
        <f t="shared" si="41"/>
        <v>10039.640139976376</v>
      </c>
      <c r="AA41" s="548">
        <f t="shared" si="42"/>
        <v>-1.9166666666666661</v>
      </c>
      <c r="AB41" s="548">
        <f t="shared" si="43"/>
        <v>649.44429498347688</v>
      </c>
      <c r="AC41" s="548">
        <f t="shared" si="44"/>
        <v>649.41439498347688</v>
      </c>
      <c r="AD41" s="508">
        <f>AD38+42</f>
        <v>10042</v>
      </c>
      <c r="AE41" s="548">
        <f t="shared" si="45"/>
        <v>0</v>
      </c>
      <c r="AF41" s="548">
        <f t="shared" si="3"/>
        <v>649.43236666666667</v>
      </c>
      <c r="AG41" s="403">
        <f t="shared" si="63"/>
        <v>649.43236666666667</v>
      </c>
      <c r="AH41" s="321">
        <f t="shared" si="31"/>
        <v>10049.489990509765</v>
      </c>
      <c r="AI41" s="548">
        <f t="shared" si="46"/>
        <v>6.0833333333333339</v>
      </c>
      <c r="AJ41" s="548">
        <f t="shared" si="17"/>
        <v>649.39204805012196</v>
      </c>
      <c r="AK41" s="403">
        <f t="shared" si="64"/>
        <v>649.2971480501219</v>
      </c>
      <c r="AL41" s="321">
        <f t="shared" si="47"/>
        <v>10059.339841043153</v>
      </c>
      <c r="AM41" s="548">
        <f t="shared" si="48"/>
        <v>14.083333333333334</v>
      </c>
      <c r="AN41" s="548">
        <f t="shared" si="49"/>
        <v>649.33333314639845</v>
      </c>
      <c r="AO41" s="403">
        <f t="shared" si="50"/>
        <v>649.11363314639846</v>
      </c>
      <c r="AP41" s="321">
        <f t="shared" si="33"/>
        <v>10061.699701066776</v>
      </c>
      <c r="AQ41" s="548">
        <f t="shared" si="51"/>
        <v>16</v>
      </c>
      <c r="AR41" s="548">
        <f t="shared" si="4"/>
        <v>649.31830559378659</v>
      </c>
      <c r="AS41" s="403">
        <f t="shared" si="65"/>
        <v>649.0687055937866</v>
      </c>
      <c r="AT41" s="321">
        <f t="shared" si="34"/>
        <v>10063.751753261233</v>
      </c>
      <c r="AU41" s="548">
        <f t="shared" si="52"/>
        <v>17.666666666666668</v>
      </c>
      <c r="AV41" s="548">
        <f>IF(AT41&lt;$E$11,$E$12+(AT41-$E$11)*$C$14,IF(AT41&gt;$E$13,$E$14+(AT41-$E$13)*$C$15,$E$12+$C$14*(AT41-$E$11)+$E$15*(AT41-$E$11)^2))</f>
        <v>649.30493637426105</v>
      </c>
      <c r="AW41" s="403">
        <f>AV41+$C$16*ABS(AQ41)</f>
        <v>649.05533637426106</v>
      </c>
      <c r="AX41" s="548"/>
      <c r="AY41" s="5"/>
    </row>
    <row r="42" spans="1:51" ht="12.75" x14ac:dyDescent="0.2">
      <c r="A42" s="360">
        <v>0.375</v>
      </c>
      <c r="B42" s="321">
        <f t="shared" si="23"/>
        <v>10021.258881377576</v>
      </c>
      <c r="C42" s="548">
        <f t="shared" si="35"/>
        <v>-29.333333333333332</v>
      </c>
      <c r="D42" s="548">
        <f t="shared" si="6"/>
        <v>649.52449794220479</v>
      </c>
      <c r="E42" s="403">
        <f t="shared" si="0"/>
        <v>649.09289794220479</v>
      </c>
      <c r="F42" s="321">
        <f t="shared" si="24"/>
        <v>10023.310933572033</v>
      </c>
      <c r="G42" s="548">
        <f t="shared" si="36"/>
        <v>-27.666666666666664</v>
      </c>
      <c r="H42" s="548">
        <f t="shared" si="7"/>
        <v>649.51666116753199</v>
      </c>
      <c r="I42" s="403">
        <f t="shared" si="1"/>
        <v>649.08506116753199</v>
      </c>
      <c r="J42" s="321">
        <f t="shared" si="25"/>
        <v>10025.875998815103</v>
      </c>
      <c r="K42" s="548">
        <f t="shared" si="37"/>
        <v>-25.583333333333332</v>
      </c>
      <c r="L42" s="548">
        <f t="shared" si="8"/>
        <v>649.50647042560877</v>
      </c>
      <c r="M42" s="403">
        <f t="shared" si="59"/>
        <v>649.10737042560879</v>
      </c>
      <c r="N42" s="321">
        <f t="shared" si="26"/>
        <v>10035.36674021446</v>
      </c>
      <c r="O42" s="548">
        <f t="shared" si="38"/>
        <v>-17.875</v>
      </c>
      <c r="P42" s="548">
        <f t="shared" si="10"/>
        <v>649.46495072905293</v>
      </c>
      <c r="Q42" s="403">
        <f t="shared" si="60"/>
        <v>649.1861007290529</v>
      </c>
      <c r="R42" s="321">
        <f t="shared" si="27"/>
        <v>10037.675298933224</v>
      </c>
      <c r="S42" s="548">
        <f t="shared" si="39"/>
        <v>-15.999999999999998</v>
      </c>
      <c r="T42" s="548">
        <f t="shared" si="2"/>
        <v>649.45394336416553</v>
      </c>
      <c r="U42" s="548">
        <f t="shared" si="61"/>
        <v>649.20434336416554</v>
      </c>
      <c r="V42" s="321">
        <f t="shared" si="53"/>
        <v>10045.165289442988</v>
      </c>
      <c r="W42" s="548">
        <f t="shared" si="40"/>
        <v>-9.9166666666666661</v>
      </c>
      <c r="X42" s="548">
        <f t="shared" si="54"/>
        <v>649.41578421228405</v>
      </c>
      <c r="Y42" s="403">
        <f t="shared" si="55"/>
        <v>649.261084212284</v>
      </c>
      <c r="Z42" s="321">
        <f t="shared" si="41"/>
        <v>10055.015139976376</v>
      </c>
      <c r="AA42" s="548">
        <f t="shared" si="42"/>
        <v>-1.9166666666666661</v>
      </c>
      <c r="AB42" s="548">
        <f t="shared" si="43"/>
        <v>649.35990915250113</v>
      </c>
      <c r="AC42" s="548">
        <f t="shared" si="44"/>
        <v>649.33000915250113</v>
      </c>
      <c r="AD42" s="479">
        <f t="shared" si="62"/>
        <v>10057.375</v>
      </c>
      <c r="AE42" s="548">
        <f t="shared" si="45"/>
        <v>0</v>
      </c>
      <c r="AF42" s="548">
        <f t="shared" si="3"/>
        <v>649.34556197916675</v>
      </c>
      <c r="AG42" s="403">
        <f t="shared" si="63"/>
        <v>649.34556197916675</v>
      </c>
      <c r="AH42" s="321">
        <f t="shared" si="31"/>
        <v>10064.864990509765</v>
      </c>
      <c r="AI42" s="548">
        <f t="shared" si="46"/>
        <v>6.0833333333333339</v>
      </c>
      <c r="AJ42" s="548">
        <f t="shared" si="17"/>
        <v>649.29756612234939</v>
      </c>
      <c r="AK42" s="403">
        <f t="shared" si="64"/>
        <v>649.20266612234934</v>
      </c>
      <c r="AL42" s="321">
        <f t="shared" si="47"/>
        <v>10074.714841043153</v>
      </c>
      <c r="AM42" s="548">
        <f t="shared" si="48"/>
        <v>14.083333333333334</v>
      </c>
      <c r="AN42" s="548">
        <f t="shared" si="49"/>
        <v>649.22875512182918</v>
      </c>
      <c r="AO42" s="403">
        <f t="shared" si="50"/>
        <v>649.00905512182919</v>
      </c>
      <c r="AP42" s="321">
        <f t="shared" si="33"/>
        <v>10077.074701066776</v>
      </c>
      <c r="AQ42" s="548">
        <f t="shared" si="51"/>
        <v>16</v>
      </c>
      <c r="AR42" s="548">
        <f t="shared" si="4"/>
        <v>649.21130871269315</v>
      </c>
      <c r="AS42" s="548">
        <f t="shared" si="65"/>
        <v>648.96170871269317</v>
      </c>
      <c r="AT42" s="321">
        <f t="shared" si="34"/>
        <v>10079.126753261233</v>
      </c>
      <c r="AU42" s="548">
        <f t="shared" si="52"/>
        <v>17.666666666666668</v>
      </c>
      <c r="AV42" s="548">
        <f t="shared" si="5"/>
        <v>649.19583613966824</v>
      </c>
      <c r="AW42" s="403">
        <f t="shared" si="22"/>
        <v>648.94623613966826</v>
      </c>
      <c r="AX42" s="548"/>
      <c r="AY42" s="5"/>
    </row>
    <row r="43" spans="1:51" ht="12.75" x14ac:dyDescent="0.2">
      <c r="A43" s="359">
        <v>0.5</v>
      </c>
      <c r="B43" s="321">
        <f t="shared" si="23"/>
        <v>10040.383881377576</v>
      </c>
      <c r="C43" s="548">
        <f t="shared" si="35"/>
        <v>-29.333333333333332</v>
      </c>
      <c r="D43" s="548">
        <f t="shared" si="6"/>
        <v>649.44057568094831</v>
      </c>
      <c r="E43" s="403">
        <f t="shared" si="0"/>
        <v>649.00897568094831</v>
      </c>
      <c r="F43" s="321">
        <f t="shared" si="24"/>
        <v>10042.435933572033</v>
      </c>
      <c r="G43" s="548">
        <f t="shared" si="36"/>
        <v>-27.666666666666664</v>
      </c>
      <c r="H43" s="548">
        <f t="shared" si="7"/>
        <v>649.43012253972756</v>
      </c>
      <c r="I43" s="403">
        <f t="shared" si="1"/>
        <v>648.99852253972756</v>
      </c>
      <c r="J43" s="321">
        <f t="shared" si="25"/>
        <v>10045.000998815103</v>
      </c>
      <c r="K43" s="548">
        <f t="shared" si="37"/>
        <v>-25.583333333333332</v>
      </c>
      <c r="L43" s="548">
        <f t="shared" si="8"/>
        <v>649.41666133961951</v>
      </c>
      <c r="M43" s="403">
        <f t="shared" si="59"/>
        <v>649.01756133961953</v>
      </c>
      <c r="N43" s="321">
        <f t="shared" si="26"/>
        <v>10054.49174021446</v>
      </c>
      <c r="O43" s="548">
        <f t="shared" si="38"/>
        <v>-17.875</v>
      </c>
      <c r="P43" s="548">
        <f t="shared" si="10"/>
        <v>649.36304094777961</v>
      </c>
      <c r="Q43" s="403">
        <f t="shared" si="60"/>
        <v>649.08419094777958</v>
      </c>
      <c r="R43" s="321">
        <f t="shared" si="27"/>
        <v>10056.800298933224</v>
      </c>
      <c r="S43" s="548">
        <f t="shared" si="39"/>
        <v>-15.999999999999998</v>
      </c>
      <c r="T43" s="548">
        <f t="shared" si="2"/>
        <v>649.34909017052564</v>
      </c>
      <c r="U43" s="548">
        <f t="shared" si="61"/>
        <v>649.09949017052566</v>
      </c>
      <c r="V43" s="321">
        <f t="shared" si="53"/>
        <v>10064.290289442988</v>
      </c>
      <c r="W43" s="548">
        <f t="shared" si="40"/>
        <v>-9.9166666666666661</v>
      </c>
      <c r="X43" s="548">
        <f t="shared" si="54"/>
        <v>649.30138128074418</v>
      </c>
      <c r="Y43" s="403">
        <f t="shared" si="55"/>
        <v>649.14668128074413</v>
      </c>
      <c r="Z43" s="321">
        <f t="shared" si="41"/>
        <v>10074.140139976376</v>
      </c>
      <c r="AA43" s="548">
        <f t="shared" si="42"/>
        <v>-1.9166666666666661</v>
      </c>
      <c r="AB43" s="548">
        <f t="shared" si="43"/>
        <v>649.23294766153117</v>
      </c>
      <c r="AC43" s="548">
        <f t="shared" si="44"/>
        <v>649.20304766153117</v>
      </c>
      <c r="AD43" s="479">
        <f t="shared" si="62"/>
        <v>10076.5</v>
      </c>
      <c r="AE43" s="548">
        <f t="shared" si="45"/>
        <v>0</v>
      </c>
      <c r="AF43" s="548">
        <f t="shared" si="3"/>
        <v>649.21559166666668</v>
      </c>
      <c r="AG43" s="403">
        <f t="shared" si="63"/>
        <v>649.21559166666668</v>
      </c>
      <c r="AH43" s="321">
        <f t="shared" si="31"/>
        <v>10083.989990509765</v>
      </c>
      <c r="AI43" s="548">
        <f t="shared" si="46"/>
        <v>6.0833333333333339</v>
      </c>
      <c r="AJ43" s="548">
        <f t="shared" si="17"/>
        <v>649.15804607194946</v>
      </c>
      <c r="AK43" s="403">
        <f t="shared" si="64"/>
        <v>649.0631460719494</v>
      </c>
      <c r="AL43" s="321">
        <f t="shared" si="47"/>
        <v>10093.839841043153</v>
      </c>
      <c r="AM43" s="548">
        <f t="shared" si="48"/>
        <v>14.083333333333334</v>
      </c>
      <c r="AN43" s="548">
        <f t="shared" si="49"/>
        <v>649.07667651199927</v>
      </c>
      <c r="AO43" s="403">
        <f t="shared" si="50"/>
        <v>648.85697651199928</v>
      </c>
      <c r="AP43" s="321">
        <f t="shared" si="33"/>
        <v>10096.199701066776</v>
      </c>
      <c r="AQ43" s="548">
        <f t="shared" si="51"/>
        <v>16</v>
      </c>
      <c r="AR43" s="548">
        <f t="shared" si="4"/>
        <v>649.05622128133291</v>
      </c>
      <c r="AS43" s="548">
        <f t="shared" si="65"/>
        <v>648.80662128133292</v>
      </c>
      <c r="AT43" s="321">
        <f t="shared" si="34"/>
        <v>10098.251753261233</v>
      </c>
      <c r="AU43" s="548">
        <f t="shared" si="52"/>
        <v>17.666666666666668</v>
      </c>
      <c r="AV43" s="548">
        <f t="shared" si="5"/>
        <v>649.03813234176027</v>
      </c>
      <c r="AW43" s="403">
        <f t="shared" si="22"/>
        <v>648.78853234176029</v>
      </c>
      <c r="AX43" s="548"/>
      <c r="AY43" s="5"/>
    </row>
    <row r="44" spans="1:51" ht="12.75" x14ac:dyDescent="0.2">
      <c r="A44" s="360">
        <v>0.625</v>
      </c>
      <c r="B44" s="321">
        <f t="shared" si="23"/>
        <v>10059.508881377576</v>
      </c>
      <c r="C44" s="548">
        <f t="shared" si="35"/>
        <v>-29.333333333333332</v>
      </c>
      <c r="D44" s="548">
        <f t="shared" si="6"/>
        <v>649.33226904469188</v>
      </c>
      <c r="E44" s="403">
        <f t="shared" si="0"/>
        <v>648.90066904469188</v>
      </c>
      <c r="F44" s="321">
        <f t="shared" si="24"/>
        <v>10061.560933572033</v>
      </c>
      <c r="G44" s="548">
        <f t="shared" si="36"/>
        <v>-27.666666666666664</v>
      </c>
      <c r="H44" s="548">
        <f t="shared" si="7"/>
        <v>649.31919953692329</v>
      </c>
      <c r="I44" s="403">
        <f t="shared" si="1"/>
        <v>648.88759953692329</v>
      </c>
      <c r="J44" s="321">
        <f t="shared" si="25"/>
        <v>10064.125998815103</v>
      </c>
      <c r="K44" s="548">
        <f t="shared" si="37"/>
        <v>-25.583333333333332</v>
      </c>
      <c r="L44" s="548">
        <f t="shared" si="8"/>
        <v>649.3024678786303</v>
      </c>
      <c r="M44" s="403">
        <f t="shared" si="59"/>
        <v>648.90336787863032</v>
      </c>
      <c r="N44" s="321">
        <f t="shared" si="26"/>
        <v>10073.61674021446</v>
      </c>
      <c r="O44" s="548">
        <f t="shared" si="38"/>
        <v>-17.875</v>
      </c>
      <c r="P44" s="548">
        <f t="shared" si="10"/>
        <v>649.23674679150622</v>
      </c>
      <c r="Q44" s="403">
        <f t="shared" si="60"/>
        <v>648.95789679150619</v>
      </c>
      <c r="R44" s="321">
        <f t="shared" si="27"/>
        <v>10075.925298933224</v>
      </c>
      <c r="S44" s="548">
        <f t="shared" si="39"/>
        <v>-15.999999999999998</v>
      </c>
      <c r="T44" s="548">
        <f t="shared" si="2"/>
        <v>649.21985260188592</v>
      </c>
      <c r="U44" s="548">
        <f t="shared" si="61"/>
        <v>648.97025260188593</v>
      </c>
      <c r="V44" s="321">
        <f t="shared" si="53"/>
        <v>10083.415289442988</v>
      </c>
      <c r="W44" s="548">
        <f t="shared" si="40"/>
        <v>-9.9166666666666661</v>
      </c>
      <c r="X44" s="548">
        <f t="shared" si="54"/>
        <v>649.16259397420436</v>
      </c>
      <c r="Y44" s="403">
        <f t="shared" si="55"/>
        <v>649.00789397420431</v>
      </c>
      <c r="Z44" s="321">
        <f t="shared" si="41"/>
        <v>10093.265139976376</v>
      </c>
      <c r="AA44" s="548">
        <f t="shared" si="42"/>
        <v>-1.9166666666666661</v>
      </c>
      <c r="AB44" s="548">
        <f t="shared" si="43"/>
        <v>649.08160179556126</v>
      </c>
      <c r="AC44" s="548">
        <f t="shared" si="44"/>
        <v>649.05170179556126</v>
      </c>
      <c r="AD44" s="479">
        <f t="shared" si="62"/>
        <v>10095.625</v>
      </c>
      <c r="AE44" s="548">
        <f t="shared" si="45"/>
        <v>0</v>
      </c>
      <c r="AF44" s="548">
        <f t="shared" si="3"/>
        <v>649.06123697916667</v>
      </c>
      <c r="AG44" s="403">
        <f t="shared" si="63"/>
        <v>649.06123697916667</v>
      </c>
      <c r="AH44" s="321">
        <f t="shared" si="31"/>
        <v>10103.114990509765</v>
      </c>
      <c r="AI44" s="548">
        <f t="shared" si="46"/>
        <v>6.0833333333333339</v>
      </c>
      <c r="AJ44" s="548">
        <f t="shared" si="17"/>
        <v>648.99414164654968</v>
      </c>
      <c r="AK44" s="403">
        <f t="shared" si="64"/>
        <v>648.89924164654963</v>
      </c>
      <c r="AL44" s="321">
        <f t="shared" si="47"/>
        <v>10112.964841043153</v>
      </c>
      <c r="AM44" s="548">
        <f t="shared" si="48"/>
        <v>14.083333333333334</v>
      </c>
      <c r="AN44" s="548">
        <f t="shared" si="49"/>
        <v>648.90021352716917</v>
      </c>
      <c r="AO44" s="403">
        <f t="shared" si="50"/>
        <v>648.68051352716918</v>
      </c>
      <c r="AP44" s="321">
        <f t="shared" si="33"/>
        <v>10115.324701066776</v>
      </c>
      <c r="AQ44" s="548">
        <f t="shared" si="51"/>
        <v>16</v>
      </c>
      <c r="AR44" s="548">
        <f t="shared" si="4"/>
        <v>648.87674947497283</v>
      </c>
      <c r="AS44" s="548">
        <f t="shared" si="65"/>
        <v>648.62714947497284</v>
      </c>
      <c r="AT44" s="321">
        <f t="shared" si="34"/>
        <v>10117.376753261233</v>
      </c>
      <c r="AU44" s="548">
        <f t="shared" si="52"/>
        <v>17.666666666666668</v>
      </c>
      <c r="AV44" s="548">
        <f t="shared" si="5"/>
        <v>648.85604416885224</v>
      </c>
      <c r="AW44" s="403">
        <f t="shared" si="22"/>
        <v>648.60644416885225</v>
      </c>
      <c r="AX44" s="548"/>
      <c r="AY44" s="5"/>
    </row>
    <row r="45" spans="1:51" ht="12.75" x14ac:dyDescent="0.2">
      <c r="A45" s="359">
        <v>0.75</v>
      </c>
      <c r="B45" s="321">
        <f>C45*TAN(RADIANS($E$16))+$AD45</f>
        <v>10078.633881377576</v>
      </c>
      <c r="C45" s="548">
        <f t="shared" si="35"/>
        <v>-29.333333333333332</v>
      </c>
      <c r="D45" s="548">
        <f t="shared" si="6"/>
        <v>649.19957803343561</v>
      </c>
      <c r="E45" s="403">
        <f t="shared" si="0"/>
        <v>648.76797803343561</v>
      </c>
      <c r="F45" s="321">
        <f>G45*TAN(RADIANS($E$16))+$AD45</f>
        <v>10080.685933572033</v>
      </c>
      <c r="G45" s="548">
        <f t="shared" si="36"/>
        <v>-27.666666666666664</v>
      </c>
      <c r="H45" s="548">
        <f t="shared" si="7"/>
        <v>649.18389215911884</v>
      </c>
      <c r="I45" s="403">
        <f t="shared" si="1"/>
        <v>648.75229215911884</v>
      </c>
      <c r="J45" s="321">
        <f>K45*TAN(RADIANS($E$16))+$AD45</f>
        <v>10083.250998815103</v>
      </c>
      <c r="K45" s="548">
        <f t="shared" si="37"/>
        <v>-25.583333333333332</v>
      </c>
      <c r="L45" s="548">
        <f t="shared" si="8"/>
        <v>649.16389004264101</v>
      </c>
      <c r="M45" s="403">
        <f>L45+$C$16*ABS(K45)</f>
        <v>648.76479004264104</v>
      </c>
      <c r="N45" s="321">
        <f>O45*TAN(RADIANS($E$16))+$AD45</f>
        <v>10092.74174021446</v>
      </c>
      <c r="O45" s="548">
        <f t="shared" si="38"/>
        <v>-17.875</v>
      </c>
      <c r="P45" s="548">
        <f t="shared" si="10"/>
        <v>649.08606826023276</v>
      </c>
      <c r="Q45" s="403">
        <f>P45+$C$16*ABS(O45)</f>
        <v>648.80721826023273</v>
      </c>
      <c r="R45" s="321">
        <f>S45*TAN(RADIANS($E$16))+$AD45</f>
        <v>10095.050298933224</v>
      </c>
      <c r="S45" s="548">
        <f t="shared" si="39"/>
        <v>-15.999999999999998</v>
      </c>
      <c r="T45" s="548">
        <f t="shared" si="2"/>
        <v>649.06623065824601</v>
      </c>
      <c r="U45" s="548">
        <f>T45+$C$16*ABS(S45)</f>
        <v>648.81663065824603</v>
      </c>
      <c r="V45" s="321">
        <f t="shared" si="53"/>
        <v>10102.540289442988</v>
      </c>
      <c r="W45" s="548">
        <f t="shared" si="40"/>
        <v>-9.9166666666666661</v>
      </c>
      <c r="X45" s="548">
        <f t="shared" si="54"/>
        <v>648.99942229266458</v>
      </c>
      <c r="Y45" s="403">
        <f t="shared" si="55"/>
        <v>648.84472229266453</v>
      </c>
      <c r="Z45" s="321">
        <f t="shared" si="41"/>
        <v>10112.390139976376</v>
      </c>
      <c r="AA45" s="548">
        <f t="shared" si="42"/>
        <v>-1.9166666666666661</v>
      </c>
      <c r="AB45" s="548">
        <f t="shared" si="43"/>
        <v>648.9058715545915</v>
      </c>
      <c r="AC45" s="548">
        <f t="shared" si="44"/>
        <v>648.8759715545915</v>
      </c>
      <c r="AD45" s="479">
        <f t="shared" si="62"/>
        <v>10114.75</v>
      </c>
      <c r="AE45" s="548">
        <f t="shared" si="45"/>
        <v>0</v>
      </c>
      <c r="AF45" s="548">
        <f t="shared" si="3"/>
        <v>648.88249791666669</v>
      </c>
      <c r="AG45" s="403">
        <f>AF45+$C$16*ABS(AE45)</f>
        <v>648.88249791666669</v>
      </c>
      <c r="AH45" s="321">
        <f>AI45*TAN(RADIANS($E$16))+$AD45</f>
        <v>10122.239990509765</v>
      </c>
      <c r="AI45" s="548">
        <f t="shared" si="46"/>
        <v>6.0833333333333339</v>
      </c>
      <c r="AJ45" s="548">
        <f t="shared" si="17"/>
        <v>648.80585284614972</v>
      </c>
      <c r="AK45" s="403">
        <f>AJ45+$C$16*ABS(AI45)</f>
        <v>648.71095284614967</v>
      </c>
      <c r="AL45" s="321">
        <f t="shared" si="47"/>
        <v>10132.089841043153</v>
      </c>
      <c r="AM45" s="548">
        <f t="shared" si="48"/>
        <v>14.083333333333334</v>
      </c>
      <c r="AN45" s="548">
        <f t="shared" si="49"/>
        <v>648.69936616733912</v>
      </c>
      <c r="AO45" s="403">
        <f t="shared" si="50"/>
        <v>648.47966616733913</v>
      </c>
      <c r="AP45" s="321">
        <f>AQ45*TAN(RADIANS($E$16))+$AD45</f>
        <v>10134.449701066776</v>
      </c>
      <c r="AQ45" s="548">
        <f t="shared" si="51"/>
        <v>16</v>
      </c>
      <c r="AR45" s="548">
        <f t="shared" si="4"/>
        <v>648.67289329361267</v>
      </c>
      <c r="AS45" s="548">
        <f>AR45+$C$16*ABS(AQ45)</f>
        <v>648.42329329361269</v>
      </c>
      <c r="AT45" s="321">
        <f>AU45*TAN(RADIANS($E$16))+$AD45</f>
        <v>10136.501753261233</v>
      </c>
      <c r="AU45" s="548">
        <f t="shared" si="52"/>
        <v>17.666666666666668</v>
      </c>
      <c r="AV45" s="548">
        <f t="shared" si="5"/>
        <v>648.64957162094413</v>
      </c>
      <c r="AW45" s="403">
        <f t="shared" si="22"/>
        <v>648.39997162094414</v>
      </c>
      <c r="AX45" s="548"/>
      <c r="AY45" s="5"/>
    </row>
    <row r="46" spans="1:51" ht="12.75" x14ac:dyDescent="0.2">
      <c r="A46" s="415" t="s">
        <v>260</v>
      </c>
      <c r="B46" s="321">
        <f t="shared" si="23"/>
        <v>10094.883881377576</v>
      </c>
      <c r="C46" s="548">
        <f t="shared" si="35"/>
        <v>-29.333333333333332</v>
      </c>
      <c r="D46" s="548">
        <f>IF(B46&lt;$E$11,$E$12+(B46-$E$11)*$C$14,IF(B46&gt;$E$13,$E$14+(B46-$E$13)*$C$15,$E$12+$C$14*(B46-$E$11)+$E$15*(B46-$E$11)^2))</f>
        <v>649.06767257860986</v>
      </c>
      <c r="E46" s="549">
        <f>D46+$C$16*ABS(G46)</f>
        <v>648.63607257860986</v>
      </c>
      <c r="F46" s="321">
        <f t="shared" si="24"/>
        <v>10096.935933572033</v>
      </c>
      <c r="G46" s="548">
        <f t="shared" si="36"/>
        <v>-27.666666666666664</v>
      </c>
      <c r="H46" s="548">
        <f>IF(F46&lt;$E$11,$E$12+(F46-$E$11)*$C$14,IF(F46&gt;$E$13,$E$14+(F46-$E$13)*$C$15,$E$12+$C$14*(F46-$E$11)+$E$15*(F46-$E$11)^2))</f>
        <v>649.04976364774916</v>
      </c>
      <c r="I46" s="403">
        <f t="shared" si="1"/>
        <v>648.61816364774916</v>
      </c>
      <c r="J46" s="321">
        <f t="shared" si="25"/>
        <v>10099.500998815103</v>
      </c>
      <c r="K46" s="548">
        <f t="shared" si="37"/>
        <v>-25.583333333333332</v>
      </c>
      <c r="L46" s="548">
        <f>IF(J46&lt;$E$11,$E$12+(J46-$E$11)*$C$14,IF(J46&gt;$E$13,$E$14+(J46-$E$13)*$C$15,$E$12+$C$14*(J46-$E$11)+$E$15*(J46-$E$11)^2))</f>
        <v>649.02698271059126</v>
      </c>
      <c r="M46" s="403">
        <f>L46+$C$16*ABS(K46)</f>
        <v>648.62788271059128</v>
      </c>
      <c r="N46" s="321">
        <f t="shared" si="26"/>
        <v>10108.99174021446</v>
      </c>
      <c r="O46" s="548">
        <f t="shared" si="38"/>
        <v>-17.875</v>
      </c>
      <c r="P46" s="548">
        <f t="shared" si="10"/>
        <v>648.93887929166704</v>
      </c>
      <c r="Q46" s="403">
        <f>P46+$C$16*ABS(O46)</f>
        <v>648.660029291667</v>
      </c>
      <c r="R46" s="321">
        <f t="shared" si="27"/>
        <v>10111.300298933224</v>
      </c>
      <c r="S46" s="548">
        <f t="shared" si="39"/>
        <v>-15.999999999999998</v>
      </c>
      <c r="T46" s="548">
        <f t="shared" si="2"/>
        <v>648.91654075106828</v>
      </c>
      <c r="U46" s="403">
        <f>T46+$C$16*ABS(S46)</f>
        <v>648.6669407510683</v>
      </c>
      <c r="V46" s="321">
        <f t="shared" si="53"/>
        <v>10118.790289442988</v>
      </c>
      <c r="W46" s="548">
        <f t="shared" si="40"/>
        <v>-9.9166666666666661</v>
      </c>
      <c r="X46" s="548">
        <f t="shared" si="54"/>
        <v>648.84161822910141</v>
      </c>
      <c r="Y46" s="403">
        <f t="shared" si="55"/>
        <v>648.68691822910137</v>
      </c>
      <c r="Z46" s="321">
        <f t="shared" si="41"/>
        <v>10128.640139976376</v>
      </c>
      <c r="AA46" s="548">
        <f t="shared" si="42"/>
        <v>-1.9166666666666661</v>
      </c>
      <c r="AB46" s="548">
        <f t="shared" si="43"/>
        <v>648.73739681961706</v>
      </c>
      <c r="AC46" s="548">
        <f t="shared" si="44"/>
        <v>648.70749681961706</v>
      </c>
      <c r="AD46" s="508">
        <f>AD48-22</f>
        <v>10131</v>
      </c>
      <c r="AE46" s="548">
        <f t="shared" si="45"/>
        <v>0</v>
      </c>
      <c r="AF46" s="548">
        <f t="shared" si="3"/>
        <v>648.71146666666664</v>
      </c>
      <c r="AG46" s="403">
        <f>AF46+$C$16*ABS(AE46)</f>
        <v>648.71146666666664</v>
      </c>
      <c r="AH46" s="321">
        <f t="shared" si="31"/>
        <v>10138.489990509765</v>
      </c>
      <c r="AI46" s="548">
        <f t="shared" si="46"/>
        <v>6.0833333333333339</v>
      </c>
      <c r="AJ46" s="548">
        <f t="shared" si="17"/>
        <v>648.62670743976412</v>
      </c>
      <c r="AK46" s="403">
        <f>AJ46+$C$16*ABS(AI46)</f>
        <v>648.53180743976407</v>
      </c>
      <c r="AL46" s="321">
        <f t="shared" si="47"/>
        <v>10148.339841043153</v>
      </c>
      <c r="AM46" s="548">
        <f t="shared" si="48"/>
        <v>14.083333333333334</v>
      </c>
      <c r="AN46" s="548">
        <f t="shared" si="49"/>
        <v>648.50955008954236</v>
      </c>
      <c r="AO46" s="403">
        <f t="shared" si="50"/>
        <v>648.28985008954237</v>
      </c>
      <c r="AP46" s="321">
        <f t="shared" si="33"/>
        <v>10150.699701066776</v>
      </c>
      <c r="AQ46" s="548">
        <f t="shared" si="51"/>
        <v>16</v>
      </c>
      <c r="AR46" s="548">
        <f t="shared" si="4"/>
        <v>648.48052070079029</v>
      </c>
      <c r="AS46" s="403">
        <f>AR46+$C$16*ABS(AQ46)</f>
        <v>648.23092070079031</v>
      </c>
      <c r="AT46" s="321">
        <f t="shared" si="34"/>
        <v>10152.751753261233</v>
      </c>
      <c r="AU46" s="548">
        <f t="shared" si="52"/>
        <v>17.666666666666668</v>
      </c>
      <c r="AV46" s="548">
        <f>IF(AT46&lt;$E$11,$E$12+(AT46-$E$11)*$C$14,IF(AT46&gt;$E$13,$E$14+(AT46-$E$13)*$C$15,$E$12+$C$14*(AT46-$E$11)+$E$15*(AT46-$E$11)^2))</f>
        <v>648.45497597157782</v>
      </c>
      <c r="AW46" s="403">
        <f>AV46+$C$16*ABS(AQ46)</f>
        <v>648.20537597157784</v>
      </c>
      <c r="AX46" s="548"/>
      <c r="AY46" s="5"/>
    </row>
    <row r="47" spans="1:51" ht="12.75" x14ac:dyDescent="0.2">
      <c r="A47" s="360">
        <v>0.875</v>
      </c>
      <c r="B47" s="321">
        <f t="shared" si="23"/>
        <v>10097.758881377576</v>
      </c>
      <c r="C47" s="548">
        <f t="shared" si="35"/>
        <v>-29.333333333333332</v>
      </c>
      <c r="D47" s="548">
        <f t="shared" si="6"/>
        <v>649.04250264717916</v>
      </c>
      <c r="E47" s="403">
        <f t="shared" si="0"/>
        <v>648.61090264717916</v>
      </c>
      <c r="F47" s="321">
        <f t="shared" si="24"/>
        <v>10099.810933572033</v>
      </c>
      <c r="G47" s="548">
        <f t="shared" si="36"/>
        <v>-27.666666666666664</v>
      </c>
      <c r="H47" s="548">
        <f t="shared" si="7"/>
        <v>649.02420040631455</v>
      </c>
      <c r="I47" s="403">
        <f t="shared" si="1"/>
        <v>648.59260040631455</v>
      </c>
      <c r="J47" s="321">
        <f t="shared" si="25"/>
        <v>10102.375998815103</v>
      </c>
      <c r="K47" s="548">
        <f t="shared" si="37"/>
        <v>-25.583333333333332</v>
      </c>
      <c r="L47" s="548">
        <f t="shared" si="8"/>
        <v>649.00092783165167</v>
      </c>
      <c r="M47" s="403">
        <f t="shared" si="59"/>
        <v>648.60182783165169</v>
      </c>
      <c r="N47" s="321">
        <f t="shared" si="26"/>
        <v>10111.86674021446</v>
      </c>
      <c r="O47" s="548">
        <f t="shared" si="38"/>
        <v>-17.875</v>
      </c>
      <c r="P47" s="548">
        <f t="shared" si="10"/>
        <v>648.91100535395924</v>
      </c>
      <c r="Q47" s="403">
        <f t="shared" si="60"/>
        <v>648.63215535395921</v>
      </c>
      <c r="R47" s="321">
        <f t="shared" si="27"/>
        <v>10114.175298933224</v>
      </c>
      <c r="S47" s="548">
        <f t="shared" si="39"/>
        <v>-15.999999999999998</v>
      </c>
      <c r="T47" s="548">
        <f t="shared" si="2"/>
        <v>648.88822433960615</v>
      </c>
      <c r="U47" s="548">
        <f t="shared" si="61"/>
        <v>648.63862433960617</v>
      </c>
      <c r="V47" s="321">
        <f t="shared" si="53"/>
        <v>10121.665289442988</v>
      </c>
      <c r="W47" s="548">
        <f t="shared" si="40"/>
        <v>-9.9166666666666661</v>
      </c>
      <c r="X47" s="548">
        <f t="shared" si="54"/>
        <v>648.81186623612484</v>
      </c>
      <c r="Y47" s="403">
        <f t="shared" si="55"/>
        <v>648.65716623612479</v>
      </c>
      <c r="Z47" s="321">
        <f t="shared" si="41"/>
        <v>10131.515139976376</v>
      </c>
      <c r="AA47" s="548">
        <f t="shared" si="42"/>
        <v>-1.9166666666666661</v>
      </c>
      <c r="AB47" s="548">
        <f t="shared" si="43"/>
        <v>648.70575693862168</v>
      </c>
      <c r="AC47" s="548">
        <f t="shared" si="44"/>
        <v>648.67585693862168</v>
      </c>
      <c r="AD47" s="479">
        <f t="shared" si="62"/>
        <v>10133.875</v>
      </c>
      <c r="AE47" s="548">
        <f t="shared" si="45"/>
        <v>0</v>
      </c>
      <c r="AF47" s="548">
        <f t="shared" si="3"/>
        <v>648.67937447916665</v>
      </c>
      <c r="AG47" s="403">
        <f t="shared" si="63"/>
        <v>648.67937447916665</v>
      </c>
      <c r="AH47" s="321">
        <f t="shared" si="31"/>
        <v>10141.364990509765</v>
      </c>
      <c r="AI47" s="548">
        <f t="shared" si="46"/>
        <v>6.0833333333333339</v>
      </c>
      <c r="AJ47" s="548">
        <f t="shared" si="17"/>
        <v>648.59317967074969</v>
      </c>
      <c r="AK47" s="403">
        <f t="shared" si="64"/>
        <v>648.49827967074964</v>
      </c>
      <c r="AL47" s="321">
        <f t="shared" si="47"/>
        <v>10151.214841043153</v>
      </c>
      <c r="AM47" s="548">
        <f t="shared" si="48"/>
        <v>14.083333333333334</v>
      </c>
      <c r="AN47" s="548">
        <f t="shared" si="49"/>
        <v>648.47413443250912</v>
      </c>
      <c r="AO47" s="403">
        <f t="shared" si="50"/>
        <v>648.25443443250913</v>
      </c>
      <c r="AP47" s="321">
        <f t="shared" si="33"/>
        <v>10153.574701066776</v>
      </c>
      <c r="AQ47" s="548">
        <f t="shared" si="51"/>
        <v>16</v>
      </c>
      <c r="AR47" s="548">
        <f t="shared" si="4"/>
        <v>648.44465273725245</v>
      </c>
      <c r="AS47" s="548">
        <f t="shared" si="65"/>
        <v>648.19505273725247</v>
      </c>
      <c r="AT47" s="321">
        <f t="shared" si="34"/>
        <v>10155.626753261233</v>
      </c>
      <c r="AU47" s="548">
        <f t="shared" si="52"/>
        <v>17.666666666666668</v>
      </c>
      <c r="AV47" s="548">
        <f t="shared" si="5"/>
        <v>648.41871469803607</v>
      </c>
      <c r="AW47" s="403">
        <f t="shared" si="22"/>
        <v>648.16911469803608</v>
      </c>
      <c r="AX47" s="548"/>
      <c r="AY47" s="5"/>
    </row>
    <row r="48" spans="1:51" ht="12.75" x14ac:dyDescent="0.2">
      <c r="A48" s="477" t="s">
        <v>245</v>
      </c>
      <c r="B48" s="321">
        <f t="shared" si="23"/>
        <v>10116.883881377576</v>
      </c>
      <c r="C48" s="548">
        <f t="shared" si="35"/>
        <v>-29.333333333333332</v>
      </c>
      <c r="D48" s="548">
        <f t="shared" si="6"/>
        <v>648.86104288592276</v>
      </c>
      <c r="E48" s="403">
        <f t="shared" si="0"/>
        <v>648.42944288592275</v>
      </c>
      <c r="F48" s="321">
        <f t="shared" si="24"/>
        <v>10118.935933572033</v>
      </c>
      <c r="G48" s="548">
        <f t="shared" si="36"/>
        <v>-27.666666666666664</v>
      </c>
      <c r="H48" s="548">
        <f t="shared" si="7"/>
        <v>648.84012427851019</v>
      </c>
      <c r="I48" s="403">
        <f t="shared" si="1"/>
        <v>648.40852427851019</v>
      </c>
      <c r="J48" s="321">
        <f t="shared" si="25"/>
        <v>10121.500998815103</v>
      </c>
      <c r="K48" s="548">
        <f t="shared" si="37"/>
        <v>-25.583333333333332</v>
      </c>
      <c r="L48" s="548">
        <f t="shared" si="8"/>
        <v>648.81358124566259</v>
      </c>
      <c r="M48" s="403">
        <f t="shared" si="59"/>
        <v>648.41448124566261</v>
      </c>
      <c r="N48" s="321">
        <f t="shared" si="26"/>
        <v>10130.99174021446</v>
      </c>
      <c r="O48" s="548">
        <f t="shared" si="38"/>
        <v>-17.875</v>
      </c>
      <c r="P48" s="548">
        <f t="shared" si="10"/>
        <v>648.71155807268588</v>
      </c>
      <c r="Q48" s="403">
        <f t="shared" si="60"/>
        <v>648.43270807268584</v>
      </c>
      <c r="R48" s="321">
        <f t="shared" si="27"/>
        <v>10133.300298933224</v>
      </c>
      <c r="S48" s="548">
        <f t="shared" si="39"/>
        <v>-15.999999999999998</v>
      </c>
      <c r="T48" s="548">
        <f t="shared" si="2"/>
        <v>648.68583364596623</v>
      </c>
      <c r="U48" s="548">
        <f t="shared" si="61"/>
        <v>648.43623364596624</v>
      </c>
      <c r="V48" s="321">
        <f t="shared" si="53"/>
        <v>10140.790289442988</v>
      </c>
      <c r="W48" s="548">
        <f t="shared" si="40"/>
        <v>-9.9166666666666661</v>
      </c>
      <c r="X48" s="548">
        <f t="shared" si="54"/>
        <v>648.59992580458504</v>
      </c>
      <c r="Y48" s="403">
        <f t="shared" si="55"/>
        <v>648.44522580458499</v>
      </c>
      <c r="Z48" s="321">
        <f t="shared" si="41"/>
        <v>10150.640139976376</v>
      </c>
      <c r="AA48" s="548">
        <f t="shared" si="42"/>
        <v>-1.9166666666666661</v>
      </c>
      <c r="AB48" s="548">
        <f t="shared" si="43"/>
        <v>648.48125794765178</v>
      </c>
      <c r="AC48" s="548">
        <f t="shared" si="44"/>
        <v>648.45135794765179</v>
      </c>
      <c r="AD48" s="507">
        <v>10153</v>
      </c>
      <c r="AE48" s="548">
        <f t="shared" si="45"/>
        <v>0</v>
      </c>
      <c r="AF48" s="548">
        <f t="shared" si="3"/>
        <v>648.45186666666666</v>
      </c>
      <c r="AG48" s="403">
        <f t="shared" si="63"/>
        <v>648.45186666666666</v>
      </c>
      <c r="AH48" s="321">
        <f t="shared" si="31"/>
        <v>10160.489990509765</v>
      </c>
      <c r="AI48" s="548">
        <f t="shared" si="46"/>
        <v>6.0833333333333339</v>
      </c>
      <c r="AJ48" s="548">
        <f t="shared" si="17"/>
        <v>648.35612212034971</v>
      </c>
      <c r="AK48" s="403">
        <f t="shared" si="64"/>
        <v>648.26122212034966</v>
      </c>
      <c r="AL48" s="321">
        <f t="shared" si="47"/>
        <v>10170.339841043153</v>
      </c>
      <c r="AM48" s="548">
        <f t="shared" si="48"/>
        <v>14.083333333333334</v>
      </c>
      <c r="AN48" s="548">
        <f t="shared" si="49"/>
        <v>648.22451832267905</v>
      </c>
      <c r="AO48" s="403">
        <f t="shared" si="50"/>
        <v>648.00481832267906</v>
      </c>
      <c r="AP48" s="321">
        <f t="shared" si="33"/>
        <v>10172.699701066776</v>
      </c>
      <c r="AQ48" s="548">
        <f t="shared" si="51"/>
        <v>16</v>
      </c>
      <c r="AR48" s="548">
        <f t="shared" si="4"/>
        <v>648.19202780589239</v>
      </c>
      <c r="AS48" s="548">
        <f t="shared" si="65"/>
        <v>647.94242780589241</v>
      </c>
      <c r="AT48" s="321">
        <f t="shared" si="34"/>
        <v>10174.751753261233</v>
      </c>
      <c r="AU48" s="548">
        <f t="shared" si="52"/>
        <v>17.666666666666668</v>
      </c>
      <c r="AV48" s="548">
        <f t="shared" si="5"/>
        <v>648.16347340012794</v>
      </c>
      <c r="AW48" s="403">
        <f t="shared" si="22"/>
        <v>647.91387340012795</v>
      </c>
      <c r="AX48" s="548"/>
      <c r="AY48" s="5"/>
    </row>
    <row r="49" spans="1:64" ht="12.75" x14ac:dyDescent="0.2">
      <c r="A49" s="359">
        <v>0.25</v>
      </c>
      <c r="B49" s="321">
        <f t="shared" si="23"/>
        <v>10137.133881377576</v>
      </c>
      <c r="C49" s="548">
        <f t="shared" si="35"/>
        <v>-29.333333333333332</v>
      </c>
      <c r="D49" s="548">
        <f t="shared" si="6"/>
        <v>648.64233089606296</v>
      </c>
      <c r="E49" s="403">
        <f t="shared" si="0"/>
        <v>648.21073089606296</v>
      </c>
      <c r="F49" s="321">
        <f t="shared" si="24"/>
        <v>10139.185933572033</v>
      </c>
      <c r="G49" s="548">
        <f t="shared" si="36"/>
        <v>-27.666666666666664</v>
      </c>
      <c r="H49" s="548">
        <f t="shared" si="7"/>
        <v>648.61864201818798</v>
      </c>
      <c r="I49" s="403">
        <f t="shared" si="1"/>
        <v>648.18704201818798</v>
      </c>
      <c r="J49" s="321">
        <f t="shared" si="25"/>
        <v>10141.750998815103</v>
      </c>
      <c r="K49" s="548">
        <f t="shared" si="37"/>
        <v>-25.583333333333332</v>
      </c>
      <c r="L49" s="548">
        <f t="shared" si="8"/>
        <v>648.58863614726215</v>
      </c>
      <c r="M49" s="403">
        <f t="shared" si="59"/>
        <v>648.18953614726217</v>
      </c>
      <c r="N49" s="321">
        <f t="shared" si="26"/>
        <v>10151.24174021446</v>
      </c>
      <c r="O49" s="548">
        <f t="shared" si="38"/>
        <v>-17.875</v>
      </c>
      <c r="P49" s="548">
        <f t="shared" si="10"/>
        <v>648.47380047339641</v>
      </c>
      <c r="Q49" s="403">
        <f t="shared" si="60"/>
        <v>648.19495047339637</v>
      </c>
      <c r="R49" s="321">
        <f t="shared" si="27"/>
        <v>10153.550298933224</v>
      </c>
      <c r="S49" s="548">
        <f t="shared" si="39"/>
        <v>-15.999999999999998</v>
      </c>
      <c r="T49" s="548">
        <f t="shared" si="2"/>
        <v>648.44495949240638</v>
      </c>
      <c r="U49" s="548">
        <f t="shared" si="61"/>
        <v>648.1953594924064</v>
      </c>
      <c r="V49" s="321">
        <f t="shared" si="53"/>
        <v>10161.040289442988</v>
      </c>
      <c r="W49" s="548">
        <f t="shared" si="40"/>
        <v>-9.9166666666666661</v>
      </c>
      <c r="X49" s="548">
        <f t="shared" si="54"/>
        <v>648.34894016383691</v>
      </c>
      <c r="Y49" s="403">
        <f t="shared" si="55"/>
        <v>648.19424016383687</v>
      </c>
      <c r="Z49" s="321">
        <f t="shared" si="41"/>
        <v>10170.890139976376</v>
      </c>
      <c r="AA49" s="548">
        <f t="shared" si="42"/>
        <v>-1.9166666666666661</v>
      </c>
      <c r="AB49" s="548">
        <f t="shared" si="43"/>
        <v>648.21697500868356</v>
      </c>
      <c r="AC49" s="548">
        <f t="shared" si="44"/>
        <v>648.18707500868356</v>
      </c>
      <c r="AD49" s="479">
        <f>$A49*(AD$53-AD$48)+AD$48</f>
        <v>10173.25</v>
      </c>
      <c r="AE49" s="548">
        <f t="shared" si="45"/>
        <v>0</v>
      </c>
      <c r="AF49" s="548">
        <f t="shared" si="3"/>
        <v>648.18439791666674</v>
      </c>
      <c r="AG49" s="403">
        <f t="shared" si="63"/>
        <v>648.18439791666674</v>
      </c>
      <c r="AH49" s="321">
        <f t="shared" si="31"/>
        <v>10180.739990509765</v>
      </c>
      <c r="AI49" s="548">
        <f t="shared" si="46"/>
        <v>6.0833333333333339</v>
      </c>
      <c r="AJ49" s="548">
        <f t="shared" si="17"/>
        <v>648.07854188316151</v>
      </c>
      <c r="AK49" s="403">
        <f t="shared" si="64"/>
        <v>647.98364188316145</v>
      </c>
      <c r="AL49" s="321">
        <f t="shared" si="47"/>
        <v>10190.589841043153</v>
      </c>
      <c r="AM49" s="548">
        <f t="shared" si="48"/>
        <v>14.083333333333334</v>
      </c>
      <c r="AN49" s="548">
        <f t="shared" si="49"/>
        <v>647.93364078727075</v>
      </c>
      <c r="AO49" s="403">
        <f t="shared" si="50"/>
        <v>647.71394078727076</v>
      </c>
      <c r="AP49" s="321">
        <f t="shared" si="33"/>
        <v>10192.949701066776</v>
      </c>
      <c r="AQ49" s="548">
        <f t="shared" si="51"/>
        <v>16</v>
      </c>
      <c r="AR49" s="548">
        <f t="shared" si="4"/>
        <v>647.89796445945228</v>
      </c>
      <c r="AS49" s="548">
        <f t="shared" si="65"/>
        <v>647.6483644594523</v>
      </c>
      <c r="AT49" s="321">
        <f t="shared" si="34"/>
        <v>10195.001753261233</v>
      </c>
      <c r="AU49" s="548">
        <f t="shared" si="52"/>
        <v>17.666666666666668</v>
      </c>
      <c r="AV49" s="548">
        <f t="shared" si="5"/>
        <v>647.8666397832252</v>
      </c>
      <c r="AW49" s="403">
        <f t="shared" si="22"/>
        <v>647.61703978322521</v>
      </c>
      <c r="AX49" s="548"/>
      <c r="AY49" s="5"/>
    </row>
    <row r="50" spans="1:64" ht="12.75" x14ac:dyDescent="0.2">
      <c r="A50" s="415" t="s">
        <v>261</v>
      </c>
      <c r="B50" s="321">
        <f t="shared" si="23"/>
        <v>10138.883881377576</v>
      </c>
      <c r="C50" s="548">
        <f t="shared" si="35"/>
        <v>-29.333333333333332</v>
      </c>
      <c r="D50" s="548">
        <f>IF(B50&lt;$E$11,$E$12+(B50-$E$11)*$C$14,IF(B50&gt;$E$13,$E$14+(B50-$E$13)*$C$15,$E$12+$C$14*(B50-$E$11)+$E$15*(B50-$E$11)^2))</f>
        <v>648.62214652656894</v>
      </c>
      <c r="E50" s="549">
        <f>D50+$C$16*ABS(G50)</f>
        <v>648.19054652656894</v>
      </c>
      <c r="F50" s="321">
        <f t="shared" si="24"/>
        <v>10140.935933572033</v>
      </c>
      <c r="G50" s="548">
        <f t="shared" si="36"/>
        <v>-27.666666666666664</v>
      </c>
      <c r="H50" s="548">
        <f>IF(F50&lt;$E$11,$E$12+(F50-$E$11)*$C$14,IF(F50&gt;$E$13,$E$14+(F50-$E$13)*$C$15,$E$12+$C$14*(F50-$E$11)+$E$15*(F50-$E$11)^2))</f>
        <v>648.5982182426045</v>
      </c>
      <c r="I50" s="403">
        <f>H50+$C$16*ABS(G50)</f>
        <v>648.1666182426045</v>
      </c>
      <c r="J50" s="321">
        <f t="shared" si="25"/>
        <v>10143.500998815103</v>
      </c>
      <c r="K50" s="548">
        <f t="shared" si="37"/>
        <v>-25.583333333333332</v>
      </c>
      <c r="L50" s="548">
        <f>IF(J50&lt;$E$11,$E$12+(J50-$E$11)*$C$14,IF(J50&gt;$E$13,$E$14+(J50-$E$13)*$C$15,$E$12+$C$14*(J50-$E$11)+$E$15*(J50-$E$11)^2))</f>
        <v>648.5679131140671</v>
      </c>
      <c r="M50" s="403">
        <f t="shared" si="59"/>
        <v>648.16881311406712</v>
      </c>
      <c r="N50" s="321">
        <f t="shared" si="26"/>
        <v>10152.99174021446</v>
      </c>
      <c r="O50" s="548">
        <f t="shared" si="38"/>
        <v>-17.875</v>
      </c>
      <c r="P50" s="548">
        <f t="shared" si="10"/>
        <v>648.451970187038</v>
      </c>
      <c r="Q50" s="403">
        <f t="shared" si="60"/>
        <v>648.17312018703797</v>
      </c>
      <c r="R50" s="321">
        <f t="shared" si="27"/>
        <v>10155.300298933224</v>
      </c>
      <c r="S50" s="548">
        <f t="shared" si="39"/>
        <v>-15.999999999999998</v>
      </c>
      <c r="T50" s="548">
        <f t="shared" si="2"/>
        <v>648.42285987419757</v>
      </c>
      <c r="U50" s="403">
        <f t="shared" si="61"/>
        <v>648.17325987419758</v>
      </c>
      <c r="V50" s="321">
        <f t="shared" si="53"/>
        <v>10162.790289442988</v>
      </c>
      <c r="W50" s="548">
        <f t="shared" si="40"/>
        <v>-9.9166666666666661</v>
      </c>
      <c r="X50" s="548">
        <f t="shared" si="54"/>
        <v>648.32596671340195</v>
      </c>
      <c r="Y50" s="403">
        <f t="shared" si="55"/>
        <v>648.17126671340191</v>
      </c>
      <c r="Z50" s="321">
        <f t="shared" si="41"/>
        <v>10172.640139976376</v>
      </c>
      <c r="AA50" s="548">
        <f t="shared" si="42"/>
        <v>-1.9166666666666661</v>
      </c>
      <c r="AB50" s="548">
        <f t="shared" si="43"/>
        <v>648.19285240901968</v>
      </c>
      <c r="AC50" s="548">
        <f t="shared" si="44"/>
        <v>648.16295240901968</v>
      </c>
      <c r="AD50" s="508">
        <f>AD48+22</f>
        <v>10175</v>
      </c>
      <c r="AE50" s="548">
        <f t="shared" si="45"/>
        <v>0</v>
      </c>
      <c r="AF50" s="548">
        <f t="shared" si="3"/>
        <v>648.16</v>
      </c>
      <c r="AG50" s="403">
        <f t="shared" si="63"/>
        <v>648.16</v>
      </c>
      <c r="AH50" s="321">
        <f t="shared" si="31"/>
        <v>10182.489990509765</v>
      </c>
      <c r="AI50" s="548">
        <f t="shared" si="46"/>
        <v>6.0833333333333339</v>
      </c>
      <c r="AJ50" s="548">
        <f t="shared" si="17"/>
        <v>648.0532701342687</v>
      </c>
      <c r="AK50" s="403">
        <f t="shared" si="64"/>
        <v>647.95837013426865</v>
      </c>
      <c r="AL50" s="321">
        <f t="shared" si="47"/>
        <v>10192.339841043153</v>
      </c>
      <c r="AM50" s="548">
        <f t="shared" si="48"/>
        <v>14.083333333333334</v>
      </c>
      <c r="AN50" s="548">
        <f t="shared" si="49"/>
        <v>647.90721988914913</v>
      </c>
      <c r="AO50" s="403">
        <f t="shared" si="50"/>
        <v>647.68751988914914</v>
      </c>
      <c r="AP50" s="321">
        <f t="shared" si="33"/>
        <v>10194.699701066776</v>
      </c>
      <c r="AQ50" s="548">
        <f t="shared" si="51"/>
        <v>16</v>
      </c>
      <c r="AR50" s="548">
        <f t="shared" si="4"/>
        <v>647.87126824432778</v>
      </c>
      <c r="AS50" s="403">
        <f t="shared" si="65"/>
        <v>647.62166824432779</v>
      </c>
      <c r="AT50" s="321">
        <f t="shared" si="34"/>
        <v>10196.751753261233</v>
      </c>
      <c r="AU50" s="548">
        <f t="shared" si="52"/>
        <v>17.666666666666668</v>
      </c>
      <c r="AV50" s="548">
        <f>IF(AT50&lt;$E$11,$E$12+(AT50-$E$11)*$C$14,IF(AT50&gt;$E$13,$E$14+(AT50-$E$13)*$C$15,$E$12+$C$14*(AT50-$E$11)+$E$15*(AT50-$E$11)^2))</f>
        <v>647.83970416201146</v>
      </c>
      <c r="AW50" s="403">
        <f>AV50+$C$16*ABS(AQ50)</f>
        <v>647.59010416201147</v>
      </c>
      <c r="AX50" s="548"/>
      <c r="AY50" s="5"/>
    </row>
    <row r="51" spans="1:64" ht="12.75" x14ac:dyDescent="0.2">
      <c r="A51" s="359">
        <v>0.5</v>
      </c>
      <c r="B51" s="321">
        <f t="shared" si="23"/>
        <v>10157.383881377576</v>
      </c>
      <c r="C51" s="548">
        <f t="shared" si="35"/>
        <v>-29.333333333333332</v>
      </c>
      <c r="D51" s="548">
        <f t="shared" si="6"/>
        <v>648.39628140620334</v>
      </c>
      <c r="E51" s="403">
        <f t="shared" si="0"/>
        <v>647.96468140620334</v>
      </c>
      <c r="F51" s="321">
        <f t="shared" si="24"/>
        <v>10159.435933572033</v>
      </c>
      <c r="G51" s="548">
        <f t="shared" si="36"/>
        <v>-27.666666666666664</v>
      </c>
      <c r="H51" s="548">
        <f t="shared" si="7"/>
        <v>648.36982225786574</v>
      </c>
      <c r="I51" s="403">
        <f t="shared" si="1"/>
        <v>647.93822225786573</v>
      </c>
      <c r="J51" s="321">
        <f t="shared" si="25"/>
        <v>10162.000998815103</v>
      </c>
      <c r="K51" s="548">
        <f t="shared" si="37"/>
        <v>-25.583333333333332</v>
      </c>
      <c r="L51" s="548">
        <f t="shared" si="8"/>
        <v>648.33635354886167</v>
      </c>
      <c r="M51" s="403">
        <f t="shared" si="59"/>
        <v>647.93725354886169</v>
      </c>
      <c r="N51" s="321">
        <f t="shared" si="26"/>
        <v>10171.49174021446</v>
      </c>
      <c r="O51" s="548">
        <f t="shared" si="38"/>
        <v>-17.875</v>
      </c>
      <c r="P51" s="548">
        <f t="shared" si="10"/>
        <v>648.20870537410678</v>
      </c>
      <c r="Q51" s="403">
        <f t="shared" si="60"/>
        <v>647.92985537410675</v>
      </c>
      <c r="R51" s="321">
        <f t="shared" si="27"/>
        <v>10173.800298933224</v>
      </c>
      <c r="S51" s="548">
        <f t="shared" si="39"/>
        <v>-15.999999999999998</v>
      </c>
      <c r="T51" s="548">
        <f t="shared" si="2"/>
        <v>648.17674783884661</v>
      </c>
      <c r="U51" s="548">
        <f t="shared" si="61"/>
        <v>647.92714783884662</v>
      </c>
      <c r="V51" s="321">
        <f t="shared" si="53"/>
        <v>10181.290289442988</v>
      </c>
      <c r="W51" s="548">
        <f t="shared" si="40"/>
        <v>-9.9166666666666661</v>
      </c>
      <c r="X51" s="548">
        <f t="shared" si="54"/>
        <v>648.07061702308897</v>
      </c>
      <c r="Y51" s="403">
        <f t="shared" si="55"/>
        <v>647.91591702308892</v>
      </c>
      <c r="Z51" s="321">
        <f t="shared" si="41"/>
        <v>10191.140139976376</v>
      </c>
      <c r="AA51" s="548">
        <f t="shared" si="42"/>
        <v>-1.9166666666666661</v>
      </c>
      <c r="AB51" s="548">
        <f t="shared" si="43"/>
        <v>647.92535456971552</v>
      </c>
      <c r="AC51" s="548">
        <f t="shared" si="44"/>
        <v>647.89545456971553</v>
      </c>
      <c r="AD51" s="479">
        <f>$A51*(AD$53-AD$48)+AD$48</f>
        <v>10193.5</v>
      </c>
      <c r="AE51" s="548">
        <f t="shared" si="45"/>
        <v>0</v>
      </c>
      <c r="AF51" s="548">
        <f t="shared" si="3"/>
        <v>647.88959166666666</v>
      </c>
      <c r="AG51" s="403">
        <f t="shared" si="63"/>
        <v>647.88959166666666</v>
      </c>
      <c r="AH51" s="321">
        <f t="shared" si="31"/>
        <v>10200.989990509765</v>
      </c>
      <c r="AI51" s="548">
        <f>AI$23</f>
        <v>6.0833333333333339</v>
      </c>
      <c r="AJ51" s="548">
        <f>IF(AH51&lt;$E$11,$E$12+(AH51-$E$11)*$C$14,IF(AH51&gt;$E$13,$E$14+(AH51-$E$13)*$C$15,$E$12+$C$14*(AH51-$E$11)+$E$15*(AH51-$E$11)^2))</f>
        <v>647.77362414597337</v>
      </c>
      <c r="AK51" s="403">
        <f t="shared" si="64"/>
        <v>647.67872414597332</v>
      </c>
      <c r="AL51" s="321">
        <f t="shared" si="47"/>
        <v>10210.839841043153</v>
      </c>
      <c r="AM51" s="548">
        <f t="shared" si="48"/>
        <v>14.083333333333334</v>
      </c>
      <c r="AN51" s="548">
        <f t="shared" si="49"/>
        <v>647.61542575186263</v>
      </c>
      <c r="AO51" s="403">
        <f t="shared" si="50"/>
        <v>647.39572575186264</v>
      </c>
      <c r="AP51" s="321">
        <f t="shared" si="33"/>
        <v>10213.199701066776</v>
      </c>
      <c r="AQ51" s="548">
        <f t="shared" si="51"/>
        <v>16</v>
      </c>
      <c r="AR51" s="548">
        <f t="shared" si="4"/>
        <v>647.57656361301201</v>
      </c>
      <c r="AS51" s="548">
        <f t="shared" si="65"/>
        <v>647.32696361301203</v>
      </c>
      <c r="AT51" s="321">
        <f t="shared" si="34"/>
        <v>10215.251753261233</v>
      </c>
      <c r="AU51" s="548">
        <f t="shared" si="52"/>
        <v>17.666666666666668</v>
      </c>
      <c r="AV51" s="548">
        <f t="shared" si="5"/>
        <v>647.54246866632263</v>
      </c>
      <c r="AW51" s="403">
        <f t="shared" si="22"/>
        <v>647.29286866632265</v>
      </c>
      <c r="AX51" s="548"/>
      <c r="AY51" s="5"/>
    </row>
    <row r="52" spans="1:64" ht="12.75" x14ac:dyDescent="0.2">
      <c r="A52" s="359">
        <v>0.75</v>
      </c>
      <c r="B52" s="321">
        <f t="shared" si="23"/>
        <v>10177.633881377576</v>
      </c>
      <c r="C52" s="548">
        <f t="shared" si="35"/>
        <v>-29.333333333333332</v>
      </c>
      <c r="D52" s="548">
        <f t="shared" si="6"/>
        <v>648.12289441634357</v>
      </c>
      <c r="E52" s="403">
        <f t="shared" si="0"/>
        <v>647.69129441634357</v>
      </c>
      <c r="F52" s="321">
        <f t="shared" si="24"/>
        <v>10179.685933572033</v>
      </c>
      <c r="G52" s="548">
        <f t="shared" si="36"/>
        <v>-27.666666666666664</v>
      </c>
      <c r="H52" s="548">
        <f t="shared" si="7"/>
        <v>648.09366499754356</v>
      </c>
      <c r="I52" s="403">
        <f t="shared" si="1"/>
        <v>647.66206499754355</v>
      </c>
      <c r="J52" s="321">
        <f t="shared" si="25"/>
        <v>10182.250998815103</v>
      </c>
      <c r="K52" s="548">
        <f t="shared" si="37"/>
        <v>-25.583333333333332</v>
      </c>
      <c r="L52" s="548">
        <f t="shared" si="8"/>
        <v>648.05673345046137</v>
      </c>
      <c r="M52" s="403">
        <f t="shared" si="59"/>
        <v>647.65763345046139</v>
      </c>
      <c r="N52" s="321">
        <f t="shared" si="26"/>
        <v>10191.74174021446</v>
      </c>
      <c r="O52" s="548">
        <f t="shared" si="38"/>
        <v>-17.875</v>
      </c>
      <c r="P52" s="548">
        <f t="shared" si="10"/>
        <v>647.91627277481734</v>
      </c>
      <c r="Q52" s="403">
        <f t="shared" si="60"/>
        <v>647.63742277481731</v>
      </c>
      <c r="R52" s="321">
        <f t="shared" si="27"/>
        <v>10194.050298933224</v>
      </c>
      <c r="S52" s="548">
        <f t="shared" si="39"/>
        <v>-15.999999999999998</v>
      </c>
      <c r="T52" s="548">
        <f t="shared" si="2"/>
        <v>647.88119868528668</v>
      </c>
      <c r="U52" s="548">
        <f t="shared" si="61"/>
        <v>647.63159868528669</v>
      </c>
      <c r="V52" s="321">
        <f t="shared" si="53"/>
        <v>10201.540289442988</v>
      </c>
      <c r="W52" s="548">
        <f t="shared" si="40"/>
        <v>-9.9166666666666661</v>
      </c>
      <c r="X52" s="548">
        <f t="shared" si="54"/>
        <v>647.76495638234087</v>
      </c>
      <c r="Y52" s="403">
        <f t="shared" si="55"/>
        <v>647.61025638234082</v>
      </c>
      <c r="Z52" s="321">
        <f t="shared" si="41"/>
        <v>10211.390139976376</v>
      </c>
      <c r="AA52" s="548">
        <f t="shared" si="42"/>
        <v>-1.9166666666666661</v>
      </c>
      <c r="AB52" s="548">
        <f t="shared" si="43"/>
        <v>647.60639663074733</v>
      </c>
      <c r="AC52" s="548">
        <f t="shared" si="44"/>
        <v>647.57649663074733</v>
      </c>
      <c r="AD52" s="479">
        <f>$A52*(AD$53-AD$48)+AD$48</f>
        <v>10213.75</v>
      </c>
      <c r="AE52" s="548">
        <f t="shared" si="45"/>
        <v>0</v>
      </c>
      <c r="AF52" s="548">
        <f t="shared" si="3"/>
        <v>647.56744791666665</v>
      </c>
      <c r="AG52" s="403">
        <f t="shared" si="63"/>
        <v>647.56744791666665</v>
      </c>
      <c r="AH52" s="321">
        <f t="shared" si="31"/>
        <v>10221.239990509765</v>
      </c>
      <c r="AI52" s="548">
        <f t="shared" si="46"/>
        <v>6.0833333333333339</v>
      </c>
      <c r="AJ52" s="548">
        <f t="shared" si="17"/>
        <v>647.44136890878519</v>
      </c>
      <c r="AK52" s="403">
        <f t="shared" si="64"/>
        <v>647.34646890878514</v>
      </c>
      <c r="AL52" s="321">
        <f t="shared" si="47"/>
        <v>10231.089841043153</v>
      </c>
      <c r="AM52" s="548">
        <f t="shared" si="48"/>
        <v>14.083333333333334</v>
      </c>
      <c r="AN52" s="548">
        <f t="shared" si="49"/>
        <v>647.26987321645436</v>
      </c>
      <c r="AO52" s="403">
        <f t="shared" si="50"/>
        <v>647.05017321645437</v>
      </c>
      <c r="AP52" s="321">
        <f t="shared" si="33"/>
        <v>10233.449701066776</v>
      </c>
      <c r="AQ52" s="548">
        <f t="shared" si="51"/>
        <v>16</v>
      </c>
      <c r="AR52" s="548">
        <f t="shared" si="4"/>
        <v>647.22782526657193</v>
      </c>
      <c r="AS52" s="548">
        <f t="shared" si="65"/>
        <v>646.97822526657194</v>
      </c>
      <c r="AT52" s="321">
        <f t="shared" si="34"/>
        <v>10235.501753261233</v>
      </c>
      <c r="AU52" s="548">
        <f t="shared" si="52"/>
        <v>17.666666666666668</v>
      </c>
      <c r="AV52" s="548">
        <f t="shared" si="5"/>
        <v>647.19096004941991</v>
      </c>
      <c r="AW52" s="403">
        <f t="shared" si="22"/>
        <v>646.94136004941993</v>
      </c>
      <c r="AX52" s="548"/>
      <c r="AY52" s="5"/>
    </row>
    <row r="53" spans="1:64" ht="12.75" x14ac:dyDescent="0.2">
      <c r="A53" s="477" t="s">
        <v>335</v>
      </c>
      <c r="B53" s="321">
        <f t="shared" si="23"/>
        <v>10197.883881377576</v>
      </c>
      <c r="C53" s="548">
        <f t="shared" si="35"/>
        <v>-29.333333333333332</v>
      </c>
      <c r="D53" s="548">
        <f t="shared" si="6"/>
        <v>647.82216992648387</v>
      </c>
      <c r="E53" s="403">
        <f t="shared" si="0"/>
        <v>647.39056992648386</v>
      </c>
      <c r="F53" s="321">
        <f t="shared" si="24"/>
        <v>10199.935933572033</v>
      </c>
      <c r="G53" s="548">
        <f t="shared" si="36"/>
        <v>-27.666666666666664</v>
      </c>
      <c r="H53" s="548">
        <f t="shared" si="7"/>
        <v>647.79017023722122</v>
      </c>
      <c r="I53" s="403">
        <f t="shared" si="1"/>
        <v>647.35857023722122</v>
      </c>
      <c r="J53" s="321">
        <f t="shared" si="25"/>
        <v>10202.500998815103</v>
      </c>
      <c r="K53" s="548">
        <f t="shared" si="37"/>
        <v>-25.583333333333332</v>
      </c>
      <c r="L53" s="548">
        <f t="shared" si="8"/>
        <v>647.74977585206091</v>
      </c>
      <c r="M53" s="403">
        <f t="shared" si="59"/>
        <v>647.35067585206093</v>
      </c>
      <c r="N53" s="321">
        <f t="shared" si="26"/>
        <v>10211.99174021446</v>
      </c>
      <c r="O53" s="548">
        <f t="shared" si="38"/>
        <v>-17.875</v>
      </c>
      <c r="P53" s="548">
        <f t="shared" si="10"/>
        <v>647.59650267552774</v>
      </c>
      <c r="Q53" s="403">
        <f t="shared" si="60"/>
        <v>647.31765267552771</v>
      </c>
      <c r="R53" s="321">
        <f t="shared" si="27"/>
        <v>10214.300298933224</v>
      </c>
      <c r="S53" s="548">
        <f t="shared" si="39"/>
        <v>-15.999999999999998</v>
      </c>
      <c r="T53" s="548">
        <f t="shared" si="2"/>
        <v>647.55831203172681</v>
      </c>
      <c r="U53" s="548">
        <f t="shared" si="61"/>
        <v>647.30871203172683</v>
      </c>
      <c r="V53" s="321">
        <f t="shared" si="53"/>
        <v>10221.790289442988</v>
      </c>
      <c r="W53" s="548">
        <f t="shared" si="40"/>
        <v>-9.9166666666666661</v>
      </c>
      <c r="X53" s="548">
        <f t="shared" si="54"/>
        <v>647.43195824159295</v>
      </c>
      <c r="Y53" s="403">
        <f t="shared" si="55"/>
        <v>647.2772582415929</v>
      </c>
      <c r="Z53" s="321">
        <f t="shared" si="41"/>
        <v>10231.640139976376</v>
      </c>
      <c r="AA53" s="548">
        <f t="shared" si="42"/>
        <v>-1.9166666666666661</v>
      </c>
      <c r="AB53" s="548">
        <f t="shared" si="43"/>
        <v>647.26010119177931</v>
      </c>
      <c r="AC53" s="548">
        <f t="shared" si="44"/>
        <v>647.23020119177932</v>
      </c>
      <c r="AD53" s="507">
        <v>10234</v>
      </c>
      <c r="AE53" s="548">
        <f t="shared" si="45"/>
        <v>0</v>
      </c>
      <c r="AF53" s="548">
        <f t="shared" si="3"/>
        <v>647.2179666666666</v>
      </c>
      <c r="AG53" s="403">
        <f t="shared" si="63"/>
        <v>647.2179666666666</v>
      </c>
      <c r="AH53" s="321">
        <f>AI53*TAN(RADIANS($E$16))+$AD53</f>
        <v>10241.489990509765</v>
      </c>
      <c r="AI53" s="548">
        <f t="shared" si="46"/>
        <v>6.0833333333333339</v>
      </c>
      <c r="AJ53" s="548">
        <f>IF(AH53&lt;$E$11,$E$12+(AH53-$E$11)*$C$14,IF(AH53&gt;$E$13,$E$14+(AH53-$E$13)*$C$15,$E$12+$C$14*(AH53-$E$11)+$E$15*(AH53-$E$11)^2))</f>
        <v>647.08177617159697</v>
      </c>
      <c r="AK53" s="403">
        <f t="shared" si="64"/>
        <v>646.98687617159692</v>
      </c>
      <c r="AL53" s="321">
        <f t="shared" si="47"/>
        <v>10251.339841043153</v>
      </c>
      <c r="AM53" s="548">
        <f t="shared" si="48"/>
        <v>14.083333333333334</v>
      </c>
      <c r="AN53" s="548">
        <f t="shared" si="49"/>
        <v>646.89698318104604</v>
      </c>
      <c r="AO53" s="403">
        <f t="shared" si="50"/>
        <v>646.67728318104605</v>
      </c>
      <c r="AP53" s="321">
        <f t="shared" si="33"/>
        <v>10253.699701066776</v>
      </c>
      <c r="AQ53" s="548">
        <f t="shared" si="51"/>
        <v>16</v>
      </c>
      <c r="AR53" s="548">
        <f t="shared" si="4"/>
        <v>646.8517494201318</v>
      </c>
      <c r="AS53" s="548">
        <f t="shared" si="65"/>
        <v>646.60214942013181</v>
      </c>
      <c r="AT53" s="321">
        <f t="shared" si="34"/>
        <v>10255.751753261233</v>
      </c>
      <c r="AU53" s="548">
        <f t="shared" si="52"/>
        <v>17.666666666666668</v>
      </c>
      <c r="AV53" s="548">
        <f t="shared" si="5"/>
        <v>646.81211393251726</v>
      </c>
      <c r="AW53" s="403">
        <f t="shared" si="22"/>
        <v>646.56251393251728</v>
      </c>
      <c r="AX53" s="548"/>
      <c r="AY53" s="548"/>
    </row>
    <row r="54" spans="1:64" ht="12.75" x14ac:dyDescent="0.2">
      <c r="A54" s="361" t="s">
        <v>262</v>
      </c>
      <c r="B54" s="321">
        <f>B$53+$T$13/COS(RADIANS($E$16))</f>
        <v>10201.452760534326</v>
      </c>
      <c r="C54" s="548">
        <f t="shared" si="35"/>
        <v>-29.333333333333332</v>
      </c>
      <c r="D54" s="548">
        <f t="shared" si="6"/>
        <v>647.76633640118985</v>
      </c>
      <c r="E54" s="403">
        <f t="shared" si="0"/>
        <v>647.33473640118984</v>
      </c>
      <c r="F54" s="321">
        <f>F$53+$T$13/COS(RADIANS($E$16))</f>
        <v>10203.504812728783</v>
      </c>
      <c r="G54" s="548">
        <f t="shared" si="36"/>
        <v>-27.666666666666664</v>
      </c>
      <c r="H54" s="548">
        <f t="shared" si="7"/>
        <v>647.73384847684031</v>
      </c>
      <c r="I54" s="403">
        <f t="shared" si="1"/>
        <v>647.3022484768403</v>
      </c>
      <c r="J54" s="321"/>
      <c r="K54" s="548"/>
      <c r="L54" s="548"/>
      <c r="M54" s="403"/>
      <c r="N54" s="321"/>
      <c r="O54" s="548"/>
      <c r="P54" s="548"/>
      <c r="Q54" s="403"/>
      <c r="R54" s="321">
        <f>R$53+$T$13/COS(RADIANS($E$16))</f>
        <v>10217.869178089974</v>
      </c>
      <c r="S54" s="548">
        <f t="shared" si="39"/>
        <v>-15.999999999999998</v>
      </c>
      <c r="T54" s="548">
        <f t="shared" si="2"/>
        <v>647.49857262573664</v>
      </c>
      <c r="U54" s="403">
        <f t="shared" si="61"/>
        <v>647.24897262573666</v>
      </c>
      <c r="V54" s="321"/>
      <c r="W54" s="548"/>
      <c r="X54" s="548"/>
      <c r="Y54" s="403"/>
      <c r="Z54" s="321"/>
      <c r="AA54" s="548"/>
      <c r="AB54" s="548"/>
      <c r="AC54" s="548"/>
      <c r="AD54" s="321">
        <f>AD$53+$T$13/COS(RADIANS($E$16))</f>
        <v>10237.56887915675</v>
      </c>
      <c r="AE54" s="548">
        <f t="shared" si="45"/>
        <v>0</v>
      </c>
      <c r="AF54" s="548">
        <f t="shared" si="3"/>
        <v>647.15354020384109</v>
      </c>
      <c r="AG54" s="403">
        <f t="shared" si="63"/>
        <v>647.15354020384109</v>
      </c>
      <c r="AH54" s="321"/>
      <c r="AI54" s="548"/>
      <c r="AJ54" s="548"/>
      <c r="AK54" s="403"/>
      <c r="AL54" s="321"/>
      <c r="AM54" s="548"/>
      <c r="AN54" s="548"/>
      <c r="AO54" s="403"/>
      <c r="AP54" s="321">
        <f>AP$53+$T$13/COS(RADIANS($E$16))</f>
        <v>10257.268580223526</v>
      </c>
      <c r="AQ54" s="548">
        <f t="shared" si="51"/>
        <v>16</v>
      </c>
      <c r="AR54" s="548">
        <f t="shared" si="4"/>
        <v>646.78263590047084</v>
      </c>
      <c r="AS54" s="403">
        <f t="shared" si="65"/>
        <v>646.53303590047085</v>
      </c>
      <c r="AT54" s="321">
        <f>AT$53+$T$13/COS(RADIANS($E$16))</f>
        <v>10259.320632417983</v>
      </c>
      <c r="AU54" s="548">
        <f t="shared" si="52"/>
        <v>17.666666666666668</v>
      </c>
      <c r="AV54" s="548">
        <f t="shared" si="5"/>
        <v>646.7425121777693</v>
      </c>
      <c r="AW54" s="403">
        <f t="shared" si="22"/>
        <v>646.49291217776931</v>
      </c>
      <c r="AX54" s="548"/>
      <c r="AY54" s="548"/>
    </row>
    <row r="55" spans="1:64" ht="12.75" x14ac:dyDescent="0.2">
      <c r="A55" s="361" t="s">
        <v>263</v>
      </c>
      <c r="B55" s="321">
        <f>B$54+$Q$14</f>
        <v>10226.452760534326</v>
      </c>
      <c r="C55" s="548">
        <f t="shared" si="35"/>
        <v>-29.333333333333332</v>
      </c>
      <c r="D55" s="548">
        <f t="shared" si="6"/>
        <v>647.3514151336326</v>
      </c>
      <c r="E55" s="403">
        <f>D55+$C$16*ABS(G55)</f>
        <v>646.9198151336326</v>
      </c>
      <c r="F55" s="321">
        <f>F$54+$Q$14</f>
        <v>10228.504812728783</v>
      </c>
      <c r="G55" s="548">
        <f t="shared" si="36"/>
        <v>-27.666666666666664</v>
      </c>
      <c r="H55" s="548">
        <f t="shared" si="7"/>
        <v>647.31550712229227</v>
      </c>
      <c r="I55" s="403">
        <f t="shared" si="1"/>
        <v>646.88390712229227</v>
      </c>
      <c r="J55" s="321"/>
      <c r="K55" s="548"/>
      <c r="L55" s="548"/>
      <c r="M55" s="403"/>
      <c r="N55" s="321"/>
      <c r="O55" s="548"/>
      <c r="P55" s="548"/>
      <c r="Q55" s="403"/>
      <c r="R55" s="321">
        <f>R$54+$Q$14</f>
        <v>10242.869178089974</v>
      </c>
      <c r="S55" s="548">
        <f t="shared" si="39"/>
        <v>-15.999999999999998</v>
      </c>
      <c r="T55" s="548">
        <f t="shared" si="2"/>
        <v>647.05629066225333</v>
      </c>
      <c r="U55" s="403">
        <f t="shared" si="61"/>
        <v>646.80669066225335</v>
      </c>
      <c r="V55" s="321"/>
      <c r="W55" s="548"/>
      <c r="X55" s="548"/>
      <c r="Y55" s="403"/>
      <c r="Z55" s="321"/>
      <c r="AA55" s="548"/>
      <c r="AB55" s="548"/>
      <c r="AC55" s="548"/>
      <c r="AD55" s="321">
        <f>AD$54+$Q$14</f>
        <v>10262.56887915675</v>
      </c>
      <c r="AE55" s="548">
        <f t="shared" si="45"/>
        <v>0</v>
      </c>
      <c r="AF55" s="548">
        <f t="shared" si="3"/>
        <v>646.67842540524657</v>
      </c>
      <c r="AG55" s="403">
        <f t="shared" si="63"/>
        <v>646.67842540524657</v>
      </c>
      <c r="AH55" s="321"/>
      <c r="AI55" s="548"/>
      <c r="AJ55" s="548"/>
      <c r="AK55" s="403"/>
      <c r="AL55" s="321"/>
      <c r="AM55" s="548"/>
      <c r="AN55" s="548"/>
      <c r="AO55" s="403"/>
      <c r="AP55" s="321">
        <f>AP$54+$Q$14</f>
        <v>10282.268580223526</v>
      </c>
      <c r="AQ55" s="548">
        <f t="shared" si="51"/>
        <v>16</v>
      </c>
      <c r="AR55" s="548">
        <f t="shared" si="4"/>
        <v>646.27468826676488</v>
      </c>
      <c r="AS55" s="403">
        <f t="shared" si="65"/>
        <v>646.0250882667649</v>
      </c>
      <c r="AT55" s="321">
        <f>AT$54+$Q$14</f>
        <v>10284.320632417983</v>
      </c>
      <c r="AU55" s="548">
        <f t="shared" si="52"/>
        <v>17.666666666666668</v>
      </c>
      <c r="AV55" s="548">
        <f t="shared" si="5"/>
        <v>646.23114445707267</v>
      </c>
      <c r="AW55" s="403">
        <f t="shared" si="22"/>
        <v>645.98154445707269</v>
      </c>
      <c r="AX55" s="548"/>
      <c r="AY55" s="548"/>
    </row>
    <row r="56" spans="1:64" ht="13.5" thickBot="1" x14ac:dyDescent="0.25">
      <c r="A56" s="379"/>
      <c r="B56" s="98"/>
      <c r="C56" s="550"/>
      <c r="D56" s="551"/>
      <c r="E56" s="552"/>
      <c r="F56" s="553"/>
      <c r="G56" s="551"/>
      <c r="H56" s="551"/>
      <c r="I56" s="552"/>
      <c r="J56" s="553"/>
      <c r="K56" s="551"/>
      <c r="L56" s="551"/>
      <c r="M56" s="552"/>
      <c r="N56" s="554"/>
      <c r="O56" s="551"/>
      <c r="P56" s="551"/>
      <c r="Q56" s="552"/>
      <c r="R56" s="551"/>
      <c r="S56" s="551"/>
      <c r="T56" s="551"/>
      <c r="U56" s="551"/>
      <c r="V56" s="553"/>
      <c r="W56" s="551"/>
      <c r="X56" s="551"/>
      <c r="Y56" s="555"/>
      <c r="Z56" s="553"/>
      <c r="AA56" s="551"/>
      <c r="AB56" s="551"/>
      <c r="AC56" s="551"/>
      <c r="AD56" s="420"/>
      <c r="AE56" s="551"/>
      <c r="AF56" s="15"/>
      <c r="AG56" s="171"/>
      <c r="AH56" s="553"/>
      <c r="AI56" s="551"/>
      <c r="AJ56" s="551"/>
      <c r="AK56" s="552"/>
      <c r="AL56" s="553"/>
      <c r="AM56" s="551"/>
      <c r="AN56" s="551"/>
      <c r="AO56" s="552"/>
      <c r="AP56" s="551"/>
      <c r="AQ56" s="551"/>
      <c r="AR56" s="551"/>
      <c r="AS56" s="551"/>
      <c r="AT56" s="553"/>
      <c r="AU56" s="551"/>
      <c r="AV56" s="168"/>
      <c r="AW56" s="169"/>
      <c r="AX56"/>
      <c r="AY56"/>
      <c r="AZ56"/>
      <c r="BA56"/>
      <c r="BB56"/>
      <c r="BC56"/>
      <c r="BD56"/>
      <c r="BE56"/>
      <c r="BF56"/>
      <c r="BG56"/>
      <c r="BH56"/>
      <c r="BI56" s="556"/>
      <c r="BJ56" s="548"/>
      <c r="BK56" s="548"/>
      <c r="BL56" s="5"/>
    </row>
    <row r="57" spans="1:64" ht="12.75" x14ac:dyDescent="0.2">
      <c r="A57" s="8"/>
      <c r="B57" s="10"/>
      <c r="C57" s="10"/>
      <c r="D57" s="10"/>
      <c r="E57" s="10"/>
      <c r="F57" s="10"/>
      <c r="G57" s="8"/>
      <c r="H57" s="8"/>
      <c r="I57" s="8"/>
      <c r="J57" s="8"/>
      <c r="K57" s="8"/>
      <c r="L57" s="8"/>
      <c r="M57" s="8"/>
      <c r="N57" s="8"/>
      <c r="O57" s="8"/>
      <c r="P57" s="8"/>
      <c r="Q57" s="8"/>
      <c r="R57" s="8"/>
      <c r="S57" s="8"/>
      <c r="T57" s="8"/>
      <c r="U57" s="8"/>
      <c r="V57" s="8"/>
      <c r="W57" s="8"/>
      <c r="X57" s="8"/>
      <c r="Y57" s="8"/>
      <c r="Z57" s="8"/>
      <c r="AA57" s="8"/>
      <c r="AB57" s="8"/>
      <c r="AC57" s="8"/>
      <c r="AD57" s="8"/>
      <c r="AE57" s="8"/>
      <c r="AF57" s="8"/>
      <c r="AG57" s="8"/>
      <c r="AH57" s="8"/>
      <c r="AI57" s="8"/>
      <c r="AJ57" s="10"/>
    </row>
    <row r="58" spans="1:64" ht="12.75" x14ac:dyDescent="0.2">
      <c r="A58" s="8"/>
      <c r="B58" s="10"/>
      <c r="C58" s="10"/>
      <c r="D58" s="10"/>
      <c r="E58" s="10">
        <f>MAX(E21:E55)</f>
        <v>649.19835847597403</v>
      </c>
      <c r="F58" s="10"/>
      <c r="G58" s="8"/>
      <c r="H58" s="8"/>
      <c r="I58" s="10">
        <f>MAX(I21:I55)</f>
        <v>649.19837080094487</v>
      </c>
      <c r="J58" s="8"/>
      <c r="K58" s="8"/>
      <c r="L58" s="8"/>
      <c r="M58" s="10">
        <f>MAX(M21:M55)</f>
        <v>649.23049143357662</v>
      </c>
      <c r="N58" s="8"/>
      <c r="O58" s="8"/>
      <c r="P58" s="8"/>
      <c r="Q58" s="10">
        <f>MAX(Q21:Q55)</f>
        <v>649.34989610414675</v>
      </c>
      <c r="R58" s="8"/>
      <c r="S58" s="8"/>
      <c r="T58" s="8"/>
      <c r="U58" s="10">
        <f>MAX(U21:U55)</f>
        <v>649.37991238872507</v>
      </c>
      <c r="V58" s="8"/>
      <c r="W58" s="8"/>
      <c r="X58" s="8"/>
      <c r="Y58" s="10">
        <f>MAX(Y21:Y55)</f>
        <v>649.47485218844326</v>
      </c>
      <c r="Z58" s="8"/>
      <c r="AA58" s="8"/>
      <c r="AB58" s="8"/>
      <c r="AC58" s="10">
        <f>MAX(AC21:AC55)</f>
        <v>649.5990509823506</v>
      </c>
      <c r="AD58" s="8"/>
      <c r="AE58" s="384" t="s">
        <v>482</v>
      </c>
      <c r="AF58" s="384"/>
      <c r="AG58" s="384" t="s">
        <v>482</v>
      </c>
      <c r="AH58" s="384"/>
      <c r="AI58" s="8"/>
      <c r="AJ58" s="10"/>
      <c r="AK58" s="10"/>
      <c r="AM58" s="384" t="s">
        <v>482</v>
      </c>
      <c r="AN58" s="384"/>
      <c r="AO58" s="384" t="s">
        <v>482</v>
      </c>
      <c r="AS58" s="10">
        <f>MAX(AS21:AS55)</f>
        <v>649.38016142585388</v>
      </c>
      <c r="AW58" s="10">
        <f>MAX(AW21:AW55)</f>
        <v>649.38038705211682</v>
      </c>
      <c r="AY58" s="464">
        <f>MAX(A58:AW58)</f>
        <v>649.5990509823506</v>
      </c>
    </row>
    <row r="59" spans="1:64" ht="12.75" x14ac:dyDescent="0.2">
      <c r="A59" s="8"/>
      <c r="B59" s="10"/>
      <c r="C59" s="10"/>
      <c r="D59" s="10"/>
      <c r="E59" s="10"/>
      <c r="F59" s="10"/>
      <c r="G59" s="8"/>
      <c r="H59" s="8"/>
      <c r="I59" s="8"/>
      <c r="J59" s="8"/>
      <c r="K59" s="8"/>
      <c r="L59" s="8"/>
      <c r="M59" s="8"/>
      <c r="N59" s="8"/>
      <c r="O59" s="8"/>
      <c r="P59" s="8"/>
      <c r="Q59" s="8"/>
      <c r="R59" s="8"/>
      <c r="S59" s="8"/>
      <c r="T59" s="8"/>
      <c r="U59" s="8"/>
      <c r="V59" s="8"/>
      <c r="W59" s="8"/>
      <c r="X59" s="8"/>
      <c r="Y59" s="8"/>
      <c r="Z59" s="8"/>
      <c r="AA59" s="8"/>
      <c r="AB59" s="8"/>
      <c r="AC59" s="8"/>
      <c r="AD59" s="322" t="s">
        <v>483</v>
      </c>
      <c r="AE59" s="322" t="s">
        <v>483</v>
      </c>
      <c r="AF59" s="322" t="s">
        <v>484</v>
      </c>
      <c r="AG59" s="322" t="s">
        <v>484</v>
      </c>
      <c r="AH59" s="8" t="s">
        <v>485</v>
      </c>
      <c r="AI59" s="8"/>
      <c r="AJ59" s="10"/>
      <c r="AL59" s="322" t="s">
        <v>483</v>
      </c>
      <c r="AM59" s="322" t="s">
        <v>483</v>
      </c>
      <c r="AN59" s="322" t="s">
        <v>484</v>
      </c>
      <c r="AP59" s="8" t="s">
        <v>485</v>
      </c>
    </row>
    <row r="60" spans="1:64" ht="12.75" x14ac:dyDescent="0.2">
      <c r="A60" s="8"/>
      <c r="B60" s="10"/>
      <c r="C60" s="10"/>
      <c r="D60" s="10"/>
      <c r="E60" s="10"/>
      <c r="F60" s="10"/>
      <c r="G60" s="8"/>
      <c r="H60" s="8"/>
      <c r="I60" s="8"/>
      <c r="J60" s="8"/>
      <c r="K60" s="8"/>
      <c r="L60" s="8"/>
      <c r="M60" s="8"/>
      <c r="N60" s="8"/>
      <c r="O60" s="8"/>
      <c r="P60" s="8"/>
      <c r="Q60" s="8"/>
      <c r="R60" s="8"/>
      <c r="S60" s="8"/>
      <c r="T60" s="8"/>
      <c r="U60" s="8"/>
      <c r="V60" s="8"/>
      <c r="W60" s="8"/>
      <c r="X60" s="8"/>
      <c r="Y60" s="8"/>
      <c r="Z60" s="8"/>
      <c r="AA60" s="8"/>
      <c r="AB60" s="8"/>
      <c r="AC60" s="8"/>
      <c r="AD60" s="534">
        <f>AD23</f>
        <v>9766</v>
      </c>
      <c r="AE60" s="10">
        <f t="shared" ref="AE60:AE90" si="66">AF23-0.858</f>
        <v>647.45196666666664</v>
      </c>
      <c r="AF60" s="534">
        <v>9764.2860000000001</v>
      </c>
      <c r="AG60" s="10">
        <v>649.51721509288109</v>
      </c>
      <c r="AH60" s="10">
        <f t="shared" ref="AH60:AH90" si="67">AG60-AE60</f>
        <v>2.0652484262144526</v>
      </c>
      <c r="AI60" s="8"/>
      <c r="AJ60" s="10"/>
      <c r="AL60" s="557">
        <f>AL23</f>
        <v>9783.3398410431528</v>
      </c>
      <c r="AM60" s="464">
        <f>AN23-0.858</f>
        <v>647.67198622159242</v>
      </c>
      <c r="AN60" s="558">
        <v>9781.6258410431528</v>
      </c>
      <c r="AO60" s="464">
        <v>649.73927929744946</v>
      </c>
      <c r="AP60" s="10">
        <f t="shared" ref="AP60:AP90" si="68">AO60-AM60</f>
        <v>2.0672930758570374</v>
      </c>
    </row>
    <row r="61" spans="1:64" ht="12.75" x14ac:dyDescent="0.2">
      <c r="A61" s="8"/>
      <c r="B61" s="10"/>
      <c r="C61" s="10"/>
      <c r="D61" s="10"/>
      <c r="E61" s="10"/>
      <c r="F61" s="10"/>
      <c r="G61" s="8"/>
      <c r="H61" s="8"/>
      <c r="I61" s="8"/>
      <c r="J61" s="8"/>
      <c r="K61" s="8"/>
      <c r="L61" s="8"/>
      <c r="M61" s="8"/>
      <c r="N61" s="8"/>
      <c r="O61" s="8"/>
      <c r="P61" s="8"/>
      <c r="Q61" s="8"/>
      <c r="R61" s="8"/>
      <c r="S61" s="8"/>
      <c r="T61" s="8"/>
      <c r="U61" s="8"/>
      <c r="V61" s="8"/>
      <c r="W61" s="8"/>
      <c r="X61" s="8"/>
      <c r="Y61" s="8"/>
      <c r="Z61" s="8"/>
      <c r="AA61" s="8"/>
      <c r="AB61" s="8"/>
      <c r="AC61" s="8"/>
      <c r="AD61" s="534">
        <f t="shared" ref="AD61:AD90" si="69">AD24</f>
        <v>9786.25</v>
      </c>
      <c r="AE61" s="10">
        <f t="shared" si="66"/>
        <v>647.70694791666676</v>
      </c>
      <c r="AF61" s="534">
        <v>9784.5350500000004</v>
      </c>
      <c r="AG61" s="10">
        <v>649.77457442227251</v>
      </c>
      <c r="AH61" s="10">
        <f t="shared" si="67"/>
        <v>2.0676265056057446</v>
      </c>
      <c r="AI61" s="8"/>
      <c r="AJ61" s="10"/>
      <c r="AL61" s="557">
        <f t="shared" ref="AL61:AL90" si="70">AL24</f>
        <v>9803.5898410431528</v>
      </c>
      <c r="AM61" s="464">
        <f t="shared" ref="AM61:AM90" si="71">AN24-0.858</f>
        <v>647.90355868618428</v>
      </c>
      <c r="AN61" s="558">
        <v>9801.8748910431532</v>
      </c>
      <c r="AO61" s="464">
        <v>649.97325129413321</v>
      </c>
      <c r="AP61" s="10">
        <f t="shared" si="68"/>
        <v>2.0696926079489231</v>
      </c>
    </row>
    <row r="62" spans="1:64" ht="12.75" x14ac:dyDescent="0.2">
      <c r="A62" s="8"/>
      <c r="B62" s="10"/>
      <c r="C62" s="10"/>
      <c r="D62" s="10"/>
      <c r="E62" s="10"/>
      <c r="F62" s="10"/>
      <c r="G62" s="8"/>
      <c r="H62" s="8"/>
      <c r="I62" s="8"/>
      <c r="J62" s="8"/>
      <c r="K62" s="8"/>
      <c r="L62" s="10">
        <f>(J53-$E$13)</f>
        <v>-362.49900118489677</v>
      </c>
      <c r="M62" s="8"/>
      <c r="N62" s="8"/>
      <c r="O62" s="8"/>
      <c r="P62" s="10">
        <f>(N53-$E$13)</f>
        <v>-353.00825978553985</v>
      </c>
      <c r="Q62" s="8"/>
      <c r="R62" s="8"/>
      <c r="S62" s="8"/>
      <c r="T62" s="8"/>
      <c r="U62" s="8"/>
      <c r="V62" s="8"/>
      <c r="W62" s="8"/>
      <c r="X62" s="10"/>
      <c r="Y62" s="8"/>
      <c r="Z62" s="8"/>
      <c r="AA62" s="8"/>
      <c r="AB62" s="10"/>
      <c r="AC62" s="8"/>
      <c r="AD62" s="534">
        <f t="shared" si="69"/>
        <v>9806.5</v>
      </c>
      <c r="AE62" s="10">
        <f t="shared" si="66"/>
        <v>647.93459166666673</v>
      </c>
      <c r="AF62" s="534">
        <v>9804.7841000000008</v>
      </c>
      <c r="AG62" s="10">
        <v>650.00462258611253</v>
      </c>
      <c r="AH62" s="10">
        <f t="shared" si="67"/>
        <v>2.0700309194457986</v>
      </c>
      <c r="AI62" s="8"/>
      <c r="AJ62" s="10"/>
      <c r="AL62" s="557">
        <f t="shared" si="70"/>
        <v>9823.8398410431528</v>
      </c>
      <c r="AM62" s="464">
        <f t="shared" si="71"/>
        <v>648.10779365077599</v>
      </c>
      <c r="AN62" s="558">
        <v>9822.1239410431535</v>
      </c>
      <c r="AO62" s="464">
        <v>650.17991212526545</v>
      </c>
      <c r="AP62" s="10">
        <f t="shared" si="68"/>
        <v>2.0721184744894572</v>
      </c>
    </row>
    <row r="63" spans="1:64" ht="12.75" x14ac:dyDescent="0.2">
      <c r="A63" s="8"/>
      <c r="B63" s="10"/>
      <c r="C63" s="10"/>
      <c r="D63" s="10"/>
      <c r="E63" s="10"/>
      <c r="F63" s="10"/>
      <c r="G63" s="8"/>
      <c r="H63" s="8"/>
      <c r="I63" s="8"/>
      <c r="J63" s="8"/>
      <c r="K63" s="8"/>
      <c r="L63" s="10">
        <f>$C$15*L62+$E$14</f>
        <v>652.12996004739591</v>
      </c>
      <c r="M63" s="8"/>
      <c r="N63" s="8"/>
      <c r="O63" s="8"/>
      <c r="P63" s="10">
        <f>$C$15*P62+$E$14</f>
        <v>651.75033039142158</v>
      </c>
      <c r="Q63" s="8"/>
      <c r="R63" s="8"/>
      <c r="S63" s="8"/>
      <c r="T63" s="8"/>
      <c r="U63" s="8"/>
      <c r="V63" s="8"/>
      <c r="W63" s="8"/>
      <c r="X63" s="10"/>
      <c r="Y63" s="8"/>
      <c r="Z63" s="8"/>
      <c r="AA63" s="8"/>
      <c r="AB63" s="10"/>
      <c r="AC63" s="8"/>
      <c r="AD63" s="534">
        <f t="shared" si="69"/>
        <v>9825</v>
      </c>
      <c r="AE63" s="10">
        <f t="shared" si="66"/>
        <v>648.11866666666674</v>
      </c>
      <c r="AF63" s="534">
        <v>9823.2821999999996</v>
      </c>
      <c r="AG63" s="10">
        <v>650.19090747230348</v>
      </c>
      <c r="AH63" s="10">
        <f t="shared" si="67"/>
        <v>2.0722408056367385</v>
      </c>
      <c r="AI63" s="8"/>
      <c r="AJ63" s="10"/>
      <c r="AL63" s="557">
        <f t="shared" si="70"/>
        <v>9842.3398410431528</v>
      </c>
      <c r="AM63" s="464">
        <f t="shared" si="71"/>
        <v>648.27048284682269</v>
      </c>
      <c r="AN63" s="558">
        <v>9840.6220410431524</v>
      </c>
      <c r="AO63" s="464">
        <v>650.34483199832448</v>
      </c>
      <c r="AP63" s="10">
        <f t="shared" si="68"/>
        <v>2.0743491515017922</v>
      </c>
    </row>
    <row r="64" spans="1:64" ht="12.75" x14ac:dyDescent="0.2">
      <c r="A64" s="8"/>
      <c r="B64" s="10"/>
      <c r="C64" s="10"/>
      <c r="D64" s="10"/>
      <c r="E64" s="10"/>
      <c r="F64" s="10"/>
      <c r="G64" s="8"/>
      <c r="H64" s="8"/>
      <c r="I64" s="8"/>
      <c r="J64" s="8"/>
      <c r="K64" s="8"/>
      <c r="L64" s="8"/>
      <c r="M64" s="8"/>
      <c r="N64" s="8"/>
      <c r="O64" s="8"/>
      <c r="P64" s="8"/>
      <c r="Q64" s="8"/>
      <c r="R64" s="8"/>
      <c r="S64" s="8"/>
      <c r="T64" s="8"/>
      <c r="U64" s="8"/>
      <c r="V64" s="8"/>
      <c r="W64" s="8"/>
      <c r="X64" s="8"/>
      <c r="Y64" s="8"/>
      <c r="Z64" s="8"/>
      <c r="AA64" s="8"/>
      <c r="AB64" s="8"/>
      <c r="AC64" s="8"/>
      <c r="AD64" s="534">
        <f t="shared" si="69"/>
        <v>9826.75</v>
      </c>
      <c r="AE64" s="10">
        <f t="shared" si="66"/>
        <v>648.13489791666677</v>
      </c>
      <c r="AF64" s="534">
        <v>9825.0331499999993</v>
      </c>
      <c r="AG64" s="10">
        <v>650.20735958440105</v>
      </c>
      <c r="AH64" s="10">
        <f t="shared" si="67"/>
        <v>2.0724616677342738</v>
      </c>
      <c r="AI64" s="8"/>
      <c r="AJ64" s="10"/>
      <c r="AL64" s="557">
        <f t="shared" si="70"/>
        <v>9844.0898410431528</v>
      </c>
      <c r="AM64" s="464">
        <f t="shared" si="71"/>
        <v>648.28469111536776</v>
      </c>
      <c r="AN64" s="558">
        <v>9842.3729910431521</v>
      </c>
      <c r="AO64" s="464">
        <v>650.3592617908464</v>
      </c>
      <c r="AP64" s="10">
        <f t="shared" si="68"/>
        <v>2.0745706754786397</v>
      </c>
    </row>
    <row r="65" spans="1:42" ht="12.75" x14ac:dyDescent="0.2">
      <c r="A65" s="8"/>
      <c r="B65" s="10"/>
      <c r="C65" s="10"/>
      <c r="D65" s="10"/>
      <c r="E65" s="10"/>
      <c r="F65" s="10"/>
      <c r="G65" s="8"/>
      <c r="H65" s="8"/>
      <c r="I65" s="8"/>
      <c r="J65" s="8"/>
      <c r="K65" s="8"/>
      <c r="L65" s="8"/>
      <c r="M65" s="8"/>
      <c r="N65" s="8"/>
      <c r="O65" s="8"/>
      <c r="P65" s="8"/>
      <c r="Q65" s="8"/>
      <c r="R65" s="8"/>
      <c r="S65" s="8"/>
      <c r="T65" s="8"/>
      <c r="U65" s="8"/>
      <c r="V65" s="8"/>
      <c r="W65" s="8"/>
      <c r="X65" s="8"/>
      <c r="Y65" s="8"/>
      <c r="Z65" s="8"/>
      <c r="AA65" s="8"/>
      <c r="AB65" s="8"/>
      <c r="AC65" s="8"/>
      <c r="AD65" s="534">
        <f t="shared" si="69"/>
        <v>9847</v>
      </c>
      <c r="AE65" s="10">
        <f t="shared" si="66"/>
        <v>648.30786666666665</v>
      </c>
      <c r="AF65" s="534">
        <v>9845.2821999999996</v>
      </c>
      <c r="AG65" s="10">
        <v>650.38278541713828</v>
      </c>
      <c r="AH65" s="10">
        <f t="shared" si="67"/>
        <v>2.0749187504716247</v>
      </c>
      <c r="AI65" s="8"/>
      <c r="AJ65" s="10"/>
      <c r="AL65" s="557">
        <f t="shared" si="70"/>
        <v>9864.3398410431528</v>
      </c>
      <c r="AM65" s="464">
        <f t="shared" si="71"/>
        <v>648.43425107995949</v>
      </c>
      <c r="AN65" s="558">
        <v>9862.6220410431524</v>
      </c>
      <c r="AO65" s="464">
        <v>650.51130029087585</v>
      </c>
      <c r="AP65" s="10">
        <f t="shared" si="68"/>
        <v>2.077049210916357</v>
      </c>
    </row>
    <row r="66" spans="1:42" ht="12.75" x14ac:dyDescent="0.2">
      <c r="A66" s="8"/>
      <c r="B66" s="10"/>
      <c r="C66" s="10"/>
      <c r="D66" s="10"/>
      <c r="E66" s="10"/>
      <c r="F66" s="10"/>
      <c r="G66" s="8"/>
      <c r="H66" s="8"/>
      <c r="I66" s="8"/>
      <c r="J66" s="8"/>
      <c r="K66" s="8"/>
      <c r="L66" s="8"/>
      <c r="M66" s="8"/>
      <c r="N66" s="8"/>
      <c r="O66" s="8"/>
      <c r="P66" s="8"/>
      <c r="Q66" s="8"/>
      <c r="R66" s="8"/>
      <c r="S66" s="8"/>
      <c r="T66" s="8"/>
      <c r="U66" s="8"/>
      <c r="V66" s="8"/>
      <c r="W66" s="8"/>
      <c r="X66" s="8"/>
      <c r="Y66" s="8"/>
      <c r="Z66" s="8"/>
      <c r="AA66" s="8"/>
      <c r="AB66" s="8"/>
      <c r="AC66" s="8"/>
      <c r="AD66" s="534">
        <f t="shared" si="69"/>
        <v>9866.125</v>
      </c>
      <c r="AE66" s="10">
        <f t="shared" si="66"/>
        <v>648.44612447916666</v>
      </c>
      <c r="AF66" s="534">
        <v>9864.4063124999993</v>
      </c>
      <c r="AG66" s="10">
        <v>650.52338805361637</v>
      </c>
      <c r="AH66" s="10">
        <f t="shared" si="67"/>
        <v>2.0772635744497165</v>
      </c>
      <c r="AI66" s="8"/>
      <c r="AJ66" s="10"/>
      <c r="AL66" s="557">
        <f t="shared" si="70"/>
        <v>9883.4648410431528</v>
      </c>
      <c r="AM66" s="464">
        <f t="shared" si="71"/>
        <v>648.55040059512942</v>
      </c>
      <c r="AN66" s="558">
        <v>9881.7461535431521</v>
      </c>
      <c r="AO66" s="464">
        <v>650.62981487967875</v>
      </c>
      <c r="AP66" s="10">
        <f t="shared" si="68"/>
        <v>2.0794142845493298</v>
      </c>
    </row>
    <row r="67" spans="1:42" ht="12.75" x14ac:dyDescent="0.2">
      <c r="A67" s="8"/>
      <c r="B67" s="10"/>
      <c r="C67" s="10"/>
      <c r="D67" s="10"/>
      <c r="E67" s="10"/>
      <c r="F67" s="10"/>
      <c r="G67" s="8"/>
      <c r="H67" s="8"/>
      <c r="I67" s="8"/>
      <c r="J67" s="8"/>
      <c r="K67" s="8"/>
      <c r="L67" s="8"/>
      <c r="M67" s="8"/>
      <c r="N67" s="8"/>
      <c r="O67" s="8"/>
      <c r="P67" s="8"/>
      <c r="Q67" s="8"/>
      <c r="R67" s="8"/>
      <c r="S67" s="8"/>
      <c r="T67" s="8"/>
      <c r="U67" s="8"/>
      <c r="V67" s="8"/>
      <c r="W67" s="8"/>
      <c r="X67" s="8"/>
      <c r="Y67" s="8"/>
      <c r="Z67" s="8"/>
      <c r="AA67" s="8"/>
      <c r="AB67" s="8"/>
      <c r="AC67" s="8"/>
      <c r="AD67" s="534">
        <f t="shared" si="69"/>
        <v>9869</v>
      </c>
      <c r="AE67" s="10">
        <f t="shared" si="66"/>
        <v>648.46479999999997</v>
      </c>
      <c r="AF67" s="534">
        <v>9867.2821999999996</v>
      </c>
      <c r="AG67" s="10">
        <v>650.54242475327737</v>
      </c>
      <c r="AH67" s="10">
        <f t="shared" si="67"/>
        <v>2.077624753277405</v>
      </c>
      <c r="AI67" s="8"/>
      <c r="AJ67" s="10"/>
      <c r="AL67" s="557">
        <f t="shared" si="70"/>
        <v>9886.3398410431528</v>
      </c>
      <c r="AM67" s="464">
        <f t="shared" si="71"/>
        <v>648.56575264642947</v>
      </c>
      <c r="AN67" s="558">
        <v>9884.6220410431524</v>
      </c>
      <c r="AO67" s="464">
        <v>650.64552997473163</v>
      </c>
      <c r="AP67" s="10">
        <f t="shared" si="68"/>
        <v>2.079777328302157</v>
      </c>
    </row>
    <row r="68" spans="1:42" ht="12.75" x14ac:dyDescent="0.2">
      <c r="A68" s="8"/>
      <c r="B68" s="10"/>
      <c r="C68" s="10"/>
      <c r="D68" s="10"/>
      <c r="E68" s="10"/>
      <c r="F68" s="10"/>
      <c r="G68" s="8"/>
      <c r="H68" s="8"/>
      <c r="I68" s="8"/>
      <c r="J68" s="8"/>
      <c r="K68" s="8"/>
      <c r="L68" s="8"/>
      <c r="M68" s="8"/>
      <c r="N68" s="8"/>
      <c r="O68" s="8"/>
      <c r="P68" s="8"/>
      <c r="Q68" s="8"/>
      <c r="R68" s="8"/>
      <c r="S68" s="8"/>
      <c r="T68" s="8"/>
      <c r="U68" s="8"/>
      <c r="V68" s="8"/>
      <c r="W68" s="8"/>
      <c r="X68" s="8"/>
      <c r="Y68" s="8"/>
      <c r="Z68" s="8"/>
      <c r="AA68" s="8"/>
      <c r="AB68" s="8"/>
      <c r="AC68" s="8"/>
      <c r="AD68" s="534">
        <f t="shared" si="69"/>
        <v>9885.25</v>
      </c>
      <c r="AE68" s="10">
        <f t="shared" si="66"/>
        <v>648.5599979166667</v>
      </c>
      <c r="AF68" s="534">
        <v>9883.5304250000008</v>
      </c>
      <c r="AG68" s="10">
        <v>650.63962978000336</v>
      </c>
      <c r="AH68" s="10">
        <f t="shared" si="67"/>
        <v>2.0796318633366582</v>
      </c>
      <c r="AI68" s="8"/>
      <c r="AJ68" s="10"/>
      <c r="AL68" s="557">
        <f t="shared" si="70"/>
        <v>9902.5898410431528</v>
      </c>
      <c r="AM68" s="464">
        <f t="shared" si="71"/>
        <v>648.64216573529939</v>
      </c>
      <c r="AN68" s="558">
        <v>9900.8702660431536</v>
      </c>
      <c r="AO68" s="464">
        <v>650.72396855839065</v>
      </c>
      <c r="AP68" s="10">
        <f t="shared" si="68"/>
        <v>2.081802823091266</v>
      </c>
    </row>
    <row r="69" spans="1:42" ht="13.5" thickBot="1" x14ac:dyDescent="0.25">
      <c r="A69" s="8"/>
      <c r="B69" s="10"/>
      <c r="C69" s="10"/>
      <c r="D69" s="10"/>
      <c r="E69" s="10"/>
      <c r="F69" s="10"/>
      <c r="G69" s="8"/>
      <c r="H69" s="8"/>
      <c r="I69" s="8"/>
      <c r="J69" s="8"/>
      <c r="K69" s="8"/>
      <c r="L69" s="8"/>
      <c r="M69" s="8"/>
      <c r="N69" s="8"/>
      <c r="O69" s="8"/>
      <c r="P69" s="8"/>
      <c r="Q69" s="8"/>
      <c r="R69" s="8"/>
      <c r="S69" s="8"/>
      <c r="T69" s="8"/>
      <c r="U69" s="8"/>
      <c r="V69" s="8"/>
      <c r="W69" s="8"/>
      <c r="X69" s="8"/>
      <c r="Y69" s="8"/>
      <c r="Z69" s="8"/>
      <c r="AA69" s="8"/>
      <c r="AB69" s="8"/>
      <c r="AC69" s="8"/>
      <c r="AD69" s="534">
        <f t="shared" si="69"/>
        <v>9904.375</v>
      </c>
      <c r="AE69" s="10">
        <f t="shared" si="66"/>
        <v>648.6494869791668</v>
      </c>
      <c r="AF69" s="534">
        <v>9902.6545375000005</v>
      </c>
      <c r="AG69" s="10">
        <v>650.73151059629947</v>
      </c>
      <c r="AH69" s="10">
        <f t="shared" si="67"/>
        <v>2.0820236171326769</v>
      </c>
      <c r="AI69" s="8"/>
      <c r="AJ69" s="10"/>
      <c r="AL69" s="557">
        <f t="shared" si="70"/>
        <v>9921.7148410431528</v>
      </c>
      <c r="AM69" s="464">
        <f t="shared" si="71"/>
        <v>648.70954650046929</v>
      </c>
      <c r="AN69" s="558">
        <v>9919.9943785431533</v>
      </c>
      <c r="AO69" s="464">
        <v>650.79376132701145</v>
      </c>
      <c r="AP69" s="10">
        <f t="shared" si="68"/>
        <v>2.0842148265421656</v>
      </c>
    </row>
    <row r="70" spans="1:42" ht="14.25" thickTop="1" thickBot="1" x14ac:dyDescent="0.25">
      <c r="A70" s="8"/>
      <c r="B70" s="10"/>
      <c r="C70" s="10"/>
      <c r="D70" s="10"/>
      <c r="E70" s="10"/>
      <c r="F70" s="10"/>
      <c r="G70" s="8"/>
      <c r="H70" s="8"/>
      <c r="I70" s="8"/>
      <c r="J70" s="8"/>
      <c r="K70" s="8"/>
      <c r="L70" s="8"/>
      <c r="M70" s="8"/>
      <c r="N70" s="8"/>
      <c r="O70" s="8"/>
      <c r="P70" s="8"/>
      <c r="Q70" s="8"/>
      <c r="R70" s="8"/>
      <c r="S70" s="8"/>
      <c r="T70" s="8"/>
      <c r="U70" s="8"/>
      <c r="V70" s="8"/>
      <c r="W70" s="8"/>
      <c r="X70" s="8"/>
      <c r="Y70" s="8"/>
      <c r="Z70" s="8"/>
      <c r="AA70" s="8"/>
      <c r="AB70" s="8"/>
      <c r="AC70" s="8"/>
      <c r="AD70" s="559">
        <f t="shared" si="69"/>
        <v>9923.5</v>
      </c>
      <c r="AE70" s="470">
        <f t="shared" si="66"/>
        <v>648.71459166666671</v>
      </c>
      <c r="AF70" s="560">
        <v>9921.7786500000002</v>
      </c>
      <c r="AG70" s="470">
        <v>650.79903050250437</v>
      </c>
      <c r="AH70" s="471">
        <f t="shared" si="67"/>
        <v>2.0844388358376591</v>
      </c>
      <c r="AI70" s="8"/>
      <c r="AJ70" s="10"/>
      <c r="AL70" s="561">
        <f t="shared" si="70"/>
        <v>9940.8398410431528</v>
      </c>
      <c r="AM70" s="562">
        <f t="shared" si="71"/>
        <v>648.75254289063946</v>
      </c>
      <c r="AN70" s="563">
        <v>9939.118491043153</v>
      </c>
      <c r="AO70" s="562">
        <v>650.83919318554126</v>
      </c>
      <c r="AP70" s="564">
        <f t="shared" si="68"/>
        <v>2.0866502949018013</v>
      </c>
    </row>
    <row r="71" spans="1:42" ht="12.75" x14ac:dyDescent="0.2">
      <c r="A71" s="8"/>
      <c r="B71" s="10"/>
      <c r="C71" s="10"/>
      <c r="D71" s="10"/>
      <c r="E71" s="10"/>
      <c r="F71" s="10"/>
      <c r="G71" s="8"/>
      <c r="H71" s="8"/>
      <c r="I71" s="8"/>
      <c r="J71" s="8"/>
      <c r="K71" s="8"/>
      <c r="L71" s="8"/>
      <c r="M71" s="8"/>
      <c r="N71" s="8"/>
      <c r="O71" s="8"/>
      <c r="P71" s="8"/>
      <c r="Q71" s="8"/>
      <c r="R71" s="8"/>
      <c r="S71" s="8"/>
      <c r="T71" s="8"/>
      <c r="U71" s="8"/>
      <c r="V71" s="8"/>
      <c r="W71" s="8"/>
      <c r="X71" s="8"/>
      <c r="Y71" s="8"/>
      <c r="Z71" s="8"/>
      <c r="AA71" s="8"/>
      <c r="AB71" s="8"/>
      <c r="AC71" s="8"/>
      <c r="AD71" s="534">
        <f t="shared" si="69"/>
        <v>9942.625</v>
      </c>
      <c r="AE71" s="10">
        <f t="shared" si="66"/>
        <v>648.75531197916678</v>
      </c>
      <c r="AF71" s="534">
        <v>9940.9027624999999</v>
      </c>
      <c r="AG71" s="10">
        <v>650.84218949861827</v>
      </c>
      <c r="AH71" s="10">
        <f t="shared" si="67"/>
        <v>2.086877519451491</v>
      </c>
      <c r="AI71" s="8"/>
      <c r="AJ71" s="10"/>
      <c r="AL71" s="557">
        <f t="shared" si="70"/>
        <v>9959.9648410431528</v>
      </c>
      <c r="AM71" s="464">
        <f t="shared" si="71"/>
        <v>648.77115490580934</v>
      </c>
      <c r="AN71" s="558">
        <v>9958.2426035431527</v>
      </c>
      <c r="AO71" s="464">
        <v>650.86026413397985</v>
      </c>
      <c r="AP71" s="10">
        <f t="shared" si="68"/>
        <v>2.0891092281705141</v>
      </c>
    </row>
    <row r="72" spans="1:42" ht="12.75" x14ac:dyDescent="0.2">
      <c r="A72" s="8"/>
      <c r="B72" s="10"/>
      <c r="C72" s="10"/>
      <c r="D72" s="10"/>
      <c r="E72" s="10"/>
      <c r="F72" s="10"/>
      <c r="G72" s="8"/>
      <c r="H72" s="8"/>
      <c r="I72" s="8"/>
      <c r="J72" s="8"/>
      <c r="K72" s="8"/>
      <c r="L72" s="8"/>
      <c r="M72" s="8"/>
      <c r="N72" s="8"/>
      <c r="O72" s="8"/>
      <c r="P72" s="8"/>
      <c r="Q72" s="8"/>
      <c r="R72" s="8"/>
      <c r="S72" s="8"/>
      <c r="T72" s="8"/>
      <c r="U72" s="8"/>
      <c r="V72" s="8"/>
      <c r="W72" s="8"/>
      <c r="X72" s="8"/>
      <c r="Y72" s="8"/>
      <c r="Z72" s="8"/>
      <c r="AA72" s="8"/>
      <c r="AB72" s="8"/>
      <c r="AC72" s="8"/>
      <c r="AD72" s="534">
        <f t="shared" si="69"/>
        <v>9958</v>
      </c>
      <c r="AE72" s="10">
        <f t="shared" si="66"/>
        <v>648.77036666666675</v>
      </c>
      <c r="AF72" s="534">
        <v>9956.2751000000007</v>
      </c>
      <c r="AG72" s="10">
        <v>650.8592205496484</v>
      </c>
      <c r="AH72" s="10">
        <f t="shared" si="67"/>
        <v>2.0888538829816525</v>
      </c>
      <c r="AI72" s="8"/>
      <c r="AJ72" s="10"/>
      <c r="AL72" s="557">
        <f t="shared" si="70"/>
        <v>9975.3398410431528</v>
      </c>
      <c r="AM72" s="464">
        <f t="shared" si="71"/>
        <v>648.76843625624019</v>
      </c>
      <c r="AN72" s="558">
        <v>9973.6149410431535</v>
      </c>
      <c r="AO72" s="464">
        <v>650.85954037816202</v>
      </c>
      <c r="AP72" s="10">
        <f t="shared" si="68"/>
        <v>2.0911041219218305</v>
      </c>
    </row>
    <row r="73" spans="1:42" ht="12.75" x14ac:dyDescent="0.2">
      <c r="A73" s="8"/>
      <c r="B73" s="10"/>
      <c r="C73" s="10"/>
      <c r="D73" s="10"/>
      <c r="E73" s="10"/>
      <c r="F73" s="10"/>
      <c r="G73" s="8"/>
      <c r="H73" s="8"/>
      <c r="I73" s="8"/>
      <c r="J73" s="8"/>
      <c r="K73" s="8"/>
      <c r="L73" s="8"/>
      <c r="M73" s="8"/>
      <c r="N73" s="8"/>
      <c r="O73" s="8"/>
      <c r="P73" s="8"/>
      <c r="Q73" s="8"/>
      <c r="R73" s="8"/>
      <c r="S73" s="8"/>
      <c r="T73" s="8"/>
      <c r="U73" s="8"/>
      <c r="V73" s="8"/>
      <c r="W73" s="8"/>
      <c r="X73" s="8"/>
      <c r="Y73" s="8"/>
      <c r="Z73" s="8"/>
      <c r="AA73" s="8"/>
      <c r="AB73" s="8"/>
      <c r="AC73" s="8"/>
      <c r="AD73" s="534">
        <f t="shared" si="69"/>
        <v>9961.75</v>
      </c>
      <c r="AE73" s="10">
        <f t="shared" si="66"/>
        <v>648.77164791666667</v>
      </c>
      <c r="AF73" s="534">
        <v>9960.0268749999996</v>
      </c>
      <c r="AG73" s="10">
        <v>650.86098758464107</v>
      </c>
      <c r="AH73" s="10">
        <f t="shared" si="67"/>
        <v>2.0893396679744001</v>
      </c>
      <c r="AI73" s="8"/>
      <c r="AJ73" s="10"/>
      <c r="AL73" s="557">
        <f t="shared" si="70"/>
        <v>9979.0898410431528</v>
      </c>
      <c r="AM73" s="464">
        <f t="shared" si="71"/>
        <v>648.76538254597938</v>
      </c>
      <c r="AN73" s="558">
        <v>9977.3667160431523</v>
      </c>
      <c r="AO73" s="464">
        <v>650.85697417232757</v>
      </c>
      <c r="AP73" s="10">
        <f t="shared" si="68"/>
        <v>2.0915916263481904</v>
      </c>
    </row>
    <row r="74" spans="1:42" ht="12.75" x14ac:dyDescent="0.2">
      <c r="A74" s="8"/>
      <c r="B74" s="10"/>
      <c r="C74" s="10"/>
      <c r="D74" s="10"/>
      <c r="E74" s="10"/>
      <c r="F74" s="10"/>
      <c r="G74" s="8"/>
      <c r="H74" s="8"/>
      <c r="I74" s="8"/>
      <c r="J74" s="8"/>
      <c r="K74" s="8"/>
      <c r="L74" s="8"/>
      <c r="M74" s="8"/>
      <c r="N74" s="8"/>
      <c r="O74" s="8"/>
      <c r="P74" s="8"/>
      <c r="Q74" s="8"/>
      <c r="R74" s="8"/>
      <c r="S74" s="8"/>
      <c r="T74" s="8"/>
      <c r="U74" s="8"/>
      <c r="V74" s="8"/>
      <c r="W74" s="8"/>
      <c r="X74" s="8"/>
      <c r="Y74" s="8"/>
      <c r="Z74" s="8"/>
      <c r="AA74" s="8"/>
      <c r="AB74" s="8"/>
      <c r="AC74" s="8"/>
      <c r="AD74" s="534">
        <f t="shared" si="69"/>
        <v>9980.875</v>
      </c>
      <c r="AE74" s="10">
        <f t="shared" si="66"/>
        <v>648.76359947916671</v>
      </c>
      <c r="AF74" s="534">
        <v>9979.1509875000011</v>
      </c>
      <c r="AG74" s="10">
        <v>650.85542476057287</v>
      </c>
      <c r="AH74" s="10">
        <f t="shared" si="67"/>
        <v>2.0918252814061589</v>
      </c>
      <c r="AI74" s="8"/>
      <c r="AJ74" s="10"/>
      <c r="AL74" s="557">
        <f t="shared" si="70"/>
        <v>9998.2148410431528</v>
      </c>
      <c r="AM74" s="464">
        <f t="shared" si="71"/>
        <v>648.73522581114935</v>
      </c>
      <c r="AN74" s="558">
        <v>9996.4908285431538</v>
      </c>
      <c r="AO74" s="464">
        <v>650.82932330058418</v>
      </c>
      <c r="AP74" s="10">
        <f t="shared" si="68"/>
        <v>2.0940974894348301</v>
      </c>
    </row>
    <row r="75" spans="1:42" ht="12.75" x14ac:dyDescent="0.2">
      <c r="A75" s="8"/>
      <c r="B75" s="10"/>
      <c r="C75" s="10"/>
      <c r="D75" s="10"/>
      <c r="E75" s="10"/>
      <c r="F75" s="10"/>
      <c r="G75" s="8"/>
      <c r="H75" s="8"/>
      <c r="I75" s="8"/>
      <c r="J75" s="8"/>
      <c r="K75" s="8"/>
      <c r="L75" s="8"/>
      <c r="M75" s="8"/>
      <c r="N75" s="8"/>
      <c r="O75" s="8"/>
      <c r="P75" s="8"/>
      <c r="Q75" s="8"/>
      <c r="R75" s="8"/>
      <c r="S75" s="8"/>
      <c r="T75" s="8"/>
      <c r="U75" s="8"/>
      <c r="V75" s="8"/>
      <c r="W75" s="8"/>
      <c r="X75" s="8"/>
      <c r="Y75" s="8"/>
      <c r="Z75" s="8"/>
      <c r="AA75" s="8"/>
      <c r="AB75" s="8"/>
      <c r="AC75" s="8"/>
      <c r="AD75" s="534">
        <f t="shared" si="69"/>
        <v>10000</v>
      </c>
      <c r="AE75" s="10">
        <f t="shared" si="66"/>
        <v>648.7311666666667</v>
      </c>
      <c r="AF75" s="534">
        <v>9998.2751000000007</v>
      </c>
      <c r="AG75" s="10">
        <v>650.82550102641358</v>
      </c>
      <c r="AH75" s="10">
        <f t="shared" si="67"/>
        <v>2.0943343597468811</v>
      </c>
      <c r="AI75" s="8"/>
      <c r="AJ75" s="10"/>
      <c r="AL75" s="557">
        <f t="shared" si="70"/>
        <v>10017.339841043153</v>
      </c>
      <c r="AM75" s="464">
        <f t="shared" si="71"/>
        <v>648.68068470131925</v>
      </c>
      <c r="AN75" s="558">
        <v>10015.614941043154</v>
      </c>
      <c r="AO75" s="464">
        <v>650.77731151874968</v>
      </c>
      <c r="AP75" s="10">
        <f t="shared" si="68"/>
        <v>2.0966268174304332</v>
      </c>
    </row>
    <row r="76" spans="1:42" ht="12.75" x14ac:dyDescent="0.2">
      <c r="A76" s="8"/>
      <c r="B76" s="10"/>
      <c r="C76" s="10"/>
      <c r="D76" s="10"/>
      <c r="E76" s="10"/>
      <c r="F76" s="10"/>
      <c r="G76" s="8"/>
      <c r="H76" s="8"/>
      <c r="I76" s="8"/>
      <c r="J76" s="8"/>
      <c r="K76" s="8"/>
      <c r="L76" s="8"/>
      <c r="M76" s="8"/>
      <c r="N76" s="8"/>
      <c r="O76" s="8"/>
      <c r="P76" s="8"/>
      <c r="Q76" s="8"/>
      <c r="R76" s="8"/>
      <c r="S76" s="8"/>
      <c r="T76" s="8"/>
      <c r="U76" s="8"/>
      <c r="V76" s="8"/>
      <c r="W76" s="8"/>
      <c r="X76" s="8"/>
      <c r="Y76" s="8"/>
      <c r="Z76" s="8"/>
      <c r="AA76" s="8"/>
      <c r="AB76" s="8"/>
      <c r="AC76" s="8"/>
      <c r="AD76" s="534">
        <f t="shared" si="69"/>
        <v>10019.125</v>
      </c>
      <c r="AE76" s="10">
        <f t="shared" si="66"/>
        <v>648.67434947916672</v>
      </c>
      <c r="AF76" s="534">
        <v>10017.3992</v>
      </c>
      <c r="AG76" s="10">
        <v>650.77121642560644</v>
      </c>
      <c r="AH76" s="10">
        <f t="shared" si="67"/>
        <v>2.096866946439718</v>
      </c>
      <c r="AI76" s="8"/>
      <c r="AJ76" s="10"/>
      <c r="AL76" s="557">
        <f t="shared" si="70"/>
        <v>10036.464841043153</v>
      </c>
      <c r="AM76" s="464">
        <f t="shared" si="71"/>
        <v>648.6017592164892</v>
      </c>
      <c r="AN76" s="558">
        <v>10034.739041043153</v>
      </c>
      <c r="AO76" s="464">
        <v>650.70093888470478</v>
      </c>
      <c r="AP76" s="10">
        <f t="shared" si="68"/>
        <v>2.0991796682155837</v>
      </c>
    </row>
    <row r="77" spans="1:42" ht="12.75" x14ac:dyDescent="0.2">
      <c r="A77" s="8"/>
      <c r="B77" s="10"/>
      <c r="C77" s="10"/>
      <c r="D77" s="10"/>
      <c r="E77" s="10"/>
      <c r="F77" s="10"/>
      <c r="G77" s="8"/>
      <c r="H77" s="8"/>
      <c r="I77" s="8"/>
      <c r="J77" s="8"/>
      <c r="K77" s="8"/>
      <c r="L77" s="8"/>
      <c r="M77" s="8"/>
      <c r="N77" s="8"/>
      <c r="O77" s="8"/>
      <c r="P77" s="8"/>
      <c r="Q77" s="8"/>
      <c r="R77" s="8"/>
      <c r="S77" s="8"/>
      <c r="T77" s="8"/>
      <c r="U77" s="8"/>
      <c r="V77" s="8"/>
      <c r="W77" s="8"/>
      <c r="X77" s="8"/>
      <c r="Y77" s="8"/>
      <c r="Z77" s="8"/>
      <c r="AA77" s="8"/>
      <c r="AB77" s="8"/>
      <c r="AC77" s="8"/>
      <c r="AD77" s="534">
        <f t="shared" si="69"/>
        <v>10038.25</v>
      </c>
      <c r="AE77" s="10">
        <f t="shared" si="66"/>
        <v>648.59314791666668</v>
      </c>
      <c r="AF77" s="534">
        <v>10036.523300000001</v>
      </c>
      <c r="AG77" s="10">
        <v>650.69257094655416</v>
      </c>
      <c r="AH77" s="10">
        <f t="shared" si="67"/>
        <v>2.0994230298874754</v>
      </c>
      <c r="AI77" s="8"/>
      <c r="AJ77" s="10"/>
      <c r="AL77" s="557">
        <f t="shared" si="70"/>
        <v>10055.589841043153</v>
      </c>
      <c r="AM77" s="464">
        <f t="shared" si="71"/>
        <v>648.49844935665919</v>
      </c>
      <c r="AN77" s="558">
        <v>10053.863141043154</v>
      </c>
      <c r="AO77" s="464">
        <v>650.60020537241462</v>
      </c>
      <c r="AP77" s="10">
        <f t="shared" si="68"/>
        <v>2.1017560157554271</v>
      </c>
    </row>
    <row r="78" spans="1:42" ht="12.75" x14ac:dyDescent="0.2">
      <c r="A78" s="8"/>
      <c r="B78" s="10"/>
      <c r="C78" s="10"/>
      <c r="D78" s="10"/>
      <c r="E78" s="10"/>
      <c r="F78" s="10"/>
      <c r="G78" s="8"/>
      <c r="H78" s="8"/>
      <c r="I78" s="8"/>
      <c r="J78" s="8"/>
      <c r="K78" s="8"/>
      <c r="L78" s="8"/>
      <c r="M78" s="8"/>
      <c r="N78" s="8"/>
      <c r="O78" s="8"/>
      <c r="P78" s="8"/>
      <c r="Q78" s="8"/>
      <c r="R78" s="8"/>
      <c r="S78" s="8"/>
      <c r="T78" s="8"/>
      <c r="U78" s="8"/>
      <c r="V78" s="8"/>
      <c r="W78" s="8"/>
      <c r="X78" s="8"/>
      <c r="Y78" s="8"/>
      <c r="Z78" s="8"/>
      <c r="AA78" s="8"/>
      <c r="AB78" s="8"/>
      <c r="AC78" s="8"/>
      <c r="AD78" s="534">
        <f t="shared" si="69"/>
        <v>10042</v>
      </c>
      <c r="AE78" s="10">
        <f t="shared" si="66"/>
        <v>648.57436666666672</v>
      </c>
      <c r="AF78" s="534">
        <v>10040.275100000001</v>
      </c>
      <c r="AG78" s="10">
        <v>650.67428376404837</v>
      </c>
      <c r="AH78" s="10">
        <f t="shared" si="67"/>
        <v>2.099917097381649</v>
      </c>
      <c r="AI78" s="8"/>
      <c r="AJ78" s="10"/>
      <c r="AL78" s="557">
        <f t="shared" si="70"/>
        <v>10059.339841043153</v>
      </c>
      <c r="AM78" s="464">
        <f t="shared" si="71"/>
        <v>648.4753331463985</v>
      </c>
      <c r="AN78" s="558">
        <v>10057.614941043154</v>
      </c>
      <c r="AO78" s="464">
        <v>650.57758492020719</v>
      </c>
      <c r="AP78" s="10">
        <f t="shared" si="68"/>
        <v>2.102251773808689</v>
      </c>
    </row>
    <row r="79" spans="1:42" ht="12.75" x14ac:dyDescent="0.2">
      <c r="A79" s="8"/>
      <c r="B79" s="10"/>
      <c r="C79" s="10"/>
      <c r="D79" s="10"/>
      <c r="E79" s="10"/>
      <c r="F79" s="10"/>
      <c r="G79" s="8"/>
      <c r="H79" s="8"/>
      <c r="I79" s="8"/>
      <c r="J79" s="8"/>
      <c r="K79" s="8"/>
      <c r="L79" s="8"/>
      <c r="M79" s="8"/>
      <c r="N79" s="8"/>
      <c r="O79" s="8"/>
      <c r="P79" s="8"/>
      <c r="Q79" s="8"/>
      <c r="R79" s="8"/>
      <c r="S79" s="8"/>
      <c r="T79" s="8"/>
      <c r="U79" s="8"/>
      <c r="V79" s="8"/>
      <c r="W79" s="8"/>
      <c r="X79" s="8"/>
      <c r="Y79" s="8"/>
      <c r="Z79" s="8"/>
      <c r="AA79" s="8"/>
      <c r="AB79" s="8"/>
      <c r="AC79" s="8"/>
      <c r="AD79" s="534">
        <f t="shared" si="69"/>
        <v>10057.375</v>
      </c>
      <c r="AE79" s="10">
        <f t="shared" si="66"/>
        <v>648.4875619791668</v>
      </c>
      <c r="AF79" s="534">
        <v>10055.647400000002</v>
      </c>
      <c r="AG79" s="10">
        <v>650.58956458925661</v>
      </c>
      <c r="AH79" s="10">
        <f t="shared" si="67"/>
        <v>2.1020026100898122</v>
      </c>
      <c r="AI79" s="8"/>
      <c r="AJ79" s="10"/>
      <c r="AL79" s="557">
        <f t="shared" si="70"/>
        <v>10074.714841043153</v>
      </c>
      <c r="AM79" s="464">
        <f t="shared" si="71"/>
        <v>648.37075512182923</v>
      </c>
      <c r="AN79" s="558">
        <v>10072.987241043154</v>
      </c>
      <c r="AO79" s="464">
        <v>650.4751109818792</v>
      </c>
      <c r="AP79" s="10">
        <f t="shared" si="68"/>
        <v>2.1043558600499637</v>
      </c>
    </row>
    <row r="80" spans="1:42" ht="12.75" x14ac:dyDescent="0.2">
      <c r="A80" s="8"/>
      <c r="B80" s="10"/>
      <c r="C80" s="10"/>
      <c r="D80" s="10"/>
      <c r="E80" s="10"/>
      <c r="F80" s="10"/>
      <c r="G80" s="8"/>
      <c r="H80" s="8"/>
      <c r="I80" s="8"/>
      <c r="J80" s="8"/>
      <c r="K80" s="8"/>
      <c r="L80" s="8"/>
      <c r="M80" s="8"/>
      <c r="N80" s="8"/>
      <c r="O80" s="8"/>
      <c r="P80" s="8"/>
      <c r="Q80" s="8"/>
      <c r="R80" s="8"/>
      <c r="S80" s="8"/>
      <c r="T80" s="8"/>
      <c r="U80" s="8"/>
      <c r="V80" s="8"/>
      <c r="W80" s="8"/>
      <c r="X80" s="8"/>
      <c r="Y80" s="8"/>
      <c r="Z80" s="8"/>
      <c r="AA80" s="8"/>
      <c r="AB80" s="8"/>
      <c r="AC80" s="8"/>
      <c r="AD80" s="534">
        <f t="shared" si="69"/>
        <v>10076.5</v>
      </c>
      <c r="AE80" s="10">
        <f t="shared" si="66"/>
        <v>648.35759166666674</v>
      </c>
      <c r="AF80" s="534">
        <v>10074.771500000001</v>
      </c>
      <c r="AG80" s="10">
        <v>650.4621973537138</v>
      </c>
      <c r="AH80" s="10">
        <f t="shared" si="67"/>
        <v>2.1046056870470693</v>
      </c>
      <c r="AI80" s="8"/>
      <c r="AJ80" s="10"/>
      <c r="AL80" s="557">
        <f t="shared" si="70"/>
        <v>10093.839841043153</v>
      </c>
      <c r="AM80" s="464">
        <f t="shared" si="71"/>
        <v>648.21867651199932</v>
      </c>
      <c r="AN80" s="558">
        <v>10092.111341043154</v>
      </c>
      <c r="AO80" s="464">
        <v>650.32565571309851</v>
      </c>
      <c r="AP80" s="10">
        <f t="shared" si="68"/>
        <v>2.1069792010991932</v>
      </c>
    </row>
    <row r="81" spans="1:42" ht="12.75" x14ac:dyDescent="0.2">
      <c r="A81" s="8"/>
      <c r="B81" s="10"/>
      <c r="C81" s="10"/>
      <c r="D81" s="10"/>
      <c r="E81" s="10"/>
      <c r="F81" s="10"/>
      <c r="G81" s="8"/>
      <c r="H81" s="8"/>
      <c r="I81" s="8"/>
      <c r="J81" s="8"/>
      <c r="K81" s="8"/>
      <c r="L81" s="8"/>
      <c r="M81" s="8"/>
      <c r="N81" s="8"/>
      <c r="O81" s="8"/>
      <c r="P81" s="8"/>
      <c r="Q81" s="8"/>
      <c r="R81" s="8"/>
      <c r="S81" s="8"/>
      <c r="T81" s="8"/>
      <c r="U81" s="8"/>
      <c r="V81" s="8"/>
      <c r="W81" s="8"/>
      <c r="X81" s="8"/>
      <c r="Y81" s="8"/>
      <c r="Z81" s="8"/>
      <c r="AA81" s="8"/>
      <c r="AB81" s="8"/>
      <c r="AC81" s="8"/>
      <c r="AD81" s="534">
        <f t="shared" si="69"/>
        <v>10095.625</v>
      </c>
      <c r="AE81" s="10">
        <f t="shared" si="66"/>
        <v>648.20323697916672</v>
      </c>
      <c r="AF81" s="534">
        <v>10093.8956</v>
      </c>
      <c r="AG81" s="10">
        <v>650.31046923992562</v>
      </c>
      <c r="AH81" s="10">
        <f t="shared" si="67"/>
        <v>2.1072322607589058</v>
      </c>
      <c r="AI81" s="8"/>
      <c r="AJ81" s="10"/>
      <c r="AL81" s="557">
        <f t="shared" si="70"/>
        <v>10112.964841043153</v>
      </c>
      <c r="AM81" s="464">
        <f t="shared" si="71"/>
        <v>648.04221352716922</v>
      </c>
      <c r="AN81" s="558">
        <v>10111.235441043153</v>
      </c>
      <c r="AO81" s="464">
        <v>650.15183956607245</v>
      </c>
      <c r="AP81" s="10">
        <f t="shared" si="68"/>
        <v>2.1096260389032295</v>
      </c>
    </row>
    <row r="82" spans="1:42" ht="12.75" x14ac:dyDescent="0.2">
      <c r="A82" s="8"/>
      <c r="B82" s="10"/>
      <c r="C82" s="10"/>
      <c r="D82" s="10"/>
      <c r="E82" s="10"/>
      <c r="F82" s="10"/>
      <c r="G82" s="8"/>
      <c r="H82" s="8"/>
      <c r="I82" s="8"/>
      <c r="J82" s="8"/>
      <c r="K82" s="8"/>
      <c r="L82" s="8"/>
      <c r="M82" s="8"/>
      <c r="N82" s="8"/>
      <c r="O82" s="8"/>
      <c r="P82" s="8"/>
      <c r="Q82" s="8"/>
      <c r="R82" s="8"/>
      <c r="S82" s="8"/>
      <c r="T82" s="8"/>
      <c r="U82" s="8"/>
      <c r="V82" s="8"/>
      <c r="W82" s="8"/>
      <c r="X82" s="8"/>
      <c r="Y82" s="8"/>
      <c r="Z82" s="8"/>
      <c r="AA82" s="8"/>
      <c r="AB82" s="8"/>
      <c r="AC82" s="8"/>
      <c r="AD82" s="534">
        <f t="shared" si="69"/>
        <v>10114.75</v>
      </c>
      <c r="AE82" s="10">
        <f t="shared" si="66"/>
        <v>648.02449791666675</v>
      </c>
      <c r="AF82" s="534">
        <v>10113.019700000001</v>
      </c>
      <c r="AG82" s="10">
        <v>650.1343802478923</v>
      </c>
      <c r="AH82" s="10">
        <f t="shared" si="67"/>
        <v>2.109882331225549</v>
      </c>
      <c r="AI82" s="8"/>
      <c r="AJ82" s="10"/>
      <c r="AL82" s="557">
        <f t="shared" si="70"/>
        <v>10132.089841043153</v>
      </c>
      <c r="AM82" s="464">
        <f t="shared" si="71"/>
        <v>647.84136616733917</v>
      </c>
      <c r="AN82" s="558">
        <v>10130.359541043154</v>
      </c>
      <c r="AO82" s="464">
        <v>649.95366254080125</v>
      </c>
      <c r="AP82" s="10">
        <f t="shared" si="68"/>
        <v>2.1122963734620726</v>
      </c>
    </row>
    <row r="83" spans="1:42" ht="12.75" x14ac:dyDescent="0.2">
      <c r="A83" s="8"/>
      <c r="B83" s="10"/>
      <c r="C83" s="10"/>
      <c r="D83" s="10"/>
      <c r="E83" s="10"/>
      <c r="F83" s="10"/>
      <c r="G83" s="8"/>
      <c r="H83" s="8"/>
      <c r="I83" s="8"/>
      <c r="J83" s="8"/>
      <c r="K83" s="8"/>
      <c r="L83" s="8"/>
      <c r="M83" s="8"/>
      <c r="N83" s="8"/>
      <c r="O83" s="8"/>
      <c r="P83" s="8"/>
      <c r="Q83" s="8"/>
      <c r="R83" s="8"/>
      <c r="S83" s="8"/>
      <c r="T83" s="8"/>
      <c r="U83" s="8"/>
      <c r="V83" s="8"/>
      <c r="W83" s="8"/>
      <c r="X83" s="8"/>
      <c r="Y83" s="8"/>
      <c r="Z83" s="8"/>
      <c r="AA83" s="8"/>
      <c r="AB83" s="8"/>
      <c r="AC83" s="8"/>
      <c r="AD83" s="534">
        <f t="shared" si="69"/>
        <v>10131</v>
      </c>
      <c r="AE83" s="10">
        <f t="shared" si="66"/>
        <v>647.85346666666669</v>
      </c>
      <c r="AF83" s="534">
        <v>10129.267900000001</v>
      </c>
      <c r="AG83" s="10">
        <v>649.96563046828987</v>
      </c>
      <c r="AH83" s="10">
        <f t="shared" si="67"/>
        <v>2.1121638016231827</v>
      </c>
      <c r="AI83" s="8"/>
      <c r="AJ83" s="10"/>
      <c r="AL83" s="565">
        <f t="shared" si="70"/>
        <v>10148.339841043153</v>
      </c>
      <c r="AM83" s="566">
        <f t="shared" si="71"/>
        <v>647.65155008954241</v>
      </c>
      <c r="AN83" s="567">
        <v>10146.607741043154</v>
      </c>
      <c r="AO83" s="566">
        <v>649.7661463470065</v>
      </c>
      <c r="AP83" s="568">
        <f t="shared" si="68"/>
        <v>2.1145962574640862</v>
      </c>
    </row>
    <row r="84" spans="1:42" ht="12.75" x14ac:dyDescent="0.2">
      <c r="A84" s="8"/>
      <c r="B84" s="10"/>
      <c r="C84" s="10"/>
      <c r="D84" s="10"/>
      <c r="E84" s="10"/>
      <c r="F84" s="10"/>
      <c r="G84" s="8"/>
      <c r="H84" s="8"/>
      <c r="I84" s="8"/>
      <c r="J84" s="8"/>
      <c r="K84" s="8"/>
      <c r="L84" s="8"/>
      <c r="M84" s="8"/>
      <c r="N84" s="8"/>
      <c r="O84" s="8"/>
      <c r="P84" s="8"/>
      <c r="Q84" s="8"/>
      <c r="R84" s="8"/>
      <c r="S84" s="8"/>
      <c r="T84" s="8"/>
      <c r="U84" s="8"/>
      <c r="V84" s="8"/>
      <c r="W84" s="8"/>
      <c r="X84" s="8"/>
      <c r="Y84" s="8"/>
      <c r="Z84" s="8"/>
      <c r="AA84" s="8"/>
      <c r="AB84" s="8"/>
      <c r="AC84" s="8"/>
      <c r="AD84" s="534">
        <f t="shared" si="69"/>
        <v>10133.875</v>
      </c>
      <c r="AE84" s="10">
        <f t="shared" si="66"/>
        <v>647.82137447916671</v>
      </c>
      <c r="AF84" s="534">
        <v>10132.143800000002</v>
      </c>
      <c r="AG84" s="10">
        <v>649.93393037761371</v>
      </c>
      <c r="AH84" s="10">
        <f t="shared" si="67"/>
        <v>2.112555898446999</v>
      </c>
      <c r="AI84" s="8"/>
      <c r="AJ84" s="10"/>
      <c r="AL84" s="557">
        <f t="shared" si="70"/>
        <v>10151.214841043153</v>
      </c>
      <c r="AM84" s="464">
        <f t="shared" si="71"/>
        <v>647.61613443250917</v>
      </c>
      <c r="AN84" s="558">
        <v>10149.483641043154</v>
      </c>
      <c r="AO84" s="464">
        <v>649.73112463728467</v>
      </c>
      <c r="AP84" s="10">
        <f t="shared" si="68"/>
        <v>2.1149902047754949</v>
      </c>
    </row>
    <row r="85" spans="1:42" ht="12.75" x14ac:dyDescent="0.2">
      <c r="A85" s="8"/>
      <c r="B85" s="10"/>
      <c r="C85" s="10"/>
      <c r="D85" s="10"/>
      <c r="E85" s="10"/>
      <c r="F85" s="10"/>
      <c r="G85" s="8"/>
      <c r="H85" s="8"/>
      <c r="I85" s="8"/>
      <c r="J85" s="8"/>
      <c r="K85" s="8"/>
      <c r="L85" s="8"/>
      <c r="M85" s="8"/>
      <c r="N85" s="8"/>
      <c r="O85" s="8"/>
      <c r="P85" s="8"/>
      <c r="Q85" s="8"/>
      <c r="R85" s="8"/>
      <c r="S85" s="8"/>
      <c r="T85" s="8"/>
      <c r="U85" s="8"/>
      <c r="V85" s="8"/>
      <c r="W85" s="8"/>
      <c r="X85" s="8"/>
      <c r="Y85" s="8"/>
      <c r="Z85" s="8"/>
      <c r="AA85" s="8"/>
      <c r="AB85" s="8"/>
      <c r="AC85" s="8"/>
      <c r="AD85" s="534">
        <f t="shared" si="69"/>
        <v>10153</v>
      </c>
      <c r="AE85" s="10">
        <f t="shared" si="66"/>
        <v>647.59386666666671</v>
      </c>
      <c r="AF85" s="534">
        <v>10151.267900000001</v>
      </c>
      <c r="AG85" s="10">
        <v>649.70911962908986</v>
      </c>
      <c r="AH85" s="10">
        <f t="shared" si="67"/>
        <v>2.115252962423142</v>
      </c>
      <c r="AI85" s="8"/>
      <c r="AJ85" s="10"/>
      <c r="AL85" s="557">
        <f t="shared" si="70"/>
        <v>10170.339841043153</v>
      </c>
      <c r="AM85" s="464">
        <f t="shared" si="71"/>
        <v>647.3665183226791</v>
      </c>
      <c r="AN85" s="558">
        <v>10168.607741043154</v>
      </c>
      <c r="AO85" s="464">
        <v>649.48422585552294</v>
      </c>
      <c r="AP85" s="10">
        <f t="shared" si="68"/>
        <v>2.1177075328438377</v>
      </c>
    </row>
    <row r="86" spans="1:42" ht="12.75" x14ac:dyDescent="0.2">
      <c r="A86" s="8"/>
      <c r="B86" s="10"/>
      <c r="C86" s="10"/>
      <c r="D86" s="10"/>
      <c r="E86" s="10"/>
      <c r="F86" s="10"/>
      <c r="G86" s="8"/>
      <c r="H86" s="8"/>
      <c r="I86" s="8"/>
      <c r="J86" s="8"/>
      <c r="K86" s="8"/>
      <c r="L86" s="8"/>
      <c r="M86" s="8"/>
      <c r="N86" s="8"/>
      <c r="O86" s="8"/>
      <c r="P86" s="8"/>
      <c r="Q86" s="8"/>
      <c r="R86" s="8"/>
      <c r="S86" s="8"/>
      <c r="T86" s="8"/>
      <c r="U86" s="8"/>
      <c r="V86" s="8"/>
      <c r="W86" s="8"/>
      <c r="X86" s="8"/>
      <c r="Y86" s="8"/>
      <c r="Z86" s="8"/>
      <c r="AA86" s="8"/>
      <c r="AB86" s="8"/>
      <c r="AC86" s="8"/>
      <c r="AD86" s="534">
        <f t="shared" si="69"/>
        <v>10173.25</v>
      </c>
      <c r="AE86" s="10">
        <f t="shared" si="66"/>
        <v>647.32639791666679</v>
      </c>
      <c r="AF86" s="534">
        <v>10171.515925</v>
      </c>
      <c r="AG86" s="10">
        <v>649.44454624865602</v>
      </c>
      <c r="AH86" s="10">
        <f t="shared" si="67"/>
        <v>2.1181483319892322</v>
      </c>
      <c r="AI86" s="8"/>
      <c r="AJ86" s="10"/>
      <c r="AL86" s="557">
        <f t="shared" si="70"/>
        <v>10190.589841043153</v>
      </c>
      <c r="AM86" s="464">
        <f t="shared" si="71"/>
        <v>647.0756407872708</v>
      </c>
      <c r="AN86" s="558">
        <v>10188.855766043152</v>
      </c>
      <c r="AO86" s="464">
        <v>649.19626632624033</v>
      </c>
      <c r="AP86" s="10">
        <f t="shared" si="68"/>
        <v>2.1206255389695343</v>
      </c>
    </row>
    <row r="87" spans="1:42" ht="12.75" x14ac:dyDescent="0.2">
      <c r="A87" s="8"/>
      <c r="B87" s="10"/>
      <c r="C87" s="10"/>
      <c r="D87" s="10"/>
      <c r="E87" s="10"/>
      <c r="F87" s="10"/>
      <c r="G87" s="8"/>
      <c r="H87" s="8"/>
      <c r="I87" s="8"/>
      <c r="J87" s="8"/>
      <c r="K87" s="8"/>
      <c r="L87" s="8"/>
      <c r="M87" s="8"/>
      <c r="N87" s="8"/>
      <c r="O87" s="8"/>
      <c r="P87" s="8"/>
      <c r="Q87" s="8"/>
      <c r="R87" s="8"/>
      <c r="S87" s="8"/>
      <c r="T87" s="8"/>
      <c r="U87" s="8"/>
      <c r="V87" s="8"/>
      <c r="W87" s="8"/>
      <c r="X87" s="8"/>
      <c r="Y87" s="8"/>
      <c r="Z87" s="8"/>
      <c r="AA87" s="8"/>
      <c r="AB87" s="8"/>
      <c r="AC87" s="8"/>
      <c r="AD87" s="534">
        <f t="shared" si="69"/>
        <v>10175</v>
      </c>
      <c r="AE87" s="10">
        <f t="shared" si="66"/>
        <v>647.30200000000002</v>
      </c>
      <c r="AF87" s="534">
        <v>10173.267900000001</v>
      </c>
      <c r="AG87" s="10">
        <v>649.42037018119413</v>
      </c>
      <c r="AH87" s="10">
        <f t="shared" si="67"/>
        <v>2.1183701811941091</v>
      </c>
      <c r="AI87" s="8"/>
      <c r="AJ87" s="10"/>
      <c r="AL87" s="557">
        <f t="shared" si="70"/>
        <v>10192.339841043153</v>
      </c>
      <c r="AM87" s="464">
        <f t="shared" si="71"/>
        <v>647.04921988914919</v>
      </c>
      <c r="AN87" s="558">
        <v>10190.607741043154</v>
      </c>
      <c r="AO87" s="464">
        <v>649.1700667553439</v>
      </c>
      <c r="AP87" s="10">
        <f t="shared" si="68"/>
        <v>2.1208468661947109</v>
      </c>
    </row>
    <row r="88" spans="1:42" ht="12.75" x14ac:dyDescent="0.2">
      <c r="A88" s="8"/>
      <c r="B88" s="10"/>
      <c r="C88" s="10"/>
      <c r="D88" s="10"/>
      <c r="E88" s="10"/>
      <c r="F88" s="10"/>
      <c r="G88" s="8"/>
      <c r="H88" s="8"/>
      <c r="I88" s="8"/>
      <c r="J88" s="8"/>
      <c r="K88" s="8"/>
      <c r="L88" s="8"/>
      <c r="M88" s="8"/>
      <c r="N88" s="8"/>
      <c r="O88" s="8"/>
      <c r="P88" s="8"/>
      <c r="Q88" s="8"/>
      <c r="R88" s="8"/>
      <c r="S88" s="8"/>
      <c r="T88" s="8"/>
      <c r="U88" s="8"/>
      <c r="V88" s="8"/>
      <c r="W88" s="8"/>
      <c r="X88" s="8"/>
      <c r="Y88" s="8"/>
      <c r="Z88" s="8"/>
      <c r="AA88" s="8"/>
      <c r="AB88" s="8"/>
      <c r="AC88" s="8"/>
      <c r="AD88" s="534">
        <f t="shared" si="69"/>
        <v>10193.5</v>
      </c>
      <c r="AE88" s="10">
        <f t="shared" si="66"/>
        <v>647.03159166666671</v>
      </c>
      <c r="AF88" s="534">
        <v>10191.76395</v>
      </c>
      <c r="AG88" s="10">
        <v>649.15266446756448</v>
      </c>
      <c r="AH88" s="10">
        <f t="shared" si="67"/>
        <v>2.121072800897764</v>
      </c>
      <c r="AI88" s="8"/>
      <c r="AJ88" s="10"/>
      <c r="AL88" s="557">
        <f t="shared" si="70"/>
        <v>10210.839841043153</v>
      </c>
      <c r="AM88" s="464">
        <f t="shared" si="71"/>
        <v>646.75742575186268</v>
      </c>
      <c r="AN88" s="558">
        <v>10209.103791043153</v>
      </c>
      <c r="AO88" s="464">
        <v>648.8809983962999</v>
      </c>
      <c r="AP88" s="10">
        <f t="shared" si="68"/>
        <v>2.1235726444372176</v>
      </c>
    </row>
    <row r="89" spans="1:42" ht="12.75" x14ac:dyDescent="0.2">
      <c r="A89" s="8"/>
      <c r="B89" s="10"/>
      <c r="C89" s="10"/>
      <c r="D89" s="10"/>
      <c r="E89" s="10"/>
      <c r="F89" s="10"/>
      <c r="G89" s="8"/>
      <c r="H89" s="8"/>
      <c r="I89" s="8"/>
      <c r="J89" s="8"/>
      <c r="K89" s="8"/>
      <c r="L89" s="8"/>
      <c r="M89" s="8"/>
      <c r="N89" s="8"/>
      <c r="O89" s="8"/>
      <c r="P89" s="8"/>
      <c r="Q89" s="8"/>
      <c r="R89" s="8"/>
      <c r="S89" s="8"/>
      <c r="T89" s="8"/>
      <c r="U89" s="8"/>
      <c r="V89" s="8"/>
      <c r="W89" s="8"/>
      <c r="X89" s="8"/>
      <c r="Y89" s="8"/>
      <c r="Z89" s="8"/>
      <c r="AA89" s="8"/>
      <c r="AB89" s="8"/>
      <c r="AC89" s="8"/>
      <c r="AD89" s="534">
        <f t="shared" si="69"/>
        <v>10213.75</v>
      </c>
      <c r="AE89" s="10">
        <f t="shared" si="66"/>
        <v>646.7094479166667</v>
      </c>
      <c r="AF89" s="534">
        <v>10212.011975000001</v>
      </c>
      <c r="AG89" s="10">
        <v>648.83347428581544</v>
      </c>
      <c r="AH89" s="10">
        <f t="shared" si="67"/>
        <v>2.1240263691487371</v>
      </c>
      <c r="AI89" s="8"/>
      <c r="AJ89" s="10"/>
      <c r="AL89" s="557">
        <f t="shared" si="70"/>
        <v>10231.089841043153</v>
      </c>
      <c r="AM89" s="464">
        <f t="shared" si="71"/>
        <v>646.41187321645441</v>
      </c>
      <c r="AN89" s="558">
        <v>10229.351816043154</v>
      </c>
      <c r="AO89" s="464">
        <v>648.53842206570187</v>
      </c>
      <c r="AP89" s="10">
        <f t="shared" si="68"/>
        <v>2.126548849247456</v>
      </c>
    </row>
    <row r="90" spans="1:42" ht="12.75" x14ac:dyDescent="0.2">
      <c r="A90" s="8"/>
      <c r="B90" s="10"/>
      <c r="C90" s="10"/>
      <c r="D90" s="10"/>
      <c r="E90" s="10"/>
      <c r="F90" s="10"/>
      <c r="G90" s="8"/>
      <c r="H90" s="8"/>
      <c r="I90" s="8"/>
      <c r="J90" s="8"/>
      <c r="K90" s="8"/>
      <c r="L90" s="8"/>
      <c r="M90" s="8"/>
      <c r="N90" s="8"/>
      <c r="O90" s="8"/>
      <c r="P90" s="8"/>
      <c r="Q90" s="8"/>
      <c r="R90" s="8"/>
      <c r="S90" s="8"/>
      <c r="T90" s="8"/>
      <c r="U90" s="8"/>
      <c r="V90" s="8"/>
      <c r="W90" s="8"/>
      <c r="X90" s="8"/>
      <c r="Y90" s="8"/>
      <c r="Z90" s="8"/>
      <c r="AA90" s="8"/>
      <c r="AB90" s="8"/>
      <c r="AC90" s="8"/>
      <c r="AD90" s="534">
        <f t="shared" si="69"/>
        <v>10234</v>
      </c>
      <c r="AE90" s="10">
        <f t="shared" si="66"/>
        <v>646.35996666666665</v>
      </c>
      <c r="AF90" s="534">
        <v>10232.26</v>
      </c>
      <c r="AG90" s="10">
        <v>648.48697570340869</v>
      </c>
      <c r="AH90" s="10">
        <f t="shared" si="67"/>
        <v>2.127009036742038</v>
      </c>
      <c r="AI90" s="8"/>
      <c r="AJ90" s="10"/>
      <c r="AL90" s="557">
        <f t="shared" si="70"/>
        <v>10251.339841043153</v>
      </c>
      <c r="AM90" s="464">
        <f t="shared" si="71"/>
        <v>646.03898318104609</v>
      </c>
      <c r="AN90" s="558">
        <v>10249.599841043153</v>
      </c>
      <c r="AO90" s="464">
        <v>648.16853733444634</v>
      </c>
      <c r="AP90" s="10">
        <f t="shared" si="68"/>
        <v>2.1295541534002496</v>
      </c>
    </row>
    <row r="91" spans="1:42" ht="12.75" x14ac:dyDescent="0.2">
      <c r="A91" s="8"/>
      <c r="B91" s="10"/>
      <c r="C91" s="10"/>
      <c r="D91" s="10"/>
      <c r="E91" s="10"/>
      <c r="F91" s="10"/>
      <c r="G91" s="8"/>
      <c r="H91" s="8"/>
      <c r="I91" s="8"/>
      <c r="J91" s="8"/>
      <c r="K91" s="8"/>
      <c r="L91" s="8"/>
      <c r="M91" s="8"/>
      <c r="N91" s="8"/>
      <c r="O91" s="8"/>
      <c r="P91" s="8"/>
      <c r="Q91" s="8"/>
      <c r="R91" s="8"/>
      <c r="S91" s="8"/>
      <c r="T91" s="8"/>
      <c r="U91" s="8"/>
      <c r="V91" s="8"/>
      <c r="W91" s="8"/>
      <c r="X91" s="8"/>
      <c r="Y91" s="8"/>
      <c r="Z91" s="8"/>
      <c r="AA91" s="8"/>
      <c r="AB91" s="8"/>
      <c r="AC91" s="8"/>
      <c r="AD91" s="534"/>
      <c r="AE91" s="8"/>
      <c r="AF91" s="10"/>
      <c r="AG91" s="10"/>
      <c r="AH91" s="10"/>
      <c r="AI91" s="8"/>
      <c r="AJ91" s="10"/>
    </row>
    <row r="92" spans="1:42" ht="12.75" x14ac:dyDescent="0.2">
      <c r="A92" s="8"/>
      <c r="B92" s="10"/>
      <c r="C92" s="10"/>
      <c r="D92" s="10"/>
      <c r="E92" s="10"/>
      <c r="F92" s="10"/>
      <c r="G92" s="8"/>
      <c r="H92" s="8"/>
      <c r="I92" s="8"/>
      <c r="J92" s="8"/>
      <c r="K92" s="8"/>
      <c r="L92" s="8"/>
      <c r="M92" s="8"/>
      <c r="N92" s="8"/>
      <c r="O92" s="8"/>
      <c r="P92" s="8"/>
      <c r="Q92" s="8"/>
      <c r="R92" s="8"/>
      <c r="S92" s="8"/>
      <c r="T92" s="8"/>
      <c r="U92" s="8"/>
      <c r="V92" s="8"/>
      <c r="W92" s="8"/>
      <c r="X92" s="8"/>
      <c r="Y92" s="8"/>
      <c r="Z92" s="8"/>
      <c r="AA92" s="8"/>
      <c r="AB92" s="8"/>
      <c r="AC92" s="8"/>
      <c r="AD92" s="534"/>
      <c r="AE92" s="8"/>
      <c r="AF92" s="10"/>
      <c r="AG92" s="10"/>
      <c r="AH92" s="10"/>
      <c r="AI92" s="8"/>
      <c r="AJ92" s="10"/>
    </row>
    <row r="93" spans="1:42" ht="12.75" x14ac:dyDescent="0.2">
      <c r="A93" s="8"/>
      <c r="B93" s="10"/>
      <c r="C93" s="10"/>
      <c r="D93" s="10"/>
      <c r="E93" s="10"/>
      <c r="F93" s="10"/>
      <c r="G93" s="8"/>
      <c r="H93" s="8"/>
      <c r="I93" s="8"/>
      <c r="J93" s="8"/>
      <c r="K93" s="8"/>
      <c r="L93" s="8"/>
      <c r="M93" s="8"/>
      <c r="N93" s="8"/>
      <c r="O93" s="8"/>
      <c r="P93" s="8"/>
      <c r="Q93" s="8"/>
      <c r="R93" s="8"/>
      <c r="S93" s="8"/>
      <c r="T93" s="8"/>
      <c r="U93" s="8"/>
      <c r="V93" s="8"/>
      <c r="W93" s="8"/>
      <c r="X93" s="8"/>
      <c r="Y93" s="8"/>
      <c r="Z93" s="8"/>
      <c r="AA93" s="8"/>
      <c r="AB93" s="8"/>
      <c r="AC93" s="8"/>
      <c r="AD93" s="534"/>
      <c r="AE93" s="8"/>
      <c r="AF93" s="10"/>
      <c r="AG93" s="10"/>
      <c r="AH93" s="10"/>
      <c r="AI93" s="8"/>
      <c r="AJ93" s="10"/>
    </row>
    <row r="94" spans="1:42" ht="12.75" x14ac:dyDescent="0.2">
      <c r="A94" s="8"/>
      <c r="B94" s="10"/>
      <c r="C94" s="10"/>
      <c r="D94" s="10"/>
      <c r="E94" s="10"/>
      <c r="F94" s="10"/>
      <c r="G94" s="8"/>
      <c r="H94" s="8"/>
      <c r="I94" s="8"/>
      <c r="J94" s="8"/>
      <c r="K94" s="8"/>
      <c r="L94" s="8"/>
      <c r="M94" s="8"/>
      <c r="N94" s="8"/>
      <c r="O94" s="8"/>
      <c r="P94" s="8"/>
      <c r="Q94" s="8"/>
      <c r="R94" s="8"/>
      <c r="S94" s="8"/>
      <c r="T94" s="8"/>
      <c r="U94" s="8"/>
      <c r="V94" s="8"/>
      <c r="W94" s="8"/>
      <c r="X94" s="8"/>
      <c r="Y94" s="8"/>
      <c r="Z94" s="8"/>
      <c r="AA94" s="8"/>
      <c r="AB94" s="8"/>
      <c r="AC94" s="8"/>
      <c r="AD94" s="534"/>
      <c r="AE94" s="8"/>
      <c r="AF94" s="10"/>
      <c r="AG94" s="10"/>
      <c r="AH94" s="10"/>
      <c r="AI94" s="8"/>
      <c r="AJ94" s="10"/>
    </row>
    <row r="95" spans="1:42" ht="12.75" x14ac:dyDescent="0.2">
      <c r="A95" s="8"/>
      <c r="B95" s="10"/>
      <c r="C95" s="10"/>
      <c r="D95" s="10"/>
      <c r="E95" s="10"/>
      <c r="F95" s="10"/>
      <c r="G95" s="8"/>
      <c r="H95" s="8"/>
      <c r="I95" s="8"/>
      <c r="J95" s="8"/>
      <c r="K95" s="8"/>
      <c r="L95" s="8"/>
      <c r="M95" s="8"/>
      <c r="N95" s="8"/>
      <c r="O95" s="8"/>
      <c r="P95" s="8"/>
      <c r="Q95" s="8"/>
      <c r="R95" s="8"/>
      <c r="S95" s="8"/>
      <c r="T95" s="8"/>
      <c r="U95" s="8"/>
      <c r="V95" s="8"/>
      <c r="W95" s="8"/>
      <c r="X95" s="8"/>
      <c r="Y95" s="8"/>
      <c r="Z95" s="8"/>
      <c r="AA95" s="8"/>
      <c r="AB95" s="8"/>
      <c r="AC95" s="8"/>
      <c r="AD95" s="534"/>
      <c r="AE95" s="8"/>
      <c r="AF95" s="10"/>
      <c r="AG95" s="10"/>
      <c r="AH95" s="10"/>
      <c r="AI95" s="8"/>
      <c r="AJ95" s="10"/>
    </row>
    <row r="96" spans="1:42" ht="12.75" x14ac:dyDescent="0.2">
      <c r="A96" s="8"/>
      <c r="B96" s="10"/>
      <c r="C96" s="10"/>
      <c r="D96" s="10"/>
      <c r="E96" s="10"/>
      <c r="F96" s="10"/>
      <c r="G96" s="8"/>
      <c r="H96" s="8"/>
      <c r="I96" s="8"/>
      <c r="J96" s="8"/>
      <c r="K96" s="8"/>
      <c r="L96" s="8"/>
      <c r="M96" s="8"/>
      <c r="N96" s="8"/>
      <c r="O96" s="8"/>
      <c r="P96" s="8"/>
      <c r="Q96" s="8"/>
      <c r="R96" s="8"/>
      <c r="S96" s="8"/>
      <c r="T96" s="8"/>
      <c r="U96" s="8"/>
      <c r="V96" s="8"/>
      <c r="W96" s="8"/>
      <c r="X96" s="8"/>
      <c r="Y96" s="8"/>
      <c r="Z96" s="8"/>
      <c r="AA96" s="8"/>
      <c r="AB96" s="8"/>
      <c r="AC96" s="8"/>
      <c r="AD96" s="534"/>
      <c r="AE96" s="8"/>
      <c r="AF96" s="10"/>
      <c r="AG96" s="10"/>
      <c r="AH96" s="10"/>
      <c r="AI96" s="8"/>
      <c r="AJ96" s="10"/>
    </row>
    <row r="97" spans="1:36" ht="12.75" x14ac:dyDescent="0.2">
      <c r="A97" s="8"/>
      <c r="B97" s="10"/>
      <c r="C97" s="10"/>
      <c r="D97" s="10"/>
      <c r="E97" s="10"/>
      <c r="F97" s="10"/>
      <c r="G97" s="8"/>
      <c r="H97" s="8"/>
      <c r="I97" s="8"/>
      <c r="J97" s="8"/>
      <c r="K97" s="8"/>
      <c r="L97" s="8"/>
      <c r="M97" s="8"/>
      <c r="N97" s="8"/>
      <c r="O97" s="8"/>
      <c r="P97" s="8"/>
      <c r="Q97" s="8"/>
      <c r="R97" s="8"/>
      <c r="S97" s="8"/>
      <c r="T97" s="8"/>
      <c r="U97" s="8"/>
      <c r="V97" s="8"/>
      <c r="W97" s="8"/>
      <c r="X97" s="8"/>
      <c r="Y97" s="8"/>
      <c r="Z97" s="8"/>
      <c r="AA97" s="8"/>
      <c r="AB97" s="8"/>
      <c r="AC97" s="8"/>
      <c r="AD97" s="534"/>
      <c r="AE97" s="8"/>
      <c r="AF97" s="10"/>
      <c r="AG97" s="10"/>
      <c r="AH97" s="10"/>
      <c r="AI97" s="8"/>
      <c r="AJ97" s="10"/>
    </row>
    <row r="98" spans="1:36" ht="12.75" x14ac:dyDescent="0.2">
      <c r="A98" s="8"/>
      <c r="B98" s="10"/>
      <c r="C98" s="10"/>
      <c r="D98" s="10"/>
      <c r="E98" s="10"/>
      <c r="F98" s="10"/>
      <c r="G98" s="8"/>
      <c r="H98" s="8"/>
      <c r="I98" s="8"/>
      <c r="J98" s="8"/>
      <c r="K98" s="8"/>
      <c r="L98" s="8"/>
      <c r="M98" s="8"/>
      <c r="N98" s="8"/>
      <c r="O98" s="8"/>
      <c r="P98" s="8"/>
      <c r="Q98" s="8"/>
      <c r="R98" s="8"/>
      <c r="S98" s="8"/>
      <c r="T98" s="8"/>
      <c r="U98" s="8"/>
      <c r="V98" s="8"/>
      <c r="W98" s="8"/>
      <c r="X98" s="8"/>
      <c r="Y98" s="8"/>
      <c r="Z98" s="8"/>
      <c r="AA98" s="8"/>
      <c r="AB98" s="8"/>
      <c r="AC98" s="8"/>
      <c r="AD98" s="534"/>
      <c r="AE98" s="8"/>
      <c r="AF98" s="10"/>
      <c r="AG98" s="10"/>
      <c r="AH98" s="10"/>
      <c r="AI98" s="8"/>
      <c r="AJ98" s="10"/>
    </row>
    <row r="99" spans="1:36" ht="12.75" x14ac:dyDescent="0.2">
      <c r="A99" s="8"/>
      <c r="B99" s="10"/>
      <c r="C99" s="10"/>
      <c r="D99" s="10"/>
      <c r="E99" s="10"/>
      <c r="F99" s="10"/>
      <c r="G99" s="8"/>
      <c r="H99" s="8"/>
      <c r="I99" s="8"/>
      <c r="J99" s="8"/>
      <c r="K99" s="8"/>
      <c r="L99" s="8"/>
      <c r="M99" s="8"/>
      <c r="N99" s="8"/>
      <c r="O99" s="8"/>
      <c r="P99" s="8"/>
      <c r="Q99" s="8"/>
      <c r="R99" s="8"/>
      <c r="S99" s="8"/>
      <c r="T99" s="8"/>
      <c r="U99" s="8"/>
      <c r="V99" s="8"/>
      <c r="W99" s="8"/>
      <c r="X99" s="8"/>
      <c r="Y99" s="8"/>
      <c r="Z99" s="8"/>
      <c r="AA99" s="8"/>
      <c r="AB99" s="8"/>
      <c r="AC99" s="8"/>
      <c r="AD99" s="534"/>
      <c r="AE99" s="8"/>
      <c r="AF99" s="10"/>
      <c r="AG99" s="10"/>
      <c r="AH99" s="10"/>
      <c r="AI99" s="8"/>
      <c r="AJ99" s="10"/>
    </row>
    <row r="100" spans="1:36" ht="12.75" x14ac:dyDescent="0.2">
      <c r="A100" s="8"/>
      <c r="B100" s="10"/>
      <c r="C100" s="10"/>
      <c r="D100" s="10"/>
      <c r="E100" s="10"/>
      <c r="F100" s="10"/>
      <c r="G100" s="8"/>
      <c r="H100" s="8"/>
      <c r="I100" s="8"/>
      <c r="J100" s="8"/>
      <c r="K100" s="8"/>
      <c r="L100" s="8"/>
      <c r="M100" s="8"/>
      <c r="N100" s="8"/>
      <c r="O100" s="8"/>
      <c r="P100" s="8"/>
      <c r="Q100" s="8"/>
      <c r="R100" s="8"/>
      <c r="S100" s="8"/>
      <c r="T100" s="8"/>
      <c r="U100" s="8"/>
      <c r="V100" s="8"/>
      <c r="W100" s="8"/>
      <c r="X100" s="8"/>
      <c r="Y100" s="8"/>
      <c r="Z100" s="8"/>
      <c r="AA100" s="8"/>
      <c r="AB100" s="8"/>
      <c r="AC100" s="8"/>
      <c r="AD100" s="534"/>
      <c r="AE100" s="8"/>
      <c r="AF100" s="10"/>
      <c r="AG100" s="10"/>
      <c r="AH100" s="10"/>
      <c r="AI100" s="8"/>
      <c r="AJ100" s="10"/>
    </row>
    <row r="101" spans="1:36" ht="12.75" x14ac:dyDescent="0.2">
      <c r="A101" s="8"/>
      <c r="B101" s="10"/>
      <c r="C101" s="10"/>
      <c r="D101" s="10"/>
      <c r="E101" s="10"/>
      <c r="F101" s="10"/>
      <c r="G101" s="8"/>
      <c r="H101" s="8"/>
      <c r="I101" s="8"/>
      <c r="J101" s="8"/>
      <c r="K101" s="8"/>
      <c r="L101" s="8"/>
      <c r="M101" s="8"/>
      <c r="N101" s="8"/>
      <c r="O101" s="8"/>
      <c r="P101" s="8"/>
      <c r="Q101" s="8"/>
      <c r="R101" s="8"/>
      <c r="S101" s="8"/>
      <c r="T101" s="8"/>
      <c r="U101" s="8"/>
      <c r="V101" s="8"/>
      <c r="W101" s="8"/>
      <c r="X101" s="8"/>
      <c r="Y101" s="8"/>
      <c r="Z101" s="8"/>
      <c r="AA101" s="8"/>
      <c r="AB101" s="8"/>
      <c r="AC101" s="8"/>
      <c r="AD101" s="534"/>
      <c r="AE101" s="8"/>
      <c r="AF101" s="10"/>
      <c r="AG101" s="10"/>
      <c r="AH101" s="10"/>
      <c r="AI101" s="8"/>
      <c r="AJ101" s="10"/>
    </row>
    <row r="102" spans="1:36" ht="12.75" x14ac:dyDescent="0.2">
      <c r="A102" s="8"/>
      <c r="B102" s="10"/>
      <c r="C102" s="10"/>
      <c r="D102" s="10"/>
      <c r="E102" s="10"/>
      <c r="F102" s="10"/>
      <c r="G102" s="8"/>
      <c r="H102" s="8"/>
      <c r="I102" s="8"/>
      <c r="J102" s="8"/>
      <c r="K102" s="8"/>
      <c r="L102" s="8"/>
      <c r="M102" s="8"/>
      <c r="N102" s="8"/>
      <c r="O102" s="8"/>
      <c r="P102" s="8"/>
      <c r="Q102" s="8"/>
      <c r="R102" s="8"/>
      <c r="S102" s="8"/>
      <c r="T102" s="8"/>
      <c r="U102" s="8"/>
      <c r="V102" s="8"/>
      <c r="W102" s="8"/>
      <c r="X102" s="8"/>
      <c r="Y102" s="8"/>
      <c r="Z102" s="8"/>
      <c r="AA102" s="8"/>
      <c r="AB102" s="8"/>
      <c r="AC102" s="8"/>
      <c r="AD102" s="534"/>
      <c r="AE102" s="8"/>
      <c r="AF102" s="10"/>
      <c r="AG102" s="10"/>
      <c r="AH102" s="10"/>
      <c r="AI102" s="8"/>
      <c r="AJ102" s="10"/>
    </row>
    <row r="103" spans="1:36" ht="12.75" x14ac:dyDescent="0.2">
      <c r="A103" s="8"/>
      <c r="B103" s="10"/>
      <c r="C103" s="10"/>
      <c r="D103" s="10"/>
      <c r="E103" s="10"/>
      <c r="F103" s="10"/>
      <c r="G103" s="8"/>
      <c r="H103" s="8"/>
      <c r="I103" s="8"/>
      <c r="J103" s="8"/>
      <c r="K103" s="8"/>
      <c r="L103" s="8"/>
      <c r="M103" s="8"/>
      <c r="N103" s="8"/>
      <c r="O103" s="8"/>
      <c r="P103" s="8"/>
      <c r="Q103" s="8"/>
      <c r="R103" s="8"/>
      <c r="S103" s="8"/>
      <c r="T103" s="8"/>
      <c r="U103" s="8"/>
      <c r="V103" s="8"/>
      <c r="W103" s="8"/>
      <c r="X103" s="8"/>
      <c r="Y103" s="8"/>
      <c r="Z103" s="8"/>
      <c r="AA103" s="8"/>
      <c r="AB103" s="8"/>
      <c r="AC103" s="8"/>
      <c r="AD103" s="534"/>
      <c r="AE103" s="8"/>
      <c r="AF103" s="10"/>
      <c r="AG103" s="10"/>
      <c r="AH103" s="10"/>
      <c r="AI103" s="8"/>
      <c r="AJ103" s="10"/>
    </row>
    <row r="104" spans="1:36" ht="12.75" x14ac:dyDescent="0.2">
      <c r="A104" s="8"/>
      <c r="B104" s="10"/>
      <c r="C104" s="10"/>
      <c r="D104" s="10"/>
      <c r="E104" s="10"/>
      <c r="F104" s="10"/>
      <c r="G104" s="8"/>
      <c r="H104" s="8"/>
      <c r="I104" s="8"/>
      <c r="J104" s="8"/>
      <c r="K104" s="8"/>
      <c r="L104" s="8"/>
      <c r="M104" s="8"/>
      <c r="N104" s="8"/>
      <c r="O104" s="8"/>
      <c r="P104" s="8"/>
      <c r="Q104" s="8"/>
      <c r="R104" s="8"/>
      <c r="S104" s="8"/>
      <c r="T104" s="8"/>
      <c r="U104" s="8"/>
      <c r="V104" s="8"/>
      <c r="W104" s="8"/>
      <c r="X104" s="8"/>
      <c r="Y104" s="8"/>
      <c r="Z104" s="8"/>
      <c r="AA104" s="8"/>
      <c r="AB104" s="8"/>
      <c r="AC104" s="8"/>
      <c r="AD104" s="534"/>
      <c r="AE104" s="8"/>
      <c r="AF104" s="10"/>
      <c r="AG104" s="10"/>
      <c r="AH104" s="10"/>
      <c r="AI104" s="8"/>
      <c r="AJ104" s="10"/>
    </row>
    <row r="105" spans="1:36" ht="12.75" x14ac:dyDescent="0.2">
      <c r="A105" s="8"/>
      <c r="B105" s="10"/>
      <c r="C105" s="10"/>
      <c r="D105" s="10"/>
      <c r="E105" s="10"/>
      <c r="F105" s="10"/>
      <c r="G105" s="8"/>
      <c r="H105" s="8"/>
      <c r="I105" s="8"/>
      <c r="J105" s="8"/>
      <c r="K105" s="8"/>
      <c r="L105" s="8"/>
      <c r="M105" s="8"/>
      <c r="N105" s="8"/>
      <c r="O105" s="8"/>
      <c r="P105" s="8"/>
      <c r="Q105" s="8"/>
      <c r="R105" s="8"/>
      <c r="S105" s="8"/>
      <c r="T105" s="8"/>
      <c r="U105" s="8"/>
      <c r="V105" s="8"/>
      <c r="W105" s="8"/>
      <c r="X105" s="8"/>
      <c r="Y105" s="8"/>
      <c r="Z105" s="8"/>
      <c r="AA105" s="8"/>
      <c r="AB105" s="8"/>
      <c r="AC105" s="8"/>
      <c r="AD105" s="534"/>
      <c r="AE105" s="8"/>
      <c r="AF105" s="10"/>
      <c r="AG105" s="10"/>
      <c r="AH105" s="10"/>
      <c r="AI105" s="8"/>
      <c r="AJ105" s="10"/>
    </row>
    <row r="106" spans="1:36" ht="12.75" x14ac:dyDescent="0.2">
      <c r="A106" s="8"/>
      <c r="B106" s="10"/>
      <c r="C106" s="10"/>
      <c r="D106" s="10"/>
      <c r="E106" s="10"/>
      <c r="F106" s="10"/>
      <c r="G106" s="8"/>
      <c r="H106" s="8"/>
      <c r="I106" s="8"/>
      <c r="J106" s="8"/>
      <c r="K106" s="8"/>
      <c r="L106" s="8"/>
      <c r="M106" s="8"/>
      <c r="N106" s="8"/>
      <c r="O106" s="8"/>
      <c r="P106" s="8"/>
      <c r="Q106" s="8"/>
      <c r="R106" s="8"/>
      <c r="S106" s="8"/>
      <c r="T106" s="8"/>
      <c r="U106" s="8"/>
      <c r="V106" s="8"/>
      <c r="W106" s="8"/>
      <c r="X106" s="8"/>
      <c r="Y106" s="8"/>
      <c r="Z106" s="8"/>
      <c r="AA106" s="8"/>
      <c r="AB106" s="8"/>
      <c r="AC106" s="8"/>
      <c r="AD106" s="534"/>
      <c r="AE106" s="8"/>
      <c r="AF106" s="10"/>
      <c r="AG106" s="10"/>
      <c r="AH106" s="10"/>
      <c r="AI106" s="8"/>
      <c r="AJ106" s="10"/>
    </row>
    <row r="107" spans="1:36" ht="12.75" x14ac:dyDescent="0.2">
      <c r="A107" s="8"/>
      <c r="B107" s="10"/>
      <c r="C107" s="10"/>
      <c r="D107" s="10"/>
      <c r="E107" s="10"/>
      <c r="F107" s="10"/>
      <c r="G107" s="8"/>
      <c r="H107" s="8"/>
      <c r="I107" s="8"/>
      <c r="J107" s="8"/>
      <c r="K107" s="8"/>
      <c r="L107" s="8"/>
      <c r="M107" s="8"/>
      <c r="N107" s="8"/>
      <c r="O107" s="8"/>
      <c r="P107" s="8"/>
      <c r="Q107" s="8"/>
      <c r="R107" s="8"/>
      <c r="S107" s="8"/>
      <c r="T107" s="8"/>
      <c r="U107" s="8"/>
      <c r="V107" s="8"/>
      <c r="W107" s="8"/>
      <c r="X107" s="8"/>
      <c r="Y107" s="8"/>
      <c r="Z107" s="8"/>
      <c r="AA107" s="8"/>
      <c r="AB107" s="8"/>
      <c r="AC107" s="8"/>
      <c r="AD107" s="534"/>
      <c r="AE107" s="8"/>
      <c r="AF107" s="10"/>
      <c r="AG107" s="10"/>
      <c r="AH107" s="10"/>
      <c r="AI107" s="8"/>
      <c r="AJ107" s="10"/>
    </row>
    <row r="108" spans="1:36" ht="12.75" x14ac:dyDescent="0.2">
      <c r="A108" s="8"/>
      <c r="B108" s="10"/>
      <c r="C108" s="10"/>
      <c r="D108" s="10"/>
      <c r="E108" s="10"/>
      <c r="F108" s="10"/>
      <c r="G108" s="8"/>
      <c r="H108" s="8"/>
      <c r="I108" s="8"/>
      <c r="J108" s="8"/>
      <c r="K108" s="8"/>
      <c r="L108" s="8"/>
      <c r="M108" s="8"/>
      <c r="N108" s="8"/>
      <c r="O108" s="8"/>
      <c r="P108" s="8"/>
      <c r="Q108" s="8"/>
      <c r="R108" s="8"/>
      <c r="S108" s="8"/>
      <c r="T108" s="8"/>
      <c r="U108" s="8"/>
      <c r="V108" s="8"/>
      <c r="W108" s="8"/>
      <c r="X108" s="8"/>
      <c r="Y108" s="8"/>
      <c r="Z108" s="8"/>
      <c r="AA108" s="8"/>
      <c r="AB108" s="8"/>
      <c r="AC108" s="8"/>
      <c r="AD108" s="534"/>
      <c r="AE108" s="8"/>
      <c r="AF108" s="10"/>
      <c r="AG108" s="10"/>
      <c r="AH108" s="10"/>
      <c r="AI108" s="8"/>
      <c r="AJ108" s="10"/>
    </row>
    <row r="109" spans="1:36" ht="12.75" x14ac:dyDescent="0.2">
      <c r="A109" s="8"/>
      <c r="B109" s="10"/>
      <c r="C109" s="10"/>
      <c r="D109" s="10"/>
      <c r="E109" s="10"/>
      <c r="F109" s="10"/>
      <c r="G109" s="8"/>
      <c r="H109" s="8"/>
      <c r="I109" s="8"/>
      <c r="J109" s="8"/>
      <c r="K109" s="8"/>
      <c r="L109" s="8"/>
      <c r="M109" s="8"/>
      <c r="N109" s="8"/>
      <c r="O109" s="8"/>
      <c r="P109" s="8"/>
      <c r="Q109" s="8"/>
      <c r="R109" s="8"/>
      <c r="S109" s="8"/>
      <c r="T109" s="8"/>
      <c r="U109" s="8"/>
      <c r="V109" s="8"/>
      <c r="W109" s="8"/>
      <c r="X109" s="8"/>
      <c r="Y109" s="8"/>
      <c r="Z109" s="8"/>
      <c r="AA109" s="8"/>
      <c r="AB109" s="8"/>
      <c r="AC109" s="8"/>
      <c r="AD109" s="534"/>
      <c r="AE109" s="8"/>
      <c r="AF109" s="10"/>
      <c r="AG109" s="10"/>
      <c r="AH109" s="10"/>
      <c r="AI109" s="8"/>
      <c r="AJ109" s="10"/>
    </row>
    <row r="110" spans="1:36" ht="12.75" x14ac:dyDescent="0.2">
      <c r="A110" s="8"/>
      <c r="B110" s="10"/>
      <c r="C110" s="10"/>
      <c r="D110" s="10"/>
      <c r="E110" s="10"/>
      <c r="F110" s="10"/>
      <c r="G110" s="8"/>
      <c r="H110" s="8"/>
      <c r="I110" s="8"/>
      <c r="J110" s="8"/>
      <c r="K110" s="8"/>
      <c r="L110" s="8"/>
      <c r="M110" s="8"/>
      <c r="N110" s="8"/>
      <c r="O110" s="8"/>
      <c r="P110" s="8"/>
      <c r="Q110" s="8"/>
      <c r="R110" s="8"/>
      <c r="S110" s="8"/>
      <c r="T110" s="8"/>
      <c r="U110" s="8"/>
      <c r="V110" s="8"/>
      <c r="W110" s="8"/>
      <c r="X110" s="8"/>
      <c r="Y110" s="8"/>
      <c r="Z110" s="8"/>
      <c r="AA110" s="8"/>
      <c r="AB110" s="8"/>
      <c r="AC110" s="8"/>
      <c r="AD110" s="534"/>
      <c r="AE110" s="8"/>
      <c r="AF110" s="10"/>
      <c r="AG110" s="10"/>
      <c r="AH110" s="10"/>
      <c r="AI110" s="8"/>
      <c r="AJ110" s="10"/>
    </row>
    <row r="111" spans="1:36" ht="12.75" x14ac:dyDescent="0.2">
      <c r="A111" s="8"/>
      <c r="B111" s="10"/>
      <c r="C111" s="10"/>
      <c r="D111" s="10"/>
      <c r="E111" s="10"/>
      <c r="F111" s="10"/>
      <c r="G111" s="8"/>
      <c r="H111" s="8"/>
      <c r="I111" s="8"/>
      <c r="J111" s="8"/>
      <c r="K111" s="8"/>
      <c r="L111" s="8"/>
      <c r="M111" s="8"/>
      <c r="N111" s="8"/>
      <c r="O111" s="8"/>
      <c r="P111" s="8"/>
      <c r="Q111" s="8"/>
      <c r="R111" s="8"/>
      <c r="S111" s="8"/>
      <c r="T111" s="8"/>
      <c r="U111" s="8"/>
      <c r="V111" s="8"/>
      <c r="W111" s="8"/>
      <c r="X111" s="8"/>
      <c r="Y111" s="8"/>
      <c r="Z111" s="8"/>
      <c r="AA111" s="8"/>
      <c r="AB111" s="8"/>
      <c r="AC111" s="8"/>
      <c r="AD111" s="534"/>
      <c r="AE111" s="8"/>
      <c r="AF111" s="10"/>
      <c r="AG111" s="10"/>
      <c r="AH111" s="10"/>
      <c r="AI111" s="8"/>
      <c r="AJ111" s="10"/>
    </row>
    <row r="112" spans="1:36" ht="12.75" x14ac:dyDescent="0.2">
      <c r="A112" s="8"/>
      <c r="B112" s="10"/>
      <c r="C112" s="10"/>
      <c r="D112" s="10"/>
      <c r="E112" s="10"/>
      <c r="F112" s="10"/>
      <c r="G112" s="8"/>
      <c r="H112" s="8"/>
      <c r="I112" s="8"/>
      <c r="J112" s="8"/>
      <c r="K112" s="8"/>
      <c r="L112" s="8"/>
      <c r="M112" s="8"/>
      <c r="N112" s="8"/>
      <c r="O112" s="8"/>
      <c r="P112" s="8"/>
      <c r="Q112" s="8"/>
      <c r="R112" s="8"/>
      <c r="S112" s="8"/>
      <c r="T112" s="8"/>
      <c r="U112" s="8"/>
      <c r="V112" s="8"/>
      <c r="W112" s="8"/>
      <c r="X112" s="8"/>
      <c r="Y112" s="8"/>
      <c r="Z112" s="8"/>
      <c r="AA112" s="8"/>
      <c r="AB112" s="8"/>
      <c r="AC112" s="8"/>
      <c r="AD112" s="534"/>
      <c r="AE112" s="8"/>
      <c r="AF112" s="10"/>
      <c r="AG112" s="10"/>
      <c r="AH112" s="10"/>
      <c r="AI112" s="8"/>
      <c r="AJ112" s="10"/>
    </row>
    <row r="113" spans="1:36" ht="12.75" x14ac:dyDescent="0.2">
      <c r="A113" s="8"/>
      <c r="B113" s="10"/>
      <c r="C113" s="10"/>
      <c r="D113" s="10"/>
      <c r="E113" s="10"/>
      <c r="F113" s="10"/>
      <c r="G113" s="8"/>
      <c r="H113" s="8"/>
      <c r="I113" s="8"/>
      <c r="J113" s="8"/>
      <c r="K113" s="8"/>
      <c r="L113" s="8"/>
      <c r="M113" s="8"/>
      <c r="N113" s="8"/>
      <c r="O113" s="8"/>
      <c r="P113" s="8"/>
      <c r="Q113" s="8"/>
      <c r="R113" s="8"/>
      <c r="S113" s="8"/>
      <c r="T113" s="8"/>
      <c r="U113" s="8"/>
      <c r="V113" s="8"/>
      <c r="W113" s="8"/>
      <c r="X113" s="8"/>
      <c r="Y113" s="8"/>
      <c r="Z113" s="8"/>
      <c r="AA113" s="8"/>
      <c r="AB113" s="8"/>
      <c r="AC113" s="8"/>
      <c r="AD113" s="534"/>
      <c r="AE113" s="8"/>
      <c r="AF113" s="10"/>
      <c r="AG113" s="10"/>
      <c r="AH113" s="10"/>
      <c r="AI113" s="8"/>
      <c r="AJ113" s="10"/>
    </row>
    <row r="114" spans="1:36" ht="12.75" x14ac:dyDescent="0.2">
      <c r="A114" s="8"/>
      <c r="B114" s="10"/>
      <c r="C114" s="10"/>
      <c r="D114" s="10"/>
      <c r="E114" s="10"/>
      <c r="F114" s="10"/>
      <c r="G114" s="8"/>
      <c r="H114" s="8"/>
      <c r="I114" s="8"/>
      <c r="J114" s="8"/>
      <c r="K114" s="8"/>
      <c r="L114" s="8"/>
      <c r="M114" s="8"/>
      <c r="N114" s="8"/>
      <c r="O114" s="8"/>
      <c r="P114" s="8"/>
      <c r="Q114" s="8"/>
      <c r="R114" s="8"/>
      <c r="S114" s="8"/>
      <c r="T114" s="8"/>
      <c r="U114" s="8"/>
      <c r="V114" s="8"/>
      <c r="W114" s="8"/>
      <c r="X114" s="8"/>
      <c r="Y114" s="8"/>
      <c r="Z114" s="8"/>
      <c r="AA114" s="8"/>
      <c r="AB114" s="8"/>
      <c r="AC114" s="8"/>
      <c r="AD114" s="534"/>
      <c r="AE114" s="8"/>
      <c r="AF114" s="10"/>
      <c r="AG114" s="10"/>
      <c r="AH114" s="10"/>
      <c r="AI114" s="8"/>
      <c r="AJ114" s="10"/>
    </row>
    <row r="115" spans="1:36" ht="12.75" x14ac:dyDescent="0.2">
      <c r="A115" s="8"/>
      <c r="B115" s="10"/>
      <c r="C115" s="10"/>
      <c r="D115" s="10"/>
      <c r="E115" s="10"/>
      <c r="F115" s="10"/>
      <c r="G115" s="8"/>
      <c r="H115" s="8"/>
      <c r="I115" s="8"/>
      <c r="J115" s="8"/>
      <c r="K115" s="8"/>
      <c r="L115" s="8"/>
      <c r="M115" s="8"/>
      <c r="N115" s="8"/>
      <c r="O115" s="8"/>
      <c r="P115" s="8"/>
      <c r="Q115" s="8"/>
      <c r="R115" s="8"/>
      <c r="S115" s="8"/>
      <c r="T115" s="8"/>
      <c r="U115" s="8"/>
      <c r="V115" s="8"/>
      <c r="W115" s="8"/>
      <c r="X115" s="8"/>
      <c r="Y115" s="8"/>
      <c r="Z115" s="8"/>
      <c r="AA115" s="8"/>
      <c r="AB115" s="8"/>
      <c r="AC115" s="8"/>
      <c r="AD115" s="534"/>
      <c r="AE115" s="8"/>
      <c r="AF115" s="10"/>
      <c r="AG115" s="10"/>
      <c r="AH115" s="10"/>
      <c r="AI115" s="8"/>
      <c r="AJ115" s="10"/>
    </row>
    <row r="116" spans="1:36" ht="12.75" x14ac:dyDescent="0.2">
      <c r="A116" s="8"/>
      <c r="B116" s="10"/>
      <c r="C116" s="10"/>
      <c r="D116" s="10"/>
      <c r="E116" s="10"/>
      <c r="F116" s="10"/>
      <c r="G116" s="8"/>
      <c r="H116" s="8"/>
      <c r="I116" s="8"/>
      <c r="J116" s="8"/>
      <c r="K116" s="8"/>
      <c r="L116" s="8"/>
      <c r="M116" s="8"/>
      <c r="N116" s="8"/>
      <c r="O116" s="8"/>
      <c r="P116" s="8"/>
      <c r="Q116" s="8"/>
      <c r="R116" s="8"/>
      <c r="S116" s="8"/>
      <c r="T116" s="8"/>
      <c r="U116" s="8"/>
      <c r="V116" s="8"/>
      <c r="W116" s="8"/>
      <c r="X116" s="8"/>
      <c r="Y116" s="8"/>
      <c r="Z116" s="8"/>
      <c r="AA116" s="8"/>
      <c r="AB116" s="8"/>
      <c r="AC116" s="8"/>
      <c r="AD116" s="534"/>
      <c r="AE116" s="8"/>
      <c r="AF116" s="10"/>
      <c r="AG116" s="10"/>
      <c r="AH116" s="10"/>
      <c r="AI116" s="8"/>
      <c r="AJ116" s="10"/>
    </row>
    <row r="117" spans="1:36" ht="12.75" x14ac:dyDescent="0.2">
      <c r="A117" s="8"/>
      <c r="B117" s="10"/>
      <c r="C117" s="10"/>
      <c r="D117" s="10"/>
      <c r="E117" s="10"/>
      <c r="F117" s="10"/>
      <c r="G117" s="8"/>
      <c r="H117" s="8"/>
      <c r="I117" s="8"/>
      <c r="J117" s="8"/>
      <c r="K117" s="8"/>
      <c r="L117" s="8"/>
      <c r="M117" s="8"/>
      <c r="N117" s="8"/>
      <c r="O117" s="8"/>
      <c r="P117" s="8"/>
      <c r="Q117" s="8"/>
      <c r="R117" s="8"/>
      <c r="S117" s="8"/>
      <c r="T117" s="8"/>
      <c r="U117" s="8"/>
      <c r="V117" s="8"/>
      <c r="W117" s="8"/>
      <c r="X117" s="8"/>
      <c r="Y117" s="8"/>
      <c r="Z117" s="8"/>
      <c r="AA117" s="8"/>
      <c r="AB117" s="8"/>
      <c r="AC117" s="8"/>
      <c r="AD117" s="534"/>
      <c r="AE117" s="8"/>
      <c r="AF117" s="10"/>
      <c r="AG117" s="10"/>
      <c r="AH117" s="10"/>
      <c r="AI117" s="8"/>
      <c r="AJ117" s="10"/>
    </row>
    <row r="118" spans="1:36" ht="12.75" x14ac:dyDescent="0.2">
      <c r="A118" s="8"/>
      <c r="B118" s="10"/>
      <c r="C118" s="10"/>
      <c r="D118" s="10"/>
      <c r="E118" s="10"/>
      <c r="F118" s="10"/>
      <c r="G118" s="8"/>
      <c r="H118" s="8"/>
      <c r="I118" s="8"/>
      <c r="J118" s="8"/>
      <c r="K118" s="8"/>
      <c r="L118" s="8"/>
      <c r="M118" s="8"/>
      <c r="N118" s="8"/>
      <c r="O118" s="8"/>
      <c r="P118" s="8"/>
      <c r="Q118" s="8"/>
      <c r="R118" s="8"/>
      <c r="S118" s="8"/>
      <c r="T118" s="8"/>
      <c r="U118" s="8"/>
      <c r="V118" s="8"/>
      <c r="W118" s="8"/>
      <c r="X118" s="8"/>
      <c r="Y118" s="8"/>
      <c r="Z118" s="8"/>
      <c r="AA118" s="8"/>
      <c r="AB118" s="8"/>
      <c r="AC118" s="8"/>
      <c r="AD118" s="534"/>
      <c r="AE118" s="8"/>
      <c r="AF118" s="10"/>
      <c r="AG118" s="10"/>
      <c r="AH118" s="10"/>
      <c r="AI118" s="8"/>
      <c r="AJ118" s="10"/>
    </row>
    <row r="119" spans="1:36" ht="12.75" x14ac:dyDescent="0.2">
      <c r="A119" s="8"/>
      <c r="B119" s="10"/>
      <c r="C119" s="10"/>
      <c r="D119" s="10"/>
      <c r="E119" s="10"/>
      <c r="F119" s="10"/>
      <c r="G119" s="8"/>
      <c r="H119" s="8"/>
      <c r="I119" s="8"/>
      <c r="J119" s="8"/>
      <c r="K119" s="8"/>
      <c r="L119" s="8"/>
      <c r="M119" s="8"/>
      <c r="N119" s="8"/>
      <c r="O119" s="8"/>
      <c r="P119" s="8"/>
      <c r="Q119" s="8"/>
      <c r="R119" s="8"/>
      <c r="S119" s="8"/>
      <c r="T119" s="8"/>
      <c r="U119" s="8"/>
      <c r="V119" s="8"/>
      <c r="W119" s="8"/>
      <c r="X119" s="8"/>
      <c r="Y119" s="8"/>
      <c r="Z119" s="8"/>
      <c r="AA119" s="8"/>
      <c r="AB119" s="8"/>
      <c r="AC119" s="8"/>
      <c r="AD119" s="534"/>
      <c r="AE119" s="8"/>
      <c r="AF119" s="10"/>
      <c r="AG119" s="10"/>
      <c r="AH119" s="10"/>
      <c r="AI119" s="8"/>
      <c r="AJ119" s="10"/>
    </row>
    <row r="120" spans="1:36" ht="12.75" x14ac:dyDescent="0.2">
      <c r="A120" s="8"/>
      <c r="B120" s="10"/>
      <c r="C120" s="10"/>
      <c r="D120" s="10"/>
      <c r="E120" s="10"/>
      <c r="F120" s="10"/>
      <c r="G120" s="8"/>
      <c r="H120" s="8"/>
      <c r="I120" s="8"/>
      <c r="J120" s="8"/>
      <c r="K120" s="8"/>
      <c r="L120" s="8"/>
      <c r="M120" s="8"/>
      <c r="N120" s="8"/>
      <c r="O120" s="8"/>
      <c r="P120" s="8"/>
      <c r="Q120" s="8"/>
      <c r="R120" s="8"/>
      <c r="S120" s="8"/>
      <c r="T120" s="8"/>
      <c r="U120" s="8"/>
      <c r="V120" s="8"/>
      <c r="W120" s="8"/>
      <c r="X120" s="8"/>
      <c r="Y120" s="8"/>
      <c r="Z120" s="8"/>
      <c r="AA120" s="8"/>
      <c r="AB120" s="8"/>
      <c r="AC120" s="8"/>
      <c r="AD120" s="534"/>
      <c r="AE120" s="8"/>
      <c r="AF120" s="10"/>
      <c r="AG120" s="10"/>
      <c r="AH120" s="10"/>
      <c r="AI120" s="8"/>
      <c r="AJ120" s="10"/>
    </row>
    <row r="121" spans="1:36" ht="12.75" x14ac:dyDescent="0.2">
      <c r="A121" s="8"/>
      <c r="B121" s="10"/>
      <c r="C121" s="10"/>
      <c r="D121" s="10"/>
      <c r="E121" s="10"/>
      <c r="F121" s="10"/>
      <c r="G121" s="8"/>
      <c r="H121" s="8"/>
      <c r="I121" s="8"/>
      <c r="J121" s="8"/>
      <c r="K121" s="8"/>
      <c r="L121" s="8"/>
      <c r="M121" s="8"/>
      <c r="N121" s="8"/>
      <c r="O121" s="8"/>
      <c r="P121" s="8"/>
      <c r="Q121" s="8"/>
      <c r="R121" s="8"/>
      <c r="S121" s="8"/>
      <c r="T121" s="8"/>
      <c r="U121" s="8"/>
      <c r="V121" s="8"/>
      <c r="W121" s="8"/>
      <c r="X121" s="8"/>
      <c r="Y121" s="8"/>
      <c r="Z121" s="8"/>
      <c r="AA121" s="8"/>
      <c r="AB121" s="8"/>
      <c r="AC121" s="8"/>
      <c r="AD121" s="534"/>
      <c r="AE121" s="8"/>
      <c r="AF121" s="10"/>
      <c r="AG121" s="10"/>
      <c r="AH121" s="10"/>
      <c r="AI121" s="8"/>
      <c r="AJ121" s="10"/>
    </row>
    <row r="122" spans="1:36" ht="12.75" x14ac:dyDescent="0.2">
      <c r="A122" s="8"/>
      <c r="B122" s="10"/>
      <c r="C122" s="10"/>
      <c r="D122" s="10"/>
      <c r="E122" s="10"/>
      <c r="F122" s="10"/>
      <c r="G122" s="8"/>
      <c r="H122" s="8"/>
      <c r="I122" s="8"/>
      <c r="J122" s="8"/>
      <c r="K122" s="8"/>
      <c r="L122" s="8"/>
      <c r="M122" s="8"/>
      <c r="N122" s="8"/>
      <c r="O122" s="8"/>
      <c r="P122" s="8"/>
      <c r="Q122" s="8"/>
      <c r="R122" s="8"/>
      <c r="S122" s="8"/>
      <c r="T122" s="8"/>
      <c r="U122" s="8"/>
      <c r="V122" s="8"/>
      <c r="W122" s="8"/>
      <c r="X122" s="8"/>
      <c r="Y122" s="8"/>
      <c r="Z122" s="8"/>
      <c r="AA122" s="8"/>
      <c r="AB122" s="8"/>
      <c r="AC122" s="8"/>
      <c r="AD122" s="534"/>
      <c r="AE122" s="8"/>
      <c r="AF122" s="10"/>
      <c r="AG122" s="10"/>
      <c r="AH122" s="10"/>
      <c r="AI122" s="8"/>
      <c r="AJ122" s="10"/>
    </row>
    <row r="123" spans="1:36" ht="12.75" x14ac:dyDescent="0.2">
      <c r="A123" s="8"/>
      <c r="B123" s="10"/>
      <c r="C123" s="10"/>
      <c r="D123" s="10"/>
      <c r="E123" s="10"/>
      <c r="F123" s="10"/>
      <c r="G123" s="8"/>
      <c r="H123" s="8"/>
      <c r="I123" s="8"/>
      <c r="J123" s="8"/>
      <c r="K123" s="8"/>
      <c r="L123" s="8"/>
      <c r="M123" s="8"/>
      <c r="N123" s="8"/>
      <c r="O123" s="8"/>
      <c r="P123" s="8"/>
      <c r="Q123" s="8"/>
      <c r="R123" s="8"/>
      <c r="S123" s="8"/>
      <c r="T123" s="8"/>
      <c r="U123" s="8"/>
      <c r="V123" s="8"/>
      <c r="W123" s="8"/>
      <c r="X123" s="8"/>
      <c r="Y123" s="8"/>
      <c r="Z123" s="8"/>
      <c r="AA123" s="8"/>
      <c r="AB123" s="8"/>
      <c r="AC123" s="8"/>
      <c r="AD123" s="534"/>
      <c r="AE123" s="8"/>
      <c r="AF123" s="10"/>
      <c r="AG123" s="10"/>
      <c r="AH123" s="10"/>
      <c r="AI123" s="8"/>
      <c r="AJ123" s="10"/>
    </row>
    <row r="124" spans="1:36" ht="12.75" x14ac:dyDescent="0.2">
      <c r="A124" s="8"/>
      <c r="B124" s="10"/>
      <c r="C124" s="10"/>
      <c r="D124" s="10"/>
      <c r="E124" s="10"/>
      <c r="F124" s="10"/>
      <c r="G124" s="8"/>
      <c r="H124" s="8"/>
      <c r="I124" s="8"/>
      <c r="J124" s="8"/>
      <c r="K124" s="8"/>
      <c r="L124" s="8"/>
      <c r="M124" s="8"/>
      <c r="N124" s="8"/>
      <c r="O124" s="8"/>
      <c r="P124" s="8"/>
      <c r="Q124" s="8"/>
      <c r="R124" s="8"/>
      <c r="S124" s="8"/>
      <c r="T124" s="8"/>
      <c r="U124" s="8"/>
      <c r="V124" s="8"/>
      <c r="W124" s="8"/>
      <c r="X124" s="8"/>
      <c r="Y124" s="8"/>
      <c r="Z124" s="8"/>
      <c r="AA124" s="8"/>
      <c r="AB124" s="8"/>
      <c r="AC124" s="8"/>
      <c r="AD124" s="534"/>
      <c r="AE124" s="8"/>
      <c r="AF124" s="10"/>
      <c r="AG124" s="10"/>
      <c r="AH124" s="10"/>
      <c r="AI124" s="8"/>
      <c r="AJ124" s="10"/>
    </row>
    <row r="125" spans="1:36" ht="12.75" x14ac:dyDescent="0.2">
      <c r="A125" s="8"/>
      <c r="B125" s="10"/>
      <c r="C125" s="10"/>
      <c r="D125" s="10"/>
      <c r="E125" s="10"/>
      <c r="F125" s="10"/>
      <c r="G125" s="8"/>
      <c r="H125" s="8"/>
      <c r="I125" s="8"/>
      <c r="J125" s="8"/>
      <c r="K125" s="8"/>
      <c r="L125" s="8"/>
      <c r="M125" s="8"/>
      <c r="N125" s="8"/>
      <c r="O125" s="8"/>
      <c r="P125" s="8"/>
      <c r="Q125" s="8"/>
      <c r="R125" s="8"/>
      <c r="S125" s="8"/>
      <c r="T125" s="8"/>
      <c r="U125" s="8"/>
      <c r="V125" s="8"/>
      <c r="W125" s="8"/>
      <c r="X125" s="8"/>
      <c r="Y125" s="8"/>
      <c r="Z125" s="8"/>
      <c r="AA125" s="8"/>
      <c r="AB125" s="8"/>
      <c r="AC125" s="8"/>
      <c r="AD125" s="534"/>
      <c r="AE125" s="8"/>
      <c r="AF125" s="10"/>
      <c r="AG125" s="10"/>
      <c r="AH125" s="10"/>
      <c r="AI125" s="8"/>
      <c r="AJ125" s="10"/>
    </row>
    <row r="126" spans="1:36" ht="12.75" x14ac:dyDescent="0.2">
      <c r="A126" s="8"/>
      <c r="B126" s="10"/>
      <c r="C126" s="10"/>
      <c r="D126" s="10"/>
      <c r="E126" s="10"/>
      <c r="F126" s="10"/>
      <c r="G126" s="8"/>
      <c r="H126" s="8"/>
      <c r="I126" s="8"/>
      <c r="J126" s="8"/>
      <c r="K126" s="8"/>
      <c r="L126" s="8"/>
      <c r="M126" s="8"/>
      <c r="N126" s="8"/>
      <c r="O126" s="8"/>
      <c r="P126" s="8"/>
      <c r="Q126" s="8"/>
      <c r="R126" s="8"/>
      <c r="S126" s="8"/>
      <c r="T126" s="8"/>
      <c r="U126" s="8"/>
      <c r="V126" s="8"/>
      <c r="W126" s="8"/>
      <c r="X126" s="8"/>
      <c r="Y126" s="8"/>
      <c r="Z126" s="8"/>
      <c r="AA126" s="8"/>
      <c r="AB126" s="8"/>
      <c r="AC126" s="8"/>
      <c r="AD126" s="534"/>
      <c r="AE126" s="8"/>
      <c r="AF126" s="10"/>
      <c r="AG126" s="10"/>
      <c r="AH126" s="10"/>
      <c r="AI126" s="8"/>
      <c r="AJ126" s="10"/>
    </row>
    <row r="127" spans="1:36" ht="12.75" x14ac:dyDescent="0.2">
      <c r="A127" s="8"/>
      <c r="B127" s="10"/>
      <c r="C127" s="10"/>
      <c r="D127" s="10"/>
      <c r="E127" s="10"/>
      <c r="F127" s="10"/>
      <c r="G127" s="8"/>
      <c r="H127" s="8"/>
      <c r="I127" s="8"/>
      <c r="J127" s="8"/>
      <c r="K127" s="8"/>
      <c r="L127" s="8"/>
      <c r="M127" s="8"/>
      <c r="N127" s="8"/>
      <c r="O127" s="8"/>
      <c r="P127" s="8"/>
      <c r="Q127" s="8"/>
      <c r="R127" s="8"/>
      <c r="S127" s="8"/>
      <c r="T127" s="8"/>
      <c r="U127" s="8"/>
      <c r="V127" s="8"/>
      <c r="W127" s="8"/>
      <c r="X127" s="8"/>
      <c r="Y127" s="8"/>
      <c r="Z127" s="8"/>
      <c r="AA127" s="8"/>
      <c r="AB127" s="8"/>
      <c r="AC127" s="8"/>
      <c r="AD127" s="534"/>
      <c r="AE127" s="8"/>
      <c r="AF127" s="10"/>
      <c r="AG127" s="10"/>
      <c r="AH127" s="10"/>
      <c r="AI127" s="8"/>
      <c r="AJ127" s="10"/>
    </row>
    <row r="128" spans="1:36" ht="12.75" x14ac:dyDescent="0.2">
      <c r="A128" s="8"/>
      <c r="B128" s="10"/>
      <c r="C128" s="10"/>
      <c r="D128" s="10"/>
      <c r="E128" s="10"/>
      <c r="F128" s="10"/>
      <c r="G128" s="8"/>
      <c r="H128" s="8"/>
      <c r="I128" s="8"/>
      <c r="J128" s="8"/>
      <c r="K128" s="8"/>
      <c r="L128" s="8"/>
      <c r="M128" s="8"/>
      <c r="N128" s="8"/>
      <c r="O128" s="8"/>
      <c r="P128" s="8"/>
      <c r="Q128" s="8"/>
      <c r="R128" s="8"/>
      <c r="S128" s="8"/>
      <c r="T128" s="8"/>
      <c r="U128" s="8"/>
      <c r="V128" s="8"/>
      <c r="W128" s="8"/>
      <c r="X128" s="8"/>
      <c r="Y128" s="8"/>
      <c r="Z128" s="8"/>
      <c r="AA128" s="8"/>
      <c r="AB128" s="8"/>
      <c r="AC128" s="8"/>
      <c r="AD128" s="534"/>
      <c r="AE128" s="8"/>
      <c r="AF128" s="10"/>
      <c r="AG128" s="8"/>
      <c r="AH128" s="8"/>
      <c r="AI128" s="8"/>
      <c r="AJ128" s="10"/>
    </row>
    <row r="129" spans="1:36" ht="12.75" x14ac:dyDescent="0.2">
      <c r="A129" s="8"/>
      <c r="B129" s="10"/>
      <c r="C129" s="10"/>
      <c r="D129" s="10"/>
      <c r="E129" s="10"/>
      <c r="F129" s="10"/>
      <c r="G129" s="8"/>
      <c r="H129" s="8"/>
      <c r="I129" s="8"/>
      <c r="J129" s="8"/>
      <c r="K129" s="8"/>
      <c r="L129" s="8"/>
      <c r="M129" s="8"/>
      <c r="N129" s="8"/>
      <c r="O129" s="8"/>
      <c r="P129" s="8"/>
      <c r="Q129" s="8"/>
      <c r="R129" s="8"/>
      <c r="S129" s="8"/>
      <c r="T129" s="8"/>
      <c r="U129" s="8"/>
      <c r="V129" s="8"/>
      <c r="W129" s="8"/>
      <c r="X129" s="8"/>
      <c r="Y129" s="8"/>
      <c r="Z129" s="8"/>
      <c r="AA129" s="8"/>
      <c r="AB129" s="8"/>
      <c r="AC129" s="8"/>
      <c r="AD129" s="8"/>
      <c r="AE129" s="8"/>
      <c r="AF129" s="8"/>
      <c r="AG129" s="8"/>
      <c r="AH129" s="8"/>
      <c r="AI129" s="8"/>
      <c r="AJ129" s="10"/>
    </row>
    <row r="130" spans="1:36" ht="12.75" x14ac:dyDescent="0.2">
      <c r="A130" s="8"/>
      <c r="B130" s="10"/>
      <c r="C130" s="10"/>
      <c r="D130" s="10"/>
      <c r="E130" s="10"/>
      <c r="F130" s="10"/>
      <c r="G130" s="8"/>
      <c r="H130" s="8"/>
      <c r="I130" s="8"/>
      <c r="J130" s="8"/>
      <c r="K130" s="8"/>
      <c r="L130" s="8"/>
      <c r="M130" s="8"/>
      <c r="N130" s="8"/>
      <c r="O130" s="8"/>
      <c r="P130" s="8"/>
      <c r="Q130" s="8"/>
      <c r="R130" s="8"/>
      <c r="S130" s="8"/>
      <c r="T130" s="8"/>
      <c r="U130" s="8"/>
      <c r="V130" s="8"/>
      <c r="W130" s="8"/>
      <c r="X130" s="8"/>
      <c r="Y130" s="8"/>
      <c r="Z130" s="8"/>
      <c r="AA130" s="8"/>
      <c r="AB130" s="8"/>
      <c r="AC130" s="8"/>
      <c r="AD130" s="8"/>
      <c r="AE130" s="8"/>
      <c r="AF130" s="8"/>
      <c r="AG130" s="8"/>
      <c r="AH130" s="8"/>
      <c r="AI130" s="8"/>
      <c r="AJ130" s="10"/>
    </row>
    <row r="131" spans="1:36" ht="12.75" x14ac:dyDescent="0.2">
      <c r="A131" s="8"/>
      <c r="B131" s="10"/>
      <c r="C131" s="10"/>
      <c r="D131" s="10"/>
      <c r="E131" s="10"/>
      <c r="F131" s="10"/>
      <c r="G131" s="8"/>
      <c r="H131" s="8"/>
      <c r="I131" s="8"/>
      <c r="J131" s="8"/>
      <c r="K131" s="8"/>
      <c r="L131" s="8"/>
      <c r="M131" s="8"/>
      <c r="N131" s="8"/>
      <c r="O131" s="8"/>
      <c r="P131" s="8"/>
      <c r="Q131" s="8"/>
      <c r="R131" s="8"/>
      <c r="S131" s="8"/>
      <c r="T131" s="8"/>
      <c r="U131" s="8"/>
      <c r="V131" s="8"/>
      <c r="W131" s="8"/>
      <c r="X131" s="8"/>
      <c r="Y131" s="8"/>
      <c r="Z131" s="8"/>
      <c r="AA131" s="8"/>
      <c r="AB131" s="8"/>
      <c r="AC131" s="8"/>
      <c r="AD131" s="8"/>
      <c r="AE131" s="8"/>
      <c r="AF131" s="8"/>
      <c r="AG131" s="8"/>
      <c r="AH131" s="8"/>
      <c r="AI131" s="8"/>
      <c r="AJ131" s="10"/>
    </row>
    <row r="132" spans="1:36" ht="12.75" x14ac:dyDescent="0.2">
      <c r="A132" s="8"/>
      <c r="B132" s="10"/>
      <c r="C132" s="10"/>
      <c r="D132" s="10"/>
      <c r="E132" s="10"/>
      <c r="F132" s="10"/>
      <c r="G132" s="8"/>
      <c r="H132" s="8"/>
      <c r="I132" s="8"/>
      <c r="J132" s="8"/>
      <c r="K132" s="8"/>
      <c r="L132" s="8"/>
      <c r="M132" s="8"/>
      <c r="N132" s="8"/>
      <c r="O132" s="8"/>
      <c r="P132" s="8"/>
      <c r="Q132" s="8"/>
      <c r="R132" s="8"/>
      <c r="S132" s="8"/>
      <c r="T132" s="8"/>
      <c r="U132" s="8"/>
      <c r="V132" s="8"/>
      <c r="W132" s="8"/>
      <c r="X132" s="8"/>
      <c r="Y132" s="8"/>
      <c r="Z132" s="8"/>
      <c r="AA132" s="8"/>
      <c r="AB132" s="8"/>
      <c r="AC132" s="8"/>
      <c r="AD132" s="8"/>
      <c r="AE132" s="8"/>
      <c r="AF132" s="8"/>
      <c r="AG132" s="8"/>
      <c r="AH132" s="8"/>
      <c r="AI132" s="8"/>
      <c r="AJ132" s="10"/>
    </row>
    <row r="133" spans="1:36" ht="12.75" x14ac:dyDescent="0.2">
      <c r="A133" s="8"/>
      <c r="B133" s="10"/>
      <c r="C133" s="10"/>
      <c r="D133" s="10"/>
      <c r="E133" s="10"/>
      <c r="F133" s="10"/>
      <c r="G133" s="8"/>
      <c r="H133" s="8"/>
      <c r="I133" s="8"/>
      <c r="J133" s="8"/>
      <c r="K133" s="8"/>
      <c r="L133" s="8"/>
      <c r="M133" s="8"/>
      <c r="N133" s="8"/>
      <c r="O133" s="8"/>
      <c r="P133" s="8"/>
      <c r="Q133" s="8"/>
      <c r="R133" s="8"/>
      <c r="S133" s="8"/>
      <c r="T133" s="8"/>
      <c r="U133" s="8"/>
      <c r="V133" s="8"/>
      <c r="W133" s="8"/>
      <c r="X133" s="8"/>
      <c r="Y133" s="8"/>
      <c r="Z133" s="8"/>
      <c r="AA133" s="8"/>
      <c r="AB133" s="8"/>
      <c r="AC133" s="8"/>
      <c r="AD133" s="8"/>
      <c r="AE133" s="8"/>
      <c r="AF133" s="8"/>
      <c r="AG133" s="8"/>
      <c r="AH133" s="8"/>
      <c r="AI133" s="8"/>
      <c r="AJ133" s="10"/>
    </row>
    <row r="134" spans="1:36" ht="12.75" x14ac:dyDescent="0.2">
      <c r="A134" s="8"/>
      <c r="B134" s="10"/>
      <c r="C134" s="10"/>
      <c r="D134" s="10"/>
      <c r="E134" s="10"/>
      <c r="F134" s="10"/>
      <c r="G134" s="8"/>
      <c r="H134" s="8"/>
      <c r="I134" s="8"/>
      <c r="J134" s="8"/>
      <c r="K134" s="8"/>
      <c r="L134" s="8"/>
      <c r="M134" s="8"/>
      <c r="N134" s="8"/>
      <c r="O134" s="8"/>
      <c r="P134" s="8"/>
      <c r="Q134" s="8"/>
      <c r="R134" s="8"/>
      <c r="S134" s="8"/>
      <c r="T134" s="8"/>
      <c r="U134" s="8"/>
      <c r="V134" s="8"/>
      <c r="W134" s="8"/>
      <c r="X134" s="8"/>
      <c r="Y134" s="8"/>
      <c r="Z134" s="8"/>
      <c r="AA134" s="8"/>
      <c r="AB134" s="8"/>
      <c r="AC134" s="8"/>
      <c r="AD134" s="8"/>
      <c r="AE134" s="8"/>
      <c r="AF134" s="8"/>
      <c r="AG134" s="8"/>
      <c r="AH134" s="8"/>
      <c r="AI134" s="8"/>
      <c r="AJ134" s="10"/>
    </row>
    <row r="135" spans="1:36" ht="12.75" x14ac:dyDescent="0.2">
      <c r="A135" s="8"/>
      <c r="B135" s="10"/>
      <c r="C135" s="10"/>
      <c r="D135" s="10"/>
      <c r="E135" s="10"/>
      <c r="F135" s="10"/>
      <c r="G135" s="8"/>
      <c r="H135" s="8"/>
      <c r="I135" s="8"/>
      <c r="J135" s="8"/>
      <c r="K135" s="8"/>
      <c r="L135" s="8"/>
      <c r="M135" s="8"/>
      <c r="N135" s="8"/>
      <c r="O135" s="8"/>
      <c r="P135" s="8"/>
      <c r="Q135" s="8"/>
      <c r="R135" s="8"/>
      <c r="S135" s="8"/>
      <c r="T135" s="8"/>
      <c r="U135" s="8"/>
      <c r="V135" s="8"/>
      <c r="W135" s="8"/>
      <c r="X135" s="8"/>
      <c r="Y135" s="8"/>
      <c r="Z135" s="8"/>
      <c r="AA135" s="8"/>
      <c r="AB135" s="8"/>
      <c r="AC135" s="8"/>
      <c r="AD135" s="8"/>
      <c r="AE135" s="8"/>
      <c r="AF135" s="8"/>
      <c r="AG135" s="8"/>
      <c r="AH135" s="8"/>
      <c r="AI135" s="8"/>
      <c r="AJ135" s="10"/>
    </row>
    <row r="136" spans="1:36" ht="12.75" x14ac:dyDescent="0.2">
      <c r="A136" s="8"/>
      <c r="B136" s="10"/>
      <c r="C136" s="10"/>
      <c r="D136" s="10"/>
      <c r="E136" s="10"/>
      <c r="F136" s="10"/>
      <c r="G136" s="8"/>
      <c r="H136" s="8"/>
      <c r="I136" s="8"/>
      <c r="J136" s="8"/>
      <c r="K136" s="8"/>
      <c r="L136" s="8"/>
      <c r="M136" s="8"/>
      <c r="N136" s="8"/>
      <c r="O136" s="8"/>
      <c r="P136" s="8"/>
      <c r="Q136" s="8"/>
      <c r="R136" s="8"/>
      <c r="S136" s="8"/>
      <c r="T136" s="8"/>
      <c r="U136" s="8"/>
      <c r="V136" s="8"/>
      <c r="W136" s="8"/>
      <c r="X136" s="8"/>
      <c r="Y136" s="8"/>
      <c r="Z136" s="8"/>
      <c r="AA136" s="8"/>
      <c r="AB136" s="8"/>
      <c r="AC136" s="8"/>
      <c r="AD136" s="8"/>
      <c r="AE136" s="8"/>
      <c r="AF136" s="8"/>
      <c r="AG136" s="8"/>
      <c r="AH136" s="8"/>
      <c r="AI136" s="8"/>
      <c r="AJ136" s="10"/>
    </row>
    <row r="137" spans="1:36" ht="12.75" x14ac:dyDescent="0.2">
      <c r="A137" s="8"/>
      <c r="B137" s="10"/>
      <c r="C137" s="10"/>
      <c r="D137" s="10"/>
      <c r="E137" s="10"/>
      <c r="F137" s="10"/>
      <c r="G137" s="8"/>
      <c r="H137" s="8"/>
      <c r="I137" s="8"/>
      <c r="J137" s="8"/>
      <c r="K137" s="8"/>
      <c r="L137" s="8"/>
      <c r="M137" s="8"/>
      <c r="N137" s="8"/>
      <c r="O137" s="8"/>
      <c r="P137" s="8"/>
      <c r="Q137" s="8"/>
      <c r="R137" s="8"/>
      <c r="S137" s="8"/>
      <c r="T137" s="8"/>
      <c r="U137" s="8"/>
      <c r="V137" s="8"/>
      <c r="W137" s="8"/>
      <c r="X137" s="8"/>
      <c r="Y137" s="8"/>
      <c r="Z137" s="8"/>
      <c r="AA137" s="8"/>
      <c r="AB137" s="8"/>
      <c r="AC137" s="8"/>
      <c r="AD137" s="8"/>
      <c r="AE137" s="8"/>
      <c r="AF137" s="8"/>
      <c r="AG137" s="8"/>
      <c r="AH137" s="8"/>
      <c r="AI137" s="8"/>
      <c r="AJ137" s="10"/>
    </row>
    <row r="138" spans="1:36" ht="12.75" x14ac:dyDescent="0.2">
      <c r="A138" s="8"/>
      <c r="B138" s="10"/>
      <c r="C138" s="10"/>
      <c r="D138" s="10"/>
      <c r="E138" s="10"/>
      <c r="F138" s="10"/>
      <c r="G138" s="8"/>
      <c r="H138" s="8"/>
      <c r="I138" s="8"/>
      <c r="J138" s="8"/>
      <c r="K138" s="8"/>
      <c r="L138" s="8"/>
      <c r="M138" s="8"/>
      <c r="N138" s="8"/>
      <c r="O138" s="8"/>
      <c r="P138" s="8"/>
      <c r="Q138" s="8"/>
      <c r="R138" s="8"/>
      <c r="S138" s="8"/>
      <c r="T138" s="8"/>
      <c r="U138" s="8"/>
      <c r="V138" s="8"/>
      <c r="W138" s="8"/>
      <c r="X138" s="8"/>
      <c r="Y138" s="8"/>
      <c r="Z138" s="8"/>
      <c r="AA138" s="8"/>
      <c r="AB138" s="8"/>
      <c r="AC138" s="8"/>
      <c r="AD138" s="8"/>
      <c r="AE138" s="8"/>
      <c r="AF138" s="8"/>
      <c r="AG138" s="8"/>
      <c r="AH138" s="8"/>
      <c r="AI138" s="8"/>
      <c r="AJ138" s="10"/>
    </row>
    <row r="139" spans="1:36" ht="12.75" x14ac:dyDescent="0.2">
      <c r="A139" s="8"/>
      <c r="B139" s="10"/>
      <c r="C139" s="10"/>
      <c r="D139" s="10"/>
      <c r="E139" s="10"/>
      <c r="F139" s="10"/>
      <c r="G139" s="8"/>
      <c r="H139" s="8"/>
      <c r="I139" s="8"/>
      <c r="J139" s="8"/>
      <c r="K139" s="8"/>
      <c r="L139" s="8"/>
      <c r="M139" s="8"/>
      <c r="N139" s="8"/>
      <c r="O139" s="8"/>
      <c r="P139" s="8"/>
      <c r="Q139" s="8"/>
      <c r="R139" s="8"/>
      <c r="S139" s="8"/>
      <c r="T139" s="8"/>
      <c r="U139" s="8"/>
      <c r="V139" s="8"/>
      <c r="W139" s="8"/>
      <c r="X139" s="8"/>
      <c r="Y139" s="8"/>
      <c r="Z139" s="8"/>
      <c r="AA139" s="8"/>
      <c r="AB139" s="8"/>
      <c r="AC139" s="8"/>
      <c r="AD139" s="8"/>
      <c r="AE139" s="8"/>
      <c r="AF139" s="8"/>
      <c r="AG139" s="8"/>
      <c r="AH139" s="8"/>
      <c r="AI139" s="8"/>
      <c r="AJ139" s="10"/>
    </row>
    <row r="140" spans="1:36" ht="12.75" x14ac:dyDescent="0.2">
      <c r="A140" s="8"/>
      <c r="B140" s="10"/>
      <c r="C140" s="10"/>
      <c r="D140" s="10"/>
      <c r="E140" s="10"/>
      <c r="F140" s="10"/>
      <c r="G140" s="8"/>
      <c r="H140" s="8"/>
      <c r="I140" s="8"/>
      <c r="J140" s="8"/>
      <c r="K140" s="8"/>
      <c r="L140" s="8"/>
      <c r="M140" s="8"/>
      <c r="N140" s="8"/>
      <c r="O140" s="8"/>
      <c r="P140" s="8"/>
      <c r="Q140" s="8"/>
      <c r="R140" s="8"/>
      <c r="S140" s="8"/>
      <c r="T140" s="8"/>
      <c r="U140" s="8"/>
      <c r="V140" s="8"/>
      <c r="W140" s="8"/>
      <c r="X140" s="8"/>
      <c r="Y140" s="8"/>
      <c r="Z140" s="8"/>
      <c r="AA140" s="8"/>
      <c r="AB140" s="8"/>
      <c r="AC140" s="8"/>
      <c r="AD140" s="8"/>
      <c r="AE140" s="8"/>
      <c r="AF140" s="8"/>
      <c r="AG140" s="8"/>
      <c r="AH140" s="8"/>
      <c r="AI140" s="8"/>
      <c r="AJ140" s="10"/>
    </row>
    <row r="141" spans="1:36" ht="12.75" x14ac:dyDescent="0.2">
      <c r="A141" s="8"/>
      <c r="B141" s="10"/>
      <c r="C141" s="10"/>
      <c r="D141" s="10"/>
      <c r="E141" s="10"/>
      <c r="F141" s="10"/>
      <c r="G141" s="8"/>
      <c r="H141" s="8"/>
      <c r="I141" s="8"/>
      <c r="J141" s="8"/>
      <c r="K141" s="8"/>
      <c r="L141" s="8"/>
      <c r="M141" s="8"/>
      <c r="N141" s="8"/>
      <c r="O141" s="8"/>
      <c r="P141" s="8"/>
      <c r="Q141" s="8"/>
      <c r="R141" s="8"/>
      <c r="S141" s="8"/>
      <c r="T141" s="8"/>
      <c r="U141" s="8"/>
      <c r="V141" s="8"/>
      <c r="W141" s="8"/>
      <c r="X141" s="8"/>
      <c r="Y141" s="8"/>
      <c r="Z141" s="8"/>
      <c r="AA141" s="8"/>
      <c r="AB141" s="8"/>
      <c r="AC141" s="8"/>
      <c r="AD141" s="8"/>
      <c r="AE141" s="8"/>
      <c r="AF141" s="8"/>
      <c r="AG141" s="8"/>
      <c r="AH141" s="8"/>
      <c r="AI141" s="8"/>
      <c r="AJ141" s="10"/>
    </row>
    <row r="142" spans="1:36" ht="12.75" x14ac:dyDescent="0.2">
      <c r="A142" s="8"/>
      <c r="B142" s="10"/>
      <c r="C142" s="10"/>
      <c r="D142" s="10"/>
      <c r="E142" s="10"/>
      <c r="F142" s="10"/>
      <c r="G142" s="8"/>
      <c r="H142" s="8"/>
      <c r="I142" s="8"/>
      <c r="J142" s="8"/>
      <c r="K142" s="8"/>
      <c r="L142" s="8"/>
      <c r="M142" s="8"/>
      <c r="N142" s="8"/>
      <c r="O142" s="8"/>
      <c r="P142" s="8"/>
      <c r="Q142" s="8"/>
      <c r="R142" s="8"/>
      <c r="S142" s="8"/>
      <c r="T142" s="8"/>
      <c r="U142" s="8"/>
      <c r="V142" s="8"/>
      <c r="W142" s="8"/>
      <c r="X142" s="8"/>
      <c r="Y142" s="8"/>
      <c r="Z142" s="8"/>
      <c r="AA142" s="8"/>
      <c r="AB142" s="8"/>
      <c r="AC142" s="8"/>
      <c r="AD142" s="8"/>
      <c r="AE142" s="8"/>
      <c r="AF142" s="8"/>
      <c r="AG142" s="8"/>
      <c r="AH142" s="8"/>
      <c r="AI142" s="8"/>
      <c r="AJ142" s="10"/>
    </row>
    <row r="143" spans="1:36" ht="12.75" x14ac:dyDescent="0.2">
      <c r="A143" s="8"/>
      <c r="B143" s="10"/>
      <c r="C143" s="10"/>
      <c r="D143" s="10"/>
      <c r="E143" s="10"/>
      <c r="F143" s="10"/>
      <c r="G143" s="8"/>
      <c r="H143" s="8"/>
      <c r="I143" s="8"/>
      <c r="J143" s="8"/>
      <c r="K143" s="8"/>
      <c r="L143" s="8"/>
      <c r="M143" s="8"/>
      <c r="N143" s="8"/>
      <c r="O143" s="8"/>
      <c r="P143" s="8"/>
      <c r="Q143" s="8"/>
      <c r="R143" s="8"/>
      <c r="S143" s="8"/>
      <c r="T143" s="8"/>
      <c r="U143" s="8"/>
      <c r="V143" s="8"/>
      <c r="W143" s="8"/>
      <c r="X143" s="8"/>
      <c r="Y143" s="8"/>
      <c r="Z143" s="8"/>
      <c r="AA143" s="8"/>
      <c r="AB143" s="8"/>
      <c r="AC143" s="8"/>
      <c r="AD143" s="8"/>
      <c r="AE143" s="8"/>
      <c r="AF143" s="8"/>
      <c r="AG143" s="8"/>
      <c r="AH143" s="8"/>
      <c r="AI143" s="8"/>
      <c r="AJ143" s="10"/>
    </row>
    <row r="144" spans="1:36" ht="12.75" x14ac:dyDescent="0.2">
      <c r="A144" s="8"/>
      <c r="B144" s="10"/>
      <c r="C144" s="10"/>
      <c r="D144" s="10"/>
      <c r="E144" s="10"/>
      <c r="F144" s="10"/>
      <c r="G144" s="8"/>
      <c r="H144" s="8"/>
      <c r="I144" s="8"/>
      <c r="J144" s="8"/>
      <c r="K144" s="8"/>
      <c r="L144" s="8"/>
      <c r="M144" s="8"/>
      <c r="N144" s="8"/>
      <c r="O144" s="8"/>
      <c r="P144" s="8"/>
      <c r="Q144" s="8"/>
      <c r="R144" s="8"/>
      <c r="S144" s="8"/>
      <c r="T144" s="8"/>
      <c r="U144" s="8"/>
      <c r="V144" s="8"/>
      <c r="W144" s="8"/>
      <c r="X144" s="8"/>
      <c r="Y144" s="8"/>
      <c r="Z144" s="8"/>
      <c r="AA144" s="8"/>
      <c r="AB144" s="8"/>
      <c r="AC144" s="8"/>
      <c r="AD144" s="8"/>
      <c r="AE144" s="8"/>
      <c r="AF144" s="8"/>
      <c r="AG144" s="8"/>
      <c r="AH144" s="8"/>
      <c r="AI144" s="8"/>
      <c r="AJ144" s="10"/>
    </row>
    <row r="145" spans="1:36" ht="12.75" x14ac:dyDescent="0.2">
      <c r="A145" s="8"/>
      <c r="B145" s="10"/>
      <c r="C145" s="10"/>
      <c r="D145" s="10"/>
      <c r="E145" s="10"/>
      <c r="F145" s="10"/>
      <c r="G145" s="8"/>
      <c r="H145" s="8"/>
      <c r="I145" s="8"/>
      <c r="J145" s="8"/>
      <c r="K145" s="8"/>
      <c r="L145" s="8"/>
      <c r="M145" s="8"/>
      <c r="N145" s="8"/>
      <c r="O145" s="8"/>
      <c r="P145" s="8"/>
      <c r="Q145" s="8"/>
      <c r="R145" s="8"/>
      <c r="S145" s="8"/>
      <c r="T145" s="8"/>
      <c r="U145" s="8"/>
      <c r="V145" s="8"/>
      <c r="W145" s="8"/>
      <c r="X145" s="8"/>
      <c r="Y145" s="8"/>
      <c r="Z145" s="8"/>
      <c r="AA145" s="8"/>
      <c r="AB145" s="8"/>
      <c r="AC145" s="8"/>
      <c r="AD145" s="8"/>
      <c r="AE145" s="8"/>
      <c r="AF145" s="8"/>
      <c r="AG145" s="8"/>
      <c r="AH145" s="8"/>
      <c r="AI145" s="8"/>
      <c r="AJ145" s="10"/>
    </row>
    <row r="146" spans="1:36" ht="12.75" x14ac:dyDescent="0.2">
      <c r="A146" s="8"/>
      <c r="B146" s="10"/>
      <c r="C146" s="10"/>
      <c r="D146" s="10"/>
      <c r="E146" s="10"/>
      <c r="F146" s="10"/>
      <c r="G146" s="8"/>
      <c r="H146" s="8"/>
      <c r="I146" s="8"/>
      <c r="J146" s="8"/>
      <c r="K146" s="8"/>
      <c r="L146" s="8"/>
      <c r="M146" s="8"/>
      <c r="N146" s="8"/>
      <c r="O146" s="8"/>
      <c r="P146" s="8"/>
      <c r="Q146" s="8"/>
      <c r="R146" s="8"/>
      <c r="S146" s="8"/>
      <c r="T146" s="8"/>
      <c r="U146" s="8"/>
      <c r="V146" s="8"/>
      <c r="W146" s="8"/>
      <c r="X146" s="8"/>
      <c r="Y146" s="8"/>
      <c r="Z146" s="8"/>
      <c r="AA146" s="8"/>
      <c r="AB146" s="8"/>
      <c r="AC146" s="8"/>
      <c r="AD146" s="8"/>
      <c r="AE146" s="8"/>
      <c r="AF146" s="8"/>
      <c r="AG146" s="8"/>
      <c r="AH146" s="8"/>
      <c r="AI146" s="8"/>
      <c r="AJ146" s="10"/>
    </row>
    <row r="147" spans="1:36" ht="12.75" x14ac:dyDescent="0.2">
      <c r="A147" s="8"/>
      <c r="B147" s="10"/>
      <c r="C147" s="10"/>
      <c r="D147" s="10"/>
      <c r="E147" s="10"/>
      <c r="F147" s="10"/>
      <c r="G147" s="8"/>
      <c r="H147" s="8"/>
      <c r="I147" s="8"/>
      <c r="J147" s="8"/>
      <c r="K147" s="8"/>
      <c r="L147" s="8"/>
      <c r="M147" s="8"/>
      <c r="N147" s="8"/>
      <c r="O147" s="8"/>
      <c r="P147" s="8"/>
      <c r="Q147" s="8"/>
      <c r="R147" s="8"/>
      <c r="S147" s="8"/>
      <c r="T147" s="8"/>
      <c r="U147" s="8"/>
      <c r="V147" s="8"/>
      <c r="W147" s="8"/>
      <c r="X147" s="8"/>
      <c r="Y147" s="8"/>
      <c r="Z147" s="8"/>
      <c r="AA147" s="8"/>
      <c r="AB147" s="8"/>
      <c r="AC147" s="8"/>
      <c r="AD147" s="8"/>
      <c r="AE147" s="8"/>
      <c r="AF147" s="8"/>
      <c r="AG147" s="8"/>
      <c r="AH147" s="8"/>
      <c r="AI147" s="8"/>
      <c r="AJ147" s="10"/>
    </row>
    <row r="148" spans="1:36" ht="12.75" x14ac:dyDescent="0.2">
      <c r="A148" s="8"/>
      <c r="B148" s="10"/>
      <c r="C148" s="10"/>
      <c r="D148" s="10"/>
      <c r="E148" s="10"/>
      <c r="F148" s="10"/>
      <c r="G148" s="8"/>
      <c r="H148" s="8"/>
      <c r="I148" s="8"/>
      <c r="J148" s="8"/>
      <c r="K148" s="8"/>
      <c r="L148" s="8"/>
      <c r="M148" s="8"/>
      <c r="N148" s="8"/>
      <c r="O148" s="8"/>
      <c r="P148" s="8"/>
      <c r="Q148" s="8"/>
      <c r="R148" s="8"/>
      <c r="S148" s="8"/>
      <c r="T148" s="8"/>
      <c r="U148" s="8"/>
      <c r="V148" s="8"/>
      <c r="W148" s="8"/>
      <c r="X148" s="8"/>
      <c r="Y148" s="8"/>
      <c r="Z148" s="8"/>
      <c r="AA148" s="8"/>
      <c r="AB148" s="8"/>
      <c r="AC148" s="8"/>
      <c r="AD148" s="8"/>
      <c r="AE148" s="8"/>
      <c r="AF148" s="8"/>
      <c r="AG148" s="8"/>
      <c r="AH148" s="8"/>
      <c r="AI148" s="8"/>
      <c r="AJ148" s="10"/>
    </row>
    <row r="149" spans="1:36" ht="12.75" x14ac:dyDescent="0.2">
      <c r="A149" s="8"/>
      <c r="B149" s="10"/>
      <c r="C149" s="10"/>
      <c r="D149" s="10"/>
      <c r="E149" s="10"/>
      <c r="F149" s="10"/>
      <c r="G149" s="8"/>
      <c r="H149" s="8"/>
      <c r="I149" s="8"/>
      <c r="J149" s="8"/>
      <c r="K149" s="8"/>
      <c r="L149" s="8"/>
      <c r="M149" s="8"/>
      <c r="N149" s="8"/>
      <c r="O149" s="8"/>
      <c r="P149" s="8"/>
      <c r="Q149" s="8"/>
      <c r="R149" s="8"/>
      <c r="S149" s="8"/>
      <c r="T149" s="8"/>
      <c r="U149" s="8"/>
      <c r="V149" s="8"/>
      <c r="W149" s="8"/>
      <c r="X149" s="8"/>
      <c r="Y149" s="8"/>
      <c r="Z149" s="8"/>
      <c r="AA149" s="8"/>
      <c r="AB149" s="8"/>
      <c r="AC149" s="8"/>
      <c r="AD149" s="8"/>
      <c r="AE149" s="8"/>
      <c r="AF149" s="8"/>
      <c r="AG149" s="8"/>
      <c r="AH149" s="8"/>
      <c r="AI149" s="8"/>
      <c r="AJ149" s="10"/>
    </row>
    <row r="150" spans="1:36" ht="12.75" x14ac:dyDescent="0.2">
      <c r="A150" s="8"/>
      <c r="B150" s="10"/>
      <c r="C150" s="10"/>
      <c r="D150" s="10"/>
      <c r="E150" s="10"/>
      <c r="F150" s="10"/>
      <c r="G150" s="8"/>
      <c r="H150" s="8"/>
      <c r="I150" s="8"/>
      <c r="J150" s="8"/>
      <c r="K150" s="8"/>
      <c r="L150" s="8"/>
      <c r="M150" s="8"/>
      <c r="N150" s="8"/>
      <c r="O150" s="8"/>
      <c r="P150" s="8"/>
      <c r="Q150" s="8"/>
      <c r="R150" s="8"/>
      <c r="S150" s="8"/>
      <c r="T150" s="8"/>
      <c r="U150" s="8"/>
      <c r="V150" s="8"/>
      <c r="W150" s="8"/>
      <c r="X150" s="8"/>
      <c r="Y150" s="8"/>
      <c r="Z150" s="8"/>
      <c r="AA150" s="8"/>
      <c r="AB150" s="8"/>
      <c r="AC150" s="8"/>
      <c r="AD150" s="8"/>
      <c r="AE150" s="8"/>
      <c r="AF150" s="8"/>
      <c r="AG150" s="8"/>
      <c r="AH150" s="8"/>
      <c r="AI150" s="8"/>
      <c r="AJ150" s="10"/>
    </row>
    <row r="151" spans="1:36" ht="12.75" x14ac:dyDescent="0.2">
      <c r="A151" s="8"/>
      <c r="B151" s="10"/>
      <c r="C151" s="10"/>
      <c r="D151" s="10"/>
      <c r="E151" s="10"/>
      <c r="F151" s="10"/>
      <c r="G151" s="8"/>
      <c r="H151" s="8"/>
      <c r="I151" s="8"/>
      <c r="J151" s="8"/>
      <c r="K151" s="8"/>
      <c r="L151" s="8"/>
      <c r="M151" s="8"/>
      <c r="N151" s="8"/>
      <c r="O151" s="8"/>
      <c r="P151" s="8"/>
      <c r="Q151" s="8"/>
      <c r="R151" s="8"/>
      <c r="S151" s="8"/>
      <c r="T151" s="8"/>
      <c r="U151" s="8"/>
      <c r="V151" s="8"/>
      <c r="W151" s="8"/>
      <c r="X151" s="8"/>
      <c r="Y151" s="8"/>
      <c r="Z151" s="8"/>
      <c r="AA151" s="8"/>
      <c r="AB151" s="8"/>
      <c r="AC151" s="8"/>
      <c r="AD151" s="8"/>
      <c r="AE151" s="8"/>
      <c r="AF151" s="8"/>
      <c r="AG151" s="8"/>
      <c r="AH151" s="8"/>
      <c r="AI151" s="8"/>
      <c r="AJ151" s="10"/>
    </row>
    <row r="152" spans="1:36" ht="12.75" x14ac:dyDescent="0.2">
      <c r="A152" s="8"/>
      <c r="B152" s="10"/>
      <c r="C152" s="10"/>
      <c r="D152" s="10"/>
      <c r="E152" s="10"/>
      <c r="F152" s="10"/>
      <c r="G152" s="8"/>
      <c r="H152" s="8"/>
      <c r="I152" s="8"/>
      <c r="J152" s="8"/>
      <c r="K152" s="8"/>
      <c r="L152" s="8"/>
      <c r="M152" s="8"/>
      <c r="N152" s="8"/>
      <c r="O152" s="8"/>
      <c r="P152" s="8"/>
      <c r="Q152" s="8"/>
      <c r="R152" s="8"/>
      <c r="S152" s="8"/>
      <c r="T152" s="8"/>
      <c r="U152" s="8"/>
      <c r="V152" s="8"/>
      <c r="W152" s="8"/>
      <c r="X152" s="8"/>
      <c r="Y152" s="8"/>
      <c r="Z152" s="8"/>
      <c r="AA152" s="8"/>
      <c r="AB152" s="8"/>
      <c r="AC152" s="8"/>
      <c r="AD152" s="8"/>
      <c r="AE152" s="8"/>
      <c r="AF152" s="8"/>
      <c r="AG152" s="8"/>
      <c r="AH152" s="8"/>
      <c r="AI152" s="8"/>
      <c r="AJ152" s="10"/>
    </row>
    <row r="153" spans="1:36" ht="12.75" x14ac:dyDescent="0.2">
      <c r="A153" s="8"/>
      <c r="B153" s="10"/>
      <c r="C153" s="10"/>
      <c r="D153" s="10"/>
      <c r="E153" s="10"/>
      <c r="F153" s="10"/>
      <c r="G153" s="8"/>
      <c r="H153" s="8"/>
      <c r="I153" s="8"/>
      <c r="J153" s="8"/>
      <c r="K153" s="8"/>
      <c r="L153" s="8"/>
      <c r="M153" s="8"/>
      <c r="N153" s="8"/>
      <c r="O153" s="8"/>
      <c r="P153" s="8"/>
      <c r="Q153" s="8"/>
      <c r="R153" s="8"/>
      <c r="S153" s="8"/>
      <c r="T153" s="8"/>
      <c r="U153" s="8"/>
      <c r="V153" s="8"/>
      <c r="W153" s="8"/>
      <c r="X153" s="8"/>
      <c r="Y153" s="8"/>
      <c r="Z153" s="8"/>
      <c r="AA153" s="8"/>
      <c r="AB153" s="8"/>
      <c r="AC153" s="8"/>
      <c r="AD153" s="8"/>
      <c r="AE153" s="8"/>
      <c r="AF153" s="8"/>
      <c r="AG153" s="8"/>
      <c r="AH153" s="8"/>
      <c r="AI153" s="8"/>
      <c r="AJ153" s="10"/>
    </row>
    <row r="154" spans="1:36" ht="12.75" x14ac:dyDescent="0.2">
      <c r="A154" s="8"/>
      <c r="B154" s="10"/>
      <c r="C154" s="10"/>
      <c r="D154" s="10"/>
      <c r="E154" s="10"/>
      <c r="F154" s="10"/>
      <c r="G154" s="8"/>
      <c r="H154" s="8"/>
      <c r="I154" s="8"/>
      <c r="J154" s="8"/>
      <c r="K154" s="8"/>
      <c r="L154" s="8"/>
      <c r="M154" s="8"/>
      <c r="N154" s="8"/>
      <c r="O154" s="8"/>
      <c r="P154" s="8"/>
      <c r="Q154" s="8"/>
      <c r="R154" s="8"/>
      <c r="S154" s="8"/>
      <c r="T154" s="8"/>
      <c r="U154" s="8"/>
      <c r="V154" s="8"/>
      <c r="W154" s="8"/>
      <c r="X154" s="8"/>
      <c r="Y154" s="8"/>
      <c r="Z154" s="8"/>
      <c r="AA154" s="8"/>
      <c r="AB154" s="8"/>
      <c r="AC154" s="8"/>
      <c r="AD154" s="8"/>
      <c r="AE154" s="8"/>
      <c r="AF154" s="8"/>
      <c r="AG154" s="8"/>
      <c r="AH154" s="8"/>
      <c r="AI154" s="8"/>
      <c r="AJ154" s="10"/>
    </row>
    <row r="155" spans="1:36" ht="12.75" x14ac:dyDescent="0.2">
      <c r="A155" s="8"/>
      <c r="B155" s="10"/>
      <c r="C155" s="10"/>
      <c r="D155" s="10"/>
      <c r="E155" s="10"/>
      <c r="F155" s="10"/>
      <c r="G155" s="8"/>
      <c r="H155" s="8"/>
      <c r="I155" s="8"/>
      <c r="J155" s="8"/>
      <c r="K155" s="8"/>
      <c r="L155" s="8"/>
      <c r="M155" s="8"/>
      <c r="N155" s="8"/>
      <c r="O155" s="8"/>
      <c r="P155" s="8"/>
      <c r="Q155" s="8"/>
      <c r="R155" s="8"/>
      <c r="S155" s="8"/>
      <c r="T155" s="8"/>
      <c r="U155" s="8"/>
      <c r="V155" s="8"/>
      <c r="W155" s="8"/>
      <c r="X155" s="8"/>
      <c r="Y155" s="8"/>
      <c r="Z155" s="8"/>
      <c r="AA155" s="8"/>
      <c r="AB155" s="8"/>
      <c r="AC155" s="8"/>
      <c r="AD155" s="8"/>
      <c r="AE155" s="8"/>
      <c r="AF155" s="8"/>
      <c r="AG155" s="8"/>
      <c r="AH155" s="8"/>
      <c r="AI155" s="8"/>
      <c r="AJ155" s="10"/>
    </row>
    <row r="156" spans="1:36" ht="12.75" x14ac:dyDescent="0.2">
      <c r="A156" s="8"/>
      <c r="B156" s="10"/>
      <c r="C156" s="10"/>
      <c r="D156" s="10"/>
      <c r="E156" s="10"/>
      <c r="F156" s="10"/>
      <c r="G156" s="8"/>
      <c r="H156" s="8"/>
      <c r="I156" s="8"/>
      <c r="J156" s="8"/>
      <c r="K156" s="8"/>
      <c r="L156" s="8"/>
      <c r="M156" s="8"/>
      <c r="N156" s="8"/>
      <c r="O156" s="8"/>
      <c r="P156" s="8"/>
      <c r="Q156" s="8"/>
      <c r="R156" s="8"/>
      <c r="S156" s="8"/>
      <c r="T156" s="8"/>
      <c r="U156" s="8"/>
      <c r="V156" s="8"/>
      <c r="W156" s="8"/>
      <c r="X156" s="8"/>
      <c r="Y156" s="8"/>
      <c r="Z156" s="8"/>
      <c r="AA156" s="8"/>
      <c r="AB156" s="8"/>
      <c r="AC156" s="8"/>
      <c r="AD156" s="8"/>
      <c r="AE156" s="8"/>
      <c r="AF156" s="8"/>
      <c r="AG156" s="8"/>
      <c r="AH156" s="8"/>
      <c r="AI156" s="8"/>
      <c r="AJ156" s="10"/>
    </row>
    <row r="157" spans="1:36" ht="12.75" x14ac:dyDescent="0.2">
      <c r="A157" s="8"/>
      <c r="B157" s="10"/>
      <c r="C157" s="10"/>
      <c r="D157" s="10"/>
      <c r="E157" s="10"/>
      <c r="F157" s="10"/>
      <c r="G157" s="8"/>
      <c r="H157" s="8"/>
      <c r="I157" s="8"/>
      <c r="J157" s="8"/>
      <c r="K157" s="8"/>
      <c r="L157" s="8"/>
      <c r="M157" s="8"/>
      <c r="N157" s="8"/>
      <c r="O157" s="8"/>
      <c r="P157" s="8"/>
      <c r="Q157" s="8"/>
      <c r="R157" s="8"/>
      <c r="S157" s="8"/>
      <c r="T157" s="8"/>
      <c r="U157" s="8"/>
      <c r="V157" s="8"/>
      <c r="W157" s="8"/>
      <c r="X157" s="8"/>
      <c r="Y157" s="8"/>
      <c r="Z157" s="8"/>
      <c r="AA157" s="8"/>
      <c r="AB157" s="8"/>
      <c r="AC157" s="8"/>
      <c r="AD157" s="8"/>
      <c r="AE157" s="8"/>
      <c r="AF157" s="8"/>
      <c r="AG157" s="8"/>
      <c r="AH157" s="8"/>
      <c r="AI157" s="8"/>
      <c r="AJ157" s="10"/>
    </row>
    <row r="158" spans="1:36" ht="12.75" x14ac:dyDescent="0.2">
      <c r="A158" s="8"/>
      <c r="B158" s="10"/>
      <c r="C158" s="10"/>
      <c r="D158" s="10"/>
      <c r="E158" s="10"/>
      <c r="F158" s="10"/>
      <c r="G158" s="8"/>
      <c r="H158" s="8"/>
      <c r="I158" s="8"/>
      <c r="J158" s="8"/>
      <c r="K158" s="8"/>
      <c r="L158" s="8"/>
      <c r="M158" s="8"/>
      <c r="N158" s="8"/>
      <c r="O158" s="8"/>
      <c r="P158" s="8"/>
      <c r="Q158" s="8"/>
      <c r="R158" s="8"/>
      <c r="S158" s="8"/>
      <c r="T158" s="8"/>
      <c r="U158" s="8"/>
      <c r="V158" s="8"/>
      <c r="W158" s="8"/>
      <c r="X158" s="8"/>
      <c r="Y158" s="8"/>
      <c r="Z158" s="8"/>
      <c r="AA158" s="8"/>
      <c r="AB158" s="8"/>
      <c r="AC158" s="8"/>
      <c r="AD158" s="8"/>
      <c r="AE158" s="8"/>
      <c r="AF158" s="8"/>
      <c r="AG158" s="8"/>
      <c r="AH158" s="8"/>
      <c r="AI158" s="8"/>
      <c r="AJ158" s="10"/>
    </row>
    <row r="159" spans="1:36" ht="12.75" x14ac:dyDescent="0.2">
      <c r="A159" s="8"/>
      <c r="B159" s="10"/>
      <c r="C159" s="10"/>
      <c r="D159" s="10"/>
      <c r="E159" s="10"/>
      <c r="F159" s="10"/>
      <c r="G159" s="8"/>
      <c r="H159" s="8"/>
      <c r="I159" s="8"/>
      <c r="J159" s="8"/>
      <c r="K159" s="8"/>
      <c r="L159" s="8"/>
      <c r="M159" s="8"/>
      <c r="N159" s="8"/>
      <c r="O159" s="8"/>
      <c r="P159" s="8"/>
      <c r="Q159" s="8"/>
      <c r="R159" s="8"/>
      <c r="S159" s="8"/>
      <c r="T159" s="8"/>
      <c r="U159" s="8"/>
      <c r="V159" s="8"/>
      <c r="W159" s="8"/>
      <c r="X159" s="8"/>
      <c r="Y159" s="8"/>
      <c r="Z159" s="8"/>
      <c r="AA159" s="8"/>
      <c r="AB159" s="8"/>
      <c r="AC159" s="8"/>
      <c r="AD159" s="8"/>
      <c r="AE159" s="8"/>
      <c r="AF159" s="8"/>
      <c r="AG159" s="8"/>
      <c r="AH159" s="8"/>
      <c r="AI159" s="8"/>
      <c r="AJ159" s="10"/>
    </row>
    <row r="160" spans="1:36" ht="12.75" x14ac:dyDescent="0.2">
      <c r="A160" s="8"/>
      <c r="B160" s="10"/>
      <c r="C160" s="10"/>
      <c r="D160" s="10"/>
      <c r="E160" s="10"/>
      <c r="F160" s="10"/>
      <c r="G160" s="8"/>
      <c r="H160" s="8"/>
      <c r="I160" s="8"/>
      <c r="J160" s="8"/>
      <c r="K160" s="8"/>
      <c r="L160" s="8"/>
      <c r="M160" s="8"/>
      <c r="N160" s="8"/>
      <c r="O160" s="8"/>
      <c r="P160" s="8"/>
      <c r="Q160" s="8"/>
      <c r="R160" s="8"/>
      <c r="S160" s="8"/>
      <c r="T160" s="8"/>
      <c r="U160" s="8"/>
      <c r="V160" s="8"/>
      <c r="W160" s="8"/>
      <c r="X160" s="8"/>
      <c r="Y160" s="8"/>
      <c r="Z160" s="8"/>
      <c r="AA160" s="8"/>
      <c r="AB160" s="8"/>
      <c r="AC160" s="8"/>
      <c r="AD160" s="8"/>
      <c r="AE160" s="8"/>
      <c r="AF160" s="8"/>
      <c r="AG160" s="8"/>
      <c r="AH160" s="8"/>
      <c r="AI160" s="8"/>
      <c r="AJ160" s="10"/>
    </row>
    <row r="161" spans="1:36" ht="12.75" x14ac:dyDescent="0.2">
      <c r="A161" s="8"/>
      <c r="B161" s="10"/>
      <c r="C161" s="10"/>
      <c r="D161" s="10"/>
      <c r="E161" s="10"/>
      <c r="F161" s="10"/>
      <c r="G161" s="8"/>
      <c r="H161" s="8"/>
      <c r="I161" s="8"/>
      <c r="J161" s="8"/>
      <c r="K161" s="8"/>
      <c r="L161" s="8"/>
      <c r="M161" s="8"/>
      <c r="N161" s="8"/>
      <c r="O161" s="8"/>
      <c r="P161" s="8"/>
      <c r="Q161" s="8"/>
      <c r="R161" s="8"/>
      <c r="S161" s="8"/>
      <c r="T161" s="8"/>
      <c r="U161" s="8"/>
      <c r="V161" s="8"/>
      <c r="W161" s="8"/>
      <c r="X161" s="8"/>
      <c r="Y161" s="8"/>
      <c r="Z161" s="8"/>
      <c r="AA161" s="8"/>
      <c r="AB161" s="8"/>
      <c r="AC161" s="8"/>
      <c r="AD161" s="8"/>
      <c r="AE161" s="8"/>
      <c r="AF161" s="8"/>
      <c r="AG161" s="8"/>
      <c r="AH161" s="8"/>
      <c r="AI161" s="8"/>
      <c r="AJ161" s="10"/>
    </row>
    <row r="162" spans="1:36" ht="12.75" x14ac:dyDescent="0.2">
      <c r="A162" s="8"/>
      <c r="B162" s="10"/>
      <c r="C162" s="10"/>
      <c r="D162" s="10"/>
      <c r="E162" s="10"/>
      <c r="F162" s="10"/>
      <c r="G162" s="8"/>
      <c r="H162" s="8"/>
      <c r="I162" s="8"/>
      <c r="J162" s="8"/>
      <c r="K162" s="8"/>
      <c r="L162" s="8"/>
      <c r="M162" s="8"/>
      <c r="N162" s="8"/>
      <c r="O162" s="8"/>
      <c r="P162" s="8"/>
      <c r="Q162" s="8"/>
      <c r="R162" s="8"/>
      <c r="S162" s="8"/>
      <c r="T162" s="8"/>
      <c r="U162" s="8"/>
      <c r="V162" s="8"/>
      <c r="W162" s="8"/>
      <c r="X162" s="8"/>
      <c r="Y162" s="8"/>
      <c r="Z162" s="8"/>
      <c r="AA162" s="8"/>
      <c r="AB162" s="8"/>
      <c r="AC162" s="8"/>
      <c r="AD162" s="8"/>
      <c r="AE162" s="8"/>
      <c r="AF162" s="8"/>
      <c r="AG162" s="8"/>
      <c r="AH162" s="8"/>
      <c r="AI162" s="8"/>
      <c r="AJ162" s="10"/>
    </row>
    <row r="163" spans="1:36" ht="12.75" x14ac:dyDescent="0.2">
      <c r="A163" s="8"/>
      <c r="B163" s="10"/>
      <c r="C163" s="10"/>
      <c r="D163" s="10"/>
      <c r="E163" s="10"/>
      <c r="F163" s="10"/>
      <c r="G163" s="8"/>
      <c r="H163" s="8"/>
      <c r="I163" s="8"/>
      <c r="J163" s="8"/>
      <c r="K163" s="8"/>
      <c r="L163" s="8"/>
      <c r="M163" s="8"/>
      <c r="N163" s="8"/>
      <c r="O163" s="8"/>
      <c r="P163" s="8"/>
      <c r="Q163" s="8"/>
      <c r="R163" s="8"/>
      <c r="S163" s="8"/>
      <c r="T163" s="8"/>
      <c r="U163" s="8"/>
      <c r="V163" s="8"/>
      <c r="W163" s="8"/>
      <c r="X163" s="8"/>
      <c r="Y163" s="8"/>
      <c r="Z163" s="8"/>
      <c r="AA163" s="8"/>
      <c r="AB163" s="8"/>
      <c r="AC163" s="8"/>
      <c r="AD163" s="8"/>
      <c r="AE163" s="8"/>
      <c r="AF163" s="8"/>
      <c r="AG163" s="8"/>
      <c r="AH163" s="8"/>
      <c r="AI163" s="8"/>
      <c r="AJ163" s="10"/>
    </row>
    <row r="164" spans="1:36" ht="12.75" x14ac:dyDescent="0.2">
      <c r="A164" s="8"/>
      <c r="B164" s="10"/>
      <c r="C164" s="10"/>
      <c r="D164" s="10"/>
      <c r="E164" s="10"/>
      <c r="F164" s="10"/>
      <c r="G164" s="8"/>
      <c r="H164" s="8"/>
      <c r="I164" s="8"/>
      <c r="J164" s="8"/>
      <c r="K164" s="8"/>
      <c r="L164" s="8"/>
      <c r="M164" s="8"/>
      <c r="N164" s="8"/>
      <c r="O164" s="8"/>
      <c r="P164" s="8"/>
      <c r="Q164" s="8"/>
      <c r="R164" s="8"/>
      <c r="S164" s="8"/>
      <c r="T164" s="8"/>
      <c r="U164" s="8"/>
      <c r="V164" s="8"/>
      <c r="W164" s="8"/>
      <c r="X164" s="8"/>
      <c r="Y164" s="8"/>
      <c r="Z164" s="8"/>
      <c r="AA164" s="8"/>
      <c r="AB164" s="8"/>
      <c r="AC164" s="8"/>
      <c r="AD164" s="8"/>
      <c r="AE164" s="8"/>
      <c r="AF164" s="8"/>
      <c r="AG164" s="8"/>
      <c r="AH164" s="8"/>
      <c r="AI164" s="8"/>
      <c r="AJ164" s="10"/>
    </row>
    <row r="165" spans="1:36" ht="12.75" x14ac:dyDescent="0.2">
      <c r="A165" s="8"/>
      <c r="B165" s="10"/>
      <c r="C165" s="10"/>
      <c r="D165" s="10"/>
      <c r="E165" s="10"/>
      <c r="F165" s="10"/>
      <c r="G165" s="8"/>
      <c r="H165" s="8"/>
      <c r="I165" s="8"/>
      <c r="J165" s="8"/>
      <c r="K165" s="8"/>
      <c r="L165" s="8"/>
      <c r="M165" s="8"/>
      <c r="N165" s="8"/>
      <c r="O165" s="8"/>
      <c r="P165" s="8"/>
      <c r="Q165" s="8"/>
      <c r="R165" s="8"/>
      <c r="S165" s="8"/>
      <c r="T165" s="8"/>
      <c r="U165" s="8"/>
      <c r="V165" s="8"/>
      <c r="W165" s="8"/>
      <c r="X165" s="8"/>
      <c r="Y165" s="8"/>
      <c r="Z165" s="8"/>
      <c r="AA165" s="8"/>
      <c r="AB165" s="8"/>
      <c r="AC165" s="8"/>
      <c r="AD165" s="8"/>
      <c r="AE165" s="8"/>
      <c r="AF165" s="8"/>
      <c r="AG165" s="8"/>
      <c r="AH165" s="8"/>
      <c r="AI165" s="8"/>
      <c r="AJ165" s="10"/>
    </row>
    <row r="166" spans="1:36" ht="12.75" x14ac:dyDescent="0.2">
      <c r="A166" s="8"/>
      <c r="B166" s="10"/>
      <c r="C166" s="10"/>
      <c r="D166" s="10"/>
      <c r="E166" s="10"/>
      <c r="F166" s="10"/>
      <c r="G166" s="8"/>
      <c r="H166" s="8"/>
      <c r="I166" s="8"/>
      <c r="J166" s="8"/>
      <c r="K166" s="8"/>
      <c r="L166" s="8"/>
      <c r="M166" s="8"/>
      <c r="N166" s="8"/>
      <c r="O166" s="8"/>
      <c r="P166" s="8"/>
      <c r="Q166" s="8"/>
      <c r="R166" s="8"/>
      <c r="S166" s="8"/>
      <c r="T166" s="8"/>
      <c r="U166" s="8"/>
      <c r="V166" s="8"/>
      <c r="W166" s="8"/>
      <c r="X166" s="8"/>
      <c r="Y166" s="8"/>
      <c r="Z166" s="8"/>
      <c r="AA166" s="8"/>
      <c r="AB166" s="8"/>
      <c r="AC166" s="8"/>
      <c r="AD166" s="8"/>
      <c r="AE166" s="8"/>
      <c r="AF166" s="8"/>
      <c r="AG166" s="8"/>
      <c r="AH166" s="8"/>
      <c r="AI166" s="8"/>
      <c r="AJ166" s="10"/>
    </row>
    <row r="167" spans="1:36" ht="12.75" x14ac:dyDescent="0.2">
      <c r="A167" s="8"/>
      <c r="B167" s="10"/>
      <c r="C167" s="10"/>
      <c r="D167" s="10"/>
      <c r="E167" s="10"/>
      <c r="F167" s="10"/>
      <c r="G167" s="8"/>
      <c r="H167" s="8"/>
      <c r="I167" s="8"/>
      <c r="J167" s="8"/>
      <c r="K167" s="8"/>
      <c r="L167" s="8"/>
      <c r="M167" s="8"/>
      <c r="N167" s="8"/>
      <c r="O167" s="8"/>
      <c r="P167" s="8"/>
      <c r="Q167" s="8"/>
      <c r="R167" s="8"/>
      <c r="S167" s="8"/>
      <c r="T167" s="8"/>
      <c r="U167" s="8"/>
      <c r="V167" s="8"/>
      <c r="W167" s="8"/>
      <c r="X167" s="8"/>
      <c r="Y167" s="8"/>
      <c r="Z167" s="8"/>
      <c r="AA167" s="8"/>
      <c r="AB167" s="8"/>
      <c r="AC167" s="8"/>
      <c r="AD167" s="8"/>
      <c r="AE167" s="8"/>
      <c r="AF167" s="8"/>
      <c r="AG167" s="8"/>
      <c r="AH167" s="8"/>
      <c r="AI167" s="8"/>
      <c r="AJ167" s="10"/>
    </row>
    <row r="168" spans="1:36" ht="12.75" x14ac:dyDescent="0.2">
      <c r="A168" s="8"/>
      <c r="B168" s="10"/>
      <c r="C168" s="10"/>
      <c r="D168" s="10"/>
      <c r="E168" s="10"/>
      <c r="F168" s="10"/>
      <c r="G168" s="8"/>
      <c r="H168" s="8"/>
      <c r="I168" s="8"/>
      <c r="J168" s="8"/>
      <c r="K168" s="8"/>
      <c r="L168" s="8"/>
      <c r="M168" s="8"/>
      <c r="N168" s="8"/>
      <c r="O168" s="8"/>
      <c r="P168" s="8"/>
      <c r="Q168" s="8"/>
      <c r="R168" s="8"/>
      <c r="S168" s="8"/>
      <c r="T168" s="8"/>
      <c r="U168" s="8"/>
      <c r="V168" s="8"/>
      <c r="W168" s="8"/>
      <c r="X168" s="8"/>
      <c r="Y168" s="8"/>
      <c r="Z168" s="8"/>
      <c r="AA168" s="8"/>
      <c r="AB168" s="8"/>
      <c r="AC168" s="8"/>
      <c r="AD168" s="8"/>
      <c r="AE168" s="8"/>
      <c r="AF168" s="8"/>
      <c r="AG168" s="8"/>
      <c r="AH168" s="8"/>
      <c r="AI168" s="8"/>
      <c r="AJ168" s="10"/>
    </row>
    <row r="169" spans="1:36" ht="12.75" x14ac:dyDescent="0.2">
      <c r="A169" s="8"/>
      <c r="B169" s="10"/>
      <c r="C169" s="10"/>
      <c r="D169" s="10"/>
      <c r="E169" s="10"/>
      <c r="F169" s="10"/>
      <c r="G169" s="8"/>
      <c r="H169" s="8"/>
      <c r="I169" s="8"/>
      <c r="J169" s="8"/>
      <c r="K169" s="8"/>
      <c r="L169" s="8"/>
      <c r="M169" s="8"/>
      <c r="N169" s="8"/>
      <c r="O169" s="8"/>
      <c r="P169" s="8"/>
      <c r="Q169" s="8"/>
      <c r="R169" s="8"/>
      <c r="S169" s="8"/>
      <c r="T169" s="8"/>
      <c r="U169" s="8"/>
      <c r="V169" s="8"/>
      <c r="W169" s="8"/>
      <c r="X169" s="8"/>
      <c r="Y169" s="8"/>
      <c r="Z169" s="8"/>
      <c r="AA169" s="8"/>
      <c r="AB169" s="8"/>
      <c r="AC169" s="8"/>
      <c r="AD169" s="8"/>
      <c r="AE169" s="8"/>
      <c r="AF169" s="8"/>
      <c r="AG169" s="8"/>
      <c r="AH169" s="8"/>
      <c r="AI169" s="8"/>
      <c r="AJ169" s="10"/>
    </row>
    <row r="170" spans="1:36" ht="12.75" x14ac:dyDescent="0.2">
      <c r="A170" s="8"/>
      <c r="B170" s="10"/>
      <c r="C170" s="10"/>
      <c r="D170" s="10"/>
      <c r="E170" s="10"/>
      <c r="F170" s="10"/>
      <c r="G170" s="8"/>
      <c r="H170" s="8"/>
      <c r="I170" s="8"/>
      <c r="J170" s="8"/>
      <c r="K170" s="8"/>
      <c r="L170" s="8"/>
      <c r="M170" s="8"/>
      <c r="N170" s="8"/>
      <c r="O170" s="8"/>
      <c r="P170" s="8"/>
      <c r="Q170" s="8"/>
      <c r="R170" s="8"/>
      <c r="S170" s="8"/>
      <c r="T170" s="8"/>
      <c r="U170" s="8"/>
      <c r="V170" s="8"/>
      <c r="W170" s="8"/>
      <c r="X170" s="8"/>
      <c r="Y170" s="8"/>
      <c r="Z170" s="8"/>
      <c r="AA170" s="8"/>
      <c r="AB170" s="8"/>
      <c r="AC170" s="8"/>
      <c r="AD170" s="8"/>
      <c r="AE170" s="8"/>
      <c r="AF170" s="8"/>
      <c r="AG170" s="8"/>
      <c r="AH170" s="8"/>
      <c r="AI170" s="8"/>
      <c r="AJ170" s="10"/>
    </row>
    <row r="171" spans="1:36" ht="12.75" x14ac:dyDescent="0.2">
      <c r="A171" s="8"/>
      <c r="B171" s="10"/>
      <c r="C171" s="10"/>
      <c r="D171" s="10"/>
      <c r="E171" s="10"/>
      <c r="F171" s="10"/>
      <c r="G171" s="8"/>
      <c r="H171" s="8"/>
      <c r="I171" s="8"/>
      <c r="J171" s="8"/>
      <c r="K171" s="8"/>
      <c r="L171" s="8"/>
      <c r="M171" s="8"/>
      <c r="N171" s="8"/>
      <c r="O171" s="8"/>
      <c r="P171" s="8"/>
      <c r="Q171" s="8"/>
      <c r="R171" s="8"/>
      <c r="S171" s="8"/>
      <c r="T171" s="8"/>
      <c r="U171" s="8"/>
      <c r="V171" s="8"/>
      <c r="W171" s="8"/>
      <c r="X171" s="8"/>
      <c r="Y171" s="8"/>
      <c r="Z171" s="8"/>
      <c r="AA171" s="8"/>
      <c r="AB171" s="8"/>
      <c r="AC171" s="8"/>
      <c r="AD171" s="8"/>
      <c r="AE171" s="8"/>
      <c r="AF171" s="8"/>
      <c r="AG171" s="8"/>
      <c r="AH171" s="8"/>
      <c r="AI171" s="8"/>
      <c r="AJ171" s="10"/>
    </row>
    <row r="172" spans="1:36" ht="12.75" x14ac:dyDescent="0.2">
      <c r="A172" s="8"/>
      <c r="B172" s="10"/>
      <c r="C172" s="10"/>
      <c r="D172" s="10"/>
      <c r="E172" s="10"/>
      <c r="F172" s="10"/>
      <c r="G172" s="8"/>
      <c r="H172" s="8"/>
      <c r="I172" s="8"/>
      <c r="J172" s="8"/>
      <c r="K172" s="8"/>
      <c r="L172" s="8"/>
      <c r="M172" s="8"/>
      <c r="N172" s="8"/>
      <c r="O172" s="8"/>
      <c r="P172" s="8"/>
      <c r="Q172" s="8"/>
      <c r="R172" s="8"/>
      <c r="S172" s="8"/>
      <c r="T172" s="8"/>
      <c r="U172" s="8"/>
      <c r="V172" s="8"/>
      <c r="W172" s="8"/>
      <c r="X172" s="8"/>
      <c r="Y172" s="8"/>
      <c r="Z172" s="8"/>
      <c r="AA172" s="8"/>
      <c r="AB172" s="8"/>
      <c r="AC172" s="8"/>
      <c r="AD172" s="8"/>
      <c r="AE172" s="8"/>
      <c r="AF172" s="8"/>
      <c r="AG172" s="8"/>
      <c r="AH172" s="8"/>
      <c r="AI172" s="8"/>
      <c r="AJ172" s="10"/>
    </row>
    <row r="173" spans="1:36" ht="12.75" x14ac:dyDescent="0.2">
      <c r="A173" s="8"/>
      <c r="B173" s="10"/>
      <c r="C173" s="10"/>
      <c r="D173" s="10"/>
      <c r="E173" s="10"/>
      <c r="F173" s="10"/>
      <c r="G173" s="8"/>
      <c r="H173" s="8"/>
      <c r="I173" s="8"/>
      <c r="J173" s="8"/>
      <c r="K173" s="8"/>
      <c r="L173" s="8"/>
      <c r="M173" s="8"/>
      <c r="N173" s="8"/>
      <c r="O173" s="8"/>
      <c r="P173" s="8"/>
      <c r="Q173" s="8"/>
      <c r="R173" s="8"/>
      <c r="S173" s="8"/>
      <c r="T173" s="8"/>
      <c r="U173" s="8"/>
      <c r="V173" s="8"/>
      <c r="W173" s="8"/>
      <c r="X173" s="8"/>
      <c r="Y173" s="8"/>
      <c r="Z173" s="8"/>
      <c r="AA173" s="8"/>
      <c r="AB173" s="8"/>
      <c r="AC173" s="8"/>
      <c r="AD173" s="8"/>
      <c r="AE173" s="8"/>
      <c r="AF173" s="8"/>
      <c r="AG173" s="8"/>
      <c r="AH173" s="8"/>
      <c r="AI173" s="8"/>
      <c r="AJ173" s="10"/>
    </row>
    <row r="174" spans="1:36" ht="12.75" x14ac:dyDescent="0.2">
      <c r="A174" s="8"/>
      <c r="B174" s="10"/>
      <c r="C174" s="10"/>
      <c r="D174" s="10"/>
      <c r="E174" s="10"/>
      <c r="F174" s="10"/>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c r="AH174" s="8"/>
      <c r="AI174" s="8"/>
      <c r="AJ174" s="10"/>
    </row>
    <row r="175" spans="1:36" ht="12.75" x14ac:dyDescent="0.2">
      <c r="A175" s="8"/>
      <c r="B175" s="10"/>
      <c r="C175" s="10"/>
      <c r="D175" s="10"/>
      <c r="E175" s="10"/>
      <c r="F175" s="10"/>
      <c r="G175" s="8"/>
      <c r="H175" s="8"/>
      <c r="I175" s="8"/>
      <c r="J175" s="8"/>
      <c r="K175" s="8"/>
      <c r="L175" s="8"/>
      <c r="M175" s="8"/>
      <c r="N175" s="8"/>
      <c r="O175" s="8"/>
      <c r="P175" s="8"/>
      <c r="Q175" s="8"/>
      <c r="R175" s="8"/>
      <c r="S175" s="8"/>
      <c r="T175" s="8"/>
      <c r="U175" s="8"/>
      <c r="V175" s="8"/>
      <c r="W175" s="8"/>
      <c r="X175" s="8"/>
      <c r="Y175" s="8"/>
      <c r="Z175" s="8"/>
      <c r="AA175" s="8"/>
      <c r="AB175" s="8"/>
      <c r="AC175" s="8"/>
      <c r="AD175" s="8"/>
      <c r="AE175" s="8"/>
      <c r="AF175" s="8"/>
      <c r="AG175" s="8"/>
      <c r="AH175" s="8"/>
      <c r="AI175" s="8"/>
      <c r="AJ175" s="10"/>
    </row>
    <row r="176" spans="1:36" ht="12.75" x14ac:dyDescent="0.2">
      <c r="A176" s="8"/>
      <c r="B176" s="10"/>
      <c r="C176" s="10"/>
      <c r="D176" s="10"/>
      <c r="E176" s="10"/>
      <c r="F176" s="10"/>
      <c r="G176" s="8"/>
      <c r="H176" s="8"/>
      <c r="I176" s="8"/>
      <c r="J176" s="8"/>
      <c r="K176" s="8"/>
      <c r="L176" s="8"/>
      <c r="M176" s="8"/>
      <c r="N176" s="8"/>
      <c r="O176" s="8"/>
      <c r="P176" s="8"/>
      <c r="Q176" s="8"/>
      <c r="R176" s="8"/>
      <c r="S176" s="8"/>
      <c r="T176" s="8"/>
      <c r="U176" s="8"/>
      <c r="V176" s="8"/>
      <c r="W176" s="8"/>
      <c r="X176" s="8"/>
      <c r="Y176" s="8"/>
      <c r="Z176" s="8"/>
      <c r="AA176" s="8"/>
      <c r="AB176" s="8"/>
      <c r="AC176" s="8"/>
      <c r="AD176" s="8"/>
      <c r="AE176" s="8"/>
      <c r="AF176" s="8"/>
      <c r="AG176" s="8"/>
      <c r="AH176" s="8"/>
      <c r="AI176" s="8"/>
      <c r="AJ176" s="10"/>
    </row>
    <row r="177" spans="1:36" ht="12.75" x14ac:dyDescent="0.2">
      <c r="A177" s="8"/>
      <c r="B177" s="10"/>
      <c r="C177" s="10"/>
      <c r="D177" s="10"/>
      <c r="E177" s="10"/>
      <c r="F177" s="10"/>
      <c r="G177" s="8"/>
      <c r="H177" s="8"/>
      <c r="I177" s="8"/>
      <c r="J177" s="8"/>
      <c r="K177" s="8"/>
      <c r="L177" s="8"/>
      <c r="M177" s="8"/>
      <c r="N177" s="8"/>
      <c r="O177" s="8"/>
      <c r="P177" s="8"/>
      <c r="Q177" s="8"/>
      <c r="R177" s="8"/>
      <c r="S177" s="8"/>
      <c r="T177" s="8"/>
      <c r="U177" s="8"/>
      <c r="V177" s="8"/>
      <c r="W177" s="8"/>
      <c r="X177" s="8"/>
      <c r="Y177" s="8"/>
      <c r="Z177" s="8"/>
      <c r="AA177" s="8"/>
      <c r="AB177" s="8"/>
      <c r="AC177" s="8"/>
      <c r="AD177" s="8"/>
      <c r="AE177" s="8"/>
      <c r="AF177" s="8"/>
      <c r="AG177" s="8"/>
      <c r="AH177" s="8"/>
      <c r="AI177" s="8"/>
      <c r="AJ177" s="10"/>
    </row>
    <row r="178" spans="1:36" ht="12.75" x14ac:dyDescent="0.2">
      <c r="A178" s="8"/>
      <c r="B178" s="10"/>
      <c r="C178" s="10"/>
      <c r="D178" s="10"/>
      <c r="E178" s="10"/>
      <c r="F178" s="10"/>
      <c r="G178" s="8"/>
      <c r="H178" s="8"/>
      <c r="I178" s="8"/>
      <c r="J178" s="8"/>
      <c r="K178" s="8"/>
      <c r="L178" s="8"/>
      <c r="M178" s="8"/>
      <c r="N178" s="8"/>
      <c r="O178" s="8"/>
      <c r="P178" s="8"/>
      <c r="Q178" s="8"/>
      <c r="R178" s="8"/>
      <c r="S178" s="8"/>
      <c r="T178" s="8"/>
      <c r="U178" s="8"/>
      <c r="V178" s="8"/>
      <c r="W178" s="8"/>
      <c r="X178" s="8"/>
      <c r="Y178" s="8"/>
      <c r="Z178" s="8"/>
      <c r="AA178" s="8"/>
      <c r="AB178" s="8"/>
      <c r="AC178" s="8"/>
      <c r="AD178" s="8"/>
      <c r="AE178" s="8"/>
      <c r="AF178" s="8"/>
      <c r="AG178" s="8"/>
      <c r="AH178" s="8"/>
      <c r="AI178" s="8"/>
      <c r="AJ178" s="10"/>
    </row>
    <row r="179" spans="1:36" ht="12.75" x14ac:dyDescent="0.2">
      <c r="A179" s="8"/>
      <c r="B179" s="10"/>
      <c r="C179" s="10"/>
      <c r="D179" s="10"/>
      <c r="E179" s="10"/>
      <c r="F179" s="10"/>
      <c r="G179" s="8"/>
      <c r="H179" s="8"/>
      <c r="I179" s="8"/>
      <c r="J179" s="8"/>
      <c r="K179" s="8"/>
      <c r="L179" s="8"/>
      <c r="M179" s="8"/>
      <c r="N179" s="8"/>
      <c r="O179" s="8"/>
      <c r="P179" s="8"/>
      <c r="Q179" s="8"/>
      <c r="R179" s="8"/>
      <c r="S179" s="8"/>
      <c r="T179" s="8"/>
      <c r="U179" s="8"/>
      <c r="V179" s="8"/>
      <c r="W179" s="8"/>
      <c r="X179" s="8"/>
      <c r="Y179" s="8"/>
      <c r="Z179" s="8"/>
      <c r="AA179" s="8"/>
      <c r="AB179" s="8"/>
      <c r="AC179" s="8"/>
      <c r="AD179" s="8"/>
      <c r="AE179" s="8"/>
      <c r="AF179" s="8"/>
      <c r="AG179" s="8"/>
      <c r="AH179" s="8"/>
      <c r="AI179" s="8"/>
      <c r="AJ179" s="10"/>
    </row>
    <row r="180" spans="1:36" ht="12.75" x14ac:dyDescent="0.2">
      <c r="A180" s="8"/>
      <c r="B180" s="10"/>
      <c r="C180" s="10"/>
      <c r="D180" s="10"/>
      <c r="E180" s="10"/>
      <c r="F180" s="10"/>
      <c r="G180" s="8"/>
      <c r="H180" s="8"/>
      <c r="I180" s="8"/>
      <c r="J180" s="8"/>
      <c r="K180" s="8"/>
      <c r="L180" s="8"/>
      <c r="M180" s="8"/>
      <c r="N180" s="8"/>
      <c r="O180" s="8"/>
      <c r="P180" s="8"/>
      <c r="Q180" s="8"/>
      <c r="R180" s="8"/>
      <c r="S180" s="8"/>
      <c r="T180" s="8"/>
      <c r="U180" s="8"/>
      <c r="V180" s="8"/>
      <c r="W180" s="8"/>
      <c r="X180" s="8"/>
      <c r="Y180" s="8"/>
      <c r="Z180" s="8"/>
      <c r="AA180" s="8"/>
      <c r="AB180" s="8"/>
      <c r="AC180" s="8"/>
      <c r="AD180" s="8"/>
      <c r="AE180" s="8"/>
      <c r="AF180" s="8"/>
      <c r="AG180" s="8"/>
      <c r="AH180" s="8"/>
      <c r="AI180" s="8"/>
      <c r="AJ180" s="10"/>
    </row>
    <row r="181" spans="1:36" ht="12.75" x14ac:dyDescent="0.2">
      <c r="A181" s="8"/>
      <c r="B181" s="10"/>
      <c r="C181" s="10"/>
      <c r="D181" s="10"/>
      <c r="E181" s="10"/>
      <c r="F181" s="10"/>
      <c r="G181" s="8"/>
      <c r="H181" s="8"/>
      <c r="I181" s="8"/>
      <c r="J181" s="8"/>
      <c r="K181" s="8"/>
      <c r="L181" s="8"/>
      <c r="M181" s="8"/>
      <c r="N181" s="8"/>
      <c r="O181" s="8"/>
      <c r="P181" s="8"/>
      <c r="Q181" s="8"/>
      <c r="R181" s="8"/>
      <c r="S181" s="8"/>
      <c r="T181" s="8"/>
      <c r="U181" s="8"/>
      <c r="V181" s="8"/>
      <c r="W181" s="8"/>
      <c r="X181" s="8"/>
      <c r="Y181" s="8"/>
      <c r="Z181" s="8"/>
      <c r="AA181" s="8"/>
      <c r="AB181" s="8"/>
      <c r="AC181" s="8"/>
      <c r="AD181" s="8"/>
      <c r="AE181" s="8"/>
      <c r="AF181" s="8"/>
      <c r="AG181" s="8"/>
      <c r="AH181" s="8"/>
      <c r="AI181" s="8"/>
      <c r="AJ181" s="10"/>
    </row>
    <row r="182" spans="1:36" ht="12.75" x14ac:dyDescent="0.2">
      <c r="A182" s="8"/>
      <c r="B182" s="10"/>
      <c r="C182" s="10"/>
      <c r="D182" s="10"/>
      <c r="E182" s="10"/>
      <c r="F182" s="10"/>
      <c r="G182" s="8"/>
      <c r="H182" s="8"/>
      <c r="I182" s="8"/>
      <c r="J182" s="8"/>
      <c r="K182" s="8"/>
      <c r="L182" s="8"/>
      <c r="M182" s="8"/>
      <c r="N182" s="8"/>
      <c r="O182" s="8"/>
      <c r="P182" s="8"/>
      <c r="Q182" s="8"/>
      <c r="R182" s="8"/>
      <c r="S182" s="8"/>
      <c r="T182" s="8"/>
      <c r="U182" s="8"/>
      <c r="V182" s="8"/>
      <c r="W182" s="8"/>
      <c r="X182" s="8"/>
      <c r="Y182" s="8"/>
      <c r="Z182" s="8"/>
      <c r="AA182" s="8"/>
      <c r="AB182" s="8"/>
      <c r="AC182" s="8"/>
      <c r="AD182" s="8"/>
      <c r="AE182" s="8"/>
      <c r="AF182" s="8"/>
      <c r="AG182" s="8"/>
      <c r="AH182" s="8"/>
      <c r="AI182" s="8"/>
      <c r="AJ182" s="10"/>
    </row>
    <row r="183" spans="1:36" ht="12.75" x14ac:dyDescent="0.2">
      <c r="A183" s="8"/>
      <c r="B183" s="10"/>
      <c r="C183" s="10"/>
      <c r="D183" s="10"/>
      <c r="E183" s="10"/>
      <c r="F183" s="10"/>
      <c r="G183" s="8"/>
      <c r="H183" s="8"/>
      <c r="I183" s="8"/>
      <c r="J183" s="8"/>
      <c r="K183" s="8"/>
      <c r="L183" s="8"/>
      <c r="M183" s="8"/>
      <c r="N183" s="8"/>
      <c r="O183" s="8"/>
      <c r="P183" s="8"/>
      <c r="Q183" s="8"/>
      <c r="R183" s="8"/>
      <c r="S183" s="8"/>
      <c r="T183" s="8"/>
      <c r="U183" s="8"/>
      <c r="V183" s="8"/>
      <c r="W183" s="8"/>
      <c r="X183" s="8"/>
      <c r="Y183" s="8"/>
      <c r="Z183" s="8"/>
      <c r="AA183" s="8"/>
      <c r="AB183" s="8"/>
      <c r="AC183" s="8"/>
      <c r="AD183" s="8"/>
      <c r="AE183" s="8"/>
      <c r="AF183" s="8"/>
      <c r="AG183" s="8"/>
      <c r="AH183" s="8"/>
      <c r="AI183" s="8"/>
      <c r="AJ183" s="10"/>
    </row>
    <row r="184" spans="1:36" ht="12.75" x14ac:dyDescent="0.2">
      <c r="A184" s="8"/>
      <c r="B184" s="10"/>
      <c r="C184" s="10"/>
      <c r="D184" s="10"/>
      <c r="E184" s="10"/>
      <c r="F184" s="10"/>
      <c r="G184" s="8"/>
      <c r="H184" s="8"/>
      <c r="I184" s="8"/>
      <c r="J184" s="8"/>
      <c r="K184" s="8"/>
      <c r="L184" s="8"/>
      <c r="M184" s="8"/>
      <c r="N184" s="8"/>
      <c r="O184" s="8"/>
      <c r="P184" s="8"/>
      <c r="Q184" s="8"/>
      <c r="R184" s="8"/>
      <c r="S184" s="8"/>
      <c r="T184" s="8"/>
      <c r="U184" s="8"/>
      <c r="V184" s="8"/>
      <c r="W184" s="8"/>
      <c r="X184" s="8"/>
      <c r="Y184" s="8"/>
      <c r="Z184" s="8"/>
      <c r="AA184" s="8"/>
      <c r="AB184" s="8"/>
      <c r="AC184" s="8"/>
      <c r="AD184" s="8"/>
      <c r="AE184" s="8"/>
      <c r="AF184" s="8"/>
      <c r="AG184" s="8"/>
      <c r="AH184" s="8"/>
      <c r="AI184" s="8"/>
      <c r="AJ184" s="10"/>
    </row>
    <row r="185" spans="1:36" ht="12.75" x14ac:dyDescent="0.2">
      <c r="A185" s="8"/>
      <c r="B185" s="10"/>
      <c r="C185" s="10"/>
      <c r="D185" s="10"/>
      <c r="E185" s="10"/>
      <c r="F185" s="10"/>
      <c r="G185" s="8"/>
      <c r="H185" s="8"/>
      <c r="I185" s="8"/>
      <c r="J185" s="8"/>
      <c r="K185" s="8"/>
      <c r="L185" s="8"/>
      <c r="M185" s="8"/>
      <c r="N185" s="8"/>
      <c r="O185" s="8"/>
      <c r="P185" s="8"/>
      <c r="Q185" s="8"/>
      <c r="R185" s="8"/>
      <c r="S185" s="8"/>
      <c r="T185" s="8"/>
      <c r="U185" s="8"/>
      <c r="V185" s="8"/>
      <c r="W185" s="8"/>
      <c r="X185" s="8"/>
      <c r="Y185" s="8"/>
      <c r="Z185" s="8"/>
      <c r="AA185" s="8"/>
      <c r="AB185" s="8"/>
      <c r="AC185" s="8"/>
      <c r="AD185" s="8"/>
      <c r="AE185" s="8"/>
      <c r="AF185" s="8"/>
      <c r="AG185" s="8"/>
      <c r="AH185" s="8"/>
      <c r="AI185" s="8"/>
      <c r="AJ185" s="10"/>
    </row>
    <row r="186" spans="1:36" ht="12.75" x14ac:dyDescent="0.2">
      <c r="A186" s="8"/>
      <c r="B186" s="10"/>
      <c r="C186" s="10"/>
      <c r="D186" s="10"/>
      <c r="E186" s="10"/>
      <c r="F186" s="10"/>
      <c r="G186" s="8"/>
      <c r="H186" s="8"/>
      <c r="I186" s="8"/>
      <c r="J186" s="8"/>
      <c r="K186" s="8"/>
      <c r="L186" s="8"/>
      <c r="M186" s="8"/>
      <c r="N186" s="8"/>
      <c r="O186" s="8"/>
      <c r="P186" s="8"/>
      <c r="Q186" s="8"/>
      <c r="R186" s="8"/>
      <c r="S186" s="8"/>
      <c r="T186" s="8"/>
      <c r="U186" s="8"/>
      <c r="V186" s="8"/>
      <c r="W186" s="8"/>
      <c r="X186" s="8"/>
      <c r="Y186" s="8"/>
      <c r="Z186" s="8"/>
      <c r="AA186" s="8"/>
      <c r="AB186" s="8"/>
      <c r="AC186" s="8"/>
      <c r="AD186" s="8"/>
      <c r="AE186" s="8"/>
      <c r="AF186" s="8"/>
      <c r="AG186" s="8"/>
      <c r="AH186" s="8"/>
      <c r="AI186" s="8"/>
      <c r="AJ186" s="10"/>
    </row>
    <row r="187" spans="1:36" ht="12.75" x14ac:dyDescent="0.2">
      <c r="A187" s="8"/>
      <c r="B187" s="10"/>
      <c r="C187" s="10"/>
      <c r="D187" s="10"/>
      <c r="E187" s="10"/>
      <c r="F187" s="10"/>
      <c r="G187" s="8"/>
      <c r="H187" s="8"/>
      <c r="I187" s="8"/>
      <c r="J187" s="8"/>
      <c r="K187" s="8"/>
      <c r="L187" s="8"/>
      <c r="M187" s="8"/>
      <c r="N187" s="8"/>
      <c r="O187" s="8"/>
      <c r="P187" s="8"/>
      <c r="Q187" s="8"/>
      <c r="R187" s="8"/>
      <c r="S187" s="8"/>
      <c r="T187" s="8"/>
      <c r="U187" s="8"/>
      <c r="V187" s="8"/>
      <c r="W187" s="8"/>
      <c r="X187" s="8"/>
      <c r="Y187" s="8"/>
      <c r="Z187" s="8"/>
      <c r="AA187" s="8"/>
      <c r="AB187" s="8"/>
      <c r="AC187" s="8"/>
      <c r="AD187" s="8"/>
      <c r="AE187" s="8"/>
      <c r="AF187" s="8"/>
      <c r="AG187" s="8"/>
      <c r="AH187" s="8"/>
      <c r="AI187" s="8"/>
      <c r="AJ187" s="10"/>
    </row>
    <row r="188" spans="1:36" ht="12.75" x14ac:dyDescent="0.2">
      <c r="A188" s="8"/>
      <c r="B188" s="10"/>
      <c r="C188" s="10"/>
      <c r="D188" s="10"/>
      <c r="E188" s="10"/>
      <c r="F188" s="10"/>
      <c r="G188" s="8"/>
      <c r="H188" s="8"/>
      <c r="I188" s="8"/>
      <c r="J188" s="8"/>
      <c r="K188" s="8"/>
      <c r="L188" s="8"/>
      <c r="M188" s="8"/>
      <c r="N188" s="8"/>
      <c r="O188" s="8"/>
      <c r="P188" s="8"/>
      <c r="Q188" s="8"/>
      <c r="R188" s="8"/>
      <c r="S188" s="8"/>
      <c r="T188" s="8"/>
      <c r="U188" s="8"/>
      <c r="V188" s="8"/>
      <c r="W188" s="8"/>
      <c r="X188" s="8"/>
      <c r="Y188" s="8"/>
      <c r="Z188" s="8"/>
      <c r="AA188" s="8"/>
      <c r="AB188" s="8"/>
      <c r="AC188" s="8"/>
      <c r="AD188" s="8"/>
      <c r="AE188" s="8"/>
      <c r="AF188" s="8"/>
      <c r="AG188" s="8"/>
      <c r="AH188" s="8"/>
      <c r="AI188" s="8"/>
      <c r="AJ188" s="10"/>
    </row>
    <row r="189" spans="1:36" ht="12.75" x14ac:dyDescent="0.2">
      <c r="A189" s="8"/>
      <c r="B189" s="10"/>
      <c r="C189" s="10"/>
      <c r="D189" s="10"/>
      <c r="E189" s="10"/>
      <c r="F189" s="10"/>
      <c r="G189" s="8"/>
      <c r="H189" s="8"/>
      <c r="I189" s="8"/>
      <c r="J189" s="8"/>
      <c r="K189" s="8"/>
      <c r="L189" s="8"/>
      <c r="M189" s="8"/>
      <c r="N189" s="8"/>
      <c r="O189" s="8"/>
      <c r="P189" s="8"/>
      <c r="Q189" s="8"/>
      <c r="R189" s="8"/>
      <c r="S189" s="8"/>
      <c r="T189" s="8"/>
      <c r="U189" s="8"/>
      <c r="V189" s="8"/>
      <c r="W189" s="8"/>
      <c r="X189" s="8"/>
      <c r="Y189" s="8"/>
      <c r="Z189" s="8"/>
      <c r="AA189" s="8"/>
      <c r="AB189" s="8"/>
      <c r="AC189" s="8"/>
      <c r="AD189" s="8"/>
      <c r="AE189" s="8"/>
      <c r="AF189" s="8"/>
      <c r="AG189" s="8"/>
      <c r="AH189" s="8"/>
      <c r="AI189" s="8"/>
      <c r="AJ189" s="10"/>
    </row>
    <row r="190" spans="1:36" ht="12.75" x14ac:dyDescent="0.2">
      <c r="A190" s="8"/>
      <c r="B190" s="10"/>
      <c r="C190" s="10"/>
      <c r="D190" s="10"/>
      <c r="E190" s="10"/>
      <c r="F190" s="10"/>
      <c r="G190" s="8"/>
      <c r="H190" s="8"/>
      <c r="I190" s="8"/>
      <c r="J190" s="8"/>
      <c r="K190" s="8"/>
      <c r="L190" s="8"/>
      <c r="M190" s="8"/>
      <c r="N190" s="8"/>
      <c r="O190" s="8"/>
      <c r="P190" s="8"/>
      <c r="Q190" s="8"/>
      <c r="R190" s="8"/>
      <c r="S190" s="8"/>
      <c r="T190" s="8"/>
      <c r="U190" s="8"/>
      <c r="V190" s="8"/>
      <c r="W190" s="8"/>
      <c r="X190" s="8"/>
      <c r="Y190" s="8"/>
      <c r="Z190" s="8"/>
      <c r="AA190" s="8"/>
      <c r="AB190" s="8"/>
      <c r="AC190" s="8"/>
      <c r="AD190" s="8"/>
      <c r="AE190" s="8"/>
      <c r="AF190" s="8"/>
      <c r="AG190" s="8"/>
      <c r="AH190" s="8"/>
      <c r="AI190" s="8"/>
      <c r="AJ190" s="10"/>
    </row>
    <row r="191" spans="1:36" ht="12.75" x14ac:dyDescent="0.2">
      <c r="A191" s="8"/>
      <c r="B191" s="10"/>
      <c r="C191" s="10"/>
      <c r="D191" s="10"/>
      <c r="E191" s="10"/>
      <c r="F191" s="10"/>
      <c r="G191" s="8"/>
      <c r="H191" s="8"/>
      <c r="I191" s="8"/>
      <c r="J191" s="8"/>
      <c r="K191" s="8"/>
      <c r="L191" s="8"/>
      <c r="M191" s="8"/>
      <c r="N191" s="8"/>
      <c r="O191" s="8"/>
      <c r="P191" s="8"/>
      <c r="Q191" s="8"/>
      <c r="R191" s="8"/>
      <c r="S191" s="8"/>
      <c r="T191" s="8"/>
      <c r="U191" s="8"/>
      <c r="V191" s="8"/>
      <c r="W191" s="8"/>
      <c r="X191" s="8"/>
      <c r="Y191" s="8"/>
      <c r="Z191" s="8"/>
      <c r="AA191" s="8"/>
      <c r="AB191" s="8"/>
      <c r="AC191" s="8"/>
      <c r="AD191" s="8"/>
      <c r="AE191" s="8"/>
      <c r="AF191" s="8"/>
      <c r="AG191" s="8"/>
      <c r="AH191" s="8"/>
      <c r="AI191" s="8"/>
      <c r="AJ191" s="10"/>
    </row>
    <row r="192" spans="1:36" ht="12.75" x14ac:dyDescent="0.2">
      <c r="A192" s="8"/>
      <c r="B192" s="10"/>
      <c r="C192" s="10"/>
      <c r="D192" s="10"/>
      <c r="E192" s="10"/>
      <c r="F192" s="10"/>
      <c r="G192" s="8"/>
      <c r="H192" s="8"/>
      <c r="I192" s="8"/>
      <c r="J192" s="8"/>
      <c r="K192" s="8"/>
      <c r="L192" s="8"/>
      <c r="M192" s="8"/>
      <c r="N192" s="8"/>
      <c r="O192" s="8"/>
      <c r="P192" s="8"/>
      <c r="Q192" s="8"/>
      <c r="R192" s="8"/>
      <c r="S192" s="8"/>
      <c r="T192" s="8"/>
      <c r="U192" s="8"/>
      <c r="V192" s="8"/>
      <c r="W192" s="8"/>
      <c r="X192" s="8"/>
      <c r="Y192" s="8"/>
      <c r="Z192" s="8"/>
      <c r="AA192" s="8"/>
      <c r="AB192" s="8"/>
      <c r="AC192" s="8"/>
      <c r="AD192" s="8"/>
      <c r="AE192" s="8"/>
      <c r="AF192" s="8"/>
      <c r="AG192" s="8"/>
      <c r="AH192" s="8"/>
      <c r="AI192" s="8"/>
      <c r="AJ192" s="10"/>
    </row>
    <row r="193" spans="1:36" ht="12.75" x14ac:dyDescent="0.2">
      <c r="A193" s="8"/>
      <c r="B193" s="10"/>
      <c r="C193" s="10"/>
      <c r="D193" s="10"/>
      <c r="E193" s="10"/>
      <c r="F193" s="10"/>
      <c r="G193" s="8"/>
      <c r="H193" s="8"/>
      <c r="I193" s="8"/>
      <c r="J193" s="8"/>
      <c r="K193" s="8"/>
      <c r="L193" s="8"/>
      <c r="M193" s="8"/>
      <c r="N193" s="8"/>
      <c r="O193" s="8"/>
      <c r="P193" s="8"/>
      <c r="Q193" s="8"/>
      <c r="R193" s="8"/>
      <c r="S193" s="8"/>
      <c r="T193" s="8"/>
      <c r="U193" s="8"/>
      <c r="V193" s="8"/>
      <c r="W193" s="8"/>
      <c r="X193" s="8"/>
      <c r="Y193" s="8"/>
      <c r="Z193" s="8"/>
      <c r="AA193" s="8"/>
      <c r="AB193" s="8"/>
      <c r="AC193" s="8"/>
      <c r="AD193" s="8"/>
      <c r="AE193" s="8"/>
      <c r="AF193" s="8"/>
      <c r="AG193" s="8"/>
      <c r="AH193" s="8"/>
      <c r="AI193" s="8"/>
      <c r="AJ193" s="10"/>
    </row>
    <row r="194" spans="1:36" ht="12.75" x14ac:dyDescent="0.2">
      <c r="A194" s="8"/>
      <c r="B194" s="10"/>
      <c r="C194" s="10"/>
      <c r="D194" s="10"/>
      <c r="E194" s="10"/>
      <c r="F194" s="10"/>
      <c r="G194" s="8"/>
      <c r="H194" s="8"/>
      <c r="I194" s="8"/>
      <c r="J194" s="8"/>
      <c r="K194" s="8"/>
      <c r="L194" s="8"/>
      <c r="M194" s="8"/>
      <c r="N194" s="8"/>
      <c r="O194" s="8"/>
      <c r="P194" s="8"/>
      <c r="Q194" s="8"/>
      <c r="R194" s="8"/>
      <c r="S194" s="8"/>
      <c r="T194" s="8"/>
      <c r="U194" s="8"/>
      <c r="V194" s="8"/>
      <c r="W194" s="8"/>
      <c r="X194" s="8"/>
      <c r="Y194" s="8"/>
      <c r="Z194" s="8"/>
      <c r="AA194" s="8"/>
      <c r="AB194" s="8"/>
      <c r="AC194" s="8"/>
      <c r="AD194" s="8"/>
      <c r="AE194" s="8"/>
      <c r="AF194" s="8"/>
      <c r="AG194" s="8"/>
      <c r="AH194" s="8"/>
      <c r="AI194" s="8"/>
      <c r="AJ194" s="10"/>
    </row>
    <row r="195" spans="1:36" ht="12.75" x14ac:dyDescent="0.2">
      <c r="A195" s="8"/>
      <c r="B195" s="10"/>
      <c r="C195" s="10"/>
      <c r="D195" s="10"/>
      <c r="E195" s="10"/>
      <c r="F195" s="10"/>
      <c r="G195" s="8"/>
      <c r="H195" s="8"/>
      <c r="I195" s="8"/>
      <c r="J195" s="8"/>
      <c r="K195" s="8"/>
      <c r="L195" s="8"/>
      <c r="M195" s="8"/>
      <c r="N195" s="8"/>
      <c r="O195" s="8"/>
      <c r="P195" s="8"/>
      <c r="Q195" s="8"/>
      <c r="R195" s="8"/>
      <c r="S195" s="8"/>
      <c r="T195" s="8"/>
      <c r="U195" s="8"/>
      <c r="V195" s="8"/>
      <c r="W195" s="8"/>
      <c r="X195" s="8"/>
      <c r="Y195" s="8"/>
      <c r="Z195" s="8"/>
      <c r="AA195" s="8"/>
      <c r="AB195" s="8"/>
      <c r="AC195" s="8"/>
      <c r="AD195" s="8"/>
      <c r="AE195" s="8"/>
      <c r="AF195" s="8"/>
      <c r="AG195" s="8"/>
      <c r="AH195" s="8"/>
      <c r="AI195" s="8"/>
      <c r="AJ195" s="10"/>
    </row>
    <row r="196" spans="1:36" ht="12.75" x14ac:dyDescent="0.2">
      <c r="A196" s="8"/>
      <c r="B196" s="10"/>
      <c r="C196" s="10"/>
      <c r="D196" s="10"/>
      <c r="E196" s="10"/>
      <c r="F196" s="10"/>
      <c r="G196" s="8"/>
      <c r="H196" s="8"/>
      <c r="I196" s="8"/>
      <c r="J196" s="8"/>
      <c r="K196" s="8"/>
      <c r="L196" s="8"/>
      <c r="M196" s="8"/>
      <c r="N196" s="8"/>
      <c r="O196" s="8"/>
      <c r="P196" s="8"/>
      <c r="Q196" s="8"/>
      <c r="R196" s="8"/>
      <c r="S196" s="8"/>
      <c r="T196" s="8"/>
      <c r="U196" s="8"/>
      <c r="V196" s="8"/>
      <c r="W196" s="8"/>
      <c r="X196" s="8"/>
      <c r="Y196" s="8"/>
      <c r="Z196" s="8"/>
      <c r="AA196" s="8"/>
      <c r="AB196" s="8"/>
      <c r="AC196" s="8"/>
      <c r="AD196" s="8"/>
      <c r="AE196" s="8"/>
      <c r="AF196" s="8"/>
      <c r="AG196" s="8"/>
      <c r="AH196" s="8"/>
      <c r="AI196" s="8"/>
      <c r="AJ196" s="10"/>
    </row>
    <row r="197" spans="1:36" ht="12.75" x14ac:dyDescent="0.2">
      <c r="A197" s="8"/>
      <c r="B197" s="10"/>
      <c r="C197" s="10"/>
      <c r="D197" s="10"/>
      <c r="E197" s="10"/>
      <c r="F197" s="10"/>
      <c r="G197" s="8"/>
      <c r="H197" s="8"/>
      <c r="I197" s="8"/>
      <c r="J197" s="8"/>
      <c r="K197" s="8"/>
      <c r="L197" s="8"/>
      <c r="M197" s="8"/>
      <c r="N197" s="8"/>
      <c r="O197" s="8"/>
      <c r="P197" s="8"/>
      <c r="Q197" s="8"/>
      <c r="R197" s="8"/>
      <c r="S197" s="8"/>
      <c r="T197" s="8"/>
      <c r="U197" s="8"/>
      <c r="V197" s="8"/>
      <c r="W197" s="8"/>
      <c r="X197" s="8"/>
      <c r="Y197" s="8"/>
      <c r="Z197" s="8"/>
      <c r="AA197" s="8"/>
      <c r="AB197" s="8"/>
      <c r="AC197" s="8"/>
      <c r="AD197" s="8"/>
      <c r="AE197" s="8"/>
      <c r="AF197" s="8"/>
      <c r="AG197" s="8"/>
      <c r="AH197" s="8"/>
      <c r="AI197" s="8"/>
      <c r="AJ197" s="10"/>
    </row>
    <row r="198" spans="1:36" ht="12.75" x14ac:dyDescent="0.2">
      <c r="A198" s="8"/>
      <c r="B198" s="10"/>
      <c r="C198" s="10"/>
      <c r="D198" s="10"/>
      <c r="E198" s="10"/>
      <c r="F198" s="10"/>
      <c r="G198" s="8"/>
      <c r="H198" s="8"/>
      <c r="I198" s="8"/>
      <c r="J198" s="8"/>
      <c r="K198" s="8"/>
      <c r="L198" s="8"/>
      <c r="M198" s="8"/>
      <c r="N198" s="8"/>
      <c r="O198" s="8"/>
      <c r="P198" s="8"/>
      <c r="Q198" s="8"/>
      <c r="R198" s="8"/>
      <c r="S198" s="8"/>
      <c r="T198" s="8"/>
      <c r="U198" s="8"/>
      <c r="V198" s="8"/>
      <c r="W198" s="8"/>
      <c r="X198" s="8"/>
      <c r="Y198" s="8"/>
      <c r="Z198" s="8"/>
      <c r="AA198" s="8"/>
      <c r="AB198" s="8"/>
      <c r="AC198" s="8"/>
      <c r="AD198" s="8"/>
      <c r="AE198" s="8"/>
      <c r="AF198" s="8"/>
      <c r="AG198" s="8"/>
      <c r="AH198" s="8"/>
      <c r="AI198" s="8"/>
      <c r="AJ198" s="10"/>
    </row>
    <row r="199" spans="1:36" ht="12.75" x14ac:dyDescent="0.2">
      <c r="A199" s="8"/>
      <c r="B199" s="10"/>
      <c r="C199" s="10"/>
      <c r="D199" s="10"/>
      <c r="E199" s="10"/>
      <c r="F199" s="10"/>
      <c r="G199" s="8"/>
      <c r="H199" s="8"/>
      <c r="I199" s="8"/>
      <c r="J199" s="8"/>
      <c r="K199" s="8"/>
      <c r="L199" s="8"/>
      <c r="M199" s="8"/>
      <c r="N199" s="8"/>
      <c r="O199" s="8"/>
      <c r="P199" s="8"/>
      <c r="Q199" s="8"/>
      <c r="R199" s="8"/>
      <c r="S199" s="8"/>
      <c r="T199" s="8"/>
      <c r="U199" s="8"/>
      <c r="V199" s="8"/>
      <c r="W199" s="8"/>
      <c r="X199" s="8"/>
      <c r="Y199" s="8"/>
      <c r="Z199" s="8"/>
      <c r="AA199" s="8"/>
      <c r="AB199" s="8"/>
      <c r="AC199" s="8"/>
      <c r="AD199" s="8"/>
      <c r="AE199" s="8"/>
      <c r="AF199" s="8"/>
      <c r="AG199" s="8"/>
      <c r="AH199" s="8"/>
      <c r="AI199" s="8"/>
      <c r="AJ199" s="10"/>
    </row>
    <row r="200" spans="1:36" ht="12.75" x14ac:dyDescent="0.2">
      <c r="A200" s="8"/>
      <c r="B200" s="10"/>
      <c r="C200" s="10"/>
      <c r="D200" s="10"/>
      <c r="E200" s="10"/>
      <c r="F200" s="10"/>
      <c r="G200" s="8"/>
      <c r="H200" s="8"/>
      <c r="I200" s="8"/>
      <c r="J200" s="8"/>
      <c r="K200" s="8"/>
      <c r="L200" s="8"/>
      <c r="M200" s="8"/>
      <c r="N200" s="8"/>
      <c r="O200" s="8"/>
      <c r="P200" s="8"/>
      <c r="Q200" s="8"/>
      <c r="R200" s="8"/>
      <c r="S200" s="8"/>
      <c r="T200" s="8"/>
      <c r="U200" s="8"/>
      <c r="V200" s="8"/>
      <c r="W200" s="8"/>
      <c r="X200" s="8"/>
      <c r="Y200" s="8"/>
      <c r="Z200" s="8"/>
      <c r="AA200" s="8"/>
      <c r="AB200" s="8"/>
      <c r="AC200" s="8"/>
      <c r="AD200" s="8"/>
      <c r="AE200" s="8"/>
      <c r="AF200" s="8"/>
      <c r="AG200" s="8"/>
      <c r="AH200" s="8"/>
      <c r="AI200" s="8"/>
      <c r="AJ200" s="10"/>
    </row>
    <row r="201" spans="1:36" ht="12.75" x14ac:dyDescent="0.2">
      <c r="A201" s="8"/>
      <c r="B201" s="10"/>
      <c r="C201" s="10"/>
      <c r="D201" s="10"/>
      <c r="E201" s="10"/>
      <c r="F201" s="10"/>
      <c r="G201" s="8"/>
      <c r="H201" s="8"/>
      <c r="I201" s="8"/>
      <c r="J201" s="8"/>
      <c r="K201" s="8"/>
      <c r="L201" s="8"/>
      <c r="M201" s="8"/>
      <c r="N201" s="8"/>
      <c r="O201" s="8"/>
      <c r="P201" s="8"/>
      <c r="Q201" s="8"/>
      <c r="R201" s="8"/>
      <c r="S201" s="8"/>
      <c r="T201" s="8"/>
      <c r="U201" s="8"/>
      <c r="V201" s="8"/>
      <c r="W201" s="8"/>
      <c r="X201" s="8"/>
      <c r="Y201" s="8"/>
      <c r="Z201" s="8"/>
      <c r="AA201" s="8"/>
      <c r="AB201" s="8"/>
      <c r="AC201" s="8"/>
      <c r="AD201" s="8"/>
      <c r="AE201" s="8"/>
      <c r="AF201" s="8"/>
      <c r="AG201" s="8"/>
      <c r="AH201" s="8"/>
      <c r="AI201" s="8"/>
      <c r="AJ201" s="10"/>
    </row>
    <row r="202" spans="1:36" ht="12.75" x14ac:dyDescent="0.2">
      <c r="A202" s="8"/>
      <c r="B202" s="10"/>
      <c r="C202" s="10"/>
      <c r="D202" s="10"/>
      <c r="E202" s="10"/>
      <c r="F202" s="10"/>
      <c r="G202" s="8"/>
      <c r="H202" s="8"/>
      <c r="I202" s="8"/>
      <c r="J202" s="8"/>
      <c r="K202" s="8"/>
      <c r="L202" s="8"/>
      <c r="M202" s="8"/>
      <c r="N202" s="8"/>
      <c r="O202" s="8"/>
      <c r="P202" s="8"/>
      <c r="Q202" s="8"/>
      <c r="R202" s="8"/>
      <c r="S202" s="8"/>
      <c r="T202" s="8"/>
      <c r="U202" s="8"/>
      <c r="V202" s="8"/>
      <c r="W202" s="8"/>
      <c r="X202" s="8"/>
      <c r="Y202" s="8"/>
      <c r="Z202" s="8"/>
      <c r="AA202" s="8"/>
      <c r="AB202" s="8"/>
      <c r="AC202" s="8"/>
      <c r="AD202" s="8"/>
      <c r="AE202" s="8"/>
      <c r="AF202" s="8"/>
      <c r="AG202" s="8"/>
      <c r="AH202" s="8"/>
      <c r="AI202" s="8"/>
      <c r="AJ202" s="10"/>
    </row>
    <row r="203" spans="1:36" ht="12.75" x14ac:dyDescent="0.2">
      <c r="A203" s="8"/>
      <c r="B203" s="10"/>
      <c r="C203" s="10"/>
      <c r="D203" s="10"/>
      <c r="E203" s="10"/>
      <c r="F203" s="10"/>
      <c r="G203" s="8"/>
      <c r="H203" s="8"/>
      <c r="I203" s="8"/>
      <c r="J203" s="8"/>
      <c r="K203" s="8"/>
      <c r="L203" s="8"/>
      <c r="M203" s="8"/>
      <c r="N203" s="8"/>
      <c r="O203" s="8"/>
      <c r="P203" s="8"/>
      <c r="Q203" s="8"/>
      <c r="R203" s="8"/>
      <c r="S203" s="8"/>
      <c r="T203" s="8"/>
      <c r="U203" s="8"/>
      <c r="V203" s="8"/>
      <c r="W203" s="8"/>
      <c r="X203" s="8"/>
      <c r="Y203" s="8"/>
      <c r="Z203" s="8"/>
      <c r="AA203" s="8"/>
      <c r="AB203" s="8"/>
      <c r="AC203" s="8"/>
      <c r="AD203" s="8"/>
      <c r="AE203" s="8"/>
      <c r="AF203" s="8"/>
      <c r="AG203" s="8"/>
      <c r="AH203" s="8"/>
      <c r="AI203" s="8"/>
      <c r="AJ203" s="10"/>
    </row>
    <row r="204" spans="1:36" ht="12.75" x14ac:dyDescent="0.2">
      <c r="A204" s="8"/>
      <c r="B204" s="10"/>
      <c r="C204" s="10"/>
      <c r="D204" s="10"/>
      <c r="E204" s="10"/>
      <c r="F204" s="10"/>
      <c r="G204" s="8"/>
      <c r="H204" s="8"/>
      <c r="I204" s="8"/>
      <c r="J204" s="8"/>
      <c r="K204" s="8"/>
      <c r="L204" s="8"/>
      <c r="M204" s="8"/>
      <c r="N204" s="8"/>
      <c r="O204" s="8"/>
      <c r="P204" s="8"/>
      <c r="Q204" s="8"/>
      <c r="R204" s="8"/>
      <c r="S204" s="8"/>
      <c r="T204" s="8"/>
      <c r="U204" s="8"/>
      <c r="V204" s="8"/>
      <c r="W204" s="8"/>
      <c r="X204" s="8"/>
      <c r="Y204" s="8"/>
      <c r="Z204" s="8"/>
      <c r="AA204" s="8"/>
      <c r="AB204" s="8"/>
      <c r="AC204" s="8"/>
      <c r="AD204" s="8"/>
      <c r="AE204" s="8"/>
      <c r="AF204" s="8"/>
      <c r="AG204" s="8"/>
      <c r="AH204" s="8"/>
      <c r="AI204" s="8"/>
      <c r="AJ204" s="10"/>
    </row>
    <row r="205" spans="1:36" ht="12.75" x14ac:dyDescent="0.2">
      <c r="A205" s="8"/>
      <c r="B205" s="10"/>
      <c r="C205" s="10"/>
      <c r="D205" s="10"/>
      <c r="E205" s="10"/>
      <c r="F205" s="10"/>
      <c r="G205" s="8"/>
      <c r="H205" s="8"/>
      <c r="I205" s="8"/>
      <c r="J205" s="8"/>
      <c r="K205" s="8"/>
      <c r="L205" s="8"/>
      <c r="M205" s="8"/>
      <c r="N205" s="8"/>
      <c r="O205" s="8"/>
      <c r="P205" s="8"/>
      <c r="Q205" s="8"/>
      <c r="R205" s="8"/>
      <c r="S205" s="8"/>
      <c r="T205" s="8"/>
      <c r="U205" s="8"/>
      <c r="V205" s="8"/>
      <c r="W205" s="8"/>
      <c r="X205" s="8"/>
      <c r="Y205" s="8"/>
      <c r="Z205" s="8"/>
      <c r="AA205" s="8"/>
      <c r="AB205" s="8"/>
      <c r="AC205" s="8"/>
      <c r="AD205" s="8"/>
      <c r="AE205" s="8"/>
      <c r="AF205" s="8"/>
      <c r="AG205" s="8"/>
      <c r="AH205" s="8"/>
      <c r="AI205" s="8"/>
      <c r="AJ205" s="10"/>
    </row>
    <row r="206" spans="1:36" ht="12.75" x14ac:dyDescent="0.2">
      <c r="A206" s="8"/>
      <c r="B206" s="10"/>
      <c r="C206" s="10"/>
      <c r="D206" s="10"/>
      <c r="E206" s="10"/>
      <c r="F206" s="10"/>
      <c r="G206" s="8"/>
      <c r="H206" s="8"/>
      <c r="I206" s="8"/>
      <c r="J206" s="8"/>
      <c r="K206" s="8"/>
      <c r="L206" s="8"/>
      <c r="M206" s="8"/>
      <c r="N206" s="8"/>
      <c r="O206" s="8"/>
      <c r="P206" s="8"/>
      <c r="Q206" s="8"/>
      <c r="R206" s="8"/>
      <c r="S206" s="8"/>
      <c r="T206" s="8"/>
      <c r="U206" s="8"/>
      <c r="V206" s="8"/>
      <c r="W206" s="8"/>
      <c r="X206" s="8"/>
      <c r="Y206" s="8"/>
      <c r="Z206" s="8"/>
      <c r="AA206" s="8"/>
      <c r="AB206" s="8"/>
      <c r="AC206" s="8"/>
      <c r="AD206" s="8"/>
      <c r="AE206" s="8"/>
      <c r="AF206" s="8"/>
      <c r="AG206" s="8"/>
      <c r="AH206" s="8"/>
      <c r="AI206" s="8"/>
      <c r="AJ206" s="10"/>
    </row>
    <row r="207" spans="1:36" ht="12.75" x14ac:dyDescent="0.2">
      <c r="A207" s="8"/>
      <c r="B207" s="10"/>
      <c r="C207" s="10"/>
      <c r="D207" s="10"/>
      <c r="E207" s="10"/>
      <c r="F207" s="10"/>
      <c r="G207" s="8"/>
      <c r="H207" s="8"/>
      <c r="I207" s="8"/>
      <c r="J207" s="8"/>
      <c r="K207" s="8"/>
      <c r="L207" s="8"/>
      <c r="M207" s="8"/>
      <c r="N207" s="8"/>
      <c r="O207" s="8"/>
      <c r="P207" s="8"/>
      <c r="Q207" s="8"/>
      <c r="R207" s="8"/>
      <c r="S207" s="8"/>
      <c r="T207" s="8"/>
      <c r="U207" s="8"/>
      <c r="V207" s="8"/>
      <c r="W207" s="8"/>
      <c r="X207" s="8"/>
      <c r="Y207" s="8"/>
      <c r="Z207" s="8"/>
      <c r="AA207" s="8"/>
      <c r="AB207" s="8"/>
      <c r="AC207" s="8"/>
      <c r="AD207" s="8"/>
      <c r="AE207" s="8"/>
      <c r="AF207" s="8"/>
      <c r="AG207" s="8"/>
      <c r="AH207" s="8"/>
      <c r="AI207" s="8"/>
      <c r="AJ207" s="10"/>
    </row>
    <row r="208" spans="1:36" ht="12.75" x14ac:dyDescent="0.2">
      <c r="A208" s="8"/>
      <c r="B208" s="10"/>
      <c r="C208" s="10"/>
      <c r="D208" s="10"/>
      <c r="E208" s="10"/>
      <c r="F208" s="10"/>
      <c r="G208" s="8"/>
      <c r="H208" s="8"/>
      <c r="I208" s="8"/>
      <c r="J208" s="8"/>
      <c r="K208" s="8"/>
      <c r="L208" s="8"/>
      <c r="M208" s="8"/>
      <c r="N208" s="8"/>
      <c r="O208" s="8"/>
      <c r="P208" s="8"/>
      <c r="Q208" s="8"/>
      <c r="R208" s="8"/>
      <c r="S208" s="8"/>
      <c r="T208" s="8"/>
      <c r="U208" s="8"/>
      <c r="V208" s="8"/>
      <c r="W208" s="8"/>
      <c r="X208" s="8"/>
      <c r="Y208" s="8"/>
      <c r="Z208" s="8"/>
      <c r="AA208" s="8"/>
      <c r="AB208" s="8"/>
      <c r="AC208" s="8"/>
      <c r="AD208" s="8"/>
      <c r="AE208" s="8"/>
      <c r="AF208" s="8"/>
      <c r="AG208" s="8"/>
      <c r="AH208" s="8"/>
      <c r="AI208" s="8"/>
      <c r="AJ208" s="10"/>
    </row>
    <row r="209" spans="1:36" ht="12.75" x14ac:dyDescent="0.2">
      <c r="A209" s="8"/>
      <c r="B209" s="10"/>
      <c r="C209" s="10"/>
      <c r="D209" s="10"/>
      <c r="E209" s="10"/>
      <c r="F209" s="10"/>
      <c r="G209" s="8"/>
      <c r="H209" s="8"/>
      <c r="I209" s="8"/>
      <c r="J209" s="8"/>
      <c r="K209" s="8"/>
      <c r="L209" s="8"/>
      <c r="M209" s="8"/>
      <c r="N209" s="8"/>
      <c r="O209" s="8"/>
      <c r="P209" s="8"/>
      <c r="Q209" s="8"/>
      <c r="R209" s="8"/>
      <c r="S209" s="8"/>
      <c r="T209" s="8"/>
      <c r="U209" s="8"/>
      <c r="V209" s="8"/>
      <c r="W209" s="8"/>
      <c r="X209" s="8"/>
      <c r="Y209" s="8"/>
      <c r="Z209" s="8"/>
      <c r="AA209" s="8"/>
      <c r="AB209" s="8"/>
      <c r="AC209" s="8"/>
      <c r="AD209" s="8"/>
      <c r="AE209" s="8"/>
      <c r="AF209" s="8"/>
      <c r="AG209" s="8"/>
      <c r="AH209" s="8"/>
      <c r="AI209" s="8"/>
      <c r="AJ209" s="10"/>
    </row>
    <row r="210" spans="1:36" ht="12.75" x14ac:dyDescent="0.2">
      <c r="A210" s="8"/>
      <c r="B210" s="10"/>
      <c r="C210" s="10"/>
      <c r="D210" s="10"/>
      <c r="E210" s="10"/>
      <c r="F210" s="10"/>
      <c r="G210" s="8"/>
      <c r="H210" s="8"/>
      <c r="I210" s="8"/>
      <c r="J210" s="8"/>
      <c r="K210" s="8"/>
      <c r="L210" s="8"/>
      <c r="M210" s="8"/>
      <c r="N210" s="8"/>
      <c r="O210" s="8"/>
      <c r="P210" s="8"/>
      <c r="Q210" s="8"/>
      <c r="R210" s="8"/>
      <c r="S210" s="8"/>
      <c r="T210" s="8"/>
      <c r="U210" s="8"/>
      <c r="V210" s="8"/>
      <c r="W210" s="8"/>
      <c r="X210" s="8"/>
      <c r="Y210" s="8"/>
      <c r="Z210" s="8"/>
      <c r="AA210" s="8"/>
      <c r="AB210" s="8"/>
      <c r="AC210" s="8"/>
      <c r="AD210" s="8"/>
      <c r="AE210" s="8"/>
      <c r="AF210" s="8"/>
      <c r="AG210" s="8"/>
      <c r="AH210" s="8"/>
      <c r="AI210" s="8"/>
      <c r="AJ210" s="10"/>
    </row>
    <row r="211" spans="1:36" ht="12.75" x14ac:dyDescent="0.2">
      <c r="A211" s="8"/>
      <c r="B211" s="10"/>
      <c r="C211" s="10"/>
      <c r="D211" s="10"/>
      <c r="E211" s="10"/>
      <c r="F211" s="10"/>
      <c r="G211" s="8"/>
      <c r="H211" s="8"/>
      <c r="I211" s="8"/>
      <c r="J211" s="8"/>
      <c r="K211" s="8"/>
      <c r="L211" s="8"/>
      <c r="M211" s="8"/>
      <c r="N211" s="8"/>
      <c r="O211" s="8"/>
      <c r="P211" s="8"/>
      <c r="Q211" s="8"/>
      <c r="R211" s="8"/>
      <c r="S211" s="8"/>
      <c r="T211" s="8"/>
      <c r="U211" s="8"/>
      <c r="V211" s="8"/>
      <c r="W211" s="8"/>
      <c r="X211" s="8"/>
      <c r="Y211" s="8"/>
      <c r="Z211" s="8"/>
      <c r="AA211" s="8"/>
      <c r="AB211" s="8"/>
      <c r="AC211" s="8"/>
      <c r="AD211" s="8"/>
      <c r="AE211" s="8"/>
      <c r="AF211" s="8"/>
      <c r="AG211" s="8"/>
      <c r="AH211" s="8"/>
      <c r="AI211" s="8"/>
      <c r="AJ211" s="10"/>
    </row>
    <row r="212" spans="1:36" ht="12.75" x14ac:dyDescent="0.2">
      <c r="A212" s="8"/>
      <c r="B212" s="10"/>
      <c r="C212" s="10"/>
      <c r="D212" s="10"/>
      <c r="E212" s="10"/>
      <c r="F212" s="10"/>
      <c r="G212" s="8"/>
      <c r="H212" s="8"/>
      <c r="I212" s="8"/>
      <c r="J212" s="8"/>
      <c r="K212" s="8"/>
      <c r="L212" s="8"/>
      <c r="M212" s="8"/>
      <c r="N212" s="8"/>
      <c r="O212" s="8"/>
      <c r="P212" s="8"/>
      <c r="Q212" s="8"/>
      <c r="R212" s="8"/>
      <c r="S212" s="8"/>
      <c r="T212" s="8"/>
      <c r="U212" s="8"/>
      <c r="V212" s="8"/>
      <c r="W212" s="8"/>
      <c r="X212" s="8"/>
      <c r="Y212" s="8"/>
      <c r="Z212" s="8"/>
      <c r="AA212" s="8"/>
      <c r="AB212" s="8"/>
      <c r="AC212" s="8"/>
      <c r="AD212" s="8"/>
      <c r="AE212" s="8"/>
      <c r="AF212" s="8"/>
      <c r="AG212" s="8"/>
      <c r="AH212" s="8"/>
      <c r="AI212" s="8"/>
      <c r="AJ212" s="10"/>
    </row>
    <row r="213" spans="1:36" ht="12.75" x14ac:dyDescent="0.2">
      <c r="A213" s="8"/>
      <c r="B213" s="10"/>
      <c r="C213" s="10"/>
      <c r="D213" s="10"/>
      <c r="E213" s="10"/>
      <c r="F213" s="10"/>
      <c r="G213" s="8"/>
      <c r="H213" s="8"/>
      <c r="I213" s="8"/>
      <c r="J213" s="8"/>
      <c r="K213" s="8"/>
      <c r="L213" s="8"/>
      <c r="M213" s="8"/>
      <c r="N213" s="8"/>
      <c r="O213" s="8"/>
      <c r="P213" s="8"/>
      <c r="Q213" s="8"/>
      <c r="R213" s="8"/>
      <c r="S213" s="8"/>
      <c r="T213" s="8"/>
      <c r="U213" s="8"/>
      <c r="V213" s="8"/>
      <c r="W213" s="8"/>
      <c r="X213" s="8"/>
      <c r="Y213" s="8"/>
      <c r="Z213" s="8"/>
      <c r="AA213" s="8"/>
      <c r="AB213" s="8"/>
      <c r="AC213" s="8"/>
      <c r="AD213" s="8"/>
      <c r="AE213" s="8"/>
      <c r="AF213" s="8"/>
      <c r="AG213" s="8"/>
      <c r="AH213" s="8"/>
      <c r="AI213" s="8"/>
      <c r="AJ213" s="10"/>
    </row>
    <row r="214" spans="1:36" ht="12.75" x14ac:dyDescent="0.2">
      <c r="A214" s="8"/>
      <c r="B214" s="10"/>
      <c r="C214" s="10"/>
      <c r="D214" s="10"/>
      <c r="E214" s="10"/>
      <c r="F214" s="10"/>
      <c r="G214" s="8"/>
      <c r="H214" s="8"/>
      <c r="I214" s="8"/>
      <c r="J214" s="8"/>
      <c r="K214" s="8"/>
      <c r="L214" s="8"/>
      <c r="M214" s="8"/>
      <c r="N214" s="8"/>
      <c r="O214" s="8"/>
      <c r="P214" s="8"/>
      <c r="Q214" s="8"/>
      <c r="R214" s="8"/>
      <c r="S214" s="8"/>
      <c r="T214" s="8"/>
      <c r="U214" s="8"/>
      <c r="V214" s="8"/>
      <c r="W214" s="8"/>
      <c r="X214" s="8"/>
      <c r="Y214" s="8"/>
      <c r="Z214" s="8"/>
      <c r="AA214" s="8"/>
      <c r="AB214" s="8"/>
      <c r="AC214" s="8"/>
      <c r="AD214" s="8"/>
      <c r="AE214" s="8"/>
      <c r="AF214" s="8"/>
      <c r="AG214" s="8"/>
      <c r="AH214" s="8"/>
      <c r="AI214" s="8"/>
      <c r="AJ214" s="10"/>
    </row>
    <row r="215" spans="1:36" ht="12.75" x14ac:dyDescent="0.2">
      <c r="A215" s="8"/>
      <c r="B215" s="10"/>
      <c r="C215" s="10"/>
      <c r="D215" s="10"/>
      <c r="E215" s="10"/>
      <c r="F215" s="10"/>
      <c r="G215" s="8"/>
      <c r="H215" s="8"/>
      <c r="I215" s="8"/>
      <c r="J215" s="8"/>
      <c r="K215" s="8"/>
      <c r="L215" s="8"/>
      <c r="M215" s="8"/>
      <c r="N215" s="8"/>
      <c r="O215" s="8"/>
      <c r="P215" s="8"/>
      <c r="Q215" s="8"/>
      <c r="R215" s="8"/>
      <c r="S215" s="8"/>
      <c r="T215" s="8"/>
      <c r="U215" s="8"/>
      <c r="V215" s="8"/>
      <c r="W215" s="8"/>
      <c r="X215" s="8"/>
      <c r="Y215" s="8"/>
      <c r="Z215" s="8"/>
      <c r="AA215" s="8"/>
      <c r="AB215" s="8"/>
      <c r="AC215" s="8"/>
      <c r="AD215" s="8"/>
      <c r="AE215" s="8"/>
      <c r="AF215" s="8"/>
      <c r="AG215" s="8"/>
      <c r="AH215" s="8"/>
      <c r="AI215" s="8"/>
      <c r="AJ215" s="10"/>
    </row>
    <row r="216" spans="1:36" ht="12.75" x14ac:dyDescent="0.2">
      <c r="A216" s="8"/>
      <c r="B216" s="10"/>
      <c r="C216" s="10"/>
      <c r="D216" s="10"/>
      <c r="E216" s="10"/>
      <c r="F216" s="10"/>
      <c r="G216" s="8"/>
      <c r="H216" s="8"/>
      <c r="I216" s="8"/>
      <c r="J216" s="8"/>
      <c r="K216" s="8"/>
      <c r="L216" s="8"/>
      <c r="M216" s="8"/>
      <c r="N216" s="8"/>
      <c r="O216" s="8"/>
      <c r="P216" s="8"/>
      <c r="Q216" s="8"/>
      <c r="R216" s="8"/>
      <c r="S216" s="8"/>
      <c r="T216" s="8"/>
      <c r="U216" s="8"/>
      <c r="V216" s="8"/>
      <c r="W216" s="8"/>
      <c r="X216" s="8"/>
      <c r="Y216" s="8"/>
      <c r="Z216" s="8"/>
      <c r="AA216" s="8"/>
      <c r="AB216" s="8"/>
      <c r="AC216" s="8"/>
      <c r="AD216" s="8"/>
      <c r="AE216" s="8"/>
      <c r="AF216" s="8"/>
      <c r="AG216" s="8"/>
      <c r="AH216" s="8"/>
      <c r="AI216" s="8"/>
      <c r="AJ216" s="10"/>
    </row>
    <row r="217" spans="1:36" ht="12.75" x14ac:dyDescent="0.2">
      <c r="A217" s="8"/>
      <c r="B217" s="10"/>
      <c r="C217" s="10"/>
      <c r="D217" s="10"/>
      <c r="E217" s="10"/>
      <c r="F217" s="10"/>
      <c r="G217" s="8"/>
      <c r="H217" s="8"/>
      <c r="I217" s="8"/>
      <c r="J217" s="8"/>
      <c r="K217" s="8"/>
      <c r="L217" s="8"/>
      <c r="M217" s="8"/>
      <c r="N217" s="8"/>
      <c r="O217" s="8"/>
      <c r="P217" s="8"/>
      <c r="Q217" s="8"/>
      <c r="R217" s="8"/>
      <c r="S217" s="8"/>
      <c r="T217" s="8"/>
      <c r="U217" s="8"/>
      <c r="V217" s="8"/>
      <c r="W217" s="8"/>
      <c r="X217" s="8"/>
      <c r="Y217" s="8"/>
      <c r="Z217" s="8"/>
      <c r="AA217" s="8"/>
      <c r="AB217" s="8"/>
      <c r="AC217" s="8"/>
      <c r="AD217" s="8"/>
      <c r="AE217" s="8"/>
      <c r="AF217" s="8"/>
      <c r="AG217" s="8"/>
      <c r="AH217" s="8"/>
      <c r="AI217" s="8"/>
      <c r="AJ217" s="10"/>
    </row>
    <row r="218" spans="1:36" ht="12.75" x14ac:dyDescent="0.2">
      <c r="A218" s="8"/>
      <c r="B218" s="10"/>
      <c r="C218" s="10"/>
      <c r="D218" s="10"/>
      <c r="E218" s="10"/>
      <c r="F218" s="10"/>
      <c r="G218" s="8"/>
      <c r="H218" s="8"/>
      <c r="I218" s="8"/>
      <c r="J218" s="8"/>
      <c r="K218" s="8"/>
      <c r="L218" s="8"/>
      <c r="M218" s="8"/>
      <c r="N218" s="8"/>
      <c r="O218" s="8"/>
      <c r="P218" s="8"/>
      <c r="Q218" s="8"/>
      <c r="R218" s="8"/>
      <c r="S218" s="8"/>
      <c r="T218" s="8"/>
      <c r="U218" s="8"/>
      <c r="V218" s="8"/>
      <c r="W218" s="8"/>
      <c r="X218" s="8"/>
      <c r="Y218" s="8"/>
      <c r="Z218" s="8"/>
      <c r="AA218" s="8"/>
      <c r="AB218" s="8"/>
      <c r="AC218" s="8"/>
      <c r="AD218" s="8"/>
      <c r="AE218" s="8"/>
      <c r="AF218" s="8"/>
      <c r="AG218" s="8"/>
      <c r="AH218" s="8"/>
      <c r="AI218" s="8"/>
      <c r="AJ218" s="10"/>
    </row>
    <row r="219" spans="1:36" ht="12.75" x14ac:dyDescent="0.2">
      <c r="A219" s="8"/>
      <c r="B219" s="10"/>
      <c r="C219" s="10"/>
      <c r="D219" s="10"/>
      <c r="E219" s="10"/>
      <c r="F219" s="10"/>
      <c r="G219" s="8"/>
      <c r="H219" s="8"/>
      <c r="I219" s="8"/>
      <c r="J219" s="8"/>
      <c r="K219" s="8"/>
      <c r="L219" s="8"/>
      <c r="M219" s="8"/>
      <c r="N219" s="8"/>
      <c r="O219" s="8"/>
      <c r="P219" s="8"/>
      <c r="Q219" s="8"/>
      <c r="R219" s="8"/>
      <c r="S219" s="8"/>
      <c r="T219" s="8"/>
      <c r="U219" s="8"/>
      <c r="V219" s="8"/>
      <c r="W219" s="8"/>
      <c r="X219" s="8"/>
      <c r="Y219" s="8"/>
      <c r="Z219" s="8"/>
      <c r="AA219" s="8"/>
      <c r="AB219" s="8"/>
      <c r="AC219" s="8"/>
      <c r="AD219" s="8"/>
      <c r="AE219" s="8"/>
      <c r="AF219" s="8"/>
      <c r="AG219" s="8"/>
      <c r="AH219" s="8"/>
      <c r="AI219" s="8"/>
      <c r="AJ219" s="10"/>
    </row>
    <row r="220" spans="1:36" ht="12.75" x14ac:dyDescent="0.2">
      <c r="A220" s="8"/>
      <c r="B220" s="10"/>
      <c r="C220" s="10"/>
      <c r="D220" s="10"/>
      <c r="E220" s="10"/>
      <c r="F220" s="10"/>
      <c r="G220" s="8"/>
      <c r="H220" s="8"/>
      <c r="I220" s="8"/>
      <c r="J220" s="8"/>
      <c r="K220" s="8"/>
      <c r="L220" s="8"/>
      <c r="M220" s="8"/>
      <c r="N220" s="8"/>
      <c r="O220" s="8"/>
      <c r="P220" s="8"/>
      <c r="Q220" s="8"/>
      <c r="R220" s="8"/>
      <c r="S220" s="8"/>
      <c r="T220" s="8"/>
      <c r="U220" s="8"/>
      <c r="V220" s="8"/>
      <c r="W220" s="8"/>
      <c r="X220" s="8"/>
      <c r="Y220" s="8"/>
      <c r="Z220" s="8"/>
      <c r="AA220" s="8"/>
      <c r="AB220" s="8"/>
      <c r="AC220" s="8"/>
      <c r="AD220" s="8"/>
      <c r="AE220" s="8"/>
      <c r="AF220" s="8"/>
      <c r="AG220" s="8"/>
      <c r="AH220" s="8"/>
      <c r="AI220" s="8"/>
      <c r="AJ220" s="10"/>
    </row>
    <row r="221" spans="1:36" ht="12.75" x14ac:dyDescent="0.2">
      <c r="A221" s="8"/>
      <c r="B221" s="10"/>
      <c r="C221" s="10"/>
      <c r="D221" s="10"/>
      <c r="E221" s="10"/>
      <c r="F221" s="10"/>
      <c r="G221" s="8"/>
      <c r="H221" s="8"/>
      <c r="I221" s="8"/>
      <c r="J221" s="8"/>
      <c r="K221" s="8"/>
      <c r="L221" s="8"/>
      <c r="M221" s="8"/>
      <c r="N221" s="8"/>
      <c r="O221" s="8"/>
      <c r="P221" s="8"/>
      <c r="Q221" s="8"/>
      <c r="R221" s="8"/>
      <c r="S221" s="8"/>
      <c r="T221" s="8"/>
      <c r="U221" s="8"/>
      <c r="V221" s="8"/>
      <c r="W221" s="8"/>
      <c r="X221" s="8"/>
      <c r="Y221" s="8"/>
      <c r="Z221" s="8"/>
      <c r="AA221" s="8"/>
      <c r="AB221" s="8"/>
      <c r="AC221" s="8"/>
      <c r="AD221" s="8"/>
      <c r="AE221" s="8"/>
      <c r="AF221" s="8"/>
      <c r="AG221" s="8"/>
      <c r="AH221" s="8"/>
      <c r="AI221" s="8"/>
      <c r="AJ221" s="10"/>
    </row>
    <row r="222" spans="1:36" ht="12.75" x14ac:dyDescent="0.2">
      <c r="A222" s="8"/>
      <c r="B222" s="10"/>
      <c r="C222" s="10"/>
      <c r="D222" s="10"/>
      <c r="E222" s="10"/>
      <c r="F222" s="10"/>
      <c r="G222" s="8"/>
      <c r="H222" s="8"/>
      <c r="I222" s="8"/>
      <c r="J222" s="8"/>
      <c r="K222" s="8"/>
      <c r="L222" s="8"/>
      <c r="M222" s="8"/>
      <c r="N222" s="8"/>
      <c r="O222" s="8"/>
      <c r="P222" s="8"/>
      <c r="Q222" s="8"/>
      <c r="R222" s="8"/>
      <c r="S222" s="8"/>
      <c r="T222" s="8"/>
      <c r="U222" s="8"/>
      <c r="V222" s="8"/>
      <c r="W222" s="8"/>
      <c r="X222" s="8"/>
      <c r="Y222" s="8"/>
      <c r="Z222" s="8"/>
      <c r="AA222" s="8"/>
      <c r="AB222" s="8"/>
      <c r="AC222" s="8"/>
      <c r="AD222" s="8"/>
      <c r="AE222" s="8"/>
      <c r="AF222" s="8"/>
      <c r="AG222" s="8"/>
      <c r="AH222" s="8"/>
      <c r="AI222" s="8"/>
      <c r="AJ222" s="10"/>
    </row>
    <row r="223" spans="1:36" ht="12.75" x14ac:dyDescent="0.2">
      <c r="A223" s="8"/>
      <c r="B223" s="10"/>
      <c r="C223" s="10"/>
      <c r="D223" s="10"/>
      <c r="E223" s="10"/>
      <c r="F223" s="10"/>
      <c r="G223" s="8"/>
      <c r="H223" s="8"/>
      <c r="I223" s="8"/>
      <c r="J223" s="8"/>
      <c r="K223" s="8"/>
      <c r="L223" s="8"/>
      <c r="M223" s="8"/>
      <c r="N223" s="8"/>
      <c r="O223" s="8"/>
      <c r="P223" s="8"/>
      <c r="Q223" s="8"/>
      <c r="R223" s="8"/>
      <c r="S223" s="8"/>
      <c r="T223" s="8"/>
      <c r="U223" s="8"/>
      <c r="V223" s="8"/>
      <c r="W223" s="8"/>
      <c r="X223" s="8"/>
      <c r="Y223" s="8"/>
      <c r="Z223" s="8"/>
      <c r="AA223" s="8"/>
      <c r="AB223" s="8"/>
      <c r="AC223" s="8"/>
      <c r="AD223" s="8"/>
      <c r="AE223" s="8"/>
      <c r="AF223" s="8"/>
      <c r="AG223" s="8"/>
      <c r="AH223" s="8"/>
      <c r="AI223" s="8"/>
      <c r="AJ223" s="10"/>
    </row>
    <row r="224" spans="1:36" ht="12.75" x14ac:dyDescent="0.2">
      <c r="A224" s="8"/>
      <c r="B224" s="10"/>
      <c r="C224" s="10"/>
      <c r="D224" s="10"/>
      <c r="E224" s="10"/>
      <c r="F224" s="10"/>
      <c r="G224" s="8"/>
      <c r="H224" s="8"/>
      <c r="I224" s="8"/>
      <c r="J224" s="8"/>
      <c r="K224" s="8"/>
      <c r="L224" s="8"/>
      <c r="M224" s="8"/>
      <c r="N224" s="8"/>
      <c r="O224" s="8"/>
      <c r="P224" s="8"/>
      <c r="Q224" s="8"/>
      <c r="R224" s="8"/>
      <c r="S224" s="8"/>
      <c r="T224" s="8"/>
      <c r="U224" s="8"/>
      <c r="V224" s="8"/>
      <c r="W224" s="8"/>
      <c r="X224" s="8"/>
      <c r="Y224" s="8"/>
      <c r="Z224" s="8"/>
      <c r="AA224" s="8"/>
      <c r="AB224" s="8"/>
      <c r="AC224" s="8"/>
      <c r="AD224" s="8"/>
      <c r="AE224" s="8"/>
      <c r="AF224" s="8"/>
      <c r="AG224" s="8"/>
      <c r="AH224" s="8"/>
      <c r="AI224" s="8"/>
      <c r="AJ224" s="10"/>
    </row>
    <row r="225" spans="1:36" ht="12.75" x14ac:dyDescent="0.2">
      <c r="A225" s="8"/>
      <c r="B225" s="10"/>
      <c r="C225" s="10"/>
      <c r="D225" s="10"/>
      <c r="E225" s="10"/>
      <c r="F225" s="10"/>
      <c r="G225" s="8"/>
      <c r="H225" s="8"/>
      <c r="I225" s="8"/>
      <c r="J225" s="8"/>
      <c r="K225" s="8"/>
      <c r="L225" s="8"/>
      <c r="M225" s="8"/>
      <c r="N225" s="8"/>
      <c r="O225" s="8"/>
      <c r="P225" s="8"/>
      <c r="Q225" s="8"/>
      <c r="R225" s="8"/>
      <c r="S225" s="8"/>
      <c r="T225" s="8"/>
      <c r="U225" s="8"/>
      <c r="V225" s="8"/>
      <c r="W225" s="8"/>
      <c r="X225" s="8"/>
      <c r="Y225" s="8"/>
      <c r="Z225" s="8"/>
      <c r="AA225" s="8"/>
      <c r="AB225" s="8"/>
      <c r="AC225" s="8"/>
      <c r="AD225" s="8"/>
      <c r="AE225" s="8"/>
      <c r="AF225" s="8"/>
      <c r="AG225" s="8"/>
      <c r="AH225" s="8"/>
      <c r="AI225" s="8"/>
      <c r="AJ225" s="10"/>
    </row>
    <row r="226" spans="1:36" ht="12.75" x14ac:dyDescent="0.2">
      <c r="A226" s="8"/>
      <c r="B226" s="10"/>
      <c r="C226" s="10"/>
      <c r="D226" s="10"/>
      <c r="E226" s="10"/>
      <c r="F226" s="10"/>
      <c r="G226" s="8"/>
      <c r="H226" s="8"/>
      <c r="I226" s="8"/>
      <c r="J226" s="8"/>
      <c r="K226" s="8"/>
      <c r="L226" s="8"/>
      <c r="M226" s="8"/>
      <c r="N226" s="8"/>
      <c r="O226" s="8"/>
      <c r="P226" s="8"/>
      <c r="Q226" s="8"/>
      <c r="R226" s="8"/>
      <c r="S226" s="8"/>
      <c r="T226" s="8"/>
      <c r="U226" s="8"/>
      <c r="V226" s="8"/>
      <c r="W226" s="8"/>
      <c r="X226" s="8"/>
      <c r="Y226" s="8"/>
      <c r="Z226" s="8"/>
      <c r="AA226" s="8"/>
      <c r="AB226" s="8"/>
      <c r="AC226" s="8"/>
      <c r="AD226" s="8"/>
      <c r="AE226" s="8"/>
      <c r="AF226" s="8"/>
      <c r="AG226" s="8"/>
      <c r="AH226" s="8"/>
      <c r="AI226" s="8"/>
      <c r="AJ226" s="10"/>
    </row>
    <row r="227" spans="1:36" ht="12.75" x14ac:dyDescent="0.2">
      <c r="A227" s="8"/>
      <c r="B227" s="10"/>
      <c r="C227" s="10"/>
      <c r="D227" s="10"/>
      <c r="E227" s="10"/>
      <c r="F227" s="10"/>
      <c r="G227" s="8"/>
      <c r="H227" s="8"/>
      <c r="I227" s="8"/>
      <c r="J227" s="8"/>
      <c r="K227" s="8"/>
      <c r="L227" s="8"/>
      <c r="M227" s="8"/>
      <c r="N227" s="8"/>
      <c r="O227" s="8"/>
      <c r="P227" s="8"/>
      <c r="Q227" s="8"/>
      <c r="R227" s="8"/>
      <c r="S227" s="8"/>
      <c r="T227" s="8"/>
      <c r="U227" s="8"/>
      <c r="V227" s="8"/>
      <c r="W227" s="8"/>
      <c r="X227" s="8"/>
      <c r="Y227" s="8"/>
      <c r="Z227" s="8"/>
      <c r="AA227" s="8"/>
      <c r="AB227" s="8"/>
      <c r="AC227" s="8"/>
      <c r="AD227" s="8"/>
      <c r="AE227" s="8"/>
      <c r="AF227" s="8"/>
      <c r="AG227" s="8"/>
      <c r="AH227" s="8"/>
      <c r="AI227" s="8"/>
      <c r="AJ227" s="10"/>
    </row>
    <row r="228" spans="1:36" ht="12.75" x14ac:dyDescent="0.2">
      <c r="A228" s="8"/>
      <c r="B228" s="10"/>
      <c r="C228" s="10"/>
      <c r="D228" s="10"/>
      <c r="E228" s="10"/>
      <c r="F228" s="10"/>
      <c r="G228" s="8"/>
      <c r="H228" s="8"/>
      <c r="I228" s="8"/>
      <c r="J228" s="8"/>
      <c r="K228" s="8"/>
      <c r="L228" s="8"/>
      <c r="M228" s="8"/>
      <c r="N228" s="8"/>
      <c r="O228" s="8"/>
      <c r="P228" s="8"/>
      <c r="Q228" s="8"/>
      <c r="R228" s="8"/>
      <c r="S228" s="8"/>
      <c r="T228" s="8"/>
      <c r="U228" s="8"/>
      <c r="V228" s="8"/>
      <c r="W228" s="8"/>
      <c r="X228" s="8"/>
      <c r="Y228" s="8"/>
      <c r="Z228" s="8"/>
      <c r="AA228" s="8"/>
      <c r="AB228" s="8"/>
      <c r="AC228" s="8"/>
      <c r="AD228" s="8"/>
      <c r="AE228" s="8"/>
      <c r="AF228" s="8"/>
      <c r="AG228" s="8"/>
      <c r="AH228" s="8"/>
      <c r="AI228" s="8"/>
      <c r="AJ228" s="10"/>
    </row>
    <row r="229" spans="1:36" ht="12.75" x14ac:dyDescent="0.2">
      <c r="A229" s="8"/>
      <c r="B229" s="10"/>
      <c r="C229" s="10"/>
      <c r="D229" s="10"/>
      <c r="E229" s="10"/>
      <c r="F229" s="10"/>
      <c r="G229" s="8"/>
      <c r="H229" s="8"/>
      <c r="I229" s="8"/>
      <c r="J229" s="8"/>
      <c r="K229" s="8"/>
      <c r="L229" s="8"/>
      <c r="M229" s="8"/>
      <c r="N229" s="8"/>
      <c r="O229" s="8"/>
      <c r="P229" s="8"/>
      <c r="Q229" s="8"/>
      <c r="R229" s="8"/>
      <c r="S229" s="8"/>
      <c r="T229" s="8"/>
      <c r="U229" s="8"/>
      <c r="V229" s="8"/>
      <c r="W229" s="8"/>
      <c r="X229" s="8"/>
      <c r="Y229" s="8"/>
      <c r="Z229" s="8"/>
      <c r="AA229" s="8"/>
      <c r="AB229" s="8"/>
      <c r="AC229" s="8"/>
      <c r="AD229" s="8"/>
      <c r="AE229" s="8"/>
      <c r="AF229" s="8"/>
      <c r="AG229" s="8"/>
      <c r="AH229" s="8"/>
      <c r="AI229" s="8"/>
      <c r="AJ229" s="10"/>
    </row>
    <row r="230" spans="1:36" ht="12.75" x14ac:dyDescent="0.2">
      <c r="A230" s="8"/>
      <c r="B230" s="10"/>
      <c r="C230" s="10"/>
      <c r="D230" s="10"/>
      <c r="E230" s="10"/>
      <c r="F230" s="10"/>
      <c r="G230" s="8"/>
      <c r="H230" s="8"/>
      <c r="I230" s="8"/>
      <c r="J230" s="8"/>
      <c r="K230" s="8"/>
      <c r="L230" s="8"/>
      <c r="M230" s="8"/>
      <c r="N230" s="8"/>
      <c r="O230" s="8"/>
      <c r="P230" s="8"/>
      <c r="Q230" s="8"/>
      <c r="R230" s="8"/>
      <c r="S230" s="8"/>
      <c r="T230" s="8"/>
      <c r="U230" s="8"/>
      <c r="V230" s="8"/>
      <c r="W230" s="8"/>
      <c r="X230" s="8"/>
      <c r="Y230" s="8"/>
      <c r="Z230" s="8"/>
      <c r="AA230" s="8"/>
      <c r="AB230" s="8"/>
      <c r="AC230" s="8"/>
      <c r="AD230" s="8"/>
      <c r="AE230" s="8"/>
      <c r="AF230" s="8"/>
      <c r="AG230" s="8"/>
      <c r="AH230" s="8"/>
      <c r="AI230" s="8"/>
      <c r="AJ230" s="10"/>
    </row>
    <row r="231" spans="1:36" ht="12.75" x14ac:dyDescent="0.2">
      <c r="A231" s="8"/>
      <c r="B231" s="10"/>
      <c r="C231" s="10"/>
      <c r="D231" s="10"/>
      <c r="E231" s="10"/>
      <c r="F231" s="10"/>
      <c r="G231" s="8"/>
      <c r="H231" s="8"/>
      <c r="I231" s="8"/>
      <c r="J231" s="8"/>
      <c r="K231" s="8"/>
      <c r="L231" s="8"/>
      <c r="M231" s="8"/>
      <c r="N231" s="8"/>
      <c r="O231" s="8"/>
      <c r="P231" s="8"/>
      <c r="Q231" s="8"/>
      <c r="R231" s="8"/>
      <c r="S231" s="8"/>
      <c r="T231" s="8"/>
      <c r="U231" s="8"/>
      <c r="V231" s="8"/>
      <c r="W231" s="8"/>
      <c r="X231" s="8"/>
      <c r="Y231" s="8"/>
      <c r="Z231" s="8"/>
      <c r="AA231" s="8"/>
      <c r="AB231" s="8"/>
      <c r="AC231" s="8"/>
      <c r="AD231" s="8"/>
      <c r="AE231" s="8"/>
      <c r="AF231" s="8"/>
      <c r="AG231" s="8"/>
      <c r="AH231" s="8"/>
      <c r="AI231" s="8"/>
      <c r="AJ231" s="10"/>
    </row>
    <row r="232" spans="1:36" ht="12.75" x14ac:dyDescent="0.2">
      <c r="A232" s="8"/>
      <c r="B232" s="10"/>
      <c r="C232" s="10"/>
      <c r="D232" s="10"/>
      <c r="E232" s="10"/>
      <c r="F232" s="10"/>
      <c r="G232" s="8"/>
      <c r="H232" s="8"/>
      <c r="I232" s="8"/>
      <c r="J232" s="8"/>
      <c r="K232" s="8"/>
      <c r="L232" s="8"/>
      <c r="M232" s="8"/>
      <c r="N232" s="8"/>
      <c r="O232" s="8"/>
      <c r="P232" s="8"/>
      <c r="Q232" s="8"/>
      <c r="R232" s="8"/>
      <c r="S232" s="8"/>
      <c r="T232" s="8"/>
      <c r="U232" s="8"/>
      <c r="V232" s="8"/>
      <c r="W232" s="8"/>
      <c r="X232" s="8"/>
      <c r="Y232" s="8"/>
      <c r="Z232" s="8"/>
      <c r="AA232" s="8"/>
      <c r="AB232" s="8"/>
      <c r="AC232" s="8"/>
      <c r="AD232" s="8"/>
      <c r="AE232" s="8"/>
      <c r="AF232" s="8"/>
      <c r="AG232" s="8"/>
      <c r="AH232" s="8"/>
      <c r="AI232" s="8"/>
      <c r="AJ232" s="10"/>
    </row>
    <row r="233" spans="1:36" ht="12.75" x14ac:dyDescent="0.2">
      <c r="A233" s="8"/>
      <c r="B233" s="10"/>
      <c r="C233" s="10"/>
      <c r="D233" s="10"/>
      <c r="E233" s="10"/>
      <c r="F233" s="10"/>
      <c r="G233" s="8"/>
      <c r="H233" s="8"/>
      <c r="I233" s="8"/>
      <c r="J233" s="8"/>
      <c r="K233" s="8"/>
      <c r="L233" s="8"/>
      <c r="M233" s="8"/>
      <c r="N233" s="8"/>
      <c r="O233" s="8"/>
      <c r="P233" s="8"/>
      <c r="Q233" s="8"/>
      <c r="R233" s="8"/>
      <c r="S233" s="8"/>
      <c r="T233" s="8"/>
      <c r="U233" s="8"/>
      <c r="V233" s="8"/>
      <c r="W233" s="8"/>
      <c r="X233" s="8"/>
      <c r="Y233" s="8"/>
      <c r="Z233" s="8"/>
      <c r="AA233" s="8"/>
      <c r="AB233" s="8"/>
      <c r="AC233" s="8"/>
      <c r="AD233" s="8"/>
      <c r="AE233" s="8"/>
      <c r="AF233" s="8"/>
      <c r="AG233" s="8"/>
      <c r="AH233" s="8"/>
      <c r="AI233" s="8"/>
      <c r="AJ233" s="10"/>
    </row>
    <row r="234" spans="1:36" ht="12.75" x14ac:dyDescent="0.2">
      <c r="A234" s="8"/>
      <c r="B234" s="10"/>
      <c r="C234" s="10"/>
      <c r="D234" s="10"/>
      <c r="E234" s="10"/>
      <c r="F234" s="10"/>
      <c r="G234" s="8"/>
      <c r="H234" s="8"/>
      <c r="I234" s="8"/>
      <c r="J234" s="8"/>
      <c r="K234" s="8"/>
      <c r="L234" s="8"/>
      <c r="M234" s="8"/>
      <c r="N234" s="8"/>
      <c r="O234" s="8"/>
      <c r="P234" s="8"/>
      <c r="Q234" s="8"/>
      <c r="R234" s="8"/>
      <c r="S234" s="8"/>
      <c r="T234" s="8"/>
      <c r="U234" s="8"/>
      <c r="V234" s="8"/>
      <c r="W234" s="8"/>
      <c r="X234" s="8"/>
      <c r="Y234" s="8"/>
      <c r="Z234" s="8"/>
      <c r="AA234" s="8"/>
      <c r="AB234" s="8"/>
      <c r="AC234" s="8"/>
      <c r="AD234" s="8"/>
      <c r="AE234" s="8"/>
      <c r="AF234" s="8"/>
      <c r="AG234" s="8"/>
      <c r="AH234" s="8"/>
      <c r="AI234" s="8"/>
      <c r="AJ234" s="10"/>
    </row>
    <row r="235" spans="1:36" ht="12.75" x14ac:dyDescent="0.2">
      <c r="A235" s="8"/>
      <c r="B235" s="10"/>
      <c r="C235" s="10"/>
      <c r="D235" s="10"/>
      <c r="E235" s="10"/>
      <c r="F235" s="10"/>
      <c r="G235" s="8"/>
      <c r="H235" s="8"/>
      <c r="I235" s="8"/>
      <c r="J235" s="8"/>
      <c r="K235" s="8"/>
      <c r="L235" s="8"/>
      <c r="M235" s="8"/>
      <c r="N235" s="8"/>
      <c r="O235" s="8"/>
      <c r="P235" s="8"/>
      <c r="Q235" s="8"/>
      <c r="R235" s="8"/>
      <c r="S235" s="8"/>
      <c r="T235" s="8"/>
      <c r="U235" s="8"/>
      <c r="V235" s="8"/>
      <c r="W235" s="8"/>
      <c r="X235" s="8"/>
      <c r="Y235" s="8"/>
      <c r="Z235" s="8"/>
      <c r="AA235" s="8"/>
      <c r="AB235" s="8"/>
      <c r="AC235" s="8"/>
      <c r="AD235" s="8"/>
      <c r="AE235" s="8"/>
      <c r="AF235" s="8"/>
      <c r="AG235" s="8"/>
      <c r="AH235" s="8"/>
      <c r="AI235" s="8"/>
      <c r="AJ235" s="10"/>
    </row>
    <row r="236" spans="1:36" ht="12.75" x14ac:dyDescent="0.2">
      <c r="A236" s="8"/>
      <c r="B236" s="10"/>
      <c r="C236" s="10"/>
      <c r="D236" s="10"/>
      <c r="E236" s="10"/>
      <c r="F236" s="10"/>
      <c r="G236" s="8"/>
      <c r="H236" s="8"/>
      <c r="I236" s="8"/>
      <c r="J236" s="8"/>
      <c r="K236" s="8"/>
      <c r="L236" s="8"/>
      <c r="M236" s="8"/>
      <c r="N236" s="8"/>
      <c r="O236" s="8"/>
      <c r="P236" s="8"/>
      <c r="Q236" s="8"/>
      <c r="R236" s="8"/>
      <c r="S236" s="8"/>
      <c r="T236" s="8"/>
      <c r="U236" s="8"/>
      <c r="V236" s="8"/>
      <c r="W236" s="8"/>
      <c r="X236" s="8"/>
      <c r="Y236" s="8"/>
      <c r="Z236" s="8"/>
      <c r="AA236" s="8"/>
      <c r="AB236" s="8"/>
      <c r="AC236" s="8"/>
      <c r="AD236" s="8"/>
      <c r="AE236" s="8"/>
      <c r="AF236" s="8"/>
      <c r="AG236" s="8"/>
      <c r="AH236" s="8"/>
      <c r="AI236" s="8"/>
      <c r="AJ236" s="10"/>
    </row>
    <row r="237" spans="1:36" ht="12.75" x14ac:dyDescent="0.2">
      <c r="A237" s="8"/>
      <c r="B237" s="10"/>
      <c r="C237" s="10"/>
      <c r="D237" s="10"/>
      <c r="E237" s="10"/>
      <c r="F237" s="10"/>
      <c r="G237" s="8"/>
      <c r="H237" s="8"/>
      <c r="I237" s="8"/>
      <c r="J237" s="8"/>
      <c r="K237" s="8"/>
      <c r="L237" s="8"/>
      <c r="M237" s="8"/>
      <c r="N237" s="8"/>
      <c r="O237" s="8"/>
      <c r="P237" s="8"/>
      <c r="Q237" s="8"/>
      <c r="R237" s="8"/>
      <c r="S237" s="8"/>
      <c r="T237" s="8"/>
      <c r="U237" s="8"/>
      <c r="V237" s="8"/>
      <c r="W237" s="8"/>
      <c r="X237" s="8"/>
      <c r="Y237" s="8"/>
      <c r="Z237" s="8"/>
      <c r="AA237" s="8"/>
      <c r="AB237" s="8"/>
      <c r="AC237" s="8"/>
      <c r="AD237" s="8"/>
      <c r="AE237" s="8"/>
      <c r="AF237" s="8"/>
      <c r="AG237" s="8"/>
      <c r="AH237" s="8"/>
      <c r="AI237" s="8"/>
      <c r="AJ237" s="10"/>
    </row>
    <row r="238" spans="1:36" ht="12.75" x14ac:dyDescent="0.2">
      <c r="A238" s="8"/>
      <c r="B238" s="10"/>
      <c r="C238" s="10"/>
      <c r="D238" s="10"/>
      <c r="E238" s="10"/>
      <c r="F238" s="10"/>
      <c r="G238" s="8"/>
      <c r="H238" s="8"/>
      <c r="I238" s="8"/>
      <c r="J238" s="8"/>
      <c r="K238" s="8"/>
      <c r="L238" s="8"/>
      <c r="M238" s="8"/>
      <c r="N238" s="8"/>
      <c r="O238" s="8"/>
      <c r="P238" s="8"/>
      <c r="Q238" s="8"/>
      <c r="R238" s="8"/>
      <c r="S238" s="8"/>
      <c r="T238" s="8"/>
      <c r="U238" s="8"/>
      <c r="V238" s="8"/>
      <c r="W238" s="8"/>
      <c r="X238" s="8"/>
      <c r="Y238" s="8"/>
      <c r="Z238" s="8"/>
      <c r="AA238" s="8"/>
      <c r="AB238" s="8"/>
      <c r="AC238" s="8"/>
      <c r="AD238" s="8"/>
      <c r="AE238" s="8"/>
      <c r="AF238" s="8"/>
      <c r="AG238" s="8"/>
      <c r="AH238" s="8"/>
      <c r="AI238" s="8"/>
      <c r="AJ238" s="10"/>
    </row>
    <row r="239" spans="1:36" ht="12.75" x14ac:dyDescent="0.2">
      <c r="A239" s="8"/>
      <c r="B239" s="10"/>
      <c r="C239" s="10"/>
      <c r="D239" s="10"/>
      <c r="E239" s="10"/>
      <c r="F239" s="10"/>
      <c r="G239" s="8"/>
      <c r="H239" s="8"/>
      <c r="I239" s="8"/>
      <c r="J239" s="8"/>
      <c r="K239" s="8"/>
      <c r="L239" s="8"/>
      <c r="M239" s="8"/>
      <c r="N239" s="8"/>
      <c r="O239" s="8"/>
      <c r="P239" s="8"/>
      <c r="Q239" s="8"/>
      <c r="R239" s="8"/>
      <c r="S239" s="8"/>
      <c r="T239" s="8"/>
      <c r="U239" s="8"/>
      <c r="V239" s="8"/>
      <c r="W239" s="8"/>
      <c r="X239" s="8"/>
      <c r="Y239" s="8"/>
      <c r="Z239" s="8"/>
      <c r="AA239" s="8"/>
      <c r="AB239" s="8"/>
      <c r="AC239" s="8"/>
      <c r="AD239" s="8"/>
      <c r="AE239" s="8"/>
      <c r="AF239" s="8"/>
      <c r="AG239" s="8"/>
      <c r="AH239" s="8"/>
      <c r="AI239" s="8"/>
      <c r="AJ239" s="10"/>
    </row>
    <row r="240" spans="1:36" ht="12.75" x14ac:dyDescent="0.2">
      <c r="A240" s="8"/>
      <c r="B240" s="10"/>
      <c r="C240" s="10"/>
      <c r="D240" s="10"/>
      <c r="E240" s="10"/>
      <c r="F240" s="10"/>
      <c r="G240" s="8"/>
      <c r="H240" s="8"/>
      <c r="I240" s="8"/>
      <c r="J240" s="8"/>
      <c r="K240" s="8"/>
      <c r="L240" s="8"/>
      <c r="M240" s="8"/>
      <c r="N240" s="8"/>
      <c r="O240" s="8"/>
      <c r="P240" s="8"/>
      <c r="Q240" s="8"/>
      <c r="R240" s="8"/>
      <c r="S240" s="8"/>
      <c r="T240" s="8"/>
      <c r="U240" s="8"/>
      <c r="V240" s="8"/>
      <c r="W240" s="8"/>
      <c r="X240" s="8"/>
      <c r="Y240" s="8"/>
      <c r="Z240" s="8"/>
      <c r="AA240" s="8"/>
      <c r="AB240" s="8"/>
      <c r="AC240" s="8"/>
      <c r="AD240" s="8"/>
      <c r="AE240" s="8"/>
      <c r="AF240" s="8"/>
      <c r="AG240" s="8"/>
      <c r="AH240" s="8"/>
      <c r="AI240" s="8"/>
      <c r="AJ240" s="10"/>
    </row>
    <row r="241" spans="1:36" ht="12.75" x14ac:dyDescent="0.2">
      <c r="A241" s="8"/>
      <c r="B241" s="10"/>
      <c r="C241" s="10"/>
      <c r="D241" s="10"/>
      <c r="E241" s="10"/>
      <c r="F241" s="10"/>
      <c r="G241" s="8"/>
      <c r="H241" s="8"/>
      <c r="I241" s="8"/>
      <c r="J241" s="8"/>
      <c r="K241" s="8"/>
      <c r="L241" s="8"/>
      <c r="M241" s="8"/>
      <c r="N241" s="8"/>
      <c r="O241" s="8"/>
      <c r="P241" s="8"/>
      <c r="Q241" s="8"/>
      <c r="R241" s="8"/>
      <c r="S241" s="8"/>
      <c r="T241" s="8"/>
      <c r="U241" s="8"/>
      <c r="V241" s="8"/>
      <c r="W241" s="8"/>
      <c r="X241" s="8"/>
      <c r="Y241" s="8"/>
      <c r="Z241" s="8"/>
      <c r="AA241" s="8"/>
      <c r="AB241" s="8"/>
      <c r="AC241" s="8"/>
      <c r="AD241" s="8"/>
      <c r="AE241" s="8"/>
      <c r="AF241" s="8"/>
      <c r="AG241" s="8"/>
      <c r="AH241" s="8"/>
      <c r="AI241" s="8"/>
      <c r="AJ241" s="10"/>
    </row>
    <row r="242" spans="1:36" ht="12.75" x14ac:dyDescent="0.2">
      <c r="A242" s="8"/>
      <c r="B242" s="10"/>
      <c r="C242" s="10"/>
      <c r="D242" s="10"/>
      <c r="E242" s="10"/>
      <c r="F242" s="10"/>
      <c r="G242" s="8"/>
      <c r="H242" s="8"/>
      <c r="I242" s="8"/>
      <c r="J242" s="8"/>
      <c r="K242" s="8"/>
      <c r="L242" s="8"/>
      <c r="M242" s="8"/>
      <c r="N242" s="8"/>
      <c r="O242" s="8"/>
      <c r="P242" s="8"/>
      <c r="Q242" s="8"/>
      <c r="R242" s="8"/>
      <c r="S242" s="8"/>
      <c r="T242" s="8"/>
      <c r="U242" s="8"/>
      <c r="V242" s="8"/>
      <c r="W242" s="8"/>
      <c r="X242" s="8"/>
      <c r="Y242" s="8"/>
      <c r="Z242" s="8"/>
      <c r="AA242" s="8"/>
      <c r="AB242" s="8"/>
      <c r="AC242" s="8"/>
      <c r="AD242" s="8"/>
      <c r="AE242" s="8"/>
      <c r="AF242" s="8"/>
      <c r="AG242" s="8"/>
      <c r="AH242" s="8"/>
      <c r="AI242" s="8"/>
      <c r="AJ242" s="10"/>
    </row>
    <row r="243" spans="1:36" ht="12.75" x14ac:dyDescent="0.2">
      <c r="A243" s="8"/>
      <c r="B243" s="10"/>
      <c r="C243" s="10"/>
      <c r="D243" s="10"/>
      <c r="E243" s="10"/>
      <c r="F243" s="10"/>
      <c r="G243" s="8"/>
      <c r="H243" s="8"/>
      <c r="I243" s="8"/>
      <c r="J243" s="8"/>
      <c r="K243" s="8"/>
      <c r="L243" s="8"/>
      <c r="M243" s="8"/>
      <c r="N243" s="8"/>
      <c r="O243" s="8"/>
      <c r="P243" s="8"/>
      <c r="Q243" s="8"/>
      <c r="R243" s="8"/>
      <c r="S243" s="8"/>
      <c r="T243" s="8"/>
      <c r="U243" s="8"/>
      <c r="V243" s="8"/>
      <c r="W243" s="8"/>
      <c r="X243" s="8"/>
      <c r="Y243" s="8"/>
      <c r="Z243" s="8"/>
      <c r="AA243" s="8"/>
      <c r="AB243" s="8"/>
      <c r="AC243" s="8"/>
      <c r="AD243" s="8"/>
      <c r="AE243" s="8"/>
      <c r="AF243" s="8"/>
      <c r="AG243" s="8"/>
      <c r="AH243" s="8"/>
      <c r="AI243" s="8"/>
      <c r="AJ243" s="10"/>
    </row>
    <row r="244" spans="1:36" ht="12.75" x14ac:dyDescent="0.2">
      <c r="A244" s="8"/>
      <c r="B244" s="10"/>
      <c r="C244" s="10"/>
      <c r="D244" s="10"/>
      <c r="E244" s="10"/>
      <c r="F244" s="10"/>
      <c r="G244" s="8"/>
      <c r="H244" s="8"/>
      <c r="I244" s="8"/>
      <c r="J244" s="8"/>
      <c r="K244" s="8"/>
      <c r="L244" s="8"/>
      <c r="M244" s="8"/>
      <c r="N244" s="8"/>
      <c r="O244" s="8"/>
      <c r="P244" s="8"/>
      <c r="Q244" s="8"/>
      <c r="R244" s="8"/>
      <c r="S244" s="8"/>
      <c r="T244" s="8"/>
      <c r="U244" s="8"/>
      <c r="V244" s="8"/>
      <c r="W244" s="8"/>
      <c r="X244" s="8"/>
      <c r="Y244" s="8"/>
      <c r="Z244" s="8"/>
      <c r="AA244" s="8"/>
      <c r="AB244" s="8"/>
      <c r="AC244" s="8"/>
      <c r="AD244" s="8"/>
      <c r="AE244" s="8"/>
      <c r="AF244" s="8"/>
      <c r="AG244" s="8"/>
      <c r="AH244" s="8"/>
      <c r="AI244" s="8"/>
      <c r="AJ244" s="10"/>
    </row>
    <row r="245" spans="1:36" ht="12.75" x14ac:dyDescent="0.2">
      <c r="A245" s="8"/>
      <c r="B245" s="10"/>
      <c r="C245" s="10"/>
      <c r="D245" s="10"/>
      <c r="E245" s="10"/>
      <c r="F245" s="10"/>
      <c r="G245" s="8"/>
      <c r="H245" s="8"/>
      <c r="I245" s="8"/>
      <c r="J245" s="8"/>
      <c r="K245" s="8"/>
      <c r="L245" s="8"/>
      <c r="M245" s="8"/>
      <c r="N245" s="8"/>
      <c r="O245" s="8"/>
      <c r="P245" s="8"/>
      <c r="Q245" s="8"/>
      <c r="R245" s="8"/>
      <c r="S245" s="8"/>
      <c r="T245" s="8"/>
      <c r="U245" s="8"/>
      <c r="V245" s="8"/>
      <c r="W245" s="8"/>
      <c r="X245" s="8"/>
      <c r="Y245" s="8"/>
      <c r="Z245" s="8"/>
      <c r="AA245" s="8"/>
      <c r="AB245" s="8"/>
      <c r="AC245" s="8"/>
      <c r="AD245" s="8"/>
      <c r="AE245" s="8"/>
      <c r="AF245" s="8"/>
      <c r="AG245" s="8"/>
      <c r="AH245" s="8"/>
      <c r="AI245" s="8"/>
      <c r="AJ245" s="10"/>
    </row>
    <row r="246" spans="1:36" ht="12.75" x14ac:dyDescent="0.2">
      <c r="A246" s="8"/>
      <c r="B246" s="10"/>
      <c r="C246" s="10"/>
      <c r="D246" s="10"/>
      <c r="E246" s="10"/>
      <c r="F246" s="10"/>
      <c r="G246" s="8"/>
      <c r="H246" s="8"/>
      <c r="I246" s="8"/>
      <c r="J246" s="8"/>
      <c r="K246" s="8"/>
      <c r="L246" s="8"/>
      <c r="M246" s="8"/>
      <c r="N246" s="8"/>
      <c r="O246" s="8"/>
      <c r="P246" s="8"/>
      <c r="Q246" s="8"/>
      <c r="R246" s="8"/>
      <c r="S246" s="8"/>
      <c r="T246" s="8"/>
      <c r="U246" s="8"/>
      <c r="V246" s="8"/>
      <c r="W246" s="8"/>
      <c r="X246" s="8"/>
      <c r="Y246" s="8"/>
      <c r="Z246" s="8"/>
      <c r="AA246" s="8"/>
      <c r="AB246" s="8"/>
      <c r="AC246" s="8"/>
      <c r="AD246" s="8"/>
      <c r="AE246" s="8"/>
      <c r="AF246" s="8"/>
      <c r="AG246" s="8"/>
      <c r="AH246" s="8"/>
      <c r="AI246" s="8"/>
      <c r="AJ246" s="10"/>
    </row>
    <row r="247" spans="1:36" ht="12.75" x14ac:dyDescent="0.2">
      <c r="A247" s="8"/>
      <c r="B247" s="10"/>
      <c r="C247" s="10"/>
      <c r="D247" s="10"/>
      <c r="E247" s="10"/>
      <c r="F247" s="10"/>
      <c r="G247" s="8"/>
      <c r="H247" s="8"/>
      <c r="I247" s="8"/>
      <c r="J247" s="8"/>
      <c r="K247" s="8"/>
      <c r="L247" s="8"/>
      <c r="M247" s="8"/>
      <c r="N247" s="8"/>
      <c r="O247" s="8"/>
      <c r="P247" s="8"/>
      <c r="Q247" s="8"/>
      <c r="R247" s="8"/>
      <c r="S247" s="8"/>
      <c r="T247" s="8"/>
      <c r="U247" s="8"/>
      <c r="V247" s="8"/>
      <c r="W247" s="8"/>
      <c r="X247" s="8"/>
      <c r="Y247" s="8"/>
      <c r="Z247" s="8"/>
      <c r="AA247" s="8"/>
      <c r="AB247" s="8"/>
      <c r="AC247" s="8"/>
      <c r="AD247" s="8"/>
      <c r="AE247" s="8"/>
      <c r="AF247" s="8"/>
      <c r="AG247" s="8"/>
      <c r="AH247" s="8"/>
      <c r="AI247" s="8"/>
      <c r="AJ247" s="10"/>
    </row>
    <row r="248" spans="1:36" ht="12.75" x14ac:dyDescent="0.2">
      <c r="A248" s="8"/>
      <c r="B248" s="10"/>
      <c r="C248" s="10"/>
      <c r="D248" s="10"/>
      <c r="E248" s="10"/>
      <c r="F248" s="10"/>
      <c r="G248" s="8"/>
      <c r="H248" s="8"/>
      <c r="I248" s="8"/>
      <c r="J248" s="8"/>
      <c r="K248" s="8"/>
      <c r="L248" s="8"/>
      <c r="M248" s="8"/>
      <c r="N248" s="8"/>
      <c r="O248" s="8"/>
      <c r="P248" s="8"/>
      <c r="Q248" s="8"/>
      <c r="R248" s="8"/>
      <c r="S248" s="8"/>
      <c r="T248" s="8"/>
      <c r="U248" s="8"/>
      <c r="V248" s="8"/>
      <c r="W248" s="8"/>
      <c r="X248" s="8"/>
      <c r="Y248" s="8"/>
      <c r="Z248" s="8"/>
      <c r="AA248" s="8"/>
      <c r="AB248" s="8"/>
      <c r="AC248" s="8"/>
      <c r="AD248" s="8"/>
      <c r="AE248" s="8"/>
      <c r="AF248" s="8"/>
      <c r="AG248" s="8"/>
      <c r="AH248" s="8"/>
      <c r="AI248" s="8"/>
      <c r="AJ248" s="10"/>
    </row>
    <row r="249" spans="1:36" ht="12.75" x14ac:dyDescent="0.2">
      <c r="A249" s="8"/>
      <c r="B249" s="10"/>
      <c r="C249" s="10"/>
      <c r="D249" s="10"/>
      <c r="E249" s="10"/>
      <c r="F249" s="10"/>
      <c r="G249" s="8"/>
      <c r="H249" s="8"/>
      <c r="I249" s="8"/>
      <c r="J249" s="8"/>
      <c r="K249" s="8"/>
      <c r="L249" s="8"/>
      <c r="M249" s="8"/>
      <c r="N249" s="8"/>
      <c r="O249" s="8"/>
      <c r="P249" s="8"/>
      <c r="Q249" s="8"/>
      <c r="R249" s="8"/>
      <c r="S249" s="8"/>
      <c r="T249" s="8"/>
      <c r="U249" s="8"/>
      <c r="V249" s="8"/>
      <c r="W249" s="8"/>
      <c r="X249" s="8"/>
      <c r="Y249" s="8"/>
      <c r="Z249" s="8"/>
      <c r="AA249" s="8"/>
      <c r="AB249" s="8"/>
      <c r="AC249" s="8"/>
      <c r="AD249" s="8"/>
      <c r="AE249" s="8"/>
      <c r="AF249" s="8"/>
      <c r="AG249" s="8"/>
      <c r="AH249" s="8"/>
      <c r="AI249" s="8"/>
      <c r="AJ249" s="10"/>
    </row>
    <row r="250" spans="1:36" ht="12.75" x14ac:dyDescent="0.2">
      <c r="A250" s="8"/>
      <c r="B250" s="10"/>
      <c r="C250" s="10"/>
      <c r="D250" s="10"/>
      <c r="E250" s="10"/>
      <c r="F250" s="10"/>
      <c r="G250" s="8"/>
      <c r="H250" s="8"/>
      <c r="I250" s="8"/>
      <c r="J250" s="8"/>
      <c r="K250" s="8"/>
      <c r="L250" s="8"/>
      <c r="M250" s="8"/>
      <c r="N250" s="8"/>
      <c r="O250" s="8"/>
      <c r="P250" s="8"/>
      <c r="Q250" s="8"/>
      <c r="R250" s="8"/>
      <c r="S250" s="8"/>
      <c r="T250" s="8"/>
      <c r="U250" s="8"/>
      <c r="V250" s="8"/>
      <c r="W250" s="8"/>
      <c r="X250" s="8"/>
      <c r="Y250" s="8"/>
      <c r="Z250" s="8"/>
      <c r="AA250" s="8"/>
      <c r="AB250" s="8"/>
      <c r="AC250" s="8"/>
      <c r="AD250" s="8"/>
      <c r="AE250" s="8"/>
      <c r="AF250" s="8"/>
      <c r="AG250" s="8"/>
      <c r="AH250" s="8"/>
      <c r="AI250" s="8"/>
      <c r="AJ250" s="10"/>
    </row>
    <row r="251" spans="1:36" ht="12.75" x14ac:dyDescent="0.2">
      <c r="A251" s="8"/>
      <c r="B251" s="10"/>
      <c r="C251" s="10"/>
      <c r="D251" s="10"/>
      <c r="E251" s="10"/>
      <c r="F251" s="10"/>
      <c r="G251" s="8"/>
      <c r="H251" s="8"/>
      <c r="I251" s="8"/>
      <c r="J251" s="8"/>
      <c r="K251" s="8"/>
      <c r="L251" s="8"/>
      <c r="M251" s="8"/>
      <c r="N251" s="8"/>
      <c r="O251" s="8"/>
      <c r="P251" s="8"/>
      <c r="Q251" s="8"/>
      <c r="R251" s="8"/>
      <c r="S251" s="8"/>
      <c r="T251" s="8"/>
      <c r="U251" s="8"/>
      <c r="V251" s="8"/>
      <c r="W251" s="8"/>
      <c r="X251" s="8"/>
      <c r="Y251" s="8"/>
      <c r="Z251" s="8"/>
      <c r="AA251" s="8"/>
      <c r="AB251" s="8"/>
      <c r="AC251" s="8"/>
      <c r="AD251" s="8"/>
      <c r="AE251" s="8"/>
      <c r="AF251" s="8"/>
      <c r="AG251" s="8"/>
      <c r="AH251" s="8"/>
      <c r="AI251" s="8"/>
      <c r="AJ251" s="10"/>
    </row>
    <row r="252" spans="1:36" ht="12.75" x14ac:dyDescent="0.2">
      <c r="A252" s="8"/>
      <c r="B252" s="10"/>
      <c r="C252" s="10"/>
      <c r="D252" s="10"/>
      <c r="E252" s="10"/>
      <c r="F252" s="10"/>
      <c r="G252" s="8"/>
      <c r="H252" s="8"/>
      <c r="I252" s="8"/>
      <c r="J252" s="8"/>
      <c r="K252" s="8"/>
      <c r="L252" s="8"/>
      <c r="M252" s="8"/>
      <c r="N252" s="8"/>
      <c r="O252" s="8"/>
      <c r="P252" s="8"/>
      <c r="Q252" s="8"/>
      <c r="R252" s="8"/>
      <c r="S252" s="8"/>
      <c r="T252" s="8"/>
      <c r="U252" s="8"/>
      <c r="V252" s="8"/>
      <c r="W252" s="8"/>
      <c r="X252" s="8"/>
      <c r="Y252" s="8"/>
      <c r="Z252" s="8"/>
      <c r="AA252" s="8"/>
      <c r="AB252" s="8"/>
      <c r="AC252" s="8"/>
      <c r="AD252" s="8"/>
      <c r="AE252" s="8"/>
      <c r="AF252" s="8"/>
      <c r="AG252" s="8"/>
      <c r="AH252" s="8"/>
      <c r="AI252" s="8"/>
      <c r="AJ252" s="10"/>
    </row>
    <row r="253" spans="1:36" ht="12.75" x14ac:dyDescent="0.2">
      <c r="A253" s="8"/>
      <c r="B253" s="10"/>
      <c r="C253" s="10"/>
      <c r="D253" s="10"/>
      <c r="E253" s="10"/>
      <c r="F253" s="10"/>
      <c r="G253" s="8"/>
      <c r="H253" s="8"/>
      <c r="I253" s="8"/>
      <c r="J253" s="8"/>
      <c r="K253" s="8"/>
      <c r="L253" s="8"/>
      <c r="M253" s="8"/>
      <c r="N253" s="8"/>
      <c r="O253" s="8"/>
      <c r="P253" s="8"/>
      <c r="Q253" s="8"/>
      <c r="R253" s="8"/>
      <c r="S253" s="8"/>
      <c r="T253" s="8"/>
      <c r="U253" s="8"/>
      <c r="V253" s="8"/>
      <c r="W253" s="8"/>
      <c r="X253" s="8"/>
      <c r="Y253" s="8"/>
      <c r="Z253" s="8"/>
      <c r="AA253" s="8"/>
      <c r="AB253" s="8"/>
      <c r="AC253" s="8"/>
      <c r="AD253" s="8"/>
      <c r="AE253" s="8"/>
      <c r="AF253" s="8"/>
      <c r="AG253" s="8"/>
      <c r="AH253" s="8"/>
      <c r="AI253" s="8"/>
      <c r="AJ253" s="10"/>
    </row>
    <row r="254" spans="1:36" ht="12.75" x14ac:dyDescent="0.2">
      <c r="A254" s="8"/>
      <c r="B254" s="10"/>
      <c r="C254" s="10"/>
      <c r="D254" s="10"/>
      <c r="E254" s="10"/>
      <c r="F254" s="10"/>
      <c r="G254" s="8"/>
      <c r="H254" s="8"/>
      <c r="I254" s="8"/>
      <c r="J254" s="8"/>
      <c r="K254" s="8"/>
      <c r="L254" s="8"/>
      <c r="M254" s="8"/>
      <c r="N254" s="8"/>
      <c r="O254" s="8"/>
      <c r="P254" s="8"/>
      <c r="Q254" s="8"/>
      <c r="R254" s="8"/>
      <c r="S254" s="8"/>
      <c r="T254" s="8"/>
      <c r="U254" s="8"/>
      <c r="V254" s="8"/>
      <c r="W254" s="8"/>
      <c r="X254" s="8"/>
      <c r="Y254" s="8"/>
      <c r="Z254" s="8"/>
      <c r="AA254" s="8"/>
      <c r="AB254" s="8"/>
      <c r="AC254" s="8"/>
      <c r="AD254" s="8"/>
      <c r="AE254" s="8"/>
      <c r="AF254" s="8"/>
      <c r="AG254" s="8"/>
      <c r="AH254" s="8"/>
      <c r="AI254" s="8"/>
      <c r="AJ254" s="10"/>
    </row>
    <row r="255" spans="1:36" ht="12.75" x14ac:dyDescent="0.2">
      <c r="A255" s="8"/>
      <c r="B255" s="10"/>
      <c r="C255" s="10"/>
      <c r="D255" s="10"/>
      <c r="E255" s="10"/>
      <c r="F255" s="10"/>
      <c r="G255" s="8"/>
      <c r="H255" s="8"/>
      <c r="I255" s="8"/>
      <c r="J255" s="8"/>
      <c r="K255" s="8"/>
      <c r="L255" s="8"/>
      <c r="M255" s="8"/>
      <c r="N255" s="8"/>
      <c r="O255" s="8"/>
      <c r="P255" s="8"/>
      <c r="Q255" s="8"/>
      <c r="R255" s="8"/>
      <c r="S255" s="8"/>
      <c r="T255" s="8"/>
      <c r="U255" s="8"/>
      <c r="V255" s="8"/>
      <c r="W255" s="8"/>
      <c r="X255" s="8"/>
      <c r="Y255" s="8"/>
      <c r="Z255" s="8"/>
      <c r="AA255" s="8"/>
      <c r="AB255" s="8"/>
      <c r="AC255" s="8"/>
      <c r="AD255" s="8"/>
      <c r="AE255" s="8"/>
      <c r="AF255" s="8"/>
      <c r="AG255" s="8"/>
      <c r="AH255" s="8"/>
      <c r="AI255" s="8"/>
      <c r="AJ255" s="10"/>
    </row>
    <row r="256" spans="1:36" ht="12.75" x14ac:dyDescent="0.2">
      <c r="A256" s="8"/>
      <c r="B256" s="10"/>
      <c r="C256" s="10"/>
      <c r="D256" s="10"/>
      <c r="E256" s="10"/>
      <c r="F256" s="10"/>
      <c r="G256" s="8"/>
      <c r="H256" s="8"/>
      <c r="I256" s="8"/>
      <c r="J256" s="8"/>
      <c r="K256" s="8"/>
      <c r="L256" s="8"/>
      <c r="M256" s="8"/>
      <c r="N256" s="8"/>
      <c r="O256" s="8"/>
      <c r="P256" s="8"/>
      <c r="Q256" s="8"/>
      <c r="R256" s="8"/>
      <c r="S256" s="8"/>
      <c r="T256" s="8"/>
      <c r="U256" s="8"/>
      <c r="V256" s="8"/>
      <c r="W256" s="8"/>
      <c r="X256" s="8"/>
      <c r="Y256" s="8"/>
      <c r="Z256" s="8"/>
      <c r="AA256" s="8"/>
      <c r="AB256" s="8"/>
      <c r="AC256" s="8"/>
      <c r="AD256" s="8"/>
      <c r="AE256" s="8"/>
      <c r="AF256" s="8"/>
      <c r="AG256" s="8"/>
      <c r="AH256" s="8"/>
      <c r="AI256" s="8"/>
      <c r="AJ256" s="10"/>
    </row>
    <row r="257" spans="1:36" ht="12.75" x14ac:dyDescent="0.2">
      <c r="A257" s="8"/>
      <c r="B257" s="10"/>
      <c r="C257" s="10"/>
      <c r="D257" s="10"/>
      <c r="E257" s="10"/>
      <c r="F257" s="10"/>
      <c r="G257" s="8"/>
      <c r="H257" s="8"/>
      <c r="I257" s="8"/>
      <c r="J257" s="8"/>
      <c r="K257" s="8"/>
      <c r="L257" s="8"/>
      <c r="M257" s="8"/>
      <c r="N257" s="8"/>
      <c r="O257" s="8"/>
      <c r="P257" s="8"/>
      <c r="Q257" s="8"/>
      <c r="R257" s="8"/>
      <c r="S257" s="8"/>
      <c r="T257" s="8"/>
      <c r="U257" s="8"/>
      <c r="V257" s="8"/>
      <c r="W257" s="8"/>
      <c r="X257" s="8"/>
      <c r="Y257" s="8"/>
      <c r="Z257" s="8"/>
      <c r="AA257" s="8"/>
      <c r="AB257" s="8"/>
      <c r="AC257" s="8"/>
      <c r="AD257" s="8"/>
      <c r="AE257" s="8"/>
      <c r="AF257" s="8"/>
      <c r="AG257" s="8"/>
      <c r="AH257" s="8"/>
      <c r="AI257" s="8"/>
      <c r="AJ257" s="10"/>
    </row>
    <row r="258" spans="1:36" ht="12.75" x14ac:dyDescent="0.2">
      <c r="A258" s="8"/>
      <c r="B258" s="10"/>
      <c r="C258" s="10"/>
      <c r="D258" s="10"/>
      <c r="E258" s="10"/>
      <c r="F258" s="10"/>
      <c r="G258" s="8"/>
      <c r="H258" s="8"/>
      <c r="I258" s="8"/>
      <c r="J258" s="8"/>
      <c r="K258" s="8"/>
      <c r="L258" s="8"/>
      <c r="M258" s="8"/>
      <c r="N258" s="8"/>
      <c r="O258" s="8"/>
      <c r="P258" s="8"/>
      <c r="Q258" s="8"/>
      <c r="R258" s="8"/>
      <c r="S258" s="8"/>
      <c r="T258" s="8"/>
      <c r="U258" s="8"/>
      <c r="V258" s="8"/>
      <c r="W258" s="8"/>
      <c r="X258" s="8"/>
      <c r="Y258" s="8"/>
      <c r="Z258" s="8"/>
      <c r="AA258" s="8"/>
      <c r="AB258" s="8"/>
      <c r="AC258" s="8"/>
      <c r="AD258" s="8"/>
      <c r="AE258" s="8"/>
      <c r="AF258" s="8"/>
      <c r="AG258" s="8"/>
      <c r="AH258" s="8"/>
      <c r="AI258" s="8"/>
      <c r="AJ258" s="10"/>
    </row>
    <row r="259" spans="1:36" ht="12.75" x14ac:dyDescent="0.2">
      <c r="A259" s="8"/>
      <c r="B259" s="10"/>
      <c r="C259" s="10"/>
      <c r="D259" s="10"/>
      <c r="E259" s="10"/>
      <c r="F259" s="10"/>
      <c r="G259" s="8"/>
      <c r="H259" s="8"/>
      <c r="I259" s="8"/>
      <c r="J259" s="8"/>
      <c r="K259" s="8"/>
      <c r="L259" s="8"/>
      <c r="M259" s="8"/>
      <c r="N259" s="8"/>
      <c r="O259" s="8"/>
      <c r="P259" s="8"/>
      <c r="Q259" s="8"/>
      <c r="R259" s="8"/>
      <c r="S259" s="8"/>
      <c r="T259" s="8"/>
      <c r="U259" s="8"/>
      <c r="V259" s="8"/>
      <c r="W259" s="8"/>
      <c r="X259" s="8"/>
      <c r="Y259" s="8"/>
      <c r="Z259" s="8"/>
      <c r="AA259" s="8"/>
      <c r="AB259" s="8"/>
      <c r="AC259" s="8"/>
      <c r="AD259" s="8"/>
      <c r="AE259" s="8"/>
      <c r="AF259" s="8"/>
      <c r="AG259" s="8"/>
      <c r="AH259" s="8"/>
      <c r="AI259" s="8"/>
      <c r="AJ259" s="10"/>
    </row>
    <row r="260" spans="1:36" ht="12.75" x14ac:dyDescent="0.2">
      <c r="A260" s="8"/>
      <c r="B260" s="10"/>
      <c r="C260" s="10"/>
      <c r="D260" s="10"/>
      <c r="E260" s="10"/>
      <c r="F260" s="10"/>
      <c r="G260" s="8"/>
      <c r="H260" s="8"/>
      <c r="I260" s="8"/>
      <c r="J260" s="8"/>
      <c r="K260" s="8"/>
      <c r="L260" s="8"/>
      <c r="M260" s="8"/>
      <c r="N260" s="8"/>
      <c r="O260" s="8"/>
      <c r="P260" s="8"/>
      <c r="Q260" s="8"/>
      <c r="R260" s="8"/>
      <c r="S260" s="8"/>
      <c r="T260" s="8"/>
      <c r="U260" s="8"/>
      <c r="V260" s="8"/>
      <c r="W260" s="8"/>
      <c r="X260" s="8"/>
      <c r="Y260" s="8"/>
      <c r="Z260" s="8"/>
      <c r="AA260" s="8"/>
      <c r="AB260" s="8"/>
      <c r="AC260" s="8"/>
      <c r="AD260" s="8"/>
      <c r="AE260" s="8"/>
      <c r="AF260" s="8"/>
      <c r="AG260" s="8"/>
      <c r="AH260" s="8"/>
      <c r="AI260" s="8"/>
      <c r="AJ260" s="10"/>
    </row>
    <row r="261" spans="1:36" ht="12.75" x14ac:dyDescent="0.2">
      <c r="A261" s="8"/>
      <c r="B261" s="10"/>
      <c r="C261" s="10"/>
      <c r="D261" s="10"/>
      <c r="E261" s="10"/>
      <c r="F261" s="10"/>
      <c r="G261" s="8"/>
      <c r="H261" s="8"/>
      <c r="I261" s="8"/>
      <c r="J261" s="8"/>
      <c r="K261" s="8"/>
      <c r="L261" s="8"/>
      <c r="M261" s="8"/>
      <c r="N261" s="8"/>
      <c r="O261" s="8"/>
      <c r="P261" s="8"/>
      <c r="Q261" s="8"/>
      <c r="R261" s="8"/>
      <c r="S261" s="8"/>
      <c r="T261" s="8"/>
      <c r="U261" s="8"/>
      <c r="V261" s="8"/>
      <c r="W261" s="8"/>
      <c r="X261" s="8"/>
      <c r="Y261" s="8"/>
      <c r="Z261" s="8"/>
      <c r="AA261" s="8"/>
      <c r="AB261" s="8"/>
      <c r="AC261" s="8"/>
      <c r="AD261" s="8"/>
      <c r="AE261" s="8"/>
      <c r="AF261" s="8"/>
      <c r="AG261" s="8"/>
      <c r="AH261" s="8"/>
      <c r="AI261" s="8"/>
      <c r="AJ261" s="10"/>
    </row>
    <row r="262" spans="1:36" ht="12.75" x14ac:dyDescent="0.2">
      <c r="A262" s="8"/>
      <c r="B262" s="10"/>
      <c r="C262" s="10"/>
      <c r="D262" s="10"/>
      <c r="E262" s="10"/>
      <c r="F262" s="10"/>
      <c r="G262" s="8"/>
      <c r="H262" s="8"/>
      <c r="I262" s="8"/>
      <c r="J262" s="8"/>
      <c r="K262" s="8"/>
      <c r="L262" s="8"/>
      <c r="M262" s="8"/>
      <c r="N262" s="8"/>
      <c r="O262" s="8"/>
      <c r="P262" s="8"/>
      <c r="Q262" s="8"/>
      <c r="R262" s="8"/>
      <c r="S262" s="8"/>
      <c r="T262" s="8"/>
      <c r="U262" s="8"/>
      <c r="V262" s="8"/>
      <c r="W262" s="8"/>
      <c r="X262" s="8"/>
      <c r="Y262" s="8"/>
      <c r="Z262" s="8"/>
      <c r="AA262" s="8"/>
      <c r="AB262" s="8"/>
      <c r="AC262" s="8"/>
      <c r="AD262" s="8"/>
      <c r="AE262" s="8"/>
      <c r="AF262" s="8"/>
      <c r="AG262" s="8"/>
      <c r="AH262" s="8"/>
      <c r="AI262" s="8"/>
      <c r="AJ262" s="10"/>
    </row>
    <row r="263" spans="1:36" ht="12.75" x14ac:dyDescent="0.2">
      <c r="A263" s="8"/>
      <c r="B263" s="10"/>
      <c r="C263" s="10"/>
      <c r="D263" s="10"/>
      <c r="E263" s="10"/>
      <c r="F263" s="10"/>
      <c r="G263" s="8"/>
      <c r="H263" s="8"/>
      <c r="I263" s="8"/>
      <c r="J263" s="8"/>
      <c r="K263" s="8"/>
      <c r="L263" s="8"/>
      <c r="M263" s="8"/>
      <c r="N263" s="8"/>
      <c r="O263" s="8"/>
      <c r="P263" s="8"/>
      <c r="Q263" s="8"/>
      <c r="R263" s="8"/>
      <c r="S263" s="8"/>
      <c r="T263" s="8"/>
      <c r="U263" s="8"/>
      <c r="V263" s="8"/>
      <c r="W263" s="8"/>
      <c r="X263" s="8"/>
      <c r="Y263" s="8"/>
      <c r="Z263" s="8"/>
      <c r="AA263" s="8"/>
      <c r="AB263" s="8"/>
      <c r="AC263" s="8"/>
      <c r="AD263" s="8"/>
      <c r="AE263" s="8"/>
      <c r="AF263" s="8"/>
      <c r="AG263" s="8"/>
      <c r="AH263" s="8"/>
      <c r="AI263" s="8"/>
      <c r="AJ263" s="10"/>
    </row>
    <row r="264" spans="1:36" ht="12.75" x14ac:dyDescent="0.2">
      <c r="A264" s="8"/>
      <c r="B264" s="10"/>
      <c r="C264" s="10"/>
      <c r="D264" s="10"/>
      <c r="E264" s="10"/>
      <c r="F264" s="10"/>
      <c r="G264" s="8"/>
      <c r="H264" s="8"/>
      <c r="I264" s="8"/>
      <c r="J264" s="8"/>
      <c r="K264" s="8"/>
      <c r="L264" s="8"/>
      <c r="M264" s="8"/>
      <c r="N264" s="8"/>
      <c r="O264" s="8"/>
      <c r="P264" s="8"/>
      <c r="Q264" s="8"/>
      <c r="R264" s="8"/>
      <c r="S264" s="8"/>
      <c r="T264" s="8"/>
      <c r="U264" s="8"/>
      <c r="V264" s="8"/>
      <c r="W264" s="8"/>
      <c r="X264" s="8"/>
      <c r="Y264" s="8"/>
      <c r="Z264" s="8"/>
      <c r="AA264" s="8"/>
      <c r="AB264" s="8"/>
      <c r="AC264" s="8"/>
      <c r="AD264" s="8"/>
      <c r="AE264" s="8"/>
      <c r="AF264" s="8"/>
      <c r="AG264" s="8"/>
      <c r="AH264" s="8"/>
      <c r="AI264" s="8"/>
      <c r="AJ264" s="10"/>
    </row>
    <row r="265" spans="1:36" ht="12.75" x14ac:dyDescent="0.2">
      <c r="A265" s="8"/>
      <c r="B265" s="10"/>
      <c r="C265" s="10"/>
      <c r="D265" s="10"/>
      <c r="E265" s="10"/>
      <c r="F265" s="10"/>
      <c r="G265" s="8"/>
      <c r="H265" s="8"/>
      <c r="I265" s="8"/>
      <c r="J265" s="8"/>
      <c r="K265" s="8"/>
      <c r="L265" s="8"/>
      <c r="M265" s="8"/>
      <c r="N265" s="8"/>
      <c r="O265" s="8"/>
      <c r="P265" s="8"/>
      <c r="Q265" s="8"/>
      <c r="R265" s="8"/>
      <c r="S265" s="8"/>
      <c r="T265" s="8"/>
      <c r="U265" s="8"/>
      <c r="V265" s="8"/>
      <c r="W265" s="8"/>
      <c r="X265" s="8"/>
      <c r="Y265" s="8"/>
      <c r="Z265" s="8"/>
      <c r="AA265" s="8"/>
      <c r="AB265" s="8"/>
      <c r="AC265" s="8"/>
      <c r="AD265" s="8"/>
      <c r="AE265" s="8"/>
      <c r="AF265" s="8"/>
      <c r="AG265" s="8"/>
      <c r="AH265" s="8"/>
      <c r="AI265" s="8"/>
      <c r="AJ265" s="10"/>
    </row>
    <row r="266" spans="1:36" ht="12.75" x14ac:dyDescent="0.2">
      <c r="A266" s="8"/>
      <c r="B266" s="10"/>
      <c r="C266" s="10"/>
      <c r="D266" s="10"/>
      <c r="E266" s="10"/>
      <c r="F266" s="10"/>
      <c r="G266" s="8"/>
      <c r="H266" s="8"/>
      <c r="I266" s="8"/>
      <c r="J266" s="8"/>
      <c r="K266" s="8"/>
      <c r="L266" s="8"/>
      <c r="M266" s="8"/>
      <c r="N266" s="8"/>
      <c r="O266" s="8"/>
      <c r="P266" s="8"/>
      <c r="Q266" s="8"/>
      <c r="R266" s="8"/>
      <c r="S266" s="8"/>
      <c r="T266" s="8"/>
      <c r="U266" s="8"/>
      <c r="V266" s="8"/>
      <c r="W266" s="8"/>
      <c r="X266" s="8"/>
      <c r="Y266" s="8"/>
      <c r="Z266" s="8"/>
      <c r="AA266" s="8"/>
      <c r="AB266" s="8"/>
      <c r="AC266" s="8"/>
      <c r="AD266" s="8"/>
      <c r="AE266" s="8"/>
      <c r="AF266" s="8"/>
      <c r="AG266" s="8"/>
      <c r="AH266" s="8"/>
      <c r="AI266" s="8"/>
      <c r="AJ266" s="10"/>
    </row>
    <row r="267" spans="1:36" ht="12.75" x14ac:dyDescent="0.2">
      <c r="A267" s="8"/>
      <c r="B267" s="10"/>
      <c r="C267" s="10"/>
      <c r="D267" s="10"/>
      <c r="E267" s="10"/>
      <c r="F267" s="10"/>
      <c r="G267" s="8"/>
      <c r="H267" s="8"/>
      <c r="I267" s="8"/>
      <c r="J267" s="8"/>
      <c r="K267" s="8"/>
      <c r="L267" s="8"/>
      <c r="M267" s="8"/>
      <c r="N267" s="8"/>
      <c r="O267" s="8"/>
      <c r="P267" s="8"/>
      <c r="Q267" s="8"/>
      <c r="R267" s="8"/>
      <c r="S267" s="8"/>
      <c r="T267" s="8"/>
      <c r="U267" s="8"/>
      <c r="V267" s="8"/>
      <c r="W267" s="8"/>
      <c r="X267" s="8"/>
      <c r="Y267" s="8"/>
      <c r="Z267" s="8"/>
      <c r="AA267" s="8"/>
      <c r="AB267" s="8"/>
      <c r="AC267" s="8"/>
      <c r="AD267" s="8"/>
      <c r="AE267" s="8"/>
      <c r="AF267" s="8"/>
      <c r="AG267" s="8"/>
      <c r="AH267" s="8"/>
      <c r="AI267" s="8"/>
      <c r="AJ267" s="10"/>
    </row>
    <row r="268" spans="1:36" ht="12.75" x14ac:dyDescent="0.2">
      <c r="A268" s="8"/>
      <c r="B268" s="10"/>
      <c r="C268" s="10"/>
      <c r="D268" s="10"/>
      <c r="E268" s="10"/>
      <c r="F268" s="10"/>
      <c r="G268" s="8"/>
      <c r="H268" s="8"/>
      <c r="I268" s="8"/>
      <c r="J268" s="8"/>
      <c r="K268" s="8"/>
      <c r="L268" s="8"/>
      <c r="M268" s="8"/>
      <c r="N268" s="8"/>
      <c r="O268" s="8"/>
      <c r="P268" s="8"/>
      <c r="Q268" s="8"/>
      <c r="R268" s="8"/>
      <c r="S268" s="8"/>
      <c r="T268" s="8"/>
      <c r="U268" s="8"/>
      <c r="V268" s="8"/>
      <c r="W268" s="8"/>
      <c r="X268" s="8"/>
      <c r="Y268" s="8"/>
      <c r="Z268" s="8"/>
      <c r="AA268" s="8"/>
      <c r="AB268" s="8"/>
      <c r="AC268" s="8"/>
      <c r="AD268" s="8"/>
      <c r="AE268" s="8"/>
      <c r="AF268" s="8"/>
      <c r="AG268" s="8"/>
      <c r="AH268" s="8"/>
      <c r="AI268" s="8"/>
      <c r="AJ268" s="10"/>
    </row>
    <row r="269" spans="1:36" ht="12.75" x14ac:dyDescent="0.2">
      <c r="A269" s="8"/>
      <c r="B269" s="10"/>
      <c r="C269" s="10"/>
      <c r="D269" s="10"/>
      <c r="E269" s="10"/>
      <c r="F269" s="10"/>
      <c r="G269" s="8"/>
      <c r="H269" s="8"/>
      <c r="I269" s="8"/>
      <c r="J269" s="8"/>
      <c r="K269" s="8"/>
      <c r="L269" s="8"/>
      <c r="M269" s="8"/>
      <c r="N269" s="8"/>
      <c r="O269" s="8"/>
      <c r="P269" s="8"/>
      <c r="Q269" s="8"/>
      <c r="R269" s="8"/>
      <c r="S269" s="8"/>
      <c r="T269" s="8"/>
      <c r="U269" s="8"/>
      <c r="V269" s="8"/>
      <c r="W269" s="8"/>
      <c r="X269" s="8"/>
      <c r="Y269" s="8"/>
      <c r="Z269" s="8"/>
      <c r="AA269" s="8"/>
      <c r="AB269" s="8"/>
      <c r="AC269" s="8"/>
      <c r="AD269" s="8"/>
      <c r="AE269" s="8"/>
      <c r="AF269" s="8"/>
      <c r="AG269" s="8"/>
      <c r="AH269" s="8"/>
      <c r="AI269" s="8"/>
      <c r="AJ269" s="10"/>
    </row>
    <row r="270" spans="1:36" ht="12.75" x14ac:dyDescent="0.2">
      <c r="A270" s="8"/>
      <c r="B270" s="10"/>
      <c r="C270" s="10"/>
      <c r="D270" s="10"/>
      <c r="E270" s="10"/>
      <c r="F270" s="10"/>
      <c r="G270" s="8"/>
      <c r="H270" s="8"/>
      <c r="I270" s="8"/>
      <c r="J270" s="8"/>
      <c r="K270" s="8"/>
      <c r="L270" s="8"/>
      <c r="M270" s="8"/>
      <c r="N270" s="8"/>
      <c r="O270" s="8"/>
      <c r="P270" s="8"/>
      <c r="Q270" s="8"/>
      <c r="R270" s="8"/>
      <c r="S270" s="8"/>
      <c r="T270" s="8"/>
      <c r="U270" s="8"/>
      <c r="V270" s="8"/>
      <c r="W270" s="8"/>
      <c r="X270" s="8"/>
      <c r="Y270" s="8"/>
      <c r="Z270" s="8"/>
      <c r="AA270" s="8"/>
      <c r="AB270" s="8"/>
      <c r="AC270" s="8"/>
      <c r="AD270" s="8"/>
      <c r="AE270" s="8"/>
      <c r="AF270" s="8"/>
      <c r="AG270" s="8"/>
      <c r="AH270" s="8"/>
      <c r="AI270" s="8"/>
      <c r="AJ270" s="10"/>
    </row>
    <row r="271" spans="1:36" ht="12.75" x14ac:dyDescent="0.2">
      <c r="A271" s="8"/>
      <c r="B271" s="10"/>
      <c r="C271" s="10"/>
      <c r="D271" s="10"/>
      <c r="E271" s="10"/>
      <c r="F271" s="10"/>
      <c r="G271" s="8"/>
      <c r="H271" s="8"/>
      <c r="I271" s="8"/>
      <c r="J271" s="8"/>
      <c r="K271" s="8"/>
      <c r="L271" s="8"/>
      <c r="M271" s="8"/>
      <c r="N271" s="8"/>
      <c r="O271" s="8"/>
      <c r="P271" s="8"/>
      <c r="Q271" s="8"/>
      <c r="R271" s="8"/>
      <c r="S271" s="8"/>
      <c r="T271" s="8"/>
      <c r="U271" s="8"/>
      <c r="V271" s="8"/>
      <c r="W271" s="8"/>
      <c r="X271" s="8"/>
      <c r="Y271" s="8"/>
      <c r="Z271" s="8"/>
      <c r="AA271" s="8"/>
      <c r="AB271" s="8"/>
      <c r="AC271" s="8"/>
      <c r="AD271" s="8"/>
      <c r="AE271" s="8"/>
      <c r="AF271" s="8"/>
      <c r="AG271" s="8"/>
      <c r="AH271" s="8"/>
      <c r="AI271" s="8"/>
      <c r="AJ271" s="10"/>
    </row>
    <row r="272" spans="1:36" ht="12.75" x14ac:dyDescent="0.2">
      <c r="A272" s="8"/>
      <c r="B272" s="10"/>
      <c r="C272" s="10"/>
      <c r="D272" s="10"/>
      <c r="E272" s="10"/>
      <c r="F272" s="10"/>
      <c r="G272" s="8"/>
      <c r="H272" s="8"/>
      <c r="I272" s="8"/>
      <c r="J272" s="8"/>
      <c r="K272" s="8"/>
      <c r="L272" s="8"/>
      <c r="M272" s="8"/>
      <c r="N272" s="8"/>
      <c r="O272" s="8"/>
      <c r="P272" s="8"/>
      <c r="Q272" s="8"/>
      <c r="R272" s="8"/>
      <c r="S272" s="8"/>
      <c r="T272" s="8"/>
      <c r="U272" s="8"/>
      <c r="V272" s="8"/>
      <c r="W272" s="8"/>
      <c r="X272" s="8"/>
      <c r="Y272" s="8"/>
      <c r="Z272" s="8"/>
      <c r="AA272" s="8"/>
      <c r="AB272" s="8"/>
      <c r="AC272" s="8"/>
      <c r="AD272" s="8"/>
      <c r="AE272" s="8"/>
      <c r="AF272" s="8"/>
      <c r="AG272" s="8"/>
      <c r="AH272" s="8"/>
      <c r="AI272" s="8"/>
      <c r="AJ272" s="10"/>
    </row>
    <row r="273" spans="1:36" ht="12.75" x14ac:dyDescent="0.2">
      <c r="A273" s="8"/>
      <c r="B273" s="10"/>
      <c r="C273" s="10"/>
      <c r="D273" s="10"/>
      <c r="E273" s="10"/>
      <c r="F273" s="10"/>
      <c r="G273" s="8"/>
      <c r="H273" s="8"/>
      <c r="I273" s="8"/>
      <c r="J273" s="8"/>
      <c r="K273" s="8"/>
      <c r="L273" s="8"/>
      <c r="M273" s="8"/>
      <c r="N273" s="8"/>
      <c r="O273" s="8"/>
      <c r="P273" s="8"/>
      <c r="Q273" s="8"/>
      <c r="R273" s="8"/>
      <c r="S273" s="8"/>
      <c r="T273" s="8"/>
      <c r="U273" s="8"/>
      <c r="V273" s="8"/>
      <c r="W273" s="8"/>
      <c r="X273" s="8"/>
      <c r="Y273" s="8"/>
      <c r="Z273" s="8"/>
      <c r="AA273" s="8"/>
      <c r="AB273" s="8"/>
      <c r="AC273" s="8"/>
      <c r="AD273" s="8"/>
      <c r="AE273" s="8"/>
      <c r="AF273" s="8"/>
      <c r="AG273" s="8"/>
      <c r="AH273" s="8"/>
      <c r="AI273" s="8"/>
      <c r="AJ273" s="10"/>
    </row>
    <row r="274" spans="1:36" ht="12.75" x14ac:dyDescent="0.2">
      <c r="A274" s="8"/>
      <c r="B274" s="10"/>
      <c r="C274" s="10"/>
      <c r="D274" s="10"/>
      <c r="E274" s="10"/>
      <c r="F274" s="10"/>
      <c r="G274" s="8"/>
      <c r="H274" s="8"/>
      <c r="I274" s="8"/>
      <c r="J274" s="8"/>
      <c r="K274" s="8"/>
      <c r="L274" s="8"/>
      <c r="M274" s="8"/>
      <c r="N274" s="8"/>
      <c r="O274" s="8"/>
      <c r="P274" s="8"/>
      <c r="Q274" s="8"/>
      <c r="R274" s="8"/>
      <c r="S274" s="8"/>
      <c r="T274" s="8"/>
      <c r="U274" s="8"/>
      <c r="V274" s="8"/>
      <c r="W274" s="8"/>
      <c r="X274" s="8"/>
      <c r="Y274" s="8"/>
      <c r="Z274" s="8"/>
      <c r="AA274" s="8"/>
      <c r="AB274" s="8"/>
      <c r="AC274" s="8"/>
      <c r="AD274" s="8"/>
      <c r="AE274" s="8"/>
      <c r="AF274" s="8"/>
      <c r="AG274" s="8"/>
      <c r="AH274" s="8"/>
      <c r="AI274" s="8"/>
      <c r="AJ274" s="10"/>
    </row>
    <row r="275" spans="1:36" ht="12.75" x14ac:dyDescent="0.2">
      <c r="A275" s="8"/>
      <c r="B275" s="10"/>
      <c r="C275" s="10"/>
      <c r="D275" s="10"/>
      <c r="E275" s="10"/>
      <c r="F275" s="10"/>
      <c r="G275" s="8"/>
      <c r="H275" s="8"/>
      <c r="I275" s="8"/>
      <c r="J275" s="8"/>
      <c r="K275" s="8"/>
      <c r="L275" s="8"/>
      <c r="M275" s="8"/>
      <c r="N275" s="8"/>
      <c r="O275" s="8"/>
      <c r="P275" s="8"/>
      <c r="Q275" s="8"/>
      <c r="R275" s="8"/>
      <c r="S275" s="8"/>
      <c r="T275" s="8"/>
      <c r="U275" s="8"/>
      <c r="V275" s="8"/>
      <c r="W275" s="8"/>
      <c r="X275" s="8"/>
      <c r="Y275" s="8"/>
      <c r="Z275" s="8"/>
      <c r="AA275" s="8"/>
      <c r="AB275" s="8"/>
      <c r="AC275" s="8"/>
      <c r="AD275" s="8"/>
      <c r="AE275" s="8"/>
      <c r="AF275" s="8"/>
      <c r="AG275" s="8"/>
      <c r="AH275" s="8"/>
      <c r="AI275" s="8"/>
      <c r="AJ275" s="10"/>
    </row>
    <row r="276" spans="1:36" ht="12.75" x14ac:dyDescent="0.2">
      <c r="A276" s="8"/>
      <c r="B276" s="10"/>
      <c r="C276" s="10"/>
      <c r="D276" s="10"/>
      <c r="E276" s="10"/>
      <c r="F276" s="10"/>
      <c r="G276" s="8"/>
      <c r="H276" s="8"/>
      <c r="I276" s="8"/>
      <c r="J276" s="8"/>
      <c r="K276" s="8"/>
      <c r="L276" s="8"/>
      <c r="M276" s="8"/>
      <c r="N276" s="8"/>
      <c r="O276" s="8"/>
      <c r="P276" s="8"/>
      <c r="Q276" s="8"/>
      <c r="R276" s="8"/>
      <c r="S276" s="8"/>
      <c r="T276" s="8"/>
      <c r="U276" s="8"/>
      <c r="V276" s="8"/>
      <c r="W276" s="8"/>
      <c r="X276" s="8"/>
      <c r="Y276" s="8"/>
      <c r="Z276" s="8"/>
      <c r="AA276" s="8"/>
      <c r="AB276" s="8"/>
      <c r="AC276" s="8"/>
      <c r="AD276" s="8"/>
      <c r="AE276" s="8"/>
      <c r="AF276" s="8"/>
      <c r="AG276" s="8"/>
      <c r="AH276" s="8"/>
      <c r="AI276" s="8"/>
      <c r="AJ276" s="10"/>
    </row>
    <row r="277" spans="1:36" ht="12.75" x14ac:dyDescent="0.2">
      <c r="A277" s="8"/>
      <c r="B277" s="10"/>
      <c r="C277" s="10"/>
      <c r="D277" s="10"/>
      <c r="E277" s="10"/>
      <c r="F277" s="10"/>
      <c r="G277" s="8"/>
      <c r="H277" s="8"/>
      <c r="I277" s="8"/>
      <c r="J277" s="8"/>
      <c r="K277" s="8"/>
      <c r="L277" s="8"/>
      <c r="M277" s="8"/>
      <c r="N277" s="8"/>
      <c r="O277" s="8"/>
      <c r="P277" s="8"/>
      <c r="Q277" s="8"/>
      <c r="R277" s="8"/>
      <c r="S277" s="8"/>
      <c r="T277" s="8"/>
      <c r="U277" s="8"/>
      <c r="V277" s="8"/>
      <c r="W277" s="8"/>
      <c r="X277" s="8"/>
      <c r="Y277" s="8"/>
      <c r="Z277" s="8"/>
      <c r="AA277" s="8"/>
      <c r="AB277" s="8"/>
      <c r="AC277" s="8"/>
      <c r="AD277" s="8"/>
      <c r="AE277" s="8"/>
      <c r="AF277" s="8"/>
      <c r="AG277" s="8"/>
      <c r="AH277" s="8"/>
      <c r="AI277" s="8"/>
      <c r="AJ277" s="10"/>
    </row>
    <row r="278" spans="1:36" ht="12.75" x14ac:dyDescent="0.2">
      <c r="A278" s="8"/>
      <c r="B278" s="10"/>
      <c r="C278" s="10"/>
      <c r="D278" s="10"/>
      <c r="E278" s="10"/>
      <c r="F278" s="10"/>
      <c r="G278" s="8"/>
      <c r="H278" s="8"/>
      <c r="I278" s="8"/>
      <c r="J278" s="8"/>
      <c r="K278" s="8"/>
      <c r="L278" s="8"/>
      <c r="M278" s="8"/>
      <c r="N278" s="8"/>
      <c r="O278" s="8"/>
      <c r="P278" s="8"/>
      <c r="Q278" s="8"/>
      <c r="R278" s="8"/>
      <c r="S278" s="8"/>
      <c r="T278" s="8"/>
      <c r="U278" s="8"/>
      <c r="V278" s="8"/>
      <c r="W278" s="8"/>
      <c r="X278" s="8"/>
      <c r="Y278" s="8"/>
      <c r="Z278" s="8"/>
      <c r="AA278" s="8"/>
      <c r="AB278" s="8"/>
      <c r="AC278" s="8"/>
      <c r="AD278" s="8"/>
      <c r="AE278" s="8"/>
      <c r="AF278" s="8"/>
      <c r="AG278" s="8"/>
      <c r="AH278" s="8"/>
      <c r="AI278" s="8"/>
      <c r="AJ278" s="10"/>
    </row>
    <row r="279" spans="1:36" ht="12.75" x14ac:dyDescent="0.2">
      <c r="A279" s="8"/>
      <c r="B279" s="10"/>
      <c r="C279" s="10"/>
      <c r="D279" s="10"/>
      <c r="E279" s="10"/>
      <c r="F279" s="10"/>
      <c r="G279" s="8"/>
      <c r="H279" s="8"/>
      <c r="I279" s="8"/>
      <c r="J279" s="8"/>
      <c r="K279" s="8"/>
      <c r="L279" s="8"/>
      <c r="M279" s="8"/>
      <c r="N279" s="8"/>
      <c r="O279" s="8"/>
      <c r="P279" s="8"/>
      <c r="Q279" s="8"/>
      <c r="R279" s="8"/>
      <c r="S279" s="8"/>
      <c r="T279" s="8"/>
      <c r="U279" s="8"/>
      <c r="V279" s="8"/>
      <c r="W279" s="8"/>
      <c r="X279" s="8"/>
      <c r="Y279" s="8"/>
      <c r="Z279" s="8"/>
      <c r="AA279" s="8"/>
      <c r="AB279" s="8"/>
      <c r="AC279" s="8"/>
      <c r="AD279" s="8"/>
      <c r="AE279" s="8"/>
      <c r="AF279" s="8"/>
      <c r="AG279" s="8"/>
      <c r="AH279" s="8"/>
      <c r="AI279" s="8"/>
      <c r="AJ279" s="10"/>
    </row>
    <row r="280" spans="1:36" ht="12.75" x14ac:dyDescent="0.2">
      <c r="A280" s="8"/>
      <c r="B280" s="10"/>
      <c r="C280" s="10"/>
      <c r="D280" s="10"/>
      <c r="E280" s="10"/>
      <c r="F280" s="10"/>
      <c r="G280" s="8"/>
      <c r="H280" s="8"/>
      <c r="I280" s="8"/>
      <c r="J280" s="8"/>
      <c r="K280" s="8"/>
      <c r="L280" s="8"/>
      <c r="M280" s="8"/>
      <c r="N280" s="8"/>
      <c r="O280" s="8"/>
      <c r="P280" s="8"/>
      <c r="Q280" s="8"/>
      <c r="R280" s="8"/>
      <c r="S280" s="8"/>
      <c r="T280" s="8"/>
      <c r="U280" s="8"/>
      <c r="V280" s="8"/>
      <c r="W280" s="8"/>
      <c r="X280" s="8"/>
      <c r="Y280" s="8"/>
      <c r="Z280" s="8"/>
      <c r="AA280" s="8"/>
      <c r="AB280" s="8"/>
      <c r="AC280" s="8"/>
      <c r="AD280" s="8"/>
      <c r="AE280" s="8"/>
      <c r="AF280" s="8"/>
      <c r="AG280" s="8"/>
      <c r="AH280" s="8"/>
      <c r="AI280" s="8"/>
      <c r="AJ280" s="10"/>
    </row>
    <row r="281" spans="1:36" ht="12.75" x14ac:dyDescent="0.2">
      <c r="A281" s="8"/>
      <c r="B281" s="10"/>
      <c r="C281" s="10"/>
      <c r="D281" s="10"/>
      <c r="E281" s="10"/>
      <c r="F281" s="10"/>
      <c r="G281" s="8"/>
      <c r="H281" s="8"/>
      <c r="I281" s="8"/>
      <c r="J281" s="8"/>
      <c r="K281" s="8"/>
      <c r="L281" s="8"/>
      <c r="M281" s="8"/>
      <c r="N281" s="8"/>
      <c r="O281" s="8"/>
      <c r="P281" s="8"/>
      <c r="Q281" s="8"/>
      <c r="R281" s="8"/>
      <c r="S281" s="8"/>
      <c r="T281" s="8"/>
      <c r="U281" s="8"/>
      <c r="V281" s="8"/>
      <c r="W281" s="8"/>
      <c r="X281" s="8"/>
      <c r="Y281" s="8"/>
      <c r="Z281" s="8"/>
      <c r="AA281" s="8"/>
      <c r="AB281" s="8"/>
      <c r="AC281" s="8"/>
      <c r="AD281" s="8"/>
      <c r="AE281" s="8"/>
      <c r="AF281" s="8"/>
      <c r="AG281" s="8"/>
      <c r="AH281" s="8"/>
      <c r="AI281" s="8"/>
      <c r="AJ281" s="10"/>
    </row>
    <row r="282" spans="1:36" ht="12.75" x14ac:dyDescent="0.2">
      <c r="A282" s="8"/>
      <c r="B282" s="10"/>
      <c r="C282" s="10"/>
      <c r="D282" s="10"/>
      <c r="E282" s="10"/>
      <c r="F282" s="10"/>
      <c r="G282" s="8"/>
      <c r="H282" s="8"/>
      <c r="I282" s="8"/>
      <c r="J282" s="8"/>
      <c r="K282" s="8"/>
      <c r="L282" s="8"/>
      <c r="M282" s="8"/>
      <c r="N282" s="8"/>
      <c r="O282" s="8"/>
      <c r="P282" s="8"/>
      <c r="Q282" s="8"/>
      <c r="R282" s="8"/>
      <c r="S282" s="8"/>
      <c r="T282" s="8"/>
      <c r="U282" s="8"/>
      <c r="V282" s="8"/>
      <c r="W282" s="8"/>
      <c r="X282" s="8"/>
      <c r="Y282" s="8"/>
      <c r="Z282" s="8"/>
      <c r="AA282" s="8"/>
      <c r="AB282" s="8"/>
      <c r="AC282" s="8"/>
      <c r="AD282" s="8"/>
      <c r="AE282" s="8"/>
      <c r="AF282" s="8"/>
      <c r="AG282" s="8"/>
      <c r="AH282" s="8"/>
      <c r="AI282" s="8"/>
      <c r="AJ282" s="10"/>
    </row>
    <row r="283" spans="1:36" ht="12.75" x14ac:dyDescent="0.2">
      <c r="A283" s="8"/>
      <c r="B283" s="10"/>
      <c r="C283" s="10"/>
      <c r="D283" s="10"/>
      <c r="E283" s="10"/>
      <c r="F283" s="10"/>
      <c r="G283" s="8"/>
      <c r="H283" s="8"/>
      <c r="I283" s="8"/>
      <c r="J283" s="8"/>
      <c r="K283" s="8"/>
      <c r="L283" s="8"/>
      <c r="M283" s="8"/>
      <c r="N283" s="8"/>
      <c r="O283" s="8"/>
      <c r="P283" s="8"/>
      <c r="Q283" s="8"/>
      <c r="R283" s="8"/>
      <c r="S283" s="8"/>
      <c r="T283" s="8"/>
      <c r="U283" s="8"/>
      <c r="V283" s="8"/>
      <c r="W283" s="8"/>
      <c r="X283" s="8"/>
      <c r="Y283" s="8"/>
      <c r="Z283" s="8"/>
      <c r="AA283" s="8"/>
      <c r="AB283" s="8"/>
      <c r="AC283" s="8"/>
      <c r="AD283" s="8"/>
      <c r="AE283" s="8"/>
      <c r="AF283" s="8"/>
      <c r="AG283" s="8"/>
      <c r="AH283" s="8"/>
      <c r="AI283" s="8"/>
      <c r="AJ283" s="10"/>
    </row>
    <row r="284" spans="1:36" ht="12.75" x14ac:dyDescent="0.2">
      <c r="A284" s="8"/>
      <c r="B284" s="10"/>
      <c r="C284" s="10"/>
      <c r="D284" s="10"/>
      <c r="E284" s="10"/>
      <c r="F284" s="10"/>
      <c r="G284" s="8"/>
      <c r="H284" s="8"/>
      <c r="I284" s="8"/>
      <c r="J284" s="8"/>
      <c r="K284" s="8"/>
      <c r="L284" s="8"/>
      <c r="M284" s="8"/>
      <c r="N284" s="8"/>
      <c r="O284" s="8"/>
      <c r="P284" s="8"/>
      <c r="Q284" s="8"/>
      <c r="R284" s="8"/>
      <c r="S284" s="8"/>
      <c r="T284" s="8"/>
      <c r="U284" s="8"/>
      <c r="V284" s="8"/>
      <c r="W284" s="8"/>
      <c r="X284" s="8"/>
      <c r="Y284" s="8"/>
      <c r="Z284" s="8"/>
      <c r="AA284" s="8"/>
      <c r="AB284" s="8"/>
      <c r="AC284" s="8"/>
      <c r="AD284" s="8"/>
      <c r="AE284" s="8"/>
      <c r="AF284" s="8"/>
      <c r="AG284" s="8"/>
      <c r="AH284" s="8"/>
      <c r="AI284" s="8"/>
      <c r="AJ284" s="10"/>
    </row>
    <row r="285" spans="1:36" ht="12.75" x14ac:dyDescent="0.2">
      <c r="A285" s="8"/>
      <c r="B285" s="10"/>
      <c r="C285" s="10"/>
      <c r="D285" s="10"/>
      <c r="E285" s="10"/>
      <c r="F285" s="10"/>
      <c r="G285" s="8"/>
      <c r="H285" s="8"/>
      <c r="I285" s="8"/>
      <c r="J285" s="8"/>
      <c r="K285" s="8"/>
      <c r="L285" s="8"/>
      <c r="M285" s="8"/>
      <c r="N285" s="8"/>
      <c r="O285" s="8"/>
      <c r="P285" s="8"/>
      <c r="Q285" s="8"/>
      <c r="R285" s="8"/>
      <c r="S285" s="8"/>
      <c r="T285" s="8"/>
      <c r="U285" s="8"/>
      <c r="V285" s="8"/>
      <c r="W285" s="8"/>
      <c r="X285" s="8"/>
      <c r="Y285" s="8"/>
      <c r="Z285" s="8"/>
      <c r="AA285" s="8"/>
      <c r="AB285" s="8"/>
      <c r="AC285" s="8"/>
      <c r="AD285" s="8"/>
      <c r="AE285" s="8"/>
      <c r="AF285" s="8"/>
      <c r="AG285" s="8"/>
      <c r="AH285" s="8"/>
      <c r="AI285" s="8"/>
      <c r="AJ285" s="10"/>
    </row>
    <row r="286" spans="1:36" ht="12.75" x14ac:dyDescent="0.2">
      <c r="A286" s="8"/>
      <c r="B286" s="10"/>
      <c r="C286" s="10"/>
      <c r="D286" s="10"/>
      <c r="E286" s="10"/>
      <c r="F286" s="10"/>
      <c r="G286" s="8"/>
      <c r="H286" s="8"/>
      <c r="I286" s="8"/>
      <c r="J286" s="8"/>
      <c r="K286" s="8"/>
      <c r="L286" s="8"/>
      <c r="M286" s="8"/>
      <c r="N286" s="8"/>
      <c r="O286" s="8"/>
      <c r="P286" s="8"/>
      <c r="Q286" s="8"/>
      <c r="R286" s="8"/>
      <c r="S286" s="8"/>
      <c r="T286" s="8"/>
      <c r="U286" s="8"/>
      <c r="V286" s="8"/>
      <c r="W286" s="8"/>
      <c r="X286" s="8"/>
      <c r="Y286" s="8"/>
      <c r="Z286" s="8"/>
      <c r="AA286" s="8"/>
      <c r="AB286" s="8"/>
      <c r="AC286" s="8"/>
      <c r="AD286" s="8"/>
      <c r="AE286" s="8"/>
      <c r="AF286" s="8"/>
      <c r="AG286" s="8"/>
      <c r="AH286" s="8"/>
      <c r="AI286" s="8"/>
      <c r="AJ286" s="10"/>
    </row>
    <row r="287" spans="1:36" ht="12.75" x14ac:dyDescent="0.2">
      <c r="A287" s="8"/>
      <c r="B287" s="10"/>
      <c r="C287" s="10"/>
      <c r="D287" s="10"/>
      <c r="E287" s="10"/>
      <c r="F287" s="10"/>
      <c r="G287" s="8"/>
      <c r="H287" s="8"/>
      <c r="I287" s="8"/>
      <c r="J287" s="8"/>
      <c r="K287" s="8"/>
      <c r="L287" s="8"/>
      <c r="M287" s="8"/>
      <c r="N287" s="8"/>
      <c r="O287" s="8"/>
      <c r="P287" s="8"/>
      <c r="Q287" s="8"/>
      <c r="R287" s="8"/>
      <c r="S287" s="8"/>
      <c r="T287" s="8"/>
      <c r="U287" s="8"/>
      <c r="V287" s="8"/>
      <c r="W287" s="8"/>
      <c r="X287" s="8"/>
      <c r="Y287" s="8"/>
      <c r="Z287" s="8"/>
      <c r="AA287" s="8"/>
      <c r="AB287" s="8"/>
      <c r="AC287" s="8"/>
      <c r="AD287" s="8"/>
      <c r="AE287" s="8"/>
      <c r="AF287" s="8"/>
      <c r="AG287" s="8"/>
      <c r="AH287" s="8"/>
      <c r="AI287" s="8"/>
      <c r="AJ287" s="10"/>
    </row>
    <row r="288" spans="1:36" ht="12.75" x14ac:dyDescent="0.2">
      <c r="A288" s="8"/>
      <c r="B288" s="10"/>
      <c r="C288" s="10"/>
      <c r="D288" s="10"/>
      <c r="E288" s="10"/>
      <c r="F288" s="10"/>
      <c r="G288" s="8"/>
      <c r="H288" s="8"/>
      <c r="I288" s="8"/>
      <c r="J288" s="8"/>
      <c r="K288" s="8"/>
      <c r="L288" s="8"/>
      <c r="M288" s="8"/>
      <c r="N288" s="8"/>
      <c r="O288" s="8"/>
      <c r="P288" s="8"/>
      <c r="Q288" s="8"/>
      <c r="R288" s="8"/>
      <c r="S288" s="8"/>
      <c r="T288" s="8"/>
      <c r="U288" s="8"/>
      <c r="V288" s="8"/>
      <c r="W288" s="8"/>
      <c r="X288" s="8"/>
      <c r="Y288" s="8"/>
      <c r="Z288" s="8"/>
      <c r="AA288" s="8"/>
      <c r="AB288" s="8"/>
      <c r="AC288" s="8"/>
      <c r="AD288" s="8"/>
      <c r="AE288" s="8"/>
      <c r="AF288" s="8"/>
      <c r="AG288" s="8"/>
      <c r="AH288" s="8"/>
      <c r="AI288" s="8"/>
      <c r="AJ288" s="10"/>
    </row>
    <row r="289" spans="1:36" ht="12.75" x14ac:dyDescent="0.2">
      <c r="A289" s="8"/>
      <c r="B289" s="10"/>
      <c r="C289" s="10"/>
      <c r="D289" s="10"/>
      <c r="E289" s="10"/>
      <c r="F289" s="10"/>
      <c r="G289" s="8"/>
      <c r="H289" s="8"/>
      <c r="I289" s="8"/>
      <c r="J289" s="8"/>
      <c r="K289" s="8"/>
      <c r="L289" s="8"/>
      <c r="M289" s="8"/>
      <c r="N289" s="8"/>
      <c r="O289" s="8"/>
      <c r="P289" s="8"/>
      <c r="Q289" s="8"/>
      <c r="R289" s="8"/>
      <c r="S289" s="8"/>
      <c r="T289" s="8"/>
      <c r="U289" s="8"/>
      <c r="V289" s="8"/>
      <c r="W289" s="8"/>
      <c r="X289" s="8"/>
      <c r="Y289" s="8"/>
      <c r="Z289" s="8"/>
      <c r="AA289" s="8"/>
      <c r="AB289" s="8"/>
      <c r="AC289" s="8"/>
      <c r="AD289" s="8"/>
      <c r="AE289" s="8"/>
      <c r="AF289" s="8"/>
      <c r="AG289" s="8"/>
      <c r="AH289" s="8"/>
      <c r="AI289" s="8"/>
      <c r="AJ289" s="10"/>
    </row>
    <row r="290" spans="1:36" ht="12.75" x14ac:dyDescent="0.2">
      <c r="A290" s="8"/>
      <c r="B290" s="10"/>
      <c r="C290" s="10"/>
      <c r="D290" s="10"/>
      <c r="E290" s="10"/>
      <c r="F290" s="10"/>
      <c r="G290" s="8"/>
      <c r="H290" s="8"/>
      <c r="I290" s="8"/>
      <c r="J290" s="8"/>
      <c r="K290" s="8"/>
      <c r="L290" s="8"/>
      <c r="M290" s="8"/>
      <c r="N290" s="8"/>
      <c r="O290" s="8"/>
      <c r="P290" s="8"/>
      <c r="Q290" s="8"/>
      <c r="R290" s="8"/>
      <c r="S290" s="8"/>
      <c r="T290" s="8"/>
      <c r="U290" s="8"/>
      <c r="V290" s="8"/>
      <c r="W290" s="8"/>
      <c r="X290" s="8"/>
      <c r="Y290" s="8"/>
      <c r="Z290" s="8"/>
      <c r="AA290" s="8"/>
      <c r="AB290" s="8"/>
      <c r="AC290" s="8"/>
      <c r="AD290" s="8"/>
      <c r="AE290" s="8"/>
      <c r="AF290" s="8"/>
      <c r="AG290" s="8"/>
      <c r="AH290" s="8"/>
      <c r="AI290" s="8"/>
      <c r="AJ290" s="10"/>
    </row>
    <row r="291" spans="1:36" ht="12.75" x14ac:dyDescent="0.2">
      <c r="A291" s="8"/>
      <c r="B291" s="10"/>
      <c r="C291" s="10"/>
      <c r="D291" s="10"/>
      <c r="E291" s="10"/>
      <c r="F291" s="10"/>
      <c r="G291" s="8"/>
      <c r="H291" s="8"/>
      <c r="I291" s="8"/>
      <c r="J291" s="8"/>
      <c r="K291" s="8"/>
      <c r="L291" s="8"/>
      <c r="M291" s="8"/>
      <c r="N291" s="8"/>
      <c r="O291" s="8"/>
      <c r="P291" s="8"/>
      <c r="Q291" s="8"/>
      <c r="R291" s="8"/>
      <c r="S291" s="8"/>
      <c r="T291" s="8"/>
      <c r="U291" s="8"/>
      <c r="V291" s="8"/>
      <c r="W291" s="8"/>
      <c r="X291" s="8"/>
      <c r="Y291" s="8"/>
      <c r="Z291" s="8"/>
      <c r="AA291" s="8"/>
      <c r="AB291" s="8"/>
      <c r="AC291" s="8"/>
      <c r="AD291" s="8"/>
      <c r="AE291" s="8"/>
      <c r="AF291" s="8"/>
      <c r="AG291" s="8"/>
      <c r="AH291" s="8"/>
      <c r="AI291" s="8"/>
      <c r="AJ291" s="10"/>
    </row>
    <row r="292" spans="1:36" ht="12.75" x14ac:dyDescent="0.2">
      <c r="A292" s="8"/>
      <c r="B292" s="10"/>
      <c r="C292" s="10"/>
      <c r="D292" s="10"/>
      <c r="E292" s="10"/>
      <c r="F292" s="10"/>
      <c r="G292" s="8"/>
      <c r="H292" s="8"/>
      <c r="I292" s="8"/>
      <c r="J292" s="8"/>
      <c r="K292" s="8"/>
      <c r="L292" s="8"/>
      <c r="M292" s="8"/>
      <c r="N292" s="8"/>
      <c r="O292" s="8"/>
      <c r="P292" s="8"/>
      <c r="Q292" s="8"/>
      <c r="R292" s="8"/>
      <c r="S292" s="8"/>
      <c r="T292" s="8"/>
      <c r="U292" s="8"/>
      <c r="V292" s="8"/>
      <c r="W292" s="8"/>
      <c r="X292" s="8"/>
      <c r="Y292" s="8"/>
      <c r="Z292" s="8"/>
      <c r="AA292" s="8"/>
      <c r="AB292" s="8"/>
      <c r="AC292" s="8"/>
      <c r="AD292" s="8"/>
      <c r="AE292" s="8"/>
      <c r="AF292" s="8"/>
      <c r="AG292" s="8"/>
      <c r="AH292" s="8"/>
      <c r="AI292" s="8"/>
      <c r="AJ292" s="10"/>
    </row>
    <row r="293" spans="1:36" ht="12.75" x14ac:dyDescent="0.2">
      <c r="A293" s="8"/>
      <c r="B293" s="10"/>
      <c r="C293" s="10"/>
      <c r="D293" s="10"/>
      <c r="E293" s="10"/>
      <c r="F293" s="10"/>
      <c r="G293" s="8"/>
      <c r="H293" s="8"/>
      <c r="I293" s="8"/>
      <c r="J293" s="8"/>
      <c r="K293" s="8"/>
      <c r="L293" s="8"/>
      <c r="M293" s="8"/>
      <c r="N293" s="8"/>
      <c r="O293" s="8"/>
      <c r="P293" s="8"/>
      <c r="Q293" s="8"/>
      <c r="R293" s="8"/>
      <c r="S293" s="8"/>
      <c r="T293" s="8"/>
      <c r="U293" s="8"/>
      <c r="V293" s="8"/>
      <c r="W293" s="8"/>
      <c r="X293" s="8"/>
      <c r="Y293" s="8"/>
      <c r="Z293" s="8"/>
      <c r="AA293" s="8"/>
      <c r="AB293" s="8"/>
      <c r="AC293" s="8"/>
      <c r="AD293" s="8"/>
      <c r="AE293" s="8"/>
      <c r="AF293" s="8"/>
      <c r="AG293" s="8"/>
      <c r="AH293" s="8"/>
      <c r="AI293" s="8"/>
      <c r="AJ293" s="10"/>
    </row>
    <row r="294" spans="1:36" ht="12.75" x14ac:dyDescent="0.2">
      <c r="A294" s="8"/>
      <c r="B294" s="10"/>
      <c r="C294" s="10"/>
      <c r="D294" s="10"/>
      <c r="E294" s="10"/>
      <c r="F294" s="10"/>
      <c r="G294" s="8"/>
      <c r="H294" s="8"/>
      <c r="I294" s="8"/>
      <c r="J294" s="8"/>
      <c r="K294" s="8"/>
      <c r="L294" s="8"/>
      <c r="M294" s="8"/>
      <c r="N294" s="8"/>
      <c r="O294" s="8"/>
      <c r="P294" s="8"/>
      <c r="Q294" s="8"/>
      <c r="R294" s="8"/>
      <c r="S294" s="8"/>
      <c r="T294" s="8"/>
      <c r="U294" s="8"/>
      <c r="V294" s="8"/>
      <c r="W294" s="8"/>
      <c r="X294" s="8"/>
      <c r="Y294" s="8"/>
      <c r="Z294" s="8"/>
      <c r="AA294" s="8"/>
      <c r="AB294" s="8"/>
      <c r="AC294" s="8"/>
      <c r="AD294" s="8"/>
      <c r="AE294" s="8"/>
      <c r="AF294" s="8"/>
      <c r="AG294" s="8"/>
      <c r="AH294" s="8"/>
      <c r="AI294" s="8"/>
      <c r="AJ294" s="10"/>
    </row>
    <row r="295" spans="1:36" ht="12.75" x14ac:dyDescent="0.2">
      <c r="A295" s="8"/>
      <c r="B295" s="10"/>
      <c r="C295" s="10"/>
      <c r="D295" s="10"/>
      <c r="E295" s="10"/>
      <c r="F295" s="10"/>
      <c r="G295" s="8"/>
      <c r="H295" s="8"/>
      <c r="I295" s="8"/>
      <c r="J295" s="8"/>
      <c r="K295" s="8"/>
      <c r="L295" s="8"/>
      <c r="M295" s="8"/>
      <c r="N295" s="8"/>
      <c r="O295" s="8"/>
      <c r="P295" s="8"/>
      <c r="Q295" s="8"/>
      <c r="R295" s="8"/>
      <c r="S295" s="8"/>
      <c r="T295" s="8"/>
      <c r="U295" s="8"/>
      <c r="V295" s="8"/>
      <c r="W295" s="8"/>
      <c r="X295" s="8"/>
      <c r="Y295" s="8"/>
      <c r="Z295" s="8"/>
      <c r="AA295" s="8"/>
      <c r="AB295" s="8"/>
      <c r="AC295" s="8"/>
      <c r="AD295" s="8"/>
      <c r="AE295" s="8"/>
      <c r="AF295" s="8"/>
      <c r="AG295" s="8"/>
      <c r="AH295" s="8"/>
      <c r="AI295" s="8"/>
      <c r="AJ295" s="10"/>
    </row>
    <row r="296" spans="1:36" ht="12.75" x14ac:dyDescent="0.2">
      <c r="A296" s="8"/>
      <c r="B296" s="10"/>
      <c r="C296" s="10"/>
      <c r="D296" s="10"/>
      <c r="E296" s="10"/>
      <c r="F296" s="10"/>
      <c r="G296" s="8"/>
      <c r="H296" s="8"/>
      <c r="I296" s="8"/>
      <c r="J296" s="8"/>
      <c r="K296" s="8"/>
      <c r="L296" s="8"/>
      <c r="M296" s="8"/>
      <c r="N296" s="8"/>
      <c r="O296" s="8"/>
      <c r="P296" s="8"/>
      <c r="Q296" s="8"/>
      <c r="R296" s="8"/>
      <c r="S296" s="8"/>
      <c r="T296" s="8"/>
      <c r="U296" s="8"/>
      <c r="V296" s="8"/>
      <c r="W296" s="8"/>
      <c r="X296" s="8"/>
      <c r="Y296" s="8"/>
      <c r="Z296" s="8"/>
      <c r="AA296" s="8"/>
      <c r="AB296" s="8"/>
      <c r="AC296" s="8"/>
      <c r="AD296" s="8"/>
      <c r="AE296" s="8"/>
      <c r="AF296" s="8"/>
      <c r="AG296" s="8"/>
      <c r="AH296" s="8"/>
      <c r="AI296" s="8"/>
      <c r="AJ296" s="10"/>
    </row>
    <row r="297" spans="1:36" ht="12.75" x14ac:dyDescent="0.2">
      <c r="A297" s="8"/>
      <c r="B297" s="10"/>
      <c r="C297" s="10"/>
      <c r="D297" s="10"/>
      <c r="E297" s="10"/>
      <c r="F297" s="10"/>
      <c r="G297" s="8"/>
      <c r="H297" s="8"/>
      <c r="I297" s="8"/>
      <c r="J297" s="8"/>
      <c r="K297" s="8"/>
      <c r="L297" s="8"/>
      <c r="M297" s="8"/>
      <c r="N297" s="8"/>
      <c r="O297" s="8"/>
      <c r="P297" s="8"/>
      <c r="Q297" s="8"/>
      <c r="R297" s="8"/>
      <c r="S297" s="8"/>
      <c r="T297" s="8"/>
      <c r="U297" s="8"/>
      <c r="V297" s="8"/>
      <c r="W297" s="8"/>
      <c r="X297" s="8"/>
      <c r="Y297" s="8"/>
      <c r="Z297" s="8"/>
      <c r="AA297" s="8"/>
      <c r="AB297" s="8"/>
      <c r="AC297" s="8"/>
      <c r="AD297" s="8"/>
      <c r="AE297" s="8"/>
      <c r="AF297" s="8"/>
      <c r="AG297" s="8"/>
      <c r="AH297" s="8"/>
      <c r="AI297" s="8"/>
      <c r="AJ297" s="10"/>
    </row>
    <row r="298" spans="1:36" ht="12.75" x14ac:dyDescent="0.2">
      <c r="A298" s="8"/>
      <c r="B298" s="10"/>
      <c r="C298" s="10"/>
      <c r="D298" s="10"/>
      <c r="E298" s="10"/>
      <c r="F298" s="10"/>
      <c r="G298" s="8"/>
      <c r="H298" s="8"/>
      <c r="I298" s="8"/>
      <c r="J298" s="8"/>
      <c r="K298" s="8"/>
      <c r="L298" s="8"/>
      <c r="M298" s="8"/>
      <c r="N298" s="8"/>
      <c r="O298" s="8"/>
      <c r="P298" s="8"/>
      <c r="Q298" s="8"/>
      <c r="R298" s="8"/>
      <c r="S298" s="8"/>
      <c r="T298" s="8"/>
      <c r="U298" s="8"/>
      <c r="V298" s="8"/>
      <c r="W298" s="8"/>
      <c r="X298" s="8"/>
      <c r="Y298" s="8"/>
      <c r="Z298" s="8"/>
      <c r="AA298" s="8"/>
      <c r="AB298" s="8"/>
      <c r="AC298" s="8"/>
      <c r="AD298" s="8"/>
      <c r="AE298" s="8"/>
      <c r="AF298" s="8"/>
      <c r="AG298" s="8"/>
      <c r="AH298" s="8"/>
      <c r="AI298" s="8"/>
      <c r="AJ298" s="10"/>
    </row>
    <row r="299" spans="1:36" ht="12.75" x14ac:dyDescent="0.2">
      <c r="A299" s="8"/>
      <c r="B299" s="10"/>
      <c r="C299" s="10"/>
      <c r="D299" s="10"/>
      <c r="E299" s="10"/>
      <c r="F299" s="10"/>
      <c r="G299" s="8"/>
      <c r="H299" s="8"/>
      <c r="I299" s="8"/>
      <c r="J299" s="8"/>
      <c r="K299" s="8"/>
      <c r="L299" s="8"/>
      <c r="M299" s="8"/>
      <c r="N299" s="8"/>
      <c r="O299" s="8"/>
      <c r="P299" s="8"/>
      <c r="Q299" s="8"/>
      <c r="R299" s="8"/>
      <c r="S299" s="8"/>
      <c r="T299" s="8"/>
      <c r="U299" s="8"/>
      <c r="V299" s="8"/>
      <c r="W299" s="8"/>
      <c r="X299" s="8"/>
      <c r="Y299" s="8"/>
      <c r="Z299" s="8"/>
      <c r="AA299" s="8"/>
      <c r="AB299" s="8"/>
      <c r="AC299" s="8"/>
      <c r="AD299" s="8"/>
      <c r="AE299" s="8"/>
      <c r="AF299" s="8"/>
      <c r="AG299" s="8"/>
      <c r="AH299" s="8"/>
      <c r="AI299" s="8"/>
      <c r="AJ299" s="10"/>
    </row>
    <row r="300" spans="1:36" ht="12.75" x14ac:dyDescent="0.2">
      <c r="A300" s="8"/>
      <c r="B300" s="10"/>
      <c r="C300" s="10"/>
      <c r="D300" s="10"/>
      <c r="E300" s="10"/>
      <c r="F300" s="10"/>
      <c r="G300" s="8"/>
      <c r="H300" s="8"/>
      <c r="I300" s="8"/>
      <c r="J300" s="8"/>
      <c r="K300" s="8"/>
      <c r="L300" s="8"/>
      <c r="M300" s="8"/>
      <c r="N300" s="8"/>
      <c r="O300" s="8"/>
      <c r="P300" s="8"/>
      <c r="Q300" s="8"/>
      <c r="R300" s="8"/>
      <c r="S300" s="8"/>
      <c r="T300" s="8"/>
      <c r="U300" s="8"/>
      <c r="V300" s="8"/>
      <c r="W300" s="8"/>
      <c r="X300" s="8"/>
      <c r="Y300" s="8"/>
      <c r="Z300" s="8"/>
      <c r="AA300" s="8"/>
      <c r="AB300" s="8"/>
      <c r="AC300" s="8"/>
      <c r="AD300" s="8"/>
      <c r="AE300" s="8"/>
      <c r="AF300" s="8"/>
      <c r="AG300" s="8"/>
      <c r="AH300" s="8"/>
      <c r="AI300" s="8"/>
      <c r="AJ300" s="10"/>
    </row>
    <row r="301" spans="1:36" ht="12.75" x14ac:dyDescent="0.2">
      <c r="A301" s="8"/>
      <c r="B301" s="10"/>
      <c r="C301" s="10"/>
      <c r="D301" s="10"/>
      <c r="E301" s="10"/>
      <c r="F301" s="10"/>
      <c r="G301" s="8"/>
      <c r="H301" s="8"/>
      <c r="I301" s="8"/>
      <c r="J301" s="8"/>
      <c r="K301" s="8"/>
      <c r="L301" s="8"/>
      <c r="M301" s="8"/>
      <c r="N301" s="8"/>
      <c r="O301" s="8"/>
      <c r="P301" s="8"/>
      <c r="Q301" s="8"/>
      <c r="R301" s="8"/>
      <c r="S301" s="8"/>
      <c r="T301" s="8"/>
      <c r="U301" s="8"/>
      <c r="V301" s="8"/>
      <c r="W301" s="8"/>
      <c r="X301" s="8"/>
      <c r="Y301" s="8"/>
      <c r="Z301" s="8"/>
      <c r="AA301" s="8"/>
      <c r="AB301" s="8"/>
      <c r="AC301" s="8"/>
      <c r="AD301" s="8"/>
      <c r="AE301" s="8"/>
      <c r="AF301" s="8"/>
      <c r="AG301" s="8"/>
      <c r="AH301" s="8"/>
      <c r="AI301" s="8"/>
      <c r="AJ301" s="10"/>
    </row>
    <row r="302" spans="1:36" ht="12.75" x14ac:dyDescent="0.2">
      <c r="A302" s="8"/>
      <c r="B302" s="10"/>
      <c r="C302" s="10"/>
      <c r="D302" s="10"/>
      <c r="E302" s="10"/>
      <c r="F302" s="10"/>
      <c r="G302" s="8"/>
      <c r="H302" s="8"/>
      <c r="I302" s="8"/>
      <c r="J302" s="8"/>
      <c r="K302" s="8"/>
      <c r="L302" s="8"/>
      <c r="M302" s="8"/>
      <c r="N302" s="8"/>
      <c r="O302" s="8"/>
      <c r="P302" s="8"/>
      <c r="Q302" s="8"/>
      <c r="R302" s="8"/>
      <c r="S302" s="8"/>
      <c r="T302" s="8"/>
      <c r="U302" s="8"/>
      <c r="V302" s="8"/>
      <c r="W302" s="8"/>
      <c r="X302" s="8"/>
      <c r="Y302" s="8"/>
      <c r="Z302" s="8"/>
      <c r="AA302" s="8"/>
      <c r="AB302" s="8"/>
      <c r="AC302" s="8"/>
      <c r="AD302" s="8"/>
      <c r="AE302" s="8"/>
      <c r="AF302" s="8"/>
      <c r="AG302" s="8"/>
      <c r="AH302" s="8"/>
      <c r="AI302" s="8"/>
      <c r="AJ302" s="10"/>
    </row>
    <row r="303" spans="1:36" ht="12.75" x14ac:dyDescent="0.2">
      <c r="A303" s="8"/>
      <c r="B303" s="10"/>
      <c r="C303" s="10"/>
      <c r="D303" s="10"/>
      <c r="E303" s="10"/>
      <c r="F303" s="10"/>
      <c r="G303" s="8"/>
      <c r="H303" s="8"/>
      <c r="I303" s="8"/>
      <c r="J303" s="8"/>
      <c r="K303" s="8"/>
      <c r="L303" s="8"/>
      <c r="M303" s="8"/>
      <c r="N303" s="8"/>
      <c r="O303" s="8"/>
      <c r="P303" s="8"/>
      <c r="Q303" s="8"/>
      <c r="R303" s="8"/>
      <c r="S303" s="8"/>
      <c r="T303" s="8"/>
      <c r="U303" s="8"/>
      <c r="V303" s="8"/>
      <c r="W303" s="8"/>
      <c r="X303" s="8"/>
      <c r="Y303" s="8"/>
      <c r="Z303" s="8"/>
      <c r="AA303" s="8"/>
      <c r="AB303" s="8"/>
      <c r="AC303" s="8"/>
      <c r="AD303" s="8"/>
      <c r="AE303" s="8"/>
      <c r="AF303" s="8"/>
      <c r="AG303" s="8"/>
      <c r="AH303" s="8"/>
      <c r="AI303" s="8"/>
      <c r="AJ303" s="10"/>
    </row>
    <row r="304" spans="1:36" ht="12.75" x14ac:dyDescent="0.2">
      <c r="A304" s="8"/>
      <c r="B304" s="10"/>
      <c r="C304" s="10"/>
      <c r="D304" s="10"/>
      <c r="E304" s="10"/>
      <c r="F304" s="10"/>
      <c r="G304" s="8"/>
      <c r="H304" s="8"/>
      <c r="I304" s="8"/>
      <c r="J304" s="8"/>
      <c r="K304" s="8"/>
      <c r="L304" s="8"/>
      <c r="M304" s="8"/>
      <c r="N304" s="8"/>
      <c r="O304" s="8"/>
      <c r="P304" s="8"/>
      <c r="Q304" s="8"/>
      <c r="R304" s="8"/>
      <c r="S304" s="8"/>
      <c r="T304" s="8"/>
      <c r="U304" s="8"/>
      <c r="V304" s="8"/>
      <c r="W304" s="8"/>
      <c r="X304" s="8"/>
      <c r="Y304" s="8"/>
      <c r="Z304" s="8"/>
      <c r="AA304" s="8"/>
      <c r="AB304" s="8"/>
      <c r="AC304" s="8"/>
      <c r="AD304" s="8"/>
      <c r="AE304" s="8"/>
      <c r="AF304" s="8"/>
      <c r="AG304" s="8"/>
      <c r="AH304" s="8"/>
      <c r="AI304" s="8"/>
      <c r="AJ304" s="10"/>
    </row>
    <row r="305" spans="1:36" ht="12.75" x14ac:dyDescent="0.2">
      <c r="A305" s="8"/>
      <c r="B305" s="10"/>
      <c r="C305" s="10"/>
      <c r="D305" s="10"/>
      <c r="E305" s="10"/>
      <c r="F305" s="10"/>
      <c r="G305" s="8"/>
      <c r="H305" s="8"/>
      <c r="I305" s="8"/>
      <c r="J305" s="8"/>
      <c r="K305" s="8"/>
      <c r="L305" s="8"/>
      <c r="M305" s="8"/>
      <c r="N305" s="8"/>
      <c r="O305" s="8"/>
      <c r="P305" s="8"/>
      <c r="Q305" s="8"/>
      <c r="R305" s="8"/>
      <c r="S305" s="8"/>
      <c r="T305" s="8"/>
      <c r="U305" s="8"/>
      <c r="V305" s="8"/>
      <c r="W305" s="8"/>
      <c r="X305" s="8"/>
      <c r="Y305" s="8"/>
      <c r="Z305" s="8"/>
      <c r="AA305" s="8"/>
      <c r="AB305" s="8"/>
      <c r="AC305" s="8"/>
      <c r="AD305" s="8"/>
      <c r="AE305" s="8"/>
      <c r="AF305" s="8"/>
      <c r="AG305" s="8"/>
      <c r="AH305" s="8"/>
      <c r="AI305" s="8"/>
      <c r="AJ305" s="10"/>
    </row>
    <row r="306" spans="1:36" ht="12.75" x14ac:dyDescent="0.2">
      <c r="A306" s="8"/>
      <c r="B306" s="10"/>
      <c r="C306" s="10"/>
      <c r="D306" s="10"/>
      <c r="E306" s="10"/>
      <c r="F306" s="10"/>
      <c r="G306" s="8"/>
      <c r="H306" s="8"/>
      <c r="I306" s="8"/>
      <c r="J306" s="8"/>
      <c r="K306" s="8"/>
      <c r="L306" s="8"/>
      <c r="M306" s="8"/>
      <c r="N306" s="8"/>
      <c r="O306" s="8"/>
      <c r="P306" s="8"/>
      <c r="Q306" s="8"/>
      <c r="R306" s="8"/>
      <c r="S306" s="8"/>
      <c r="T306" s="8"/>
      <c r="U306" s="8"/>
      <c r="V306" s="8"/>
      <c r="W306" s="8"/>
      <c r="X306" s="8"/>
      <c r="Y306" s="8"/>
      <c r="Z306" s="8"/>
      <c r="AA306" s="8"/>
      <c r="AB306" s="8"/>
      <c r="AC306" s="8"/>
      <c r="AD306" s="8"/>
      <c r="AE306" s="8"/>
      <c r="AF306" s="8"/>
      <c r="AG306" s="8"/>
      <c r="AH306" s="8"/>
      <c r="AI306" s="8"/>
      <c r="AJ306" s="10"/>
    </row>
    <row r="307" spans="1:36" ht="12.75" x14ac:dyDescent="0.2">
      <c r="A307" s="8"/>
      <c r="B307" s="10"/>
      <c r="C307" s="10"/>
      <c r="D307" s="10"/>
      <c r="E307" s="10"/>
      <c r="F307" s="10"/>
      <c r="G307" s="8"/>
      <c r="H307" s="8"/>
      <c r="I307" s="8"/>
      <c r="J307" s="8"/>
      <c r="K307" s="8"/>
      <c r="L307" s="8"/>
      <c r="M307" s="8"/>
      <c r="N307" s="8"/>
      <c r="O307" s="8"/>
      <c r="P307" s="8"/>
      <c r="Q307" s="8"/>
      <c r="R307" s="8"/>
      <c r="S307" s="8"/>
      <c r="T307" s="8"/>
      <c r="U307" s="8"/>
      <c r="V307" s="8"/>
      <c r="W307" s="8"/>
      <c r="X307" s="8"/>
      <c r="Y307" s="8"/>
      <c r="Z307" s="8"/>
      <c r="AA307" s="8"/>
      <c r="AB307" s="8"/>
      <c r="AC307" s="8"/>
      <c r="AD307" s="8"/>
      <c r="AE307" s="8"/>
      <c r="AF307" s="8"/>
      <c r="AG307" s="8"/>
      <c r="AH307" s="8"/>
      <c r="AI307" s="8"/>
      <c r="AJ307" s="10"/>
    </row>
    <row r="308" spans="1:36" ht="12.75" x14ac:dyDescent="0.2">
      <c r="A308" s="8"/>
      <c r="B308" s="10"/>
      <c r="C308" s="10"/>
      <c r="D308" s="10"/>
      <c r="E308" s="10"/>
      <c r="F308" s="10"/>
      <c r="G308" s="8"/>
      <c r="H308" s="8"/>
      <c r="I308" s="8"/>
      <c r="J308" s="8"/>
      <c r="K308" s="8"/>
      <c r="L308" s="8"/>
      <c r="M308" s="8"/>
      <c r="N308" s="8"/>
      <c r="O308" s="8"/>
      <c r="P308" s="8"/>
      <c r="Q308" s="8"/>
      <c r="R308" s="8"/>
      <c r="S308" s="8"/>
      <c r="T308" s="8"/>
      <c r="U308" s="8"/>
      <c r="V308" s="8"/>
      <c r="W308" s="8"/>
      <c r="X308" s="8"/>
      <c r="Y308" s="8"/>
      <c r="Z308" s="8"/>
      <c r="AA308" s="8"/>
      <c r="AB308" s="8"/>
      <c r="AC308" s="8"/>
      <c r="AD308" s="8"/>
      <c r="AE308" s="8"/>
      <c r="AF308" s="8"/>
      <c r="AG308" s="8"/>
      <c r="AH308" s="8"/>
      <c r="AI308" s="8"/>
      <c r="AJ308" s="10"/>
    </row>
    <row r="309" spans="1:36" ht="12.75" x14ac:dyDescent="0.2">
      <c r="A309" s="8"/>
      <c r="B309" s="10"/>
      <c r="C309" s="10"/>
      <c r="D309" s="10"/>
      <c r="E309" s="10"/>
      <c r="F309" s="10"/>
      <c r="G309" s="8"/>
      <c r="H309" s="8"/>
      <c r="I309" s="8"/>
      <c r="J309" s="8"/>
      <c r="K309" s="8"/>
      <c r="L309" s="8"/>
      <c r="M309" s="8"/>
      <c r="N309" s="8"/>
      <c r="O309" s="8"/>
      <c r="P309" s="8"/>
      <c r="Q309" s="8"/>
      <c r="R309" s="8"/>
      <c r="S309" s="8"/>
      <c r="T309" s="8"/>
      <c r="U309" s="8"/>
      <c r="V309" s="8"/>
      <c r="W309" s="8"/>
      <c r="X309" s="8"/>
      <c r="Y309" s="8"/>
      <c r="Z309" s="8"/>
      <c r="AA309" s="8"/>
      <c r="AB309" s="8"/>
      <c r="AC309" s="8"/>
      <c r="AD309" s="8"/>
      <c r="AE309" s="8"/>
      <c r="AF309" s="8"/>
      <c r="AG309" s="8"/>
      <c r="AH309" s="8"/>
      <c r="AI309" s="8"/>
      <c r="AJ309" s="10"/>
    </row>
    <row r="310" spans="1:36" ht="12.75" x14ac:dyDescent="0.2">
      <c r="A310" s="8"/>
      <c r="B310" s="10"/>
      <c r="C310" s="10"/>
      <c r="D310" s="10"/>
      <c r="E310" s="10"/>
      <c r="F310" s="10"/>
      <c r="G310" s="8"/>
      <c r="H310" s="8"/>
      <c r="I310" s="8"/>
      <c r="J310" s="8"/>
      <c r="K310" s="8"/>
      <c r="L310" s="8"/>
      <c r="M310" s="8"/>
      <c r="N310" s="8"/>
      <c r="O310" s="8"/>
      <c r="P310" s="8"/>
      <c r="Q310" s="8"/>
      <c r="R310" s="8"/>
      <c r="S310" s="8"/>
      <c r="T310" s="8"/>
      <c r="U310" s="8"/>
      <c r="V310" s="8"/>
      <c r="W310" s="8"/>
      <c r="X310" s="8"/>
      <c r="Y310" s="8"/>
      <c r="Z310" s="8"/>
      <c r="AA310" s="8"/>
      <c r="AB310" s="8"/>
      <c r="AC310" s="8"/>
      <c r="AD310" s="8"/>
      <c r="AE310" s="8"/>
      <c r="AF310" s="8"/>
      <c r="AG310" s="8"/>
      <c r="AH310" s="8"/>
      <c r="AI310" s="8"/>
      <c r="AJ310" s="10"/>
    </row>
    <row r="311" spans="1:36" ht="12.75" x14ac:dyDescent="0.2">
      <c r="A311" s="8"/>
      <c r="B311" s="10"/>
      <c r="C311" s="10"/>
      <c r="D311" s="10"/>
      <c r="E311" s="10"/>
      <c r="F311" s="10"/>
      <c r="G311" s="8"/>
      <c r="H311" s="8"/>
      <c r="I311" s="8"/>
      <c r="J311" s="8"/>
      <c r="K311" s="8"/>
      <c r="L311" s="8"/>
      <c r="M311" s="8"/>
      <c r="N311" s="8"/>
      <c r="O311" s="8"/>
      <c r="P311" s="8"/>
      <c r="Q311" s="8"/>
      <c r="R311" s="8"/>
      <c r="S311" s="8"/>
      <c r="T311" s="8"/>
      <c r="U311" s="8"/>
      <c r="V311" s="8"/>
      <c r="W311" s="8"/>
      <c r="X311" s="8"/>
      <c r="Y311" s="8"/>
      <c r="Z311" s="8"/>
      <c r="AA311" s="8"/>
      <c r="AB311" s="8"/>
      <c r="AC311" s="8"/>
      <c r="AD311" s="8"/>
      <c r="AE311" s="8"/>
      <c r="AF311" s="8"/>
      <c r="AG311" s="8"/>
      <c r="AH311" s="8"/>
      <c r="AI311" s="8"/>
      <c r="AJ311" s="10"/>
    </row>
    <row r="312" spans="1:36" ht="12.75" x14ac:dyDescent="0.2">
      <c r="A312" s="8"/>
      <c r="B312" s="10"/>
      <c r="C312" s="10"/>
      <c r="D312" s="10"/>
      <c r="E312" s="10"/>
      <c r="F312" s="10"/>
      <c r="G312" s="8"/>
      <c r="H312" s="8"/>
      <c r="I312" s="8"/>
      <c r="J312" s="8"/>
      <c r="K312" s="8"/>
      <c r="L312" s="8"/>
      <c r="M312" s="8"/>
      <c r="N312" s="8"/>
      <c r="O312" s="8"/>
      <c r="P312" s="8"/>
      <c r="Q312" s="8"/>
      <c r="R312" s="8"/>
      <c r="S312" s="8"/>
      <c r="T312" s="8"/>
      <c r="U312" s="8"/>
      <c r="V312" s="8"/>
      <c r="W312" s="8"/>
      <c r="X312" s="8"/>
      <c r="Y312" s="8"/>
      <c r="Z312" s="8"/>
      <c r="AA312" s="8"/>
      <c r="AB312" s="8"/>
      <c r="AC312" s="8"/>
      <c r="AD312" s="8"/>
      <c r="AE312" s="8"/>
      <c r="AF312" s="8"/>
      <c r="AG312" s="8"/>
      <c r="AH312" s="8"/>
      <c r="AI312" s="8"/>
      <c r="AJ312" s="10"/>
    </row>
    <row r="313" spans="1:36" ht="12.75" x14ac:dyDescent="0.2">
      <c r="A313" s="8"/>
      <c r="B313" s="10"/>
      <c r="C313" s="10"/>
      <c r="D313" s="10"/>
      <c r="E313" s="10"/>
      <c r="F313" s="10"/>
      <c r="G313" s="8"/>
      <c r="H313" s="8"/>
      <c r="I313" s="8"/>
      <c r="J313" s="8"/>
      <c r="K313" s="8"/>
      <c r="L313" s="8"/>
      <c r="M313" s="8"/>
      <c r="N313" s="8"/>
      <c r="O313" s="8"/>
      <c r="P313" s="8"/>
      <c r="Q313" s="8"/>
      <c r="R313" s="8"/>
      <c r="S313" s="8"/>
      <c r="T313" s="8"/>
      <c r="U313" s="8"/>
      <c r="V313" s="8"/>
      <c r="W313" s="8"/>
      <c r="X313" s="8"/>
      <c r="Y313" s="8"/>
      <c r="Z313" s="8"/>
      <c r="AA313" s="8"/>
      <c r="AB313" s="8"/>
      <c r="AC313" s="8"/>
      <c r="AD313" s="8"/>
      <c r="AE313" s="8"/>
      <c r="AF313" s="8"/>
      <c r="AG313" s="8"/>
      <c r="AH313" s="8"/>
      <c r="AI313" s="8"/>
      <c r="AJ313" s="10"/>
    </row>
    <row r="314" spans="1:36" ht="12.75" x14ac:dyDescent="0.2">
      <c r="A314" s="8"/>
      <c r="B314" s="10"/>
      <c r="C314" s="10"/>
      <c r="D314" s="10"/>
      <c r="E314" s="10"/>
      <c r="F314" s="10"/>
      <c r="G314" s="8"/>
      <c r="H314" s="8"/>
      <c r="I314" s="8"/>
      <c r="J314" s="8"/>
      <c r="K314" s="8"/>
      <c r="L314" s="8"/>
      <c r="M314" s="8"/>
      <c r="N314" s="8"/>
      <c r="O314" s="8"/>
      <c r="P314" s="8"/>
      <c r="Q314" s="8"/>
      <c r="R314" s="8"/>
      <c r="S314" s="8"/>
      <c r="T314" s="8"/>
      <c r="U314" s="8"/>
      <c r="V314" s="8"/>
      <c r="W314" s="8"/>
      <c r="X314" s="8"/>
      <c r="Y314" s="8"/>
      <c r="Z314" s="8"/>
      <c r="AA314" s="8"/>
      <c r="AB314" s="8"/>
      <c r="AC314" s="8"/>
      <c r="AD314" s="8"/>
      <c r="AE314" s="8"/>
      <c r="AF314" s="8"/>
      <c r="AG314" s="8"/>
      <c r="AH314" s="8"/>
      <c r="AI314" s="8"/>
      <c r="AJ314" s="10"/>
    </row>
    <row r="315" spans="1:36" ht="12.75" x14ac:dyDescent="0.2">
      <c r="A315" s="8"/>
      <c r="B315" s="10"/>
      <c r="C315" s="10"/>
      <c r="D315" s="10"/>
      <c r="E315" s="10"/>
      <c r="F315" s="10"/>
      <c r="G315" s="8"/>
      <c r="H315" s="8"/>
      <c r="I315" s="8"/>
      <c r="J315" s="8"/>
      <c r="K315" s="8"/>
      <c r="L315" s="8"/>
      <c r="M315" s="8"/>
      <c r="N315" s="8"/>
      <c r="O315" s="8"/>
      <c r="P315" s="8"/>
      <c r="Q315" s="8"/>
      <c r="R315" s="8"/>
      <c r="S315" s="8"/>
      <c r="T315" s="8"/>
      <c r="U315" s="8"/>
      <c r="V315" s="8"/>
      <c r="W315" s="8"/>
      <c r="X315" s="8"/>
      <c r="Y315" s="8"/>
      <c r="Z315" s="8"/>
      <c r="AA315" s="8"/>
      <c r="AB315" s="8"/>
      <c r="AC315" s="8"/>
      <c r="AD315" s="8"/>
      <c r="AE315" s="8"/>
      <c r="AF315" s="8"/>
      <c r="AG315" s="8"/>
      <c r="AH315" s="8"/>
      <c r="AI315" s="8"/>
      <c r="AJ315" s="10"/>
    </row>
    <row r="316" spans="1:36" ht="12.75" x14ac:dyDescent="0.2">
      <c r="A316" s="8"/>
      <c r="B316" s="10"/>
      <c r="C316" s="10"/>
      <c r="D316" s="10"/>
      <c r="E316" s="10"/>
      <c r="F316" s="10"/>
      <c r="G316" s="8"/>
      <c r="H316" s="8"/>
      <c r="I316" s="8"/>
      <c r="J316" s="8"/>
      <c r="K316" s="8"/>
      <c r="L316" s="8"/>
      <c r="M316" s="8"/>
      <c r="N316" s="8"/>
      <c r="O316" s="8"/>
      <c r="P316" s="8"/>
      <c r="Q316" s="8"/>
      <c r="R316" s="8"/>
      <c r="S316" s="8"/>
      <c r="T316" s="8"/>
      <c r="U316" s="8"/>
      <c r="V316" s="8"/>
      <c r="W316" s="8"/>
      <c r="X316" s="8"/>
      <c r="Y316" s="8"/>
      <c r="Z316" s="8"/>
      <c r="AA316" s="8"/>
      <c r="AB316" s="8"/>
      <c r="AC316" s="8"/>
      <c r="AD316" s="8"/>
      <c r="AE316" s="8"/>
      <c r="AF316" s="8"/>
      <c r="AG316" s="8"/>
      <c r="AH316" s="8"/>
      <c r="AI316" s="8"/>
      <c r="AJ316" s="10"/>
    </row>
    <row r="317" spans="1:36" ht="12.75" x14ac:dyDescent="0.2">
      <c r="A317" s="8"/>
      <c r="B317" s="10"/>
      <c r="C317" s="10"/>
      <c r="D317" s="10"/>
      <c r="E317" s="10"/>
      <c r="F317" s="10"/>
      <c r="G317" s="8"/>
      <c r="H317" s="8"/>
      <c r="I317" s="8"/>
      <c r="J317" s="8"/>
      <c r="K317" s="8"/>
      <c r="L317" s="8"/>
      <c r="M317" s="8"/>
      <c r="N317" s="8"/>
      <c r="O317" s="8"/>
      <c r="P317" s="8"/>
      <c r="Q317" s="8"/>
      <c r="R317" s="8"/>
      <c r="S317" s="8"/>
      <c r="T317" s="8"/>
      <c r="U317" s="8"/>
      <c r="V317" s="8"/>
      <c r="W317" s="8"/>
      <c r="X317" s="8"/>
      <c r="Y317" s="8"/>
      <c r="Z317" s="8"/>
      <c r="AA317" s="8"/>
      <c r="AB317" s="8"/>
      <c r="AC317" s="8"/>
      <c r="AD317" s="8"/>
      <c r="AE317" s="8"/>
      <c r="AF317" s="8"/>
      <c r="AG317" s="8"/>
      <c r="AH317" s="8"/>
      <c r="AI317" s="8"/>
      <c r="AJ317" s="10"/>
    </row>
    <row r="318" spans="1:36" ht="12.75" x14ac:dyDescent="0.2">
      <c r="A318" s="8"/>
      <c r="B318" s="10"/>
      <c r="C318" s="10"/>
      <c r="D318" s="10"/>
      <c r="E318" s="10"/>
      <c r="F318" s="10"/>
      <c r="G318" s="8"/>
      <c r="H318" s="8"/>
      <c r="I318" s="8"/>
      <c r="J318" s="8"/>
      <c r="K318" s="8"/>
      <c r="L318" s="8"/>
      <c r="M318" s="8"/>
      <c r="N318" s="8"/>
      <c r="O318" s="8"/>
      <c r="P318" s="8"/>
      <c r="Q318" s="8"/>
      <c r="R318" s="8"/>
      <c r="S318" s="8"/>
      <c r="T318" s="8"/>
      <c r="U318" s="8"/>
      <c r="V318" s="8"/>
      <c r="W318" s="8"/>
      <c r="X318" s="8"/>
      <c r="Y318" s="8"/>
      <c r="Z318" s="8"/>
      <c r="AA318" s="8"/>
      <c r="AB318" s="8"/>
      <c r="AC318" s="8"/>
      <c r="AD318" s="8"/>
      <c r="AE318" s="8"/>
      <c r="AF318" s="8"/>
      <c r="AG318" s="8"/>
      <c r="AH318" s="8"/>
      <c r="AI318" s="8"/>
      <c r="AJ318" s="10"/>
    </row>
    <row r="319" spans="1:36" ht="12.75" x14ac:dyDescent="0.2">
      <c r="A319" s="8"/>
      <c r="B319" s="10"/>
      <c r="C319" s="10"/>
      <c r="D319" s="10"/>
      <c r="E319" s="10"/>
      <c r="F319" s="10"/>
      <c r="G319" s="8"/>
      <c r="H319" s="8"/>
      <c r="I319" s="8"/>
      <c r="J319" s="8"/>
      <c r="K319" s="8"/>
      <c r="L319" s="8"/>
      <c r="M319" s="8"/>
      <c r="N319" s="8"/>
      <c r="O319" s="8"/>
      <c r="P319" s="8"/>
      <c r="Q319" s="8"/>
      <c r="R319" s="8"/>
      <c r="S319" s="8"/>
      <c r="T319" s="8"/>
      <c r="U319" s="8"/>
      <c r="V319" s="8"/>
      <c r="W319" s="8"/>
      <c r="X319" s="8"/>
      <c r="Y319" s="8"/>
      <c r="Z319" s="8"/>
      <c r="AA319" s="8"/>
      <c r="AB319" s="8"/>
      <c r="AC319" s="8"/>
      <c r="AD319" s="8"/>
      <c r="AE319" s="8"/>
      <c r="AF319" s="8"/>
      <c r="AG319" s="8"/>
      <c r="AH319" s="8"/>
      <c r="AI319" s="8"/>
      <c r="AJ319" s="10"/>
    </row>
    <row r="320" spans="1:36" ht="12.75" x14ac:dyDescent="0.2">
      <c r="A320" s="8"/>
      <c r="B320" s="10"/>
      <c r="C320" s="10"/>
      <c r="D320" s="10"/>
      <c r="E320" s="10"/>
      <c r="F320" s="10"/>
      <c r="G320" s="8"/>
      <c r="H320" s="8"/>
      <c r="I320" s="8"/>
      <c r="J320" s="8"/>
      <c r="K320" s="8"/>
      <c r="L320" s="8"/>
      <c r="M320" s="8"/>
      <c r="N320" s="8"/>
      <c r="O320" s="8"/>
      <c r="P320" s="8"/>
      <c r="Q320" s="8"/>
      <c r="R320" s="8"/>
      <c r="S320" s="8"/>
      <c r="T320" s="8"/>
      <c r="U320" s="8"/>
      <c r="V320" s="8"/>
      <c r="W320" s="8"/>
      <c r="X320" s="8"/>
      <c r="Y320" s="8"/>
      <c r="Z320" s="8"/>
      <c r="AA320" s="8"/>
      <c r="AB320" s="8"/>
      <c r="AC320" s="8"/>
      <c r="AD320" s="8"/>
      <c r="AE320" s="8"/>
      <c r="AF320" s="8"/>
      <c r="AG320" s="8"/>
      <c r="AH320" s="8"/>
      <c r="AI320" s="8"/>
      <c r="AJ320" s="10"/>
    </row>
    <row r="321" spans="1:36" ht="12.75" x14ac:dyDescent="0.2">
      <c r="A321" s="8"/>
      <c r="B321" s="10"/>
      <c r="C321" s="10"/>
      <c r="D321" s="10"/>
      <c r="E321" s="10"/>
      <c r="F321" s="10"/>
      <c r="G321" s="8"/>
      <c r="H321" s="8"/>
      <c r="I321" s="8"/>
      <c r="J321" s="8"/>
      <c r="K321" s="8"/>
      <c r="L321" s="8"/>
      <c r="M321" s="8"/>
      <c r="N321" s="8"/>
      <c r="O321" s="8"/>
      <c r="P321" s="8"/>
      <c r="Q321" s="8"/>
      <c r="R321" s="8"/>
      <c r="S321" s="8"/>
      <c r="T321" s="8"/>
      <c r="U321" s="8"/>
      <c r="V321" s="8"/>
      <c r="W321" s="8"/>
      <c r="X321" s="8"/>
      <c r="Y321" s="8"/>
      <c r="Z321" s="8"/>
      <c r="AA321" s="8"/>
      <c r="AB321" s="8"/>
      <c r="AC321" s="8"/>
      <c r="AD321" s="8"/>
      <c r="AE321" s="8"/>
      <c r="AF321" s="8"/>
      <c r="AG321" s="8"/>
      <c r="AH321" s="8"/>
      <c r="AI321" s="8"/>
      <c r="AJ321" s="10"/>
    </row>
    <row r="322" spans="1:36" ht="12.75" x14ac:dyDescent="0.2">
      <c r="A322" s="8"/>
      <c r="B322" s="10"/>
      <c r="C322" s="10"/>
      <c r="D322" s="10"/>
      <c r="E322" s="10"/>
      <c r="F322" s="10"/>
      <c r="G322" s="8"/>
      <c r="H322" s="8"/>
      <c r="I322" s="8"/>
      <c r="J322" s="8"/>
      <c r="K322" s="8"/>
      <c r="L322" s="8"/>
      <c r="M322" s="8"/>
      <c r="N322" s="8"/>
      <c r="O322" s="8"/>
      <c r="P322" s="8"/>
      <c r="Q322" s="8"/>
      <c r="R322" s="8"/>
      <c r="S322" s="8"/>
      <c r="T322" s="8"/>
      <c r="U322" s="8"/>
      <c r="V322" s="8"/>
      <c r="W322" s="8"/>
      <c r="X322" s="8"/>
      <c r="Y322" s="8"/>
      <c r="Z322" s="8"/>
      <c r="AA322" s="8"/>
      <c r="AB322" s="8"/>
      <c r="AC322" s="8"/>
      <c r="AD322" s="8"/>
      <c r="AE322" s="8"/>
      <c r="AF322" s="8"/>
      <c r="AG322" s="8"/>
      <c r="AH322" s="8"/>
      <c r="AI322" s="8"/>
      <c r="AJ322" s="10"/>
    </row>
    <row r="323" spans="1:36" ht="12.75" x14ac:dyDescent="0.2">
      <c r="A323" s="8"/>
      <c r="B323" s="10"/>
      <c r="C323" s="10"/>
      <c r="D323" s="10"/>
      <c r="E323" s="10"/>
      <c r="F323" s="10"/>
      <c r="G323" s="8"/>
      <c r="H323" s="8"/>
      <c r="I323" s="8"/>
      <c r="J323" s="8"/>
      <c r="K323" s="8"/>
      <c r="L323" s="8"/>
      <c r="M323" s="8"/>
      <c r="N323" s="8"/>
      <c r="O323" s="8"/>
      <c r="P323" s="8"/>
      <c r="Q323" s="8"/>
      <c r="R323" s="8"/>
      <c r="S323" s="8"/>
      <c r="T323" s="8"/>
      <c r="U323" s="8"/>
      <c r="V323" s="8"/>
      <c r="W323" s="8"/>
      <c r="X323" s="8"/>
      <c r="Y323" s="8"/>
      <c r="Z323" s="8"/>
      <c r="AA323" s="8"/>
      <c r="AB323" s="8"/>
      <c r="AC323" s="8"/>
      <c r="AD323" s="8"/>
      <c r="AE323" s="8"/>
      <c r="AF323" s="8"/>
      <c r="AG323" s="8"/>
      <c r="AH323" s="8"/>
      <c r="AI323" s="8"/>
      <c r="AJ323" s="10"/>
    </row>
    <row r="324" spans="1:36" ht="12.75" x14ac:dyDescent="0.2">
      <c r="A324" s="8"/>
      <c r="B324" s="10"/>
      <c r="C324" s="10"/>
      <c r="D324" s="10"/>
      <c r="E324" s="10"/>
      <c r="F324" s="10"/>
      <c r="G324" s="8"/>
      <c r="H324" s="8"/>
      <c r="I324" s="8"/>
      <c r="J324" s="8"/>
      <c r="K324" s="8"/>
      <c r="L324" s="8"/>
      <c r="M324" s="8"/>
      <c r="N324" s="8"/>
      <c r="O324" s="8"/>
      <c r="P324" s="8"/>
      <c r="Q324" s="8"/>
      <c r="R324" s="8"/>
      <c r="S324" s="8"/>
      <c r="T324" s="8"/>
      <c r="U324" s="8"/>
      <c r="V324" s="8"/>
      <c r="W324" s="8"/>
      <c r="X324" s="8"/>
      <c r="Y324" s="8"/>
      <c r="Z324" s="8"/>
      <c r="AA324" s="8"/>
      <c r="AB324" s="8"/>
      <c r="AC324" s="8"/>
      <c r="AD324" s="8"/>
      <c r="AE324" s="8"/>
      <c r="AF324" s="8"/>
      <c r="AG324" s="8"/>
      <c r="AH324" s="8"/>
      <c r="AI324" s="8"/>
      <c r="AJ324" s="10"/>
    </row>
    <row r="325" spans="1:36" ht="12.75" x14ac:dyDescent="0.2">
      <c r="A325" s="8"/>
      <c r="B325" s="10"/>
      <c r="C325" s="10"/>
      <c r="D325" s="10"/>
      <c r="E325" s="10"/>
      <c r="F325" s="10"/>
      <c r="G325" s="8"/>
      <c r="H325" s="8"/>
      <c r="I325" s="8"/>
      <c r="J325" s="8"/>
      <c r="K325" s="8"/>
      <c r="L325" s="8"/>
      <c r="M325" s="8"/>
      <c r="N325" s="8"/>
      <c r="O325" s="8"/>
      <c r="P325" s="8"/>
      <c r="Q325" s="8"/>
      <c r="R325" s="8"/>
      <c r="S325" s="8"/>
      <c r="T325" s="8"/>
      <c r="U325" s="8"/>
      <c r="V325" s="8"/>
      <c r="W325" s="8"/>
      <c r="X325" s="8"/>
      <c r="Y325" s="8"/>
      <c r="Z325" s="8"/>
      <c r="AA325" s="8"/>
      <c r="AB325" s="8"/>
      <c r="AC325" s="8"/>
      <c r="AD325" s="8"/>
      <c r="AE325" s="8"/>
      <c r="AF325" s="8"/>
      <c r="AG325" s="8"/>
      <c r="AH325" s="8"/>
      <c r="AI325" s="8"/>
      <c r="AJ325" s="10"/>
    </row>
    <row r="326" spans="1:36" ht="12.75" x14ac:dyDescent="0.2">
      <c r="A326" s="8"/>
      <c r="B326" s="10"/>
      <c r="C326" s="10"/>
      <c r="D326" s="10"/>
      <c r="E326" s="10"/>
      <c r="F326" s="10"/>
      <c r="G326" s="8"/>
      <c r="H326" s="8"/>
      <c r="I326" s="8"/>
      <c r="J326" s="8"/>
      <c r="K326" s="8"/>
      <c r="L326" s="8"/>
      <c r="M326" s="8"/>
      <c r="N326" s="8"/>
      <c r="O326" s="8"/>
      <c r="P326" s="8"/>
      <c r="Q326" s="8"/>
      <c r="R326" s="8"/>
      <c r="S326" s="8"/>
      <c r="T326" s="8"/>
      <c r="U326" s="8"/>
      <c r="V326" s="8"/>
      <c r="W326" s="8"/>
      <c r="X326" s="8"/>
      <c r="Y326" s="8"/>
      <c r="Z326" s="8"/>
      <c r="AA326" s="8"/>
      <c r="AB326" s="8"/>
      <c r="AC326" s="8"/>
      <c r="AD326" s="8"/>
      <c r="AE326" s="8"/>
      <c r="AF326" s="8"/>
      <c r="AG326" s="8"/>
      <c r="AH326" s="8"/>
      <c r="AI326" s="8"/>
      <c r="AJ326" s="10"/>
    </row>
    <row r="327" spans="1:36" ht="12.75" x14ac:dyDescent="0.2">
      <c r="A327" s="8"/>
      <c r="B327" s="10"/>
      <c r="C327" s="10"/>
      <c r="D327" s="10"/>
      <c r="E327" s="10"/>
      <c r="F327" s="10"/>
      <c r="G327" s="8"/>
      <c r="H327" s="8"/>
      <c r="I327" s="8"/>
      <c r="J327" s="8"/>
      <c r="K327" s="8"/>
      <c r="L327" s="8"/>
      <c r="M327" s="8"/>
      <c r="N327" s="8"/>
      <c r="O327" s="8"/>
      <c r="P327" s="8"/>
      <c r="Q327" s="8"/>
      <c r="R327" s="8"/>
      <c r="S327" s="8"/>
      <c r="T327" s="8"/>
      <c r="U327" s="8"/>
      <c r="V327" s="8"/>
      <c r="W327" s="8"/>
      <c r="X327" s="8"/>
      <c r="Y327" s="8"/>
      <c r="Z327" s="8"/>
      <c r="AA327" s="8"/>
      <c r="AB327" s="8"/>
      <c r="AC327" s="8"/>
      <c r="AD327" s="8"/>
      <c r="AE327" s="8"/>
      <c r="AF327" s="8"/>
      <c r="AG327" s="8"/>
      <c r="AH327" s="8"/>
      <c r="AI327" s="8"/>
      <c r="AJ327" s="10"/>
    </row>
    <row r="328" spans="1:36" ht="12.75" x14ac:dyDescent="0.2">
      <c r="A328" s="8"/>
      <c r="B328" s="10"/>
      <c r="C328" s="10"/>
      <c r="D328" s="10"/>
      <c r="E328" s="10"/>
      <c r="F328" s="10"/>
      <c r="G328" s="8"/>
      <c r="H328" s="8"/>
      <c r="I328" s="8"/>
      <c r="J328" s="8"/>
      <c r="K328" s="8"/>
      <c r="L328" s="8"/>
      <c r="M328" s="8"/>
      <c r="N328" s="8"/>
      <c r="O328" s="8"/>
      <c r="P328" s="8"/>
      <c r="Q328" s="8"/>
      <c r="R328" s="8"/>
      <c r="S328" s="8"/>
      <c r="T328" s="8"/>
      <c r="U328" s="8"/>
      <c r="V328" s="8"/>
      <c r="W328" s="8"/>
      <c r="X328" s="8"/>
      <c r="Y328" s="8"/>
      <c r="Z328" s="8"/>
      <c r="AA328" s="8"/>
      <c r="AB328" s="8"/>
      <c r="AC328" s="8"/>
      <c r="AD328" s="8"/>
      <c r="AE328" s="8"/>
      <c r="AF328" s="8"/>
      <c r="AG328" s="8"/>
      <c r="AH328" s="8"/>
      <c r="AI328" s="8"/>
      <c r="AJ328" s="10"/>
    </row>
    <row r="329" spans="1:36" ht="12.75" x14ac:dyDescent="0.2">
      <c r="A329" s="8"/>
      <c r="B329" s="10"/>
      <c r="C329" s="10"/>
      <c r="D329" s="10"/>
      <c r="E329" s="10"/>
      <c r="F329" s="10"/>
      <c r="G329" s="8"/>
      <c r="H329" s="8"/>
      <c r="I329" s="8"/>
      <c r="J329" s="8"/>
      <c r="K329" s="8"/>
      <c r="L329" s="8"/>
      <c r="M329" s="8"/>
      <c r="N329" s="8"/>
      <c r="O329" s="8"/>
      <c r="P329" s="8"/>
      <c r="Q329" s="8"/>
      <c r="R329" s="8"/>
      <c r="S329" s="8"/>
      <c r="T329" s="8"/>
      <c r="U329" s="8"/>
      <c r="V329" s="8"/>
      <c r="W329" s="8"/>
      <c r="X329" s="8"/>
      <c r="Y329" s="8"/>
      <c r="Z329" s="8"/>
      <c r="AA329" s="8"/>
      <c r="AB329" s="8"/>
      <c r="AC329" s="8"/>
      <c r="AD329" s="8"/>
      <c r="AE329" s="8"/>
      <c r="AF329" s="8"/>
      <c r="AG329" s="8"/>
      <c r="AH329" s="8"/>
      <c r="AI329" s="8"/>
      <c r="AJ329" s="10"/>
    </row>
    <row r="330" spans="1:36" ht="12.75" x14ac:dyDescent="0.2">
      <c r="A330" s="8"/>
      <c r="B330" s="10"/>
      <c r="C330" s="10"/>
      <c r="D330" s="10"/>
      <c r="E330" s="10"/>
      <c r="F330" s="10"/>
      <c r="G330" s="8"/>
      <c r="H330" s="8"/>
      <c r="I330" s="8"/>
      <c r="J330" s="8"/>
      <c r="K330" s="8"/>
      <c r="L330" s="8"/>
      <c r="M330" s="8"/>
      <c r="N330" s="8"/>
      <c r="O330" s="8"/>
      <c r="P330" s="8"/>
      <c r="Q330" s="8"/>
      <c r="R330" s="8"/>
      <c r="S330" s="8"/>
      <c r="T330" s="8"/>
      <c r="U330" s="8"/>
      <c r="V330" s="8"/>
      <c r="W330" s="8"/>
      <c r="X330" s="8"/>
      <c r="Y330" s="8"/>
      <c r="Z330" s="8"/>
      <c r="AA330" s="8"/>
      <c r="AB330" s="8"/>
      <c r="AC330" s="8"/>
      <c r="AD330" s="8"/>
      <c r="AE330" s="8"/>
      <c r="AF330" s="8"/>
      <c r="AG330" s="8"/>
      <c r="AH330" s="8"/>
      <c r="AI330" s="8"/>
      <c r="AJ330" s="10"/>
    </row>
    <row r="331" spans="1:36" ht="12.75" x14ac:dyDescent="0.2">
      <c r="A331" s="8"/>
      <c r="B331" s="10"/>
      <c r="C331" s="10"/>
      <c r="D331" s="10"/>
      <c r="E331" s="10"/>
      <c r="F331" s="10"/>
      <c r="G331" s="8"/>
      <c r="H331" s="8"/>
      <c r="I331" s="8"/>
      <c r="J331" s="8"/>
      <c r="K331" s="8"/>
      <c r="L331" s="8"/>
      <c r="M331" s="8"/>
      <c r="N331" s="8"/>
      <c r="O331" s="8"/>
      <c r="P331" s="8"/>
      <c r="Q331" s="8"/>
      <c r="R331" s="8"/>
      <c r="S331" s="8"/>
      <c r="T331" s="8"/>
      <c r="U331" s="8"/>
      <c r="V331" s="8"/>
      <c r="W331" s="8"/>
      <c r="X331" s="8"/>
      <c r="Y331" s="8"/>
      <c r="Z331" s="8"/>
      <c r="AA331" s="8"/>
      <c r="AB331" s="8"/>
      <c r="AC331" s="8"/>
      <c r="AD331" s="8"/>
      <c r="AE331" s="8"/>
      <c r="AF331" s="8"/>
      <c r="AG331" s="8"/>
      <c r="AH331" s="8"/>
      <c r="AI331" s="8"/>
      <c r="AJ331" s="10"/>
    </row>
    <row r="332" spans="1:36" ht="12.75" x14ac:dyDescent="0.2">
      <c r="A332" s="8"/>
      <c r="B332" s="10"/>
      <c r="C332" s="10"/>
      <c r="D332" s="10"/>
      <c r="E332" s="10"/>
      <c r="F332" s="10"/>
      <c r="G332" s="8"/>
      <c r="H332" s="8"/>
      <c r="I332" s="8"/>
      <c r="J332" s="8"/>
      <c r="K332" s="8"/>
      <c r="L332" s="8"/>
      <c r="M332" s="8"/>
      <c r="N332" s="8"/>
      <c r="O332" s="8"/>
      <c r="P332" s="8"/>
      <c r="Q332" s="8"/>
      <c r="R332" s="8"/>
      <c r="S332" s="8"/>
      <c r="T332" s="8"/>
      <c r="U332" s="8"/>
      <c r="V332" s="8"/>
      <c r="W332" s="8"/>
      <c r="X332" s="8"/>
      <c r="Y332" s="8"/>
      <c r="Z332" s="8"/>
      <c r="AA332" s="8"/>
      <c r="AB332" s="8"/>
      <c r="AC332" s="8"/>
      <c r="AD332" s="8"/>
      <c r="AE332" s="8"/>
      <c r="AF332" s="8"/>
      <c r="AG332" s="8"/>
      <c r="AH332" s="8"/>
      <c r="AI332" s="8"/>
      <c r="AJ332" s="10"/>
    </row>
    <row r="333" spans="1:36" ht="12.75" x14ac:dyDescent="0.2">
      <c r="A333" s="8"/>
      <c r="B333" s="10"/>
      <c r="C333" s="10"/>
      <c r="D333" s="10"/>
      <c r="E333" s="10"/>
      <c r="F333" s="10"/>
      <c r="G333" s="8"/>
      <c r="H333" s="8"/>
      <c r="I333" s="8"/>
      <c r="J333" s="8"/>
      <c r="K333" s="8"/>
      <c r="L333" s="8"/>
      <c r="M333" s="8"/>
      <c r="N333" s="8"/>
      <c r="O333" s="8"/>
      <c r="P333" s="8"/>
      <c r="Q333" s="8"/>
      <c r="R333" s="8"/>
      <c r="S333" s="8"/>
      <c r="T333" s="8"/>
      <c r="U333" s="8"/>
      <c r="V333" s="8"/>
      <c r="W333" s="8"/>
      <c r="X333" s="8"/>
      <c r="Y333" s="8"/>
      <c r="Z333" s="8"/>
      <c r="AA333" s="8"/>
      <c r="AB333" s="8"/>
      <c r="AC333" s="8"/>
      <c r="AD333" s="8"/>
      <c r="AE333" s="8"/>
      <c r="AF333" s="8"/>
      <c r="AG333" s="8"/>
      <c r="AH333" s="8"/>
      <c r="AI333" s="8"/>
      <c r="AJ333" s="10"/>
    </row>
    <row r="334" spans="1:36" ht="12.75" x14ac:dyDescent="0.2">
      <c r="A334" s="8"/>
      <c r="B334" s="10"/>
      <c r="C334" s="10"/>
      <c r="D334" s="10"/>
      <c r="E334" s="10"/>
      <c r="F334" s="10"/>
      <c r="G334" s="8"/>
      <c r="H334" s="8"/>
      <c r="I334" s="8"/>
      <c r="J334" s="8"/>
      <c r="K334" s="8"/>
      <c r="L334" s="8"/>
      <c r="M334" s="8"/>
      <c r="N334" s="8"/>
      <c r="O334" s="8"/>
      <c r="P334" s="8"/>
      <c r="Q334" s="8"/>
      <c r="R334" s="8"/>
      <c r="S334" s="8"/>
      <c r="T334" s="8"/>
      <c r="U334" s="8"/>
      <c r="V334" s="8"/>
      <c r="W334" s="8"/>
      <c r="X334" s="8"/>
      <c r="Y334" s="8"/>
      <c r="Z334" s="8"/>
      <c r="AA334" s="8"/>
      <c r="AB334" s="8"/>
      <c r="AC334" s="8"/>
      <c r="AD334" s="8"/>
      <c r="AE334" s="8"/>
      <c r="AF334" s="8"/>
      <c r="AG334" s="8"/>
      <c r="AH334" s="8"/>
      <c r="AI334" s="8"/>
      <c r="AJ334" s="10"/>
    </row>
    <row r="335" spans="1:36" ht="12.75" x14ac:dyDescent="0.2">
      <c r="A335" s="8"/>
      <c r="B335" s="10"/>
      <c r="C335" s="10"/>
      <c r="D335" s="10"/>
      <c r="E335" s="10"/>
      <c r="F335" s="10"/>
      <c r="G335" s="8"/>
      <c r="H335" s="8"/>
      <c r="I335" s="8"/>
      <c r="J335" s="8"/>
      <c r="K335" s="8"/>
      <c r="L335" s="8"/>
      <c r="M335" s="8"/>
      <c r="N335" s="8"/>
      <c r="O335" s="8"/>
      <c r="P335" s="8"/>
      <c r="Q335" s="8"/>
      <c r="R335" s="8"/>
      <c r="S335" s="8"/>
      <c r="T335" s="8"/>
      <c r="U335" s="8"/>
      <c r="V335" s="8"/>
      <c r="W335" s="8"/>
      <c r="X335" s="8"/>
      <c r="Y335" s="8"/>
      <c r="Z335" s="8"/>
      <c r="AA335" s="8"/>
      <c r="AB335" s="8"/>
      <c r="AC335" s="8"/>
      <c r="AD335" s="8"/>
      <c r="AE335" s="8"/>
      <c r="AF335" s="8"/>
      <c r="AG335" s="8"/>
      <c r="AH335" s="8"/>
      <c r="AI335" s="8"/>
      <c r="AJ335" s="10"/>
    </row>
    <row r="336" spans="1:36" ht="12.75" x14ac:dyDescent="0.2">
      <c r="A336" s="8"/>
      <c r="B336" s="10"/>
      <c r="C336" s="10"/>
      <c r="D336" s="10"/>
      <c r="E336" s="10"/>
      <c r="F336" s="10"/>
      <c r="G336" s="8"/>
      <c r="H336" s="8"/>
      <c r="I336" s="8"/>
      <c r="J336" s="8"/>
      <c r="K336" s="8"/>
      <c r="L336" s="8"/>
      <c r="M336" s="8"/>
      <c r="N336" s="8"/>
      <c r="O336" s="8"/>
      <c r="P336" s="8"/>
      <c r="Q336" s="8"/>
      <c r="R336" s="8"/>
      <c r="S336" s="8"/>
      <c r="T336" s="8"/>
      <c r="U336" s="8"/>
      <c r="V336" s="8"/>
      <c r="W336" s="8"/>
      <c r="X336" s="8"/>
      <c r="Y336" s="8"/>
      <c r="Z336" s="8"/>
      <c r="AA336" s="8"/>
      <c r="AB336" s="8"/>
      <c r="AC336" s="8"/>
      <c r="AD336" s="8"/>
      <c r="AE336" s="8"/>
      <c r="AF336" s="8"/>
      <c r="AG336" s="8"/>
      <c r="AH336" s="8"/>
      <c r="AI336" s="8"/>
      <c r="AJ336" s="10"/>
    </row>
    <row r="337" spans="1:36" ht="12.75" x14ac:dyDescent="0.2">
      <c r="A337" s="8"/>
      <c r="B337" s="10"/>
      <c r="C337" s="10"/>
      <c r="D337" s="10"/>
      <c r="E337" s="10"/>
      <c r="F337" s="10"/>
      <c r="G337" s="8"/>
      <c r="H337" s="8"/>
      <c r="I337" s="8"/>
      <c r="J337" s="8"/>
      <c r="K337" s="8"/>
      <c r="L337" s="8"/>
      <c r="M337" s="8"/>
      <c r="N337" s="8"/>
      <c r="O337" s="8"/>
      <c r="P337" s="8"/>
      <c r="Q337" s="8"/>
      <c r="R337" s="8"/>
      <c r="S337" s="8"/>
      <c r="T337" s="8"/>
      <c r="U337" s="8"/>
      <c r="V337" s="8"/>
      <c r="W337" s="8"/>
      <c r="X337" s="8"/>
      <c r="Y337" s="8"/>
      <c r="Z337" s="8"/>
      <c r="AA337" s="8"/>
      <c r="AB337" s="8"/>
      <c r="AC337" s="8"/>
      <c r="AD337" s="8"/>
      <c r="AE337" s="8"/>
      <c r="AF337" s="8"/>
      <c r="AG337" s="8"/>
      <c r="AH337" s="8"/>
      <c r="AI337" s="8"/>
      <c r="AJ337" s="10"/>
    </row>
    <row r="338" spans="1:36" ht="12.75" x14ac:dyDescent="0.2">
      <c r="A338" s="8"/>
      <c r="B338" s="10"/>
      <c r="C338" s="10"/>
      <c r="D338" s="10"/>
      <c r="E338" s="10"/>
      <c r="F338" s="10"/>
      <c r="G338" s="8"/>
      <c r="H338" s="8"/>
      <c r="I338" s="8"/>
      <c r="J338" s="8"/>
      <c r="K338" s="8"/>
      <c r="L338" s="8"/>
      <c r="M338" s="8"/>
      <c r="N338" s="8"/>
      <c r="O338" s="8"/>
      <c r="P338" s="8"/>
      <c r="Q338" s="8"/>
      <c r="R338" s="8"/>
      <c r="S338" s="8"/>
      <c r="T338" s="8"/>
      <c r="U338" s="8"/>
      <c r="V338" s="8"/>
      <c r="W338" s="8"/>
      <c r="X338" s="8"/>
      <c r="Y338" s="8"/>
      <c r="Z338" s="8"/>
      <c r="AA338" s="8"/>
      <c r="AB338" s="8"/>
      <c r="AC338" s="8"/>
      <c r="AD338" s="8"/>
      <c r="AE338" s="8"/>
      <c r="AF338" s="8"/>
      <c r="AG338" s="8"/>
      <c r="AH338" s="8"/>
      <c r="AI338" s="8"/>
      <c r="AJ338" s="10"/>
    </row>
    <row r="339" spans="1:36" ht="12.75" x14ac:dyDescent="0.2">
      <c r="A339" s="8"/>
      <c r="B339" s="10"/>
      <c r="C339" s="10"/>
      <c r="D339" s="10"/>
      <c r="E339" s="10"/>
      <c r="F339" s="10"/>
      <c r="G339" s="8"/>
      <c r="H339" s="8"/>
      <c r="I339" s="8"/>
      <c r="J339" s="8"/>
      <c r="K339" s="8"/>
      <c r="L339" s="8"/>
      <c r="M339" s="8"/>
      <c r="N339" s="8"/>
      <c r="O339" s="8"/>
      <c r="P339" s="8"/>
      <c r="Q339" s="8"/>
      <c r="R339" s="8"/>
      <c r="S339" s="8"/>
      <c r="T339" s="8"/>
      <c r="U339" s="8"/>
      <c r="V339" s="8"/>
      <c r="W339" s="8"/>
      <c r="X339" s="8"/>
      <c r="Y339" s="8"/>
      <c r="Z339" s="8"/>
      <c r="AA339" s="8"/>
      <c r="AB339" s="8"/>
      <c r="AC339" s="8"/>
      <c r="AD339" s="8"/>
      <c r="AE339" s="8"/>
      <c r="AF339" s="8"/>
      <c r="AG339" s="8"/>
      <c r="AH339" s="8"/>
      <c r="AI339" s="8"/>
      <c r="AJ339" s="10"/>
    </row>
    <row r="340" spans="1:36" ht="12.75" x14ac:dyDescent="0.2">
      <c r="A340" s="8"/>
      <c r="B340" s="10"/>
      <c r="C340" s="10"/>
      <c r="D340" s="10"/>
      <c r="E340" s="10"/>
      <c r="F340" s="10"/>
      <c r="G340" s="8"/>
      <c r="H340" s="8"/>
      <c r="I340" s="8"/>
      <c r="J340" s="8"/>
      <c r="K340" s="8"/>
      <c r="L340" s="8"/>
      <c r="M340" s="8"/>
      <c r="N340" s="8"/>
      <c r="O340" s="8"/>
      <c r="P340" s="8"/>
      <c r="Q340" s="8"/>
      <c r="R340" s="8"/>
      <c r="S340" s="8"/>
      <c r="T340" s="8"/>
      <c r="U340" s="8"/>
      <c r="V340" s="8"/>
      <c r="W340" s="8"/>
      <c r="X340" s="8"/>
      <c r="Y340" s="8"/>
      <c r="Z340" s="8"/>
      <c r="AA340" s="8"/>
      <c r="AB340" s="8"/>
      <c r="AC340" s="8"/>
      <c r="AD340" s="8"/>
      <c r="AE340" s="8"/>
      <c r="AF340" s="8"/>
      <c r="AG340" s="8"/>
      <c r="AH340" s="8"/>
      <c r="AI340" s="8"/>
      <c r="AJ340" s="10"/>
    </row>
    <row r="341" spans="1:36" ht="12.75" x14ac:dyDescent="0.2">
      <c r="A341" s="8"/>
      <c r="B341" s="10"/>
      <c r="C341" s="10"/>
      <c r="D341" s="10"/>
      <c r="E341" s="10"/>
      <c r="F341" s="10"/>
      <c r="G341" s="8"/>
      <c r="H341" s="8"/>
      <c r="I341" s="8"/>
      <c r="J341" s="8"/>
      <c r="K341" s="8"/>
      <c r="L341" s="8"/>
      <c r="M341" s="8"/>
      <c r="N341" s="8"/>
      <c r="O341" s="8"/>
      <c r="P341" s="8"/>
      <c r="Q341" s="8"/>
      <c r="R341" s="8"/>
      <c r="S341" s="8"/>
      <c r="T341" s="8"/>
      <c r="U341" s="8"/>
      <c r="V341" s="8"/>
      <c r="W341" s="8"/>
      <c r="X341" s="8"/>
      <c r="Y341" s="8"/>
      <c r="Z341" s="8"/>
      <c r="AA341" s="8"/>
      <c r="AB341" s="8"/>
      <c r="AC341" s="8"/>
      <c r="AD341" s="8"/>
      <c r="AE341" s="8"/>
      <c r="AF341" s="8"/>
      <c r="AG341" s="8"/>
      <c r="AH341" s="8"/>
      <c r="AI341" s="8"/>
      <c r="AJ341" s="10"/>
    </row>
    <row r="342" spans="1:36" ht="12.75" x14ac:dyDescent="0.2">
      <c r="A342" s="8"/>
      <c r="B342" s="10"/>
      <c r="C342" s="10"/>
      <c r="D342" s="10"/>
      <c r="E342" s="10"/>
      <c r="F342" s="10"/>
      <c r="G342" s="8"/>
      <c r="H342" s="8"/>
      <c r="I342" s="8"/>
      <c r="J342" s="8"/>
      <c r="K342" s="8"/>
      <c r="L342" s="8"/>
      <c r="M342" s="8"/>
      <c r="N342" s="8"/>
      <c r="O342" s="8"/>
      <c r="P342" s="8"/>
      <c r="Q342" s="8"/>
      <c r="R342" s="8"/>
      <c r="S342" s="8"/>
      <c r="T342" s="8"/>
      <c r="U342" s="8"/>
      <c r="V342" s="8"/>
      <c r="W342" s="8"/>
      <c r="X342" s="8"/>
      <c r="Y342" s="8"/>
      <c r="Z342" s="8"/>
      <c r="AA342" s="8"/>
      <c r="AB342" s="8"/>
      <c r="AC342" s="8"/>
      <c r="AD342" s="8"/>
      <c r="AE342" s="8"/>
      <c r="AF342" s="8"/>
      <c r="AG342" s="8"/>
      <c r="AH342" s="8"/>
      <c r="AI342" s="8"/>
      <c r="AJ342" s="10"/>
    </row>
    <row r="343" spans="1:36" ht="12.75" x14ac:dyDescent="0.2">
      <c r="A343" s="8"/>
      <c r="B343" s="10"/>
      <c r="C343" s="10"/>
      <c r="D343" s="10"/>
      <c r="E343" s="10"/>
      <c r="F343" s="10"/>
      <c r="G343" s="8"/>
      <c r="H343" s="8"/>
      <c r="I343" s="8"/>
      <c r="J343" s="8"/>
      <c r="K343" s="8"/>
      <c r="L343" s="8"/>
      <c r="M343" s="8"/>
      <c r="N343" s="8"/>
      <c r="O343" s="8"/>
      <c r="P343" s="8"/>
      <c r="Q343" s="8"/>
      <c r="R343" s="8"/>
      <c r="S343" s="8"/>
      <c r="T343" s="8"/>
      <c r="U343" s="8"/>
      <c r="V343" s="8"/>
      <c r="W343" s="8"/>
      <c r="X343" s="8"/>
      <c r="Y343" s="8"/>
      <c r="Z343" s="8"/>
      <c r="AA343" s="8"/>
      <c r="AB343" s="8"/>
      <c r="AC343" s="8"/>
      <c r="AD343" s="8"/>
      <c r="AE343" s="8"/>
      <c r="AF343" s="8"/>
      <c r="AG343" s="8"/>
      <c r="AH343" s="8"/>
      <c r="AI343" s="8"/>
      <c r="AJ343" s="10"/>
    </row>
    <row r="344" spans="1:36" ht="12.75" x14ac:dyDescent="0.2">
      <c r="A344" s="8"/>
      <c r="B344" s="10"/>
      <c r="C344" s="10"/>
      <c r="D344" s="10"/>
      <c r="E344" s="10"/>
      <c r="F344" s="10"/>
      <c r="G344" s="8"/>
      <c r="H344" s="8"/>
      <c r="I344" s="8"/>
      <c r="J344" s="8"/>
      <c r="K344" s="8"/>
      <c r="L344" s="8"/>
      <c r="M344" s="8"/>
      <c r="N344" s="8"/>
      <c r="O344" s="8"/>
      <c r="P344" s="8"/>
      <c r="Q344" s="8"/>
      <c r="R344" s="8"/>
      <c r="S344" s="8"/>
      <c r="T344" s="8"/>
      <c r="U344" s="8"/>
      <c r="V344" s="8"/>
      <c r="W344" s="8"/>
      <c r="X344" s="8"/>
      <c r="Y344" s="8"/>
      <c r="Z344" s="8"/>
      <c r="AA344" s="8"/>
      <c r="AB344" s="8"/>
      <c r="AC344" s="8"/>
      <c r="AD344" s="8"/>
      <c r="AE344" s="8"/>
      <c r="AF344" s="8"/>
      <c r="AG344" s="8"/>
      <c r="AH344" s="8"/>
      <c r="AI344" s="8"/>
      <c r="AJ344" s="10"/>
    </row>
    <row r="345" spans="1:36" ht="12.75" x14ac:dyDescent="0.2">
      <c r="A345" s="8"/>
      <c r="B345" s="10"/>
      <c r="C345" s="10"/>
      <c r="D345" s="10"/>
      <c r="E345" s="10"/>
      <c r="F345" s="10"/>
      <c r="G345" s="8"/>
      <c r="H345" s="8"/>
      <c r="I345" s="8"/>
      <c r="J345" s="8"/>
      <c r="K345" s="8"/>
      <c r="L345" s="8"/>
      <c r="M345" s="8"/>
      <c r="N345" s="8"/>
      <c r="O345" s="8"/>
      <c r="P345" s="8"/>
      <c r="Q345" s="8"/>
      <c r="R345" s="8"/>
      <c r="S345" s="8"/>
      <c r="T345" s="8"/>
      <c r="U345" s="8"/>
      <c r="V345" s="8"/>
      <c r="W345" s="8"/>
      <c r="X345" s="8"/>
      <c r="Y345" s="8"/>
      <c r="Z345" s="8"/>
      <c r="AA345" s="8"/>
      <c r="AB345" s="8"/>
      <c r="AC345" s="8"/>
      <c r="AD345" s="8"/>
      <c r="AE345" s="8"/>
      <c r="AF345" s="8"/>
      <c r="AG345" s="8"/>
      <c r="AH345" s="8"/>
      <c r="AI345" s="8"/>
      <c r="AJ345" s="10"/>
    </row>
    <row r="346" spans="1:36" ht="12.75" x14ac:dyDescent="0.2">
      <c r="A346" s="8"/>
      <c r="B346" s="10"/>
      <c r="C346" s="10"/>
      <c r="D346" s="10"/>
      <c r="E346" s="10"/>
      <c r="F346" s="10"/>
      <c r="G346" s="8"/>
      <c r="H346" s="8"/>
      <c r="I346" s="8"/>
      <c r="J346" s="8"/>
      <c r="K346" s="8"/>
      <c r="L346" s="8"/>
      <c r="M346" s="8"/>
      <c r="N346" s="8"/>
      <c r="O346" s="8"/>
      <c r="P346" s="8"/>
      <c r="Q346" s="8"/>
      <c r="R346" s="8"/>
      <c r="S346" s="8"/>
      <c r="T346" s="8"/>
      <c r="U346" s="8"/>
      <c r="V346" s="8"/>
      <c r="W346" s="8"/>
      <c r="X346" s="8"/>
      <c r="Y346" s="8"/>
      <c r="Z346" s="8"/>
      <c r="AA346" s="8"/>
      <c r="AB346" s="8"/>
      <c r="AC346" s="8"/>
      <c r="AD346" s="8"/>
      <c r="AE346" s="8"/>
      <c r="AF346" s="8"/>
      <c r="AG346" s="8"/>
      <c r="AH346" s="8"/>
      <c r="AI346" s="8"/>
      <c r="AJ346" s="10"/>
    </row>
    <row r="347" spans="1:36" ht="12.75" x14ac:dyDescent="0.2">
      <c r="A347" s="8"/>
      <c r="B347" s="10"/>
      <c r="C347" s="10"/>
      <c r="D347" s="10"/>
      <c r="E347" s="10"/>
      <c r="F347" s="10"/>
      <c r="G347" s="8"/>
      <c r="H347" s="8"/>
      <c r="I347" s="8"/>
      <c r="J347" s="8"/>
      <c r="K347" s="8"/>
      <c r="L347" s="8"/>
      <c r="M347" s="8"/>
      <c r="N347" s="8"/>
      <c r="O347" s="8"/>
      <c r="P347" s="8"/>
      <c r="Q347" s="8"/>
      <c r="R347" s="8"/>
      <c r="S347" s="8"/>
      <c r="T347" s="8"/>
      <c r="U347" s="8"/>
      <c r="V347" s="8"/>
      <c r="W347" s="8"/>
      <c r="X347" s="8"/>
      <c r="Y347" s="8"/>
      <c r="Z347" s="8"/>
      <c r="AA347" s="8"/>
      <c r="AB347" s="8"/>
      <c r="AC347" s="8"/>
      <c r="AD347" s="8"/>
      <c r="AE347" s="8"/>
      <c r="AF347" s="8"/>
      <c r="AG347" s="8"/>
      <c r="AH347" s="8"/>
      <c r="AI347" s="8"/>
      <c r="AJ347" s="10"/>
    </row>
    <row r="348" spans="1:36" ht="12.75" x14ac:dyDescent="0.2">
      <c r="A348" s="8"/>
      <c r="B348" s="10"/>
      <c r="C348" s="10"/>
      <c r="D348" s="10"/>
      <c r="E348" s="10"/>
      <c r="F348" s="10"/>
      <c r="G348" s="8"/>
      <c r="H348" s="8"/>
      <c r="I348" s="8"/>
      <c r="J348" s="8"/>
      <c r="K348" s="8"/>
      <c r="L348" s="8"/>
      <c r="M348" s="8"/>
      <c r="N348" s="8"/>
      <c r="O348" s="8"/>
      <c r="P348" s="8"/>
      <c r="Q348" s="8"/>
      <c r="R348" s="8"/>
      <c r="S348" s="8"/>
      <c r="T348" s="8"/>
      <c r="U348" s="8"/>
      <c r="V348" s="8"/>
      <c r="W348" s="8"/>
      <c r="X348" s="8"/>
      <c r="Y348" s="8"/>
      <c r="Z348" s="8"/>
      <c r="AA348" s="8"/>
      <c r="AB348" s="8"/>
      <c r="AC348" s="8"/>
      <c r="AD348" s="8"/>
      <c r="AE348" s="8"/>
      <c r="AF348" s="8"/>
      <c r="AG348" s="8"/>
      <c r="AH348" s="8"/>
      <c r="AI348" s="8"/>
      <c r="AJ348" s="10"/>
    </row>
    <row r="349" spans="1:36" ht="12.75" x14ac:dyDescent="0.2">
      <c r="A349" s="8"/>
      <c r="B349" s="10"/>
      <c r="C349" s="10"/>
      <c r="D349" s="10"/>
      <c r="E349" s="10"/>
      <c r="F349" s="10"/>
      <c r="G349" s="8"/>
      <c r="H349" s="8"/>
      <c r="I349" s="8"/>
      <c r="J349" s="8"/>
      <c r="K349" s="8"/>
      <c r="L349" s="8"/>
      <c r="M349" s="8"/>
      <c r="N349" s="8"/>
      <c r="O349" s="8"/>
      <c r="P349" s="8"/>
      <c r="Q349" s="8"/>
      <c r="R349" s="8"/>
      <c r="S349" s="8"/>
      <c r="T349" s="8"/>
      <c r="U349" s="8"/>
      <c r="V349" s="8"/>
      <c r="W349" s="8"/>
      <c r="X349" s="8"/>
      <c r="Y349" s="8"/>
      <c r="Z349" s="8"/>
      <c r="AA349" s="8"/>
      <c r="AB349" s="8"/>
      <c r="AC349" s="8"/>
      <c r="AD349" s="8"/>
      <c r="AE349" s="8"/>
      <c r="AF349" s="8"/>
      <c r="AG349" s="8"/>
      <c r="AH349" s="8"/>
      <c r="AI349" s="8"/>
      <c r="AJ349" s="10"/>
    </row>
    <row r="350" spans="1:36" ht="12.75" x14ac:dyDescent="0.2">
      <c r="A350" s="8"/>
      <c r="B350" s="10"/>
      <c r="C350" s="10"/>
      <c r="D350" s="10"/>
      <c r="E350" s="10"/>
      <c r="F350" s="10"/>
      <c r="G350" s="8"/>
      <c r="H350" s="8"/>
      <c r="I350" s="8"/>
      <c r="J350" s="8"/>
      <c r="K350" s="8"/>
      <c r="L350" s="8"/>
      <c r="M350" s="8"/>
      <c r="N350" s="8"/>
      <c r="O350" s="8"/>
      <c r="P350" s="8"/>
      <c r="Q350" s="8"/>
      <c r="R350" s="8"/>
      <c r="S350" s="8"/>
      <c r="T350" s="8"/>
      <c r="U350" s="8"/>
      <c r="V350" s="8"/>
      <c r="W350" s="8"/>
      <c r="X350" s="8"/>
      <c r="Y350" s="8"/>
      <c r="Z350" s="8"/>
      <c r="AA350" s="8"/>
      <c r="AB350" s="8"/>
      <c r="AC350" s="8"/>
      <c r="AD350" s="8"/>
      <c r="AE350" s="8"/>
      <c r="AF350" s="8"/>
      <c r="AG350" s="8"/>
      <c r="AH350" s="8"/>
      <c r="AI350" s="8"/>
      <c r="AJ350" s="10"/>
    </row>
    <row r="351" spans="1:36" ht="12.75" x14ac:dyDescent="0.2">
      <c r="A351" s="8"/>
      <c r="B351" s="10"/>
      <c r="C351" s="10"/>
      <c r="D351" s="10"/>
      <c r="E351" s="10"/>
      <c r="F351" s="10"/>
      <c r="G351" s="8"/>
      <c r="H351" s="8"/>
      <c r="I351" s="8"/>
      <c r="J351" s="8"/>
      <c r="K351" s="8"/>
      <c r="L351" s="8"/>
      <c r="M351" s="8"/>
      <c r="N351" s="8"/>
      <c r="O351" s="8"/>
      <c r="P351" s="8"/>
      <c r="Q351" s="8"/>
      <c r="R351" s="8"/>
      <c r="S351" s="8"/>
      <c r="T351" s="8"/>
      <c r="U351" s="8"/>
      <c r="V351" s="8"/>
      <c r="W351" s="8"/>
      <c r="X351" s="8"/>
      <c r="Y351" s="8"/>
      <c r="Z351" s="8"/>
      <c r="AA351" s="8"/>
      <c r="AB351" s="8"/>
      <c r="AC351" s="8"/>
      <c r="AD351" s="8"/>
      <c r="AE351" s="8"/>
      <c r="AF351" s="8"/>
      <c r="AG351" s="8"/>
      <c r="AH351" s="8"/>
      <c r="AI351" s="8"/>
      <c r="AJ351" s="10"/>
    </row>
    <row r="352" spans="1:36" ht="12.75" x14ac:dyDescent="0.2">
      <c r="A352" s="8"/>
      <c r="B352" s="10"/>
      <c r="C352" s="10"/>
      <c r="D352" s="10"/>
      <c r="E352" s="10"/>
      <c r="F352" s="10"/>
      <c r="G352" s="8"/>
      <c r="H352" s="8"/>
      <c r="I352" s="8"/>
      <c r="J352" s="8"/>
      <c r="K352" s="8"/>
      <c r="L352" s="8"/>
      <c r="M352" s="8"/>
      <c r="N352" s="8"/>
      <c r="O352" s="8"/>
      <c r="P352" s="8"/>
      <c r="Q352" s="8"/>
      <c r="R352" s="8"/>
      <c r="S352" s="8"/>
      <c r="T352" s="8"/>
      <c r="U352" s="8"/>
      <c r="V352" s="8"/>
      <c r="W352" s="8"/>
      <c r="X352" s="8"/>
      <c r="Y352" s="8"/>
      <c r="Z352" s="8"/>
      <c r="AA352" s="8"/>
      <c r="AB352" s="8"/>
      <c r="AC352" s="8"/>
      <c r="AD352" s="8"/>
      <c r="AE352" s="8"/>
      <c r="AF352" s="8"/>
      <c r="AG352" s="8"/>
      <c r="AH352" s="8"/>
      <c r="AI352" s="8"/>
      <c r="AJ352" s="10"/>
    </row>
    <row r="353" spans="1:36" ht="12.75" x14ac:dyDescent="0.2">
      <c r="A353" s="8"/>
      <c r="B353" s="10"/>
      <c r="C353" s="10"/>
      <c r="D353" s="10"/>
      <c r="E353" s="10"/>
      <c r="F353" s="10"/>
      <c r="G353" s="8"/>
      <c r="H353" s="8"/>
      <c r="I353" s="8"/>
      <c r="J353" s="8"/>
      <c r="K353" s="8"/>
      <c r="L353" s="8"/>
      <c r="M353" s="8"/>
      <c r="N353" s="8"/>
      <c r="O353" s="8"/>
      <c r="P353" s="8"/>
      <c r="Q353" s="8"/>
      <c r="R353" s="8"/>
      <c r="S353" s="8"/>
      <c r="T353" s="8"/>
      <c r="U353" s="8"/>
      <c r="V353" s="8"/>
      <c r="W353" s="8"/>
      <c r="X353" s="8"/>
      <c r="Y353" s="8"/>
      <c r="Z353" s="8"/>
      <c r="AA353" s="8"/>
      <c r="AB353" s="8"/>
      <c r="AC353" s="8"/>
      <c r="AD353" s="8"/>
      <c r="AE353" s="8"/>
      <c r="AF353" s="8"/>
      <c r="AG353" s="8"/>
      <c r="AH353" s="8"/>
      <c r="AI353" s="8"/>
      <c r="AJ353" s="10"/>
    </row>
    <row r="354" spans="1:36" ht="12.75" x14ac:dyDescent="0.2">
      <c r="A354" s="8"/>
      <c r="B354" s="10"/>
      <c r="C354" s="10"/>
      <c r="D354" s="10"/>
      <c r="E354" s="10"/>
      <c r="F354" s="10"/>
      <c r="G354" s="8"/>
      <c r="H354" s="8"/>
      <c r="I354" s="8"/>
      <c r="J354" s="8"/>
      <c r="K354" s="8"/>
      <c r="L354" s="8"/>
      <c r="M354" s="8"/>
      <c r="N354" s="8"/>
      <c r="O354" s="8"/>
      <c r="P354" s="8"/>
      <c r="Q354" s="8"/>
      <c r="R354" s="8"/>
      <c r="S354" s="8"/>
      <c r="T354" s="8"/>
      <c r="U354" s="8"/>
      <c r="V354" s="8"/>
      <c r="W354" s="8"/>
      <c r="X354" s="8"/>
      <c r="Y354" s="8"/>
      <c r="Z354" s="8"/>
      <c r="AA354" s="8"/>
      <c r="AB354" s="8"/>
      <c r="AC354" s="8"/>
      <c r="AD354" s="8"/>
      <c r="AE354" s="8"/>
      <c r="AF354" s="8"/>
      <c r="AG354" s="8"/>
      <c r="AH354" s="8"/>
      <c r="AI354" s="8"/>
      <c r="AJ354" s="10"/>
    </row>
    <row r="355" spans="1:36" ht="12.75" x14ac:dyDescent="0.2">
      <c r="A355" s="8"/>
      <c r="B355" s="10"/>
      <c r="C355" s="10"/>
      <c r="D355" s="10"/>
      <c r="E355" s="10"/>
      <c r="F355" s="10"/>
      <c r="G355" s="8"/>
      <c r="H355" s="8"/>
      <c r="I355" s="8"/>
      <c r="J355" s="8"/>
      <c r="K355" s="8"/>
      <c r="L355" s="8"/>
      <c r="M355" s="8"/>
      <c r="N355" s="8"/>
      <c r="O355" s="8"/>
      <c r="P355" s="8"/>
      <c r="Q355" s="8"/>
      <c r="R355" s="8"/>
      <c r="S355" s="8"/>
      <c r="T355" s="8"/>
      <c r="U355" s="8"/>
      <c r="V355" s="8"/>
      <c r="W355" s="8"/>
      <c r="X355" s="8"/>
      <c r="Y355" s="8"/>
      <c r="Z355" s="8"/>
      <c r="AA355" s="8"/>
      <c r="AB355" s="8"/>
      <c r="AC355" s="8"/>
      <c r="AD355" s="8"/>
      <c r="AE355" s="8"/>
      <c r="AF355" s="8"/>
      <c r="AG355" s="8"/>
      <c r="AH355" s="8"/>
      <c r="AI355" s="8"/>
      <c r="AJ355" s="10"/>
    </row>
    <row r="356" spans="1:36" ht="12.75" x14ac:dyDescent="0.2">
      <c r="A356" s="8"/>
      <c r="B356" s="10"/>
      <c r="C356" s="10"/>
      <c r="D356" s="10"/>
      <c r="E356" s="10"/>
      <c r="F356" s="10"/>
      <c r="G356" s="8"/>
      <c r="H356" s="8"/>
      <c r="I356" s="8"/>
      <c r="J356" s="8"/>
      <c r="K356" s="8"/>
      <c r="L356" s="8"/>
      <c r="M356" s="8"/>
      <c r="N356" s="8"/>
      <c r="O356" s="8"/>
      <c r="P356" s="8"/>
      <c r="Q356" s="8"/>
      <c r="R356" s="8"/>
      <c r="S356" s="8"/>
      <c r="T356" s="8"/>
      <c r="U356" s="8"/>
      <c r="V356" s="8"/>
      <c r="W356" s="8"/>
      <c r="X356" s="8"/>
      <c r="Y356" s="8"/>
      <c r="Z356" s="8"/>
      <c r="AA356" s="8"/>
      <c r="AB356" s="8"/>
      <c r="AC356" s="8"/>
      <c r="AD356" s="8"/>
      <c r="AE356" s="8"/>
      <c r="AF356" s="8"/>
      <c r="AG356" s="8"/>
      <c r="AH356" s="8"/>
      <c r="AI356" s="8"/>
      <c r="AJ356" s="10"/>
    </row>
    <row r="357" spans="1:36" ht="12.75" x14ac:dyDescent="0.2">
      <c r="A357" s="8"/>
      <c r="B357" s="10"/>
      <c r="C357" s="10"/>
      <c r="D357" s="10"/>
      <c r="E357" s="10"/>
      <c r="F357" s="10"/>
      <c r="G357" s="8"/>
      <c r="H357" s="8"/>
      <c r="I357" s="8"/>
      <c r="J357" s="8"/>
      <c r="K357" s="8"/>
      <c r="L357" s="8"/>
      <c r="M357" s="8"/>
      <c r="N357" s="8"/>
      <c r="O357" s="8"/>
      <c r="P357" s="8"/>
      <c r="Q357" s="8"/>
      <c r="R357" s="8"/>
      <c r="S357" s="8"/>
      <c r="T357" s="8"/>
      <c r="U357" s="8"/>
      <c r="V357" s="8"/>
      <c r="W357" s="8"/>
      <c r="X357" s="8"/>
      <c r="Y357" s="8"/>
      <c r="Z357" s="8"/>
      <c r="AA357" s="8"/>
      <c r="AB357" s="8"/>
      <c r="AC357" s="8"/>
      <c r="AD357" s="8"/>
      <c r="AE357" s="8"/>
      <c r="AF357" s="8"/>
      <c r="AG357" s="8"/>
      <c r="AH357" s="8"/>
      <c r="AI357" s="8"/>
      <c r="AJ357" s="10"/>
    </row>
    <row r="358" spans="1:36" ht="12.75" x14ac:dyDescent="0.2">
      <c r="A358" s="8"/>
      <c r="B358" s="10"/>
      <c r="C358" s="10"/>
      <c r="D358" s="10"/>
      <c r="E358" s="10"/>
      <c r="F358" s="10"/>
      <c r="G358" s="8"/>
      <c r="H358" s="8"/>
      <c r="I358" s="8"/>
      <c r="J358" s="8"/>
      <c r="K358" s="8"/>
      <c r="L358" s="8"/>
      <c r="M358" s="8"/>
      <c r="N358" s="8"/>
      <c r="O358" s="8"/>
      <c r="P358" s="8"/>
      <c r="Q358" s="8"/>
      <c r="R358" s="8"/>
      <c r="S358" s="8"/>
      <c r="T358" s="8"/>
      <c r="U358" s="8"/>
      <c r="V358" s="8"/>
      <c r="W358" s="8"/>
      <c r="X358" s="8"/>
      <c r="Y358" s="8"/>
      <c r="Z358" s="8"/>
      <c r="AA358" s="8"/>
      <c r="AB358" s="8"/>
      <c r="AC358" s="8"/>
      <c r="AD358" s="8"/>
      <c r="AE358" s="8"/>
      <c r="AF358" s="8"/>
      <c r="AG358" s="8"/>
      <c r="AH358" s="8"/>
      <c r="AI358" s="8"/>
      <c r="AJ358" s="10"/>
    </row>
    <row r="359" spans="1:36" ht="12.75" x14ac:dyDescent="0.2">
      <c r="A359" s="8"/>
      <c r="B359" s="10"/>
      <c r="C359" s="10"/>
      <c r="D359" s="10"/>
      <c r="E359" s="10"/>
      <c r="F359" s="10"/>
      <c r="G359" s="8"/>
      <c r="H359" s="8"/>
      <c r="I359" s="8"/>
      <c r="J359" s="8"/>
      <c r="K359" s="8"/>
      <c r="L359" s="8"/>
      <c r="M359" s="8"/>
      <c r="N359" s="8"/>
      <c r="O359" s="8"/>
      <c r="P359" s="8"/>
      <c r="Q359" s="8"/>
      <c r="R359" s="8"/>
      <c r="S359" s="8"/>
      <c r="T359" s="8"/>
      <c r="U359" s="8"/>
      <c r="V359" s="8"/>
      <c r="W359" s="8"/>
      <c r="X359" s="8"/>
      <c r="Y359" s="8"/>
      <c r="Z359" s="8"/>
      <c r="AA359" s="8"/>
      <c r="AB359" s="8"/>
      <c r="AC359" s="8"/>
      <c r="AD359" s="8"/>
      <c r="AE359" s="8"/>
      <c r="AF359" s="8"/>
      <c r="AG359" s="8"/>
      <c r="AH359" s="8"/>
      <c r="AI359" s="8"/>
      <c r="AJ359" s="10"/>
    </row>
    <row r="360" spans="1:36" ht="12.75" x14ac:dyDescent="0.2">
      <c r="A360" s="8"/>
      <c r="B360" s="10"/>
      <c r="C360" s="10"/>
      <c r="D360" s="10"/>
      <c r="E360" s="10"/>
      <c r="F360" s="10"/>
      <c r="G360" s="8"/>
      <c r="H360" s="8"/>
      <c r="I360" s="8"/>
      <c r="J360" s="8"/>
      <c r="K360" s="8"/>
      <c r="L360" s="8"/>
      <c r="M360" s="8"/>
      <c r="N360" s="8"/>
      <c r="O360" s="8"/>
      <c r="P360" s="8"/>
      <c r="Q360" s="8"/>
      <c r="R360" s="8"/>
      <c r="S360" s="8"/>
      <c r="T360" s="8"/>
      <c r="U360" s="8"/>
      <c r="V360" s="8"/>
      <c r="W360" s="8"/>
      <c r="X360" s="8"/>
      <c r="Y360" s="8"/>
      <c r="Z360" s="8"/>
      <c r="AA360" s="8"/>
      <c r="AB360" s="8"/>
      <c r="AC360" s="8"/>
      <c r="AD360" s="8"/>
      <c r="AE360" s="8"/>
      <c r="AF360" s="8"/>
      <c r="AG360" s="8"/>
      <c r="AH360" s="8"/>
      <c r="AI360" s="8"/>
      <c r="AJ360" s="10"/>
    </row>
    <row r="361" spans="1:36" ht="12.75" x14ac:dyDescent="0.2">
      <c r="A361" s="8"/>
      <c r="B361" s="10"/>
      <c r="C361" s="10"/>
      <c r="D361" s="10"/>
      <c r="E361" s="10"/>
      <c r="F361" s="10"/>
      <c r="G361" s="8"/>
      <c r="H361" s="8"/>
      <c r="I361" s="8"/>
      <c r="J361" s="8"/>
      <c r="K361" s="8"/>
      <c r="L361" s="8"/>
      <c r="M361" s="8"/>
      <c r="N361" s="8"/>
      <c r="O361" s="8"/>
      <c r="P361" s="8"/>
      <c r="Q361" s="8"/>
      <c r="R361" s="8"/>
      <c r="S361" s="8"/>
      <c r="T361" s="8"/>
      <c r="U361" s="8"/>
      <c r="V361" s="8"/>
      <c r="W361" s="8"/>
      <c r="X361" s="8"/>
      <c r="Y361" s="8"/>
      <c r="Z361" s="8"/>
      <c r="AA361" s="8"/>
      <c r="AB361" s="8"/>
      <c r="AC361" s="8"/>
      <c r="AD361" s="8"/>
      <c r="AE361" s="8"/>
      <c r="AF361" s="8"/>
      <c r="AG361" s="8"/>
      <c r="AH361" s="8"/>
      <c r="AI361" s="8"/>
      <c r="AJ361" s="10"/>
    </row>
    <row r="362" spans="1:36" ht="12.75" x14ac:dyDescent="0.2">
      <c r="A362" s="8"/>
      <c r="B362" s="10"/>
      <c r="C362" s="10"/>
      <c r="D362" s="10"/>
      <c r="E362" s="10"/>
      <c r="F362" s="10"/>
      <c r="G362" s="8"/>
      <c r="H362" s="8"/>
      <c r="I362" s="8"/>
      <c r="J362" s="8"/>
      <c r="K362" s="8"/>
      <c r="L362" s="8"/>
      <c r="M362" s="8"/>
      <c r="N362" s="8"/>
      <c r="O362" s="8"/>
      <c r="P362" s="8"/>
      <c r="Q362" s="8"/>
      <c r="R362" s="8"/>
      <c r="S362" s="8"/>
      <c r="T362" s="8"/>
      <c r="U362" s="8"/>
      <c r="V362" s="8"/>
      <c r="W362" s="8"/>
      <c r="X362" s="8"/>
      <c r="Y362" s="8"/>
      <c r="Z362" s="8"/>
      <c r="AA362" s="8"/>
      <c r="AB362" s="8"/>
      <c r="AC362" s="8"/>
      <c r="AD362" s="8"/>
      <c r="AE362" s="8"/>
      <c r="AF362" s="8"/>
      <c r="AG362" s="8"/>
      <c r="AH362" s="8"/>
      <c r="AI362" s="8"/>
      <c r="AJ362" s="10"/>
    </row>
    <row r="363" spans="1:36" ht="12.75" x14ac:dyDescent="0.2">
      <c r="A363" s="8"/>
      <c r="B363" s="10"/>
      <c r="C363" s="10"/>
      <c r="D363" s="10"/>
      <c r="E363" s="10"/>
      <c r="F363" s="10"/>
      <c r="G363" s="8"/>
      <c r="H363" s="8"/>
      <c r="I363" s="8"/>
      <c r="J363" s="8"/>
      <c r="K363" s="8"/>
      <c r="L363" s="8"/>
      <c r="M363" s="8"/>
      <c r="N363" s="8"/>
      <c r="O363" s="8"/>
      <c r="P363" s="8"/>
      <c r="Q363" s="8"/>
      <c r="R363" s="8"/>
      <c r="S363" s="8"/>
      <c r="T363" s="8"/>
      <c r="U363" s="8"/>
      <c r="V363" s="8"/>
      <c r="W363" s="8"/>
      <c r="X363" s="8"/>
      <c r="Y363" s="8"/>
      <c r="Z363" s="8"/>
      <c r="AA363" s="8"/>
      <c r="AB363" s="8"/>
      <c r="AC363" s="8"/>
      <c r="AD363" s="8"/>
      <c r="AE363" s="8"/>
      <c r="AF363" s="8"/>
      <c r="AG363" s="8"/>
      <c r="AH363" s="8"/>
      <c r="AI363" s="8"/>
      <c r="AJ363" s="10"/>
    </row>
    <row r="364" spans="1:36" ht="12.75" x14ac:dyDescent="0.2">
      <c r="A364" s="8"/>
      <c r="B364" s="10"/>
      <c r="C364" s="10"/>
      <c r="D364" s="10"/>
      <c r="E364" s="10"/>
      <c r="F364" s="10"/>
      <c r="G364" s="8"/>
      <c r="H364" s="8"/>
      <c r="I364" s="8"/>
      <c r="J364" s="8"/>
      <c r="K364" s="8"/>
      <c r="L364" s="8"/>
      <c r="M364" s="8"/>
      <c r="N364" s="8"/>
      <c r="O364" s="8"/>
      <c r="P364" s="8"/>
      <c r="Q364" s="8"/>
      <c r="R364" s="8"/>
      <c r="S364" s="8"/>
      <c r="T364" s="8"/>
      <c r="U364" s="8"/>
      <c r="V364" s="8"/>
      <c r="W364" s="8"/>
      <c r="X364" s="8"/>
      <c r="Y364" s="8"/>
      <c r="Z364" s="8"/>
      <c r="AA364" s="8"/>
      <c r="AB364" s="8"/>
      <c r="AC364" s="8"/>
      <c r="AD364" s="8"/>
      <c r="AE364" s="8"/>
      <c r="AF364" s="8"/>
      <c r="AG364" s="8"/>
      <c r="AH364" s="8"/>
      <c r="AI364" s="8"/>
      <c r="AJ364" s="10"/>
    </row>
    <row r="365" spans="1:36" ht="12.75" x14ac:dyDescent="0.2">
      <c r="A365" s="8"/>
      <c r="B365" s="10"/>
      <c r="C365" s="10"/>
      <c r="D365" s="10"/>
      <c r="E365" s="10"/>
      <c r="F365" s="10"/>
      <c r="G365" s="8"/>
      <c r="H365" s="8"/>
      <c r="I365" s="8"/>
      <c r="J365" s="8"/>
      <c r="K365" s="8"/>
      <c r="L365" s="8"/>
      <c r="M365" s="8"/>
      <c r="N365" s="8"/>
      <c r="O365" s="8"/>
      <c r="P365" s="8"/>
      <c r="Q365" s="8"/>
      <c r="R365" s="8"/>
      <c r="S365" s="8"/>
      <c r="T365" s="8"/>
      <c r="U365" s="8"/>
      <c r="V365" s="8"/>
      <c r="W365" s="8"/>
      <c r="X365" s="8"/>
      <c r="Y365" s="8"/>
      <c r="Z365" s="8"/>
      <c r="AA365" s="8"/>
      <c r="AB365" s="8"/>
      <c r="AC365" s="8"/>
      <c r="AD365" s="8"/>
      <c r="AE365" s="8"/>
      <c r="AF365" s="8"/>
      <c r="AG365" s="8"/>
      <c r="AH365" s="8"/>
      <c r="AI365" s="8"/>
      <c r="AJ365" s="10"/>
    </row>
    <row r="366" spans="1:36" ht="12.75" x14ac:dyDescent="0.2">
      <c r="A366" s="8"/>
      <c r="B366" s="10"/>
      <c r="C366" s="10"/>
      <c r="D366" s="10"/>
      <c r="E366" s="10"/>
      <c r="F366" s="10"/>
      <c r="G366" s="8"/>
      <c r="H366" s="8"/>
      <c r="I366" s="8"/>
      <c r="J366" s="8"/>
      <c r="K366" s="8"/>
      <c r="L366" s="8"/>
      <c r="M366" s="8"/>
      <c r="N366" s="8"/>
      <c r="O366" s="8"/>
      <c r="P366" s="8"/>
      <c r="Q366" s="8"/>
      <c r="R366" s="8"/>
      <c r="S366" s="8"/>
      <c r="T366" s="8"/>
      <c r="U366" s="8"/>
      <c r="V366" s="8"/>
      <c r="W366" s="8"/>
      <c r="X366" s="8"/>
      <c r="Y366" s="8"/>
      <c r="Z366" s="8"/>
      <c r="AA366" s="8"/>
      <c r="AB366" s="8"/>
      <c r="AC366" s="8"/>
      <c r="AD366" s="8"/>
      <c r="AE366" s="8"/>
      <c r="AF366" s="8"/>
      <c r="AG366" s="8"/>
      <c r="AH366" s="8"/>
      <c r="AI366" s="8"/>
      <c r="AJ366" s="10"/>
    </row>
    <row r="367" spans="1:36" ht="12.75" x14ac:dyDescent="0.2">
      <c r="A367" s="8"/>
      <c r="B367" s="10"/>
      <c r="C367" s="10"/>
      <c r="D367" s="10"/>
      <c r="E367" s="10"/>
      <c r="F367" s="10"/>
      <c r="G367" s="8"/>
      <c r="H367" s="8"/>
      <c r="I367" s="8"/>
      <c r="J367" s="8"/>
      <c r="K367" s="8"/>
      <c r="L367" s="8"/>
      <c r="M367" s="8"/>
      <c r="N367" s="8"/>
      <c r="O367" s="8"/>
      <c r="P367" s="8"/>
      <c r="Q367" s="8"/>
      <c r="R367" s="8"/>
      <c r="S367" s="8"/>
      <c r="T367" s="8"/>
      <c r="U367" s="8"/>
      <c r="V367" s="8"/>
      <c r="W367" s="8"/>
      <c r="X367" s="8"/>
      <c r="Y367" s="8"/>
      <c r="Z367" s="8"/>
      <c r="AA367" s="8"/>
      <c r="AB367" s="8"/>
      <c r="AC367" s="8"/>
      <c r="AD367" s="8"/>
      <c r="AE367" s="8"/>
      <c r="AF367" s="8"/>
      <c r="AG367" s="8"/>
      <c r="AH367" s="8"/>
      <c r="AI367" s="8"/>
      <c r="AJ367" s="10"/>
    </row>
    <row r="368" spans="1:36" ht="12.75" x14ac:dyDescent="0.2">
      <c r="A368" s="8"/>
      <c r="B368" s="10"/>
      <c r="C368" s="10"/>
      <c r="D368" s="10"/>
      <c r="E368" s="10"/>
      <c r="F368" s="10"/>
      <c r="G368" s="8"/>
      <c r="H368" s="8"/>
      <c r="I368" s="8"/>
      <c r="J368" s="8"/>
      <c r="K368" s="8"/>
      <c r="L368" s="8"/>
      <c r="M368" s="8"/>
      <c r="N368" s="8"/>
      <c r="O368" s="8"/>
      <c r="P368" s="8"/>
      <c r="Q368" s="8"/>
      <c r="R368" s="8"/>
      <c r="S368" s="8"/>
      <c r="T368" s="8"/>
      <c r="U368" s="8"/>
      <c r="V368" s="8"/>
      <c r="W368" s="8"/>
      <c r="X368" s="8"/>
      <c r="Y368" s="8"/>
      <c r="Z368" s="8"/>
      <c r="AA368" s="8"/>
      <c r="AB368" s="8"/>
      <c r="AC368" s="8"/>
      <c r="AD368" s="8"/>
      <c r="AE368" s="8"/>
      <c r="AF368" s="8"/>
      <c r="AG368" s="8"/>
      <c r="AH368" s="8"/>
      <c r="AI368" s="8"/>
      <c r="AJ368" s="10"/>
    </row>
    <row r="369" spans="1:36" ht="12.75" x14ac:dyDescent="0.2">
      <c r="A369" s="8"/>
      <c r="B369" s="10"/>
      <c r="C369" s="10"/>
      <c r="D369" s="10"/>
      <c r="E369" s="10"/>
      <c r="F369" s="10"/>
      <c r="G369" s="8"/>
      <c r="H369" s="8"/>
      <c r="I369" s="8"/>
      <c r="J369" s="8"/>
      <c r="K369" s="8"/>
      <c r="L369" s="8"/>
      <c r="M369" s="8"/>
      <c r="N369" s="8"/>
      <c r="O369" s="8"/>
      <c r="P369" s="8"/>
      <c r="Q369" s="8"/>
      <c r="R369" s="8"/>
      <c r="S369" s="8"/>
      <c r="T369" s="8"/>
      <c r="U369" s="8"/>
      <c r="V369" s="8"/>
      <c r="W369" s="8"/>
      <c r="X369" s="8"/>
      <c r="Y369" s="8"/>
      <c r="Z369" s="8"/>
      <c r="AA369" s="8"/>
      <c r="AB369" s="8"/>
      <c r="AC369" s="8"/>
      <c r="AD369" s="8"/>
      <c r="AE369" s="8"/>
      <c r="AF369" s="8"/>
      <c r="AG369" s="8"/>
      <c r="AH369" s="8"/>
      <c r="AI369" s="8"/>
      <c r="AJ369" s="10"/>
    </row>
    <row r="370" spans="1:36" ht="12.75" x14ac:dyDescent="0.2">
      <c r="A370" s="8"/>
      <c r="B370" s="10"/>
      <c r="C370" s="10"/>
      <c r="D370" s="10"/>
      <c r="E370" s="10"/>
      <c r="F370" s="10"/>
      <c r="G370" s="8"/>
      <c r="H370" s="8"/>
      <c r="I370" s="8"/>
      <c r="J370" s="8"/>
      <c r="K370" s="8"/>
      <c r="L370" s="8"/>
      <c r="M370" s="8"/>
      <c r="N370" s="8"/>
      <c r="O370" s="8"/>
      <c r="P370" s="8"/>
      <c r="Q370" s="8"/>
      <c r="R370" s="8"/>
      <c r="S370" s="8"/>
      <c r="T370" s="8"/>
      <c r="U370" s="8"/>
      <c r="V370" s="8"/>
      <c r="W370" s="8"/>
      <c r="X370" s="8"/>
      <c r="Y370" s="8"/>
      <c r="Z370" s="8"/>
      <c r="AA370" s="8"/>
      <c r="AB370" s="8"/>
      <c r="AC370" s="8"/>
      <c r="AD370" s="8"/>
      <c r="AE370" s="8"/>
      <c r="AF370" s="8"/>
      <c r="AG370" s="8"/>
      <c r="AH370" s="8"/>
      <c r="AI370" s="8"/>
      <c r="AJ370" s="10"/>
    </row>
    <row r="371" spans="1:36" ht="12.75" x14ac:dyDescent="0.2">
      <c r="A371" s="8"/>
      <c r="B371" s="10"/>
      <c r="C371" s="10"/>
      <c r="D371" s="10"/>
      <c r="E371" s="10"/>
      <c r="F371" s="10"/>
      <c r="G371" s="8"/>
      <c r="H371" s="8"/>
      <c r="I371" s="8"/>
      <c r="J371" s="8"/>
      <c r="K371" s="8"/>
      <c r="L371" s="8"/>
      <c r="M371" s="8"/>
      <c r="N371" s="8"/>
      <c r="O371" s="8"/>
      <c r="P371" s="8"/>
      <c r="Q371" s="8"/>
      <c r="R371" s="8"/>
      <c r="S371" s="8"/>
      <c r="T371" s="8"/>
      <c r="U371" s="8"/>
      <c r="V371" s="8"/>
      <c r="W371" s="8"/>
      <c r="X371" s="8"/>
      <c r="Y371" s="8"/>
      <c r="Z371" s="8"/>
      <c r="AA371" s="8"/>
      <c r="AB371" s="8"/>
      <c r="AC371" s="8"/>
      <c r="AD371" s="8"/>
      <c r="AE371" s="8"/>
      <c r="AF371" s="8"/>
      <c r="AG371" s="8"/>
      <c r="AH371" s="8"/>
      <c r="AI371" s="8"/>
      <c r="AJ371" s="10"/>
    </row>
    <row r="372" spans="1:36" ht="12.75" x14ac:dyDescent="0.2">
      <c r="A372" s="8"/>
      <c r="B372" s="10"/>
      <c r="C372" s="10"/>
      <c r="D372" s="10"/>
      <c r="E372" s="10"/>
      <c r="F372" s="10"/>
      <c r="G372" s="8"/>
      <c r="H372" s="8"/>
      <c r="I372" s="8"/>
      <c r="J372" s="8"/>
      <c r="K372" s="8"/>
      <c r="L372" s="8"/>
      <c r="M372" s="8"/>
      <c r="N372" s="8"/>
      <c r="O372" s="8"/>
      <c r="P372" s="8"/>
      <c r="Q372" s="8"/>
      <c r="R372" s="8"/>
      <c r="S372" s="8"/>
      <c r="T372" s="8"/>
      <c r="U372" s="8"/>
      <c r="V372" s="8"/>
      <c r="W372" s="8"/>
      <c r="X372" s="8"/>
      <c r="Y372" s="8"/>
      <c r="Z372" s="8"/>
      <c r="AA372" s="8"/>
      <c r="AB372" s="8"/>
      <c r="AC372" s="8"/>
      <c r="AD372" s="8"/>
      <c r="AE372" s="8"/>
      <c r="AF372" s="8"/>
      <c r="AG372" s="8"/>
      <c r="AH372" s="8"/>
      <c r="AI372" s="8"/>
      <c r="AJ372" s="10"/>
    </row>
    <row r="373" spans="1:36" ht="12.75" x14ac:dyDescent="0.2">
      <c r="A373" s="8"/>
      <c r="B373" s="10"/>
      <c r="C373" s="10"/>
      <c r="D373" s="10"/>
      <c r="E373" s="10"/>
      <c r="F373" s="10"/>
      <c r="G373" s="8"/>
      <c r="H373" s="8"/>
      <c r="I373" s="8"/>
      <c r="J373" s="8"/>
      <c r="K373" s="8"/>
      <c r="L373" s="8"/>
      <c r="M373" s="8"/>
      <c r="N373" s="8"/>
      <c r="O373" s="8"/>
      <c r="P373" s="8"/>
      <c r="Q373" s="8"/>
      <c r="R373" s="8"/>
      <c r="S373" s="8"/>
      <c r="T373" s="8"/>
      <c r="U373" s="8"/>
      <c r="V373" s="8"/>
      <c r="W373" s="8"/>
      <c r="X373" s="8"/>
      <c r="Y373" s="8"/>
      <c r="Z373" s="8"/>
      <c r="AA373" s="8"/>
      <c r="AB373" s="8"/>
      <c r="AC373" s="8"/>
      <c r="AD373" s="8"/>
      <c r="AE373" s="8"/>
      <c r="AF373" s="8"/>
      <c r="AG373" s="8"/>
      <c r="AH373" s="8"/>
      <c r="AI373" s="8"/>
      <c r="AJ373" s="10"/>
    </row>
    <row r="374" spans="1:36" ht="12.75" x14ac:dyDescent="0.2">
      <c r="A374" s="8"/>
      <c r="B374" s="10"/>
      <c r="C374" s="10"/>
      <c r="D374" s="10"/>
      <c r="E374" s="10"/>
      <c r="F374" s="10"/>
      <c r="G374" s="8"/>
      <c r="H374" s="8"/>
      <c r="I374" s="8"/>
      <c r="J374" s="8"/>
      <c r="K374" s="8"/>
      <c r="L374" s="8"/>
      <c r="M374" s="8"/>
      <c r="N374" s="8"/>
      <c r="O374" s="8"/>
      <c r="P374" s="8"/>
      <c r="Q374" s="8"/>
      <c r="R374" s="8"/>
      <c r="S374" s="8"/>
      <c r="T374" s="8"/>
      <c r="U374" s="8"/>
      <c r="V374" s="8"/>
      <c r="W374" s="8"/>
      <c r="X374" s="8"/>
      <c r="Y374" s="8"/>
      <c r="Z374" s="8"/>
      <c r="AA374" s="8"/>
      <c r="AB374" s="8"/>
      <c r="AC374" s="8"/>
      <c r="AD374" s="8"/>
      <c r="AE374" s="8"/>
      <c r="AF374" s="8"/>
      <c r="AG374" s="8"/>
      <c r="AH374" s="8"/>
      <c r="AI374" s="8"/>
      <c r="AJ374" s="10"/>
    </row>
    <row r="375" spans="1:36" ht="12.75" x14ac:dyDescent="0.2">
      <c r="A375" s="8"/>
      <c r="B375" s="10"/>
      <c r="C375" s="10"/>
      <c r="D375" s="10"/>
      <c r="E375" s="10"/>
      <c r="F375" s="10"/>
      <c r="G375" s="8"/>
      <c r="H375" s="8"/>
      <c r="I375" s="8"/>
      <c r="J375" s="8"/>
      <c r="K375" s="8"/>
      <c r="L375" s="8"/>
      <c r="M375" s="8"/>
      <c r="N375" s="8"/>
      <c r="O375" s="8"/>
      <c r="P375" s="8"/>
      <c r="Q375" s="8"/>
      <c r="R375" s="8"/>
      <c r="S375" s="8"/>
      <c r="T375" s="8"/>
      <c r="U375" s="8"/>
      <c r="V375" s="8"/>
      <c r="W375" s="8"/>
      <c r="X375" s="8"/>
      <c r="Y375" s="8"/>
      <c r="Z375" s="8"/>
      <c r="AA375" s="8"/>
      <c r="AB375" s="8"/>
      <c r="AC375" s="8"/>
      <c r="AD375" s="8"/>
      <c r="AE375" s="8"/>
      <c r="AF375" s="8"/>
      <c r="AG375" s="8"/>
      <c r="AH375" s="8"/>
      <c r="AI375" s="8"/>
      <c r="AJ375" s="10"/>
    </row>
    <row r="376" spans="1:36" ht="12.75" x14ac:dyDescent="0.2">
      <c r="A376" s="8"/>
      <c r="B376" s="10"/>
      <c r="C376" s="10"/>
      <c r="D376" s="10"/>
      <c r="E376" s="10"/>
      <c r="F376" s="10"/>
      <c r="G376" s="8"/>
      <c r="H376" s="8"/>
      <c r="I376" s="8"/>
      <c r="J376" s="8"/>
      <c r="K376" s="8"/>
      <c r="L376" s="8"/>
      <c r="M376" s="8"/>
      <c r="N376" s="8"/>
      <c r="O376" s="8"/>
      <c r="P376" s="8"/>
      <c r="Q376" s="8"/>
      <c r="R376" s="8"/>
      <c r="S376" s="8"/>
      <c r="T376" s="8"/>
      <c r="U376" s="8"/>
      <c r="V376" s="8"/>
      <c r="W376" s="8"/>
      <c r="X376" s="8"/>
      <c r="Y376" s="8"/>
      <c r="Z376" s="8"/>
      <c r="AA376" s="8"/>
      <c r="AB376" s="8"/>
      <c r="AC376" s="8"/>
      <c r="AD376" s="8"/>
      <c r="AE376" s="8"/>
      <c r="AF376" s="8"/>
      <c r="AG376" s="8"/>
      <c r="AH376" s="8"/>
      <c r="AI376" s="8"/>
      <c r="AJ376" s="10"/>
    </row>
    <row r="377" spans="1:36" ht="12.75" x14ac:dyDescent="0.2">
      <c r="A377" s="8"/>
      <c r="B377" s="10"/>
      <c r="C377" s="10"/>
      <c r="D377" s="10"/>
      <c r="E377" s="10"/>
      <c r="F377" s="10"/>
      <c r="G377" s="8"/>
      <c r="H377" s="8"/>
      <c r="I377" s="8"/>
      <c r="J377" s="8"/>
      <c r="K377" s="8"/>
      <c r="L377" s="8"/>
      <c r="M377" s="8"/>
      <c r="N377" s="8"/>
      <c r="O377" s="8"/>
      <c r="P377" s="8"/>
      <c r="Q377" s="8"/>
      <c r="R377" s="8"/>
      <c r="S377" s="8"/>
      <c r="T377" s="8"/>
      <c r="U377" s="8"/>
      <c r="V377" s="8"/>
      <c r="W377" s="8"/>
      <c r="X377" s="8"/>
      <c r="Y377" s="8"/>
      <c r="Z377" s="8"/>
      <c r="AA377" s="8"/>
      <c r="AB377" s="8"/>
      <c r="AC377" s="8"/>
      <c r="AD377" s="8"/>
      <c r="AE377" s="8"/>
      <c r="AF377" s="8"/>
      <c r="AG377" s="8"/>
      <c r="AH377" s="8"/>
      <c r="AI377" s="8"/>
      <c r="AJ377" s="10"/>
    </row>
    <row r="378" spans="1:36" ht="12.75" x14ac:dyDescent="0.2">
      <c r="A378" s="8"/>
      <c r="B378" s="10"/>
      <c r="C378" s="10"/>
      <c r="D378" s="10"/>
      <c r="E378" s="10"/>
      <c r="F378" s="10"/>
      <c r="G378" s="8"/>
      <c r="H378" s="8"/>
      <c r="I378" s="8"/>
      <c r="J378" s="8"/>
      <c r="K378" s="8"/>
      <c r="L378" s="8"/>
      <c r="M378" s="8"/>
      <c r="N378" s="8"/>
      <c r="O378" s="8"/>
      <c r="P378" s="8"/>
      <c r="Q378" s="8"/>
      <c r="R378" s="8"/>
      <c r="S378" s="8"/>
      <c r="T378" s="8"/>
      <c r="U378" s="8"/>
      <c r="V378" s="8"/>
      <c r="W378" s="8"/>
      <c r="X378" s="8"/>
      <c r="Y378" s="8"/>
      <c r="Z378" s="8"/>
      <c r="AA378" s="8"/>
      <c r="AB378" s="8"/>
      <c r="AC378" s="8"/>
      <c r="AD378" s="8"/>
      <c r="AE378" s="8"/>
      <c r="AF378" s="8"/>
      <c r="AG378" s="8"/>
      <c r="AH378" s="8"/>
      <c r="AI378" s="8"/>
      <c r="AJ378" s="10"/>
    </row>
    <row r="379" spans="1:36" ht="12.75" x14ac:dyDescent="0.2">
      <c r="A379" s="8"/>
      <c r="B379" s="10"/>
      <c r="C379" s="10"/>
      <c r="D379" s="10"/>
      <c r="E379" s="10"/>
      <c r="F379" s="10"/>
      <c r="G379" s="8"/>
      <c r="H379" s="8"/>
      <c r="I379" s="8"/>
      <c r="J379" s="8"/>
      <c r="K379" s="8"/>
      <c r="L379" s="8"/>
      <c r="M379" s="8"/>
      <c r="N379" s="8"/>
      <c r="O379" s="8"/>
      <c r="P379" s="8"/>
      <c r="Q379" s="8"/>
      <c r="R379" s="8"/>
      <c r="S379" s="8"/>
      <c r="T379" s="8"/>
      <c r="U379" s="8"/>
      <c r="V379" s="8"/>
      <c r="W379" s="8"/>
      <c r="X379" s="8"/>
      <c r="Y379" s="8"/>
      <c r="Z379" s="8"/>
      <c r="AA379" s="8"/>
      <c r="AB379" s="8"/>
      <c r="AC379" s="8"/>
      <c r="AD379" s="8"/>
      <c r="AE379" s="8"/>
      <c r="AF379" s="8"/>
      <c r="AG379" s="8"/>
      <c r="AH379" s="8"/>
      <c r="AI379" s="8"/>
      <c r="AJ379" s="10"/>
    </row>
    <row r="380" spans="1:36" ht="12.75" x14ac:dyDescent="0.2">
      <c r="A380" s="8"/>
      <c r="B380" s="10"/>
      <c r="C380" s="10"/>
      <c r="D380" s="10"/>
      <c r="E380" s="10"/>
      <c r="F380" s="10"/>
      <c r="G380" s="8"/>
      <c r="H380" s="8"/>
      <c r="I380" s="8"/>
      <c r="J380" s="8"/>
      <c r="K380" s="8"/>
      <c r="L380" s="8"/>
      <c r="M380" s="8"/>
      <c r="N380" s="8"/>
      <c r="O380" s="8"/>
      <c r="P380" s="8"/>
      <c r="Q380" s="8"/>
      <c r="R380" s="8"/>
      <c r="S380" s="8"/>
      <c r="T380" s="8"/>
      <c r="U380" s="8"/>
      <c r="V380" s="8"/>
      <c r="W380" s="8"/>
      <c r="X380" s="8"/>
      <c r="Y380" s="8"/>
      <c r="Z380" s="8"/>
      <c r="AA380" s="8"/>
      <c r="AB380" s="8"/>
      <c r="AC380" s="8"/>
      <c r="AD380" s="8"/>
      <c r="AE380" s="8"/>
      <c r="AF380" s="8"/>
      <c r="AG380" s="8"/>
      <c r="AH380" s="8"/>
      <c r="AI380" s="8"/>
      <c r="AJ380" s="10"/>
    </row>
    <row r="381" spans="1:36" ht="12.75" x14ac:dyDescent="0.2">
      <c r="A381" s="8"/>
      <c r="B381" s="10"/>
      <c r="C381" s="10"/>
      <c r="D381" s="10"/>
      <c r="E381" s="10"/>
      <c r="F381" s="10"/>
      <c r="G381" s="8"/>
      <c r="H381" s="8"/>
      <c r="I381" s="8"/>
      <c r="J381" s="8"/>
      <c r="K381" s="8"/>
      <c r="L381" s="8"/>
      <c r="M381" s="8"/>
      <c r="N381" s="8"/>
      <c r="O381" s="8"/>
      <c r="P381" s="8"/>
      <c r="Q381" s="8"/>
      <c r="R381" s="8"/>
      <c r="S381" s="8"/>
      <c r="T381" s="8"/>
      <c r="U381" s="8"/>
      <c r="V381" s="8"/>
      <c r="W381" s="8"/>
      <c r="X381" s="8"/>
      <c r="Y381" s="8"/>
      <c r="Z381" s="8"/>
      <c r="AA381" s="8"/>
      <c r="AB381" s="8"/>
      <c r="AC381" s="8"/>
      <c r="AD381" s="8"/>
      <c r="AE381" s="8"/>
      <c r="AF381" s="8"/>
      <c r="AG381" s="8"/>
      <c r="AH381" s="8"/>
      <c r="AI381" s="8"/>
      <c r="AJ381" s="10"/>
    </row>
    <row r="382" spans="1:36" ht="12.75" x14ac:dyDescent="0.2">
      <c r="A382" s="8"/>
      <c r="B382" s="10"/>
      <c r="C382" s="10"/>
      <c r="D382" s="10"/>
      <c r="E382" s="10"/>
      <c r="F382" s="10"/>
      <c r="G382" s="8"/>
      <c r="H382" s="8"/>
      <c r="I382" s="8"/>
      <c r="J382" s="8"/>
      <c r="K382" s="8"/>
      <c r="L382" s="8"/>
      <c r="M382" s="8"/>
      <c r="N382" s="8"/>
      <c r="O382" s="8"/>
      <c r="P382" s="8"/>
      <c r="Q382" s="8"/>
      <c r="R382" s="8"/>
      <c r="S382" s="8"/>
      <c r="T382" s="8"/>
      <c r="U382" s="8"/>
      <c r="V382" s="8"/>
      <c r="W382" s="8"/>
      <c r="X382" s="8"/>
      <c r="Y382" s="8"/>
      <c r="Z382" s="8"/>
      <c r="AA382" s="8"/>
      <c r="AB382" s="8"/>
      <c r="AC382" s="8"/>
      <c r="AD382" s="8"/>
      <c r="AE382" s="8"/>
      <c r="AF382" s="8"/>
      <c r="AG382" s="8"/>
      <c r="AH382" s="8"/>
      <c r="AI382" s="8"/>
      <c r="AJ382" s="10"/>
    </row>
    <row r="383" spans="1:36" ht="12.75" x14ac:dyDescent="0.2">
      <c r="A383" s="8"/>
      <c r="B383" s="10"/>
      <c r="C383" s="10"/>
      <c r="D383" s="10"/>
      <c r="E383" s="10"/>
      <c r="F383" s="10"/>
      <c r="G383" s="8"/>
      <c r="H383" s="8"/>
      <c r="I383" s="8"/>
      <c r="J383" s="8"/>
      <c r="K383" s="8"/>
      <c r="L383" s="8"/>
      <c r="M383" s="8"/>
      <c r="N383" s="8"/>
      <c r="O383" s="8"/>
      <c r="P383" s="8"/>
      <c r="Q383" s="8"/>
      <c r="R383" s="8"/>
      <c r="S383" s="8"/>
      <c r="T383" s="8"/>
      <c r="U383" s="8"/>
      <c r="V383" s="8"/>
      <c r="W383" s="8"/>
      <c r="X383" s="8"/>
      <c r="Y383" s="8"/>
      <c r="Z383" s="8"/>
      <c r="AA383" s="8"/>
      <c r="AB383" s="8"/>
      <c r="AC383" s="8"/>
      <c r="AD383" s="8"/>
      <c r="AE383" s="8"/>
      <c r="AF383" s="8"/>
      <c r="AG383" s="8"/>
      <c r="AH383" s="8"/>
      <c r="AI383" s="8"/>
      <c r="AJ383" s="10"/>
    </row>
    <row r="384" spans="1:36" ht="12.75" x14ac:dyDescent="0.2">
      <c r="A384" s="8"/>
      <c r="B384" s="10"/>
      <c r="C384" s="10"/>
      <c r="D384" s="10"/>
      <c r="E384" s="10"/>
      <c r="F384" s="10"/>
      <c r="G384" s="8"/>
      <c r="H384" s="8"/>
      <c r="I384" s="8"/>
      <c r="J384" s="8"/>
      <c r="K384" s="8"/>
      <c r="L384" s="8"/>
      <c r="M384" s="8"/>
      <c r="N384" s="8"/>
      <c r="O384" s="8"/>
      <c r="P384" s="8"/>
      <c r="Q384" s="8"/>
      <c r="R384" s="8"/>
      <c r="S384" s="8"/>
      <c r="T384" s="8"/>
      <c r="U384" s="8"/>
      <c r="V384" s="8"/>
      <c r="W384" s="8"/>
      <c r="X384" s="8"/>
      <c r="Y384" s="8"/>
      <c r="Z384" s="8"/>
      <c r="AA384" s="8"/>
      <c r="AB384" s="8"/>
      <c r="AC384" s="8"/>
      <c r="AD384" s="8"/>
      <c r="AE384" s="8"/>
      <c r="AF384" s="8"/>
      <c r="AG384" s="8"/>
      <c r="AH384" s="8"/>
      <c r="AI384" s="8"/>
      <c r="AJ384" s="10"/>
    </row>
    <row r="385" spans="1:36" ht="12.75" x14ac:dyDescent="0.2">
      <c r="A385" s="8"/>
      <c r="B385" s="10"/>
      <c r="C385" s="10"/>
      <c r="D385" s="10"/>
      <c r="E385" s="10"/>
      <c r="F385" s="10"/>
      <c r="G385" s="8"/>
      <c r="H385" s="8"/>
      <c r="I385" s="8"/>
      <c r="J385" s="8"/>
      <c r="K385" s="8"/>
      <c r="L385" s="8"/>
      <c r="M385" s="8"/>
      <c r="N385" s="8"/>
      <c r="O385" s="8"/>
      <c r="P385" s="8"/>
      <c r="Q385" s="8"/>
      <c r="R385" s="8"/>
      <c r="S385" s="8"/>
      <c r="T385" s="8"/>
      <c r="U385" s="8"/>
      <c r="V385" s="8"/>
      <c r="W385" s="8"/>
      <c r="X385" s="8"/>
      <c r="Y385" s="8"/>
      <c r="Z385" s="8"/>
      <c r="AA385" s="8"/>
      <c r="AB385" s="8"/>
      <c r="AC385" s="8"/>
      <c r="AD385" s="8"/>
      <c r="AE385" s="8"/>
      <c r="AF385" s="8"/>
      <c r="AG385" s="8"/>
      <c r="AH385" s="8"/>
      <c r="AI385" s="8"/>
      <c r="AJ385" s="10"/>
    </row>
    <row r="386" spans="1:36" ht="12.75" x14ac:dyDescent="0.2">
      <c r="A386" s="8"/>
      <c r="B386" s="10"/>
      <c r="C386" s="10"/>
      <c r="D386" s="10"/>
      <c r="E386" s="10"/>
      <c r="F386" s="10"/>
      <c r="G386" s="8"/>
      <c r="H386" s="8"/>
      <c r="I386" s="8"/>
      <c r="J386" s="8"/>
      <c r="K386" s="8"/>
      <c r="L386" s="8"/>
      <c r="M386" s="8"/>
      <c r="N386" s="8"/>
      <c r="O386" s="8"/>
      <c r="P386" s="8"/>
      <c r="Q386" s="8"/>
      <c r="R386" s="8"/>
      <c r="S386" s="8"/>
      <c r="T386" s="8"/>
      <c r="U386" s="8"/>
      <c r="V386" s="8"/>
      <c r="W386" s="8"/>
      <c r="X386" s="8"/>
      <c r="Y386" s="8"/>
      <c r="Z386" s="8"/>
      <c r="AA386" s="8"/>
      <c r="AB386" s="8"/>
      <c r="AC386" s="8"/>
      <c r="AD386" s="8"/>
      <c r="AE386" s="8"/>
      <c r="AF386" s="8"/>
      <c r="AG386" s="8"/>
      <c r="AH386" s="8"/>
      <c r="AI386" s="8"/>
      <c r="AJ386" s="10"/>
    </row>
    <row r="387" spans="1:36" ht="12.75" x14ac:dyDescent="0.2">
      <c r="A387" s="8"/>
      <c r="B387" s="10"/>
      <c r="C387" s="10"/>
      <c r="D387" s="10"/>
      <c r="E387" s="10"/>
      <c r="F387" s="10"/>
      <c r="G387" s="8"/>
      <c r="H387" s="8"/>
      <c r="I387" s="8"/>
      <c r="J387" s="8"/>
      <c r="K387" s="8"/>
      <c r="L387" s="8"/>
      <c r="M387" s="8"/>
      <c r="N387" s="8"/>
      <c r="O387" s="8"/>
      <c r="P387" s="8"/>
      <c r="Q387" s="8"/>
      <c r="R387" s="8"/>
      <c r="S387" s="8"/>
      <c r="T387" s="8"/>
      <c r="U387" s="8"/>
      <c r="V387" s="8"/>
      <c r="W387" s="8"/>
      <c r="X387" s="8"/>
      <c r="Y387" s="8"/>
      <c r="Z387" s="8"/>
      <c r="AA387" s="8"/>
      <c r="AB387" s="8"/>
      <c r="AC387" s="8"/>
      <c r="AD387" s="8"/>
      <c r="AE387" s="8"/>
      <c r="AF387" s="8"/>
      <c r="AG387" s="8"/>
      <c r="AH387" s="8"/>
      <c r="AI387" s="8"/>
      <c r="AJ387" s="10"/>
    </row>
    <row r="388" spans="1:36" ht="12.75" x14ac:dyDescent="0.2">
      <c r="A388" s="8"/>
      <c r="B388" s="10"/>
      <c r="C388" s="10"/>
      <c r="D388" s="10"/>
      <c r="E388" s="10"/>
      <c r="F388" s="10"/>
      <c r="G388" s="8"/>
      <c r="H388" s="8"/>
      <c r="I388" s="8"/>
      <c r="J388" s="8"/>
      <c r="K388" s="8"/>
      <c r="L388" s="8"/>
      <c r="M388" s="8"/>
      <c r="N388" s="8"/>
      <c r="O388" s="8"/>
      <c r="P388" s="8"/>
      <c r="Q388" s="8"/>
      <c r="R388" s="8"/>
      <c r="S388" s="8"/>
      <c r="T388" s="8"/>
      <c r="U388" s="8"/>
      <c r="V388" s="8"/>
      <c r="W388" s="8"/>
      <c r="X388" s="8"/>
      <c r="Y388" s="8"/>
      <c r="Z388" s="8"/>
      <c r="AA388" s="8"/>
      <c r="AB388" s="8"/>
      <c r="AC388" s="8"/>
      <c r="AD388" s="8"/>
      <c r="AE388" s="8"/>
      <c r="AF388" s="8"/>
      <c r="AG388" s="8"/>
      <c r="AH388" s="8"/>
      <c r="AI388" s="8"/>
      <c r="AJ388" s="10"/>
    </row>
    <row r="389" spans="1:36" ht="12.75" x14ac:dyDescent="0.2">
      <c r="A389" s="8"/>
      <c r="B389" s="10"/>
      <c r="C389" s="10"/>
      <c r="D389" s="10"/>
      <c r="E389" s="10"/>
      <c r="F389" s="10"/>
      <c r="G389" s="8"/>
      <c r="H389" s="8"/>
      <c r="I389" s="8"/>
      <c r="J389" s="8"/>
      <c r="K389" s="8"/>
      <c r="L389" s="8"/>
      <c r="M389" s="8"/>
      <c r="N389" s="8"/>
      <c r="O389" s="8"/>
      <c r="P389" s="8"/>
      <c r="Q389" s="8"/>
      <c r="R389" s="8"/>
      <c r="S389" s="8"/>
      <c r="T389" s="8"/>
      <c r="U389" s="8"/>
      <c r="V389" s="8"/>
      <c r="W389" s="8"/>
      <c r="X389" s="8"/>
      <c r="Y389" s="8"/>
      <c r="Z389" s="8"/>
      <c r="AA389" s="8"/>
      <c r="AB389" s="8"/>
      <c r="AC389" s="8"/>
      <c r="AD389" s="8"/>
      <c r="AE389" s="8"/>
      <c r="AF389" s="8"/>
      <c r="AG389" s="8"/>
      <c r="AH389" s="8"/>
      <c r="AI389" s="8"/>
      <c r="AJ389" s="10"/>
    </row>
    <row r="390" spans="1:36" ht="12.75" x14ac:dyDescent="0.2">
      <c r="A390" s="8"/>
      <c r="B390" s="10"/>
      <c r="C390" s="10"/>
      <c r="D390" s="10"/>
      <c r="E390" s="10"/>
      <c r="F390" s="10"/>
      <c r="G390" s="8"/>
      <c r="H390" s="8"/>
      <c r="I390" s="8"/>
      <c r="J390" s="8"/>
      <c r="K390" s="8"/>
      <c r="L390" s="8"/>
      <c r="M390" s="8"/>
      <c r="N390" s="8"/>
      <c r="O390" s="8"/>
      <c r="P390" s="8"/>
      <c r="Q390" s="8"/>
      <c r="R390" s="8"/>
      <c r="S390" s="8"/>
      <c r="T390" s="8"/>
      <c r="U390" s="8"/>
      <c r="V390" s="8"/>
      <c r="W390" s="8"/>
      <c r="X390" s="8"/>
      <c r="Y390" s="8"/>
      <c r="Z390" s="8"/>
      <c r="AA390" s="8"/>
      <c r="AB390" s="8"/>
      <c r="AC390" s="8"/>
      <c r="AD390" s="8"/>
      <c r="AE390" s="8"/>
      <c r="AF390" s="8"/>
      <c r="AG390" s="8"/>
      <c r="AH390" s="8"/>
      <c r="AI390" s="8"/>
      <c r="AJ390" s="10"/>
    </row>
    <row r="391" spans="1:36" ht="12.75" x14ac:dyDescent="0.2">
      <c r="A391" s="8"/>
      <c r="B391" s="10"/>
      <c r="C391" s="10"/>
      <c r="D391" s="10"/>
      <c r="E391" s="10"/>
      <c r="F391" s="10"/>
      <c r="G391" s="8"/>
      <c r="H391" s="8"/>
      <c r="I391" s="8"/>
      <c r="J391" s="8"/>
      <c r="K391" s="8"/>
      <c r="L391" s="8"/>
      <c r="M391" s="8"/>
      <c r="N391" s="8"/>
      <c r="O391" s="8"/>
      <c r="P391" s="8"/>
      <c r="Q391" s="8"/>
      <c r="R391" s="8"/>
      <c r="S391" s="8"/>
      <c r="T391" s="8"/>
      <c r="U391" s="8"/>
      <c r="V391" s="8"/>
      <c r="W391" s="8"/>
      <c r="X391" s="8"/>
      <c r="Y391" s="8"/>
      <c r="Z391" s="8"/>
      <c r="AA391" s="8"/>
      <c r="AB391" s="8"/>
      <c r="AC391" s="8"/>
      <c r="AD391" s="8"/>
      <c r="AE391" s="8"/>
      <c r="AF391" s="8"/>
      <c r="AG391" s="8"/>
      <c r="AH391" s="8"/>
      <c r="AI391" s="8"/>
      <c r="AJ391" s="10"/>
    </row>
    <row r="392" spans="1:36" ht="12.75" x14ac:dyDescent="0.2">
      <c r="A392" s="8"/>
      <c r="B392" s="10"/>
      <c r="C392" s="10"/>
      <c r="D392" s="10"/>
      <c r="E392" s="10"/>
      <c r="F392" s="10"/>
      <c r="G392" s="8"/>
      <c r="H392" s="8"/>
      <c r="I392" s="8"/>
      <c r="J392" s="8"/>
      <c r="K392" s="8"/>
      <c r="L392" s="8"/>
      <c r="M392" s="8"/>
      <c r="N392" s="8"/>
      <c r="O392" s="8"/>
      <c r="P392" s="8"/>
      <c r="Q392" s="8"/>
      <c r="R392" s="8"/>
      <c r="S392" s="8"/>
      <c r="T392" s="8"/>
      <c r="U392" s="8"/>
      <c r="V392" s="8"/>
      <c r="W392" s="8"/>
      <c r="X392" s="8"/>
      <c r="Y392" s="8"/>
      <c r="Z392" s="8"/>
      <c r="AA392" s="8"/>
      <c r="AB392" s="8"/>
      <c r="AC392" s="8"/>
      <c r="AD392" s="8"/>
      <c r="AE392" s="8"/>
      <c r="AF392" s="8"/>
      <c r="AG392" s="8"/>
      <c r="AH392" s="8"/>
      <c r="AI392" s="8"/>
      <c r="AJ392" s="10"/>
    </row>
    <row r="393" spans="1:36" ht="12.75" x14ac:dyDescent="0.2">
      <c r="A393" s="8"/>
      <c r="B393" s="10"/>
      <c r="C393" s="10"/>
      <c r="D393" s="10"/>
      <c r="E393" s="10"/>
      <c r="F393" s="10"/>
      <c r="G393" s="8"/>
      <c r="H393" s="8"/>
      <c r="I393" s="8"/>
      <c r="J393" s="8"/>
      <c r="K393" s="8"/>
      <c r="L393" s="8"/>
      <c r="M393" s="8"/>
      <c r="N393" s="8"/>
      <c r="O393" s="8"/>
      <c r="P393" s="8"/>
      <c r="Q393" s="8"/>
      <c r="R393" s="8"/>
      <c r="S393" s="8"/>
      <c r="T393" s="8"/>
      <c r="U393" s="8"/>
      <c r="V393" s="8"/>
      <c r="W393" s="8"/>
      <c r="X393" s="8"/>
      <c r="Y393" s="8"/>
      <c r="Z393" s="8"/>
      <c r="AA393" s="8"/>
      <c r="AB393" s="8"/>
      <c r="AC393" s="8"/>
      <c r="AD393" s="8"/>
      <c r="AE393" s="8"/>
      <c r="AF393" s="8"/>
      <c r="AG393" s="8"/>
      <c r="AH393" s="8"/>
      <c r="AI393" s="8"/>
      <c r="AJ393" s="10"/>
    </row>
    <row r="394" spans="1:36" ht="12.75" x14ac:dyDescent="0.2">
      <c r="A394" s="8"/>
      <c r="B394" s="10"/>
      <c r="C394" s="10"/>
      <c r="D394" s="10"/>
      <c r="E394" s="10"/>
      <c r="F394" s="10"/>
      <c r="G394" s="8"/>
      <c r="H394" s="8"/>
      <c r="I394" s="8"/>
      <c r="J394" s="8"/>
      <c r="K394" s="8"/>
      <c r="L394" s="8"/>
      <c r="M394" s="8"/>
      <c r="N394" s="8"/>
      <c r="O394" s="8"/>
      <c r="P394" s="8"/>
      <c r="Q394" s="8"/>
      <c r="R394" s="8"/>
      <c r="S394" s="8"/>
      <c r="T394" s="8"/>
      <c r="U394" s="8"/>
      <c r="V394" s="8"/>
      <c r="W394" s="8"/>
      <c r="X394" s="8"/>
      <c r="Y394" s="8"/>
      <c r="Z394" s="8"/>
      <c r="AA394" s="8"/>
      <c r="AB394" s="8"/>
      <c r="AC394" s="8"/>
      <c r="AD394" s="8"/>
      <c r="AE394" s="8"/>
      <c r="AF394" s="8"/>
      <c r="AG394" s="8"/>
      <c r="AH394" s="8"/>
      <c r="AI394" s="8"/>
      <c r="AJ394" s="10"/>
    </row>
    <row r="395" spans="1:36" ht="12.75" x14ac:dyDescent="0.2">
      <c r="A395" s="8"/>
      <c r="B395" s="10"/>
      <c r="C395" s="10"/>
      <c r="D395" s="10"/>
      <c r="E395" s="10"/>
      <c r="F395" s="10"/>
      <c r="G395" s="8"/>
      <c r="H395" s="8"/>
      <c r="I395" s="8"/>
      <c r="J395" s="8"/>
      <c r="K395" s="8"/>
      <c r="L395" s="8"/>
      <c r="M395" s="8"/>
      <c r="N395" s="8"/>
      <c r="O395" s="8"/>
      <c r="P395" s="8"/>
      <c r="Q395" s="8"/>
      <c r="R395" s="8"/>
      <c r="S395" s="8"/>
      <c r="T395" s="8"/>
      <c r="U395" s="8"/>
      <c r="V395" s="8"/>
      <c r="W395" s="8"/>
      <c r="X395" s="8"/>
      <c r="Y395" s="8"/>
      <c r="Z395" s="8"/>
      <c r="AA395" s="8"/>
      <c r="AB395" s="8"/>
      <c r="AC395" s="8"/>
      <c r="AD395" s="8"/>
      <c r="AE395" s="8"/>
      <c r="AF395" s="8"/>
      <c r="AG395" s="8"/>
      <c r="AH395" s="8"/>
      <c r="AI395" s="8"/>
      <c r="AJ395" s="10"/>
    </row>
    <row r="396" spans="1:36" ht="12.75" x14ac:dyDescent="0.2">
      <c r="A396" s="8"/>
      <c r="B396" s="10"/>
      <c r="C396" s="10"/>
      <c r="D396" s="10"/>
      <c r="E396" s="10"/>
      <c r="F396" s="10"/>
      <c r="G396" s="8"/>
      <c r="H396" s="8"/>
      <c r="I396" s="8"/>
      <c r="J396" s="8"/>
      <c r="K396" s="8"/>
      <c r="L396" s="8"/>
      <c r="M396" s="8"/>
      <c r="N396" s="8"/>
      <c r="O396" s="8"/>
      <c r="P396" s="8"/>
      <c r="Q396" s="8"/>
      <c r="R396" s="8"/>
      <c r="S396" s="8"/>
      <c r="T396" s="8"/>
      <c r="U396" s="8"/>
      <c r="V396" s="8"/>
      <c r="W396" s="8"/>
      <c r="X396" s="8"/>
      <c r="Y396" s="8"/>
      <c r="Z396" s="8"/>
      <c r="AA396" s="8"/>
      <c r="AB396" s="8"/>
      <c r="AC396" s="8"/>
      <c r="AD396" s="8"/>
      <c r="AE396" s="8"/>
      <c r="AF396" s="8"/>
      <c r="AG396" s="8"/>
      <c r="AH396" s="8"/>
      <c r="AI396" s="8"/>
      <c r="AJ396" s="10"/>
    </row>
    <row r="397" spans="1:36" ht="12.75" x14ac:dyDescent="0.2">
      <c r="A397" s="8"/>
      <c r="B397" s="10"/>
      <c r="C397" s="10"/>
      <c r="D397" s="10"/>
      <c r="E397" s="10"/>
      <c r="F397" s="10"/>
      <c r="G397" s="8"/>
      <c r="H397" s="8"/>
      <c r="I397" s="8"/>
      <c r="J397" s="8"/>
      <c r="K397" s="8"/>
      <c r="L397" s="8"/>
      <c r="M397" s="8"/>
      <c r="N397" s="8"/>
      <c r="O397" s="8"/>
      <c r="P397" s="8"/>
      <c r="Q397" s="8"/>
      <c r="R397" s="8"/>
      <c r="S397" s="8"/>
      <c r="T397" s="8"/>
      <c r="U397" s="8"/>
      <c r="V397" s="8"/>
      <c r="W397" s="8"/>
      <c r="X397" s="8"/>
      <c r="Y397" s="8"/>
      <c r="Z397" s="8"/>
      <c r="AA397" s="8"/>
      <c r="AB397" s="8"/>
      <c r="AC397" s="8"/>
      <c r="AD397" s="8"/>
      <c r="AE397" s="8"/>
      <c r="AF397" s="8"/>
      <c r="AG397" s="8"/>
      <c r="AH397" s="8"/>
      <c r="AI397" s="8"/>
      <c r="AJ397" s="10"/>
    </row>
    <row r="398" spans="1:36" ht="12.75" x14ac:dyDescent="0.2">
      <c r="A398" s="8"/>
      <c r="B398" s="10"/>
      <c r="C398" s="10"/>
      <c r="D398" s="10"/>
      <c r="E398" s="10"/>
      <c r="F398" s="10"/>
      <c r="G398" s="8"/>
      <c r="H398" s="8"/>
      <c r="I398" s="8"/>
      <c r="J398" s="8"/>
      <c r="K398" s="8"/>
      <c r="L398" s="8"/>
      <c r="M398" s="8"/>
      <c r="N398" s="8"/>
      <c r="O398" s="8"/>
      <c r="P398" s="8"/>
      <c r="Q398" s="8"/>
      <c r="R398" s="8"/>
      <c r="S398" s="8"/>
      <c r="T398" s="8"/>
      <c r="U398" s="8"/>
      <c r="V398" s="8"/>
      <c r="W398" s="8"/>
      <c r="X398" s="8"/>
      <c r="Y398" s="8"/>
      <c r="Z398" s="8"/>
      <c r="AA398" s="8"/>
      <c r="AB398" s="8"/>
      <c r="AC398" s="8"/>
      <c r="AD398" s="8"/>
      <c r="AE398" s="8"/>
      <c r="AF398" s="8"/>
      <c r="AG398" s="8"/>
      <c r="AH398" s="8"/>
      <c r="AI398" s="8"/>
      <c r="AJ398" s="10"/>
    </row>
    <row r="399" spans="1:36" ht="12.75" x14ac:dyDescent="0.2">
      <c r="A399" s="8"/>
      <c r="B399" s="10"/>
      <c r="C399" s="10"/>
      <c r="D399" s="10"/>
      <c r="E399" s="10"/>
      <c r="F399" s="10"/>
      <c r="G399" s="8"/>
      <c r="H399" s="8"/>
      <c r="I399" s="8"/>
      <c r="J399" s="8"/>
      <c r="K399" s="8"/>
      <c r="L399" s="8"/>
      <c r="M399" s="8"/>
      <c r="N399" s="8"/>
      <c r="O399" s="8"/>
      <c r="P399" s="8"/>
      <c r="Q399" s="8"/>
      <c r="R399" s="8"/>
      <c r="S399" s="8"/>
      <c r="T399" s="8"/>
      <c r="U399" s="8"/>
      <c r="V399" s="8"/>
      <c r="W399" s="8"/>
      <c r="X399" s="8"/>
      <c r="Y399" s="8"/>
      <c r="Z399" s="8"/>
      <c r="AA399" s="8"/>
      <c r="AB399" s="8"/>
      <c r="AC399" s="8"/>
      <c r="AD399" s="8"/>
      <c r="AE399" s="8"/>
      <c r="AF399" s="8"/>
      <c r="AG399" s="8"/>
      <c r="AH399" s="8"/>
      <c r="AI399" s="8"/>
      <c r="AJ399" s="10"/>
    </row>
    <row r="400" spans="1:36" ht="12.75" x14ac:dyDescent="0.2">
      <c r="A400" s="8"/>
      <c r="B400" s="10"/>
      <c r="C400" s="10"/>
      <c r="D400" s="10"/>
      <c r="E400" s="10"/>
      <c r="F400" s="10"/>
      <c r="G400" s="8"/>
      <c r="H400" s="8"/>
      <c r="I400" s="8"/>
      <c r="J400" s="8"/>
      <c r="K400" s="8"/>
      <c r="L400" s="8"/>
      <c r="M400" s="8"/>
      <c r="N400" s="8"/>
      <c r="O400" s="8"/>
      <c r="P400" s="8"/>
      <c r="Q400" s="8"/>
      <c r="R400" s="8"/>
      <c r="S400" s="8"/>
      <c r="T400" s="8"/>
      <c r="U400" s="8"/>
      <c r="V400" s="8"/>
      <c r="W400" s="8"/>
      <c r="X400" s="8"/>
      <c r="Y400" s="8"/>
      <c r="Z400" s="8"/>
      <c r="AA400" s="8"/>
      <c r="AB400" s="8"/>
      <c r="AC400" s="8"/>
      <c r="AD400" s="8"/>
      <c r="AE400" s="8"/>
      <c r="AF400" s="8"/>
      <c r="AG400" s="8"/>
      <c r="AH400" s="8"/>
      <c r="AI400" s="8"/>
      <c r="AJ400" s="10"/>
    </row>
    <row r="401" spans="1:36" ht="12.75" x14ac:dyDescent="0.2">
      <c r="A401" s="8"/>
      <c r="B401" s="10"/>
      <c r="C401" s="10"/>
      <c r="D401" s="10"/>
      <c r="E401" s="10"/>
      <c r="F401" s="10"/>
      <c r="G401" s="8"/>
      <c r="H401" s="8"/>
      <c r="I401" s="8"/>
      <c r="J401" s="8"/>
      <c r="K401" s="8"/>
      <c r="L401" s="8"/>
      <c r="M401" s="8"/>
      <c r="N401" s="8"/>
      <c r="O401" s="8"/>
      <c r="P401" s="8"/>
      <c r="Q401" s="8"/>
      <c r="R401" s="8"/>
      <c r="S401" s="8"/>
      <c r="T401" s="8"/>
      <c r="U401" s="8"/>
      <c r="V401" s="8"/>
      <c r="W401" s="8"/>
      <c r="X401" s="8"/>
      <c r="Y401" s="8"/>
      <c r="Z401" s="8"/>
      <c r="AA401" s="8"/>
      <c r="AB401" s="8"/>
      <c r="AC401" s="8"/>
      <c r="AD401" s="8"/>
      <c r="AE401" s="8"/>
      <c r="AF401" s="8"/>
      <c r="AG401" s="8"/>
      <c r="AH401" s="8"/>
      <c r="AI401" s="8"/>
      <c r="AJ401" s="10"/>
    </row>
    <row r="402" spans="1:36" ht="12.75" x14ac:dyDescent="0.2">
      <c r="A402" s="8"/>
      <c r="B402" s="10"/>
      <c r="C402" s="10"/>
      <c r="D402" s="10"/>
      <c r="E402" s="10"/>
      <c r="F402" s="10"/>
      <c r="G402" s="8"/>
      <c r="H402" s="8"/>
      <c r="I402" s="8"/>
      <c r="J402" s="8"/>
      <c r="K402" s="8"/>
      <c r="L402" s="8"/>
      <c r="M402" s="8"/>
      <c r="N402" s="8"/>
      <c r="O402" s="8"/>
      <c r="P402" s="8"/>
      <c r="Q402" s="8"/>
      <c r="R402" s="8"/>
      <c r="S402" s="8"/>
      <c r="T402" s="8"/>
      <c r="U402" s="8"/>
      <c r="V402" s="8"/>
      <c r="W402" s="8"/>
      <c r="X402" s="8"/>
      <c r="Y402" s="8"/>
      <c r="Z402" s="8"/>
      <c r="AA402" s="8"/>
      <c r="AB402" s="8"/>
      <c r="AC402" s="8"/>
      <c r="AD402" s="8"/>
      <c r="AE402" s="8"/>
      <c r="AF402" s="8"/>
      <c r="AG402" s="8"/>
      <c r="AH402" s="8"/>
      <c r="AI402" s="8"/>
      <c r="AJ402" s="10"/>
    </row>
    <row r="403" spans="1:36" ht="12.75" x14ac:dyDescent="0.2">
      <c r="A403" s="8"/>
      <c r="B403" s="10"/>
      <c r="C403" s="10"/>
      <c r="D403" s="10"/>
      <c r="E403" s="10"/>
      <c r="F403" s="10"/>
      <c r="G403" s="8"/>
      <c r="H403" s="8"/>
      <c r="I403" s="8"/>
      <c r="J403" s="8"/>
      <c r="K403" s="8"/>
      <c r="L403" s="8"/>
      <c r="M403" s="8"/>
      <c r="N403" s="8"/>
      <c r="O403" s="8"/>
      <c r="P403" s="8"/>
      <c r="Q403" s="8"/>
      <c r="R403" s="8"/>
      <c r="S403" s="8"/>
      <c r="T403" s="8"/>
      <c r="U403" s="8"/>
      <c r="V403" s="8"/>
      <c r="W403" s="8"/>
      <c r="X403" s="8"/>
      <c r="Y403" s="8"/>
      <c r="Z403" s="8"/>
      <c r="AA403" s="8"/>
      <c r="AB403" s="8"/>
      <c r="AC403" s="8"/>
      <c r="AD403" s="8"/>
      <c r="AE403" s="8"/>
      <c r="AF403" s="8"/>
      <c r="AG403" s="8"/>
      <c r="AH403" s="8"/>
      <c r="AI403" s="8"/>
      <c r="AJ403" s="10"/>
    </row>
    <row r="404" spans="1:36" ht="12.75" x14ac:dyDescent="0.2">
      <c r="A404" s="8"/>
      <c r="B404" s="10"/>
      <c r="C404" s="10"/>
      <c r="D404" s="10"/>
      <c r="E404" s="10"/>
      <c r="F404" s="10"/>
      <c r="G404" s="8"/>
      <c r="H404" s="8"/>
      <c r="I404" s="8"/>
      <c r="J404" s="8"/>
      <c r="K404" s="8"/>
      <c r="L404" s="8"/>
      <c r="M404" s="8"/>
      <c r="N404" s="8"/>
      <c r="O404" s="8"/>
      <c r="P404" s="8"/>
      <c r="Q404" s="8"/>
      <c r="R404" s="8"/>
      <c r="S404" s="8"/>
      <c r="T404" s="8"/>
      <c r="U404" s="8"/>
      <c r="V404" s="8"/>
      <c r="W404" s="8"/>
      <c r="X404" s="8"/>
      <c r="Y404" s="8"/>
      <c r="Z404" s="8"/>
      <c r="AA404" s="8"/>
      <c r="AB404" s="8"/>
      <c r="AC404" s="8"/>
      <c r="AD404" s="8"/>
      <c r="AE404" s="8"/>
      <c r="AF404" s="8"/>
      <c r="AG404" s="8"/>
      <c r="AH404" s="8"/>
      <c r="AI404" s="8"/>
      <c r="AJ404" s="10"/>
    </row>
    <row r="405" spans="1:36" ht="12.75" x14ac:dyDescent="0.2">
      <c r="A405" s="8"/>
      <c r="B405" s="10"/>
      <c r="C405" s="10"/>
      <c r="D405" s="10"/>
      <c r="E405" s="10"/>
      <c r="F405" s="10"/>
      <c r="G405" s="8"/>
      <c r="H405" s="8"/>
      <c r="I405" s="8"/>
      <c r="J405" s="8"/>
      <c r="K405" s="8"/>
      <c r="L405" s="8"/>
      <c r="M405" s="8"/>
      <c r="N405" s="8"/>
      <c r="O405" s="8"/>
      <c r="P405" s="8"/>
      <c r="Q405" s="8"/>
      <c r="R405" s="8"/>
      <c r="S405" s="8"/>
      <c r="T405" s="8"/>
      <c r="U405" s="8"/>
      <c r="V405" s="8"/>
      <c r="W405" s="8"/>
      <c r="X405" s="8"/>
      <c r="Y405" s="8"/>
      <c r="Z405" s="8"/>
      <c r="AA405" s="8"/>
      <c r="AB405" s="8"/>
      <c r="AC405" s="8"/>
      <c r="AD405" s="8"/>
      <c r="AE405" s="8"/>
      <c r="AF405" s="8"/>
      <c r="AG405" s="8"/>
      <c r="AH405" s="8"/>
      <c r="AI405" s="8"/>
      <c r="AJ405" s="10"/>
    </row>
    <row r="406" spans="1:36" ht="12.75" x14ac:dyDescent="0.2">
      <c r="A406" s="8"/>
      <c r="B406" s="10"/>
      <c r="C406" s="10"/>
      <c r="D406" s="10"/>
      <c r="E406" s="10"/>
      <c r="F406" s="10"/>
      <c r="G406" s="8"/>
      <c r="H406" s="8"/>
      <c r="I406" s="8"/>
      <c r="J406" s="8"/>
      <c r="K406" s="8"/>
      <c r="L406" s="8"/>
      <c r="M406" s="8"/>
      <c r="N406" s="8"/>
      <c r="O406" s="8"/>
      <c r="P406" s="8"/>
      <c r="Q406" s="8"/>
      <c r="R406" s="8"/>
      <c r="S406" s="8"/>
      <c r="T406" s="8"/>
      <c r="U406" s="8"/>
      <c r="V406" s="8"/>
      <c r="W406" s="8"/>
      <c r="X406" s="8"/>
      <c r="Y406" s="8"/>
      <c r="Z406" s="8"/>
      <c r="AA406" s="8"/>
      <c r="AB406" s="8"/>
      <c r="AC406" s="8"/>
      <c r="AD406" s="8"/>
      <c r="AE406" s="8"/>
      <c r="AF406" s="8"/>
      <c r="AG406" s="8"/>
      <c r="AH406" s="8"/>
      <c r="AI406" s="8"/>
      <c r="AJ406" s="10"/>
    </row>
    <row r="407" spans="1:36" ht="12.75" x14ac:dyDescent="0.2">
      <c r="A407" s="8"/>
      <c r="B407" s="10"/>
      <c r="C407" s="10"/>
      <c r="D407" s="10"/>
      <c r="E407" s="10"/>
      <c r="F407" s="10"/>
      <c r="G407" s="8"/>
      <c r="H407" s="8"/>
      <c r="I407" s="8"/>
      <c r="J407" s="8"/>
      <c r="K407" s="8"/>
      <c r="L407" s="8"/>
      <c r="M407" s="8"/>
      <c r="N407" s="8"/>
      <c r="O407" s="8"/>
      <c r="P407" s="8"/>
      <c r="Q407" s="8"/>
      <c r="R407" s="8"/>
      <c r="S407" s="8"/>
      <c r="T407" s="8"/>
      <c r="U407" s="8"/>
      <c r="V407" s="8"/>
      <c r="W407" s="8"/>
      <c r="X407" s="8"/>
      <c r="Y407" s="8"/>
      <c r="Z407" s="8"/>
      <c r="AA407" s="8"/>
      <c r="AB407" s="8"/>
      <c r="AC407" s="8"/>
      <c r="AD407" s="8"/>
      <c r="AE407" s="8"/>
      <c r="AF407" s="8"/>
      <c r="AG407" s="8"/>
      <c r="AH407" s="8"/>
      <c r="AI407" s="8"/>
      <c r="AJ407" s="10"/>
    </row>
    <row r="408" spans="1:36" ht="12.75" x14ac:dyDescent="0.2">
      <c r="A408" s="8"/>
      <c r="B408" s="10"/>
      <c r="C408" s="10"/>
      <c r="D408" s="10"/>
      <c r="E408" s="10"/>
      <c r="F408" s="10"/>
      <c r="G408" s="8"/>
      <c r="H408" s="8"/>
      <c r="I408" s="8"/>
      <c r="J408" s="8"/>
      <c r="K408" s="8"/>
      <c r="L408" s="8"/>
      <c r="M408" s="8"/>
      <c r="N408" s="8"/>
      <c r="O408" s="8"/>
      <c r="P408" s="8"/>
      <c r="Q408" s="8"/>
      <c r="R408" s="8"/>
      <c r="S408" s="8"/>
      <c r="T408" s="8"/>
      <c r="U408" s="8"/>
      <c r="V408" s="8"/>
      <c r="W408" s="8"/>
      <c r="X408" s="8"/>
      <c r="Y408" s="8"/>
      <c r="Z408" s="8"/>
      <c r="AA408" s="8"/>
      <c r="AB408" s="8"/>
      <c r="AC408" s="8"/>
      <c r="AD408" s="8"/>
      <c r="AE408" s="8"/>
      <c r="AF408" s="8"/>
      <c r="AG408" s="8"/>
      <c r="AH408" s="8"/>
      <c r="AI408" s="8"/>
      <c r="AJ408" s="10"/>
    </row>
    <row r="409" spans="1:36" ht="12.75" x14ac:dyDescent="0.2">
      <c r="A409" s="8"/>
      <c r="B409" s="10"/>
      <c r="C409" s="10"/>
      <c r="D409" s="10"/>
      <c r="E409" s="10"/>
      <c r="F409" s="10"/>
      <c r="G409" s="8"/>
      <c r="H409" s="8"/>
      <c r="I409" s="8"/>
      <c r="J409" s="8"/>
      <c r="K409" s="8"/>
      <c r="L409" s="8"/>
      <c r="M409" s="8"/>
      <c r="N409" s="8"/>
      <c r="O409" s="8"/>
      <c r="P409" s="8"/>
      <c r="Q409" s="8"/>
      <c r="R409" s="8"/>
      <c r="S409" s="8"/>
      <c r="T409" s="8"/>
      <c r="U409" s="8"/>
      <c r="V409" s="8"/>
      <c r="W409" s="8"/>
      <c r="X409" s="8"/>
      <c r="Y409" s="8"/>
      <c r="Z409" s="8"/>
      <c r="AA409" s="8"/>
      <c r="AB409" s="8"/>
      <c r="AC409" s="8"/>
      <c r="AD409" s="8"/>
      <c r="AE409" s="8"/>
      <c r="AF409" s="8"/>
      <c r="AG409" s="8"/>
      <c r="AH409" s="8"/>
      <c r="AI409" s="8"/>
      <c r="AJ409" s="10"/>
    </row>
    <row r="410" spans="1:36" ht="12.75" x14ac:dyDescent="0.2">
      <c r="A410" s="8"/>
      <c r="B410" s="10"/>
      <c r="C410" s="10"/>
      <c r="D410" s="10"/>
      <c r="E410" s="10"/>
      <c r="F410" s="10"/>
      <c r="G410" s="8"/>
      <c r="H410" s="8"/>
      <c r="I410" s="8"/>
      <c r="J410" s="8"/>
      <c r="K410" s="8"/>
      <c r="L410" s="8"/>
      <c r="M410" s="8"/>
      <c r="N410" s="8"/>
      <c r="O410" s="8"/>
      <c r="P410" s="8"/>
      <c r="Q410" s="8"/>
      <c r="R410" s="8"/>
      <c r="S410" s="8"/>
      <c r="T410" s="8"/>
      <c r="U410" s="8"/>
      <c r="V410" s="8"/>
      <c r="W410" s="8"/>
      <c r="X410" s="8"/>
      <c r="Y410" s="8"/>
      <c r="Z410" s="8"/>
      <c r="AA410" s="8"/>
      <c r="AB410" s="8"/>
      <c r="AC410" s="8"/>
      <c r="AD410" s="8"/>
      <c r="AE410" s="8"/>
      <c r="AF410" s="8"/>
      <c r="AG410" s="8"/>
      <c r="AH410" s="8"/>
      <c r="AI410" s="8"/>
      <c r="AJ410" s="10"/>
    </row>
    <row r="411" spans="1:36" ht="12.75" x14ac:dyDescent="0.2">
      <c r="A411" s="8"/>
      <c r="B411" s="10"/>
      <c r="C411" s="10"/>
      <c r="D411" s="10"/>
      <c r="E411" s="10"/>
      <c r="F411" s="10"/>
      <c r="G411" s="8"/>
      <c r="H411" s="8"/>
      <c r="I411" s="8"/>
      <c r="J411" s="8"/>
      <c r="K411" s="8"/>
      <c r="L411" s="8"/>
      <c r="M411" s="8"/>
      <c r="N411" s="8"/>
      <c r="O411" s="8"/>
      <c r="P411" s="8"/>
      <c r="Q411" s="8"/>
      <c r="R411" s="8"/>
      <c r="S411" s="8"/>
      <c r="T411" s="8"/>
      <c r="U411" s="8"/>
      <c r="V411" s="8"/>
      <c r="W411" s="8"/>
      <c r="X411" s="8"/>
      <c r="Y411" s="8"/>
      <c r="Z411" s="8"/>
      <c r="AA411" s="8"/>
      <c r="AB411" s="8"/>
      <c r="AC411" s="8"/>
      <c r="AD411" s="8"/>
      <c r="AE411" s="8"/>
      <c r="AF411" s="8"/>
      <c r="AG411" s="8"/>
      <c r="AH411" s="8"/>
      <c r="AI411" s="8"/>
      <c r="AJ411" s="10"/>
    </row>
    <row r="412" spans="1:36" ht="12.75" x14ac:dyDescent="0.2">
      <c r="A412" s="8"/>
      <c r="B412" s="10"/>
      <c r="C412" s="10"/>
      <c r="D412" s="10"/>
      <c r="E412" s="10"/>
      <c r="F412" s="10"/>
      <c r="G412" s="8"/>
      <c r="H412" s="8"/>
      <c r="I412" s="8"/>
      <c r="J412" s="8"/>
      <c r="K412" s="8"/>
      <c r="L412" s="8"/>
      <c r="M412" s="8"/>
      <c r="N412" s="8"/>
      <c r="O412" s="8"/>
      <c r="P412" s="8"/>
      <c r="Q412" s="8"/>
      <c r="R412" s="8"/>
      <c r="S412" s="8"/>
      <c r="T412" s="8"/>
      <c r="U412" s="8"/>
      <c r="V412" s="8"/>
      <c r="W412" s="8"/>
      <c r="X412" s="8"/>
      <c r="Y412" s="8"/>
      <c r="Z412" s="8"/>
      <c r="AA412" s="8"/>
      <c r="AB412" s="8"/>
      <c r="AC412" s="8"/>
      <c r="AD412" s="8"/>
      <c r="AE412" s="8"/>
      <c r="AF412" s="8"/>
      <c r="AG412" s="8"/>
      <c r="AH412" s="8"/>
      <c r="AI412" s="8"/>
      <c r="AJ412" s="10"/>
    </row>
    <row r="413" spans="1:36" ht="12.75" x14ac:dyDescent="0.2">
      <c r="A413" s="8"/>
      <c r="B413" s="10"/>
      <c r="C413" s="10"/>
      <c r="D413" s="10"/>
      <c r="E413" s="10"/>
      <c r="F413" s="10"/>
      <c r="G413" s="8"/>
      <c r="H413" s="8"/>
      <c r="I413" s="8"/>
      <c r="J413" s="8"/>
      <c r="K413" s="8"/>
      <c r="L413" s="8"/>
      <c r="M413" s="8"/>
      <c r="N413" s="8"/>
      <c r="O413" s="8"/>
      <c r="P413" s="8"/>
      <c r="Q413" s="8"/>
      <c r="R413" s="8"/>
      <c r="S413" s="8"/>
      <c r="T413" s="8"/>
      <c r="U413" s="8"/>
      <c r="V413" s="8"/>
      <c r="W413" s="8"/>
      <c r="X413" s="8"/>
      <c r="Y413" s="8"/>
      <c r="Z413" s="8"/>
      <c r="AA413" s="8"/>
      <c r="AB413" s="8"/>
      <c r="AC413" s="8"/>
      <c r="AD413" s="8"/>
      <c r="AE413" s="8"/>
      <c r="AF413" s="8"/>
      <c r="AG413" s="8"/>
      <c r="AH413" s="8"/>
      <c r="AI413" s="8"/>
      <c r="AJ413" s="10"/>
    </row>
    <row r="414" spans="1:36" ht="12.75" x14ac:dyDescent="0.2">
      <c r="A414" s="8"/>
      <c r="B414" s="10"/>
      <c r="C414" s="10"/>
      <c r="D414" s="10"/>
      <c r="E414" s="10"/>
      <c r="F414" s="10"/>
      <c r="G414" s="8"/>
      <c r="H414" s="8"/>
      <c r="I414" s="8"/>
      <c r="J414" s="8"/>
      <c r="K414" s="8"/>
      <c r="L414" s="8"/>
      <c r="M414" s="8"/>
      <c r="N414" s="8"/>
      <c r="O414" s="8"/>
      <c r="P414" s="8"/>
      <c r="Q414" s="8"/>
      <c r="R414" s="8"/>
      <c r="S414" s="8"/>
      <c r="T414" s="8"/>
      <c r="U414" s="8"/>
      <c r="V414" s="8"/>
      <c r="W414" s="8"/>
      <c r="X414" s="8"/>
      <c r="Y414" s="8"/>
      <c r="Z414" s="8"/>
      <c r="AA414" s="8"/>
      <c r="AB414" s="8"/>
      <c r="AC414" s="8"/>
      <c r="AD414" s="8"/>
      <c r="AE414" s="8"/>
      <c r="AF414" s="8"/>
      <c r="AG414" s="8"/>
      <c r="AH414" s="8"/>
      <c r="AI414" s="8"/>
      <c r="AJ414" s="10"/>
    </row>
    <row r="415" spans="1:36" ht="12.75" x14ac:dyDescent="0.2">
      <c r="A415" s="8"/>
      <c r="B415" s="10"/>
      <c r="C415" s="10"/>
      <c r="D415" s="10"/>
      <c r="E415" s="10"/>
      <c r="F415" s="10"/>
      <c r="G415" s="8"/>
      <c r="H415" s="8"/>
      <c r="I415" s="8"/>
      <c r="J415" s="8"/>
      <c r="K415" s="8"/>
      <c r="L415" s="8"/>
      <c r="M415" s="8"/>
      <c r="N415" s="8"/>
      <c r="O415" s="8"/>
      <c r="P415" s="8"/>
      <c r="Q415" s="8"/>
      <c r="R415" s="8"/>
      <c r="S415" s="8"/>
      <c r="T415" s="8"/>
      <c r="U415" s="8"/>
      <c r="V415" s="8"/>
      <c r="W415" s="8"/>
      <c r="X415" s="8"/>
      <c r="Y415" s="8"/>
      <c r="Z415" s="8"/>
      <c r="AA415" s="8"/>
      <c r="AB415" s="8"/>
      <c r="AC415" s="8"/>
      <c r="AD415" s="8"/>
      <c r="AE415" s="8"/>
      <c r="AF415" s="8"/>
      <c r="AG415" s="8"/>
      <c r="AH415" s="8"/>
      <c r="AI415" s="8"/>
      <c r="AJ415" s="10"/>
    </row>
    <row r="416" spans="1:36" ht="12.75" x14ac:dyDescent="0.2">
      <c r="A416" s="8"/>
      <c r="B416" s="10"/>
      <c r="C416" s="10"/>
      <c r="D416" s="10"/>
      <c r="E416" s="10"/>
      <c r="F416" s="10"/>
      <c r="G416" s="8"/>
      <c r="H416" s="8"/>
      <c r="I416" s="8"/>
      <c r="J416" s="8"/>
      <c r="K416" s="8"/>
      <c r="L416" s="8"/>
      <c r="M416" s="8"/>
      <c r="N416" s="8"/>
      <c r="O416" s="8"/>
      <c r="P416" s="8"/>
      <c r="Q416" s="8"/>
      <c r="R416" s="8"/>
      <c r="S416" s="8"/>
      <c r="T416" s="8"/>
      <c r="U416" s="8"/>
      <c r="V416" s="8"/>
      <c r="W416" s="8"/>
      <c r="X416" s="8"/>
      <c r="Y416" s="8"/>
      <c r="Z416" s="8"/>
      <c r="AA416" s="8"/>
      <c r="AB416" s="8"/>
      <c r="AC416" s="8"/>
      <c r="AD416" s="8"/>
      <c r="AE416" s="8"/>
      <c r="AF416" s="8"/>
      <c r="AG416" s="8"/>
      <c r="AH416" s="8"/>
      <c r="AI416" s="8"/>
      <c r="AJ416" s="10"/>
    </row>
    <row r="417" spans="1:36" ht="12.75" x14ac:dyDescent="0.2">
      <c r="A417" s="8"/>
      <c r="B417" s="10"/>
      <c r="C417" s="10"/>
      <c r="D417" s="10"/>
      <c r="E417" s="10"/>
      <c r="F417" s="10"/>
      <c r="G417" s="8"/>
      <c r="H417" s="8"/>
      <c r="I417" s="8"/>
      <c r="J417" s="8"/>
      <c r="K417" s="8"/>
      <c r="L417" s="8"/>
      <c r="M417" s="8"/>
      <c r="N417" s="8"/>
      <c r="O417" s="8"/>
      <c r="P417" s="8"/>
      <c r="Q417" s="8"/>
      <c r="R417" s="8"/>
      <c r="S417" s="8"/>
      <c r="T417" s="8"/>
      <c r="U417" s="8"/>
      <c r="V417" s="8"/>
      <c r="W417" s="8"/>
      <c r="X417" s="8"/>
      <c r="Y417" s="8"/>
      <c r="Z417" s="8"/>
      <c r="AA417" s="8"/>
      <c r="AB417" s="8"/>
      <c r="AC417" s="8"/>
      <c r="AD417" s="8"/>
      <c r="AE417" s="8"/>
      <c r="AF417" s="8"/>
      <c r="AG417" s="8"/>
      <c r="AH417" s="8"/>
      <c r="AI417" s="8"/>
      <c r="AJ417" s="10"/>
    </row>
    <row r="418" spans="1:36" ht="12.75" x14ac:dyDescent="0.2">
      <c r="A418" s="8"/>
      <c r="B418" s="10"/>
      <c r="C418" s="10"/>
      <c r="D418" s="10"/>
      <c r="E418" s="10"/>
      <c r="F418" s="10"/>
      <c r="G418" s="8"/>
      <c r="H418" s="8"/>
      <c r="I418" s="8"/>
      <c r="J418" s="8"/>
      <c r="K418" s="8"/>
      <c r="L418" s="8"/>
      <c r="M418" s="8"/>
      <c r="N418" s="8"/>
      <c r="O418" s="8"/>
      <c r="P418" s="8"/>
      <c r="Q418" s="8"/>
      <c r="R418" s="8"/>
      <c r="S418" s="8"/>
      <c r="T418" s="8"/>
      <c r="U418" s="8"/>
      <c r="V418" s="8"/>
      <c r="W418" s="8"/>
      <c r="X418" s="8"/>
      <c r="Y418" s="8"/>
      <c r="Z418" s="8"/>
      <c r="AA418" s="8"/>
      <c r="AB418" s="8"/>
      <c r="AC418" s="8"/>
      <c r="AD418" s="8"/>
      <c r="AE418" s="8"/>
      <c r="AF418" s="8"/>
      <c r="AG418" s="8"/>
      <c r="AH418" s="8"/>
      <c r="AI418" s="8"/>
      <c r="AJ418" s="10"/>
    </row>
    <row r="419" spans="1:36" ht="12.75" x14ac:dyDescent="0.2">
      <c r="A419" s="8"/>
      <c r="B419" s="10"/>
      <c r="C419" s="10"/>
      <c r="D419" s="10"/>
      <c r="E419" s="10"/>
      <c r="F419" s="10"/>
      <c r="G419" s="8"/>
      <c r="H419" s="8"/>
      <c r="I419" s="8"/>
      <c r="J419" s="8"/>
      <c r="K419" s="8"/>
      <c r="L419" s="8"/>
      <c r="M419" s="8"/>
      <c r="N419" s="8"/>
      <c r="O419" s="8"/>
      <c r="P419" s="8"/>
      <c r="Q419" s="8"/>
      <c r="R419" s="8"/>
      <c r="S419" s="8"/>
      <c r="T419" s="8"/>
      <c r="U419" s="8"/>
      <c r="V419" s="8"/>
      <c r="W419" s="8"/>
      <c r="X419" s="8"/>
      <c r="Y419" s="8"/>
      <c r="Z419" s="8"/>
      <c r="AA419" s="8"/>
      <c r="AB419" s="8"/>
      <c r="AC419" s="8"/>
      <c r="AD419" s="8"/>
      <c r="AE419" s="8"/>
      <c r="AF419" s="8"/>
      <c r="AG419" s="8"/>
      <c r="AH419" s="8"/>
      <c r="AI419" s="8"/>
      <c r="AJ419" s="10"/>
    </row>
    <row r="420" spans="1:36" ht="12.75" x14ac:dyDescent="0.2">
      <c r="A420" s="8"/>
      <c r="B420" s="10"/>
      <c r="C420" s="10"/>
      <c r="D420" s="10"/>
      <c r="E420" s="10"/>
      <c r="F420" s="10"/>
      <c r="G420" s="8"/>
      <c r="H420" s="8"/>
      <c r="I420" s="8"/>
      <c r="J420" s="8"/>
      <c r="K420" s="8"/>
      <c r="L420" s="8"/>
      <c r="M420" s="8"/>
      <c r="N420" s="8"/>
      <c r="O420" s="8"/>
      <c r="P420" s="8"/>
      <c r="Q420" s="8"/>
      <c r="R420" s="8"/>
      <c r="S420" s="8"/>
      <c r="T420" s="8"/>
      <c r="U420" s="8"/>
      <c r="V420" s="8"/>
      <c r="W420" s="8"/>
      <c r="X420" s="8"/>
      <c r="Y420" s="8"/>
      <c r="Z420" s="8"/>
      <c r="AA420" s="8"/>
      <c r="AB420" s="8"/>
      <c r="AC420" s="8"/>
      <c r="AD420" s="8"/>
      <c r="AE420" s="8"/>
      <c r="AF420" s="8"/>
      <c r="AG420" s="8"/>
      <c r="AH420" s="8"/>
      <c r="AI420" s="8"/>
      <c r="AJ420" s="10"/>
    </row>
    <row r="421" spans="1:36" ht="12.75" x14ac:dyDescent="0.2">
      <c r="A421" s="8"/>
      <c r="B421" s="10"/>
      <c r="C421" s="10"/>
      <c r="D421" s="10"/>
      <c r="E421" s="10"/>
      <c r="F421" s="10"/>
      <c r="G421" s="8"/>
      <c r="H421" s="8"/>
      <c r="I421" s="8"/>
      <c r="J421" s="8"/>
      <c r="K421" s="8"/>
      <c r="L421" s="8"/>
      <c r="M421" s="8"/>
      <c r="N421" s="8"/>
      <c r="O421" s="8"/>
      <c r="P421" s="8"/>
      <c r="Q421" s="8"/>
      <c r="R421" s="8"/>
      <c r="S421" s="8"/>
      <c r="T421" s="8"/>
      <c r="U421" s="8"/>
      <c r="V421" s="8"/>
      <c r="W421" s="8"/>
      <c r="X421" s="8"/>
      <c r="Y421" s="8"/>
      <c r="Z421" s="8"/>
      <c r="AA421" s="8"/>
      <c r="AB421" s="8"/>
      <c r="AC421" s="8"/>
      <c r="AD421" s="8"/>
      <c r="AE421" s="8"/>
      <c r="AF421" s="8"/>
      <c r="AG421" s="8"/>
      <c r="AH421" s="8"/>
      <c r="AI421" s="8"/>
      <c r="AJ421" s="10"/>
    </row>
    <row r="422" spans="1:36" ht="12.75" x14ac:dyDescent="0.2">
      <c r="A422" s="8"/>
      <c r="B422" s="10"/>
      <c r="C422" s="10"/>
      <c r="D422" s="10"/>
      <c r="E422" s="10"/>
      <c r="F422" s="10"/>
      <c r="G422" s="8"/>
      <c r="H422" s="8"/>
      <c r="I422" s="8"/>
      <c r="J422" s="8"/>
      <c r="K422" s="8"/>
      <c r="L422" s="8"/>
      <c r="M422" s="8"/>
      <c r="N422" s="8"/>
      <c r="O422" s="8"/>
      <c r="P422" s="8"/>
      <c r="Q422" s="8"/>
      <c r="R422" s="8"/>
      <c r="S422" s="8"/>
      <c r="T422" s="8"/>
      <c r="U422" s="8"/>
      <c r="V422" s="8"/>
      <c r="W422" s="8"/>
      <c r="X422" s="8"/>
      <c r="Y422" s="8"/>
      <c r="Z422" s="8"/>
      <c r="AA422" s="8"/>
      <c r="AB422" s="8"/>
      <c r="AC422" s="8"/>
      <c r="AD422" s="8"/>
      <c r="AE422" s="8"/>
      <c r="AF422" s="8"/>
      <c r="AG422" s="8"/>
      <c r="AH422" s="8"/>
      <c r="AI422" s="8"/>
      <c r="AJ422" s="10"/>
    </row>
    <row r="423" spans="1:36" ht="12.75" x14ac:dyDescent="0.2">
      <c r="A423" s="8"/>
      <c r="B423" s="10"/>
      <c r="C423" s="10"/>
      <c r="D423" s="10"/>
      <c r="E423" s="10"/>
      <c r="F423" s="10"/>
      <c r="G423" s="8"/>
      <c r="H423" s="8"/>
      <c r="I423" s="8"/>
      <c r="J423" s="8"/>
      <c r="K423" s="8"/>
      <c r="L423" s="8"/>
      <c r="M423" s="8"/>
      <c r="N423" s="8"/>
      <c r="O423" s="8"/>
      <c r="P423" s="8"/>
      <c r="Q423" s="8"/>
      <c r="R423" s="8"/>
      <c r="S423" s="8"/>
      <c r="T423" s="8"/>
      <c r="U423" s="8"/>
      <c r="V423" s="8"/>
      <c r="W423" s="8"/>
      <c r="X423" s="8"/>
      <c r="Y423" s="8"/>
      <c r="Z423" s="8"/>
      <c r="AA423" s="8"/>
      <c r="AB423" s="8"/>
      <c r="AC423" s="8"/>
      <c r="AD423" s="8"/>
      <c r="AE423" s="8"/>
      <c r="AF423" s="8"/>
      <c r="AG423" s="8"/>
      <c r="AH423" s="8"/>
      <c r="AI423" s="8"/>
      <c r="AJ423" s="10"/>
    </row>
    <row r="424" spans="1:36" ht="12.75" x14ac:dyDescent="0.2">
      <c r="A424" s="8"/>
      <c r="B424" s="10"/>
      <c r="C424" s="10"/>
      <c r="D424" s="10"/>
      <c r="E424" s="10"/>
      <c r="F424" s="10"/>
      <c r="G424" s="8"/>
      <c r="H424" s="8"/>
      <c r="I424" s="8"/>
      <c r="J424" s="8"/>
      <c r="K424" s="8"/>
      <c r="L424" s="8"/>
      <c r="M424" s="8"/>
      <c r="N424" s="8"/>
      <c r="O424" s="8"/>
      <c r="P424" s="8"/>
      <c r="Q424" s="8"/>
      <c r="R424" s="8"/>
      <c r="S424" s="8"/>
      <c r="T424" s="8"/>
      <c r="U424" s="8"/>
      <c r="V424" s="8"/>
      <c r="W424" s="8"/>
      <c r="X424" s="8"/>
      <c r="Y424" s="8"/>
      <c r="Z424" s="8"/>
      <c r="AA424" s="8"/>
      <c r="AB424" s="8"/>
      <c r="AC424" s="8"/>
      <c r="AD424" s="8"/>
      <c r="AE424" s="8"/>
      <c r="AF424" s="8"/>
      <c r="AG424" s="8"/>
      <c r="AH424" s="8"/>
      <c r="AI424" s="8"/>
      <c r="AJ424" s="10"/>
    </row>
    <row r="425" spans="1:36" ht="12.75" x14ac:dyDescent="0.2">
      <c r="A425" s="8"/>
      <c r="B425" s="10"/>
      <c r="C425" s="10"/>
      <c r="D425" s="10"/>
      <c r="E425" s="10"/>
      <c r="F425" s="10"/>
      <c r="G425" s="8"/>
      <c r="H425" s="8"/>
      <c r="I425" s="8"/>
      <c r="J425" s="8"/>
      <c r="K425" s="8"/>
      <c r="L425" s="8"/>
      <c r="M425" s="8"/>
      <c r="N425" s="8"/>
      <c r="O425" s="8"/>
      <c r="P425" s="8"/>
      <c r="Q425" s="8"/>
      <c r="R425" s="8"/>
      <c r="S425" s="8"/>
      <c r="T425" s="8"/>
      <c r="U425" s="8"/>
      <c r="V425" s="8"/>
      <c r="W425" s="8"/>
      <c r="X425" s="8"/>
      <c r="Y425" s="8"/>
      <c r="Z425" s="8"/>
      <c r="AA425" s="8"/>
      <c r="AB425" s="8"/>
      <c r="AC425" s="8"/>
      <c r="AD425" s="8"/>
      <c r="AE425" s="8"/>
      <c r="AF425" s="8"/>
      <c r="AG425" s="8"/>
      <c r="AH425" s="8"/>
      <c r="AI425" s="8"/>
      <c r="AJ425" s="10"/>
    </row>
    <row r="426" spans="1:36" ht="12.75" x14ac:dyDescent="0.2">
      <c r="A426" s="8"/>
      <c r="B426" s="10"/>
      <c r="C426" s="10"/>
      <c r="D426" s="10"/>
      <c r="E426" s="10"/>
      <c r="F426" s="10"/>
      <c r="G426" s="8"/>
      <c r="H426" s="8"/>
      <c r="I426" s="8"/>
      <c r="J426" s="8"/>
      <c r="K426" s="8"/>
      <c r="L426" s="8"/>
      <c r="M426" s="8"/>
      <c r="N426" s="8"/>
      <c r="O426" s="8"/>
      <c r="P426" s="8"/>
      <c r="Q426" s="8"/>
      <c r="R426" s="8"/>
      <c r="S426" s="8"/>
      <c r="T426" s="8"/>
      <c r="U426" s="8"/>
      <c r="V426" s="8"/>
      <c r="W426" s="8"/>
      <c r="X426" s="8"/>
      <c r="Y426" s="8"/>
      <c r="Z426" s="8"/>
      <c r="AA426" s="8"/>
      <c r="AB426" s="8"/>
      <c r="AC426" s="8"/>
      <c r="AD426" s="8"/>
      <c r="AE426" s="8"/>
      <c r="AF426" s="8"/>
      <c r="AG426" s="8"/>
      <c r="AH426" s="8"/>
      <c r="AI426" s="8"/>
      <c r="AJ426" s="10"/>
    </row>
    <row r="427" spans="1:36" ht="12.75" x14ac:dyDescent="0.2">
      <c r="A427" s="8"/>
      <c r="B427" s="10"/>
      <c r="C427" s="10"/>
      <c r="D427" s="10"/>
      <c r="E427" s="10"/>
      <c r="F427" s="10"/>
      <c r="G427" s="8"/>
      <c r="H427" s="8"/>
      <c r="I427" s="8"/>
      <c r="J427" s="8"/>
      <c r="K427" s="8"/>
      <c r="L427" s="8"/>
      <c r="M427" s="8"/>
      <c r="N427" s="8"/>
      <c r="O427" s="8"/>
      <c r="P427" s="8"/>
      <c r="Q427" s="8"/>
      <c r="R427" s="8"/>
      <c r="S427" s="8"/>
      <c r="T427" s="8"/>
      <c r="U427" s="8"/>
      <c r="V427" s="8"/>
      <c r="W427" s="8"/>
      <c r="X427" s="8"/>
      <c r="Y427" s="8"/>
      <c r="Z427" s="8"/>
      <c r="AA427" s="8"/>
      <c r="AB427" s="8"/>
      <c r="AC427" s="8"/>
      <c r="AD427" s="8"/>
      <c r="AE427" s="8"/>
      <c r="AF427" s="8"/>
      <c r="AG427" s="8"/>
      <c r="AH427" s="8"/>
      <c r="AI427" s="8"/>
      <c r="AJ427" s="10"/>
    </row>
    <row r="428" spans="1:36" ht="12.75" x14ac:dyDescent="0.2">
      <c r="A428" s="8"/>
      <c r="B428" s="10"/>
      <c r="C428" s="10"/>
      <c r="D428" s="10"/>
      <c r="E428" s="10"/>
      <c r="F428" s="10"/>
      <c r="G428" s="8"/>
      <c r="H428" s="8"/>
      <c r="I428" s="8"/>
      <c r="J428" s="8"/>
      <c r="K428" s="8"/>
      <c r="L428" s="8"/>
      <c r="M428" s="8"/>
      <c r="N428" s="8"/>
      <c r="O428" s="8"/>
      <c r="P428" s="8"/>
      <c r="Q428" s="8"/>
      <c r="R428" s="8"/>
      <c r="S428" s="8"/>
      <c r="T428" s="8"/>
      <c r="U428" s="8"/>
      <c r="V428" s="8"/>
      <c r="W428" s="8"/>
      <c r="X428" s="8"/>
      <c r="Y428" s="8"/>
      <c r="Z428" s="8"/>
      <c r="AA428" s="8"/>
      <c r="AB428" s="8"/>
      <c r="AC428" s="8"/>
      <c r="AD428" s="8"/>
      <c r="AE428" s="8"/>
      <c r="AF428" s="8"/>
      <c r="AG428" s="8"/>
      <c r="AH428" s="8"/>
      <c r="AI428" s="8"/>
      <c r="AJ428" s="10"/>
    </row>
    <row r="429" spans="1:36" ht="12.75" x14ac:dyDescent="0.2">
      <c r="A429" s="8"/>
      <c r="B429" s="10"/>
      <c r="C429" s="10"/>
      <c r="D429" s="10"/>
      <c r="E429" s="10"/>
      <c r="F429" s="10"/>
      <c r="G429" s="8"/>
      <c r="H429" s="8"/>
      <c r="I429" s="8"/>
      <c r="J429" s="8"/>
      <c r="K429" s="8"/>
      <c r="L429" s="8"/>
      <c r="M429" s="8"/>
      <c r="N429" s="8"/>
      <c r="O429" s="8"/>
      <c r="P429" s="8"/>
      <c r="Q429" s="8"/>
      <c r="R429" s="8"/>
      <c r="S429" s="8"/>
      <c r="T429" s="8"/>
      <c r="U429" s="8"/>
      <c r="V429" s="8"/>
      <c r="W429" s="8"/>
      <c r="X429" s="8"/>
      <c r="Y429" s="8"/>
      <c r="Z429" s="8"/>
      <c r="AA429" s="8"/>
      <c r="AB429" s="8"/>
      <c r="AC429" s="8"/>
      <c r="AD429" s="8"/>
      <c r="AE429" s="8"/>
      <c r="AF429" s="8"/>
      <c r="AG429" s="8"/>
      <c r="AH429" s="8"/>
      <c r="AI429" s="8"/>
      <c r="AJ429" s="10"/>
    </row>
    <row r="430" spans="1:36" ht="12.75" x14ac:dyDescent="0.2">
      <c r="A430" s="8"/>
      <c r="B430" s="10"/>
      <c r="C430" s="10"/>
      <c r="D430" s="10"/>
      <c r="E430" s="10"/>
      <c r="F430" s="10"/>
      <c r="G430" s="8"/>
      <c r="H430" s="8"/>
      <c r="I430" s="8"/>
      <c r="J430" s="8"/>
      <c r="K430" s="8"/>
      <c r="L430" s="8"/>
      <c r="M430" s="8"/>
      <c r="N430" s="8"/>
      <c r="O430" s="8"/>
      <c r="P430" s="8"/>
      <c r="Q430" s="8"/>
      <c r="R430" s="8"/>
      <c r="S430" s="8"/>
      <c r="T430" s="8"/>
      <c r="U430" s="8"/>
      <c r="V430" s="8"/>
      <c r="W430" s="8"/>
      <c r="X430" s="8"/>
      <c r="Y430" s="8"/>
      <c r="Z430" s="8"/>
      <c r="AA430" s="8"/>
      <c r="AB430" s="8"/>
      <c r="AC430" s="8"/>
      <c r="AD430" s="8"/>
      <c r="AE430" s="8"/>
      <c r="AF430" s="8"/>
      <c r="AG430" s="8"/>
      <c r="AH430" s="8"/>
      <c r="AI430" s="8"/>
      <c r="AJ430" s="10"/>
    </row>
    <row r="431" spans="1:36" ht="12.75" x14ac:dyDescent="0.2">
      <c r="A431" s="8"/>
      <c r="B431" s="10"/>
      <c r="C431" s="10"/>
      <c r="D431" s="10"/>
      <c r="E431" s="10"/>
      <c r="F431" s="10"/>
      <c r="G431" s="8"/>
      <c r="H431" s="8"/>
      <c r="I431" s="8"/>
      <c r="J431" s="8"/>
      <c r="K431" s="8"/>
      <c r="L431" s="8"/>
      <c r="M431" s="8"/>
      <c r="N431" s="8"/>
      <c r="O431" s="8"/>
      <c r="P431" s="8"/>
      <c r="Q431" s="8"/>
      <c r="R431" s="8"/>
      <c r="S431" s="8"/>
      <c r="T431" s="8"/>
      <c r="U431" s="8"/>
      <c r="V431" s="8"/>
      <c r="W431" s="8"/>
      <c r="X431" s="8"/>
      <c r="Y431" s="8"/>
      <c r="Z431" s="8"/>
      <c r="AA431" s="8"/>
      <c r="AB431" s="8"/>
      <c r="AC431" s="8"/>
      <c r="AD431" s="8"/>
      <c r="AE431" s="8"/>
      <c r="AF431" s="8"/>
      <c r="AG431" s="8"/>
      <c r="AH431" s="8"/>
      <c r="AI431" s="8"/>
      <c r="AJ431" s="10"/>
    </row>
    <row r="432" spans="1:36" ht="12.75" x14ac:dyDescent="0.2">
      <c r="A432" s="8"/>
      <c r="B432" s="10"/>
      <c r="C432" s="10"/>
      <c r="D432" s="10"/>
      <c r="E432" s="10"/>
      <c r="F432" s="10"/>
      <c r="G432" s="8"/>
      <c r="H432" s="8"/>
      <c r="I432" s="8"/>
      <c r="J432" s="8"/>
      <c r="K432" s="8"/>
      <c r="L432" s="8"/>
      <c r="M432" s="8"/>
      <c r="N432" s="8"/>
      <c r="O432" s="8"/>
      <c r="P432" s="8"/>
      <c r="Q432" s="8"/>
      <c r="R432" s="8"/>
      <c r="S432" s="8"/>
      <c r="T432" s="8"/>
      <c r="U432" s="8"/>
      <c r="V432" s="8"/>
      <c r="W432" s="8"/>
      <c r="X432" s="8"/>
      <c r="Y432" s="8"/>
      <c r="Z432" s="8"/>
      <c r="AA432" s="8"/>
      <c r="AB432" s="8"/>
      <c r="AC432" s="8"/>
      <c r="AD432" s="8"/>
      <c r="AE432" s="8"/>
      <c r="AF432" s="8"/>
      <c r="AG432" s="8"/>
      <c r="AH432" s="8"/>
      <c r="AI432" s="8"/>
      <c r="AJ432" s="10"/>
    </row>
    <row r="433" spans="1:36" ht="12.75" x14ac:dyDescent="0.2">
      <c r="A433" s="8"/>
      <c r="B433" s="10"/>
      <c r="C433" s="10"/>
      <c r="D433" s="10"/>
      <c r="E433" s="10"/>
      <c r="F433" s="10"/>
      <c r="G433" s="8"/>
      <c r="H433" s="8"/>
      <c r="I433" s="8"/>
      <c r="J433" s="8"/>
      <c r="K433" s="8"/>
      <c r="L433" s="8"/>
      <c r="M433" s="8"/>
      <c r="N433" s="8"/>
      <c r="O433" s="8"/>
      <c r="P433" s="8"/>
      <c r="Q433" s="8"/>
      <c r="R433" s="8"/>
      <c r="S433" s="8"/>
      <c r="T433" s="8"/>
      <c r="U433" s="8"/>
      <c r="V433" s="8"/>
      <c r="W433" s="8"/>
      <c r="X433" s="8"/>
      <c r="Y433" s="8"/>
      <c r="Z433" s="8"/>
      <c r="AA433" s="8"/>
      <c r="AB433" s="8"/>
      <c r="AC433" s="8"/>
      <c r="AD433" s="8"/>
      <c r="AE433" s="8"/>
      <c r="AF433" s="8"/>
      <c r="AG433" s="8"/>
      <c r="AH433" s="8"/>
      <c r="AI433" s="8"/>
      <c r="AJ433" s="10"/>
    </row>
    <row r="434" spans="1:36" ht="12.75" x14ac:dyDescent="0.2">
      <c r="A434" s="8"/>
      <c r="B434" s="10"/>
      <c r="C434" s="10"/>
      <c r="D434" s="10"/>
      <c r="E434" s="10"/>
      <c r="F434" s="10"/>
      <c r="G434" s="8"/>
      <c r="H434" s="8"/>
      <c r="I434" s="8"/>
      <c r="J434" s="8"/>
      <c r="K434" s="8"/>
      <c r="L434" s="8"/>
      <c r="M434" s="8"/>
      <c r="N434" s="8"/>
      <c r="O434" s="8"/>
      <c r="P434" s="8"/>
      <c r="Q434" s="8"/>
      <c r="R434" s="8"/>
      <c r="S434" s="8"/>
      <c r="T434" s="8"/>
      <c r="U434" s="8"/>
      <c r="V434" s="8"/>
      <c r="W434" s="8"/>
      <c r="X434" s="8"/>
      <c r="Y434" s="8"/>
      <c r="Z434" s="8"/>
      <c r="AA434" s="8"/>
      <c r="AB434" s="8"/>
      <c r="AC434" s="8"/>
      <c r="AD434" s="8"/>
      <c r="AE434" s="8"/>
      <c r="AF434" s="8"/>
      <c r="AG434" s="8"/>
      <c r="AH434" s="8"/>
      <c r="AI434" s="8"/>
      <c r="AJ434" s="10"/>
    </row>
    <row r="435" spans="1:36" ht="12.75" x14ac:dyDescent="0.2">
      <c r="A435" s="8"/>
      <c r="B435" s="10"/>
      <c r="C435" s="10"/>
      <c r="D435" s="10"/>
      <c r="E435" s="10"/>
      <c r="F435" s="10"/>
      <c r="G435" s="8"/>
      <c r="H435" s="8"/>
      <c r="I435" s="8"/>
      <c r="J435" s="8"/>
      <c r="K435" s="8"/>
      <c r="L435" s="8"/>
      <c r="M435" s="8"/>
      <c r="N435" s="8"/>
      <c r="O435" s="8"/>
      <c r="P435" s="8"/>
      <c r="Q435" s="8"/>
      <c r="R435" s="8"/>
      <c r="S435" s="8"/>
      <c r="T435" s="8"/>
      <c r="U435" s="8"/>
      <c r="V435" s="8"/>
      <c r="W435" s="8"/>
      <c r="X435" s="8"/>
      <c r="Y435" s="8"/>
      <c r="Z435" s="8"/>
      <c r="AA435" s="8"/>
      <c r="AB435" s="8"/>
      <c r="AC435" s="8"/>
      <c r="AD435" s="8"/>
      <c r="AE435" s="8"/>
      <c r="AF435" s="8"/>
      <c r="AG435" s="8"/>
      <c r="AH435" s="8"/>
      <c r="AI435" s="8"/>
      <c r="AJ435" s="10"/>
    </row>
    <row r="436" spans="1:36" ht="12.75" x14ac:dyDescent="0.2">
      <c r="A436" s="8"/>
      <c r="B436" s="10"/>
      <c r="C436" s="10"/>
      <c r="D436" s="10"/>
      <c r="E436" s="10"/>
      <c r="F436" s="10"/>
      <c r="G436" s="8"/>
      <c r="H436" s="8"/>
      <c r="I436" s="8"/>
      <c r="J436" s="8"/>
      <c r="K436" s="8"/>
      <c r="L436" s="8"/>
      <c r="M436" s="8"/>
      <c r="N436" s="8"/>
      <c r="O436" s="8"/>
      <c r="P436" s="8"/>
      <c r="Q436" s="8"/>
      <c r="R436" s="8"/>
      <c r="S436" s="8"/>
      <c r="T436" s="8"/>
      <c r="U436" s="8"/>
      <c r="V436" s="8"/>
      <c r="W436" s="8"/>
      <c r="X436" s="8"/>
      <c r="Y436" s="8"/>
      <c r="Z436" s="8"/>
      <c r="AA436" s="8"/>
      <c r="AB436" s="8"/>
      <c r="AC436" s="8"/>
      <c r="AD436" s="8"/>
      <c r="AE436" s="8"/>
      <c r="AF436" s="8"/>
      <c r="AG436" s="8"/>
      <c r="AH436" s="8"/>
      <c r="AI436" s="8"/>
      <c r="AJ436" s="10"/>
    </row>
    <row r="437" spans="1:36" ht="12.75" x14ac:dyDescent="0.2">
      <c r="A437" s="8"/>
      <c r="B437" s="10"/>
      <c r="C437" s="10"/>
      <c r="D437" s="10"/>
      <c r="E437" s="10"/>
      <c r="F437" s="10"/>
      <c r="G437" s="8"/>
      <c r="H437" s="8"/>
      <c r="I437" s="8"/>
      <c r="J437" s="8"/>
      <c r="K437" s="8"/>
      <c r="L437" s="8"/>
      <c r="M437" s="8"/>
      <c r="N437" s="8"/>
      <c r="O437" s="8"/>
      <c r="P437" s="8"/>
      <c r="Q437" s="8"/>
      <c r="R437" s="8"/>
      <c r="S437" s="8"/>
      <c r="T437" s="8"/>
      <c r="U437" s="8"/>
      <c r="V437" s="8"/>
      <c r="W437" s="8"/>
      <c r="X437" s="8"/>
      <c r="Y437" s="8"/>
      <c r="Z437" s="8"/>
      <c r="AA437" s="8"/>
      <c r="AB437" s="8"/>
      <c r="AC437" s="8"/>
      <c r="AD437" s="8"/>
      <c r="AE437" s="8"/>
      <c r="AF437" s="8"/>
      <c r="AG437" s="8"/>
      <c r="AH437" s="8"/>
      <c r="AI437" s="8"/>
      <c r="AJ437" s="10"/>
    </row>
    <row r="438" spans="1:36" ht="12.75" x14ac:dyDescent="0.2">
      <c r="A438" s="8"/>
      <c r="B438" s="10"/>
      <c r="C438" s="10"/>
      <c r="D438" s="10"/>
      <c r="E438" s="10"/>
      <c r="F438" s="10"/>
      <c r="G438" s="8"/>
      <c r="H438" s="8"/>
      <c r="I438" s="8"/>
      <c r="J438" s="8"/>
      <c r="K438" s="8"/>
      <c r="L438" s="8"/>
      <c r="M438" s="8"/>
      <c r="N438" s="8"/>
      <c r="O438" s="8"/>
      <c r="P438" s="8"/>
      <c r="Q438" s="8"/>
      <c r="R438" s="8"/>
      <c r="S438" s="8"/>
      <c r="T438" s="8"/>
      <c r="U438" s="8"/>
      <c r="V438" s="8"/>
      <c r="W438" s="8"/>
      <c r="X438" s="8"/>
      <c r="Y438" s="8"/>
      <c r="Z438" s="8"/>
      <c r="AA438" s="8"/>
      <c r="AB438" s="8"/>
      <c r="AC438" s="8"/>
      <c r="AD438" s="8"/>
      <c r="AE438" s="8"/>
      <c r="AF438" s="8"/>
      <c r="AG438" s="8"/>
      <c r="AH438" s="8"/>
      <c r="AI438" s="8"/>
      <c r="AJ438" s="10"/>
    </row>
    <row r="439" spans="1:36" ht="12.75" x14ac:dyDescent="0.2">
      <c r="A439" s="8"/>
      <c r="B439" s="10"/>
      <c r="C439" s="10"/>
      <c r="D439" s="10"/>
      <c r="E439" s="10"/>
      <c r="F439" s="10"/>
      <c r="G439" s="8"/>
      <c r="H439" s="8"/>
      <c r="I439" s="8"/>
      <c r="J439" s="8"/>
      <c r="K439" s="8"/>
      <c r="L439" s="8"/>
      <c r="M439" s="8"/>
      <c r="N439" s="8"/>
      <c r="O439" s="8"/>
      <c r="P439" s="8"/>
      <c r="Q439" s="8"/>
      <c r="R439" s="8"/>
      <c r="S439" s="8"/>
      <c r="T439" s="8"/>
      <c r="U439" s="8"/>
      <c r="V439" s="8"/>
      <c r="W439" s="8"/>
      <c r="X439" s="8"/>
      <c r="Y439" s="8"/>
      <c r="Z439" s="8"/>
      <c r="AA439" s="8"/>
      <c r="AB439" s="8"/>
      <c r="AC439" s="8"/>
      <c r="AD439" s="8"/>
      <c r="AE439" s="8"/>
      <c r="AF439" s="8"/>
      <c r="AG439" s="8"/>
      <c r="AH439" s="8"/>
      <c r="AI439" s="8"/>
      <c r="AJ439" s="10"/>
    </row>
    <row r="440" spans="1:36" ht="12.75" x14ac:dyDescent="0.2">
      <c r="A440" s="8"/>
      <c r="B440" s="10"/>
      <c r="C440" s="10"/>
      <c r="D440" s="10"/>
      <c r="E440" s="10"/>
      <c r="F440" s="10"/>
      <c r="G440" s="8"/>
      <c r="H440" s="8"/>
      <c r="I440" s="8"/>
      <c r="J440" s="8"/>
      <c r="K440" s="8"/>
      <c r="L440" s="8"/>
      <c r="M440" s="8"/>
      <c r="N440" s="8"/>
      <c r="O440" s="8"/>
      <c r="P440" s="8"/>
      <c r="Q440" s="8"/>
      <c r="R440" s="8"/>
      <c r="S440" s="8"/>
      <c r="T440" s="8"/>
      <c r="U440" s="8"/>
      <c r="V440" s="8"/>
      <c r="W440" s="8"/>
      <c r="X440" s="8"/>
      <c r="Y440" s="8"/>
      <c r="Z440" s="8"/>
      <c r="AA440" s="8"/>
      <c r="AB440" s="8"/>
      <c r="AC440" s="8"/>
      <c r="AD440" s="8"/>
      <c r="AE440" s="8"/>
      <c r="AF440" s="8"/>
      <c r="AG440" s="8"/>
      <c r="AH440" s="8"/>
      <c r="AI440" s="8"/>
      <c r="AJ440" s="10"/>
    </row>
    <row r="441" spans="1:36" ht="12.75" x14ac:dyDescent="0.2">
      <c r="A441" s="8"/>
      <c r="B441" s="10"/>
      <c r="C441" s="10"/>
      <c r="D441" s="10"/>
      <c r="E441" s="10"/>
      <c r="F441" s="10"/>
      <c r="G441" s="8"/>
      <c r="H441" s="8"/>
      <c r="I441" s="8"/>
      <c r="J441" s="8"/>
      <c r="K441" s="8"/>
      <c r="L441" s="8"/>
      <c r="M441" s="8"/>
      <c r="N441" s="8"/>
      <c r="O441" s="8"/>
      <c r="P441" s="8"/>
      <c r="Q441" s="8"/>
      <c r="R441" s="8"/>
      <c r="S441" s="8"/>
      <c r="T441" s="8"/>
      <c r="U441" s="8"/>
      <c r="V441" s="8"/>
      <c r="W441" s="8"/>
      <c r="X441" s="8"/>
      <c r="Y441" s="8"/>
      <c r="Z441" s="8"/>
      <c r="AA441" s="8"/>
      <c r="AB441" s="8"/>
      <c r="AC441" s="8"/>
      <c r="AD441" s="8"/>
      <c r="AE441" s="8"/>
      <c r="AF441" s="8"/>
      <c r="AG441" s="8"/>
      <c r="AH441" s="8"/>
      <c r="AI441" s="8"/>
      <c r="AJ441" s="10"/>
    </row>
    <row r="442" spans="1:36" ht="12.75" x14ac:dyDescent="0.2">
      <c r="A442" s="8"/>
      <c r="B442" s="10"/>
      <c r="C442" s="10"/>
      <c r="D442" s="10"/>
      <c r="E442" s="10"/>
      <c r="F442" s="10"/>
      <c r="G442" s="8"/>
      <c r="H442" s="8"/>
      <c r="I442" s="8"/>
      <c r="J442" s="8"/>
      <c r="K442" s="8"/>
      <c r="L442" s="8"/>
      <c r="M442" s="8"/>
      <c r="N442" s="8"/>
      <c r="O442" s="8"/>
      <c r="P442" s="8"/>
      <c r="Q442" s="8"/>
      <c r="R442" s="8"/>
      <c r="S442" s="8"/>
      <c r="T442" s="8"/>
      <c r="U442" s="8"/>
      <c r="V442" s="8"/>
      <c r="W442" s="8"/>
      <c r="X442" s="8"/>
      <c r="Y442" s="8"/>
      <c r="Z442" s="8"/>
      <c r="AA442" s="8"/>
      <c r="AB442" s="8"/>
      <c r="AC442" s="8"/>
      <c r="AD442" s="8"/>
      <c r="AE442" s="8"/>
      <c r="AF442" s="8"/>
      <c r="AG442" s="8"/>
      <c r="AH442" s="8"/>
      <c r="AI442" s="8"/>
      <c r="AJ442" s="10"/>
    </row>
    <row r="443" spans="1:36" ht="12.75" x14ac:dyDescent="0.2">
      <c r="A443" s="8"/>
      <c r="B443" s="10"/>
      <c r="C443" s="10"/>
      <c r="D443" s="10"/>
      <c r="E443" s="10"/>
      <c r="F443" s="10"/>
      <c r="G443" s="8"/>
      <c r="H443" s="8"/>
      <c r="I443" s="8"/>
      <c r="J443" s="8"/>
      <c r="K443" s="8"/>
      <c r="L443" s="8"/>
      <c r="M443" s="8"/>
      <c r="N443" s="8"/>
      <c r="O443" s="8"/>
      <c r="P443" s="8"/>
      <c r="Q443" s="8"/>
      <c r="R443" s="8"/>
      <c r="S443" s="8"/>
      <c r="T443" s="8"/>
      <c r="U443" s="8"/>
      <c r="V443" s="8"/>
      <c r="W443" s="8"/>
      <c r="X443" s="8"/>
      <c r="Y443" s="8"/>
      <c r="Z443" s="8"/>
      <c r="AA443" s="8"/>
      <c r="AB443" s="8"/>
      <c r="AC443" s="8"/>
      <c r="AD443" s="8"/>
      <c r="AE443" s="8"/>
      <c r="AF443" s="8"/>
      <c r="AG443" s="8"/>
      <c r="AH443" s="8"/>
      <c r="AI443" s="8"/>
      <c r="AJ443" s="10"/>
    </row>
    <row r="444" spans="1:36" ht="12.75" x14ac:dyDescent="0.2">
      <c r="A444" s="8"/>
      <c r="B444" s="10"/>
      <c r="C444" s="10"/>
      <c r="D444" s="10"/>
      <c r="E444" s="10"/>
      <c r="F444" s="10"/>
      <c r="G444" s="8"/>
      <c r="H444" s="8"/>
      <c r="I444" s="8"/>
      <c r="J444" s="8"/>
      <c r="K444" s="8"/>
      <c r="L444" s="8"/>
      <c r="M444" s="8"/>
      <c r="N444" s="8"/>
      <c r="O444" s="8"/>
      <c r="P444" s="8"/>
      <c r="Q444" s="8"/>
      <c r="R444" s="8"/>
      <c r="S444" s="8"/>
      <c r="T444" s="8"/>
      <c r="U444" s="8"/>
      <c r="V444" s="8"/>
      <c r="W444" s="8"/>
      <c r="X444" s="8"/>
      <c r="Y444" s="8"/>
      <c r="Z444" s="8"/>
      <c r="AA444" s="8"/>
      <c r="AB444" s="8"/>
      <c r="AC444" s="8"/>
      <c r="AD444" s="8"/>
      <c r="AE444" s="8"/>
      <c r="AF444" s="8"/>
      <c r="AG444" s="8"/>
      <c r="AH444" s="8"/>
      <c r="AI444" s="8"/>
      <c r="AJ444" s="10"/>
    </row>
    <row r="445" spans="1:36" ht="12.75" x14ac:dyDescent="0.2">
      <c r="A445" s="8"/>
      <c r="B445" s="10"/>
      <c r="C445" s="10"/>
      <c r="D445" s="10"/>
      <c r="E445" s="10"/>
      <c r="F445" s="10"/>
      <c r="G445" s="8"/>
      <c r="H445" s="8"/>
      <c r="I445" s="8"/>
      <c r="J445" s="8"/>
      <c r="K445" s="8"/>
      <c r="L445" s="8"/>
      <c r="M445" s="8"/>
      <c r="N445" s="8"/>
      <c r="O445" s="8"/>
      <c r="P445" s="8"/>
      <c r="Q445" s="8"/>
      <c r="R445" s="8"/>
      <c r="S445" s="8"/>
      <c r="T445" s="8"/>
      <c r="U445" s="8"/>
      <c r="V445" s="8"/>
      <c r="W445" s="8"/>
      <c r="X445" s="8"/>
      <c r="Y445" s="8"/>
      <c r="Z445" s="8"/>
      <c r="AA445" s="8"/>
      <c r="AB445" s="8"/>
      <c r="AC445" s="8"/>
      <c r="AD445" s="8"/>
      <c r="AE445" s="8"/>
      <c r="AF445" s="8"/>
      <c r="AG445" s="8"/>
      <c r="AH445" s="8"/>
      <c r="AI445" s="8"/>
      <c r="AJ445" s="10"/>
    </row>
    <row r="446" spans="1:36" ht="12.75" x14ac:dyDescent="0.2">
      <c r="A446" s="8"/>
      <c r="B446" s="10"/>
      <c r="C446" s="10"/>
      <c r="D446" s="10"/>
      <c r="E446" s="10"/>
      <c r="F446" s="10"/>
      <c r="G446" s="8"/>
      <c r="H446" s="8"/>
      <c r="I446" s="8"/>
      <c r="J446" s="8"/>
      <c r="K446" s="8"/>
      <c r="L446" s="8"/>
      <c r="M446" s="8"/>
      <c r="N446" s="8"/>
      <c r="O446" s="8"/>
      <c r="P446" s="8"/>
      <c r="Q446" s="8"/>
      <c r="R446" s="8"/>
      <c r="S446" s="8"/>
      <c r="T446" s="8"/>
      <c r="U446" s="8"/>
      <c r="V446" s="8"/>
      <c r="W446" s="8"/>
      <c r="X446" s="8"/>
      <c r="Y446" s="8"/>
      <c r="Z446" s="8"/>
      <c r="AA446" s="8"/>
      <c r="AB446" s="8"/>
      <c r="AC446" s="8"/>
      <c r="AD446" s="8"/>
      <c r="AE446" s="8"/>
      <c r="AF446" s="8"/>
      <c r="AG446" s="8"/>
      <c r="AH446" s="8"/>
      <c r="AI446" s="8"/>
      <c r="AJ446" s="10"/>
    </row>
    <row r="447" spans="1:36" ht="12.75" x14ac:dyDescent="0.2">
      <c r="A447" s="8"/>
      <c r="B447" s="10"/>
      <c r="C447" s="10"/>
      <c r="D447" s="10"/>
      <c r="E447" s="10"/>
      <c r="F447" s="10"/>
      <c r="G447" s="8"/>
      <c r="H447" s="8"/>
      <c r="I447" s="8"/>
      <c r="J447" s="8"/>
      <c r="K447" s="8"/>
      <c r="L447" s="8"/>
      <c r="M447" s="8"/>
      <c r="N447" s="8"/>
      <c r="O447" s="8"/>
      <c r="P447" s="8"/>
      <c r="Q447" s="8"/>
      <c r="R447" s="8"/>
      <c r="S447" s="8"/>
      <c r="T447" s="8"/>
      <c r="U447" s="8"/>
      <c r="V447" s="8"/>
      <c r="W447" s="8"/>
      <c r="X447" s="8"/>
      <c r="Y447" s="8"/>
      <c r="Z447" s="8"/>
      <c r="AA447" s="8"/>
      <c r="AB447" s="8"/>
      <c r="AC447" s="8"/>
      <c r="AD447" s="8"/>
      <c r="AE447" s="8"/>
      <c r="AF447" s="8"/>
      <c r="AG447" s="8"/>
      <c r="AH447" s="8"/>
      <c r="AI447" s="8"/>
      <c r="AJ447" s="10"/>
    </row>
    <row r="448" spans="1:36" ht="12.75" x14ac:dyDescent="0.2">
      <c r="A448" s="8"/>
      <c r="B448" s="10"/>
      <c r="C448" s="10"/>
      <c r="D448" s="10"/>
      <c r="E448" s="10"/>
      <c r="F448" s="10"/>
      <c r="G448" s="8"/>
      <c r="H448" s="8"/>
      <c r="I448" s="8"/>
      <c r="J448" s="8"/>
      <c r="K448" s="8"/>
      <c r="L448" s="8"/>
      <c r="M448" s="8"/>
      <c r="N448" s="8"/>
      <c r="O448" s="8"/>
      <c r="P448" s="8"/>
      <c r="Q448" s="8"/>
      <c r="R448" s="8"/>
      <c r="S448" s="8"/>
      <c r="T448" s="8"/>
      <c r="U448" s="8"/>
      <c r="V448" s="8"/>
      <c r="W448" s="8"/>
      <c r="X448" s="8"/>
      <c r="Y448" s="8"/>
      <c r="Z448" s="8"/>
      <c r="AA448" s="8"/>
      <c r="AB448" s="8"/>
      <c r="AC448" s="8"/>
      <c r="AD448" s="8"/>
      <c r="AE448" s="8"/>
      <c r="AF448" s="8"/>
      <c r="AG448" s="8"/>
      <c r="AH448" s="8"/>
      <c r="AI448" s="8"/>
      <c r="AJ448" s="10"/>
    </row>
    <row r="449" spans="1:36" ht="12.75" x14ac:dyDescent="0.2">
      <c r="A449" s="8"/>
      <c r="B449" s="10"/>
      <c r="C449" s="10"/>
      <c r="D449" s="10"/>
      <c r="E449" s="10"/>
      <c r="F449" s="10"/>
      <c r="G449" s="8"/>
      <c r="H449" s="8"/>
      <c r="I449" s="8"/>
      <c r="J449" s="8"/>
      <c r="K449" s="8"/>
      <c r="L449" s="8"/>
      <c r="M449" s="8"/>
      <c r="N449" s="8"/>
      <c r="O449" s="8"/>
      <c r="P449" s="8"/>
      <c r="Q449" s="8"/>
      <c r="R449" s="8"/>
      <c r="S449" s="8"/>
      <c r="T449" s="8"/>
      <c r="U449" s="8"/>
      <c r="V449" s="8"/>
      <c r="W449" s="8"/>
      <c r="X449" s="8"/>
      <c r="Y449" s="8"/>
      <c r="Z449" s="8"/>
      <c r="AA449" s="8"/>
      <c r="AB449" s="8"/>
      <c r="AC449" s="8"/>
      <c r="AD449" s="8"/>
      <c r="AE449" s="8"/>
      <c r="AF449" s="8"/>
      <c r="AG449" s="8"/>
      <c r="AH449" s="8"/>
      <c r="AI449" s="8"/>
      <c r="AJ449" s="10"/>
    </row>
    <row r="450" spans="1:36" ht="12.75" x14ac:dyDescent="0.2">
      <c r="A450" s="8"/>
      <c r="B450" s="10"/>
      <c r="C450" s="10"/>
      <c r="D450" s="10"/>
      <c r="E450" s="10"/>
      <c r="F450" s="10"/>
      <c r="G450" s="8"/>
      <c r="H450" s="8"/>
      <c r="I450" s="8"/>
      <c r="J450" s="8"/>
      <c r="K450" s="8"/>
      <c r="L450" s="8"/>
      <c r="M450" s="8"/>
      <c r="N450" s="8"/>
      <c r="O450" s="8"/>
      <c r="P450" s="8"/>
      <c r="Q450" s="8"/>
      <c r="R450" s="8"/>
      <c r="S450" s="8"/>
      <c r="T450" s="8"/>
      <c r="U450" s="8"/>
      <c r="V450" s="8"/>
      <c r="W450" s="8"/>
      <c r="X450" s="8"/>
      <c r="Y450" s="8"/>
      <c r="Z450" s="8"/>
      <c r="AA450" s="8"/>
      <c r="AB450" s="8"/>
      <c r="AC450" s="8"/>
      <c r="AD450" s="8"/>
      <c r="AE450" s="8"/>
      <c r="AF450" s="8"/>
      <c r="AG450" s="8"/>
      <c r="AH450" s="8"/>
      <c r="AI450" s="8"/>
      <c r="AJ450" s="10"/>
    </row>
    <row r="451" spans="1:36" ht="12.75" x14ac:dyDescent="0.2">
      <c r="A451" s="8"/>
      <c r="B451" s="10"/>
      <c r="C451" s="10"/>
      <c r="D451" s="10"/>
      <c r="E451" s="10"/>
      <c r="F451" s="10"/>
      <c r="G451" s="8"/>
      <c r="H451" s="8"/>
      <c r="I451" s="8"/>
      <c r="J451" s="8"/>
      <c r="K451" s="8"/>
      <c r="L451" s="8"/>
      <c r="M451" s="8"/>
      <c r="N451" s="8"/>
      <c r="O451" s="8"/>
      <c r="P451" s="8"/>
      <c r="Q451" s="8"/>
      <c r="R451" s="8"/>
      <c r="S451" s="8"/>
      <c r="T451" s="8"/>
      <c r="U451" s="8"/>
      <c r="V451" s="8"/>
      <c r="W451" s="8"/>
      <c r="X451" s="8"/>
      <c r="Y451" s="8"/>
      <c r="Z451" s="8"/>
      <c r="AA451" s="8"/>
      <c r="AB451" s="8"/>
      <c r="AC451" s="8"/>
      <c r="AD451" s="8"/>
      <c r="AE451" s="8"/>
      <c r="AF451" s="8"/>
      <c r="AG451" s="8"/>
      <c r="AH451" s="8"/>
      <c r="AI451" s="8"/>
      <c r="AJ451" s="10"/>
    </row>
    <row r="452" spans="1:36" ht="12.75" x14ac:dyDescent="0.2">
      <c r="A452" s="8"/>
      <c r="B452" s="10"/>
      <c r="C452" s="10"/>
      <c r="D452" s="10"/>
      <c r="E452" s="10"/>
      <c r="F452" s="10"/>
      <c r="G452" s="8"/>
      <c r="H452" s="8"/>
      <c r="I452" s="8"/>
      <c r="J452" s="8"/>
      <c r="K452" s="8"/>
      <c r="L452" s="8"/>
      <c r="M452" s="8"/>
      <c r="N452" s="8"/>
      <c r="O452" s="8"/>
      <c r="P452" s="8"/>
      <c r="Q452" s="8"/>
      <c r="R452" s="8"/>
      <c r="S452" s="8"/>
      <c r="T452" s="8"/>
      <c r="U452" s="8"/>
      <c r="V452" s="8"/>
      <c r="W452" s="8"/>
      <c r="X452" s="8"/>
      <c r="Y452" s="8"/>
      <c r="Z452" s="8"/>
      <c r="AA452" s="8"/>
      <c r="AB452" s="8"/>
      <c r="AC452" s="8"/>
      <c r="AD452" s="8"/>
      <c r="AE452" s="8"/>
      <c r="AF452" s="8"/>
      <c r="AG452" s="8"/>
      <c r="AH452" s="8"/>
      <c r="AI452" s="8"/>
      <c r="AJ452" s="10"/>
    </row>
    <row r="453" spans="1:36" ht="12.75" x14ac:dyDescent="0.2">
      <c r="A453" s="8"/>
      <c r="B453" s="10"/>
      <c r="C453" s="10"/>
      <c r="D453" s="10"/>
      <c r="E453" s="10"/>
      <c r="F453" s="10"/>
      <c r="G453" s="8"/>
      <c r="H453" s="8"/>
      <c r="I453" s="8"/>
      <c r="J453" s="8"/>
      <c r="K453" s="8"/>
      <c r="L453" s="8"/>
      <c r="M453" s="8"/>
      <c r="N453" s="8"/>
      <c r="O453" s="8"/>
      <c r="P453" s="8"/>
      <c r="Q453" s="8"/>
      <c r="R453" s="8"/>
      <c r="S453" s="8"/>
      <c r="T453" s="8"/>
      <c r="U453" s="8"/>
      <c r="V453" s="8"/>
      <c r="W453" s="8"/>
      <c r="X453" s="8"/>
      <c r="Y453" s="8"/>
      <c r="Z453" s="8"/>
      <c r="AA453" s="8"/>
      <c r="AB453" s="8"/>
      <c r="AC453" s="8"/>
      <c r="AD453" s="8"/>
      <c r="AE453" s="8"/>
      <c r="AF453" s="8"/>
      <c r="AG453" s="8"/>
      <c r="AH453" s="8"/>
      <c r="AI453" s="8"/>
      <c r="AJ453" s="10"/>
    </row>
    <row r="454" spans="1:36" ht="12.75" x14ac:dyDescent="0.2">
      <c r="A454" s="8"/>
      <c r="B454" s="10"/>
      <c r="C454" s="10"/>
      <c r="D454" s="10"/>
      <c r="E454" s="10"/>
      <c r="F454" s="10"/>
      <c r="G454" s="8"/>
      <c r="H454" s="8"/>
      <c r="I454" s="8"/>
      <c r="J454" s="8"/>
      <c r="K454" s="8"/>
      <c r="L454" s="8"/>
      <c r="M454" s="8"/>
      <c r="N454" s="8"/>
      <c r="O454" s="8"/>
      <c r="P454" s="8"/>
      <c r="Q454" s="8"/>
      <c r="R454" s="8"/>
      <c r="S454" s="8"/>
      <c r="T454" s="8"/>
      <c r="U454" s="8"/>
      <c r="V454" s="8"/>
      <c r="W454" s="8"/>
      <c r="X454" s="8"/>
      <c r="Y454" s="8"/>
      <c r="Z454" s="8"/>
      <c r="AA454" s="8"/>
      <c r="AB454" s="8"/>
      <c r="AC454" s="8"/>
      <c r="AD454" s="8"/>
      <c r="AE454" s="8"/>
      <c r="AF454" s="8"/>
      <c r="AG454" s="8"/>
      <c r="AH454" s="8"/>
      <c r="AI454" s="8"/>
      <c r="AJ454" s="10"/>
    </row>
    <row r="455" spans="1:36" ht="12.75" x14ac:dyDescent="0.2">
      <c r="A455" s="8"/>
      <c r="B455" s="10"/>
      <c r="C455" s="10"/>
      <c r="D455" s="10"/>
      <c r="E455" s="10"/>
      <c r="F455" s="10"/>
      <c r="G455" s="8"/>
      <c r="H455" s="8"/>
      <c r="I455" s="8"/>
      <c r="J455" s="8"/>
      <c r="K455" s="8"/>
      <c r="L455" s="8"/>
      <c r="M455" s="8"/>
      <c r="N455" s="8"/>
      <c r="O455" s="8"/>
      <c r="P455" s="8"/>
      <c r="Q455" s="8"/>
      <c r="R455" s="8"/>
      <c r="S455" s="8"/>
      <c r="T455" s="8"/>
      <c r="U455" s="8"/>
      <c r="V455" s="8"/>
      <c r="W455" s="8"/>
      <c r="X455" s="8"/>
      <c r="Y455" s="8"/>
      <c r="Z455" s="8"/>
      <c r="AA455" s="8"/>
      <c r="AB455" s="8"/>
      <c r="AC455" s="8"/>
      <c r="AD455" s="8"/>
      <c r="AE455" s="8"/>
      <c r="AF455" s="8"/>
      <c r="AG455" s="8"/>
      <c r="AH455" s="8"/>
      <c r="AI455" s="8"/>
      <c r="AJ455" s="10"/>
    </row>
    <row r="456" spans="1:36" ht="12.75" x14ac:dyDescent="0.2">
      <c r="A456" s="8"/>
      <c r="B456" s="10"/>
      <c r="C456" s="10"/>
      <c r="D456" s="10"/>
      <c r="E456" s="10"/>
      <c r="F456" s="10"/>
      <c r="G456" s="8"/>
      <c r="H456" s="8"/>
      <c r="I456" s="8"/>
      <c r="J456" s="8"/>
      <c r="K456" s="8"/>
      <c r="L456" s="8"/>
      <c r="M456" s="8"/>
      <c r="N456" s="8"/>
      <c r="O456" s="8"/>
      <c r="P456" s="8"/>
      <c r="Q456" s="8"/>
      <c r="R456" s="8"/>
      <c r="S456" s="8"/>
      <c r="T456" s="8"/>
      <c r="U456" s="8"/>
      <c r="V456" s="8"/>
      <c r="W456" s="8"/>
      <c r="X456" s="8"/>
      <c r="Y456" s="8"/>
      <c r="Z456" s="8"/>
      <c r="AA456" s="8"/>
      <c r="AB456" s="8"/>
      <c r="AC456" s="8"/>
      <c r="AD456" s="8"/>
      <c r="AE456" s="8"/>
      <c r="AF456" s="8"/>
      <c r="AG456" s="8"/>
      <c r="AH456" s="8"/>
      <c r="AI456" s="8"/>
      <c r="AJ456" s="10"/>
    </row>
    <row r="457" spans="1:36" ht="12.75" x14ac:dyDescent="0.2">
      <c r="A457" s="8"/>
      <c r="B457" s="10"/>
      <c r="C457" s="10"/>
      <c r="D457" s="10"/>
      <c r="E457" s="10"/>
      <c r="F457" s="10"/>
      <c r="G457" s="8"/>
      <c r="H457" s="8"/>
      <c r="I457" s="8"/>
      <c r="J457" s="8"/>
      <c r="K457" s="8"/>
      <c r="L457" s="8"/>
      <c r="M457" s="8"/>
      <c r="N457" s="8"/>
      <c r="O457" s="8"/>
      <c r="P457" s="8"/>
      <c r="Q457" s="8"/>
      <c r="R457" s="8"/>
      <c r="S457" s="8"/>
      <c r="T457" s="8"/>
      <c r="U457" s="8"/>
      <c r="V457" s="8"/>
      <c r="W457" s="8"/>
      <c r="X457" s="8"/>
      <c r="Y457" s="8"/>
      <c r="Z457" s="8"/>
      <c r="AA457" s="8"/>
      <c r="AB457" s="8"/>
      <c r="AC457" s="8"/>
      <c r="AD457" s="8"/>
      <c r="AE457" s="8"/>
      <c r="AF457" s="8"/>
      <c r="AG457" s="8"/>
      <c r="AH457" s="8"/>
      <c r="AI457" s="8"/>
      <c r="AJ457" s="10"/>
    </row>
    <row r="458" spans="1:36" ht="12.75" x14ac:dyDescent="0.2">
      <c r="A458" s="8"/>
      <c r="B458" s="10"/>
      <c r="C458" s="10"/>
      <c r="D458" s="10"/>
      <c r="E458" s="10"/>
      <c r="F458" s="10"/>
      <c r="G458" s="8"/>
      <c r="H458" s="8"/>
      <c r="I458" s="8"/>
      <c r="J458" s="8"/>
      <c r="K458" s="8"/>
      <c r="L458" s="8"/>
      <c r="M458" s="8"/>
      <c r="N458" s="8"/>
      <c r="O458" s="8"/>
      <c r="P458" s="8"/>
      <c r="Q458" s="8"/>
      <c r="R458" s="8"/>
      <c r="S458" s="8"/>
      <c r="T458" s="8"/>
      <c r="U458" s="8"/>
      <c r="V458" s="8"/>
      <c r="W458" s="8"/>
      <c r="X458" s="8"/>
      <c r="Y458" s="8"/>
      <c r="Z458" s="8"/>
      <c r="AA458" s="8"/>
      <c r="AB458" s="8"/>
      <c r="AC458" s="8"/>
      <c r="AD458" s="8"/>
      <c r="AE458" s="8"/>
      <c r="AF458" s="8"/>
      <c r="AG458" s="8"/>
      <c r="AH458" s="8"/>
      <c r="AI458" s="8"/>
      <c r="AJ458" s="10"/>
    </row>
    <row r="459" spans="1:36" ht="12.75" x14ac:dyDescent="0.2">
      <c r="A459" s="8"/>
      <c r="B459" s="10"/>
      <c r="C459" s="10"/>
      <c r="D459" s="10"/>
      <c r="E459" s="10"/>
      <c r="F459" s="10"/>
      <c r="G459" s="8"/>
      <c r="H459" s="8"/>
      <c r="I459" s="8"/>
      <c r="J459" s="8"/>
      <c r="K459" s="8"/>
      <c r="L459" s="8"/>
      <c r="M459" s="8"/>
      <c r="N459" s="8"/>
      <c r="O459" s="8"/>
      <c r="P459" s="8"/>
      <c r="Q459" s="8"/>
      <c r="R459" s="8"/>
      <c r="S459" s="8"/>
      <c r="T459" s="8"/>
      <c r="U459" s="8"/>
      <c r="V459" s="8"/>
      <c r="W459" s="8"/>
      <c r="X459" s="8"/>
      <c r="Y459" s="8"/>
      <c r="Z459" s="8"/>
      <c r="AA459" s="8"/>
      <c r="AB459" s="8"/>
      <c r="AC459" s="8"/>
      <c r="AD459" s="8"/>
      <c r="AE459" s="8"/>
      <c r="AF459" s="8"/>
      <c r="AG459" s="8"/>
      <c r="AH459" s="8"/>
      <c r="AI459" s="8"/>
      <c r="AJ459" s="10"/>
    </row>
    <row r="460" spans="1:36" ht="12.75" x14ac:dyDescent="0.2">
      <c r="A460" s="8"/>
      <c r="B460" s="10"/>
      <c r="C460" s="10"/>
      <c r="D460" s="10"/>
      <c r="E460" s="10"/>
      <c r="F460" s="10"/>
      <c r="G460" s="8"/>
      <c r="H460" s="8"/>
      <c r="I460" s="8"/>
      <c r="J460" s="8"/>
      <c r="K460" s="8"/>
      <c r="L460" s="8"/>
      <c r="M460" s="8"/>
      <c r="N460" s="8"/>
      <c r="O460" s="8"/>
      <c r="P460" s="8"/>
      <c r="Q460" s="8"/>
      <c r="R460" s="8"/>
      <c r="S460" s="8"/>
      <c r="T460" s="8"/>
      <c r="U460" s="8"/>
      <c r="V460" s="8"/>
      <c r="W460" s="8"/>
      <c r="X460" s="8"/>
      <c r="Y460" s="8"/>
      <c r="Z460" s="8"/>
      <c r="AA460" s="8"/>
      <c r="AB460" s="8"/>
      <c r="AC460" s="8"/>
      <c r="AD460" s="8"/>
      <c r="AE460" s="8"/>
      <c r="AF460" s="8"/>
      <c r="AG460" s="8"/>
      <c r="AH460" s="8"/>
      <c r="AI460" s="8"/>
      <c r="AJ460" s="10"/>
    </row>
    <row r="461" spans="1:36" ht="12.75" x14ac:dyDescent="0.2">
      <c r="A461" s="8"/>
      <c r="B461" s="10"/>
      <c r="C461" s="10"/>
      <c r="D461" s="10"/>
      <c r="E461" s="10"/>
      <c r="F461" s="10"/>
      <c r="G461" s="8"/>
      <c r="H461" s="8"/>
      <c r="I461" s="8"/>
      <c r="J461" s="8"/>
      <c r="K461" s="8"/>
      <c r="L461" s="8"/>
      <c r="M461" s="8"/>
      <c r="N461" s="8"/>
      <c r="O461" s="8"/>
      <c r="P461" s="8"/>
      <c r="Q461" s="8"/>
      <c r="R461" s="8"/>
      <c r="S461" s="8"/>
      <c r="T461" s="8"/>
      <c r="U461" s="8"/>
      <c r="V461" s="8"/>
      <c r="W461" s="8"/>
      <c r="X461" s="8"/>
      <c r="Y461" s="8"/>
      <c r="Z461" s="8"/>
      <c r="AA461" s="8"/>
      <c r="AB461" s="8"/>
      <c r="AC461" s="8"/>
      <c r="AD461" s="8"/>
      <c r="AE461" s="8"/>
      <c r="AF461" s="8"/>
      <c r="AG461" s="8"/>
      <c r="AH461" s="8"/>
      <c r="AI461" s="8"/>
      <c r="AJ461" s="10"/>
    </row>
    <row r="462" spans="1:36" ht="12.75" x14ac:dyDescent="0.2">
      <c r="A462" s="8"/>
      <c r="B462" s="10"/>
      <c r="C462" s="10"/>
      <c r="D462" s="10"/>
      <c r="E462" s="10"/>
      <c r="F462" s="10"/>
      <c r="G462" s="8"/>
      <c r="H462" s="8"/>
      <c r="I462" s="8"/>
      <c r="J462" s="8"/>
      <c r="K462" s="8"/>
      <c r="L462" s="8"/>
      <c r="M462" s="8"/>
      <c r="N462" s="8"/>
      <c r="O462" s="8"/>
      <c r="P462" s="8"/>
      <c r="Q462" s="8"/>
      <c r="R462" s="8"/>
      <c r="S462" s="8"/>
      <c r="T462" s="8"/>
      <c r="U462" s="8"/>
      <c r="V462" s="8"/>
      <c r="W462" s="8"/>
      <c r="X462" s="8"/>
      <c r="Y462" s="8"/>
      <c r="Z462" s="8"/>
      <c r="AA462" s="8"/>
      <c r="AB462" s="8"/>
      <c r="AC462" s="8"/>
      <c r="AD462" s="8"/>
      <c r="AE462" s="8"/>
      <c r="AF462" s="8"/>
      <c r="AG462" s="8"/>
      <c r="AH462" s="8"/>
      <c r="AI462" s="8"/>
      <c r="AJ462" s="10"/>
    </row>
    <row r="463" spans="1:36" ht="12.75" x14ac:dyDescent="0.2">
      <c r="A463" s="8"/>
      <c r="B463" s="10"/>
      <c r="C463" s="10"/>
      <c r="D463" s="10"/>
      <c r="E463" s="10"/>
      <c r="F463" s="10"/>
      <c r="G463" s="8"/>
      <c r="H463" s="8"/>
      <c r="I463" s="8"/>
      <c r="J463" s="8"/>
      <c r="K463" s="8"/>
      <c r="L463" s="8"/>
      <c r="M463" s="8"/>
      <c r="N463" s="8"/>
      <c r="O463" s="8"/>
      <c r="P463" s="8"/>
      <c r="Q463" s="8"/>
      <c r="R463" s="8"/>
      <c r="S463" s="8"/>
      <c r="T463" s="8"/>
      <c r="U463" s="8"/>
      <c r="V463" s="8"/>
      <c r="W463" s="8"/>
      <c r="X463" s="8"/>
      <c r="Y463" s="8"/>
      <c r="Z463" s="8"/>
      <c r="AA463" s="8"/>
      <c r="AB463" s="8"/>
      <c r="AC463" s="8"/>
      <c r="AD463" s="8"/>
      <c r="AE463" s="8"/>
      <c r="AF463" s="8"/>
      <c r="AG463" s="8"/>
      <c r="AH463" s="8"/>
      <c r="AI463" s="8"/>
      <c r="AJ463" s="10"/>
    </row>
    <row r="464" spans="1:36" ht="12.75" x14ac:dyDescent="0.2">
      <c r="A464" s="8"/>
      <c r="B464" s="10"/>
      <c r="C464" s="10"/>
      <c r="D464" s="10"/>
      <c r="E464" s="10"/>
      <c r="F464" s="10"/>
      <c r="G464" s="8"/>
      <c r="H464" s="8"/>
      <c r="I464" s="8"/>
      <c r="J464" s="8"/>
      <c r="K464" s="8"/>
      <c r="L464" s="8"/>
      <c r="M464" s="8"/>
      <c r="N464" s="8"/>
      <c r="O464" s="8"/>
      <c r="P464" s="8"/>
      <c r="Q464" s="8"/>
      <c r="R464" s="8"/>
      <c r="S464" s="8"/>
      <c r="T464" s="8"/>
      <c r="U464" s="8"/>
      <c r="V464" s="8"/>
      <c r="W464" s="8"/>
      <c r="X464" s="8"/>
      <c r="Y464" s="8"/>
      <c r="Z464" s="8"/>
      <c r="AA464" s="8"/>
      <c r="AB464" s="8"/>
      <c r="AC464" s="8"/>
      <c r="AD464" s="8"/>
      <c r="AE464" s="8"/>
      <c r="AF464" s="8"/>
      <c r="AG464" s="8"/>
      <c r="AH464" s="8"/>
      <c r="AI464" s="8"/>
      <c r="AJ464" s="10"/>
    </row>
    <row r="465" spans="1:36" ht="12.75" x14ac:dyDescent="0.2">
      <c r="A465" s="8"/>
      <c r="B465" s="10"/>
      <c r="C465" s="10"/>
      <c r="D465" s="10"/>
      <c r="E465" s="10"/>
      <c r="F465" s="10"/>
      <c r="G465" s="8"/>
      <c r="H465" s="8"/>
      <c r="I465" s="8"/>
      <c r="J465" s="8"/>
      <c r="K465" s="8"/>
      <c r="L465" s="8"/>
      <c r="M465" s="8"/>
      <c r="N465" s="8"/>
      <c r="O465" s="8"/>
      <c r="P465" s="8"/>
      <c r="Q465" s="8"/>
      <c r="R465" s="8"/>
      <c r="S465" s="8"/>
      <c r="T465" s="8"/>
      <c r="U465" s="8"/>
      <c r="V465" s="8"/>
      <c r="W465" s="8"/>
      <c r="X465" s="8"/>
      <c r="Y465" s="8"/>
      <c r="Z465" s="8"/>
      <c r="AA465" s="8"/>
      <c r="AB465" s="8"/>
      <c r="AC465" s="8"/>
      <c r="AD465" s="8"/>
      <c r="AE465" s="8"/>
      <c r="AF465" s="8"/>
      <c r="AG465" s="8"/>
      <c r="AH465" s="8"/>
      <c r="AI465" s="8"/>
      <c r="AJ465" s="10"/>
    </row>
    <row r="466" spans="1:36" ht="12.75" x14ac:dyDescent="0.2">
      <c r="A466" s="8"/>
      <c r="B466" s="10"/>
      <c r="C466" s="10"/>
      <c r="D466" s="10"/>
      <c r="E466" s="10"/>
      <c r="F466" s="10"/>
      <c r="G466" s="8"/>
      <c r="H466" s="8"/>
      <c r="I466" s="8"/>
      <c r="J466" s="8"/>
      <c r="K466" s="8"/>
      <c r="L466" s="8"/>
      <c r="M466" s="8"/>
      <c r="N466" s="8"/>
      <c r="O466" s="8"/>
      <c r="P466" s="8"/>
      <c r="Q466" s="8"/>
      <c r="R466" s="8"/>
      <c r="S466" s="8"/>
      <c r="T466" s="8"/>
      <c r="U466" s="8"/>
      <c r="V466" s="8"/>
      <c r="W466" s="8"/>
      <c r="X466" s="8"/>
      <c r="Y466" s="8"/>
      <c r="Z466" s="8"/>
      <c r="AA466" s="8"/>
      <c r="AB466" s="8"/>
      <c r="AC466" s="8"/>
      <c r="AD466" s="8"/>
      <c r="AE466" s="8"/>
      <c r="AF466" s="8"/>
      <c r="AG466" s="8"/>
      <c r="AH466" s="8"/>
      <c r="AI466" s="8"/>
      <c r="AJ466" s="10"/>
    </row>
    <row r="467" spans="1:36" ht="12.75" x14ac:dyDescent="0.2">
      <c r="A467" s="8"/>
      <c r="B467" s="10"/>
      <c r="C467" s="10"/>
      <c r="D467" s="10"/>
      <c r="E467" s="10"/>
      <c r="F467" s="10"/>
      <c r="G467" s="8"/>
      <c r="H467" s="8"/>
      <c r="I467" s="8"/>
      <c r="J467" s="8"/>
      <c r="K467" s="8"/>
      <c r="L467" s="8"/>
      <c r="M467" s="8"/>
      <c r="N467" s="8"/>
      <c r="O467" s="8"/>
      <c r="P467" s="8"/>
      <c r="Q467" s="8"/>
      <c r="R467" s="8"/>
      <c r="S467" s="8"/>
      <c r="T467" s="8"/>
      <c r="U467" s="8"/>
      <c r="V467" s="8"/>
      <c r="W467" s="8"/>
      <c r="X467" s="8"/>
      <c r="Y467" s="8"/>
      <c r="Z467" s="8"/>
      <c r="AA467" s="8"/>
      <c r="AB467" s="8"/>
      <c r="AC467" s="8"/>
      <c r="AD467" s="8"/>
      <c r="AE467" s="8"/>
      <c r="AF467" s="8"/>
      <c r="AG467" s="8"/>
      <c r="AH467" s="8"/>
      <c r="AI467" s="8"/>
      <c r="AJ467" s="10"/>
    </row>
    <row r="468" spans="1:36" ht="12.75" x14ac:dyDescent="0.2">
      <c r="A468" s="8"/>
      <c r="B468" s="10"/>
      <c r="C468" s="10"/>
      <c r="D468" s="10"/>
      <c r="E468" s="10"/>
      <c r="F468" s="10"/>
      <c r="G468" s="8"/>
      <c r="H468" s="8"/>
      <c r="I468" s="8"/>
      <c r="J468" s="8"/>
      <c r="K468" s="8"/>
      <c r="L468" s="8"/>
      <c r="M468" s="8"/>
      <c r="N468" s="8"/>
      <c r="O468" s="8"/>
      <c r="P468" s="8"/>
      <c r="Q468" s="8"/>
      <c r="R468" s="8"/>
      <c r="S468" s="8"/>
      <c r="T468" s="8"/>
      <c r="U468" s="8"/>
      <c r="V468" s="8"/>
      <c r="W468" s="8"/>
      <c r="X468" s="8"/>
      <c r="Y468" s="8"/>
      <c r="Z468" s="8"/>
      <c r="AA468" s="8"/>
      <c r="AB468" s="8"/>
      <c r="AC468" s="8"/>
      <c r="AD468" s="8"/>
      <c r="AE468" s="8"/>
      <c r="AF468" s="8"/>
      <c r="AG468" s="8"/>
      <c r="AH468" s="8"/>
      <c r="AI468" s="8"/>
      <c r="AJ468" s="10"/>
    </row>
    <row r="469" spans="1:36" ht="12.75" x14ac:dyDescent="0.2">
      <c r="A469" s="8"/>
      <c r="B469" s="10"/>
      <c r="C469" s="10"/>
      <c r="D469" s="10"/>
      <c r="E469" s="10"/>
      <c r="F469" s="10"/>
      <c r="G469" s="8"/>
      <c r="H469" s="8"/>
      <c r="I469" s="8"/>
      <c r="J469" s="8"/>
      <c r="K469" s="8"/>
      <c r="L469" s="8"/>
      <c r="M469" s="8"/>
      <c r="N469" s="8"/>
      <c r="O469" s="8"/>
      <c r="P469" s="8"/>
      <c r="Q469" s="8"/>
      <c r="R469" s="8"/>
      <c r="S469" s="8"/>
      <c r="T469" s="8"/>
      <c r="U469" s="8"/>
      <c r="V469" s="8"/>
      <c r="W469" s="8"/>
      <c r="X469" s="8"/>
      <c r="Y469" s="8"/>
      <c r="Z469" s="8"/>
      <c r="AA469" s="8"/>
      <c r="AB469" s="8"/>
      <c r="AC469" s="8"/>
      <c r="AD469" s="8"/>
      <c r="AE469" s="8"/>
      <c r="AF469" s="8"/>
      <c r="AG469" s="8"/>
      <c r="AH469" s="8"/>
      <c r="AI469" s="8"/>
      <c r="AJ469" s="10"/>
    </row>
    <row r="470" spans="1:36" ht="12.75" x14ac:dyDescent="0.2">
      <c r="A470" s="8"/>
      <c r="B470" s="10"/>
      <c r="C470" s="10"/>
      <c r="D470" s="10"/>
      <c r="E470" s="10"/>
      <c r="F470" s="10"/>
      <c r="G470" s="8"/>
      <c r="H470" s="8"/>
      <c r="I470" s="8"/>
      <c r="J470" s="8"/>
      <c r="K470" s="8"/>
      <c r="L470" s="8"/>
      <c r="M470" s="8"/>
      <c r="N470" s="8"/>
      <c r="O470" s="8"/>
      <c r="P470" s="8"/>
      <c r="Q470" s="8"/>
      <c r="R470" s="8"/>
      <c r="S470" s="8"/>
      <c r="T470" s="8"/>
      <c r="U470" s="8"/>
      <c r="V470" s="8"/>
      <c r="W470" s="8"/>
      <c r="X470" s="8"/>
      <c r="Y470" s="8"/>
      <c r="Z470" s="8"/>
      <c r="AA470" s="8"/>
      <c r="AB470" s="8"/>
      <c r="AC470" s="8"/>
      <c r="AD470" s="8"/>
      <c r="AE470" s="8"/>
      <c r="AF470" s="8"/>
      <c r="AG470" s="8"/>
      <c r="AH470" s="8"/>
      <c r="AI470" s="8"/>
      <c r="AJ470" s="10"/>
    </row>
    <row r="471" spans="1:36" ht="12.75" x14ac:dyDescent="0.2">
      <c r="A471" s="8"/>
      <c r="B471" s="10"/>
      <c r="C471" s="10"/>
      <c r="D471" s="10"/>
      <c r="E471" s="10"/>
      <c r="F471" s="10"/>
      <c r="G471" s="8"/>
      <c r="H471" s="8"/>
      <c r="I471" s="8"/>
      <c r="J471" s="8"/>
      <c r="K471" s="8"/>
      <c r="L471" s="8"/>
      <c r="M471" s="8"/>
      <c r="N471" s="8"/>
      <c r="O471" s="8"/>
      <c r="P471" s="8"/>
      <c r="Q471" s="8"/>
      <c r="R471" s="8"/>
      <c r="S471" s="8"/>
      <c r="T471" s="8"/>
      <c r="U471" s="8"/>
      <c r="V471" s="8"/>
      <c r="W471" s="8"/>
      <c r="X471" s="8"/>
      <c r="Y471" s="8"/>
      <c r="Z471" s="8"/>
      <c r="AA471" s="8"/>
      <c r="AB471" s="8"/>
      <c r="AC471" s="8"/>
      <c r="AD471" s="8"/>
      <c r="AE471" s="8"/>
      <c r="AF471" s="8"/>
      <c r="AG471" s="8"/>
      <c r="AH471" s="8"/>
      <c r="AI471" s="8"/>
      <c r="AJ471" s="10"/>
    </row>
    <row r="472" spans="1:36" ht="12.75" x14ac:dyDescent="0.2">
      <c r="A472" s="8"/>
      <c r="B472" s="10"/>
      <c r="C472" s="10"/>
      <c r="D472" s="10"/>
      <c r="E472" s="10"/>
      <c r="F472" s="10"/>
      <c r="G472" s="8"/>
      <c r="H472" s="8"/>
      <c r="I472" s="8"/>
      <c r="J472" s="8"/>
      <c r="K472" s="8"/>
      <c r="L472" s="8"/>
      <c r="M472" s="8"/>
      <c r="N472" s="8"/>
      <c r="O472" s="8"/>
      <c r="P472" s="8"/>
      <c r="Q472" s="8"/>
      <c r="R472" s="8"/>
      <c r="S472" s="8"/>
      <c r="T472" s="8"/>
      <c r="U472" s="8"/>
      <c r="V472" s="8"/>
      <c r="W472" s="8"/>
      <c r="X472" s="8"/>
      <c r="Y472" s="8"/>
      <c r="Z472" s="8"/>
      <c r="AA472" s="8"/>
      <c r="AB472" s="8"/>
      <c r="AC472" s="8"/>
      <c r="AD472" s="8"/>
      <c r="AE472" s="8"/>
      <c r="AF472" s="8"/>
      <c r="AG472" s="8"/>
      <c r="AH472" s="8"/>
      <c r="AI472" s="8"/>
      <c r="AJ472" s="10"/>
    </row>
    <row r="473" spans="1:36" ht="12.75" x14ac:dyDescent="0.2">
      <c r="A473" s="8"/>
      <c r="B473" s="10"/>
      <c r="C473" s="10"/>
      <c r="D473" s="10"/>
      <c r="E473" s="10"/>
      <c r="F473" s="10"/>
      <c r="G473" s="8"/>
      <c r="H473" s="8"/>
      <c r="I473" s="8"/>
      <c r="J473" s="8"/>
      <c r="K473" s="8"/>
      <c r="L473" s="8"/>
      <c r="M473" s="8"/>
      <c r="N473" s="8"/>
      <c r="O473" s="8"/>
      <c r="P473" s="8"/>
      <c r="Q473" s="8"/>
      <c r="R473" s="8"/>
      <c r="S473" s="8"/>
      <c r="T473" s="8"/>
      <c r="U473" s="8"/>
      <c r="V473" s="8"/>
      <c r="W473" s="8"/>
      <c r="X473" s="8"/>
      <c r="Y473" s="8"/>
      <c r="Z473" s="8"/>
      <c r="AA473" s="8"/>
      <c r="AB473" s="8"/>
      <c r="AC473" s="8"/>
      <c r="AD473" s="8"/>
      <c r="AE473" s="8"/>
      <c r="AF473" s="8"/>
      <c r="AG473" s="8"/>
      <c r="AH473" s="8"/>
      <c r="AI473" s="8"/>
      <c r="AJ473" s="10"/>
    </row>
    <row r="474" spans="1:36" ht="12.75" x14ac:dyDescent="0.2">
      <c r="A474" s="8"/>
      <c r="B474" s="10"/>
      <c r="C474" s="10"/>
      <c r="D474" s="10"/>
      <c r="E474" s="10"/>
      <c r="F474" s="10"/>
      <c r="G474" s="8"/>
      <c r="H474" s="8"/>
      <c r="I474" s="8"/>
      <c r="J474" s="8"/>
      <c r="K474" s="8"/>
      <c r="L474" s="8"/>
      <c r="M474" s="8"/>
      <c r="N474" s="8"/>
      <c r="O474" s="8"/>
      <c r="P474" s="8"/>
      <c r="Q474" s="8"/>
      <c r="R474" s="8"/>
      <c r="S474" s="8"/>
      <c r="T474" s="8"/>
      <c r="U474" s="8"/>
      <c r="V474" s="8"/>
      <c r="W474" s="8"/>
      <c r="X474" s="8"/>
      <c r="Y474" s="8"/>
      <c r="Z474" s="8"/>
      <c r="AA474" s="8"/>
      <c r="AB474" s="8"/>
      <c r="AC474" s="8"/>
      <c r="AD474" s="8"/>
      <c r="AE474" s="8"/>
      <c r="AF474" s="8"/>
      <c r="AG474" s="8"/>
      <c r="AH474" s="8"/>
      <c r="AI474" s="8"/>
      <c r="AJ474" s="10"/>
    </row>
    <row r="475" spans="1:36" ht="12.75" x14ac:dyDescent="0.2">
      <c r="A475" s="8"/>
      <c r="B475" s="10"/>
      <c r="C475" s="10"/>
      <c r="D475" s="10"/>
      <c r="E475" s="10"/>
      <c r="F475" s="10"/>
      <c r="G475" s="8"/>
      <c r="H475" s="8"/>
      <c r="I475" s="8"/>
      <c r="J475" s="8"/>
      <c r="K475" s="8"/>
      <c r="L475" s="8"/>
      <c r="M475" s="8"/>
      <c r="N475" s="8"/>
      <c r="O475" s="8"/>
      <c r="P475" s="8"/>
      <c r="Q475" s="8"/>
      <c r="R475" s="8"/>
      <c r="S475" s="8"/>
      <c r="T475" s="8"/>
      <c r="U475" s="8"/>
      <c r="V475" s="8"/>
      <c r="W475" s="8"/>
      <c r="X475" s="8"/>
      <c r="Y475" s="8"/>
      <c r="Z475" s="8"/>
      <c r="AA475" s="8"/>
      <c r="AB475" s="8"/>
      <c r="AC475" s="8"/>
      <c r="AD475" s="8"/>
      <c r="AE475" s="8"/>
      <c r="AF475" s="8"/>
      <c r="AG475" s="8"/>
      <c r="AH475" s="8"/>
      <c r="AI475" s="8"/>
      <c r="AJ475" s="10"/>
    </row>
    <row r="476" spans="1:36" ht="12.75" x14ac:dyDescent="0.2">
      <c r="A476" s="8"/>
      <c r="B476" s="10"/>
      <c r="C476" s="10"/>
      <c r="D476" s="10"/>
      <c r="E476" s="10"/>
      <c r="F476" s="10"/>
      <c r="G476" s="8"/>
      <c r="H476" s="8"/>
      <c r="I476" s="8"/>
      <c r="J476" s="8"/>
      <c r="K476" s="8"/>
      <c r="L476" s="8"/>
      <c r="M476" s="8"/>
      <c r="N476" s="8"/>
      <c r="O476" s="8"/>
      <c r="P476" s="8"/>
      <c r="Q476" s="8"/>
      <c r="R476" s="8"/>
      <c r="S476" s="8"/>
      <c r="T476" s="8"/>
      <c r="U476" s="8"/>
      <c r="V476" s="8"/>
      <c r="W476" s="8"/>
      <c r="X476" s="8"/>
      <c r="Y476" s="8"/>
      <c r="Z476" s="8"/>
      <c r="AA476" s="8"/>
      <c r="AB476" s="8"/>
      <c r="AC476" s="8"/>
      <c r="AD476" s="8"/>
      <c r="AE476" s="8"/>
      <c r="AF476" s="8"/>
      <c r="AG476" s="8"/>
      <c r="AH476" s="8"/>
      <c r="AI476" s="8"/>
      <c r="AJ476" s="10"/>
    </row>
    <row r="477" spans="1:36" ht="12.75" x14ac:dyDescent="0.2">
      <c r="A477" s="8"/>
      <c r="B477" s="10"/>
      <c r="C477" s="10"/>
      <c r="D477" s="10"/>
      <c r="E477" s="10"/>
      <c r="F477" s="10"/>
      <c r="G477" s="8"/>
      <c r="H477" s="8"/>
      <c r="I477" s="8"/>
      <c r="J477" s="8"/>
      <c r="K477" s="8"/>
      <c r="L477" s="8"/>
      <c r="M477" s="8"/>
      <c r="N477" s="8"/>
      <c r="O477" s="8"/>
      <c r="P477" s="8"/>
      <c r="Q477" s="8"/>
      <c r="R477" s="8"/>
      <c r="S477" s="8"/>
      <c r="T477" s="8"/>
      <c r="U477" s="8"/>
      <c r="V477" s="8"/>
      <c r="W477" s="8"/>
      <c r="X477" s="8"/>
      <c r="Y477" s="8"/>
      <c r="Z477" s="8"/>
      <c r="AA477" s="8"/>
      <c r="AB477" s="8"/>
      <c r="AC477" s="8"/>
      <c r="AD477" s="8"/>
      <c r="AE477" s="8"/>
      <c r="AF477" s="8"/>
      <c r="AG477" s="8"/>
      <c r="AH477" s="8"/>
      <c r="AI477" s="8"/>
      <c r="AJ477" s="10"/>
    </row>
    <row r="478" spans="1:36" ht="12.75" x14ac:dyDescent="0.2">
      <c r="A478" s="8"/>
      <c r="B478" s="10"/>
      <c r="C478" s="10"/>
      <c r="D478" s="10"/>
      <c r="E478" s="10"/>
      <c r="F478" s="10"/>
      <c r="G478" s="8"/>
      <c r="H478" s="8"/>
      <c r="I478" s="8"/>
      <c r="J478" s="8"/>
      <c r="K478" s="8"/>
      <c r="L478" s="8"/>
      <c r="M478" s="8"/>
      <c r="N478" s="8"/>
      <c r="O478" s="8"/>
      <c r="P478" s="8"/>
      <c r="Q478" s="8"/>
      <c r="R478" s="8"/>
      <c r="S478" s="8"/>
      <c r="T478" s="8"/>
      <c r="U478" s="8"/>
      <c r="V478" s="8"/>
      <c r="W478" s="8"/>
      <c r="X478" s="8"/>
      <c r="Y478" s="8"/>
      <c r="Z478" s="8"/>
      <c r="AA478" s="8"/>
      <c r="AB478" s="8"/>
      <c r="AC478" s="8"/>
      <c r="AD478" s="8"/>
      <c r="AE478" s="8"/>
      <c r="AF478" s="8"/>
      <c r="AG478" s="8"/>
      <c r="AH478" s="8"/>
      <c r="AI478" s="8"/>
      <c r="AJ478" s="10"/>
    </row>
    <row r="479" spans="1:36" ht="12.75" x14ac:dyDescent="0.2">
      <c r="A479" s="8"/>
      <c r="B479" s="10"/>
      <c r="C479" s="10"/>
      <c r="D479" s="10"/>
      <c r="E479" s="10"/>
      <c r="F479" s="10"/>
      <c r="G479" s="8"/>
      <c r="H479" s="8"/>
      <c r="I479" s="8"/>
      <c r="J479" s="8"/>
      <c r="K479" s="8"/>
      <c r="L479" s="8"/>
      <c r="M479" s="8"/>
      <c r="N479" s="8"/>
      <c r="O479" s="8"/>
      <c r="P479" s="8"/>
      <c r="Q479" s="8"/>
      <c r="R479" s="8"/>
      <c r="S479" s="8"/>
      <c r="T479" s="8"/>
      <c r="U479" s="8"/>
      <c r="V479" s="8"/>
      <c r="W479" s="8"/>
      <c r="X479" s="8"/>
      <c r="Y479" s="8"/>
      <c r="Z479" s="8"/>
      <c r="AA479" s="8"/>
      <c r="AB479" s="8"/>
      <c r="AC479" s="8"/>
      <c r="AD479" s="8"/>
      <c r="AE479" s="8"/>
      <c r="AF479" s="8"/>
      <c r="AG479" s="8"/>
      <c r="AH479" s="8"/>
      <c r="AI479" s="8"/>
      <c r="AJ479" s="10"/>
    </row>
    <row r="480" spans="1:36" ht="12.75" x14ac:dyDescent="0.2">
      <c r="A480" s="8"/>
      <c r="B480" s="10"/>
      <c r="C480" s="10"/>
      <c r="D480" s="10"/>
      <c r="E480" s="10"/>
      <c r="F480" s="10"/>
      <c r="G480" s="8"/>
      <c r="H480" s="8"/>
      <c r="I480" s="8"/>
      <c r="J480" s="8"/>
      <c r="K480" s="8"/>
      <c r="L480" s="8"/>
      <c r="M480" s="8"/>
      <c r="N480" s="8"/>
      <c r="O480" s="8"/>
      <c r="P480" s="8"/>
      <c r="Q480" s="8"/>
      <c r="R480" s="8"/>
      <c r="S480" s="8"/>
      <c r="T480" s="8"/>
      <c r="U480" s="8"/>
      <c r="V480" s="8"/>
      <c r="W480" s="8"/>
      <c r="X480" s="8"/>
      <c r="Y480" s="8"/>
      <c r="Z480" s="8"/>
      <c r="AA480" s="8"/>
      <c r="AB480" s="8"/>
      <c r="AC480" s="8"/>
      <c r="AD480" s="8"/>
      <c r="AE480" s="8"/>
      <c r="AF480" s="8"/>
      <c r="AG480" s="8"/>
      <c r="AH480" s="8"/>
      <c r="AI480" s="8"/>
      <c r="AJ480" s="10"/>
    </row>
    <row r="481" spans="1:36" ht="12.75" x14ac:dyDescent="0.2">
      <c r="A481" s="8"/>
      <c r="B481" s="10"/>
      <c r="C481" s="10"/>
      <c r="D481" s="10"/>
      <c r="E481" s="10"/>
      <c r="F481" s="10"/>
      <c r="G481" s="8"/>
      <c r="H481" s="8"/>
      <c r="I481" s="8"/>
      <c r="J481" s="8"/>
      <c r="K481" s="8"/>
      <c r="L481" s="8"/>
      <c r="M481" s="8"/>
      <c r="N481" s="8"/>
      <c r="O481" s="8"/>
      <c r="P481" s="8"/>
      <c r="Q481" s="8"/>
      <c r="R481" s="8"/>
      <c r="S481" s="8"/>
      <c r="T481" s="8"/>
      <c r="U481" s="8"/>
      <c r="V481" s="8"/>
      <c r="W481" s="8"/>
      <c r="X481" s="8"/>
      <c r="Y481" s="8"/>
      <c r="Z481" s="8"/>
      <c r="AA481" s="8"/>
      <c r="AB481" s="8"/>
      <c r="AC481" s="8"/>
      <c r="AD481" s="8"/>
      <c r="AE481" s="8"/>
      <c r="AF481" s="8"/>
      <c r="AG481" s="8"/>
      <c r="AH481" s="8"/>
      <c r="AI481" s="8"/>
      <c r="AJ481" s="10"/>
    </row>
    <row r="482" spans="1:36" ht="12.75" x14ac:dyDescent="0.2">
      <c r="A482" s="8"/>
      <c r="B482" s="10"/>
      <c r="C482" s="10"/>
      <c r="D482" s="10"/>
      <c r="E482" s="10"/>
      <c r="F482" s="10"/>
      <c r="G482" s="8"/>
      <c r="H482" s="8"/>
      <c r="I482" s="8"/>
      <c r="J482" s="8"/>
      <c r="K482" s="8"/>
      <c r="L482" s="8"/>
      <c r="M482" s="8"/>
      <c r="N482" s="8"/>
      <c r="O482" s="8"/>
      <c r="P482" s="8"/>
      <c r="Q482" s="8"/>
      <c r="R482" s="8"/>
      <c r="S482" s="8"/>
      <c r="T482" s="8"/>
      <c r="U482" s="8"/>
      <c r="V482" s="8"/>
      <c r="W482" s="8"/>
      <c r="X482" s="8"/>
      <c r="Y482" s="8"/>
      <c r="Z482" s="8"/>
      <c r="AA482" s="8"/>
      <c r="AB482" s="8"/>
      <c r="AC482" s="8"/>
      <c r="AD482" s="8"/>
      <c r="AE482" s="8"/>
      <c r="AF482" s="8"/>
      <c r="AG482" s="8"/>
      <c r="AH482" s="8"/>
      <c r="AI482" s="8"/>
      <c r="AJ482" s="10"/>
    </row>
    <row r="483" spans="1:36" ht="12.75" x14ac:dyDescent="0.2">
      <c r="A483" s="8"/>
      <c r="B483" s="10"/>
      <c r="C483" s="10"/>
      <c r="D483" s="10"/>
      <c r="E483" s="10"/>
      <c r="F483" s="10"/>
      <c r="G483" s="8"/>
      <c r="H483" s="8"/>
      <c r="I483" s="8"/>
      <c r="J483" s="8"/>
      <c r="K483" s="8"/>
      <c r="L483" s="8"/>
      <c r="M483" s="8"/>
      <c r="N483" s="8"/>
      <c r="O483" s="8"/>
      <c r="P483" s="8"/>
      <c r="Q483" s="8"/>
      <c r="R483" s="8"/>
      <c r="S483" s="8"/>
      <c r="T483" s="8"/>
      <c r="U483" s="8"/>
      <c r="V483" s="8"/>
      <c r="W483" s="8"/>
      <c r="X483" s="8"/>
      <c r="Y483" s="8"/>
      <c r="Z483" s="8"/>
      <c r="AA483" s="8"/>
      <c r="AB483" s="8"/>
      <c r="AC483" s="8"/>
      <c r="AD483" s="8"/>
      <c r="AE483" s="8"/>
      <c r="AF483" s="8"/>
      <c r="AG483" s="8"/>
      <c r="AH483" s="8"/>
      <c r="AI483" s="8"/>
      <c r="AJ483" s="10"/>
    </row>
    <row r="484" spans="1:36" ht="12.75" x14ac:dyDescent="0.2">
      <c r="A484" s="8"/>
      <c r="B484" s="10"/>
      <c r="C484" s="10"/>
      <c r="D484" s="10"/>
      <c r="E484" s="10"/>
      <c r="F484" s="10"/>
      <c r="G484" s="8"/>
      <c r="H484" s="8"/>
      <c r="I484" s="8"/>
      <c r="J484" s="8"/>
      <c r="K484" s="8"/>
      <c r="L484" s="8"/>
      <c r="M484" s="8"/>
      <c r="N484" s="8"/>
      <c r="O484" s="8"/>
      <c r="P484" s="8"/>
      <c r="Q484" s="8"/>
      <c r="R484" s="8"/>
      <c r="S484" s="8"/>
      <c r="T484" s="8"/>
      <c r="U484" s="8"/>
      <c r="V484" s="8"/>
      <c r="W484" s="8"/>
      <c r="X484" s="8"/>
      <c r="Y484" s="8"/>
      <c r="Z484" s="8"/>
      <c r="AA484" s="8"/>
      <c r="AB484" s="8"/>
      <c r="AC484" s="8"/>
      <c r="AD484" s="8"/>
      <c r="AE484" s="8"/>
      <c r="AF484" s="8"/>
      <c r="AG484" s="8"/>
      <c r="AH484" s="8"/>
      <c r="AI484" s="8"/>
      <c r="AJ484" s="10"/>
    </row>
    <row r="485" spans="1:36" ht="12.75" x14ac:dyDescent="0.2">
      <c r="A485" s="8"/>
      <c r="B485" s="10"/>
      <c r="C485" s="10"/>
      <c r="D485" s="10"/>
      <c r="E485" s="10"/>
      <c r="F485" s="10"/>
      <c r="G485" s="8"/>
      <c r="H485" s="8"/>
      <c r="I485" s="8"/>
      <c r="J485" s="8"/>
      <c r="K485" s="8"/>
      <c r="L485" s="8"/>
      <c r="M485" s="8"/>
      <c r="N485" s="8"/>
      <c r="O485" s="8"/>
      <c r="P485" s="8"/>
      <c r="Q485" s="8"/>
      <c r="R485" s="8"/>
      <c r="S485" s="8"/>
      <c r="T485" s="8"/>
      <c r="U485" s="8"/>
      <c r="V485" s="8"/>
      <c r="W485" s="8"/>
      <c r="X485" s="8"/>
      <c r="Y485" s="8"/>
      <c r="Z485" s="8"/>
      <c r="AA485" s="8"/>
      <c r="AB485" s="8"/>
      <c r="AC485" s="8"/>
      <c r="AD485" s="8"/>
      <c r="AE485" s="8"/>
      <c r="AF485" s="8"/>
      <c r="AG485" s="8"/>
      <c r="AH485" s="8"/>
      <c r="AI485" s="8"/>
      <c r="AJ485" s="10"/>
    </row>
    <row r="486" spans="1:36" ht="12.75" x14ac:dyDescent="0.2">
      <c r="A486" s="8"/>
      <c r="B486" s="10"/>
      <c r="C486" s="10"/>
      <c r="D486" s="10"/>
      <c r="E486" s="10"/>
      <c r="F486" s="10"/>
      <c r="G486" s="8"/>
      <c r="H486" s="8"/>
      <c r="I486" s="8"/>
      <c r="J486" s="8"/>
      <c r="K486" s="8"/>
      <c r="L486" s="8"/>
      <c r="M486" s="8"/>
      <c r="N486" s="8"/>
      <c r="O486" s="8"/>
      <c r="P486" s="8"/>
      <c r="Q486" s="8"/>
      <c r="R486" s="8"/>
      <c r="S486" s="8"/>
      <c r="T486" s="8"/>
      <c r="U486" s="8"/>
      <c r="V486" s="8"/>
      <c r="W486" s="8"/>
      <c r="X486" s="8"/>
      <c r="Y486" s="8"/>
      <c r="Z486" s="8"/>
      <c r="AA486" s="8"/>
      <c r="AB486" s="8"/>
      <c r="AC486" s="8"/>
      <c r="AD486" s="8"/>
      <c r="AE486" s="8"/>
      <c r="AF486" s="8"/>
      <c r="AG486" s="8"/>
      <c r="AH486" s="8"/>
      <c r="AI486" s="8"/>
      <c r="AJ486" s="10"/>
    </row>
    <row r="487" spans="1:36" ht="12.75" x14ac:dyDescent="0.2">
      <c r="A487" s="8"/>
      <c r="B487" s="10"/>
      <c r="C487" s="10"/>
      <c r="D487" s="10"/>
      <c r="E487" s="10"/>
      <c r="F487" s="10"/>
      <c r="G487" s="8"/>
      <c r="H487" s="8"/>
      <c r="I487" s="8"/>
      <c r="J487" s="8"/>
      <c r="K487" s="8"/>
      <c r="L487" s="8"/>
      <c r="M487" s="8"/>
      <c r="N487" s="8"/>
      <c r="O487" s="8"/>
      <c r="P487" s="8"/>
      <c r="Q487" s="8"/>
      <c r="R487" s="8"/>
      <c r="S487" s="8"/>
      <c r="T487" s="8"/>
      <c r="U487" s="8"/>
      <c r="V487" s="8"/>
      <c r="W487" s="8"/>
      <c r="X487" s="8"/>
      <c r="Y487" s="8"/>
      <c r="Z487" s="8"/>
      <c r="AA487" s="8"/>
      <c r="AB487" s="8"/>
      <c r="AC487" s="8"/>
      <c r="AD487" s="8"/>
      <c r="AE487" s="8"/>
      <c r="AF487" s="8"/>
      <c r="AG487" s="8"/>
      <c r="AH487" s="8"/>
      <c r="AI487" s="8"/>
      <c r="AJ487" s="10"/>
    </row>
    <row r="488" spans="1:36" ht="12.75" x14ac:dyDescent="0.2">
      <c r="A488" s="8"/>
      <c r="B488" s="10"/>
      <c r="C488" s="10"/>
      <c r="D488" s="10"/>
      <c r="E488" s="10"/>
      <c r="F488" s="10"/>
      <c r="G488" s="8"/>
      <c r="H488" s="8"/>
      <c r="I488" s="8"/>
      <c r="J488" s="8"/>
      <c r="K488" s="8"/>
      <c r="L488" s="8"/>
      <c r="M488" s="8"/>
      <c r="N488" s="8"/>
      <c r="O488" s="8"/>
      <c r="P488" s="8"/>
      <c r="Q488" s="8"/>
      <c r="R488" s="8"/>
      <c r="S488" s="8"/>
      <c r="T488" s="8"/>
      <c r="U488" s="8"/>
      <c r="V488" s="8"/>
      <c r="W488" s="8"/>
      <c r="X488" s="8"/>
      <c r="Y488" s="8"/>
      <c r="Z488" s="8"/>
      <c r="AA488" s="8"/>
      <c r="AB488" s="8"/>
      <c r="AC488" s="8"/>
      <c r="AD488" s="8"/>
      <c r="AE488" s="8"/>
      <c r="AF488" s="8"/>
      <c r="AG488" s="8"/>
      <c r="AH488" s="8"/>
      <c r="AI488" s="8"/>
      <c r="AJ488" s="10"/>
    </row>
    <row r="489" spans="1:36" ht="12.75" x14ac:dyDescent="0.2">
      <c r="A489" s="8"/>
      <c r="B489" s="10"/>
      <c r="C489" s="10"/>
      <c r="D489" s="10"/>
      <c r="E489" s="10"/>
      <c r="F489" s="10"/>
      <c r="G489" s="8"/>
      <c r="H489" s="8"/>
      <c r="I489" s="8"/>
      <c r="J489" s="8"/>
      <c r="K489" s="8"/>
      <c r="L489" s="8"/>
      <c r="M489" s="8"/>
      <c r="N489" s="8"/>
      <c r="O489" s="8"/>
      <c r="P489" s="8"/>
      <c r="Q489" s="8"/>
      <c r="R489" s="8"/>
      <c r="S489" s="8"/>
      <c r="T489" s="8"/>
      <c r="U489" s="8"/>
      <c r="V489" s="8"/>
      <c r="W489" s="8"/>
      <c r="X489" s="8"/>
      <c r="Y489" s="8"/>
      <c r="Z489" s="8"/>
      <c r="AA489" s="8"/>
      <c r="AB489" s="8"/>
      <c r="AC489" s="8"/>
      <c r="AD489" s="8"/>
      <c r="AE489" s="8"/>
      <c r="AF489" s="8"/>
      <c r="AG489" s="8"/>
      <c r="AH489" s="8"/>
      <c r="AI489" s="8"/>
      <c r="AJ489" s="10"/>
    </row>
    <row r="490" spans="1:36" ht="12.75" x14ac:dyDescent="0.2">
      <c r="A490" s="8"/>
      <c r="B490" s="10"/>
      <c r="C490" s="10"/>
      <c r="D490" s="10"/>
      <c r="E490" s="10"/>
      <c r="F490" s="10"/>
      <c r="G490" s="8"/>
      <c r="H490" s="8"/>
      <c r="I490" s="8"/>
      <c r="J490" s="8"/>
      <c r="K490" s="8"/>
      <c r="L490" s="8"/>
      <c r="M490" s="8"/>
      <c r="N490" s="8"/>
      <c r="O490" s="8"/>
      <c r="P490" s="8"/>
      <c r="Q490" s="8"/>
      <c r="R490" s="8"/>
      <c r="S490" s="8"/>
      <c r="T490" s="8"/>
      <c r="U490" s="8"/>
      <c r="V490" s="8"/>
      <c r="W490" s="8"/>
      <c r="X490" s="8"/>
      <c r="Y490" s="8"/>
      <c r="Z490" s="8"/>
      <c r="AA490" s="8"/>
      <c r="AB490" s="8"/>
      <c r="AC490" s="8"/>
      <c r="AD490" s="8"/>
      <c r="AE490" s="8"/>
      <c r="AF490" s="8"/>
      <c r="AG490" s="8"/>
      <c r="AH490" s="8"/>
      <c r="AI490" s="8"/>
      <c r="AJ490" s="10"/>
    </row>
    <row r="491" spans="1:36" ht="12.75" x14ac:dyDescent="0.2">
      <c r="A491" s="8"/>
      <c r="B491" s="10"/>
      <c r="C491" s="10"/>
      <c r="D491" s="10"/>
      <c r="E491" s="10"/>
      <c r="F491" s="10"/>
      <c r="G491" s="8"/>
      <c r="H491" s="8"/>
      <c r="I491" s="8"/>
      <c r="J491" s="8"/>
      <c r="K491" s="8"/>
      <c r="L491" s="8"/>
      <c r="M491" s="8"/>
      <c r="N491" s="8"/>
      <c r="O491" s="8"/>
      <c r="P491" s="8"/>
      <c r="Q491" s="8"/>
      <c r="R491" s="8"/>
      <c r="S491" s="8"/>
      <c r="T491" s="8"/>
      <c r="U491" s="8"/>
      <c r="V491" s="8"/>
      <c r="W491" s="8"/>
      <c r="X491" s="8"/>
      <c r="Y491" s="8"/>
      <c r="Z491" s="8"/>
      <c r="AA491" s="8"/>
      <c r="AB491" s="8"/>
      <c r="AC491" s="8"/>
      <c r="AD491" s="8"/>
      <c r="AE491" s="8"/>
      <c r="AF491" s="8"/>
      <c r="AG491" s="8"/>
      <c r="AH491" s="8"/>
      <c r="AI491" s="8"/>
      <c r="AJ491" s="10"/>
    </row>
    <row r="492" spans="1:36" ht="12.75" x14ac:dyDescent="0.2">
      <c r="A492" s="8"/>
      <c r="B492" s="10"/>
      <c r="C492" s="10"/>
      <c r="D492" s="10"/>
      <c r="E492" s="10"/>
      <c r="F492" s="10"/>
      <c r="G492" s="8"/>
      <c r="H492" s="8"/>
      <c r="I492" s="8"/>
      <c r="J492" s="8"/>
      <c r="K492" s="8"/>
      <c r="L492" s="8"/>
      <c r="M492" s="8"/>
      <c r="N492" s="8"/>
      <c r="O492" s="8"/>
      <c r="P492" s="8"/>
      <c r="Q492" s="8"/>
      <c r="R492" s="8"/>
      <c r="S492" s="8"/>
      <c r="T492" s="8"/>
      <c r="U492" s="8"/>
      <c r="V492" s="8"/>
      <c r="W492" s="8"/>
      <c r="X492" s="8"/>
      <c r="Y492" s="8"/>
      <c r="Z492" s="8"/>
      <c r="AA492" s="8"/>
      <c r="AB492" s="8"/>
      <c r="AC492" s="8"/>
      <c r="AD492" s="8"/>
      <c r="AE492" s="8"/>
      <c r="AF492" s="8"/>
      <c r="AG492" s="8"/>
      <c r="AH492" s="8"/>
      <c r="AI492" s="8"/>
      <c r="AJ492" s="10"/>
    </row>
    <row r="493" spans="1:36" ht="12.75" x14ac:dyDescent="0.2">
      <c r="A493" s="8"/>
      <c r="B493" s="10"/>
      <c r="C493" s="10"/>
      <c r="D493" s="10"/>
      <c r="E493" s="10"/>
      <c r="F493" s="10"/>
      <c r="G493" s="8"/>
      <c r="H493" s="8"/>
      <c r="I493" s="8"/>
      <c r="J493" s="8"/>
      <c r="K493" s="8"/>
      <c r="L493" s="8"/>
      <c r="M493" s="8"/>
      <c r="N493" s="8"/>
      <c r="O493" s="8"/>
      <c r="P493" s="8"/>
      <c r="Q493" s="8"/>
      <c r="R493" s="8"/>
      <c r="S493" s="8"/>
      <c r="T493" s="8"/>
      <c r="U493" s="8"/>
      <c r="V493" s="8"/>
      <c r="W493" s="8"/>
      <c r="X493" s="8"/>
      <c r="Y493" s="8"/>
      <c r="Z493" s="8"/>
      <c r="AA493" s="8"/>
      <c r="AB493" s="8"/>
      <c r="AC493" s="8"/>
      <c r="AD493" s="8"/>
      <c r="AE493" s="8"/>
      <c r="AF493" s="8"/>
      <c r="AG493" s="8"/>
      <c r="AH493" s="8"/>
      <c r="AI493" s="8"/>
      <c r="AJ493" s="10"/>
    </row>
    <row r="494" spans="1:36" ht="12.75" x14ac:dyDescent="0.2">
      <c r="A494" s="8"/>
      <c r="B494" s="10"/>
      <c r="C494" s="10"/>
      <c r="D494" s="10"/>
      <c r="E494" s="10"/>
      <c r="F494" s="10"/>
      <c r="G494" s="8"/>
      <c r="H494" s="8"/>
      <c r="I494" s="8"/>
      <c r="J494" s="8"/>
      <c r="K494" s="8"/>
      <c r="L494" s="8"/>
      <c r="M494" s="8"/>
      <c r="N494" s="8"/>
      <c r="O494" s="8"/>
      <c r="P494" s="8"/>
      <c r="Q494" s="8"/>
      <c r="R494" s="8"/>
      <c r="S494" s="8"/>
      <c r="T494" s="8"/>
      <c r="U494" s="8"/>
      <c r="V494" s="8"/>
      <c r="W494" s="8"/>
      <c r="X494" s="8"/>
      <c r="Y494" s="8"/>
      <c r="Z494" s="8"/>
      <c r="AA494" s="8"/>
      <c r="AB494" s="8"/>
      <c r="AC494" s="8"/>
      <c r="AD494" s="8"/>
      <c r="AE494" s="8"/>
      <c r="AF494" s="8"/>
      <c r="AG494" s="8"/>
      <c r="AH494" s="8"/>
      <c r="AI494" s="8"/>
      <c r="AJ494" s="10"/>
    </row>
    <row r="495" spans="1:36" ht="12.75" x14ac:dyDescent="0.2">
      <c r="A495" s="8"/>
      <c r="B495" s="10"/>
      <c r="C495" s="10"/>
      <c r="D495" s="10"/>
      <c r="E495" s="10"/>
      <c r="F495" s="10"/>
      <c r="G495" s="8"/>
      <c r="H495" s="8"/>
      <c r="I495" s="8"/>
      <c r="J495" s="8"/>
      <c r="K495" s="8"/>
      <c r="L495" s="8"/>
      <c r="M495" s="8"/>
      <c r="N495" s="8"/>
      <c r="O495" s="8"/>
      <c r="P495" s="8"/>
      <c r="Q495" s="8"/>
      <c r="R495" s="8"/>
      <c r="S495" s="8"/>
      <c r="T495" s="8"/>
      <c r="U495" s="8"/>
      <c r="V495" s="8"/>
      <c r="W495" s="8"/>
      <c r="X495" s="8"/>
      <c r="Y495" s="8"/>
      <c r="Z495" s="8"/>
      <c r="AA495" s="8"/>
      <c r="AB495" s="8"/>
      <c r="AC495" s="8"/>
      <c r="AD495" s="8"/>
      <c r="AE495" s="8"/>
      <c r="AF495" s="8"/>
      <c r="AG495" s="8"/>
      <c r="AH495" s="8"/>
      <c r="AI495" s="8"/>
      <c r="AJ495" s="10"/>
    </row>
    <row r="496" spans="1:36" ht="12.75" x14ac:dyDescent="0.2">
      <c r="A496" s="8"/>
      <c r="B496" s="10"/>
      <c r="C496" s="10"/>
      <c r="D496" s="10"/>
      <c r="E496" s="10"/>
      <c r="F496" s="10"/>
      <c r="G496" s="8"/>
      <c r="H496" s="8"/>
      <c r="I496" s="8"/>
      <c r="J496" s="8"/>
      <c r="K496" s="8"/>
      <c r="L496" s="8"/>
      <c r="M496" s="8"/>
      <c r="N496" s="8"/>
      <c r="O496" s="8"/>
      <c r="P496" s="8"/>
      <c r="Q496" s="8"/>
      <c r="R496" s="8"/>
      <c r="S496" s="8"/>
      <c r="T496" s="8"/>
      <c r="U496" s="8"/>
      <c r="V496" s="8"/>
      <c r="W496" s="8"/>
      <c r="X496" s="8"/>
      <c r="Y496" s="8"/>
      <c r="Z496" s="8"/>
      <c r="AA496" s="8"/>
      <c r="AB496" s="8"/>
      <c r="AC496" s="8"/>
      <c r="AD496" s="8"/>
      <c r="AE496" s="8"/>
      <c r="AF496" s="8"/>
      <c r="AG496" s="8"/>
      <c r="AH496" s="8"/>
      <c r="AI496" s="8"/>
      <c r="AJ496" s="10"/>
    </row>
    <row r="497" spans="1:36" ht="12.75" x14ac:dyDescent="0.2">
      <c r="A497" s="8"/>
      <c r="B497" s="10"/>
      <c r="C497" s="10"/>
      <c r="D497" s="10"/>
      <c r="E497" s="10"/>
      <c r="F497" s="10"/>
      <c r="G497" s="8"/>
      <c r="H497" s="8"/>
      <c r="I497" s="8"/>
      <c r="J497" s="8"/>
      <c r="K497" s="8"/>
      <c r="L497" s="8"/>
      <c r="M497" s="8"/>
      <c r="N497" s="8"/>
      <c r="O497" s="8"/>
      <c r="P497" s="8"/>
      <c r="Q497" s="8"/>
      <c r="R497" s="8"/>
      <c r="S497" s="8"/>
      <c r="T497" s="8"/>
      <c r="U497" s="8"/>
      <c r="V497" s="8"/>
      <c r="W497" s="8"/>
      <c r="X497" s="8"/>
      <c r="Y497" s="8"/>
      <c r="Z497" s="8"/>
      <c r="AA497" s="8"/>
      <c r="AB497" s="8"/>
      <c r="AC497" s="8"/>
      <c r="AD497" s="8"/>
      <c r="AE497" s="8"/>
      <c r="AF497" s="8"/>
      <c r="AG497" s="8"/>
      <c r="AH497" s="8"/>
      <c r="AI497" s="8"/>
      <c r="AJ497" s="10"/>
    </row>
    <row r="498" spans="1:36" ht="12.75" x14ac:dyDescent="0.2">
      <c r="A498" s="8"/>
      <c r="B498" s="10"/>
      <c r="C498" s="10"/>
      <c r="D498" s="10"/>
      <c r="E498" s="10"/>
      <c r="F498" s="10"/>
      <c r="G498" s="8"/>
      <c r="H498" s="8"/>
      <c r="I498" s="8"/>
      <c r="J498" s="8"/>
      <c r="K498" s="8"/>
      <c r="L498" s="8"/>
      <c r="M498" s="8"/>
      <c r="N498" s="8"/>
      <c r="O498" s="8"/>
      <c r="P498" s="8"/>
      <c r="Q498" s="8"/>
      <c r="R498" s="8"/>
      <c r="S498" s="8"/>
      <c r="T498" s="8"/>
      <c r="U498" s="8"/>
      <c r="V498" s="8"/>
      <c r="W498" s="8"/>
      <c r="X498" s="8"/>
      <c r="Y498" s="8"/>
      <c r="Z498" s="8"/>
      <c r="AA498" s="8"/>
      <c r="AB498" s="8"/>
      <c r="AC498" s="8"/>
      <c r="AD498" s="8"/>
      <c r="AE498" s="8"/>
      <c r="AF498" s="8"/>
      <c r="AG498" s="8"/>
      <c r="AH498" s="8"/>
      <c r="AI498" s="8"/>
      <c r="AJ498" s="10"/>
    </row>
    <row r="499" spans="1:36" ht="12.75" x14ac:dyDescent="0.2">
      <c r="A499" s="8"/>
      <c r="B499" s="10"/>
      <c r="C499" s="10"/>
      <c r="D499" s="10"/>
      <c r="E499" s="10"/>
      <c r="F499" s="10"/>
      <c r="G499" s="8"/>
      <c r="H499" s="8"/>
      <c r="I499" s="8"/>
      <c r="J499" s="8"/>
      <c r="K499" s="8"/>
      <c r="L499" s="8"/>
      <c r="M499" s="8"/>
      <c r="N499" s="8"/>
      <c r="O499" s="8"/>
      <c r="P499" s="8"/>
      <c r="Q499" s="8"/>
      <c r="R499" s="8"/>
      <c r="S499" s="8"/>
      <c r="T499" s="8"/>
      <c r="U499" s="8"/>
      <c r="V499" s="8"/>
      <c r="W499" s="8"/>
      <c r="X499" s="8"/>
      <c r="Y499" s="8"/>
      <c r="Z499" s="8"/>
      <c r="AA499" s="8"/>
      <c r="AB499" s="8"/>
      <c r="AC499" s="8"/>
      <c r="AD499" s="8"/>
      <c r="AE499" s="8"/>
      <c r="AF499" s="8"/>
      <c r="AG499" s="8"/>
      <c r="AH499" s="8"/>
      <c r="AI499" s="8"/>
      <c r="AJ499" s="10"/>
    </row>
    <row r="500" spans="1:36" ht="12.75" x14ac:dyDescent="0.2">
      <c r="A500" s="8"/>
      <c r="B500" s="10"/>
      <c r="C500" s="10"/>
      <c r="D500" s="10"/>
      <c r="E500" s="10"/>
      <c r="F500" s="10"/>
      <c r="G500" s="8"/>
      <c r="H500" s="8"/>
      <c r="I500" s="8"/>
      <c r="J500" s="8"/>
      <c r="K500" s="8"/>
      <c r="L500" s="8"/>
      <c r="M500" s="8"/>
      <c r="N500" s="8"/>
      <c r="O500" s="8"/>
      <c r="P500" s="8"/>
      <c r="Q500" s="8"/>
      <c r="R500" s="8"/>
      <c r="S500" s="8"/>
      <c r="T500" s="8"/>
      <c r="U500" s="8"/>
      <c r="V500" s="8"/>
      <c r="W500" s="8"/>
      <c r="X500" s="8"/>
      <c r="Y500" s="8"/>
      <c r="Z500" s="8"/>
      <c r="AA500" s="8"/>
      <c r="AB500" s="8"/>
      <c r="AC500" s="8"/>
      <c r="AD500" s="8"/>
      <c r="AE500" s="8"/>
      <c r="AF500" s="8"/>
      <c r="AG500" s="8"/>
      <c r="AH500" s="8"/>
      <c r="AI500" s="8"/>
      <c r="AJ500" s="10"/>
    </row>
    <row r="501" spans="1:36" ht="12.75" x14ac:dyDescent="0.2">
      <c r="A501" s="8"/>
      <c r="B501" s="10"/>
      <c r="C501" s="10"/>
      <c r="D501" s="10"/>
      <c r="E501" s="10"/>
      <c r="F501" s="10"/>
      <c r="G501" s="8"/>
      <c r="H501" s="8"/>
      <c r="I501" s="8"/>
      <c r="J501" s="8"/>
      <c r="K501" s="8"/>
      <c r="L501" s="8"/>
      <c r="M501" s="8"/>
      <c r="N501" s="8"/>
      <c r="O501" s="8"/>
      <c r="P501" s="8"/>
      <c r="Q501" s="8"/>
      <c r="R501" s="8"/>
      <c r="S501" s="8"/>
      <c r="T501" s="8"/>
      <c r="U501" s="8"/>
      <c r="V501" s="8"/>
      <c r="W501" s="8"/>
      <c r="X501" s="8"/>
      <c r="Y501" s="8"/>
      <c r="Z501" s="8"/>
      <c r="AA501" s="8"/>
      <c r="AB501" s="8"/>
      <c r="AC501" s="8"/>
      <c r="AD501" s="8"/>
      <c r="AE501" s="8"/>
      <c r="AF501" s="8"/>
      <c r="AG501" s="8"/>
      <c r="AH501" s="8"/>
      <c r="AI501" s="8"/>
      <c r="AJ501" s="10"/>
    </row>
    <row r="502" spans="1:36" ht="12.75" x14ac:dyDescent="0.2">
      <c r="A502" s="8"/>
      <c r="B502" s="10"/>
      <c r="C502" s="10"/>
      <c r="D502" s="10"/>
      <c r="E502" s="10"/>
      <c r="F502" s="10"/>
      <c r="G502" s="8"/>
      <c r="H502" s="8"/>
      <c r="I502" s="8"/>
      <c r="J502" s="8"/>
      <c r="K502" s="8"/>
      <c r="L502" s="8"/>
      <c r="M502" s="8"/>
      <c r="N502" s="8"/>
      <c r="O502" s="8"/>
      <c r="P502" s="8"/>
      <c r="Q502" s="8"/>
      <c r="R502" s="8"/>
      <c r="S502" s="8"/>
      <c r="T502" s="8"/>
      <c r="U502" s="8"/>
      <c r="V502" s="8"/>
      <c r="W502" s="8"/>
      <c r="X502" s="8"/>
      <c r="Y502" s="8"/>
      <c r="Z502" s="8"/>
      <c r="AA502" s="8"/>
      <c r="AB502" s="8"/>
      <c r="AC502" s="8"/>
      <c r="AD502" s="8"/>
      <c r="AE502" s="8"/>
      <c r="AF502" s="8"/>
      <c r="AG502" s="8"/>
      <c r="AH502" s="8"/>
      <c r="AI502" s="8"/>
      <c r="AJ502" s="10"/>
    </row>
    <row r="503" spans="1:36" ht="12.75" x14ac:dyDescent="0.2">
      <c r="A503" s="8"/>
      <c r="B503" s="10"/>
      <c r="C503" s="10"/>
      <c r="D503" s="10"/>
      <c r="E503" s="10"/>
      <c r="F503" s="10"/>
      <c r="G503" s="8"/>
      <c r="H503" s="8"/>
      <c r="I503" s="8"/>
      <c r="J503" s="8"/>
      <c r="K503" s="8"/>
      <c r="L503" s="8"/>
      <c r="M503" s="8"/>
      <c r="N503" s="8"/>
      <c r="O503" s="8"/>
      <c r="P503" s="8"/>
      <c r="Q503" s="8"/>
      <c r="R503" s="8"/>
      <c r="S503" s="8"/>
      <c r="T503" s="8"/>
      <c r="U503" s="8"/>
      <c r="V503" s="8"/>
      <c r="W503" s="8"/>
      <c r="X503" s="8"/>
      <c r="Y503" s="8"/>
      <c r="Z503" s="8"/>
      <c r="AA503" s="8"/>
      <c r="AB503" s="8"/>
      <c r="AC503" s="8"/>
      <c r="AD503" s="8"/>
      <c r="AE503" s="8"/>
      <c r="AF503" s="8"/>
      <c r="AG503" s="8"/>
      <c r="AH503" s="8"/>
      <c r="AI503" s="8"/>
      <c r="AJ503" s="10"/>
    </row>
    <row r="504" spans="1:36" ht="12.75" x14ac:dyDescent="0.2">
      <c r="A504" s="8"/>
      <c r="B504" s="10"/>
      <c r="C504" s="10"/>
      <c r="D504" s="10"/>
      <c r="E504" s="10"/>
      <c r="F504" s="10"/>
      <c r="G504" s="8"/>
      <c r="H504" s="8"/>
      <c r="I504" s="8"/>
      <c r="J504" s="8"/>
      <c r="K504" s="8"/>
      <c r="L504" s="8"/>
      <c r="M504" s="8"/>
      <c r="N504" s="8"/>
      <c r="O504" s="8"/>
      <c r="P504" s="8"/>
      <c r="Q504" s="8"/>
      <c r="R504" s="8"/>
      <c r="S504" s="8"/>
      <c r="T504" s="8"/>
      <c r="U504" s="8"/>
      <c r="V504" s="8"/>
      <c r="W504" s="8"/>
      <c r="X504" s="8"/>
      <c r="Y504" s="8"/>
      <c r="Z504" s="8"/>
      <c r="AA504" s="8"/>
      <c r="AB504" s="8"/>
      <c r="AC504" s="8"/>
      <c r="AD504" s="8"/>
      <c r="AE504" s="8"/>
      <c r="AF504" s="8"/>
      <c r="AG504" s="8"/>
      <c r="AH504" s="8"/>
      <c r="AI504" s="8"/>
      <c r="AJ504" s="10"/>
    </row>
    <row r="505" spans="1:36" ht="12.75" x14ac:dyDescent="0.2">
      <c r="A505" s="8"/>
      <c r="B505" s="10"/>
      <c r="C505" s="10"/>
      <c r="D505" s="10"/>
      <c r="E505" s="10"/>
      <c r="F505" s="10"/>
      <c r="G505" s="8"/>
      <c r="H505" s="8"/>
      <c r="I505" s="8"/>
      <c r="J505" s="8"/>
      <c r="K505" s="8"/>
      <c r="L505" s="8"/>
      <c r="M505" s="8"/>
      <c r="N505" s="8"/>
      <c r="O505" s="8"/>
      <c r="P505" s="8"/>
      <c r="Q505" s="8"/>
      <c r="R505" s="8"/>
      <c r="S505" s="8"/>
      <c r="T505" s="8"/>
      <c r="U505" s="8"/>
      <c r="V505" s="8"/>
      <c r="W505" s="8"/>
      <c r="X505" s="8"/>
      <c r="Y505" s="8"/>
      <c r="Z505" s="8"/>
      <c r="AA505" s="8"/>
      <c r="AB505" s="8"/>
      <c r="AC505" s="8"/>
      <c r="AD505" s="8"/>
      <c r="AE505" s="8"/>
      <c r="AF505" s="8"/>
      <c r="AG505" s="8"/>
      <c r="AH505" s="8"/>
      <c r="AI505" s="8"/>
      <c r="AJ505" s="10"/>
    </row>
    <row r="506" spans="1:36" ht="12.75" x14ac:dyDescent="0.2">
      <c r="A506" s="8"/>
      <c r="B506" s="10"/>
      <c r="C506" s="10"/>
      <c r="D506" s="10"/>
      <c r="E506" s="10"/>
      <c r="F506" s="10"/>
      <c r="G506" s="8"/>
      <c r="H506" s="8"/>
      <c r="I506" s="8"/>
      <c r="J506" s="8"/>
      <c r="K506" s="8"/>
      <c r="L506" s="8"/>
      <c r="M506" s="8"/>
      <c r="N506" s="8"/>
      <c r="O506" s="8"/>
      <c r="P506" s="8"/>
      <c r="Q506" s="8"/>
      <c r="R506" s="8"/>
      <c r="S506" s="8"/>
      <c r="T506" s="8"/>
      <c r="U506" s="8"/>
      <c r="V506" s="8"/>
      <c r="W506" s="8"/>
      <c r="X506" s="8"/>
      <c r="Y506" s="8"/>
      <c r="Z506" s="8"/>
      <c r="AA506" s="8"/>
      <c r="AB506" s="8"/>
      <c r="AC506" s="8"/>
      <c r="AD506" s="8"/>
      <c r="AE506" s="8"/>
      <c r="AF506" s="8"/>
      <c r="AG506" s="8"/>
      <c r="AH506" s="8"/>
      <c r="AI506" s="8"/>
      <c r="AJ506" s="10"/>
    </row>
    <row r="507" spans="1:36" ht="12.75" x14ac:dyDescent="0.2">
      <c r="A507" s="8"/>
      <c r="B507" s="10"/>
      <c r="C507" s="10"/>
      <c r="D507" s="10"/>
      <c r="E507" s="10"/>
      <c r="F507" s="10"/>
      <c r="G507" s="8"/>
      <c r="H507" s="8"/>
      <c r="I507" s="8"/>
      <c r="J507" s="8"/>
      <c r="K507" s="8"/>
      <c r="L507" s="8"/>
      <c r="M507" s="8"/>
      <c r="N507" s="8"/>
      <c r="O507" s="8"/>
      <c r="P507" s="8"/>
      <c r="Q507" s="8"/>
      <c r="R507" s="8"/>
      <c r="S507" s="8"/>
      <c r="T507" s="8"/>
      <c r="U507" s="8"/>
      <c r="V507" s="8"/>
      <c r="W507" s="8"/>
      <c r="X507" s="8"/>
      <c r="Y507" s="8"/>
      <c r="Z507" s="8"/>
      <c r="AA507" s="8"/>
      <c r="AB507" s="8"/>
      <c r="AC507" s="8"/>
      <c r="AD507" s="8"/>
      <c r="AE507" s="8"/>
      <c r="AF507" s="8"/>
      <c r="AG507" s="8"/>
      <c r="AH507" s="8"/>
      <c r="AI507" s="8"/>
      <c r="AJ507" s="10"/>
    </row>
    <row r="508" spans="1:36" ht="12.75" x14ac:dyDescent="0.2">
      <c r="A508" s="8"/>
      <c r="B508" s="10"/>
      <c r="C508" s="10"/>
      <c r="D508" s="10"/>
      <c r="E508" s="10"/>
      <c r="F508" s="10"/>
      <c r="G508" s="8"/>
      <c r="H508" s="8"/>
      <c r="I508" s="8"/>
      <c r="J508" s="8"/>
      <c r="K508" s="8"/>
      <c r="L508" s="8"/>
      <c r="M508" s="8"/>
      <c r="N508" s="8"/>
      <c r="O508" s="8"/>
      <c r="P508" s="8"/>
      <c r="Q508" s="8"/>
      <c r="R508" s="8"/>
      <c r="S508" s="8"/>
      <c r="T508" s="8"/>
      <c r="U508" s="8"/>
      <c r="V508" s="8"/>
      <c r="W508" s="8"/>
      <c r="X508" s="8"/>
      <c r="Y508" s="8"/>
      <c r="Z508" s="8"/>
      <c r="AA508" s="8"/>
      <c r="AB508" s="8"/>
      <c r="AC508" s="8"/>
      <c r="AD508" s="8"/>
      <c r="AE508" s="8"/>
      <c r="AF508" s="8"/>
      <c r="AG508" s="8"/>
      <c r="AH508" s="8"/>
      <c r="AI508" s="8"/>
      <c r="AJ508" s="10"/>
    </row>
    <row r="509" spans="1:36" ht="12.75" x14ac:dyDescent="0.2">
      <c r="A509" s="8"/>
      <c r="B509" s="10"/>
      <c r="C509" s="10"/>
      <c r="D509" s="10"/>
      <c r="E509" s="10"/>
      <c r="F509" s="10"/>
      <c r="G509" s="8"/>
      <c r="H509" s="8"/>
      <c r="I509" s="8"/>
      <c r="J509" s="8"/>
      <c r="K509" s="8"/>
      <c r="L509" s="8"/>
      <c r="M509" s="8"/>
      <c r="N509" s="8"/>
      <c r="O509" s="8"/>
      <c r="P509" s="8"/>
      <c r="Q509" s="8"/>
      <c r="R509" s="8"/>
      <c r="S509" s="8"/>
      <c r="T509" s="8"/>
      <c r="U509" s="8"/>
      <c r="V509" s="8"/>
      <c r="W509" s="8"/>
      <c r="X509" s="8"/>
      <c r="Y509" s="8"/>
      <c r="Z509" s="8"/>
      <c r="AA509" s="8"/>
      <c r="AB509" s="8"/>
      <c r="AC509" s="8"/>
      <c r="AD509" s="8"/>
      <c r="AE509" s="8"/>
      <c r="AF509" s="8"/>
      <c r="AG509" s="8"/>
      <c r="AH509" s="8"/>
      <c r="AI509" s="8"/>
      <c r="AJ509" s="10"/>
    </row>
    <row r="510" spans="1:36" ht="12.75" x14ac:dyDescent="0.2">
      <c r="A510" s="8"/>
      <c r="B510" s="10"/>
      <c r="C510" s="10"/>
      <c r="D510" s="10"/>
      <c r="E510" s="10"/>
      <c r="F510" s="10"/>
      <c r="G510" s="8"/>
      <c r="H510" s="8"/>
      <c r="I510" s="8"/>
      <c r="J510" s="8"/>
      <c r="K510" s="8"/>
      <c r="L510" s="8"/>
      <c r="M510" s="8"/>
      <c r="N510" s="8"/>
      <c r="O510" s="8"/>
      <c r="P510" s="8"/>
      <c r="Q510" s="8"/>
      <c r="R510" s="8"/>
      <c r="S510" s="8"/>
      <c r="T510" s="8"/>
      <c r="U510" s="8"/>
      <c r="V510" s="8"/>
      <c r="W510" s="8"/>
      <c r="X510" s="8"/>
      <c r="Y510" s="8"/>
      <c r="Z510" s="8"/>
      <c r="AA510" s="8"/>
      <c r="AB510" s="8"/>
      <c r="AC510" s="8"/>
      <c r="AD510" s="8"/>
      <c r="AE510" s="8"/>
      <c r="AF510" s="8"/>
      <c r="AG510" s="8"/>
      <c r="AH510" s="8"/>
      <c r="AI510" s="8"/>
      <c r="AJ510" s="10"/>
    </row>
    <row r="511" spans="1:36" ht="12.75" x14ac:dyDescent="0.2">
      <c r="A511" s="8"/>
      <c r="B511" s="10"/>
      <c r="C511" s="10"/>
      <c r="D511" s="10"/>
      <c r="E511" s="10"/>
      <c r="F511" s="10"/>
      <c r="G511" s="8"/>
      <c r="H511" s="8"/>
      <c r="I511" s="8"/>
      <c r="J511" s="8"/>
      <c r="K511" s="8"/>
      <c r="L511" s="8"/>
      <c r="M511" s="8"/>
      <c r="N511" s="8"/>
      <c r="O511" s="8"/>
      <c r="P511" s="8"/>
      <c r="Q511" s="8"/>
      <c r="R511" s="8"/>
      <c r="S511" s="8"/>
      <c r="T511" s="8"/>
      <c r="U511" s="8"/>
      <c r="V511" s="8"/>
      <c r="W511" s="8"/>
      <c r="X511" s="8"/>
      <c r="Y511" s="8"/>
      <c r="Z511" s="8"/>
      <c r="AA511" s="8"/>
      <c r="AB511" s="8"/>
      <c r="AC511" s="8"/>
      <c r="AD511" s="8"/>
      <c r="AE511" s="8"/>
      <c r="AF511" s="8"/>
      <c r="AG511" s="8"/>
      <c r="AH511" s="8"/>
      <c r="AI511" s="8"/>
      <c r="AJ511" s="10"/>
    </row>
    <row r="512" spans="1:36" ht="12.75" x14ac:dyDescent="0.2">
      <c r="A512" s="8"/>
      <c r="B512" s="10"/>
      <c r="C512" s="10"/>
      <c r="D512" s="10"/>
      <c r="E512" s="10"/>
      <c r="F512" s="10"/>
      <c r="G512" s="8"/>
      <c r="H512" s="8"/>
      <c r="I512" s="8"/>
      <c r="J512" s="8"/>
      <c r="K512" s="8"/>
      <c r="L512" s="8"/>
      <c r="M512" s="8"/>
      <c r="N512" s="8"/>
      <c r="O512" s="8"/>
      <c r="P512" s="8"/>
      <c r="Q512" s="8"/>
      <c r="R512" s="8"/>
      <c r="S512" s="8"/>
      <c r="T512" s="8"/>
      <c r="U512" s="8"/>
      <c r="V512" s="8"/>
      <c r="W512" s="8"/>
      <c r="X512" s="8"/>
      <c r="Y512" s="8"/>
      <c r="Z512" s="8"/>
      <c r="AA512" s="8"/>
      <c r="AB512" s="8"/>
      <c r="AC512" s="8"/>
      <c r="AD512" s="8"/>
      <c r="AE512" s="8"/>
      <c r="AF512" s="8"/>
      <c r="AG512" s="8"/>
      <c r="AH512" s="8"/>
      <c r="AI512" s="8"/>
      <c r="AJ512" s="10"/>
    </row>
    <row r="513" spans="1:36" ht="12.75" x14ac:dyDescent="0.2">
      <c r="A513" s="8"/>
      <c r="B513" s="10"/>
      <c r="C513" s="10"/>
      <c r="D513" s="10"/>
      <c r="E513" s="10"/>
      <c r="F513" s="10"/>
      <c r="G513" s="8"/>
      <c r="H513" s="8"/>
      <c r="I513" s="8"/>
      <c r="J513" s="8"/>
      <c r="K513" s="8"/>
      <c r="L513" s="8"/>
      <c r="M513" s="8"/>
      <c r="N513" s="8"/>
      <c r="O513" s="8"/>
      <c r="P513" s="8"/>
      <c r="Q513" s="8"/>
      <c r="R513" s="8"/>
      <c r="S513" s="8"/>
      <c r="T513" s="8"/>
      <c r="U513" s="8"/>
      <c r="V513" s="8"/>
      <c r="W513" s="8"/>
      <c r="X513" s="8"/>
      <c r="Y513" s="8"/>
      <c r="Z513" s="8"/>
      <c r="AA513" s="8"/>
      <c r="AB513" s="8"/>
      <c r="AC513" s="8"/>
      <c r="AD513" s="8"/>
      <c r="AE513" s="8"/>
      <c r="AF513" s="8"/>
      <c r="AG513" s="8"/>
      <c r="AH513" s="8"/>
      <c r="AI513" s="8"/>
      <c r="AJ513" s="10"/>
    </row>
    <row r="514" spans="1:36" ht="12.75" x14ac:dyDescent="0.2">
      <c r="A514" s="8"/>
      <c r="B514" s="10"/>
      <c r="C514" s="10"/>
      <c r="D514" s="10"/>
      <c r="E514" s="10"/>
      <c r="F514" s="10"/>
      <c r="G514" s="8"/>
      <c r="H514" s="8"/>
      <c r="I514" s="8"/>
      <c r="J514" s="8"/>
      <c r="K514" s="8"/>
      <c r="L514" s="8"/>
      <c r="M514" s="8"/>
      <c r="N514" s="8"/>
      <c r="O514" s="8"/>
      <c r="P514" s="8"/>
      <c r="Q514" s="8"/>
      <c r="R514" s="8"/>
      <c r="S514" s="8"/>
      <c r="T514" s="8"/>
      <c r="U514" s="8"/>
      <c r="V514" s="8"/>
      <c r="W514" s="8"/>
      <c r="X514" s="8"/>
      <c r="Y514" s="8"/>
      <c r="Z514" s="8"/>
      <c r="AA514" s="8"/>
      <c r="AB514" s="8"/>
      <c r="AC514" s="8"/>
      <c r="AD514" s="8"/>
      <c r="AE514" s="8"/>
      <c r="AF514" s="8"/>
      <c r="AG514" s="8"/>
      <c r="AH514" s="8"/>
      <c r="AI514" s="8"/>
      <c r="AJ514" s="10"/>
    </row>
    <row r="515" spans="1:36" ht="12.75" x14ac:dyDescent="0.2">
      <c r="A515" s="8"/>
      <c r="B515" s="10"/>
      <c r="C515" s="10"/>
      <c r="D515" s="10"/>
      <c r="E515" s="10"/>
      <c r="F515" s="10"/>
      <c r="G515" s="8"/>
      <c r="H515" s="8"/>
      <c r="I515" s="8"/>
      <c r="J515" s="8"/>
      <c r="K515" s="8"/>
      <c r="L515" s="8"/>
      <c r="M515" s="8"/>
      <c r="N515" s="8"/>
      <c r="O515" s="8"/>
      <c r="P515" s="8"/>
      <c r="Q515" s="8"/>
      <c r="R515" s="8"/>
      <c r="S515" s="8"/>
      <c r="T515" s="8"/>
      <c r="U515" s="8"/>
      <c r="V515" s="8"/>
      <c r="W515" s="8"/>
      <c r="X515" s="8"/>
      <c r="Y515" s="8"/>
      <c r="Z515" s="8"/>
      <c r="AA515" s="8"/>
      <c r="AB515" s="8"/>
      <c r="AC515" s="8"/>
      <c r="AD515" s="8"/>
      <c r="AE515" s="8"/>
      <c r="AF515" s="8"/>
      <c r="AG515" s="8"/>
      <c r="AH515" s="8"/>
      <c r="AI515" s="8"/>
      <c r="AJ515" s="10"/>
    </row>
    <row r="516" spans="1:36" ht="12.75" x14ac:dyDescent="0.2">
      <c r="A516" s="8"/>
      <c r="B516" s="10"/>
      <c r="C516" s="10"/>
      <c r="D516" s="10"/>
      <c r="E516" s="10"/>
      <c r="F516" s="10"/>
      <c r="G516" s="8"/>
      <c r="H516" s="8"/>
      <c r="I516" s="8"/>
      <c r="J516" s="8"/>
      <c r="K516" s="8"/>
      <c r="L516" s="8"/>
      <c r="M516" s="8"/>
      <c r="N516" s="8"/>
      <c r="O516" s="8"/>
      <c r="P516" s="8"/>
      <c r="Q516" s="8"/>
      <c r="R516" s="8"/>
      <c r="S516" s="8"/>
      <c r="T516" s="8"/>
      <c r="U516" s="8"/>
      <c r="V516" s="8"/>
      <c r="W516" s="8"/>
      <c r="X516" s="8"/>
      <c r="Y516" s="8"/>
      <c r="Z516" s="8"/>
      <c r="AA516" s="8"/>
      <c r="AB516" s="8"/>
      <c r="AC516" s="8"/>
      <c r="AD516" s="8"/>
      <c r="AE516" s="8"/>
      <c r="AF516" s="8"/>
      <c r="AG516" s="8"/>
      <c r="AH516" s="8"/>
      <c r="AI516" s="8"/>
      <c r="AJ516" s="10"/>
    </row>
    <row r="517" spans="1:36" ht="12.75" x14ac:dyDescent="0.2">
      <c r="A517" s="8"/>
      <c r="B517" s="10"/>
      <c r="C517" s="10"/>
      <c r="D517" s="10"/>
      <c r="E517" s="10"/>
      <c r="F517" s="10"/>
      <c r="G517" s="8"/>
      <c r="H517" s="8"/>
      <c r="I517" s="8"/>
      <c r="J517" s="8"/>
      <c r="K517" s="8"/>
      <c r="L517" s="8"/>
      <c r="M517" s="8"/>
      <c r="N517" s="8"/>
      <c r="O517" s="8"/>
      <c r="P517" s="8"/>
      <c r="Q517" s="8"/>
      <c r="R517" s="8"/>
      <c r="S517" s="8"/>
      <c r="T517" s="8"/>
      <c r="U517" s="8"/>
      <c r="V517" s="8"/>
      <c r="W517" s="8"/>
      <c r="X517" s="8"/>
      <c r="Y517" s="8"/>
      <c r="Z517" s="8"/>
      <c r="AA517" s="8"/>
      <c r="AB517" s="8"/>
      <c r="AC517" s="8"/>
      <c r="AD517" s="8"/>
      <c r="AE517" s="8"/>
      <c r="AF517" s="8"/>
      <c r="AG517" s="8"/>
      <c r="AH517" s="8"/>
      <c r="AI517" s="8"/>
      <c r="AJ517" s="10"/>
    </row>
    <row r="518" spans="1:36" ht="12.75" x14ac:dyDescent="0.2">
      <c r="A518" s="8"/>
      <c r="B518" s="10"/>
      <c r="C518" s="10"/>
      <c r="D518" s="10"/>
      <c r="E518" s="10"/>
      <c r="F518" s="10"/>
      <c r="G518" s="8"/>
      <c r="H518" s="8"/>
      <c r="I518" s="8"/>
      <c r="J518" s="8"/>
      <c r="K518" s="8"/>
      <c r="L518" s="8"/>
      <c r="M518" s="8"/>
      <c r="N518" s="8"/>
      <c r="O518" s="8"/>
      <c r="P518" s="8"/>
      <c r="Q518" s="8"/>
      <c r="R518" s="8"/>
      <c r="S518" s="8"/>
      <c r="T518" s="8"/>
      <c r="U518" s="8"/>
      <c r="V518" s="8"/>
      <c r="W518" s="8"/>
      <c r="X518" s="8"/>
      <c r="Y518" s="8"/>
      <c r="Z518" s="8"/>
      <c r="AA518" s="8"/>
      <c r="AB518" s="8"/>
      <c r="AC518" s="8"/>
      <c r="AD518" s="8"/>
      <c r="AE518" s="8"/>
      <c r="AF518" s="8"/>
      <c r="AG518" s="8"/>
      <c r="AH518" s="8"/>
      <c r="AI518" s="8"/>
      <c r="AJ518" s="10"/>
    </row>
    <row r="519" spans="1:36" ht="12.75" x14ac:dyDescent="0.2">
      <c r="A519" s="8"/>
      <c r="B519" s="10"/>
      <c r="C519" s="10"/>
      <c r="D519" s="10"/>
      <c r="E519" s="10"/>
      <c r="F519" s="10"/>
      <c r="G519" s="8"/>
      <c r="H519" s="8"/>
      <c r="I519" s="8"/>
      <c r="J519" s="8"/>
      <c r="K519" s="8"/>
      <c r="L519" s="8"/>
      <c r="M519" s="8"/>
      <c r="N519" s="8"/>
      <c r="O519" s="8"/>
      <c r="P519" s="8"/>
      <c r="Q519" s="8"/>
      <c r="R519" s="8"/>
      <c r="S519" s="8"/>
      <c r="T519" s="8"/>
      <c r="U519" s="8"/>
      <c r="V519" s="8"/>
      <c r="W519" s="8"/>
      <c r="X519" s="8"/>
      <c r="Y519" s="8"/>
      <c r="Z519" s="8"/>
      <c r="AA519" s="8"/>
      <c r="AB519" s="8"/>
      <c r="AC519" s="8"/>
      <c r="AD519" s="8"/>
      <c r="AE519" s="8"/>
      <c r="AF519" s="8"/>
      <c r="AG519" s="8"/>
      <c r="AH519" s="8"/>
      <c r="AI519" s="8"/>
      <c r="AJ519" s="10"/>
    </row>
    <row r="520" spans="1:36" ht="12.75" x14ac:dyDescent="0.2">
      <c r="A520" s="8"/>
      <c r="B520" s="10"/>
      <c r="C520" s="10"/>
      <c r="D520" s="10"/>
      <c r="E520" s="10"/>
      <c r="F520" s="10"/>
      <c r="G520" s="8"/>
      <c r="H520" s="8"/>
      <c r="I520" s="8"/>
      <c r="J520" s="8"/>
      <c r="K520" s="8"/>
      <c r="L520" s="8"/>
      <c r="M520" s="8"/>
      <c r="N520" s="8"/>
      <c r="O520" s="8"/>
      <c r="P520" s="8"/>
      <c r="Q520" s="8"/>
      <c r="R520" s="8"/>
      <c r="S520" s="8"/>
      <c r="T520" s="8"/>
      <c r="U520" s="8"/>
      <c r="V520" s="8"/>
      <c r="W520" s="8"/>
      <c r="X520" s="8"/>
      <c r="Y520" s="8"/>
      <c r="Z520" s="8"/>
      <c r="AA520" s="8"/>
      <c r="AB520" s="8"/>
      <c r="AC520" s="8"/>
      <c r="AD520" s="8"/>
      <c r="AE520" s="8"/>
      <c r="AF520" s="8"/>
      <c r="AG520" s="8"/>
      <c r="AH520" s="8"/>
      <c r="AI520" s="8"/>
      <c r="AJ520" s="10"/>
    </row>
    <row r="521" spans="1:36" ht="12.75" x14ac:dyDescent="0.2">
      <c r="A521" s="8"/>
      <c r="B521" s="10"/>
      <c r="C521" s="10"/>
      <c r="D521" s="10"/>
      <c r="E521" s="10"/>
      <c r="F521" s="10"/>
      <c r="G521" s="8"/>
      <c r="H521" s="8"/>
      <c r="I521" s="8"/>
      <c r="J521" s="8"/>
      <c r="K521" s="8"/>
      <c r="L521" s="8"/>
      <c r="M521" s="8"/>
      <c r="N521" s="8"/>
      <c r="O521" s="8"/>
      <c r="P521" s="8"/>
      <c r="Q521" s="8"/>
      <c r="R521" s="8"/>
      <c r="S521" s="8"/>
      <c r="T521" s="8"/>
      <c r="U521" s="8"/>
      <c r="V521" s="8"/>
      <c r="W521" s="8"/>
      <c r="X521" s="8"/>
      <c r="Y521" s="8"/>
      <c r="Z521" s="8"/>
      <c r="AA521" s="8"/>
      <c r="AB521" s="8"/>
      <c r="AC521" s="8"/>
      <c r="AD521" s="8"/>
      <c r="AE521" s="8"/>
      <c r="AF521" s="8"/>
      <c r="AG521" s="8"/>
      <c r="AH521" s="8"/>
      <c r="AI521" s="8"/>
      <c r="AJ521" s="10"/>
    </row>
    <row r="522" spans="1:36" ht="12.75" x14ac:dyDescent="0.2">
      <c r="A522" s="8"/>
      <c r="B522" s="10"/>
      <c r="C522" s="10"/>
      <c r="D522" s="10"/>
      <c r="E522" s="10"/>
      <c r="F522" s="10"/>
      <c r="G522" s="8"/>
      <c r="H522" s="8"/>
      <c r="I522" s="8"/>
      <c r="J522" s="8"/>
      <c r="K522" s="8"/>
      <c r="L522" s="8"/>
      <c r="M522" s="8"/>
      <c r="N522" s="8"/>
      <c r="O522" s="8"/>
      <c r="P522" s="8"/>
      <c r="Q522" s="8"/>
      <c r="R522" s="8"/>
      <c r="S522" s="8"/>
      <c r="T522" s="8"/>
      <c r="U522" s="8"/>
      <c r="V522" s="8"/>
      <c r="W522" s="8"/>
      <c r="X522" s="8"/>
      <c r="Y522" s="8"/>
      <c r="Z522" s="8"/>
      <c r="AA522" s="8"/>
      <c r="AB522" s="8"/>
      <c r="AC522" s="8"/>
      <c r="AD522" s="8"/>
      <c r="AE522" s="8"/>
      <c r="AF522" s="8"/>
      <c r="AG522" s="8"/>
      <c r="AH522" s="8"/>
      <c r="AI522" s="8"/>
      <c r="AJ522" s="10"/>
    </row>
    <row r="523" spans="1:36" ht="12.75" x14ac:dyDescent="0.2">
      <c r="A523" s="8"/>
      <c r="B523" s="10"/>
      <c r="C523" s="10"/>
      <c r="D523" s="10"/>
      <c r="E523" s="10"/>
      <c r="F523" s="10"/>
      <c r="G523" s="8"/>
      <c r="H523" s="8"/>
      <c r="I523" s="8"/>
      <c r="J523" s="8"/>
      <c r="K523" s="8"/>
      <c r="L523" s="8"/>
      <c r="M523" s="8"/>
      <c r="N523" s="8"/>
      <c r="O523" s="8"/>
      <c r="P523" s="8"/>
      <c r="Q523" s="8"/>
      <c r="R523" s="8"/>
      <c r="S523" s="8"/>
      <c r="T523" s="8"/>
      <c r="U523" s="8"/>
      <c r="V523" s="8"/>
      <c r="W523" s="8"/>
      <c r="X523" s="8"/>
      <c r="Y523" s="8"/>
      <c r="Z523" s="8"/>
      <c r="AA523" s="8"/>
      <c r="AB523" s="8"/>
      <c r="AC523" s="8"/>
      <c r="AD523" s="8"/>
      <c r="AE523" s="8"/>
      <c r="AF523" s="8"/>
      <c r="AG523" s="8"/>
      <c r="AH523" s="8"/>
      <c r="AI523" s="8"/>
      <c r="AJ523" s="10"/>
    </row>
    <row r="524" spans="1:36" ht="12.75" x14ac:dyDescent="0.2">
      <c r="A524" s="8"/>
      <c r="B524" s="10"/>
      <c r="C524" s="10"/>
      <c r="D524" s="10"/>
      <c r="E524" s="10"/>
      <c r="F524" s="10"/>
      <c r="G524" s="8"/>
      <c r="H524" s="8"/>
      <c r="I524" s="8"/>
      <c r="J524" s="8"/>
      <c r="K524" s="8"/>
      <c r="L524" s="8"/>
      <c r="M524" s="8"/>
      <c r="N524" s="8"/>
      <c r="O524" s="8"/>
      <c r="P524" s="8"/>
      <c r="Q524" s="8"/>
      <c r="R524" s="8"/>
      <c r="S524" s="8"/>
      <c r="T524" s="8"/>
      <c r="U524" s="8"/>
      <c r="V524" s="8"/>
      <c r="W524" s="8"/>
      <c r="X524" s="8"/>
      <c r="Y524" s="8"/>
      <c r="Z524" s="8"/>
      <c r="AA524" s="8"/>
      <c r="AB524" s="8"/>
      <c r="AC524" s="8"/>
      <c r="AD524" s="8"/>
      <c r="AE524" s="8"/>
      <c r="AF524" s="8"/>
      <c r="AG524" s="8"/>
      <c r="AH524" s="8"/>
      <c r="AI524" s="8"/>
      <c r="AJ524" s="10"/>
    </row>
    <row r="525" spans="1:36" ht="12.75" x14ac:dyDescent="0.2">
      <c r="A525" s="8"/>
      <c r="B525" s="10"/>
      <c r="C525" s="10"/>
      <c r="D525" s="10"/>
      <c r="E525" s="10"/>
      <c r="F525" s="10"/>
      <c r="G525" s="8"/>
      <c r="H525" s="8"/>
      <c r="I525" s="8"/>
      <c r="J525" s="8"/>
      <c r="K525" s="8"/>
      <c r="L525" s="8"/>
      <c r="M525" s="8"/>
      <c r="N525" s="8"/>
      <c r="O525" s="8"/>
      <c r="P525" s="8"/>
      <c r="Q525" s="8"/>
      <c r="R525" s="8"/>
      <c r="S525" s="8"/>
      <c r="T525" s="8"/>
      <c r="U525" s="8"/>
      <c r="V525" s="8"/>
      <c r="W525" s="8"/>
      <c r="X525" s="8"/>
      <c r="Y525" s="8"/>
      <c r="Z525" s="8"/>
      <c r="AA525" s="8"/>
      <c r="AB525" s="8"/>
      <c r="AC525" s="8"/>
      <c r="AD525" s="8"/>
      <c r="AE525" s="8"/>
      <c r="AF525" s="8"/>
      <c r="AG525" s="8"/>
      <c r="AH525" s="8"/>
      <c r="AI525" s="8"/>
      <c r="AJ525" s="10"/>
    </row>
    <row r="526" spans="1:36" ht="12.75" x14ac:dyDescent="0.2">
      <c r="A526" s="8"/>
      <c r="B526" s="10"/>
      <c r="C526" s="10"/>
      <c r="D526" s="10"/>
      <c r="E526" s="10"/>
      <c r="F526" s="10"/>
      <c r="G526" s="8"/>
      <c r="H526" s="8"/>
      <c r="I526" s="8"/>
      <c r="J526" s="8"/>
      <c r="K526" s="8"/>
      <c r="L526" s="8"/>
      <c r="M526" s="8"/>
      <c r="N526" s="8"/>
      <c r="O526" s="8"/>
      <c r="P526" s="8"/>
      <c r="Q526" s="8"/>
      <c r="R526" s="8"/>
      <c r="S526" s="8"/>
      <c r="T526" s="8"/>
      <c r="U526" s="8"/>
      <c r="V526" s="8"/>
      <c r="W526" s="8"/>
      <c r="X526" s="8"/>
      <c r="Y526" s="8"/>
      <c r="Z526" s="8"/>
      <c r="AA526" s="8"/>
      <c r="AB526" s="8"/>
      <c r="AC526" s="8"/>
      <c r="AD526" s="8"/>
      <c r="AE526" s="8"/>
      <c r="AF526" s="8"/>
      <c r="AG526" s="8"/>
      <c r="AH526" s="8"/>
      <c r="AI526" s="8"/>
      <c r="AJ526" s="10"/>
    </row>
    <row r="527" spans="1:36" ht="12.75" x14ac:dyDescent="0.2">
      <c r="A527" s="8"/>
      <c r="B527" s="10"/>
      <c r="C527" s="10"/>
      <c r="D527" s="10"/>
      <c r="E527" s="10"/>
      <c r="F527" s="10"/>
      <c r="G527" s="8"/>
      <c r="H527" s="8"/>
      <c r="I527" s="8"/>
      <c r="J527" s="8"/>
      <c r="K527" s="8"/>
      <c r="L527" s="8"/>
      <c r="M527" s="8"/>
      <c r="N527" s="8"/>
      <c r="O527" s="8"/>
      <c r="P527" s="8"/>
      <c r="Q527" s="8"/>
      <c r="R527" s="8"/>
      <c r="S527" s="8"/>
      <c r="T527" s="8"/>
      <c r="U527" s="8"/>
      <c r="V527" s="8"/>
      <c r="W527" s="8"/>
      <c r="X527" s="8"/>
      <c r="Y527" s="8"/>
      <c r="Z527" s="8"/>
      <c r="AA527" s="8"/>
      <c r="AB527" s="8"/>
      <c r="AC527" s="8"/>
      <c r="AD527" s="8"/>
      <c r="AE527" s="8"/>
      <c r="AF527" s="8"/>
      <c r="AG527" s="8"/>
      <c r="AH527" s="8"/>
      <c r="AI527" s="8"/>
      <c r="AJ527" s="10"/>
    </row>
    <row r="528" spans="1:36" ht="12.75" x14ac:dyDescent="0.2">
      <c r="A528" s="8"/>
      <c r="B528" s="10"/>
      <c r="C528" s="10"/>
      <c r="D528" s="10"/>
      <c r="E528" s="10"/>
      <c r="F528" s="10"/>
      <c r="G528" s="8"/>
      <c r="H528" s="8"/>
      <c r="I528" s="8"/>
      <c r="J528" s="8"/>
      <c r="K528" s="8"/>
      <c r="L528" s="8"/>
      <c r="M528" s="8"/>
      <c r="N528" s="8"/>
      <c r="O528" s="8"/>
      <c r="P528" s="8"/>
      <c r="Q528" s="8"/>
      <c r="R528" s="8"/>
      <c r="S528" s="8"/>
      <c r="T528" s="8"/>
      <c r="U528" s="8"/>
      <c r="V528" s="8"/>
      <c r="W528" s="8"/>
      <c r="X528" s="8"/>
      <c r="Y528" s="8"/>
      <c r="Z528" s="8"/>
      <c r="AA528" s="8"/>
      <c r="AB528" s="8"/>
      <c r="AC528" s="8"/>
      <c r="AD528" s="8"/>
      <c r="AE528" s="8"/>
      <c r="AF528" s="8"/>
      <c r="AG528" s="8"/>
      <c r="AH528" s="8"/>
      <c r="AI528" s="8"/>
      <c r="AJ528" s="10"/>
    </row>
    <row r="529" spans="1:36" ht="12.75" x14ac:dyDescent="0.2">
      <c r="A529" s="8"/>
      <c r="B529" s="10"/>
      <c r="C529" s="10"/>
      <c r="D529" s="10"/>
      <c r="E529" s="10"/>
      <c r="F529" s="10"/>
      <c r="G529" s="8"/>
      <c r="H529" s="8"/>
      <c r="I529" s="8"/>
      <c r="J529" s="8"/>
      <c r="K529" s="8"/>
      <c r="L529" s="8"/>
      <c r="M529" s="8"/>
      <c r="N529" s="8"/>
      <c r="O529" s="8"/>
      <c r="P529" s="8"/>
      <c r="Q529" s="8"/>
      <c r="R529" s="8"/>
      <c r="S529" s="8"/>
      <c r="T529" s="8"/>
      <c r="U529" s="8"/>
      <c r="V529" s="8"/>
      <c r="W529" s="8"/>
      <c r="X529" s="8"/>
      <c r="Y529" s="8"/>
      <c r="Z529" s="8"/>
      <c r="AA529" s="8"/>
      <c r="AB529" s="8"/>
      <c r="AC529" s="8"/>
      <c r="AD529" s="8"/>
      <c r="AE529" s="8"/>
      <c r="AF529" s="8"/>
      <c r="AG529" s="8"/>
      <c r="AH529" s="8"/>
      <c r="AI529" s="8"/>
      <c r="AJ529" s="10"/>
    </row>
    <row r="530" spans="1:36" ht="12.75" x14ac:dyDescent="0.2">
      <c r="A530" s="8"/>
      <c r="B530" s="10"/>
      <c r="C530" s="10"/>
      <c r="D530" s="10"/>
      <c r="E530" s="10"/>
      <c r="F530" s="10"/>
      <c r="G530" s="8"/>
      <c r="H530" s="8"/>
      <c r="I530" s="8"/>
      <c r="J530" s="8"/>
      <c r="K530" s="8"/>
      <c r="L530" s="8"/>
      <c r="M530" s="8"/>
      <c r="N530" s="8"/>
      <c r="O530" s="8"/>
      <c r="P530" s="8"/>
      <c r="Q530" s="8"/>
      <c r="R530" s="8"/>
      <c r="S530" s="8"/>
      <c r="T530" s="8"/>
      <c r="U530" s="8"/>
      <c r="V530" s="8"/>
      <c r="W530" s="8"/>
      <c r="X530" s="8"/>
      <c r="Y530" s="8"/>
      <c r="Z530" s="8"/>
      <c r="AA530" s="8"/>
      <c r="AB530" s="8"/>
      <c r="AC530" s="8"/>
      <c r="AD530" s="8"/>
      <c r="AE530" s="8"/>
      <c r="AF530" s="8"/>
      <c r="AG530" s="8"/>
      <c r="AH530" s="8"/>
      <c r="AI530" s="8"/>
      <c r="AJ530" s="10"/>
    </row>
    <row r="531" spans="1:36" ht="12.75" x14ac:dyDescent="0.2">
      <c r="A531" s="8"/>
      <c r="B531" s="10"/>
      <c r="C531" s="10"/>
      <c r="D531" s="10"/>
      <c r="E531" s="10"/>
      <c r="F531" s="10"/>
      <c r="G531" s="8"/>
      <c r="H531" s="8"/>
      <c r="I531" s="8"/>
      <c r="J531" s="8"/>
      <c r="K531" s="8"/>
      <c r="L531" s="8"/>
      <c r="M531" s="8"/>
      <c r="N531" s="8"/>
      <c r="O531" s="8"/>
      <c r="P531" s="8"/>
      <c r="Q531" s="8"/>
      <c r="R531" s="8"/>
      <c r="S531" s="8"/>
      <c r="T531" s="8"/>
      <c r="U531" s="8"/>
      <c r="V531" s="8"/>
      <c r="W531" s="8"/>
      <c r="X531" s="8"/>
      <c r="Y531" s="8"/>
      <c r="Z531" s="8"/>
      <c r="AA531" s="8"/>
      <c r="AB531" s="8"/>
      <c r="AC531" s="8"/>
      <c r="AD531" s="8"/>
      <c r="AE531" s="8"/>
      <c r="AF531" s="8"/>
      <c r="AG531" s="8"/>
      <c r="AH531" s="8"/>
      <c r="AI531" s="8"/>
      <c r="AJ531" s="10"/>
    </row>
    <row r="532" spans="1:36" ht="12.75" x14ac:dyDescent="0.2">
      <c r="A532" s="8"/>
      <c r="B532" s="10"/>
      <c r="C532" s="10"/>
      <c r="D532" s="10"/>
      <c r="E532" s="10"/>
      <c r="F532" s="10"/>
      <c r="G532" s="8"/>
      <c r="H532" s="8"/>
      <c r="I532" s="8"/>
      <c r="J532" s="8"/>
      <c r="K532" s="8"/>
      <c r="L532" s="8"/>
      <c r="M532" s="8"/>
      <c r="N532" s="8"/>
      <c r="O532" s="8"/>
      <c r="P532" s="8"/>
      <c r="Q532" s="8"/>
      <c r="R532" s="8"/>
      <c r="S532" s="8"/>
      <c r="T532" s="8"/>
      <c r="U532" s="8"/>
      <c r="V532" s="8"/>
      <c r="W532" s="8"/>
      <c r="X532" s="8"/>
      <c r="Y532" s="8"/>
      <c r="Z532" s="8"/>
      <c r="AA532" s="8"/>
      <c r="AB532" s="8"/>
      <c r="AC532" s="8"/>
      <c r="AD532" s="8"/>
      <c r="AE532" s="8"/>
      <c r="AF532" s="8"/>
      <c r="AG532" s="8"/>
      <c r="AH532" s="8"/>
      <c r="AI532" s="8"/>
      <c r="AJ532" s="10"/>
    </row>
    <row r="533" spans="1:36" ht="12.75" x14ac:dyDescent="0.2">
      <c r="A533" s="8"/>
      <c r="B533" s="10"/>
      <c r="C533" s="10"/>
      <c r="D533" s="10"/>
      <c r="E533" s="10"/>
      <c r="F533" s="10"/>
      <c r="G533" s="8"/>
      <c r="H533" s="8"/>
      <c r="I533" s="8"/>
      <c r="J533" s="8"/>
      <c r="K533" s="8"/>
      <c r="L533" s="8"/>
      <c r="M533" s="8"/>
      <c r="N533" s="8"/>
      <c r="O533" s="8"/>
      <c r="P533" s="8"/>
      <c r="Q533" s="8"/>
      <c r="R533" s="8"/>
      <c r="S533" s="8"/>
      <c r="T533" s="8"/>
      <c r="U533" s="8"/>
      <c r="V533" s="8"/>
      <c r="W533" s="8"/>
      <c r="X533" s="8"/>
      <c r="Y533" s="8"/>
      <c r="Z533" s="8"/>
      <c r="AA533" s="8"/>
      <c r="AB533" s="8"/>
      <c r="AC533" s="8"/>
      <c r="AD533" s="8"/>
      <c r="AE533" s="8"/>
      <c r="AF533" s="8"/>
      <c r="AG533" s="8"/>
      <c r="AH533" s="8"/>
      <c r="AI533" s="8"/>
      <c r="AJ533" s="10"/>
    </row>
    <row r="534" spans="1:36" ht="12.75" x14ac:dyDescent="0.2">
      <c r="A534" s="8"/>
      <c r="B534" s="10"/>
      <c r="C534" s="10"/>
      <c r="D534" s="10"/>
      <c r="E534" s="10"/>
      <c r="F534" s="10"/>
      <c r="G534" s="8"/>
      <c r="H534" s="8"/>
      <c r="I534" s="8"/>
      <c r="J534" s="8"/>
      <c r="K534" s="8"/>
      <c r="L534" s="8"/>
      <c r="M534" s="8"/>
      <c r="N534" s="8"/>
      <c r="O534" s="8"/>
      <c r="P534" s="8"/>
      <c r="Q534" s="8"/>
      <c r="R534" s="8"/>
      <c r="S534" s="8"/>
      <c r="T534" s="8"/>
      <c r="U534" s="8"/>
      <c r="V534" s="8"/>
      <c r="W534" s="8"/>
      <c r="X534" s="8"/>
      <c r="Y534" s="8"/>
      <c r="Z534" s="8"/>
      <c r="AA534" s="8"/>
      <c r="AB534" s="8"/>
      <c r="AC534" s="8"/>
      <c r="AD534" s="8"/>
      <c r="AE534" s="8"/>
      <c r="AF534" s="8"/>
      <c r="AG534" s="8"/>
      <c r="AH534" s="8"/>
      <c r="AI534" s="8"/>
      <c r="AJ534" s="10"/>
    </row>
    <row r="535" spans="1:36" ht="12.75" x14ac:dyDescent="0.2">
      <c r="A535" s="8"/>
      <c r="B535" s="10"/>
      <c r="C535" s="10"/>
      <c r="D535" s="10"/>
      <c r="E535" s="10"/>
      <c r="F535" s="10"/>
      <c r="G535" s="8"/>
      <c r="H535" s="8"/>
      <c r="I535" s="8"/>
      <c r="J535" s="8"/>
      <c r="K535" s="8"/>
      <c r="L535" s="8"/>
      <c r="M535" s="8"/>
      <c r="N535" s="8"/>
      <c r="O535" s="8"/>
      <c r="P535" s="8"/>
      <c r="Q535" s="8"/>
      <c r="R535" s="8"/>
      <c r="S535" s="8"/>
      <c r="T535" s="8"/>
      <c r="U535" s="8"/>
      <c r="V535" s="8"/>
      <c r="W535" s="8"/>
      <c r="X535" s="8"/>
      <c r="Y535" s="8"/>
      <c r="Z535" s="8"/>
      <c r="AA535" s="8"/>
      <c r="AB535" s="8"/>
      <c r="AC535" s="8"/>
      <c r="AD535" s="8"/>
      <c r="AE535" s="8"/>
      <c r="AF535" s="8"/>
      <c r="AG535" s="8"/>
      <c r="AH535" s="8"/>
      <c r="AI535" s="8"/>
      <c r="AJ535" s="10"/>
    </row>
    <row r="536" spans="1:36" ht="12.75" x14ac:dyDescent="0.2">
      <c r="A536" s="8"/>
      <c r="B536" s="10"/>
      <c r="C536" s="10"/>
      <c r="D536" s="10"/>
      <c r="E536" s="10"/>
      <c r="F536" s="10"/>
      <c r="G536" s="8"/>
      <c r="H536" s="8"/>
      <c r="I536" s="8"/>
      <c r="J536" s="8"/>
      <c r="K536" s="8"/>
      <c r="L536" s="8"/>
      <c r="M536" s="8"/>
      <c r="N536" s="8"/>
      <c r="O536" s="8"/>
      <c r="P536" s="8"/>
      <c r="Q536" s="8"/>
      <c r="R536" s="8"/>
      <c r="S536" s="8"/>
      <c r="T536" s="8"/>
      <c r="U536" s="8"/>
      <c r="V536" s="8"/>
      <c r="W536" s="8"/>
      <c r="X536" s="8"/>
      <c r="Y536" s="8"/>
      <c r="Z536" s="8"/>
      <c r="AA536" s="8"/>
      <c r="AB536" s="8"/>
      <c r="AC536" s="8"/>
      <c r="AD536" s="8"/>
      <c r="AE536" s="8"/>
      <c r="AF536" s="8"/>
      <c r="AG536" s="8"/>
      <c r="AH536" s="8"/>
      <c r="AI536" s="8"/>
      <c r="AJ536" s="10"/>
    </row>
    <row r="537" spans="1:36" ht="12.75" x14ac:dyDescent="0.2">
      <c r="A537" s="8"/>
      <c r="B537" s="10"/>
      <c r="C537" s="10"/>
      <c r="D537" s="10"/>
      <c r="E537" s="10"/>
      <c r="F537" s="10"/>
      <c r="G537" s="8"/>
      <c r="H537" s="8"/>
      <c r="I537" s="8"/>
      <c r="J537" s="8"/>
      <c r="K537" s="8"/>
      <c r="L537" s="8"/>
      <c r="M537" s="8"/>
      <c r="N537" s="8"/>
      <c r="O537" s="8"/>
      <c r="P537" s="8"/>
      <c r="Q537" s="8"/>
      <c r="R537" s="8"/>
      <c r="S537" s="8"/>
      <c r="T537" s="8"/>
      <c r="U537" s="8"/>
      <c r="V537" s="8"/>
      <c r="W537" s="8"/>
      <c r="X537" s="8"/>
      <c r="Y537" s="8"/>
      <c r="Z537" s="8"/>
      <c r="AA537" s="8"/>
      <c r="AB537" s="8"/>
      <c r="AC537" s="8"/>
      <c r="AD537" s="8"/>
      <c r="AE537" s="8"/>
      <c r="AF537" s="8"/>
      <c r="AG537" s="8"/>
      <c r="AH537" s="8"/>
      <c r="AI537" s="8"/>
      <c r="AJ537" s="10"/>
    </row>
    <row r="538" spans="1:36" ht="12.75" x14ac:dyDescent="0.2">
      <c r="A538" s="8"/>
      <c r="B538" s="10"/>
      <c r="C538" s="10"/>
      <c r="D538" s="10"/>
      <c r="E538" s="10"/>
      <c r="F538" s="10"/>
      <c r="G538" s="8"/>
      <c r="H538" s="8"/>
      <c r="I538" s="8"/>
      <c r="J538" s="8"/>
      <c r="K538" s="8"/>
      <c r="L538" s="8"/>
      <c r="M538" s="8"/>
      <c r="N538" s="8"/>
      <c r="O538" s="8"/>
      <c r="P538" s="8"/>
      <c r="Q538" s="8"/>
      <c r="R538" s="8"/>
      <c r="S538" s="8"/>
      <c r="T538" s="8"/>
      <c r="U538" s="8"/>
      <c r="V538" s="8"/>
      <c r="W538" s="8"/>
      <c r="X538" s="8"/>
      <c r="Y538" s="8"/>
      <c r="Z538" s="8"/>
      <c r="AA538" s="8"/>
      <c r="AB538" s="8"/>
      <c r="AC538" s="8"/>
      <c r="AD538" s="8"/>
      <c r="AE538" s="8"/>
      <c r="AF538" s="8"/>
      <c r="AG538" s="8"/>
      <c r="AH538" s="8"/>
      <c r="AI538" s="8"/>
      <c r="AJ538" s="10"/>
    </row>
    <row r="539" spans="1:36" ht="12.75" x14ac:dyDescent="0.2">
      <c r="A539" s="8"/>
      <c r="B539" s="10"/>
      <c r="C539" s="10"/>
      <c r="D539" s="10"/>
      <c r="E539" s="10"/>
      <c r="F539" s="10"/>
      <c r="G539" s="8"/>
      <c r="H539" s="8"/>
      <c r="I539" s="8"/>
      <c r="J539" s="8"/>
      <c r="K539" s="8"/>
      <c r="L539" s="8"/>
      <c r="M539" s="8"/>
      <c r="N539" s="8"/>
      <c r="O539" s="8"/>
      <c r="P539" s="8"/>
      <c r="Q539" s="8"/>
      <c r="R539" s="8"/>
      <c r="S539" s="8"/>
      <c r="T539" s="8"/>
      <c r="U539" s="8"/>
      <c r="V539" s="8"/>
      <c r="W539" s="8"/>
      <c r="X539" s="8"/>
      <c r="Y539" s="8"/>
      <c r="Z539" s="8"/>
      <c r="AA539" s="8"/>
      <c r="AB539" s="8"/>
      <c r="AC539" s="8"/>
      <c r="AD539" s="8"/>
      <c r="AE539" s="8"/>
      <c r="AF539" s="8"/>
      <c r="AG539" s="8"/>
      <c r="AH539" s="8"/>
      <c r="AI539" s="8"/>
      <c r="AJ539" s="10"/>
    </row>
    <row r="540" spans="1:36" ht="12.75" x14ac:dyDescent="0.2">
      <c r="A540" s="8"/>
      <c r="B540" s="10"/>
      <c r="C540" s="10"/>
      <c r="D540" s="10"/>
      <c r="E540" s="10"/>
      <c r="F540" s="10"/>
      <c r="G540" s="8"/>
      <c r="H540" s="8"/>
      <c r="I540" s="8"/>
      <c r="J540" s="8"/>
      <c r="K540" s="8"/>
      <c r="L540" s="8"/>
      <c r="M540" s="8"/>
      <c r="N540" s="8"/>
      <c r="O540" s="8"/>
      <c r="P540" s="8"/>
      <c r="Q540" s="8"/>
      <c r="R540" s="8"/>
      <c r="S540" s="8"/>
      <c r="T540" s="8"/>
      <c r="U540" s="8"/>
      <c r="V540" s="8"/>
      <c r="W540" s="8"/>
      <c r="X540" s="8"/>
      <c r="Y540" s="8"/>
      <c r="Z540" s="8"/>
      <c r="AA540" s="8"/>
      <c r="AB540" s="8"/>
      <c r="AC540" s="8"/>
      <c r="AD540" s="8"/>
      <c r="AE540" s="8"/>
      <c r="AF540" s="8"/>
      <c r="AG540" s="8"/>
      <c r="AH540" s="8"/>
      <c r="AI540" s="8"/>
      <c r="AJ540" s="10"/>
    </row>
    <row r="541" spans="1:36" ht="12.75" x14ac:dyDescent="0.2">
      <c r="A541" s="8"/>
      <c r="B541" s="10"/>
      <c r="C541" s="10"/>
      <c r="D541" s="10"/>
      <c r="E541" s="10"/>
      <c r="F541" s="10"/>
      <c r="G541" s="8"/>
      <c r="H541" s="8"/>
      <c r="I541" s="8"/>
      <c r="J541" s="8"/>
      <c r="K541" s="8"/>
      <c r="L541" s="8"/>
      <c r="M541" s="8"/>
      <c r="N541" s="8"/>
      <c r="O541" s="8"/>
      <c r="P541" s="8"/>
      <c r="Q541" s="8"/>
      <c r="R541" s="8"/>
      <c r="S541" s="8"/>
      <c r="T541" s="8"/>
      <c r="U541" s="8"/>
      <c r="V541" s="8"/>
      <c r="W541" s="8"/>
      <c r="X541" s="8"/>
      <c r="Y541" s="8"/>
      <c r="Z541" s="8"/>
      <c r="AA541" s="8"/>
      <c r="AB541" s="8"/>
      <c r="AC541" s="8"/>
      <c r="AD541" s="8"/>
      <c r="AE541" s="8"/>
      <c r="AF541" s="8"/>
      <c r="AG541" s="8"/>
      <c r="AH541" s="8"/>
      <c r="AI541" s="8"/>
      <c r="AJ541" s="10"/>
    </row>
    <row r="542" spans="1:36" ht="12.75" x14ac:dyDescent="0.2">
      <c r="A542" s="8"/>
      <c r="B542" s="10"/>
      <c r="C542" s="10"/>
      <c r="D542" s="10"/>
      <c r="E542" s="10"/>
      <c r="F542" s="10"/>
      <c r="G542" s="8"/>
      <c r="H542" s="8"/>
      <c r="I542" s="8"/>
      <c r="J542" s="8"/>
      <c r="K542" s="8"/>
      <c r="L542" s="8"/>
      <c r="M542" s="8"/>
      <c r="N542" s="8"/>
      <c r="O542" s="8"/>
      <c r="P542" s="8"/>
      <c r="Q542" s="8"/>
      <c r="R542" s="8"/>
      <c r="S542" s="8"/>
      <c r="T542" s="8"/>
      <c r="U542" s="8"/>
      <c r="V542" s="8"/>
      <c r="W542" s="8"/>
      <c r="X542" s="8"/>
      <c r="Y542" s="8"/>
      <c r="Z542" s="8"/>
      <c r="AA542" s="8"/>
      <c r="AB542" s="8"/>
      <c r="AC542" s="8"/>
      <c r="AD542" s="8"/>
      <c r="AE542" s="8"/>
      <c r="AF542" s="8"/>
      <c r="AG542" s="8"/>
      <c r="AH542" s="8"/>
      <c r="AI542" s="8"/>
      <c r="AJ542" s="10"/>
    </row>
    <row r="543" spans="1:36" ht="12.75" x14ac:dyDescent="0.2">
      <c r="A543" s="8"/>
      <c r="B543" s="10"/>
      <c r="C543" s="10"/>
      <c r="D543" s="10"/>
      <c r="E543" s="10"/>
      <c r="F543" s="10"/>
      <c r="G543" s="8"/>
      <c r="H543" s="8"/>
      <c r="I543" s="8"/>
      <c r="J543" s="8"/>
      <c r="K543" s="8"/>
      <c r="L543" s="8"/>
      <c r="M543" s="8"/>
      <c r="N543" s="8"/>
      <c r="O543" s="8"/>
      <c r="P543" s="8"/>
      <c r="Q543" s="8"/>
      <c r="R543" s="8"/>
      <c r="S543" s="8"/>
      <c r="T543" s="8"/>
      <c r="U543" s="8"/>
      <c r="V543" s="8"/>
      <c r="W543" s="8"/>
      <c r="X543" s="8"/>
      <c r="Y543" s="8"/>
      <c r="Z543" s="8"/>
      <c r="AA543" s="8"/>
      <c r="AB543" s="8"/>
      <c r="AC543" s="8"/>
      <c r="AD543" s="8"/>
      <c r="AE543" s="8"/>
      <c r="AF543" s="8"/>
      <c r="AG543" s="8"/>
      <c r="AH543" s="8"/>
      <c r="AI543" s="8"/>
      <c r="AJ543" s="10"/>
    </row>
    <row r="544" spans="1:36" ht="12.75" x14ac:dyDescent="0.2">
      <c r="A544" s="8"/>
      <c r="B544" s="10"/>
      <c r="C544" s="10"/>
      <c r="D544" s="10"/>
      <c r="E544" s="10"/>
      <c r="F544" s="10"/>
      <c r="G544" s="8"/>
      <c r="H544" s="8"/>
      <c r="I544" s="8"/>
      <c r="J544" s="8"/>
      <c r="K544" s="8"/>
      <c r="L544" s="8"/>
      <c r="M544" s="8"/>
      <c r="N544" s="8"/>
      <c r="O544" s="8"/>
      <c r="P544" s="8"/>
      <c r="Q544" s="8"/>
      <c r="R544" s="8"/>
      <c r="S544" s="8"/>
      <c r="T544" s="8"/>
      <c r="U544" s="8"/>
      <c r="V544" s="8"/>
      <c r="W544" s="8"/>
      <c r="X544" s="8"/>
      <c r="Y544" s="8"/>
      <c r="Z544" s="8"/>
      <c r="AA544" s="8"/>
      <c r="AB544" s="8"/>
      <c r="AC544" s="8"/>
      <c r="AD544" s="8"/>
      <c r="AE544" s="8"/>
      <c r="AF544" s="8"/>
      <c r="AG544" s="8"/>
      <c r="AH544" s="8"/>
      <c r="AI544" s="8"/>
      <c r="AJ544" s="10"/>
    </row>
    <row r="545" spans="1:36" ht="12.75" x14ac:dyDescent="0.2">
      <c r="A545" s="8"/>
      <c r="B545" s="10"/>
      <c r="C545" s="10"/>
      <c r="D545" s="10"/>
      <c r="E545" s="10"/>
      <c r="F545" s="10"/>
      <c r="G545" s="8"/>
      <c r="H545" s="8"/>
      <c r="I545" s="8"/>
      <c r="J545" s="8"/>
      <c r="K545" s="8"/>
      <c r="L545" s="8"/>
      <c r="M545" s="8"/>
      <c r="N545" s="8"/>
      <c r="O545" s="8"/>
      <c r="P545" s="8"/>
      <c r="Q545" s="8"/>
      <c r="R545" s="8"/>
      <c r="S545" s="8"/>
      <c r="T545" s="8"/>
      <c r="U545" s="8"/>
      <c r="V545" s="8"/>
      <c r="W545" s="8"/>
      <c r="X545" s="8"/>
      <c r="Y545" s="8"/>
      <c r="Z545" s="8"/>
      <c r="AA545" s="8"/>
      <c r="AB545" s="8"/>
      <c r="AC545" s="8"/>
      <c r="AD545" s="8"/>
      <c r="AE545" s="8"/>
      <c r="AF545" s="8"/>
      <c r="AG545" s="8"/>
      <c r="AH545" s="8"/>
      <c r="AI545" s="8"/>
      <c r="AJ545" s="10"/>
    </row>
    <row r="546" spans="1:36" ht="12.75" x14ac:dyDescent="0.2">
      <c r="A546" s="8"/>
      <c r="B546" s="10"/>
      <c r="C546" s="10"/>
      <c r="D546" s="10"/>
      <c r="E546" s="10"/>
      <c r="F546" s="10"/>
      <c r="G546" s="8"/>
      <c r="H546" s="8"/>
      <c r="I546" s="8"/>
      <c r="J546" s="8"/>
      <c r="K546" s="8"/>
      <c r="L546" s="8"/>
      <c r="M546" s="8"/>
      <c r="N546" s="8"/>
      <c r="O546" s="8"/>
      <c r="P546" s="8"/>
      <c r="Q546" s="8"/>
      <c r="R546" s="8"/>
      <c r="S546" s="8"/>
      <c r="T546" s="8"/>
      <c r="U546" s="8"/>
      <c r="V546" s="8"/>
      <c r="W546" s="8"/>
      <c r="X546" s="8"/>
      <c r="Y546" s="8"/>
      <c r="Z546" s="8"/>
      <c r="AA546" s="8"/>
      <c r="AB546" s="8"/>
      <c r="AC546" s="8"/>
      <c r="AD546" s="8"/>
      <c r="AE546" s="8"/>
      <c r="AF546" s="8"/>
      <c r="AG546" s="8"/>
      <c r="AH546" s="8"/>
      <c r="AI546" s="8"/>
      <c r="AJ546" s="10"/>
    </row>
    <row r="547" spans="1:36" ht="12.75" x14ac:dyDescent="0.2">
      <c r="A547" s="8"/>
      <c r="B547" s="10"/>
      <c r="C547" s="10"/>
      <c r="D547" s="10"/>
      <c r="E547" s="10"/>
      <c r="F547" s="10"/>
      <c r="G547" s="8"/>
      <c r="H547" s="8"/>
      <c r="I547" s="8"/>
      <c r="J547" s="8"/>
      <c r="K547" s="8"/>
      <c r="L547" s="8"/>
      <c r="M547" s="8"/>
      <c r="N547" s="8"/>
      <c r="O547" s="8"/>
      <c r="P547" s="8"/>
      <c r="Q547" s="8"/>
      <c r="R547" s="8"/>
      <c r="S547" s="8"/>
      <c r="T547" s="8"/>
      <c r="U547" s="8"/>
      <c r="V547" s="8"/>
      <c r="W547" s="8"/>
      <c r="X547" s="8"/>
      <c r="Y547" s="8"/>
      <c r="Z547" s="8"/>
      <c r="AA547" s="8"/>
      <c r="AB547" s="8"/>
      <c r="AC547" s="8"/>
      <c r="AD547" s="8"/>
      <c r="AE547" s="8"/>
      <c r="AF547" s="8"/>
      <c r="AG547" s="8"/>
      <c r="AH547" s="8"/>
      <c r="AI547" s="8"/>
      <c r="AJ547" s="10"/>
    </row>
    <row r="548" spans="1:36" ht="12.75" x14ac:dyDescent="0.2">
      <c r="A548" s="8"/>
      <c r="B548" s="10"/>
      <c r="C548" s="10"/>
      <c r="D548" s="10"/>
      <c r="E548" s="10"/>
      <c r="F548" s="10"/>
      <c r="G548" s="8"/>
      <c r="H548" s="8"/>
      <c r="I548" s="8"/>
      <c r="J548" s="8"/>
      <c r="K548" s="8"/>
      <c r="L548" s="8"/>
      <c r="M548" s="8"/>
      <c r="N548" s="8"/>
      <c r="O548" s="8"/>
      <c r="P548" s="8"/>
      <c r="Q548" s="8"/>
      <c r="R548" s="8"/>
      <c r="S548" s="8"/>
      <c r="T548" s="8"/>
      <c r="U548" s="8"/>
      <c r="V548" s="8"/>
      <c r="W548" s="8"/>
      <c r="X548" s="8"/>
      <c r="Y548" s="8"/>
      <c r="Z548" s="8"/>
      <c r="AA548" s="8"/>
      <c r="AB548" s="8"/>
      <c r="AC548" s="8"/>
      <c r="AD548" s="8"/>
      <c r="AE548" s="8"/>
      <c r="AF548" s="8"/>
      <c r="AG548" s="8"/>
      <c r="AH548" s="8"/>
      <c r="AI548" s="8"/>
      <c r="AJ548" s="10"/>
    </row>
    <row r="549" spans="1:36" ht="12.75" x14ac:dyDescent="0.2">
      <c r="A549" s="8"/>
      <c r="B549" s="10"/>
      <c r="C549" s="10"/>
      <c r="D549" s="10"/>
      <c r="E549" s="10"/>
      <c r="F549" s="10"/>
      <c r="G549" s="8"/>
      <c r="H549" s="8"/>
      <c r="I549" s="8"/>
      <c r="J549" s="8"/>
      <c r="K549" s="8"/>
      <c r="L549" s="8"/>
      <c r="M549" s="8"/>
      <c r="N549" s="8"/>
      <c r="O549" s="8"/>
      <c r="P549" s="8"/>
      <c r="Q549" s="8"/>
      <c r="R549" s="8"/>
      <c r="S549" s="8"/>
      <c r="T549" s="8"/>
      <c r="U549" s="8"/>
      <c r="V549" s="8"/>
      <c r="W549" s="8"/>
      <c r="X549" s="8"/>
      <c r="Y549" s="8"/>
      <c r="Z549" s="8"/>
      <c r="AA549" s="8"/>
      <c r="AB549" s="8"/>
      <c r="AC549" s="8"/>
      <c r="AD549" s="8"/>
      <c r="AE549" s="8"/>
      <c r="AF549" s="8"/>
      <c r="AG549" s="8"/>
      <c r="AH549" s="8"/>
      <c r="AI549" s="8"/>
      <c r="AJ549" s="10"/>
    </row>
    <row r="550" spans="1:36" ht="12.75" x14ac:dyDescent="0.2">
      <c r="A550" s="8"/>
      <c r="B550" s="10"/>
      <c r="C550" s="10"/>
      <c r="D550" s="10"/>
      <c r="E550" s="10"/>
      <c r="F550" s="10"/>
      <c r="G550" s="8"/>
      <c r="H550" s="8"/>
      <c r="I550" s="8"/>
      <c r="J550" s="8"/>
      <c r="K550" s="8"/>
      <c r="L550" s="8"/>
      <c r="M550" s="8"/>
      <c r="N550" s="8"/>
      <c r="O550" s="8"/>
      <c r="P550" s="8"/>
      <c r="Q550" s="8"/>
      <c r="R550" s="8"/>
      <c r="S550" s="8"/>
      <c r="T550" s="8"/>
      <c r="U550" s="8"/>
      <c r="V550" s="8"/>
      <c r="W550" s="8"/>
      <c r="X550" s="8"/>
      <c r="Y550" s="8"/>
      <c r="Z550" s="8"/>
      <c r="AA550" s="8"/>
      <c r="AB550" s="8"/>
      <c r="AC550" s="8"/>
      <c r="AD550" s="8"/>
      <c r="AE550" s="8"/>
      <c r="AF550" s="8"/>
      <c r="AG550" s="8"/>
      <c r="AH550" s="8"/>
      <c r="AI550" s="8"/>
      <c r="AJ550" s="10"/>
    </row>
    <row r="551" spans="1:36" ht="12.75" x14ac:dyDescent="0.2">
      <c r="A551" s="8"/>
      <c r="B551" s="10"/>
      <c r="C551" s="10"/>
      <c r="D551" s="10"/>
      <c r="E551" s="10"/>
      <c r="F551" s="10"/>
      <c r="G551" s="8"/>
      <c r="H551" s="8"/>
      <c r="I551" s="8"/>
      <c r="J551" s="8"/>
      <c r="K551" s="8"/>
      <c r="L551" s="8"/>
      <c r="M551" s="8"/>
      <c r="N551" s="8"/>
      <c r="O551" s="8"/>
      <c r="P551" s="8"/>
      <c r="Q551" s="8"/>
      <c r="R551" s="8"/>
      <c r="S551" s="8"/>
      <c r="T551" s="8"/>
      <c r="U551" s="8"/>
      <c r="V551" s="8"/>
      <c r="W551" s="8"/>
      <c r="X551" s="8"/>
      <c r="Y551" s="8"/>
      <c r="Z551" s="8"/>
      <c r="AA551" s="8"/>
      <c r="AB551" s="8"/>
      <c r="AC551" s="8"/>
      <c r="AD551" s="8"/>
      <c r="AE551" s="8"/>
      <c r="AF551" s="8"/>
      <c r="AG551" s="8"/>
      <c r="AH551" s="8"/>
      <c r="AI551" s="8"/>
      <c r="AJ551" s="10"/>
    </row>
    <row r="552" spans="1:36" ht="12.75" x14ac:dyDescent="0.2">
      <c r="A552" s="8"/>
      <c r="B552" s="10"/>
      <c r="C552" s="10"/>
      <c r="D552" s="10"/>
      <c r="E552" s="10"/>
      <c r="F552" s="10"/>
      <c r="G552" s="8"/>
      <c r="H552" s="8"/>
      <c r="I552" s="8"/>
      <c r="J552" s="8"/>
      <c r="K552" s="8"/>
      <c r="L552" s="8"/>
      <c r="M552" s="8"/>
      <c r="N552" s="8"/>
      <c r="O552" s="8"/>
      <c r="P552" s="8"/>
      <c r="Q552" s="8"/>
      <c r="R552" s="8"/>
      <c r="S552" s="8"/>
      <c r="T552" s="8"/>
      <c r="U552" s="8"/>
      <c r="V552" s="8"/>
      <c r="W552" s="8"/>
      <c r="X552" s="8"/>
      <c r="Y552" s="8"/>
      <c r="Z552" s="8"/>
      <c r="AA552" s="8"/>
      <c r="AB552" s="8"/>
      <c r="AC552" s="8"/>
      <c r="AD552" s="8"/>
      <c r="AE552" s="8"/>
      <c r="AF552" s="8"/>
      <c r="AG552" s="8"/>
      <c r="AH552" s="8"/>
      <c r="AI552" s="8"/>
      <c r="AJ552" s="10"/>
    </row>
    <row r="553" spans="1:36" ht="12.75" x14ac:dyDescent="0.2">
      <c r="A553" s="8"/>
      <c r="B553" s="10"/>
      <c r="C553" s="10"/>
      <c r="D553" s="10"/>
      <c r="E553" s="10"/>
      <c r="F553" s="10"/>
      <c r="G553" s="8"/>
      <c r="H553" s="8"/>
      <c r="I553" s="8"/>
      <c r="J553" s="8"/>
      <c r="K553" s="8"/>
      <c r="L553" s="8"/>
      <c r="M553" s="8"/>
      <c r="N553" s="8"/>
      <c r="O553" s="8"/>
      <c r="P553" s="8"/>
      <c r="Q553" s="8"/>
      <c r="R553" s="8"/>
      <c r="S553" s="8"/>
      <c r="T553" s="8"/>
      <c r="U553" s="8"/>
      <c r="V553" s="8"/>
      <c r="W553" s="8"/>
      <c r="X553" s="8"/>
      <c r="Y553" s="8"/>
      <c r="Z553" s="8"/>
      <c r="AA553" s="8"/>
      <c r="AB553" s="8"/>
      <c r="AC553" s="8"/>
      <c r="AD553" s="8"/>
      <c r="AE553" s="8"/>
      <c r="AF553" s="8"/>
      <c r="AG553" s="8"/>
      <c r="AH553" s="8"/>
      <c r="AI553" s="8"/>
      <c r="AJ553" s="10"/>
    </row>
    <row r="554" spans="1:36" ht="12.75" x14ac:dyDescent="0.2">
      <c r="A554" s="8"/>
      <c r="B554" s="10"/>
      <c r="C554" s="10"/>
      <c r="D554" s="10"/>
      <c r="E554" s="10"/>
      <c r="F554" s="10"/>
      <c r="G554" s="8"/>
      <c r="H554" s="8"/>
      <c r="I554" s="8"/>
      <c r="J554" s="8"/>
      <c r="K554" s="8"/>
      <c r="L554" s="8"/>
      <c r="M554" s="8"/>
      <c r="N554" s="8"/>
      <c r="O554" s="8"/>
      <c r="P554" s="8"/>
      <c r="Q554" s="8"/>
      <c r="R554" s="8"/>
      <c r="S554" s="8"/>
      <c r="T554" s="8"/>
      <c r="U554" s="8"/>
      <c r="V554" s="8"/>
      <c r="W554" s="8"/>
      <c r="X554" s="8"/>
      <c r="Y554" s="8"/>
      <c r="Z554" s="8"/>
      <c r="AA554" s="8"/>
      <c r="AB554" s="8"/>
      <c r="AC554" s="8"/>
      <c r="AD554" s="8"/>
      <c r="AE554" s="8"/>
      <c r="AF554" s="8"/>
      <c r="AG554" s="8"/>
      <c r="AH554" s="8"/>
      <c r="AI554" s="8"/>
      <c r="AJ554" s="10"/>
    </row>
    <row r="555" spans="1:36" ht="12.75" x14ac:dyDescent="0.2">
      <c r="A555" s="8"/>
      <c r="B555" s="10"/>
      <c r="C555" s="10"/>
      <c r="D555" s="10"/>
      <c r="E555" s="10"/>
      <c r="F555" s="10"/>
      <c r="G555" s="8"/>
      <c r="H555" s="8"/>
      <c r="I555" s="8"/>
      <c r="J555" s="8"/>
      <c r="K555" s="8"/>
      <c r="L555" s="8"/>
      <c r="M555" s="8"/>
      <c r="N555" s="8"/>
      <c r="O555" s="8"/>
      <c r="P555" s="8"/>
      <c r="Q555" s="8"/>
      <c r="R555" s="8"/>
      <c r="S555" s="8"/>
      <c r="T555" s="8"/>
      <c r="U555" s="8"/>
      <c r="V555" s="8"/>
      <c r="W555" s="8"/>
      <c r="X555" s="8"/>
      <c r="Y555" s="8"/>
      <c r="Z555" s="8"/>
      <c r="AA555" s="8"/>
      <c r="AB555" s="8"/>
      <c r="AC555" s="8"/>
      <c r="AD555" s="8"/>
      <c r="AE555" s="8"/>
      <c r="AF555" s="8"/>
      <c r="AG555" s="8"/>
      <c r="AH555" s="8"/>
      <c r="AI555" s="8"/>
      <c r="AJ555" s="10"/>
    </row>
    <row r="556" spans="1:36" ht="12.75" x14ac:dyDescent="0.2">
      <c r="A556" s="8"/>
      <c r="B556" s="10"/>
      <c r="C556" s="10"/>
      <c r="D556" s="10"/>
      <c r="E556" s="10"/>
      <c r="F556" s="10"/>
      <c r="G556" s="8"/>
      <c r="H556" s="8"/>
      <c r="I556" s="8"/>
      <c r="J556" s="8"/>
      <c r="K556" s="8"/>
      <c r="L556" s="8"/>
      <c r="M556" s="8"/>
      <c r="N556" s="8"/>
      <c r="O556" s="8"/>
      <c r="P556" s="8"/>
      <c r="Q556" s="8"/>
      <c r="R556" s="8"/>
      <c r="S556" s="8"/>
      <c r="T556" s="8"/>
      <c r="U556" s="8"/>
      <c r="V556" s="8"/>
      <c r="W556" s="8"/>
      <c r="X556" s="8"/>
      <c r="Y556" s="8"/>
      <c r="Z556" s="8"/>
      <c r="AA556" s="8"/>
      <c r="AB556" s="8"/>
      <c r="AC556" s="8"/>
      <c r="AD556" s="8"/>
      <c r="AE556" s="8"/>
      <c r="AF556" s="8"/>
      <c r="AG556" s="8"/>
      <c r="AH556" s="8"/>
      <c r="AI556" s="8"/>
      <c r="AJ556" s="10"/>
    </row>
    <row r="557" spans="1:36" ht="12.75" x14ac:dyDescent="0.2">
      <c r="A557" s="8"/>
      <c r="B557" s="10"/>
      <c r="C557" s="10"/>
      <c r="D557" s="10"/>
      <c r="E557" s="10"/>
      <c r="F557" s="10"/>
      <c r="G557" s="8"/>
      <c r="H557" s="8"/>
      <c r="I557" s="8"/>
      <c r="J557" s="8"/>
      <c r="K557" s="8"/>
      <c r="L557" s="8"/>
      <c r="M557" s="8"/>
      <c r="N557" s="8"/>
      <c r="O557" s="8"/>
      <c r="P557" s="8"/>
      <c r="Q557" s="8"/>
      <c r="R557" s="8"/>
      <c r="S557" s="8"/>
      <c r="T557" s="8"/>
      <c r="U557" s="8"/>
      <c r="V557" s="8"/>
      <c r="W557" s="8"/>
      <c r="X557" s="8"/>
      <c r="Y557" s="8"/>
      <c r="Z557" s="8"/>
      <c r="AA557" s="8"/>
      <c r="AB557" s="8"/>
      <c r="AC557" s="8"/>
      <c r="AD557" s="8"/>
      <c r="AE557" s="8"/>
      <c r="AF557" s="8"/>
      <c r="AG557" s="8"/>
      <c r="AH557" s="8"/>
      <c r="AI557" s="8"/>
      <c r="AJ557" s="10"/>
    </row>
    <row r="558" spans="1:36" ht="12.75" x14ac:dyDescent="0.2">
      <c r="A558" s="8"/>
      <c r="B558" s="10"/>
      <c r="C558" s="10"/>
      <c r="D558" s="10"/>
      <c r="E558" s="10"/>
      <c r="F558" s="10"/>
      <c r="G558" s="8"/>
      <c r="H558" s="8"/>
      <c r="I558" s="8"/>
      <c r="J558" s="8"/>
      <c r="K558" s="8"/>
      <c r="L558" s="8"/>
      <c r="M558" s="8"/>
      <c r="N558" s="8"/>
      <c r="O558" s="8"/>
      <c r="P558" s="8"/>
      <c r="Q558" s="8"/>
      <c r="R558" s="8"/>
      <c r="S558" s="8"/>
      <c r="T558" s="8"/>
      <c r="U558" s="8"/>
      <c r="V558" s="8"/>
      <c r="W558" s="8"/>
      <c r="X558" s="8"/>
      <c r="Y558" s="8"/>
      <c r="Z558" s="8"/>
      <c r="AA558" s="8"/>
      <c r="AB558" s="8"/>
      <c r="AC558" s="8"/>
      <c r="AD558" s="8"/>
      <c r="AE558" s="8"/>
      <c r="AF558" s="8"/>
      <c r="AG558" s="8"/>
      <c r="AH558" s="8"/>
      <c r="AI558" s="8"/>
      <c r="AJ558" s="10"/>
    </row>
    <row r="559" spans="1:36" ht="12.75" x14ac:dyDescent="0.2">
      <c r="A559" s="8"/>
      <c r="B559" s="10"/>
      <c r="C559" s="10"/>
      <c r="D559" s="10"/>
      <c r="E559" s="10"/>
      <c r="F559" s="10"/>
      <c r="G559" s="8"/>
      <c r="H559" s="8"/>
      <c r="I559" s="8"/>
      <c r="J559" s="8"/>
      <c r="K559" s="8"/>
      <c r="L559" s="8"/>
      <c r="M559" s="8"/>
      <c r="N559" s="8"/>
      <c r="O559" s="8"/>
      <c r="P559" s="8"/>
      <c r="Q559" s="8"/>
      <c r="R559" s="8"/>
      <c r="S559" s="8"/>
      <c r="T559" s="8"/>
      <c r="U559" s="8"/>
      <c r="V559" s="8"/>
      <c r="W559" s="8"/>
      <c r="X559" s="8"/>
      <c r="Y559" s="8"/>
      <c r="Z559" s="8"/>
      <c r="AA559" s="8"/>
      <c r="AB559" s="8"/>
      <c r="AC559" s="8"/>
      <c r="AD559" s="8"/>
      <c r="AE559" s="8"/>
      <c r="AF559" s="8"/>
      <c r="AG559" s="8"/>
      <c r="AH559" s="8"/>
      <c r="AI559" s="8"/>
      <c r="AJ559" s="10"/>
    </row>
    <row r="560" spans="1:36" ht="12.75" x14ac:dyDescent="0.2">
      <c r="A560" s="8"/>
      <c r="B560" s="10"/>
      <c r="C560" s="10"/>
      <c r="D560" s="10"/>
      <c r="E560" s="10"/>
      <c r="F560" s="10"/>
      <c r="G560" s="8"/>
      <c r="H560" s="8"/>
      <c r="I560" s="8"/>
      <c r="J560" s="8"/>
      <c r="K560" s="8"/>
      <c r="L560" s="8"/>
      <c r="M560" s="8"/>
      <c r="N560" s="8"/>
      <c r="O560" s="8"/>
      <c r="P560" s="8"/>
      <c r="Q560" s="8"/>
      <c r="R560" s="8"/>
      <c r="S560" s="8"/>
      <c r="T560" s="8"/>
      <c r="U560" s="8"/>
      <c r="V560" s="8"/>
      <c r="W560" s="8"/>
      <c r="X560" s="8"/>
      <c r="Y560" s="8"/>
      <c r="Z560" s="8"/>
      <c r="AA560" s="8"/>
      <c r="AB560" s="8"/>
      <c r="AC560" s="8"/>
      <c r="AD560" s="8"/>
      <c r="AE560" s="8"/>
      <c r="AF560" s="8"/>
      <c r="AG560" s="8"/>
      <c r="AH560" s="8"/>
      <c r="AI560" s="8"/>
      <c r="AJ560" s="10"/>
    </row>
    <row r="561" spans="1:36" ht="12.75" x14ac:dyDescent="0.2">
      <c r="A561" s="8"/>
      <c r="B561" s="10"/>
      <c r="C561" s="10"/>
      <c r="D561" s="10"/>
      <c r="E561" s="10"/>
      <c r="F561" s="10"/>
      <c r="G561" s="8"/>
      <c r="H561" s="8"/>
      <c r="I561" s="8"/>
      <c r="J561" s="8"/>
      <c r="K561" s="8"/>
      <c r="L561" s="8"/>
      <c r="M561" s="8"/>
      <c r="N561" s="8"/>
      <c r="O561" s="8"/>
      <c r="P561" s="8"/>
      <c r="Q561" s="8"/>
      <c r="R561" s="8"/>
      <c r="S561" s="8"/>
      <c r="T561" s="8"/>
      <c r="U561" s="8"/>
      <c r="V561" s="8"/>
      <c r="W561" s="8"/>
      <c r="X561" s="8"/>
      <c r="Y561" s="8"/>
      <c r="Z561" s="8"/>
      <c r="AA561" s="8"/>
      <c r="AB561" s="8"/>
      <c r="AC561" s="8"/>
      <c r="AD561" s="8"/>
      <c r="AE561" s="8"/>
      <c r="AF561" s="8"/>
      <c r="AG561" s="8"/>
      <c r="AH561" s="8"/>
      <c r="AI561" s="8"/>
      <c r="AJ561" s="10"/>
    </row>
    <row r="562" spans="1:36" ht="12.75" x14ac:dyDescent="0.2">
      <c r="A562" s="8"/>
      <c r="B562" s="10"/>
      <c r="C562" s="10"/>
      <c r="D562" s="10"/>
      <c r="E562" s="10"/>
      <c r="F562" s="10"/>
      <c r="G562" s="8"/>
      <c r="H562" s="8"/>
      <c r="I562" s="8"/>
      <c r="J562" s="8"/>
      <c r="K562" s="8"/>
      <c r="L562" s="8"/>
      <c r="M562" s="8"/>
      <c r="N562" s="8"/>
      <c r="O562" s="8"/>
      <c r="P562" s="8"/>
      <c r="Q562" s="8"/>
      <c r="R562" s="8"/>
      <c r="S562" s="8"/>
      <c r="T562" s="8"/>
      <c r="U562" s="8"/>
      <c r="V562" s="8"/>
      <c r="W562" s="8"/>
      <c r="X562" s="8"/>
      <c r="Y562" s="8"/>
      <c r="Z562" s="8"/>
      <c r="AA562" s="8"/>
      <c r="AB562" s="8"/>
      <c r="AC562" s="8"/>
      <c r="AD562" s="8"/>
      <c r="AE562" s="8"/>
      <c r="AF562" s="8"/>
      <c r="AG562" s="8"/>
      <c r="AH562" s="8"/>
      <c r="AI562" s="8"/>
      <c r="AJ562" s="10"/>
    </row>
    <row r="563" spans="1:36" ht="12.75" x14ac:dyDescent="0.2">
      <c r="A563" s="8"/>
      <c r="B563" s="10"/>
      <c r="C563" s="10"/>
      <c r="D563" s="10"/>
      <c r="E563" s="10"/>
      <c r="F563" s="10"/>
      <c r="G563" s="8"/>
      <c r="H563" s="8"/>
      <c r="I563" s="8"/>
      <c r="J563" s="8"/>
      <c r="K563" s="8"/>
      <c r="L563" s="8"/>
      <c r="M563" s="8"/>
      <c r="N563" s="8"/>
      <c r="O563" s="8"/>
      <c r="P563" s="8"/>
      <c r="Q563" s="8"/>
      <c r="R563" s="8"/>
      <c r="S563" s="8"/>
      <c r="T563" s="8"/>
      <c r="U563" s="8"/>
      <c r="V563" s="8"/>
      <c r="W563" s="8"/>
      <c r="X563" s="8"/>
      <c r="Y563" s="8"/>
      <c r="Z563" s="8"/>
      <c r="AA563" s="8"/>
      <c r="AB563" s="8"/>
      <c r="AC563" s="8"/>
      <c r="AD563" s="8"/>
      <c r="AE563" s="8"/>
      <c r="AF563" s="8"/>
      <c r="AG563" s="8"/>
      <c r="AH563" s="8"/>
      <c r="AI563" s="8"/>
      <c r="AJ563" s="10"/>
    </row>
    <row r="564" spans="1:36" ht="12.75" x14ac:dyDescent="0.2">
      <c r="A564" s="8"/>
      <c r="B564" s="10"/>
      <c r="C564" s="10"/>
      <c r="D564" s="10"/>
      <c r="E564" s="10"/>
      <c r="F564" s="10"/>
      <c r="G564" s="8"/>
      <c r="H564" s="8"/>
      <c r="I564" s="8"/>
      <c r="J564" s="8"/>
      <c r="K564" s="8"/>
      <c r="L564" s="8"/>
      <c r="M564" s="8"/>
      <c r="N564" s="8"/>
      <c r="O564" s="8"/>
      <c r="P564" s="8"/>
      <c r="Q564" s="8"/>
      <c r="R564" s="8"/>
      <c r="S564" s="8"/>
      <c r="T564" s="8"/>
      <c r="U564" s="8"/>
      <c r="V564" s="8"/>
      <c r="W564" s="8"/>
      <c r="X564" s="8"/>
      <c r="Y564" s="8"/>
      <c r="Z564" s="8"/>
      <c r="AA564" s="8"/>
      <c r="AB564" s="8"/>
      <c r="AC564" s="8"/>
      <c r="AD564" s="8"/>
      <c r="AE564" s="8"/>
      <c r="AF564" s="8"/>
      <c r="AG564" s="8"/>
      <c r="AH564" s="8"/>
      <c r="AI564" s="8"/>
      <c r="AJ564" s="10"/>
    </row>
    <row r="565" spans="1:36" ht="12.75" x14ac:dyDescent="0.2">
      <c r="A565" s="8"/>
      <c r="B565" s="10"/>
      <c r="C565" s="10"/>
      <c r="D565" s="10"/>
      <c r="E565" s="10"/>
      <c r="F565" s="10"/>
      <c r="G565" s="8"/>
      <c r="H565" s="8"/>
      <c r="I565" s="8"/>
      <c r="J565" s="8"/>
      <c r="K565" s="8"/>
      <c r="L565" s="8"/>
      <c r="M565" s="8"/>
      <c r="N565" s="8"/>
      <c r="O565" s="8"/>
      <c r="P565" s="8"/>
      <c r="Q565" s="8"/>
      <c r="R565" s="8"/>
      <c r="S565" s="8"/>
      <c r="T565" s="8"/>
      <c r="U565" s="8"/>
      <c r="V565" s="8"/>
      <c r="W565" s="8"/>
      <c r="X565" s="8"/>
      <c r="Y565" s="8"/>
      <c r="Z565" s="8"/>
      <c r="AA565" s="8"/>
      <c r="AB565" s="8"/>
      <c r="AC565" s="8"/>
      <c r="AD565" s="8"/>
      <c r="AE565" s="8"/>
      <c r="AF565" s="8"/>
      <c r="AG565" s="8"/>
      <c r="AH565" s="8"/>
      <c r="AI565" s="8"/>
      <c r="AJ565" s="10"/>
    </row>
    <row r="566" spans="1:36" ht="12.75" x14ac:dyDescent="0.2">
      <c r="A566" s="8"/>
      <c r="B566" s="10"/>
      <c r="C566" s="10"/>
      <c r="D566" s="10"/>
      <c r="E566" s="10"/>
      <c r="F566" s="10"/>
      <c r="G566" s="8"/>
      <c r="H566" s="8"/>
      <c r="I566" s="8"/>
      <c r="J566" s="8"/>
      <c r="K566" s="8"/>
      <c r="L566" s="8"/>
      <c r="M566" s="8"/>
      <c r="N566" s="8"/>
      <c r="O566" s="8"/>
      <c r="P566" s="8"/>
      <c r="Q566" s="8"/>
      <c r="R566" s="8"/>
      <c r="S566" s="8"/>
      <c r="T566" s="8"/>
      <c r="U566" s="8"/>
      <c r="V566" s="8"/>
      <c r="W566" s="8"/>
      <c r="X566" s="8"/>
      <c r="Y566" s="8"/>
      <c r="Z566" s="8"/>
      <c r="AA566" s="8"/>
      <c r="AB566" s="8"/>
      <c r="AC566" s="8"/>
      <c r="AD566" s="8"/>
      <c r="AE566" s="8"/>
      <c r="AF566" s="8"/>
      <c r="AG566" s="8"/>
      <c r="AH566" s="8"/>
      <c r="AI566" s="8"/>
      <c r="AJ566" s="10"/>
    </row>
    <row r="567" spans="1:36" ht="12.75" x14ac:dyDescent="0.2">
      <c r="A567" s="8"/>
      <c r="B567" s="10"/>
      <c r="C567" s="10"/>
      <c r="D567" s="10"/>
      <c r="E567" s="10"/>
      <c r="F567" s="10"/>
      <c r="G567" s="8"/>
      <c r="H567" s="8"/>
      <c r="I567" s="8"/>
      <c r="J567" s="8"/>
      <c r="K567" s="8"/>
      <c r="L567" s="8"/>
      <c r="M567" s="8"/>
      <c r="N567" s="8"/>
      <c r="O567" s="8"/>
      <c r="P567" s="8"/>
      <c r="Q567" s="8"/>
      <c r="R567" s="8"/>
      <c r="S567" s="8"/>
      <c r="T567" s="8"/>
      <c r="U567" s="8"/>
      <c r="V567" s="8"/>
      <c r="W567" s="8"/>
      <c r="X567" s="8"/>
      <c r="Y567" s="8"/>
      <c r="Z567" s="8"/>
      <c r="AA567" s="8"/>
      <c r="AB567" s="8"/>
      <c r="AC567" s="8"/>
      <c r="AD567" s="8"/>
      <c r="AE567" s="8"/>
      <c r="AF567" s="8"/>
      <c r="AG567" s="8"/>
      <c r="AH567" s="8"/>
      <c r="AI567" s="8"/>
      <c r="AJ567" s="10"/>
    </row>
    <row r="568" spans="1:36" ht="12.75" x14ac:dyDescent="0.2">
      <c r="A568" s="8"/>
      <c r="B568" s="10"/>
      <c r="C568" s="10"/>
      <c r="D568" s="10"/>
      <c r="E568" s="10"/>
      <c r="F568" s="10"/>
      <c r="G568" s="8"/>
      <c r="H568" s="8"/>
      <c r="I568" s="8"/>
      <c r="J568" s="8"/>
      <c r="K568" s="8"/>
      <c r="L568" s="8"/>
      <c r="M568" s="8"/>
      <c r="N568" s="8"/>
      <c r="O568" s="8"/>
      <c r="P568" s="8"/>
      <c r="Q568" s="8"/>
      <c r="R568" s="8"/>
      <c r="S568" s="8"/>
      <c r="T568" s="8"/>
      <c r="U568" s="8"/>
      <c r="V568" s="8"/>
      <c r="W568" s="8"/>
      <c r="X568" s="8"/>
      <c r="Y568" s="8"/>
      <c r="Z568" s="8"/>
      <c r="AA568" s="8"/>
      <c r="AB568" s="8"/>
      <c r="AC568" s="8"/>
      <c r="AD568" s="8"/>
      <c r="AE568" s="8"/>
      <c r="AF568" s="8"/>
      <c r="AG568" s="8"/>
      <c r="AH568" s="8"/>
      <c r="AI568" s="8"/>
      <c r="AJ568" s="10"/>
    </row>
    <row r="569" spans="1:36" ht="12.75" x14ac:dyDescent="0.2">
      <c r="A569" s="8"/>
      <c r="B569" s="10"/>
      <c r="C569" s="10"/>
      <c r="D569" s="10"/>
      <c r="E569" s="10"/>
      <c r="F569" s="10"/>
      <c r="G569" s="8"/>
      <c r="H569" s="8"/>
      <c r="I569" s="8"/>
      <c r="J569" s="8"/>
      <c r="K569" s="8"/>
      <c r="L569" s="8"/>
      <c r="M569" s="8"/>
      <c r="N569" s="8"/>
      <c r="O569" s="8"/>
      <c r="P569" s="8"/>
      <c r="Q569" s="8"/>
      <c r="R569" s="8"/>
      <c r="S569" s="8"/>
      <c r="T569" s="8"/>
      <c r="U569" s="8"/>
      <c r="V569" s="8"/>
      <c r="W569" s="8"/>
      <c r="X569" s="8"/>
      <c r="Y569" s="8"/>
      <c r="Z569" s="8"/>
      <c r="AA569" s="8"/>
      <c r="AB569" s="8"/>
      <c r="AC569" s="8"/>
      <c r="AD569" s="8"/>
      <c r="AE569" s="8"/>
      <c r="AF569" s="8"/>
      <c r="AG569" s="8"/>
      <c r="AH569" s="8"/>
      <c r="AI569" s="8"/>
      <c r="AJ569" s="10"/>
    </row>
    <row r="570" spans="1:36" ht="12.75" x14ac:dyDescent="0.2">
      <c r="A570" s="8"/>
      <c r="B570" s="10"/>
      <c r="C570" s="10"/>
      <c r="D570" s="10"/>
      <c r="E570" s="10"/>
      <c r="F570" s="10"/>
      <c r="G570" s="8"/>
      <c r="H570" s="8"/>
      <c r="I570" s="8"/>
      <c r="J570" s="8"/>
      <c r="K570" s="8"/>
      <c r="L570" s="8"/>
      <c r="M570" s="8"/>
      <c r="N570" s="8"/>
      <c r="O570" s="8"/>
      <c r="P570" s="8"/>
      <c r="Q570" s="8"/>
      <c r="R570" s="8"/>
      <c r="S570" s="8"/>
      <c r="T570" s="8"/>
      <c r="U570" s="8"/>
      <c r="V570" s="8"/>
      <c r="W570" s="8"/>
      <c r="X570" s="8"/>
      <c r="Y570" s="8"/>
      <c r="Z570" s="8"/>
      <c r="AA570" s="8"/>
      <c r="AB570" s="8"/>
      <c r="AC570" s="8"/>
      <c r="AD570" s="8"/>
      <c r="AE570" s="8"/>
      <c r="AF570" s="8"/>
      <c r="AG570" s="8"/>
      <c r="AH570" s="8"/>
      <c r="AI570" s="8"/>
      <c r="AJ570" s="10"/>
    </row>
    <row r="571" spans="1:36" ht="12.75" x14ac:dyDescent="0.2">
      <c r="A571" s="8"/>
      <c r="B571" s="10"/>
      <c r="C571" s="10"/>
      <c r="D571" s="10"/>
      <c r="E571" s="10"/>
      <c r="F571" s="10"/>
      <c r="G571" s="8"/>
      <c r="H571" s="8"/>
      <c r="I571" s="8"/>
      <c r="J571" s="8"/>
      <c r="K571" s="8"/>
      <c r="L571" s="8"/>
      <c r="M571" s="8"/>
      <c r="N571" s="8"/>
      <c r="O571" s="8"/>
      <c r="P571" s="8"/>
      <c r="Q571" s="8"/>
      <c r="R571" s="8"/>
      <c r="S571" s="8"/>
      <c r="T571" s="8"/>
      <c r="U571" s="8"/>
      <c r="V571" s="8"/>
      <c r="W571" s="8"/>
      <c r="X571" s="8"/>
      <c r="Y571" s="8"/>
      <c r="Z571" s="8"/>
      <c r="AA571" s="8"/>
      <c r="AB571" s="8"/>
      <c r="AC571" s="8"/>
      <c r="AD571" s="8"/>
      <c r="AE571" s="8"/>
      <c r="AF571" s="8"/>
      <c r="AG571" s="8"/>
      <c r="AH571" s="8"/>
      <c r="AI571" s="8"/>
      <c r="AJ571" s="10"/>
    </row>
    <row r="572" spans="1:36" ht="12.75" x14ac:dyDescent="0.2">
      <c r="A572" s="8"/>
      <c r="B572" s="10"/>
      <c r="C572" s="10"/>
      <c r="D572" s="10"/>
      <c r="E572" s="10"/>
      <c r="F572" s="10"/>
      <c r="G572" s="8"/>
      <c r="H572" s="8"/>
      <c r="I572" s="8"/>
      <c r="J572" s="8"/>
      <c r="K572" s="8"/>
      <c r="L572" s="8"/>
      <c r="M572" s="8"/>
      <c r="N572" s="8"/>
      <c r="O572" s="8"/>
      <c r="P572" s="8"/>
      <c r="Q572" s="8"/>
      <c r="R572" s="8"/>
      <c r="S572" s="8"/>
      <c r="T572" s="8"/>
      <c r="U572" s="8"/>
      <c r="V572" s="8"/>
      <c r="W572" s="8"/>
      <c r="X572" s="8"/>
      <c r="Y572" s="8"/>
      <c r="Z572" s="8"/>
      <c r="AA572" s="8"/>
      <c r="AB572" s="8"/>
      <c r="AC572" s="8"/>
      <c r="AD572" s="8"/>
      <c r="AE572" s="8"/>
      <c r="AF572" s="8"/>
      <c r="AG572" s="8"/>
      <c r="AH572" s="8"/>
      <c r="AI572" s="8"/>
      <c r="AJ572" s="10"/>
    </row>
    <row r="573" spans="1:36" ht="12.75" x14ac:dyDescent="0.2">
      <c r="A573" s="8"/>
      <c r="B573" s="10"/>
      <c r="C573" s="10"/>
      <c r="D573" s="10"/>
      <c r="E573" s="10"/>
      <c r="F573" s="10"/>
      <c r="G573" s="8"/>
      <c r="H573" s="8"/>
      <c r="I573" s="8"/>
      <c r="J573" s="8"/>
      <c r="K573" s="8"/>
      <c r="L573" s="8"/>
      <c r="M573" s="8"/>
      <c r="N573" s="8"/>
      <c r="O573" s="8"/>
      <c r="P573" s="8"/>
      <c r="Q573" s="8"/>
      <c r="R573" s="8"/>
      <c r="S573" s="8"/>
      <c r="T573" s="8"/>
      <c r="U573" s="8"/>
      <c r="V573" s="8"/>
      <c r="W573" s="8"/>
      <c r="X573" s="8"/>
      <c r="Y573" s="8"/>
      <c r="Z573" s="8"/>
      <c r="AA573" s="8"/>
      <c r="AB573" s="8"/>
      <c r="AC573" s="8"/>
      <c r="AD573" s="8"/>
      <c r="AE573" s="8"/>
      <c r="AF573" s="8"/>
      <c r="AG573" s="8"/>
      <c r="AH573" s="8"/>
      <c r="AI573" s="8"/>
      <c r="AJ573" s="10"/>
    </row>
    <row r="574" spans="1:36" ht="12.75" x14ac:dyDescent="0.2">
      <c r="A574" s="8"/>
      <c r="B574" s="10"/>
      <c r="C574" s="10"/>
      <c r="D574" s="10"/>
      <c r="E574" s="10"/>
      <c r="F574" s="10"/>
      <c r="G574" s="8"/>
      <c r="H574" s="8"/>
      <c r="I574" s="8"/>
      <c r="J574" s="8"/>
      <c r="K574" s="8"/>
      <c r="L574" s="8"/>
      <c r="M574" s="8"/>
      <c r="N574" s="8"/>
      <c r="O574" s="8"/>
      <c r="P574" s="8"/>
      <c r="Q574" s="8"/>
      <c r="R574" s="8"/>
      <c r="S574" s="8"/>
      <c r="T574" s="8"/>
      <c r="U574" s="8"/>
      <c r="V574" s="8"/>
      <c r="W574" s="8"/>
      <c r="X574" s="8"/>
      <c r="Y574" s="8"/>
      <c r="Z574" s="8"/>
      <c r="AA574" s="8"/>
      <c r="AB574" s="8"/>
      <c r="AC574" s="8"/>
      <c r="AD574" s="8"/>
      <c r="AE574" s="8"/>
      <c r="AF574" s="8"/>
      <c r="AG574" s="8"/>
      <c r="AH574" s="8"/>
      <c r="AI574" s="8"/>
      <c r="AJ574" s="10"/>
    </row>
    <row r="575" spans="1:36" ht="12.75" x14ac:dyDescent="0.2">
      <c r="A575" s="8"/>
      <c r="B575" s="10"/>
      <c r="C575" s="10"/>
      <c r="D575" s="10"/>
      <c r="E575" s="10"/>
      <c r="F575" s="10"/>
      <c r="G575" s="8"/>
      <c r="H575" s="8"/>
      <c r="I575" s="8"/>
      <c r="J575" s="8"/>
      <c r="K575" s="8"/>
      <c r="L575" s="8"/>
      <c r="M575" s="8"/>
      <c r="N575" s="8"/>
      <c r="O575" s="8"/>
      <c r="P575" s="8"/>
      <c r="Q575" s="8"/>
      <c r="R575" s="8"/>
      <c r="S575" s="8"/>
      <c r="T575" s="8"/>
      <c r="U575" s="8"/>
      <c r="V575" s="8"/>
      <c r="W575" s="8"/>
      <c r="X575" s="8"/>
      <c r="Y575" s="8"/>
      <c r="Z575" s="8"/>
      <c r="AA575" s="8"/>
      <c r="AB575" s="8"/>
      <c r="AC575" s="8"/>
      <c r="AD575" s="8"/>
      <c r="AE575" s="8"/>
      <c r="AF575" s="8"/>
      <c r="AG575" s="8"/>
      <c r="AH575" s="8"/>
      <c r="AI575" s="8"/>
      <c r="AJ575" s="10"/>
    </row>
    <row r="576" spans="1:36" ht="12.75" x14ac:dyDescent="0.2">
      <c r="A576" s="8"/>
      <c r="B576" s="10"/>
      <c r="C576" s="10"/>
      <c r="D576" s="10"/>
      <c r="E576" s="10"/>
      <c r="F576" s="10"/>
      <c r="G576" s="8"/>
      <c r="H576" s="8"/>
      <c r="I576" s="8"/>
      <c r="J576" s="8"/>
      <c r="K576" s="8"/>
      <c r="L576" s="8"/>
      <c r="M576" s="8"/>
      <c r="N576" s="8"/>
      <c r="O576" s="8"/>
      <c r="P576" s="8"/>
      <c r="Q576" s="8"/>
      <c r="R576" s="8"/>
      <c r="S576" s="8"/>
      <c r="T576" s="8"/>
      <c r="U576" s="8"/>
      <c r="V576" s="8"/>
      <c r="W576" s="8"/>
      <c r="X576" s="8"/>
      <c r="Y576" s="8"/>
      <c r="Z576" s="8"/>
      <c r="AA576" s="8"/>
      <c r="AB576" s="8"/>
      <c r="AC576" s="8"/>
      <c r="AD576" s="8"/>
      <c r="AE576" s="8"/>
      <c r="AF576" s="8"/>
      <c r="AG576" s="8"/>
      <c r="AH576" s="8"/>
      <c r="AI576" s="8"/>
      <c r="AJ576" s="10"/>
    </row>
    <row r="577" spans="1:36" ht="12.75" x14ac:dyDescent="0.2">
      <c r="A577" s="8"/>
      <c r="B577" s="10"/>
      <c r="C577" s="10"/>
      <c r="D577" s="10"/>
      <c r="E577" s="10"/>
      <c r="F577" s="10"/>
      <c r="G577" s="8"/>
      <c r="H577" s="8"/>
      <c r="I577" s="8"/>
      <c r="J577" s="8"/>
      <c r="K577" s="8"/>
      <c r="L577" s="8"/>
      <c r="M577" s="8"/>
      <c r="N577" s="8"/>
      <c r="O577" s="8"/>
      <c r="P577" s="8"/>
      <c r="Q577" s="8"/>
      <c r="R577" s="8"/>
      <c r="S577" s="8"/>
      <c r="T577" s="8"/>
      <c r="U577" s="8"/>
      <c r="V577" s="8"/>
      <c r="W577" s="8"/>
      <c r="X577" s="8"/>
      <c r="Y577" s="8"/>
      <c r="Z577" s="8"/>
      <c r="AA577" s="8"/>
      <c r="AB577" s="8"/>
      <c r="AC577" s="8"/>
      <c r="AD577" s="8"/>
      <c r="AE577" s="8"/>
      <c r="AF577" s="8"/>
      <c r="AG577" s="8"/>
      <c r="AH577" s="8"/>
      <c r="AI577" s="8"/>
      <c r="AJ577" s="10"/>
    </row>
    <row r="578" spans="1:36" ht="12.75" x14ac:dyDescent="0.2">
      <c r="A578" s="8"/>
      <c r="B578" s="10"/>
      <c r="C578" s="10"/>
      <c r="D578" s="10"/>
      <c r="E578" s="10"/>
      <c r="F578" s="10"/>
      <c r="G578" s="8"/>
      <c r="H578" s="8"/>
      <c r="I578" s="8"/>
      <c r="J578" s="8"/>
      <c r="K578" s="8"/>
      <c r="L578" s="8"/>
      <c r="M578" s="8"/>
      <c r="N578" s="8"/>
      <c r="O578" s="8"/>
      <c r="P578" s="8"/>
      <c r="Q578" s="8"/>
      <c r="R578" s="8"/>
      <c r="S578" s="8"/>
      <c r="T578" s="8"/>
      <c r="U578" s="8"/>
      <c r="V578" s="8"/>
      <c r="W578" s="8"/>
      <c r="X578" s="8"/>
      <c r="Y578" s="8"/>
      <c r="Z578" s="8"/>
      <c r="AA578" s="8"/>
      <c r="AB578" s="8"/>
      <c r="AC578" s="8"/>
      <c r="AD578" s="8"/>
      <c r="AE578" s="8"/>
      <c r="AF578" s="8"/>
      <c r="AG578" s="8"/>
      <c r="AH578" s="8"/>
      <c r="AI578" s="8"/>
      <c r="AJ578" s="10"/>
    </row>
    <row r="579" spans="1:36" ht="12.75" x14ac:dyDescent="0.2">
      <c r="A579" s="8"/>
      <c r="B579" s="10"/>
      <c r="C579" s="10"/>
      <c r="D579" s="10"/>
      <c r="E579" s="10"/>
      <c r="F579" s="10"/>
      <c r="G579" s="8"/>
      <c r="H579" s="8"/>
      <c r="I579" s="8"/>
      <c r="J579" s="8"/>
      <c r="K579" s="8"/>
      <c r="L579" s="8"/>
      <c r="M579" s="8"/>
      <c r="N579" s="8"/>
      <c r="O579" s="8"/>
      <c r="P579" s="8"/>
      <c r="Q579" s="8"/>
      <c r="R579" s="8"/>
      <c r="S579" s="8"/>
      <c r="T579" s="8"/>
      <c r="U579" s="8"/>
      <c r="V579" s="8"/>
      <c r="W579" s="8"/>
      <c r="X579" s="8"/>
      <c r="Y579" s="8"/>
      <c r="Z579" s="8"/>
      <c r="AA579" s="8"/>
      <c r="AB579" s="8"/>
      <c r="AC579" s="8"/>
      <c r="AD579" s="8"/>
      <c r="AE579" s="8"/>
      <c r="AF579" s="8"/>
      <c r="AG579" s="8"/>
      <c r="AH579" s="8"/>
      <c r="AI579" s="8"/>
      <c r="AJ579" s="10"/>
    </row>
    <row r="580" spans="1:36" ht="12.75" x14ac:dyDescent="0.2">
      <c r="A580" s="8"/>
      <c r="B580" s="10"/>
      <c r="C580" s="10"/>
      <c r="D580" s="10"/>
      <c r="E580" s="10"/>
      <c r="F580" s="10"/>
      <c r="G580" s="8"/>
      <c r="H580" s="8"/>
      <c r="I580" s="8"/>
      <c r="J580" s="8"/>
      <c r="K580" s="8"/>
      <c r="L580" s="8"/>
      <c r="M580" s="8"/>
      <c r="N580" s="8"/>
      <c r="O580" s="8"/>
      <c r="P580" s="8"/>
      <c r="Q580" s="8"/>
      <c r="R580" s="8"/>
      <c r="S580" s="8"/>
      <c r="T580" s="8"/>
      <c r="U580" s="8"/>
      <c r="V580" s="8"/>
      <c r="W580" s="8"/>
      <c r="X580" s="8"/>
      <c r="Y580" s="8"/>
      <c r="Z580" s="8"/>
      <c r="AA580" s="8"/>
      <c r="AB580" s="8"/>
      <c r="AC580" s="8"/>
      <c r="AD580" s="8"/>
      <c r="AE580" s="8"/>
      <c r="AF580" s="8"/>
      <c r="AG580" s="8"/>
      <c r="AH580" s="8"/>
      <c r="AI580" s="8"/>
      <c r="AJ580" s="10"/>
    </row>
    <row r="581" spans="1:36" ht="12.75" x14ac:dyDescent="0.2">
      <c r="A581" s="8"/>
      <c r="B581" s="10"/>
      <c r="C581" s="10"/>
      <c r="D581" s="10"/>
      <c r="E581" s="10"/>
      <c r="F581" s="10"/>
      <c r="G581" s="8"/>
      <c r="H581" s="8"/>
      <c r="I581" s="8"/>
      <c r="J581" s="8"/>
      <c r="K581" s="8"/>
      <c r="L581" s="8"/>
      <c r="M581" s="8"/>
      <c r="N581" s="8"/>
      <c r="O581" s="8"/>
      <c r="P581" s="8"/>
      <c r="Q581" s="8"/>
      <c r="R581" s="8"/>
      <c r="S581" s="8"/>
      <c r="T581" s="8"/>
      <c r="U581" s="8"/>
      <c r="V581" s="8"/>
      <c r="W581" s="8"/>
      <c r="X581" s="8"/>
      <c r="Y581" s="8"/>
      <c r="Z581" s="8"/>
      <c r="AA581" s="8"/>
      <c r="AB581" s="8"/>
      <c r="AC581" s="8"/>
      <c r="AD581" s="8"/>
      <c r="AE581" s="8"/>
      <c r="AF581" s="8"/>
      <c r="AG581" s="8"/>
      <c r="AH581" s="8"/>
      <c r="AI581" s="8"/>
      <c r="AJ581" s="10"/>
    </row>
    <row r="582" spans="1:36" ht="12.75" x14ac:dyDescent="0.2">
      <c r="A582" s="8"/>
      <c r="B582" s="10"/>
      <c r="C582" s="10"/>
      <c r="D582" s="10"/>
      <c r="E582" s="10"/>
      <c r="F582" s="10"/>
      <c r="G582" s="8"/>
      <c r="H582" s="8"/>
      <c r="I582" s="8"/>
      <c r="J582" s="8"/>
      <c r="K582" s="8"/>
      <c r="L582" s="8"/>
      <c r="M582" s="8"/>
      <c r="N582" s="8"/>
      <c r="O582" s="8"/>
      <c r="P582" s="8"/>
      <c r="Q582" s="8"/>
      <c r="R582" s="8"/>
      <c r="S582" s="8"/>
      <c r="T582" s="8"/>
      <c r="U582" s="8"/>
      <c r="V582" s="8"/>
      <c r="W582" s="8"/>
      <c r="X582" s="8"/>
      <c r="Y582" s="8"/>
      <c r="Z582" s="8"/>
      <c r="AA582" s="8"/>
      <c r="AB582" s="8"/>
      <c r="AC582" s="8"/>
      <c r="AD582" s="8"/>
      <c r="AE582" s="8"/>
      <c r="AF582" s="8"/>
      <c r="AG582" s="8"/>
      <c r="AH582" s="8"/>
      <c r="AI582" s="8"/>
      <c r="AJ582" s="10"/>
    </row>
    <row r="583" spans="1:36" ht="12.75" x14ac:dyDescent="0.2">
      <c r="A583" s="8"/>
      <c r="B583" s="10"/>
      <c r="C583" s="10"/>
      <c r="D583" s="10"/>
      <c r="E583" s="10"/>
      <c r="F583" s="10"/>
      <c r="G583" s="8"/>
      <c r="H583" s="8"/>
      <c r="I583" s="8"/>
      <c r="J583" s="8"/>
      <c r="K583" s="8"/>
      <c r="L583" s="8"/>
      <c r="M583" s="8"/>
      <c r="N583" s="8"/>
      <c r="O583" s="8"/>
      <c r="P583" s="8"/>
      <c r="Q583" s="8"/>
      <c r="R583" s="8"/>
      <c r="S583" s="8"/>
      <c r="T583" s="8"/>
      <c r="U583" s="8"/>
      <c r="V583" s="8"/>
      <c r="W583" s="8"/>
      <c r="X583" s="8"/>
      <c r="Y583" s="8"/>
      <c r="Z583" s="8"/>
      <c r="AA583" s="8"/>
      <c r="AB583" s="8"/>
      <c r="AC583" s="8"/>
      <c r="AD583" s="8"/>
      <c r="AE583" s="8"/>
      <c r="AF583" s="8"/>
      <c r="AG583" s="8"/>
      <c r="AH583" s="8"/>
      <c r="AI583" s="8"/>
      <c r="AJ583" s="10"/>
    </row>
    <row r="584" spans="1:36" ht="12.75" x14ac:dyDescent="0.2">
      <c r="A584" s="8"/>
      <c r="B584" s="10"/>
      <c r="C584" s="10"/>
      <c r="D584" s="10"/>
      <c r="E584" s="10"/>
      <c r="F584" s="10"/>
      <c r="G584" s="8"/>
      <c r="H584" s="8"/>
      <c r="I584" s="8"/>
      <c r="J584" s="8"/>
      <c r="K584" s="8"/>
      <c r="L584" s="8"/>
      <c r="M584" s="8"/>
      <c r="N584" s="8"/>
      <c r="O584" s="8"/>
      <c r="P584" s="8"/>
      <c r="Q584" s="8"/>
      <c r="R584" s="8"/>
      <c r="S584" s="8"/>
      <c r="T584" s="8"/>
      <c r="U584" s="8"/>
      <c r="V584" s="8"/>
      <c r="W584" s="8"/>
      <c r="X584" s="8"/>
      <c r="Y584" s="8"/>
      <c r="Z584" s="8"/>
      <c r="AA584" s="8"/>
      <c r="AB584" s="8"/>
      <c r="AC584" s="8"/>
      <c r="AD584" s="8"/>
      <c r="AE584" s="8"/>
      <c r="AF584" s="8"/>
      <c r="AG584" s="8"/>
      <c r="AH584" s="8"/>
      <c r="AI584" s="8"/>
      <c r="AJ584" s="10"/>
    </row>
    <row r="585" spans="1:36" ht="12.75" x14ac:dyDescent="0.2">
      <c r="A585" s="8"/>
      <c r="B585" s="10"/>
      <c r="C585" s="10"/>
      <c r="D585" s="10"/>
      <c r="E585" s="10"/>
      <c r="F585" s="10"/>
      <c r="G585" s="8"/>
      <c r="H585" s="8"/>
      <c r="I585" s="8"/>
      <c r="J585" s="8"/>
      <c r="K585" s="8"/>
      <c r="L585" s="8"/>
      <c r="M585" s="8"/>
      <c r="N585" s="8"/>
      <c r="O585" s="8"/>
      <c r="P585" s="8"/>
      <c r="Q585" s="8"/>
      <c r="R585" s="8"/>
      <c r="S585" s="8"/>
      <c r="T585" s="8"/>
      <c r="U585" s="8"/>
      <c r="V585" s="8"/>
      <c r="W585" s="8"/>
      <c r="X585" s="8"/>
      <c r="Y585" s="8"/>
      <c r="Z585" s="8"/>
      <c r="AA585" s="8"/>
      <c r="AB585" s="8"/>
      <c r="AC585" s="8"/>
      <c r="AD585" s="8"/>
      <c r="AE585" s="8"/>
      <c r="AF585" s="8"/>
      <c r="AG585" s="8"/>
      <c r="AH585" s="8"/>
      <c r="AI585" s="8"/>
      <c r="AJ585" s="10"/>
    </row>
    <row r="586" spans="1:36" ht="12.75" x14ac:dyDescent="0.2">
      <c r="A586" s="8"/>
      <c r="B586" s="10"/>
      <c r="C586" s="10"/>
      <c r="D586" s="10"/>
      <c r="E586" s="10"/>
      <c r="F586" s="10"/>
      <c r="G586" s="8"/>
      <c r="H586" s="8"/>
      <c r="I586" s="8"/>
      <c r="J586" s="8"/>
      <c r="K586" s="8"/>
      <c r="L586" s="8"/>
      <c r="M586" s="8"/>
      <c r="N586" s="8"/>
      <c r="O586" s="8"/>
      <c r="P586" s="8"/>
      <c r="Q586" s="8"/>
      <c r="R586" s="8"/>
      <c r="S586" s="8"/>
      <c r="T586" s="8"/>
      <c r="U586" s="8"/>
      <c r="V586" s="8"/>
      <c r="W586" s="8"/>
      <c r="X586" s="8"/>
      <c r="Y586" s="8"/>
      <c r="Z586" s="8"/>
      <c r="AA586" s="8"/>
      <c r="AB586" s="8"/>
      <c r="AC586" s="8"/>
      <c r="AD586" s="8"/>
      <c r="AE586" s="8"/>
      <c r="AF586" s="8"/>
      <c r="AG586" s="8"/>
      <c r="AH586" s="8"/>
      <c r="AI586" s="8"/>
      <c r="AJ586" s="10"/>
    </row>
    <row r="587" spans="1:36" ht="12.75" x14ac:dyDescent="0.2">
      <c r="A587" s="8"/>
      <c r="B587" s="10"/>
      <c r="C587" s="10"/>
      <c r="D587" s="10"/>
      <c r="E587" s="10"/>
      <c r="F587" s="10"/>
      <c r="G587" s="8"/>
      <c r="H587" s="8"/>
      <c r="I587" s="8"/>
      <c r="J587" s="8"/>
      <c r="K587" s="8"/>
      <c r="L587" s="8"/>
      <c r="M587" s="8"/>
      <c r="N587" s="8"/>
      <c r="O587" s="8"/>
      <c r="P587" s="8"/>
      <c r="Q587" s="8"/>
      <c r="R587" s="8"/>
      <c r="S587" s="8"/>
      <c r="T587" s="8"/>
      <c r="U587" s="8"/>
      <c r="V587" s="8"/>
      <c r="W587" s="8"/>
      <c r="X587" s="8"/>
      <c r="Y587" s="8"/>
      <c r="Z587" s="8"/>
      <c r="AA587" s="8"/>
      <c r="AB587" s="8"/>
      <c r="AC587" s="8"/>
      <c r="AD587" s="8"/>
      <c r="AE587" s="8"/>
      <c r="AF587" s="8"/>
      <c r="AG587" s="8"/>
      <c r="AH587" s="8"/>
      <c r="AI587" s="8"/>
      <c r="AJ587" s="10"/>
    </row>
    <row r="588" spans="1:36" ht="12.75" x14ac:dyDescent="0.2">
      <c r="A588" s="8"/>
      <c r="B588" s="10"/>
      <c r="C588" s="10"/>
      <c r="D588" s="10"/>
      <c r="E588" s="10"/>
      <c r="F588" s="10"/>
      <c r="G588" s="8"/>
      <c r="H588" s="8"/>
      <c r="I588" s="8"/>
      <c r="J588" s="8"/>
      <c r="K588" s="8"/>
      <c r="L588" s="8"/>
      <c r="M588" s="8"/>
      <c r="N588" s="8"/>
      <c r="O588" s="8"/>
      <c r="P588" s="8"/>
      <c r="Q588" s="8"/>
      <c r="R588" s="8"/>
      <c r="S588" s="8"/>
      <c r="T588" s="8"/>
      <c r="U588" s="8"/>
      <c r="V588" s="8"/>
      <c r="W588" s="8"/>
      <c r="X588" s="8"/>
      <c r="Y588" s="8"/>
      <c r="Z588" s="8"/>
      <c r="AA588" s="8"/>
      <c r="AB588" s="8"/>
      <c r="AC588" s="8"/>
      <c r="AD588" s="8"/>
      <c r="AE588" s="8"/>
      <c r="AF588" s="8"/>
      <c r="AG588" s="8"/>
      <c r="AH588" s="8"/>
      <c r="AI588" s="8"/>
      <c r="AJ588" s="10"/>
    </row>
    <row r="589" spans="1:36" ht="12.75" x14ac:dyDescent="0.2">
      <c r="A589" s="8"/>
      <c r="B589" s="10"/>
      <c r="C589" s="10"/>
      <c r="D589" s="10"/>
      <c r="E589" s="10"/>
      <c r="F589" s="10"/>
      <c r="G589" s="8"/>
      <c r="H589" s="8"/>
      <c r="I589" s="8"/>
      <c r="J589" s="8"/>
      <c r="K589" s="8"/>
      <c r="L589" s="8"/>
      <c r="M589" s="8"/>
      <c r="N589" s="8"/>
      <c r="O589" s="8"/>
      <c r="P589" s="8"/>
      <c r="Q589" s="8"/>
      <c r="R589" s="8"/>
      <c r="S589" s="8"/>
      <c r="T589" s="8"/>
      <c r="U589" s="8"/>
      <c r="V589" s="8"/>
      <c r="W589" s="8"/>
      <c r="X589" s="8"/>
      <c r="Y589" s="8"/>
      <c r="Z589" s="8"/>
      <c r="AA589" s="8"/>
      <c r="AB589" s="8"/>
      <c r="AC589" s="8"/>
      <c r="AD589" s="8"/>
      <c r="AE589" s="8"/>
      <c r="AF589" s="8"/>
      <c r="AG589" s="8"/>
      <c r="AH589" s="8"/>
      <c r="AI589" s="8"/>
      <c r="AJ589" s="10"/>
    </row>
    <row r="590" spans="1:36" ht="12.75" x14ac:dyDescent="0.2">
      <c r="A590" s="8"/>
      <c r="B590" s="10"/>
      <c r="C590" s="10"/>
      <c r="D590" s="10"/>
      <c r="E590" s="10"/>
      <c r="F590" s="10"/>
      <c r="G590" s="8"/>
      <c r="H590" s="8"/>
      <c r="I590" s="8"/>
      <c r="J590" s="8"/>
      <c r="K590" s="8"/>
      <c r="L590" s="8"/>
      <c r="M590" s="8"/>
      <c r="N590" s="8"/>
      <c r="O590" s="8"/>
      <c r="P590" s="8"/>
      <c r="Q590" s="8"/>
      <c r="R590" s="8"/>
      <c r="S590" s="8"/>
      <c r="T590" s="8"/>
      <c r="U590" s="8"/>
      <c r="V590" s="8"/>
      <c r="W590" s="8"/>
      <c r="X590" s="8"/>
      <c r="Y590" s="8"/>
      <c r="Z590" s="8"/>
      <c r="AA590" s="8"/>
      <c r="AB590" s="8"/>
      <c r="AC590" s="8"/>
      <c r="AD590" s="8"/>
      <c r="AE590" s="8"/>
      <c r="AF590" s="8"/>
      <c r="AG590" s="8"/>
      <c r="AH590" s="8"/>
      <c r="AI590" s="8"/>
      <c r="AJ590" s="10"/>
    </row>
    <row r="591" spans="1:36" ht="12.75" x14ac:dyDescent="0.2">
      <c r="A591" s="8"/>
      <c r="B591" s="10"/>
      <c r="C591" s="10"/>
      <c r="D591" s="10"/>
      <c r="E591" s="10"/>
      <c r="F591" s="10"/>
      <c r="G591" s="8"/>
      <c r="H591" s="8"/>
      <c r="I591" s="8"/>
      <c r="J591" s="8"/>
      <c r="K591" s="8"/>
      <c r="L591" s="8"/>
      <c r="M591" s="8"/>
      <c r="N591" s="8"/>
      <c r="O591" s="8"/>
      <c r="P591" s="8"/>
      <c r="Q591" s="8"/>
      <c r="R591" s="8"/>
      <c r="S591" s="8"/>
      <c r="T591" s="8"/>
      <c r="U591" s="8"/>
      <c r="V591" s="8"/>
      <c r="W591" s="8"/>
      <c r="X591" s="8"/>
      <c r="Y591" s="8"/>
      <c r="Z591" s="8"/>
      <c r="AA591" s="8"/>
      <c r="AB591" s="8"/>
      <c r="AC591" s="8"/>
      <c r="AD591" s="8"/>
      <c r="AE591" s="8"/>
      <c r="AF591" s="8"/>
      <c r="AG591" s="8"/>
      <c r="AH591" s="8"/>
      <c r="AI591" s="8"/>
      <c r="AJ591" s="10"/>
    </row>
    <row r="592" spans="1:36" ht="12.75" x14ac:dyDescent="0.2">
      <c r="A592" s="8"/>
      <c r="B592" s="10"/>
      <c r="C592" s="10"/>
      <c r="D592" s="10"/>
      <c r="E592" s="10"/>
      <c r="F592" s="10"/>
      <c r="G592" s="8"/>
      <c r="H592" s="8"/>
      <c r="I592" s="8"/>
      <c r="J592" s="8"/>
      <c r="K592" s="8"/>
      <c r="L592" s="8"/>
      <c r="M592" s="8"/>
      <c r="N592" s="8"/>
      <c r="O592" s="8"/>
      <c r="P592" s="8"/>
      <c r="Q592" s="8"/>
      <c r="R592" s="8"/>
      <c r="S592" s="8"/>
      <c r="T592" s="8"/>
      <c r="U592" s="8"/>
      <c r="V592" s="8"/>
      <c r="W592" s="8"/>
      <c r="X592" s="8"/>
      <c r="Y592" s="8"/>
      <c r="Z592" s="8"/>
      <c r="AA592" s="8"/>
      <c r="AB592" s="8"/>
      <c r="AC592" s="8"/>
      <c r="AD592" s="8"/>
      <c r="AE592" s="8"/>
      <c r="AF592" s="8"/>
      <c r="AG592" s="8"/>
      <c r="AH592" s="8"/>
      <c r="AI592" s="8"/>
      <c r="AJ592" s="10"/>
    </row>
    <row r="593" spans="1:36" ht="12.75" x14ac:dyDescent="0.2">
      <c r="A593" s="8"/>
      <c r="B593" s="10"/>
      <c r="C593" s="10"/>
      <c r="D593" s="10"/>
      <c r="E593" s="10"/>
      <c r="F593" s="10"/>
      <c r="G593" s="8"/>
      <c r="H593" s="8"/>
      <c r="I593" s="8"/>
      <c r="J593" s="8"/>
      <c r="K593" s="8"/>
      <c r="L593" s="8"/>
      <c r="M593" s="8"/>
      <c r="N593" s="8"/>
      <c r="O593" s="8"/>
      <c r="P593" s="8"/>
      <c r="Q593" s="8"/>
      <c r="R593" s="8"/>
      <c r="S593" s="8"/>
      <c r="T593" s="8"/>
      <c r="U593" s="8"/>
      <c r="V593" s="8"/>
      <c r="W593" s="8"/>
      <c r="X593" s="8"/>
      <c r="Y593" s="8"/>
      <c r="Z593" s="8"/>
      <c r="AA593" s="8"/>
      <c r="AB593" s="8"/>
      <c r="AC593" s="8"/>
      <c r="AD593" s="8"/>
      <c r="AE593" s="8"/>
      <c r="AF593" s="8"/>
      <c r="AG593" s="8"/>
      <c r="AH593" s="8"/>
      <c r="AI593" s="8"/>
      <c r="AJ593" s="10"/>
    </row>
    <row r="594" spans="1:36" ht="12.75" x14ac:dyDescent="0.2">
      <c r="A594" s="8"/>
      <c r="B594" s="10"/>
      <c r="C594" s="10"/>
      <c r="D594" s="10"/>
      <c r="E594" s="10"/>
      <c r="F594" s="10"/>
      <c r="G594" s="8"/>
      <c r="H594" s="8"/>
      <c r="I594" s="8"/>
      <c r="J594" s="8"/>
      <c r="K594" s="8"/>
      <c r="L594" s="8"/>
      <c r="M594" s="8"/>
      <c r="N594" s="8"/>
      <c r="O594" s="8"/>
      <c r="P594" s="8"/>
      <c r="Q594" s="8"/>
      <c r="R594" s="8"/>
      <c r="S594" s="8"/>
      <c r="T594" s="8"/>
      <c r="U594" s="8"/>
      <c r="V594" s="8"/>
      <c r="W594" s="8"/>
      <c r="X594" s="8"/>
      <c r="Y594" s="8"/>
      <c r="Z594" s="8"/>
      <c r="AA594" s="8"/>
      <c r="AB594" s="8"/>
      <c r="AC594" s="8"/>
      <c r="AD594" s="8"/>
      <c r="AE594" s="8"/>
      <c r="AF594" s="8"/>
      <c r="AG594" s="8"/>
      <c r="AH594" s="8"/>
      <c r="AI594" s="8"/>
      <c r="AJ594" s="10"/>
    </row>
    <row r="595" spans="1:36" ht="12.75" x14ac:dyDescent="0.2">
      <c r="A595" s="8"/>
      <c r="B595" s="10"/>
      <c r="C595" s="10"/>
      <c r="D595" s="10"/>
      <c r="E595" s="10"/>
      <c r="F595" s="10"/>
      <c r="G595" s="8"/>
      <c r="H595" s="8"/>
      <c r="I595" s="8"/>
      <c r="J595" s="8"/>
      <c r="K595" s="8"/>
      <c r="L595" s="8"/>
      <c r="M595" s="8"/>
      <c r="N595" s="8"/>
      <c r="O595" s="8"/>
      <c r="P595" s="8"/>
      <c r="Q595" s="8"/>
      <c r="R595" s="8"/>
      <c r="S595" s="8"/>
      <c r="T595" s="8"/>
      <c r="U595" s="8"/>
      <c r="V595" s="8"/>
      <c r="W595" s="8"/>
      <c r="X595" s="8"/>
      <c r="Y595" s="8"/>
      <c r="Z595" s="8"/>
      <c r="AA595" s="8"/>
      <c r="AB595" s="8"/>
      <c r="AC595" s="8"/>
      <c r="AD595" s="8"/>
      <c r="AE595" s="8"/>
      <c r="AF595" s="8"/>
      <c r="AG595" s="8"/>
      <c r="AH595" s="8"/>
      <c r="AI595" s="8"/>
      <c r="AJ595" s="10"/>
    </row>
    <row r="596" spans="1:36" ht="12.75" x14ac:dyDescent="0.2">
      <c r="A596" s="8"/>
      <c r="B596" s="10"/>
      <c r="C596" s="10"/>
      <c r="D596" s="10"/>
      <c r="E596" s="10"/>
      <c r="F596" s="10"/>
      <c r="G596" s="8"/>
      <c r="H596" s="8"/>
      <c r="I596" s="8"/>
      <c r="J596" s="8"/>
      <c r="K596" s="8"/>
      <c r="L596" s="8"/>
      <c r="M596" s="8"/>
      <c r="N596" s="8"/>
      <c r="O596" s="8"/>
      <c r="P596" s="8"/>
      <c r="Q596" s="8"/>
      <c r="R596" s="8"/>
      <c r="S596" s="8"/>
      <c r="T596" s="8"/>
      <c r="U596" s="8"/>
      <c r="V596" s="8"/>
      <c r="W596" s="8"/>
      <c r="X596" s="8"/>
      <c r="Y596" s="8"/>
      <c r="Z596" s="8"/>
      <c r="AA596" s="8"/>
      <c r="AB596" s="8"/>
      <c r="AC596" s="8"/>
      <c r="AD596" s="8"/>
      <c r="AE596" s="8"/>
      <c r="AF596" s="8"/>
      <c r="AG596" s="8"/>
      <c r="AH596" s="8"/>
      <c r="AI596" s="8"/>
      <c r="AJ596" s="10"/>
    </row>
    <row r="597" spans="1:36" ht="12.75" x14ac:dyDescent="0.2">
      <c r="A597" s="8"/>
      <c r="B597" s="10"/>
      <c r="C597" s="10"/>
      <c r="D597" s="10"/>
      <c r="E597" s="10"/>
      <c r="F597" s="10"/>
      <c r="G597" s="8"/>
      <c r="H597" s="8"/>
      <c r="I597" s="8"/>
      <c r="J597" s="8"/>
      <c r="K597" s="8"/>
      <c r="L597" s="8"/>
      <c r="M597" s="8"/>
      <c r="N597" s="8"/>
      <c r="O597" s="8"/>
      <c r="P597" s="8"/>
      <c r="Q597" s="8"/>
      <c r="R597" s="8"/>
      <c r="S597" s="8"/>
      <c r="T597" s="8"/>
      <c r="U597" s="8"/>
      <c r="V597" s="8"/>
      <c r="W597" s="8"/>
      <c r="X597" s="8"/>
      <c r="Y597" s="8"/>
      <c r="Z597" s="8"/>
      <c r="AA597" s="8"/>
      <c r="AB597" s="8"/>
      <c r="AC597" s="8"/>
      <c r="AD597" s="8"/>
      <c r="AE597" s="8"/>
      <c r="AF597" s="8"/>
      <c r="AG597" s="8"/>
      <c r="AH597" s="8"/>
      <c r="AI597" s="8"/>
      <c r="AJ597" s="10"/>
    </row>
    <row r="598" spans="1:36" ht="12.75" x14ac:dyDescent="0.2">
      <c r="A598" s="8"/>
      <c r="B598" s="10"/>
      <c r="C598" s="10"/>
      <c r="D598" s="10"/>
      <c r="E598" s="10"/>
      <c r="F598" s="10"/>
      <c r="G598" s="8"/>
      <c r="H598" s="8"/>
      <c r="I598" s="8"/>
      <c r="J598" s="8"/>
      <c r="K598" s="8"/>
      <c r="L598" s="8"/>
      <c r="M598" s="8"/>
      <c r="N598" s="8"/>
      <c r="O598" s="8"/>
      <c r="P598" s="8"/>
      <c r="Q598" s="8"/>
      <c r="R598" s="8"/>
      <c r="S598" s="8"/>
      <c r="T598" s="8"/>
      <c r="U598" s="8"/>
      <c r="V598" s="8"/>
      <c r="W598" s="8"/>
      <c r="X598" s="8"/>
      <c r="Y598" s="8"/>
      <c r="Z598" s="8"/>
      <c r="AA598" s="8"/>
      <c r="AB598" s="8"/>
      <c r="AC598" s="8"/>
      <c r="AD598" s="8"/>
      <c r="AE598" s="8"/>
      <c r="AF598" s="8"/>
      <c r="AG598" s="8"/>
      <c r="AH598" s="8"/>
      <c r="AI598" s="8"/>
      <c r="AJ598" s="10"/>
    </row>
    <row r="599" spans="1:36" ht="12.75" x14ac:dyDescent="0.2">
      <c r="A599" s="8"/>
      <c r="B599" s="10"/>
      <c r="C599" s="10"/>
      <c r="D599" s="10"/>
      <c r="E599" s="10"/>
      <c r="F599" s="10"/>
      <c r="G599" s="8"/>
      <c r="H599" s="8"/>
      <c r="I599" s="8"/>
      <c r="J599" s="8"/>
      <c r="K599" s="8"/>
      <c r="L599" s="8"/>
      <c r="M599" s="8"/>
      <c r="N599" s="8"/>
      <c r="O599" s="8"/>
      <c r="P599" s="8"/>
      <c r="Q599" s="8"/>
      <c r="R599" s="8"/>
      <c r="S599" s="8"/>
      <c r="T599" s="8"/>
      <c r="U599" s="8"/>
      <c r="V599" s="8"/>
      <c r="W599" s="8"/>
      <c r="X599" s="8"/>
      <c r="Y599" s="8"/>
      <c r="Z599" s="8"/>
      <c r="AA599" s="8"/>
      <c r="AB599" s="8"/>
      <c r="AC599" s="8"/>
      <c r="AD599" s="8"/>
      <c r="AE599" s="8"/>
      <c r="AF599" s="8"/>
      <c r="AG599" s="8"/>
      <c r="AH599" s="8"/>
      <c r="AI599" s="8"/>
      <c r="AJ599" s="10"/>
    </row>
    <row r="600" spans="1:36" ht="12.75" x14ac:dyDescent="0.2">
      <c r="A600" s="8"/>
      <c r="B600" s="10"/>
      <c r="C600" s="10"/>
      <c r="D600" s="10"/>
      <c r="E600" s="10"/>
      <c r="F600" s="10"/>
      <c r="G600" s="8"/>
      <c r="H600" s="8"/>
      <c r="I600" s="8"/>
      <c r="J600" s="8"/>
      <c r="K600" s="8"/>
      <c r="L600" s="8"/>
      <c r="M600" s="8"/>
      <c r="N600" s="8"/>
      <c r="O600" s="8"/>
      <c r="P600" s="8"/>
      <c r="Q600" s="8"/>
      <c r="R600" s="8"/>
      <c r="S600" s="8"/>
      <c r="T600" s="8"/>
      <c r="U600" s="8"/>
      <c r="V600" s="8"/>
      <c r="W600" s="8"/>
      <c r="X600" s="8"/>
      <c r="Y600" s="8"/>
      <c r="Z600" s="8"/>
      <c r="AA600" s="8"/>
      <c r="AB600" s="8"/>
      <c r="AC600" s="8"/>
      <c r="AD600" s="8"/>
      <c r="AE600" s="8"/>
      <c r="AF600" s="8"/>
      <c r="AG600" s="8"/>
      <c r="AH600" s="8"/>
      <c r="AI600" s="8"/>
      <c r="AJ600" s="10"/>
    </row>
    <row r="601" spans="1:36" ht="12.75" x14ac:dyDescent="0.2">
      <c r="A601" s="8"/>
      <c r="B601" s="10"/>
      <c r="C601" s="10"/>
      <c r="D601" s="10"/>
      <c r="E601" s="10"/>
      <c r="F601" s="10"/>
      <c r="G601" s="8"/>
      <c r="H601" s="8"/>
      <c r="I601" s="8"/>
      <c r="J601" s="8"/>
      <c r="K601" s="8"/>
      <c r="L601" s="8"/>
      <c r="M601" s="8"/>
      <c r="N601" s="8"/>
      <c r="O601" s="8"/>
      <c r="P601" s="8"/>
      <c r="Q601" s="8"/>
      <c r="R601" s="8"/>
      <c r="S601" s="8"/>
      <c r="T601" s="8"/>
      <c r="U601" s="8"/>
      <c r="V601" s="8"/>
      <c r="W601" s="8"/>
      <c r="X601" s="8"/>
      <c r="Y601" s="8"/>
      <c r="Z601" s="8"/>
      <c r="AA601" s="8"/>
      <c r="AB601" s="8"/>
      <c r="AC601" s="8"/>
      <c r="AD601" s="8"/>
      <c r="AE601" s="8"/>
      <c r="AF601" s="8"/>
      <c r="AG601" s="8"/>
      <c r="AH601" s="8"/>
      <c r="AI601" s="8"/>
      <c r="AJ601" s="10"/>
    </row>
    <row r="602" spans="1:36" ht="12.75" x14ac:dyDescent="0.2">
      <c r="A602" s="8"/>
      <c r="B602" s="10"/>
      <c r="C602" s="10"/>
      <c r="D602" s="10"/>
      <c r="E602" s="10"/>
      <c r="F602" s="10"/>
      <c r="G602" s="8"/>
      <c r="H602" s="8"/>
      <c r="I602" s="8"/>
      <c r="J602" s="8"/>
      <c r="K602" s="8"/>
      <c r="L602" s="8"/>
      <c r="M602" s="8"/>
      <c r="N602" s="8"/>
      <c r="O602" s="8"/>
      <c r="P602" s="8"/>
      <c r="Q602" s="8"/>
      <c r="R602" s="8"/>
      <c r="S602" s="8"/>
      <c r="T602" s="8"/>
      <c r="U602" s="8"/>
      <c r="V602" s="8"/>
      <c r="W602" s="8"/>
      <c r="X602" s="8"/>
      <c r="Y602" s="8"/>
      <c r="Z602" s="8"/>
      <c r="AA602" s="8"/>
      <c r="AB602" s="8"/>
      <c r="AC602" s="8"/>
      <c r="AD602" s="8"/>
      <c r="AE602" s="8"/>
      <c r="AF602" s="8"/>
      <c r="AG602" s="8"/>
      <c r="AH602" s="8"/>
      <c r="AI602" s="8"/>
      <c r="AJ602" s="10"/>
    </row>
    <row r="603" spans="1:36" ht="12.75" x14ac:dyDescent="0.2">
      <c r="A603" s="8"/>
      <c r="B603" s="10"/>
      <c r="C603" s="10"/>
      <c r="D603" s="10"/>
      <c r="E603" s="10"/>
      <c r="F603" s="10"/>
      <c r="G603" s="8"/>
      <c r="H603" s="8"/>
      <c r="I603" s="8"/>
      <c r="J603" s="8"/>
      <c r="K603" s="8"/>
      <c r="L603" s="8"/>
      <c r="M603" s="8"/>
      <c r="N603" s="8"/>
      <c r="O603" s="8"/>
      <c r="P603" s="8"/>
      <c r="Q603" s="8"/>
      <c r="R603" s="8"/>
      <c r="S603" s="8"/>
      <c r="T603" s="8"/>
      <c r="U603" s="8"/>
      <c r="V603" s="8"/>
      <c r="W603" s="8"/>
      <c r="X603" s="8"/>
      <c r="Y603" s="8"/>
      <c r="Z603" s="8"/>
      <c r="AA603" s="8"/>
      <c r="AB603" s="8"/>
      <c r="AC603" s="8"/>
      <c r="AD603" s="8"/>
      <c r="AE603" s="8"/>
      <c r="AF603" s="8"/>
      <c r="AG603" s="8"/>
      <c r="AH603" s="8"/>
      <c r="AI603" s="8"/>
      <c r="AJ603" s="10"/>
    </row>
    <row r="604" spans="1:36" ht="12.75" x14ac:dyDescent="0.2">
      <c r="A604" s="8"/>
      <c r="B604" s="10"/>
      <c r="C604" s="10"/>
      <c r="D604" s="10"/>
      <c r="E604" s="10"/>
      <c r="F604" s="10"/>
      <c r="G604" s="8"/>
      <c r="H604" s="8"/>
      <c r="I604" s="8"/>
      <c r="J604" s="8"/>
      <c r="K604" s="8"/>
      <c r="L604" s="8"/>
      <c r="M604" s="8"/>
      <c r="N604" s="8"/>
      <c r="O604" s="8"/>
      <c r="P604" s="8"/>
      <c r="Q604" s="8"/>
      <c r="R604" s="8"/>
      <c r="S604" s="8"/>
      <c r="T604" s="8"/>
      <c r="U604" s="8"/>
      <c r="V604" s="8"/>
      <c r="W604" s="8"/>
      <c r="X604" s="8"/>
      <c r="Y604" s="8"/>
      <c r="Z604" s="8"/>
      <c r="AA604" s="8"/>
      <c r="AB604" s="8"/>
      <c r="AC604" s="8"/>
      <c r="AD604" s="8"/>
      <c r="AE604" s="8"/>
      <c r="AF604" s="8"/>
      <c r="AG604" s="8"/>
      <c r="AH604" s="8"/>
      <c r="AI604" s="8"/>
      <c r="AJ604" s="10"/>
    </row>
    <row r="605" spans="1:36" ht="12.75" x14ac:dyDescent="0.2">
      <c r="A605" s="8"/>
      <c r="B605" s="10"/>
      <c r="C605" s="10"/>
      <c r="D605" s="10"/>
      <c r="E605" s="10"/>
      <c r="F605" s="10"/>
      <c r="G605" s="8"/>
      <c r="H605" s="8"/>
      <c r="I605" s="8"/>
      <c r="J605" s="8"/>
      <c r="K605" s="8"/>
      <c r="L605" s="8"/>
      <c r="M605" s="8"/>
      <c r="N605" s="8"/>
      <c r="O605" s="8"/>
      <c r="P605" s="8"/>
      <c r="Q605" s="8"/>
      <c r="R605" s="8"/>
      <c r="S605" s="8"/>
      <c r="T605" s="8"/>
      <c r="U605" s="8"/>
      <c r="V605" s="8"/>
      <c r="W605" s="8"/>
      <c r="X605" s="8"/>
      <c r="Y605" s="8"/>
      <c r="Z605" s="8"/>
      <c r="AA605" s="8"/>
      <c r="AB605" s="8"/>
      <c r="AC605" s="8"/>
      <c r="AD605" s="8"/>
      <c r="AE605" s="8"/>
      <c r="AF605" s="8"/>
      <c r="AG605" s="8"/>
      <c r="AH605" s="8"/>
      <c r="AI605" s="8"/>
      <c r="AJ605" s="10"/>
    </row>
    <row r="606" spans="1:36" ht="12.75" x14ac:dyDescent="0.2">
      <c r="A606" s="8"/>
      <c r="B606" s="10"/>
      <c r="C606" s="10"/>
      <c r="D606" s="10"/>
      <c r="E606" s="10"/>
      <c r="F606" s="10"/>
      <c r="G606" s="8"/>
      <c r="H606" s="8"/>
      <c r="I606" s="8"/>
      <c r="J606" s="8"/>
      <c r="K606" s="8"/>
      <c r="L606" s="8"/>
      <c r="M606" s="8"/>
      <c r="N606" s="8"/>
      <c r="O606" s="8"/>
      <c r="P606" s="8"/>
      <c r="Q606" s="8"/>
      <c r="R606" s="8"/>
      <c r="S606" s="8"/>
      <c r="T606" s="8"/>
      <c r="U606" s="8"/>
      <c r="V606" s="8"/>
      <c r="W606" s="8"/>
      <c r="X606" s="8"/>
      <c r="Y606" s="8"/>
      <c r="Z606" s="8"/>
      <c r="AA606" s="8"/>
      <c r="AB606" s="8"/>
      <c r="AC606" s="8"/>
      <c r="AD606" s="8"/>
      <c r="AE606" s="8"/>
      <c r="AF606" s="8"/>
      <c r="AG606" s="8"/>
      <c r="AH606" s="8"/>
      <c r="AI606" s="8"/>
      <c r="AJ606" s="10"/>
    </row>
    <row r="607" spans="1:36" ht="12.75" x14ac:dyDescent="0.2">
      <c r="A607" s="8"/>
      <c r="B607" s="10"/>
      <c r="C607" s="10"/>
      <c r="D607" s="10"/>
      <c r="E607" s="10"/>
      <c r="F607" s="10"/>
      <c r="G607" s="8"/>
      <c r="H607" s="8"/>
      <c r="I607" s="8"/>
      <c r="J607" s="8"/>
      <c r="K607" s="8"/>
      <c r="L607" s="8"/>
      <c r="M607" s="8"/>
      <c r="N607" s="8"/>
      <c r="O607" s="8"/>
      <c r="P607" s="8"/>
      <c r="Q607" s="8"/>
      <c r="R607" s="8"/>
      <c r="S607" s="8"/>
      <c r="T607" s="8"/>
      <c r="U607" s="8"/>
      <c r="V607" s="8"/>
      <c r="W607" s="8"/>
      <c r="X607" s="8"/>
      <c r="Y607" s="8"/>
      <c r="Z607" s="8"/>
      <c r="AA607" s="8"/>
      <c r="AB607" s="8"/>
      <c r="AC607" s="8"/>
      <c r="AD607" s="8"/>
      <c r="AE607" s="8"/>
      <c r="AF607" s="8"/>
      <c r="AG607" s="8"/>
      <c r="AH607" s="8"/>
      <c r="AI607" s="8"/>
      <c r="AJ607" s="10"/>
    </row>
    <row r="608" spans="1:36" ht="12.75" x14ac:dyDescent="0.2">
      <c r="A608" s="8"/>
      <c r="B608" s="10"/>
      <c r="C608" s="10"/>
      <c r="D608" s="10"/>
      <c r="E608" s="10"/>
      <c r="F608" s="10"/>
      <c r="G608" s="8"/>
      <c r="H608" s="8"/>
      <c r="I608" s="8"/>
      <c r="J608" s="8"/>
      <c r="K608" s="8"/>
      <c r="L608" s="8"/>
      <c r="M608" s="8"/>
      <c r="N608" s="8"/>
      <c r="O608" s="8"/>
      <c r="P608" s="8"/>
      <c r="Q608" s="8"/>
      <c r="R608" s="8"/>
      <c r="S608" s="8"/>
      <c r="T608" s="8"/>
      <c r="U608" s="8"/>
      <c r="V608" s="8"/>
      <c r="W608" s="8"/>
      <c r="X608" s="8"/>
      <c r="Y608" s="8"/>
      <c r="Z608" s="8"/>
      <c r="AA608" s="8"/>
      <c r="AB608" s="8"/>
      <c r="AC608" s="8"/>
      <c r="AD608" s="8"/>
      <c r="AE608" s="8"/>
      <c r="AF608" s="8"/>
      <c r="AG608" s="8"/>
      <c r="AH608" s="8"/>
      <c r="AI608" s="8"/>
      <c r="AJ608" s="10"/>
    </row>
    <row r="609" spans="1:36" ht="12.75" x14ac:dyDescent="0.2">
      <c r="A609" s="8"/>
      <c r="B609" s="10"/>
      <c r="C609" s="10"/>
      <c r="D609" s="10"/>
      <c r="E609" s="10"/>
      <c r="F609" s="10"/>
      <c r="G609" s="8"/>
      <c r="H609" s="8"/>
      <c r="I609" s="8"/>
      <c r="J609" s="8"/>
      <c r="K609" s="8"/>
      <c r="L609" s="8"/>
      <c r="M609" s="8"/>
      <c r="N609" s="8"/>
      <c r="O609" s="8"/>
      <c r="P609" s="8"/>
      <c r="Q609" s="8"/>
      <c r="R609" s="8"/>
      <c r="S609" s="8"/>
      <c r="T609" s="8"/>
      <c r="U609" s="8"/>
      <c r="V609" s="8"/>
      <c r="W609" s="8"/>
      <c r="X609" s="8"/>
      <c r="Y609" s="8"/>
      <c r="Z609" s="8"/>
      <c r="AA609" s="8"/>
      <c r="AB609" s="8"/>
      <c r="AC609" s="8"/>
      <c r="AD609" s="8"/>
      <c r="AE609" s="8"/>
      <c r="AF609" s="8"/>
      <c r="AG609" s="8"/>
      <c r="AH609" s="8"/>
      <c r="AI609" s="8"/>
      <c r="AJ609" s="10"/>
    </row>
    <row r="610" spans="1:36" ht="12.75" x14ac:dyDescent="0.2">
      <c r="A610" s="8"/>
      <c r="B610" s="10"/>
      <c r="C610" s="10"/>
      <c r="D610" s="10"/>
      <c r="E610" s="10"/>
      <c r="F610" s="10"/>
      <c r="G610" s="8"/>
      <c r="H610" s="8"/>
      <c r="I610" s="8"/>
      <c r="J610" s="8"/>
      <c r="K610" s="8"/>
      <c r="L610" s="8"/>
      <c r="M610" s="8"/>
      <c r="N610" s="8"/>
      <c r="O610" s="8"/>
      <c r="P610" s="8"/>
      <c r="Q610" s="8"/>
      <c r="R610" s="8"/>
      <c r="S610" s="8"/>
      <c r="T610" s="8"/>
      <c r="U610" s="8"/>
      <c r="V610" s="8"/>
      <c r="W610" s="8"/>
      <c r="X610" s="8"/>
      <c r="Y610" s="8"/>
      <c r="Z610" s="8"/>
      <c r="AA610" s="8"/>
      <c r="AB610" s="8"/>
      <c r="AC610" s="8"/>
      <c r="AD610" s="8"/>
      <c r="AE610" s="8"/>
      <c r="AF610" s="8"/>
      <c r="AG610" s="8"/>
      <c r="AH610" s="8"/>
      <c r="AI610" s="8"/>
      <c r="AJ610" s="10"/>
    </row>
    <row r="611" spans="1:36" ht="12.75" x14ac:dyDescent="0.2">
      <c r="A611" s="8"/>
      <c r="B611" s="10"/>
      <c r="C611" s="10"/>
      <c r="D611" s="10"/>
      <c r="E611" s="10"/>
      <c r="F611" s="10"/>
      <c r="G611" s="8"/>
      <c r="H611" s="8"/>
      <c r="I611" s="8"/>
      <c r="J611" s="8"/>
      <c r="K611" s="8"/>
      <c r="L611" s="8"/>
      <c r="M611" s="8"/>
      <c r="N611" s="8"/>
      <c r="O611" s="8"/>
      <c r="P611" s="8"/>
      <c r="Q611" s="8"/>
      <c r="R611" s="8"/>
      <c r="S611" s="8"/>
      <c r="T611" s="8"/>
      <c r="U611" s="8"/>
      <c r="V611" s="8"/>
      <c r="W611" s="8"/>
      <c r="X611" s="8"/>
      <c r="Y611" s="8"/>
      <c r="Z611" s="8"/>
      <c r="AA611" s="8"/>
      <c r="AB611" s="8"/>
      <c r="AC611" s="8"/>
      <c r="AD611" s="8"/>
      <c r="AE611" s="8"/>
      <c r="AF611" s="8"/>
      <c r="AG611" s="8"/>
      <c r="AH611" s="8"/>
      <c r="AI611" s="8"/>
      <c r="AJ611" s="10"/>
    </row>
    <row r="612" spans="1:36" ht="12.75" x14ac:dyDescent="0.2">
      <c r="A612" s="8"/>
      <c r="B612" s="10"/>
      <c r="C612" s="10"/>
      <c r="D612" s="10"/>
      <c r="E612" s="10"/>
      <c r="F612" s="10"/>
      <c r="G612" s="8"/>
      <c r="H612" s="8"/>
      <c r="I612" s="8"/>
      <c r="J612" s="8"/>
      <c r="K612" s="8"/>
      <c r="L612" s="8"/>
      <c r="M612" s="8"/>
      <c r="N612" s="8"/>
      <c r="O612" s="8"/>
      <c r="P612" s="8"/>
      <c r="Q612" s="8"/>
      <c r="R612" s="8"/>
      <c r="S612" s="8"/>
      <c r="T612" s="8"/>
      <c r="U612" s="8"/>
      <c r="V612" s="8"/>
      <c r="W612" s="8"/>
      <c r="X612" s="8"/>
      <c r="Y612" s="8"/>
      <c r="Z612" s="8"/>
      <c r="AA612" s="8"/>
      <c r="AB612" s="8"/>
      <c r="AC612" s="8"/>
      <c r="AD612" s="8"/>
      <c r="AE612" s="8"/>
      <c r="AF612" s="8"/>
      <c r="AG612" s="8"/>
      <c r="AH612" s="8"/>
      <c r="AI612" s="8"/>
      <c r="AJ612" s="10"/>
    </row>
    <row r="613" spans="1:36" ht="12.75" x14ac:dyDescent="0.2">
      <c r="A613" s="8"/>
      <c r="B613" s="10"/>
      <c r="C613" s="10"/>
      <c r="D613" s="10"/>
      <c r="E613" s="10"/>
      <c r="F613" s="10"/>
      <c r="G613" s="8"/>
      <c r="H613" s="8"/>
      <c r="I613" s="8"/>
      <c r="J613" s="8"/>
      <c r="K613" s="8"/>
      <c r="L613" s="8"/>
      <c r="M613" s="8"/>
      <c r="N613" s="8"/>
      <c r="O613" s="8"/>
      <c r="P613" s="8"/>
      <c r="Q613" s="8"/>
      <c r="R613" s="8"/>
      <c r="S613" s="8"/>
      <c r="T613" s="8"/>
      <c r="U613" s="8"/>
      <c r="V613" s="8"/>
      <c r="W613" s="8"/>
      <c r="X613" s="8"/>
      <c r="Y613" s="8"/>
      <c r="Z613" s="8"/>
      <c r="AA613" s="8"/>
      <c r="AB613" s="8"/>
      <c r="AC613" s="8"/>
      <c r="AD613" s="8"/>
      <c r="AE613" s="8"/>
      <c r="AF613" s="8"/>
      <c r="AG613" s="8"/>
      <c r="AH613" s="8"/>
      <c r="AI613" s="8"/>
      <c r="AJ613" s="10"/>
    </row>
    <row r="614" spans="1:36" ht="12.75" x14ac:dyDescent="0.2">
      <c r="A614" s="8"/>
      <c r="B614" s="10"/>
      <c r="C614" s="10"/>
      <c r="D614" s="10"/>
      <c r="E614" s="10"/>
      <c r="F614" s="10"/>
      <c r="G614" s="8"/>
      <c r="H614" s="8"/>
      <c r="I614" s="8"/>
      <c r="J614" s="8"/>
      <c r="K614" s="8"/>
      <c r="L614" s="8"/>
      <c r="M614" s="8"/>
      <c r="N614" s="8"/>
      <c r="O614" s="8"/>
      <c r="P614" s="8"/>
      <c r="Q614" s="8"/>
      <c r="R614" s="8"/>
      <c r="S614" s="8"/>
      <c r="T614" s="8"/>
      <c r="U614" s="8"/>
      <c r="V614" s="8"/>
      <c r="W614" s="8"/>
      <c r="X614" s="8"/>
      <c r="Y614" s="8"/>
      <c r="Z614" s="8"/>
      <c r="AA614" s="8"/>
      <c r="AB614" s="8"/>
      <c r="AC614" s="8"/>
      <c r="AD614" s="8"/>
      <c r="AE614" s="8"/>
      <c r="AF614" s="8"/>
      <c r="AG614" s="8"/>
      <c r="AH614" s="8"/>
      <c r="AI614" s="8"/>
      <c r="AJ614" s="10"/>
    </row>
    <row r="615" spans="1:36" ht="12.75" x14ac:dyDescent="0.2">
      <c r="A615" s="8"/>
      <c r="B615" s="10"/>
      <c r="C615" s="10"/>
      <c r="D615" s="10"/>
      <c r="E615" s="10"/>
      <c r="F615" s="10"/>
      <c r="G615" s="8"/>
      <c r="H615" s="8"/>
      <c r="I615" s="8"/>
      <c r="J615" s="8"/>
      <c r="K615" s="8"/>
      <c r="L615" s="8"/>
      <c r="M615" s="8"/>
      <c r="N615" s="8"/>
      <c r="O615" s="8"/>
      <c r="P615" s="8"/>
      <c r="Q615" s="8"/>
      <c r="R615" s="8"/>
      <c r="S615" s="8"/>
      <c r="T615" s="8"/>
      <c r="U615" s="8"/>
      <c r="V615" s="8"/>
      <c r="W615" s="8"/>
      <c r="X615" s="8"/>
      <c r="Y615" s="8"/>
      <c r="Z615" s="8"/>
      <c r="AA615" s="8"/>
      <c r="AB615" s="8"/>
      <c r="AC615" s="8"/>
      <c r="AD615" s="8"/>
      <c r="AE615" s="8"/>
      <c r="AF615" s="8"/>
      <c r="AG615" s="8"/>
      <c r="AH615" s="8"/>
      <c r="AI615" s="8"/>
      <c r="AJ615" s="10"/>
    </row>
    <row r="616" spans="1:36" ht="12.75" x14ac:dyDescent="0.2">
      <c r="A616" s="8"/>
      <c r="B616" s="10"/>
      <c r="C616" s="10"/>
      <c r="D616" s="10"/>
      <c r="E616" s="10"/>
      <c r="F616" s="10"/>
      <c r="G616" s="8"/>
      <c r="H616" s="8"/>
      <c r="I616" s="8"/>
      <c r="J616" s="8"/>
      <c r="K616" s="8"/>
      <c r="L616" s="8"/>
      <c r="M616" s="8"/>
      <c r="N616" s="8"/>
      <c r="O616" s="8"/>
      <c r="P616" s="8"/>
      <c r="Q616" s="8"/>
      <c r="R616" s="8"/>
      <c r="S616" s="8"/>
      <c r="T616" s="8"/>
      <c r="U616" s="8"/>
      <c r="V616" s="8"/>
      <c r="W616" s="8"/>
      <c r="X616" s="8"/>
      <c r="Y616" s="8"/>
      <c r="Z616" s="8"/>
      <c r="AA616" s="8"/>
      <c r="AB616" s="8"/>
      <c r="AC616" s="8"/>
      <c r="AD616" s="8"/>
      <c r="AE616" s="8"/>
      <c r="AF616" s="8"/>
      <c r="AG616" s="8"/>
      <c r="AH616" s="8"/>
      <c r="AI616" s="8"/>
      <c r="AJ616" s="10"/>
    </row>
    <row r="617" spans="1:36" ht="12.75" x14ac:dyDescent="0.2">
      <c r="A617" s="8"/>
      <c r="B617" s="10"/>
      <c r="C617" s="10"/>
      <c r="D617" s="10"/>
      <c r="E617" s="10"/>
      <c r="F617" s="10"/>
      <c r="G617" s="8"/>
      <c r="H617" s="8"/>
      <c r="I617" s="8"/>
      <c r="J617" s="8"/>
      <c r="K617" s="8"/>
      <c r="L617" s="8"/>
      <c r="M617" s="8"/>
      <c r="N617" s="8"/>
      <c r="O617" s="8"/>
      <c r="P617" s="8"/>
      <c r="Q617" s="8"/>
      <c r="R617" s="8"/>
      <c r="S617" s="8"/>
      <c r="T617" s="8"/>
      <c r="U617" s="8"/>
      <c r="V617" s="8"/>
      <c r="W617" s="8"/>
      <c r="X617" s="8"/>
      <c r="Y617" s="8"/>
      <c r="Z617" s="8"/>
      <c r="AA617" s="8"/>
      <c r="AB617" s="8"/>
      <c r="AC617" s="8"/>
      <c r="AD617" s="8"/>
      <c r="AE617" s="8"/>
      <c r="AF617" s="8"/>
      <c r="AG617" s="8"/>
      <c r="AH617" s="8"/>
      <c r="AI617" s="8"/>
      <c r="AJ617" s="10"/>
    </row>
    <row r="618" spans="1:36" ht="12.75" x14ac:dyDescent="0.2">
      <c r="A618" s="8"/>
      <c r="B618" s="10"/>
      <c r="C618" s="10"/>
      <c r="D618" s="10"/>
      <c r="E618" s="10"/>
      <c r="F618" s="10"/>
      <c r="G618" s="8"/>
      <c r="H618" s="8"/>
      <c r="I618" s="8"/>
      <c r="J618" s="8"/>
      <c r="K618" s="8"/>
      <c r="L618" s="8"/>
      <c r="M618" s="8"/>
      <c r="N618" s="8"/>
      <c r="O618" s="8"/>
      <c r="P618" s="8"/>
      <c r="Q618" s="8"/>
      <c r="R618" s="8"/>
      <c r="S618" s="8"/>
      <c r="T618" s="8"/>
      <c r="U618" s="8"/>
      <c r="V618" s="8"/>
      <c r="W618" s="8"/>
      <c r="X618" s="8"/>
      <c r="Y618" s="8"/>
      <c r="Z618" s="8"/>
      <c r="AA618" s="8"/>
      <c r="AB618" s="8"/>
      <c r="AC618" s="8"/>
      <c r="AD618" s="8"/>
      <c r="AE618" s="8"/>
      <c r="AF618" s="8"/>
      <c r="AG618" s="8"/>
      <c r="AH618" s="8"/>
      <c r="AI618" s="8"/>
      <c r="AJ618" s="10"/>
    </row>
    <row r="619" spans="1:36" ht="12.75" x14ac:dyDescent="0.2">
      <c r="A619" s="8"/>
      <c r="B619" s="10"/>
      <c r="C619" s="10"/>
      <c r="D619" s="10"/>
      <c r="E619" s="10"/>
      <c r="F619" s="10"/>
      <c r="G619" s="8"/>
      <c r="H619" s="8"/>
      <c r="I619" s="8"/>
      <c r="J619" s="8"/>
      <c r="K619" s="8"/>
      <c r="L619" s="8"/>
      <c r="M619" s="8"/>
      <c r="N619" s="8"/>
      <c r="O619" s="8"/>
      <c r="P619" s="8"/>
      <c r="Q619" s="8"/>
      <c r="R619" s="8"/>
      <c r="S619" s="8"/>
      <c r="T619" s="8"/>
      <c r="U619" s="8"/>
      <c r="V619" s="8"/>
      <c r="W619" s="8"/>
      <c r="X619" s="8"/>
      <c r="Y619" s="8"/>
      <c r="Z619" s="8"/>
      <c r="AA619" s="8"/>
      <c r="AB619" s="8"/>
      <c r="AC619" s="8"/>
      <c r="AD619" s="8"/>
      <c r="AE619" s="8"/>
      <c r="AF619" s="8"/>
      <c r="AG619" s="8"/>
      <c r="AH619" s="8"/>
      <c r="AI619" s="8"/>
      <c r="AJ619" s="10"/>
    </row>
    <row r="620" spans="1:36" ht="12.75" x14ac:dyDescent="0.2">
      <c r="A620" s="8"/>
      <c r="B620" s="10"/>
      <c r="C620" s="10"/>
      <c r="D620" s="10"/>
      <c r="E620" s="10"/>
      <c r="F620" s="10"/>
      <c r="G620" s="8"/>
      <c r="H620" s="8"/>
      <c r="I620" s="8"/>
      <c r="J620" s="8"/>
      <c r="K620" s="8"/>
      <c r="L620" s="8"/>
      <c r="M620" s="8"/>
      <c r="N620" s="8"/>
      <c r="O620" s="8"/>
      <c r="P620" s="8"/>
      <c r="Q620" s="8"/>
      <c r="R620" s="8"/>
      <c r="S620" s="8"/>
      <c r="T620" s="8"/>
      <c r="U620" s="8"/>
      <c r="V620" s="8"/>
      <c r="W620" s="8"/>
      <c r="X620" s="8"/>
      <c r="Y620" s="8"/>
      <c r="Z620" s="8"/>
      <c r="AA620" s="8"/>
      <c r="AB620" s="8"/>
      <c r="AC620" s="8"/>
      <c r="AD620" s="8"/>
      <c r="AE620" s="8"/>
      <c r="AF620" s="8"/>
      <c r="AG620" s="8"/>
      <c r="AH620" s="8"/>
      <c r="AI620" s="8"/>
      <c r="AJ620" s="10"/>
    </row>
    <row r="621" spans="1:36" ht="12.75" x14ac:dyDescent="0.2">
      <c r="A621" s="8"/>
      <c r="B621" s="10"/>
      <c r="C621" s="10"/>
      <c r="D621" s="10"/>
      <c r="E621" s="10"/>
      <c r="F621" s="10"/>
      <c r="G621" s="8"/>
      <c r="H621" s="8"/>
      <c r="I621" s="8"/>
      <c r="J621" s="8"/>
      <c r="K621" s="8"/>
      <c r="L621" s="8"/>
      <c r="M621" s="8"/>
      <c r="N621" s="8"/>
      <c r="O621" s="8"/>
      <c r="P621" s="8"/>
      <c r="Q621" s="8"/>
      <c r="R621" s="8"/>
      <c r="S621" s="8"/>
      <c r="T621" s="8"/>
      <c r="U621" s="8"/>
      <c r="V621" s="8"/>
      <c r="W621" s="8"/>
      <c r="X621" s="8"/>
      <c r="Y621" s="8"/>
      <c r="Z621" s="8"/>
      <c r="AA621" s="8"/>
      <c r="AB621" s="8"/>
      <c r="AC621" s="8"/>
      <c r="AD621" s="8"/>
      <c r="AE621" s="8"/>
      <c r="AF621" s="8"/>
      <c r="AG621" s="8"/>
      <c r="AH621" s="8"/>
      <c r="AI621" s="8"/>
      <c r="AJ621" s="10"/>
    </row>
    <row r="622" spans="1:36" ht="12.75" x14ac:dyDescent="0.2">
      <c r="A622" s="8"/>
      <c r="B622" s="10"/>
      <c r="C622" s="10"/>
      <c r="D622" s="10"/>
      <c r="E622" s="10"/>
      <c r="F622" s="10"/>
      <c r="G622" s="8"/>
      <c r="H622" s="8"/>
      <c r="I622" s="8"/>
      <c r="J622" s="8"/>
      <c r="K622" s="8"/>
      <c r="L622" s="8"/>
      <c r="M622" s="8"/>
      <c r="N622" s="8"/>
      <c r="O622" s="8"/>
      <c r="P622" s="8"/>
      <c r="Q622" s="8"/>
      <c r="R622" s="8"/>
      <c r="S622" s="8"/>
      <c r="T622" s="8"/>
      <c r="U622" s="8"/>
      <c r="V622" s="8"/>
      <c r="W622" s="8"/>
      <c r="X622" s="8"/>
      <c r="Y622" s="8"/>
      <c r="Z622" s="8"/>
      <c r="AA622" s="8"/>
      <c r="AB622" s="8"/>
      <c r="AC622" s="8"/>
      <c r="AD622" s="8"/>
      <c r="AE622" s="8"/>
      <c r="AF622" s="8"/>
      <c r="AG622" s="8"/>
      <c r="AH622" s="8"/>
      <c r="AI622" s="8"/>
      <c r="AJ622" s="10"/>
    </row>
    <row r="623" spans="1:36" ht="12.75" x14ac:dyDescent="0.2">
      <c r="A623" s="8"/>
      <c r="B623" s="10"/>
      <c r="C623" s="10"/>
      <c r="D623" s="10"/>
      <c r="E623" s="10"/>
      <c r="F623" s="10"/>
      <c r="G623" s="8"/>
      <c r="H623" s="8"/>
      <c r="I623" s="8"/>
      <c r="J623" s="8"/>
      <c r="K623" s="8"/>
      <c r="L623" s="8"/>
      <c r="M623" s="8"/>
      <c r="N623" s="8"/>
      <c r="O623" s="8"/>
      <c r="P623" s="8"/>
      <c r="Q623" s="8"/>
      <c r="R623" s="8"/>
      <c r="S623" s="8"/>
      <c r="T623" s="8"/>
      <c r="U623" s="8"/>
      <c r="V623" s="8"/>
      <c r="W623" s="8"/>
      <c r="X623" s="8"/>
      <c r="Y623" s="8"/>
      <c r="Z623" s="8"/>
      <c r="AA623" s="8"/>
      <c r="AB623" s="8"/>
      <c r="AC623" s="8"/>
      <c r="AD623" s="8"/>
      <c r="AE623" s="8"/>
      <c r="AF623" s="8"/>
      <c r="AG623" s="8"/>
      <c r="AH623" s="8"/>
      <c r="AI623" s="8"/>
      <c r="AJ623" s="10"/>
    </row>
    <row r="624" spans="1:36" ht="12.75" x14ac:dyDescent="0.2">
      <c r="A624" s="8"/>
      <c r="B624" s="10"/>
      <c r="C624" s="10"/>
      <c r="D624" s="10"/>
      <c r="E624" s="10"/>
      <c r="F624" s="10"/>
      <c r="G624" s="8"/>
      <c r="H624" s="8"/>
      <c r="I624" s="8"/>
      <c r="J624" s="8"/>
      <c r="K624" s="8"/>
      <c r="L624" s="8"/>
      <c r="M624" s="8"/>
      <c r="N624" s="8"/>
      <c r="O624" s="8"/>
      <c r="P624" s="8"/>
      <c r="Q624" s="8"/>
      <c r="R624" s="8"/>
      <c r="S624" s="8"/>
      <c r="T624" s="8"/>
      <c r="U624" s="8"/>
      <c r="V624" s="8"/>
      <c r="W624" s="8"/>
      <c r="X624" s="8"/>
      <c r="Y624" s="8"/>
      <c r="Z624" s="8"/>
      <c r="AA624" s="8"/>
      <c r="AB624" s="8"/>
      <c r="AC624" s="8"/>
      <c r="AD624" s="8"/>
      <c r="AE624" s="8"/>
      <c r="AF624" s="8"/>
      <c r="AG624" s="8"/>
      <c r="AH624" s="8"/>
      <c r="AI624" s="8"/>
      <c r="AJ624" s="10"/>
    </row>
    <row r="625" spans="1:36" ht="12.75" x14ac:dyDescent="0.2">
      <c r="A625" s="8"/>
      <c r="B625" s="10"/>
      <c r="C625" s="10"/>
      <c r="D625" s="10"/>
      <c r="E625" s="10"/>
      <c r="F625" s="10"/>
      <c r="G625" s="8"/>
      <c r="H625" s="8"/>
      <c r="I625" s="8"/>
      <c r="J625" s="8"/>
      <c r="K625" s="8"/>
      <c r="L625" s="8"/>
      <c r="M625" s="8"/>
      <c r="N625" s="8"/>
      <c r="O625" s="8"/>
      <c r="P625" s="8"/>
      <c r="Q625" s="8"/>
      <c r="R625" s="8"/>
      <c r="S625" s="8"/>
      <c r="T625" s="8"/>
      <c r="U625" s="8"/>
      <c r="V625" s="8"/>
      <c r="W625" s="8"/>
      <c r="X625" s="8"/>
      <c r="Y625" s="8"/>
      <c r="Z625" s="8"/>
      <c r="AA625" s="8"/>
      <c r="AB625" s="8"/>
      <c r="AC625" s="8"/>
      <c r="AD625" s="8"/>
      <c r="AE625" s="8"/>
      <c r="AF625" s="8"/>
      <c r="AG625" s="8"/>
      <c r="AH625" s="8"/>
      <c r="AI625" s="8"/>
      <c r="AJ625" s="10"/>
    </row>
    <row r="626" spans="1:36" ht="12.75" x14ac:dyDescent="0.2">
      <c r="A626" s="8"/>
      <c r="B626" s="10"/>
      <c r="C626" s="10"/>
      <c r="D626" s="10"/>
      <c r="E626" s="10"/>
      <c r="F626" s="10"/>
      <c r="G626" s="8"/>
      <c r="H626" s="8"/>
      <c r="I626" s="8"/>
      <c r="J626" s="8"/>
      <c r="K626" s="8"/>
      <c r="L626" s="8"/>
      <c r="M626" s="8"/>
      <c r="N626" s="8"/>
      <c r="O626" s="8"/>
      <c r="P626" s="8"/>
      <c r="Q626" s="8"/>
      <c r="R626" s="8"/>
      <c r="S626" s="8"/>
      <c r="T626" s="8"/>
      <c r="U626" s="8"/>
      <c r="V626" s="8"/>
      <c r="W626" s="8"/>
      <c r="X626" s="8"/>
      <c r="Y626" s="8"/>
      <c r="Z626" s="8"/>
      <c r="AA626" s="8"/>
      <c r="AB626" s="8"/>
      <c r="AC626" s="8"/>
      <c r="AD626" s="8"/>
      <c r="AE626" s="8"/>
      <c r="AF626" s="8"/>
      <c r="AG626" s="8"/>
      <c r="AH626" s="8"/>
      <c r="AI626" s="8"/>
      <c r="AJ626" s="10"/>
    </row>
    <row r="627" spans="1:36" ht="12.75" x14ac:dyDescent="0.2">
      <c r="A627" s="8"/>
      <c r="B627" s="10"/>
      <c r="C627" s="10"/>
      <c r="D627" s="10"/>
      <c r="E627" s="10"/>
      <c r="F627" s="10"/>
      <c r="G627" s="8"/>
      <c r="H627" s="8"/>
      <c r="I627" s="8"/>
      <c r="J627" s="8"/>
      <c r="K627" s="8"/>
      <c r="L627" s="8"/>
      <c r="M627" s="8"/>
      <c r="N627" s="8"/>
      <c r="O627" s="8"/>
      <c r="P627" s="8"/>
      <c r="Q627" s="8"/>
      <c r="R627" s="8"/>
      <c r="S627" s="8"/>
      <c r="T627" s="8"/>
      <c r="U627" s="8"/>
      <c r="V627" s="8"/>
      <c r="W627" s="8"/>
      <c r="X627" s="8"/>
      <c r="Y627" s="8"/>
      <c r="Z627" s="8"/>
      <c r="AA627" s="8"/>
      <c r="AB627" s="8"/>
      <c r="AC627" s="8"/>
      <c r="AD627" s="8"/>
      <c r="AE627" s="8"/>
      <c r="AF627" s="8"/>
      <c r="AG627" s="8"/>
      <c r="AH627" s="8"/>
      <c r="AI627" s="8"/>
      <c r="AJ627" s="10"/>
    </row>
    <row r="628" spans="1:36" ht="12.75" x14ac:dyDescent="0.2">
      <c r="A628" s="8"/>
      <c r="B628" s="10"/>
      <c r="C628" s="10"/>
      <c r="D628" s="10"/>
      <c r="E628" s="10"/>
      <c r="F628" s="10"/>
      <c r="G628" s="8"/>
      <c r="H628" s="8"/>
      <c r="I628" s="8"/>
      <c r="J628" s="8"/>
      <c r="K628" s="8"/>
      <c r="L628" s="8"/>
      <c r="M628" s="8"/>
      <c r="N628" s="8"/>
      <c r="O628" s="8"/>
      <c r="P628" s="8"/>
      <c r="Q628" s="8"/>
      <c r="R628" s="8"/>
      <c r="S628" s="8"/>
      <c r="T628" s="8"/>
      <c r="U628" s="8"/>
      <c r="V628" s="8"/>
      <c r="W628" s="8"/>
      <c r="X628" s="8"/>
      <c r="Y628" s="8"/>
      <c r="Z628" s="8"/>
      <c r="AA628" s="8"/>
      <c r="AB628" s="8"/>
      <c r="AC628" s="8"/>
      <c r="AD628" s="8"/>
      <c r="AE628" s="8"/>
      <c r="AF628" s="8"/>
      <c r="AG628" s="8"/>
      <c r="AH628" s="8"/>
      <c r="AI628" s="8"/>
      <c r="AJ628" s="10"/>
    </row>
    <row r="629" spans="1:36" ht="12.75" x14ac:dyDescent="0.2">
      <c r="A629" s="8"/>
      <c r="B629" s="10"/>
      <c r="C629" s="10"/>
      <c r="D629" s="10"/>
      <c r="E629" s="10"/>
      <c r="F629" s="10"/>
      <c r="G629" s="8"/>
      <c r="H629" s="8"/>
      <c r="I629" s="8"/>
      <c r="J629" s="8"/>
      <c r="K629" s="8"/>
      <c r="L629" s="8"/>
      <c r="M629" s="8"/>
      <c r="N629" s="8"/>
      <c r="O629" s="8"/>
      <c r="P629" s="8"/>
      <c r="Q629" s="8"/>
      <c r="R629" s="8"/>
      <c r="S629" s="8"/>
      <c r="T629" s="8"/>
      <c r="U629" s="8"/>
      <c r="V629" s="8"/>
      <c r="W629" s="8"/>
      <c r="X629" s="8"/>
      <c r="Y629" s="8"/>
      <c r="Z629" s="8"/>
      <c r="AA629" s="8"/>
      <c r="AB629" s="8"/>
      <c r="AC629" s="8"/>
      <c r="AD629" s="8"/>
      <c r="AE629" s="8"/>
      <c r="AF629" s="8"/>
      <c r="AG629" s="8"/>
      <c r="AH629" s="8"/>
      <c r="AI629" s="8"/>
      <c r="AJ629" s="10"/>
    </row>
    <row r="630" spans="1:36" ht="12.75" x14ac:dyDescent="0.2">
      <c r="A630" s="8"/>
      <c r="B630" s="10"/>
      <c r="C630" s="10"/>
      <c r="D630" s="10"/>
      <c r="E630" s="10"/>
      <c r="F630" s="10"/>
      <c r="G630" s="8"/>
      <c r="H630" s="8"/>
      <c r="I630" s="8"/>
      <c r="J630" s="8"/>
      <c r="K630" s="8"/>
      <c r="L630" s="8"/>
      <c r="M630" s="8"/>
      <c r="N630" s="8"/>
      <c r="O630" s="8"/>
      <c r="P630" s="8"/>
      <c r="Q630" s="8"/>
      <c r="R630" s="8"/>
      <c r="S630" s="8"/>
      <c r="T630" s="8"/>
      <c r="U630" s="8"/>
      <c r="V630" s="8"/>
      <c r="W630" s="8"/>
      <c r="X630" s="8"/>
      <c r="Y630" s="8"/>
      <c r="Z630" s="8"/>
      <c r="AA630" s="8"/>
      <c r="AB630" s="8"/>
      <c r="AC630" s="8"/>
      <c r="AD630" s="8"/>
      <c r="AE630" s="8"/>
      <c r="AF630" s="8"/>
      <c r="AG630" s="8"/>
      <c r="AH630" s="8"/>
      <c r="AI630" s="8"/>
      <c r="AJ630" s="10"/>
    </row>
    <row r="631" spans="1:36" ht="12.75" x14ac:dyDescent="0.2">
      <c r="A631" s="8"/>
      <c r="B631" s="10"/>
      <c r="C631" s="10"/>
      <c r="D631" s="10"/>
      <c r="E631" s="10"/>
      <c r="F631" s="10"/>
      <c r="G631" s="8"/>
      <c r="H631" s="8"/>
      <c r="I631" s="8"/>
      <c r="J631" s="8"/>
      <c r="K631" s="8"/>
      <c r="L631" s="8"/>
      <c r="M631" s="8"/>
      <c r="N631" s="8"/>
      <c r="O631" s="8"/>
      <c r="P631" s="8"/>
      <c r="Q631" s="8"/>
      <c r="R631" s="8"/>
      <c r="S631" s="8"/>
      <c r="T631" s="8"/>
      <c r="U631" s="8"/>
      <c r="V631" s="8"/>
      <c r="W631" s="8"/>
      <c r="X631" s="8"/>
      <c r="Y631" s="8"/>
      <c r="Z631" s="8"/>
      <c r="AA631" s="8"/>
      <c r="AB631" s="8"/>
      <c r="AC631" s="8"/>
      <c r="AD631" s="8"/>
      <c r="AE631" s="8"/>
      <c r="AF631" s="8"/>
      <c r="AG631" s="8"/>
      <c r="AH631" s="8"/>
      <c r="AI631" s="8"/>
      <c r="AJ631" s="10"/>
    </row>
    <row r="632" spans="1:36" ht="12.75" x14ac:dyDescent="0.2">
      <c r="A632" s="8"/>
      <c r="B632" s="10"/>
      <c r="C632" s="10"/>
      <c r="D632" s="10"/>
      <c r="E632" s="10"/>
      <c r="F632" s="10"/>
      <c r="G632" s="8"/>
      <c r="H632" s="8"/>
      <c r="I632" s="8"/>
      <c r="J632" s="8"/>
      <c r="K632" s="8"/>
      <c r="L632" s="8"/>
      <c r="M632" s="8"/>
      <c r="N632" s="8"/>
      <c r="O632" s="8"/>
      <c r="P632" s="8"/>
      <c r="Q632" s="8"/>
      <c r="R632" s="8"/>
      <c r="S632" s="8"/>
      <c r="T632" s="8"/>
      <c r="U632" s="8"/>
      <c r="V632" s="8"/>
      <c r="W632" s="8"/>
      <c r="X632" s="8"/>
      <c r="Y632" s="8"/>
      <c r="Z632" s="8"/>
      <c r="AA632" s="8"/>
      <c r="AB632" s="8"/>
      <c r="AC632" s="8"/>
      <c r="AD632" s="8"/>
      <c r="AE632" s="8"/>
      <c r="AF632" s="8"/>
      <c r="AG632" s="8"/>
      <c r="AH632" s="8"/>
      <c r="AI632" s="8"/>
      <c r="AJ632" s="10"/>
    </row>
    <row r="633" spans="1:36" ht="12.75" x14ac:dyDescent="0.2">
      <c r="A633" s="8"/>
      <c r="B633" s="10"/>
      <c r="C633" s="10"/>
      <c r="D633" s="10"/>
      <c r="E633" s="10"/>
      <c r="F633" s="10"/>
      <c r="G633" s="8"/>
      <c r="H633" s="8"/>
      <c r="I633" s="8"/>
      <c r="J633" s="8"/>
      <c r="K633" s="8"/>
      <c r="L633" s="8"/>
      <c r="M633" s="8"/>
      <c r="N633" s="8"/>
      <c r="O633" s="8"/>
      <c r="P633" s="8"/>
      <c r="Q633" s="8"/>
      <c r="R633" s="8"/>
      <c r="S633" s="8"/>
      <c r="T633" s="8"/>
      <c r="U633" s="8"/>
      <c r="V633" s="8"/>
      <c r="W633" s="8"/>
      <c r="X633" s="8"/>
      <c r="Y633" s="8"/>
      <c r="Z633" s="8"/>
      <c r="AA633" s="8"/>
      <c r="AB633" s="8"/>
      <c r="AC633" s="8"/>
      <c r="AD633" s="8"/>
      <c r="AE633" s="8"/>
      <c r="AF633" s="8"/>
      <c r="AG633" s="8"/>
      <c r="AH633" s="8"/>
      <c r="AI633" s="8"/>
      <c r="AJ633" s="10"/>
    </row>
    <row r="634" spans="1:36" ht="12.75" x14ac:dyDescent="0.2">
      <c r="A634" s="8"/>
      <c r="B634" s="10"/>
      <c r="C634" s="10"/>
      <c r="D634" s="10"/>
      <c r="E634" s="10"/>
      <c r="F634" s="10"/>
      <c r="G634" s="8"/>
      <c r="H634" s="8"/>
      <c r="I634" s="8"/>
      <c r="J634" s="8"/>
      <c r="K634" s="8"/>
      <c r="L634" s="8"/>
      <c r="M634" s="8"/>
      <c r="N634" s="8"/>
      <c r="O634" s="8"/>
      <c r="P634" s="8"/>
      <c r="Q634" s="8"/>
      <c r="R634" s="8"/>
      <c r="S634" s="8"/>
      <c r="T634" s="8"/>
      <c r="U634" s="8"/>
      <c r="V634" s="8"/>
      <c r="W634" s="8"/>
      <c r="X634" s="8"/>
      <c r="Y634" s="8"/>
      <c r="Z634" s="8"/>
      <c r="AA634" s="8"/>
      <c r="AB634" s="8"/>
      <c r="AC634" s="8"/>
      <c r="AD634" s="8"/>
      <c r="AE634" s="8"/>
      <c r="AF634" s="8"/>
      <c r="AG634" s="8"/>
      <c r="AH634" s="8"/>
      <c r="AI634" s="8"/>
      <c r="AJ634" s="10"/>
    </row>
    <row r="635" spans="1:36" ht="12.75" x14ac:dyDescent="0.2">
      <c r="A635" s="8"/>
      <c r="B635" s="10"/>
      <c r="C635" s="10"/>
      <c r="D635" s="10"/>
      <c r="E635" s="10"/>
      <c r="F635" s="10"/>
      <c r="G635" s="8"/>
      <c r="H635" s="8"/>
      <c r="I635" s="8"/>
      <c r="J635" s="8"/>
      <c r="K635" s="8"/>
      <c r="L635" s="8"/>
      <c r="M635" s="8"/>
      <c r="N635" s="8"/>
      <c r="O635" s="8"/>
      <c r="P635" s="8"/>
      <c r="Q635" s="8"/>
      <c r="R635" s="8"/>
      <c r="S635" s="8"/>
      <c r="T635" s="8"/>
      <c r="U635" s="8"/>
      <c r="V635" s="8"/>
      <c r="W635" s="8"/>
      <c r="X635" s="8"/>
      <c r="Y635" s="8"/>
      <c r="Z635" s="8"/>
      <c r="AA635" s="8"/>
      <c r="AB635" s="8"/>
      <c r="AC635" s="8"/>
      <c r="AD635" s="8"/>
      <c r="AE635" s="8"/>
      <c r="AF635" s="8"/>
      <c r="AG635" s="8"/>
      <c r="AH635" s="8"/>
      <c r="AI635" s="8"/>
      <c r="AJ635" s="10"/>
    </row>
    <row r="636" spans="1:36" ht="12.75" x14ac:dyDescent="0.2">
      <c r="A636" s="8"/>
      <c r="B636" s="10"/>
      <c r="C636" s="10"/>
      <c r="D636" s="10"/>
      <c r="E636" s="10"/>
      <c r="F636" s="10"/>
      <c r="G636" s="8"/>
      <c r="H636" s="8"/>
      <c r="I636" s="8"/>
      <c r="J636" s="8"/>
      <c r="K636" s="8"/>
      <c r="L636" s="8"/>
      <c r="M636" s="8"/>
      <c r="N636" s="8"/>
      <c r="O636" s="8"/>
      <c r="P636" s="8"/>
      <c r="Q636" s="8"/>
      <c r="R636" s="8"/>
      <c r="S636" s="8"/>
      <c r="T636" s="8"/>
      <c r="U636" s="8"/>
      <c r="V636" s="8"/>
      <c r="W636" s="8"/>
      <c r="X636" s="8"/>
      <c r="Y636" s="8"/>
      <c r="Z636" s="8"/>
      <c r="AA636" s="8"/>
      <c r="AB636" s="8"/>
      <c r="AC636" s="8"/>
      <c r="AD636" s="8"/>
      <c r="AE636" s="8"/>
      <c r="AF636" s="8"/>
      <c r="AG636" s="8"/>
      <c r="AH636" s="8"/>
      <c r="AI636" s="8"/>
      <c r="AJ636" s="10"/>
    </row>
    <row r="637" spans="1:36" ht="12.75" x14ac:dyDescent="0.2">
      <c r="A637" s="8"/>
      <c r="B637" s="10"/>
      <c r="C637" s="10"/>
      <c r="D637" s="10"/>
      <c r="E637" s="10"/>
      <c r="F637" s="10"/>
      <c r="G637" s="8"/>
      <c r="H637" s="8"/>
      <c r="I637" s="8"/>
      <c r="J637" s="8"/>
      <c r="K637" s="8"/>
      <c r="L637" s="8"/>
      <c r="M637" s="8"/>
      <c r="N637" s="8"/>
      <c r="O637" s="8"/>
      <c r="P637" s="8"/>
      <c r="Q637" s="8"/>
      <c r="R637" s="8"/>
      <c r="S637" s="8"/>
      <c r="T637" s="8"/>
      <c r="U637" s="8"/>
      <c r="V637" s="8"/>
      <c r="W637" s="8"/>
      <c r="X637" s="8"/>
      <c r="Y637" s="8"/>
      <c r="Z637" s="8"/>
      <c r="AA637" s="8"/>
      <c r="AB637" s="8"/>
      <c r="AC637" s="8"/>
      <c r="AD637" s="8"/>
      <c r="AE637" s="8"/>
      <c r="AF637" s="8"/>
      <c r="AG637" s="8"/>
      <c r="AH637" s="8"/>
      <c r="AI637" s="8"/>
      <c r="AJ637" s="10"/>
    </row>
    <row r="638" spans="1:36" ht="12.75" x14ac:dyDescent="0.2">
      <c r="A638" s="8"/>
      <c r="B638" s="10"/>
      <c r="C638" s="10"/>
      <c r="D638" s="10"/>
      <c r="E638" s="10"/>
      <c r="F638" s="10"/>
      <c r="G638" s="8"/>
      <c r="H638" s="8"/>
      <c r="I638" s="8"/>
      <c r="J638" s="8"/>
      <c r="K638" s="8"/>
      <c r="L638" s="8"/>
      <c r="M638" s="8"/>
      <c r="N638" s="8"/>
      <c r="O638" s="8"/>
      <c r="P638" s="8"/>
      <c r="Q638" s="8"/>
      <c r="R638" s="8"/>
      <c r="S638" s="8"/>
      <c r="T638" s="8"/>
      <c r="U638" s="8"/>
      <c r="V638" s="8"/>
      <c r="W638" s="8"/>
      <c r="X638" s="8"/>
      <c r="Y638" s="8"/>
      <c r="Z638" s="8"/>
      <c r="AA638" s="8"/>
      <c r="AB638" s="8"/>
      <c r="AC638" s="8"/>
      <c r="AD638" s="8"/>
      <c r="AE638" s="8"/>
      <c r="AF638" s="8"/>
      <c r="AG638" s="8"/>
      <c r="AH638" s="8"/>
      <c r="AI638" s="8"/>
      <c r="AJ638" s="10"/>
    </row>
    <row r="639" spans="1:36" ht="12.75" x14ac:dyDescent="0.2">
      <c r="A639" s="8"/>
      <c r="B639" s="10"/>
      <c r="C639" s="10"/>
      <c r="D639" s="10"/>
      <c r="E639" s="10"/>
      <c r="F639" s="10"/>
      <c r="G639" s="8"/>
      <c r="H639" s="8"/>
      <c r="I639" s="8"/>
      <c r="J639" s="8"/>
      <c r="K639" s="8"/>
      <c r="L639" s="8"/>
      <c r="M639" s="8"/>
      <c r="N639" s="8"/>
      <c r="O639" s="8"/>
      <c r="P639" s="8"/>
      <c r="Q639" s="8"/>
      <c r="R639" s="8"/>
      <c r="S639" s="8"/>
      <c r="T639" s="8"/>
      <c r="U639" s="8"/>
      <c r="V639" s="8"/>
      <c r="W639" s="8"/>
      <c r="X639" s="8"/>
      <c r="Y639" s="8"/>
      <c r="Z639" s="8"/>
      <c r="AA639" s="8"/>
      <c r="AB639" s="8"/>
      <c r="AC639" s="8"/>
      <c r="AD639" s="8"/>
      <c r="AE639" s="8"/>
      <c r="AF639" s="8"/>
      <c r="AG639" s="8"/>
      <c r="AH639" s="8"/>
      <c r="AI639" s="8"/>
      <c r="AJ639" s="10"/>
    </row>
    <row r="640" spans="1:36" ht="12.75" x14ac:dyDescent="0.2">
      <c r="A640" s="8"/>
      <c r="B640" s="10"/>
      <c r="C640" s="10"/>
      <c r="D640" s="10"/>
      <c r="E640" s="10"/>
      <c r="F640" s="10"/>
      <c r="G640" s="8"/>
      <c r="H640" s="8"/>
      <c r="I640" s="8"/>
      <c r="J640" s="8"/>
      <c r="K640" s="8"/>
      <c r="L640" s="8"/>
      <c r="M640" s="8"/>
      <c r="N640" s="8"/>
      <c r="O640" s="8"/>
      <c r="P640" s="8"/>
      <c r="Q640" s="8"/>
      <c r="R640" s="8"/>
      <c r="S640" s="8"/>
      <c r="T640" s="8"/>
      <c r="U640" s="8"/>
      <c r="V640" s="8"/>
      <c r="W640" s="8"/>
      <c r="X640" s="8"/>
      <c r="Y640" s="8"/>
      <c r="Z640" s="8"/>
      <c r="AA640" s="8"/>
      <c r="AB640" s="8"/>
      <c r="AC640" s="8"/>
      <c r="AD640" s="8"/>
      <c r="AE640" s="8"/>
      <c r="AF640" s="8"/>
      <c r="AG640" s="8"/>
      <c r="AH640" s="8"/>
      <c r="AI640" s="8"/>
      <c r="AJ640" s="10"/>
    </row>
    <row r="641" spans="1:36" ht="12.75" x14ac:dyDescent="0.2">
      <c r="A641" s="8"/>
      <c r="B641" s="10"/>
      <c r="C641" s="10"/>
      <c r="D641" s="10"/>
      <c r="E641" s="10"/>
      <c r="F641" s="10"/>
      <c r="G641" s="8"/>
      <c r="H641" s="8"/>
      <c r="I641" s="8"/>
      <c r="J641" s="8"/>
      <c r="K641" s="8"/>
      <c r="L641" s="8"/>
      <c r="M641" s="8"/>
      <c r="N641" s="8"/>
      <c r="O641" s="8"/>
      <c r="P641" s="8"/>
      <c r="Q641" s="8"/>
      <c r="R641" s="8"/>
      <c r="S641" s="8"/>
      <c r="T641" s="8"/>
      <c r="U641" s="8"/>
      <c r="V641" s="8"/>
      <c r="W641" s="8"/>
      <c r="X641" s="8"/>
      <c r="Y641" s="8"/>
      <c r="Z641" s="8"/>
      <c r="AA641" s="8"/>
      <c r="AB641" s="8"/>
      <c r="AC641" s="8"/>
      <c r="AD641" s="8"/>
      <c r="AE641" s="8"/>
      <c r="AF641" s="8"/>
      <c r="AG641" s="8"/>
      <c r="AH641" s="8"/>
      <c r="AI641" s="8"/>
      <c r="AJ641" s="10"/>
    </row>
    <row r="642" spans="1:36" ht="12.75" x14ac:dyDescent="0.2">
      <c r="A642" s="8"/>
      <c r="B642" s="10"/>
      <c r="C642" s="10"/>
      <c r="D642" s="10"/>
      <c r="E642" s="10"/>
      <c r="F642" s="10"/>
      <c r="G642" s="8"/>
      <c r="H642" s="8"/>
      <c r="I642" s="8"/>
      <c r="J642" s="8"/>
      <c r="K642" s="8"/>
      <c r="L642" s="8"/>
      <c r="M642" s="8"/>
      <c r="N642" s="8"/>
      <c r="O642" s="8"/>
      <c r="P642" s="8"/>
      <c r="Q642" s="8"/>
      <c r="R642" s="8"/>
      <c r="S642" s="8"/>
      <c r="T642" s="8"/>
      <c r="U642" s="8"/>
      <c r="V642" s="8"/>
      <c r="W642" s="8"/>
      <c r="X642" s="8"/>
      <c r="Y642" s="8"/>
      <c r="Z642" s="8"/>
      <c r="AA642" s="8"/>
      <c r="AB642" s="8"/>
      <c r="AC642" s="8"/>
      <c r="AD642" s="8"/>
      <c r="AE642" s="8"/>
      <c r="AF642" s="8"/>
      <c r="AG642" s="8"/>
      <c r="AH642" s="8"/>
      <c r="AI642" s="8"/>
      <c r="AJ642" s="10"/>
    </row>
    <row r="643" spans="1:36" ht="12.75" x14ac:dyDescent="0.2">
      <c r="A643" s="8"/>
      <c r="B643" s="10"/>
      <c r="C643" s="10"/>
      <c r="D643" s="10"/>
      <c r="E643" s="10"/>
      <c r="F643" s="10"/>
      <c r="G643" s="8"/>
      <c r="H643" s="8"/>
      <c r="I643" s="8"/>
      <c r="J643" s="8"/>
      <c r="K643" s="8"/>
      <c r="L643" s="8"/>
      <c r="M643" s="8"/>
      <c r="N643" s="8"/>
      <c r="O643" s="8"/>
      <c r="P643" s="8"/>
      <c r="Q643" s="8"/>
      <c r="R643" s="8"/>
      <c r="S643" s="8"/>
      <c r="T643" s="8"/>
      <c r="U643" s="8"/>
      <c r="V643" s="8"/>
      <c r="W643" s="8"/>
      <c r="X643" s="8"/>
      <c r="Y643" s="8"/>
      <c r="Z643" s="8"/>
      <c r="AA643" s="8"/>
      <c r="AB643" s="8"/>
      <c r="AC643" s="8"/>
      <c r="AD643" s="8"/>
      <c r="AE643" s="8"/>
      <c r="AF643" s="8"/>
      <c r="AG643" s="8"/>
      <c r="AH643" s="8"/>
      <c r="AI643" s="8"/>
      <c r="AJ643" s="10"/>
    </row>
    <row r="644" spans="1:36" ht="12.75" x14ac:dyDescent="0.2">
      <c r="A644" s="8"/>
      <c r="B644" s="10"/>
      <c r="C644" s="10"/>
      <c r="D644" s="10"/>
      <c r="E644" s="10"/>
      <c r="F644" s="10"/>
      <c r="G644" s="8"/>
      <c r="H644" s="8"/>
      <c r="I644" s="8"/>
      <c r="J644" s="8"/>
      <c r="K644" s="8"/>
      <c r="L644" s="8"/>
      <c r="M644" s="8"/>
      <c r="N644" s="8"/>
      <c r="O644" s="8"/>
      <c r="P644" s="8"/>
      <c r="Q644" s="8"/>
      <c r="R644" s="8"/>
      <c r="S644" s="8"/>
      <c r="T644" s="8"/>
      <c r="U644" s="8"/>
      <c r="V644" s="8"/>
      <c r="W644" s="8"/>
      <c r="X644" s="8"/>
      <c r="Y644" s="8"/>
      <c r="Z644" s="8"/>
      <c r="AA644" s="8"/>
      <c r="AB644" s="8"/>
      <c r="AC644" s="8"/>
      <c r="AD644" s="8"/>
      <c r="AE644" s="8"/>
      <c r="AF644" s="8"/>
      <c r="AG644" s="8"/>
      <c r="AH644" s="8"/>
      <c r="AI644" s="8"/>
      <c r="AJ644" s="10"/>
    </row>
    <row r="645" spans="1:36" ht="12.75" x14ac:dyDescent="0.2">
      <c r="A645" s="8"/>
      <c r="B645" s="10"/>
      <c r="C645" s="10"/>
      <c r="D645" s="10"/>
      <c r="E645" s="10"/>
      <c r="F645" s="10"/>
      <c r="G645" s="8"/>
      <c r="H645" s="8"/>
      <c r="I645" s="8"/>
      <c r="J645" s="8"/>
      <c r="K645" s="8"/>
      <c r="L645" s="8"/>
      <c r="M645" s="8"/>
      <c r="N645" s="8"/>
      <c r="O645" s="8"/>
      <c r="P645" s="8"/>
      <c r="Q645" s="8"/>
      <c r="R645" s="8"/>
      <c r="S645" s="8"/>
      <c r="T645" s="8"/>
      <c r="U645" s="8"/>
      <c r="V645" s="8"/>
      <c r="W645" s="8"/>
      <c r="X645" s="8"/>
      <c r="Y645" s="8"/>
      <c r="Z645" s="8"/>
      <c r="AA645" s="8"/>
      <c r="AB645" s="8"/>
      <c r="AC645" s="8"/>
      <c r="AD645" s="8"/>
      <c r="AE645" s="8"/>
      <c r="AF645" s="8"/>
      <c r="AG645" s="8"/>
      <c r="AH645" s="8"/>
      <c r="AI645" s="8"/>
      <c r="AJ645" s="10"/>
    </row>
    <row r="646" spans="1:36" ht="12.75" x14ac:dyDescent="0.2">
      <c r="A646" s="8"/>
      <c r="B646" s="10"/>
      <c r="C646" s="10"/>
      <c r="D646" s="10"/>
      <c r="E646" s="10"/>
      <c r="F646" s="10"/>
      <c r="G646" s="8"/>
      <c r="H646" s="8"/>
      <c r="I646" s="8"/>
      <c r="J646" s="8"/>
      <c r="K646" s="8"/>
      <c r="L646" s="8"/>
      <c r="M646" s="8"/>
      <c r="N646" s="8"/>
      <c r="O646" s="8"/>
      <c r="P646" s="8"/>
      <c r="Q646" s="8"/>
      <c r="R646" s="8"/>
      <c r="S646" s="8"/>
      <c r="T646" s="8"/>
      <c r="U646" s="8"/>
      <c r="V646" s="8"/>
      <c r="W646" s="8"/>
      <c r="X646" s="8"/>
      <c r="Y646" s="8"/>
      <c r="Z646" s="8"/>
      <c r="AA646" s="8"/>
      <c r="AB646" s="8"/>
      <c r="AC646" s="8"/>
      <c r="AD646" s="8"/>
      <c r="AE646" s="8"/>
      <c r="AF646" s="8"/>
      <c r="AG646" s="8"/>
      <c r="AH646" s="8"/>
      <c r="AI646" s="8"/>
      <c r="AJ646" s="10"/>
    </row>
    <row r="647" spans="1:36" ht="12.75" x14ac:dyDescent="0.2">
      <c r="A647" s="8"/>
      <c r="B647" s="10"/>
      <c r="C647" s="10"/>
      <c r="D647" s="10"/>
      <c r="E647" s="10"/>
      <c r="F647" s="10"/>
      <c r="G647" s="8"/>
      <c r="H647" s="8"/>
      <c r="I647" s="8"/>
      <c r="J647" s="8"/>
      <c r="K647" s="8"/>
      <c r="L647" s="8"/>
      <c r="M647" s="8"/>
      <c r="N647" s="8"/>
      <c r="O647" s="8"/>
      <c r="P647" s="8"/>
      <c r="Q647" s="8"/>
      <c r="R647" s="8"/>
      <c r="S647" s="8"/>
      <c r="T647" s="8"/>
      <c r="U647" s="8"/>
      <c r="V647" s="8"/>
      <c r="W647" s="8"/>
      <c r="X647" s="8"/>
      <c r="Y647" s="8"/>
      <c r="Z647" s="8"/>
      <c r="AA647" s="8"/>
      <c r="AB647" s="8"/>
      <c r="AC647" s="8"/>
      <c r="AD647" s="8"/>
      <c r="AE647" s="8"/>
      <c r="AF647" s="8"/>
      <c r="AG647" s="8"/>
      <c r="AH647" s="8"/>
      <c r="AI647" s="8"/>
      <c r="AJ647" s="10"/>
    </row>
    <row r="648" spans="1:36" ht="12.75" x14ac:dyDescent="0.2">
      <c r="A648" s="8"/>
      <c r="B648" s="10"/>
      <c r="C648" s="10"/>
      <c r="D648" s="10"/>
      <c r="E648" s="10"/>
      <c r="F648" s="10"/>
      <c r="G648" s="8"/>
      <c r="H648" s="8"/>
      <c r="I648" s="8"/>
      <c r="J648" s="8"/>
      <c r="K648" s="8"/>
      <c r="L648" s="8"/>
      <c r="M648" s="8"/>
      <c r="N648" s="8"/>
      <c r="O648" s="8"/>
      <c r="P648" s="8"/>
      <c r="Q648" s="8"/>
      <c r="R648" s="8"/>
      <c r="S648" s="8"/>
      <c r="T648" s="8"/>
      <c r="U648" s="8"/>
      <c r="V648" s="8"/>
      <c r="W648" s="8"/>
      <c r="X648" s="8"/>
      <c r="Y648" s="8"/>
      <c r="Z648" s="8"/>
      <c r="AA648" s="8"/>
      <c r="AB648" s="8"/>
      <c r="AC648" s="8"/>
      <c r="AD648" s="8"/>
      <c r="AE648" s="8"/>
      <c r="AF648" s="8"/>
      <c r="AG648" s="8"/>
      <c r="AH648" s="8"/>
      <c r="AI648" s="8"/>
      <c r="AJ648" s="10"/>
    </row>
    <row r="649" spans="1:36" ht="12.75" x14ac:dyDescent="0.2">
      <c r="A649" s="8"/>
      <c r="B649" s="10"/>
      <c r="C649" s="10"/>
      <c r="D649" s="10"/>
      <c r="E649" s="10"/>
      <c r="F649" s="10"/>
      <c r="G649" s="8"/>
      <c r="H649" s="8"/>
      <c r="I649" s="8"/>
      <c r="J649" s="8"/>
      <c r="K649" s="8"/>
      <c r="L649" s="8"/>
      <c r="M649" s="8"/>
      <c r="N649" s="8"/>
      <c r="O649" s="8"/>
      <c r="P649" s="8"/>
      <c r="Q649" s="8"/>
      <c r="R649" s="8"/>
      <c r="S649" s="8"/>
      <c r="T649" s="8"/>
      <c r="U649" s="8"/>
      <c r="V649" s="8"/>
      <c r="W649" s="8"/>
      <c r="X649" s="8"/>
      <c r="Y649" s="8"/>
      <c r="Z649" s="8"/>
      <c r="AA649" s="8"/>
      <c r="AB649" s="8"/>
      <c r="AC649" s="8"/>
      <c r="AD649" s="8"/>
      <c r="AE649" s="8"/>
      <c r="AF649" s="8"/>
      <c r="AG649" s="8"/>
      <c r="AH649" s="8"/>
      <c r="AI649" s="8"/>
      <c r="AJ649" s="10"/>
    </row>
    <row r="650" spans="1:36" ht="12.75" x14ac:dyDescent="0.2">
      <c r="A650" s="8"/>
      <c r="B650" s="10"/>
      <c r="C650" s="10"/>
      <c r="D650" s="10"/>
      <c r="E650" s="10"/>
      <c r="F650" s="10"/>
      <c r="G650" s="8"/>
      <c r="H650" s="8"/>
      <c r="I650" s="8"/>
      <c r="J650" s="8"/>
      <c r="K650" s="8"/>
      <c r="L650" s="8"/>
      <c r="M650" s="8"/>
      <c r="N650" s="8"/>
      <c r="O650" s="8"/>
      <c r="P650" s="8"/>
      <c r="Q650" s="8"/>
      <c r="R650" s="8"/>
      <c r="S650" s="8"/>
      <c r="T650" s="8"/>
      <c r="U650" s="8"/>
      <c r="V650" s="8"/>
      <c r="W650" s="8"/>
      <c r="X650" s="8"/>
      <c r="Y650" s="8"/>
      <c r="Z650" s="8"/>
      <c r="AA650" s="8"/>
      <c r="AB650" s="8"/>
      <c r="AC650" s="8"/>
      <c r="AD650" s="8"/>
      <c r="AE650" s="8"/>
      <c r="AF650" s="8"/>
      <c r="AG650" s="8"/>
      <c r="AH650" s="8"/>
      <c r="AI650" s="8"/>
      <c r="AJ650" s="10"/>
    </row>
    <row r="651" spans="1:36" ht="12.75" x14ac:dyDescent="0.2">
      <c r="A651" s="8"/>
      <c r="B651" s="10"/>
      <c r="C651" s="10"/>
      <c r="D651" s="10"/>
      <c r="E651" s="10"/>
      <c r="F651" s="10"/>
      <c r="G651" s="8"/>
      <c r="H651" s="8"/>
      <c r="I651" s="8"/>
      <c r="J651" s="8"/>
      <c r="K651" s="8"/>
      <c r="L651" s="8"/>
      <c r="M651" s="8"/>
      <c r="N651" s="8"/>
      <c r="O651" s="8"/>
      <c r="P651" s="8"/>
      <c r="Q651" s="8"/>
      <c r="R651" s="8"/>
      <c r="S651" s="8"/>
      <c r="T651" s="8"/>
      <c r="U651" s="8"/>
      <c r="V651" s="8"/>
      <c r="W651" s="8"/>
      <c r="X651" s="8"/>
      <c r="Y651" s="8"/>
      <c r="Z651" s="8"/>
      <c r="AA651" s="8"/>
      <c r="AB651" s="8"/>
      <c r="AC651" s="8"/>
      <c r="AD651" s="8"/>
      <c r="AE651" s="8"/>
      <c r="AF651" s="8"/>
      <c r="AG651" s="8"/>
      <c r="AH651" s="8"/>
      <c r="AI651" s="8"/>
      <c r="AJ651" s="10"/>
    </row>
    <row r="652" spans="1:36" ht="12.75" x14ac:dyDescent="0.2">
      <c r="A652" s="8"/>
      <c r="B652" s="10"/>
      <c r="C652" s="10"/>
      <c r="D652" s="10"/>
      <c r="E652" s="10"/>
      <c r="F652" s="10"/>
      <c r="G652" s="8"/>
      <c r="H652" s="8"/>
      <c r="I652" s="8"/>
      <c r="J652" s="8"/>
      <c r="K652" s="8"/>
      <c r="L652" s="8"/>
      <c r="M652" s="8"/>
      <c r="N652" s="8"/>
      <c r="O652" s="8"/>
      <c r="P652" s="8"/>
      <c r="Q652" s="8"/>
      <c r="R652" s="8"/>
      <c r="S652" s="8"/>
      <c r="T652" s="8"/>
      <c r="U652" s="8"/>
      <c r="V652" s="8"/>
      <c r="W652" s="8"/>
      <c r="X652" s="8"/>
      <c r="Y652" s="8"/>
      <c r="Z652" s="8"/>
      <c r="AA652" s="8"/>
      <c r="AB652" s="8"/>
      <c r="AC652" s="8"/>
      <c r="AD652" s="8"/>
      <c r="AE652" s="8"/>
      <c r="AF652" s="8"/>
      <c r="AG652" s="8"/>
      <c r="AH652" s="8"/>
      <c r="AI652" s="8"/>
      <c r="AJ652" s="10"/>
    </row>
    <row r="653" spans="1:36" ht="12.75" x14ac:dyDescent="0.2">
      <c r="A653" s="8"/>
      <c r="B653" s="10"/>
      <c r="C653" s="10"/>
      <c r="D653" s="10"/>
      <c r="E653" s="10"/>
      <c r="F653" s="10"/>
      <c r="G653" s="8"/>
      <c r="H653" s="8"/>
      <c r="I653" s="8"/>
      <c r="J653" s="8"/>
      <c r="K653" s="8"/>
      <c r="L653" s="8"/>
      <c r="M653" s="8"/>
      <c r="N653" s="8"/>
      <c r="O653" s="8"/>
      <c r="P653" s="8"/>
      <c r="Q653" s="8"/>
      <c r="R653" s="8"/>
      <c r="S653" s="8"/>
      <c r="T653" s="8"/>
      <c r="U653" s="8"/>
      <c r="V653" s="8"/>
      <c r="W653" s="8"/>
      <c r="X653" s="8"/>
      <c r="Y653" s="8"/>
      <c r="Z653" s="8"/>
      <c r="AA653" s="8"/>
      <c r="AB653" s="8"/>
      <c r="AC653" s="8"/>
      <c r="AD653" s="8"/>
      <c r="AE653" s="8"/>
      <c r="AF653" s="8"/>
      <c r="AG653" s="8"/>
      <c r="AH653" s="8"/>
      <c r="AI653" s="8"/>
      <c r="AJ653" s="10"/>
    </row>
    <row r="654" spans="1:36" ht="12.75" x14ac:dyDescent="0.2">
      <c r="A654" s="8"/>
      <c r="B654" s="10"/>
      <c r="C654" s="10"/>
      <c r="D654" s="10"/>
      <c r="E654" s="10"/>
      <c r="F654" s="10"/>
      <c r="G654" s="8"/>
      <c r="H654" s="8"/>
      <c r="I654" s="8"/>
      <c r="J654" s="8"/>
      <c r="K654" s="8"/>
      <c r="L654" s="8"/>
      <c r="M654" s="8"/>
      <c r="N654" s="8"/>
      <c r="O654" s="8"/>
      <c r="P654" s="8"/>
      <c r="Q654" s="8"/>
      <c r="R654" s="8"/>
      <c r="S654" s="8"/>
      <c r="T654" s="8"/>
      <c r="U654" s="8"/>
      <c r="V654" s="8"/>
      <c r="W654" s="8"/>
      <c r="X654" s="8"/>
      <c r="Y654" s="8"/>
      <c r="Z654" s="8"/>
      <c r="AA654" s="8"/>
      <c r="AB654" s="8"/>
      <c r="AC654" s="8"/>
      <c r="AD654" s="8"/>
      <c r="AE654" s="8"/>
      <c r="AF654" s="8"/>
      <c r="AG654" s="8"/>
      <c r="AH654" s="8"/>
      <c r="AI654" s="8"/>
      <c r="AJ654" s="10"/>
    </row>
    <row r="655" spans="1:36" ht="12.75" x14ac:dyDescent="0.2">
      <c r="A655" s="8"/>
      <c r="B655" s="10"/>
      <c r="C655" s="10"/>
      <c r="D655" s="10"/>
      <c r="E655" s="10"/>
      <c r="F655" s="10"/>
      <c r="G655" s="8"/>
      <c r="H655" s="8"/>
      <c r="I655" s="8"/>
      <c r="J655" s="8"/>
      <c r="K655" s="8"/>
      <c r="L655" s="8"/>
      <c r="M655" s="8"/>
      <c r="N655" s="8"/>
      <c r="O655" s="8"/>
      <c r="P655" s="8"/>
      <c r="Q655" s="8"/>
      <c r="R655" s="8"/>
      <c r="S655" s="8"/>
      <c r="T655" s="8"/>
      <c r="U655" s="8"/>
      <c r="V655" s="8"/>
      <c r="W655" s="8"/>
      <c r="X655" s="8"/>
      <c r="Y655" s="8"/>
      <c r="Z655" s="8"/>
      <c r="AA655" s="8"/>
      <c r="AB655" s="8"/>
      <c r="AC655" s="8"/>
      <c r="AD655" s="8"/>
      <c r="AE655" s="8"/>
      <c r="AF655" s="8"/>
      <c r="AG655" s="8"/>
      <c r="AH655" s="8"/>
      <c r="AI655" s="8"/>
      <c r="AJ655" s="10"/>
    </row>
    <row r="656" spans="1:36" ht="12.75" x14ac:dyDescent="0.2">
      <c r="A656" s="8"/>
      <c r="B656" s="10"/>
      <c r="C656" s="10"/>
      <c r="D656" s="10"/>
      <c r="E656" s="10"/>
      <c r="F656" s="10"/>
      <c r="G656" s="8"/>
      <c r="H656" s="8"/>
      <c r="I656" s="8"/>
      <c r="J656" s="8"/>
      <c r="K656" s="8"/>
      <c r="L656" s="8"/>
      <c r="M656" s="8"/>
      <c r="N656" s="8"/>
      <c r="O656" s="8"/>
      <c r="P656" s="8"/>
      <c r="Q656" s="8"/>
      <c r="R656" s="8"/>
      <c r="S656" s="8"/>
      <c r="T656" s="8"/>
      <c r="U656" s="8"/>
      <c r="V656" s="8"/>
      <c r="W656" s="8"/>
      <c r="X656" s="8"/>
      <c r="Y656" s="8"/>
      <c r="Z656" s="8"/>
      <c r="AA656" s="8"/>
      <c r="AB656" s="8"/>
      <c r="AC656" s="8"/>
      <c r="AD656" s="8"/>
      <c r="AE656" s="8"/>
      <c r="AF656" s="8"/>
      <c r="AG656" s="8"/>
      <c r="AH656" s="8"/>
      <c r="AI656" s="8"/>
      <c r="AJ656" s="10"/>
    </row>
    <row r="657" spans="1:36" ht="12.75" x14ac:dyDescent="0.2">
      <c r="A657" s="8"/>
      <c r="B657" s="10"/>
      <c r="C657" s="10"/>
      <c r="D657" s="10"/>
      <c r="E657" s="10"/>
      <c r="F657" s="10"/>
      <c r="G657" s="8"/>
      <c r="H657" s="8"/>
      <c r="I657" s="8"/>
      <c r="J657" s="8"/>
      <c r="K657" s="8"/>
      <c r="L657" s="8"/>
      <c r="M657" s="8"/>
      <c r="N657" s="8"/>
      <c r="O657" s="8"/>
      <c r="P657" s="8"/>
      <c r="Q657" s="8"/>
      <c r="R657" s="8"/>
      <c r="S657" s="8"/>
      <c r="T657" s="8"/>
      <c r="U657" s="8"/>
      <c r="V657" s="8"/>
      <c r="W657" s="8"/>
      <c r="X657" s="8"/>
      <c r="Y657" s="8"/>
      <c r="Z657" s="8"/>
      <c r="AA657" s="8"/>
      <c r="AB657" s="8"/>
      <c r="AC657" s="8"/>
      <c r="AD657" s="8"/>
      <c r="AE657" s="8"/>
      <c r="AF657" s="8"/>
      <c r="AG657" s="8"/>
      <c r="AH657" s="8"/>
      <c r="AI657" s="8"/>
      <c r="AJ657" s="10"/>
    </row>
    <row r="658" spans="1:36" ht="12.75" x14ac:dyDescent="0.2">
      <c r="A658" s="8"/>
      <c r="B658" s="10"/>
      <c r="C658" s="10"/>
      <c r="D658" s="10"/>
      <c r="E658" s="10"/>
      <c r="F658" s="10"/>
      <c r="G658" s="8"/>
      <c r="H658" s="8"/>
      <c r="I658" s="8"/>
      <c r="J658" s="8"/>
      <c r="K658" s="8"/>
      <c r="L658" s="8"/>
      <c r="M658" s="8"/>
      <c r="N658" s="8"/>
      <c r="O658" s="8"/>
      <c r="P658" s="8"/>
      <c r="Q658" s="8"/>
      <c r="R658" s="8"/>
      <c r="S658" s="8"/>
      <c r="T658" s="8"/>
      <c r="U658" s="8"/>
      <c r="V658" s="8"/>
      <c r="W658" s="8"/>
      <c r="X658" s="8"/>
      <c r="Y658" s="8"/>
      <c r="Z658" s="8"/>
      <c r="AA658" s="8"/>
      <c r="AB658" s="8"/>
      <c r="AC658" s="8"/>
      <c r="AD658" s="8"/>
      <c r="AE658" s="8"/>
      <c r="AF658" s="8"/>
      <c r="AG658" s="8"/>
      <c r="AH658" s="8"/>
      <c r="AI658" s="8"/>
      <c r="AJ658" s="10"/>
    </row>
    <row r="659" spans="1:36" ht="12.75" x14ac:dyDescent="0.2">
      <c r="A659" s="8"/>
      <c r="B659" s="10"/>
      <c r="C659" s="10"/>
      <c r="D659" s="10"/>
      <c r="E659" s="10"/>
      <c r="F659" s="10"/>
      <c r="G659" s="8"/>
      <c r="H659" s="8"/>
      <c r="I659" s="8"/>
      <c r="J659" s="8"/>
      <c r="K659" s="8"/>
      <c r="L659" s="8"/>
      <c r="M659" s="8"/>
      <c r="N659" s="8"/>
      <c r="O659" s="8"/>
      <c r="P659" s="8"/>
      <c r="Q659" s="8"/>
      <c r="R659" s="8"/>
      <c r="S659" s="8"/>
      <c r="T659" s="8"/>
      <c r="U659" s="8"/>
      <c r="V659" s="8"/>
      <c r="W659" s="8"/>
      <c r="X659" s="8"/>
      <c r="Y659" s="8"/>
      <c r="Z659" s="8"/>
      <c r="AA659" s="8"/>
      <c r="AB659" s="8"/>
      <c r="AC659" s="8"/>
      <c r="AD659" s="8"/>
      <c r="AE659" s="8"/>
      <c r="AF659" s="8"/>
      <c r="AG659" s="8"/>
      <c r="AH659" s="8"/>
      <c r="AI659" s="8"/>
      <c r="AJ659" s="10"/>
    </row>
    <row r="660" spans="1:36" ht="12.75" x14ac:dyDescent="0.2">
      <c r="A660" s="8"/>
      <c r="B660" s="10"/>
      <c r="C660" s="10"/>
      <c r="D660" s="10"/>
      <c r="E660" s="10"/>
      <c r="F660" s="10"/>
      <c r="G660" s="8"/>
      <c r="H660" s="8"/>
      <c r="I660" s="8"/>
      <c r="J660" s="8"/>
      <c r="K660" s="8"/>
      <c r="L660" s="8"/>
      <c r="M660" s="8"/>
      <c r="N660" s="8"/>
      <c r="O660" s="8"/>
      <c r="P660" s="8"/>
      <c r="Q660" s="8"/>
      <c r="R660" s="8"/>
      <c r="S660" s="8"/>
      <c r="T660" s="8"/>
      <c r="U660" s="8"/>
      <c r="V660" s="8"/>
      <c r="W660" s="8"/>
      <c r="X660" s="8"/>
      <c r="Y660" s="8"/>
      <c r="Z660" s="8"/>
      <c r="AA660" s="8"/>
      <c r="AB660" s="8"/>
      <c r="AC660" s="8"/>
      <c r="AD660" s="8"/>
      <c r="AE660" s="8"/>
      <c r="AF660" s="8"/>
      <c r="AG660" s="8"/>
      <c r="AH660" s="8"/>
      <c r="AI660" s="8"/>
      <c r="AJ660" s="10"/>
    </row>
    <row r="661" spans="1:36" ht="12.75" x14ac:dyDescent="0.2">
      <c r="A661" s="8"/>
      <c r="B661" s="10"/>
      <c r="C661" s="10"/>
      <c r="D661" s="10"/>
      <c r="E661" s="10"/>
      <c r="F661" s="10"/>
      <c r="G661" s="8"/>
      <c r="H661" s="8"/>
      <c r="I661" s="8"/>
      <c r="J661" s="8"/>
      <c r="K661" s="8"/>
      <c r="L661" s="8"/>
      <c r="M661" s="8"/>
      <c r="N661" s="8"/>
      <c r="O661" s="8"/>
      <c r="P661" s="8"/>
      <c r="Q661" s="8"/>
      <c r="R661" s="8"/>
      <c r="S661" s="8"/>
      <c r="T661" s="8"/>
      <c r="U661" s="8"/>
      <c r="V661" s="8"/>
      <c r="W661" s="8"/>
      <c r="X661" s="8"/>
      <c r="Y661" s="8"/>
      <c r="Z661" s="8"/>
      <c r="AA661" s="8"/>
      <c r="AB661" s="8"/>
      <c r="AC661" s="8"/>
      <c r="AD661" s="8"/>
      <c r="AE661" s="8"/>
      <c r="AF661" s="8"/>
      <c r="AG661" s="8"/>
      <c r="AH661" s="8"/>
      <c r="AI661" s="8"/>
      <c r="AJ661" s="10"/>
    </row>
    <row r="662" spans="1:36" ht="12.75" x14ac:dyDescent="0.2">
      <c r="A662" s="8"/>
      <c r="B662" s="10"/>
      <c r="C662" s="10"/>
      <c r="D662" s="10"/>
      <c r="E662" s="10"/>
      <c r="F662" s="10"/>
      <c r="G662" s="8"/>
      <c r="H662" s="8"/>
      <c r="I662" s="8"/>
      <c r="J662" s="8"/>
      <c r="K662" s="8"/>
      <c r="L662" s="8"/>
      <c r="M662" s="8"/>
      <c r="N662" s="8"/>
      <c r="O662" s="8"/>
      <c r="P662" s="8"/>
      <c r="Q662" s="8"/>
      <c r="R662" s="8"/>
      <c r="S662" s="8"/>
      <c r="T662" s="8"/>
      <c r="U662" s="8"/>
      <c r="V662" s="8"/>
      <c r="W662" s="8"/>
      <c r="X662" s="8"/>
      <c r="Y662" s="8"/>
      <c r="Z662" s="8"/>
      <c r="AA662" s="8"/>
      <c r="AB662" s="8"/>
      <c r="AC662" s="8"/>
      <c r="AD662" s="8"/>
      <c r="AE662" s="8"/>
      <c r="AF662" s="8"/>
      <c r="AG662" s="8"/>
      <c r="AH662" s="8"/>
      <c r="AI662" s="8"/>
      <c r="AJ662" s="10"/>
    </row>
    <row r="663" spans="1:36" ht="12.75" x14ac:dyDescent="0.2">
      <c r="A663" s="8"/>
      <c r="B663" s="10"/>
      <c r="C663" s="10"/>
      <c r="D663" s="10"/>
      <c r="E663" s="10"/>
      <c r="F663" s="10"/>
      <c r="G663" s="8"/>
      <c r="H663" s="8"/>
      <c r="I663" s="8"/>
      <c r="J663" s="8"/>
      <c r="K663" s="8"/>
      <c r="L663" s="8"/>
      <c r="M663" s="8"/>
      <c r="N663" s="8"/>
      <c r="O663" s="8"/>
      <c r="P663" s="8"/>
      <c r="Q663" s="8"/>
      <c r="R663" s="8"/>
      <c r="S663" s="8"/>
      <c r="T663" s="8"/>
      <c r="U663" s="8"/>
      <c r="V663" s="8"/>
      <c r="W663" s="8"/>
      <c r="X663" s="8"/>
      <c r="Y663" s="8"/>
      <c r="Z663" s="8"/>
      <c r="AA663" s="8"/>
      <c r="AB663" s="8"/>
      <c r="AC663" s="8"/>
      <c r="AD663" s="8"/>
      <c r="AE663" s="8"/>
      <c r="AF663" s="8"/>
      <c r="AG663" s="8"/>
      <c r="AH663" s="8"/>
      <c r="AI663" s="8"/>
      <c r="AJ663" s="10"/>
    </row>
    <row r="664" spans="1:36" ht="12.75" x14ac:dyDescent="0.2">
      <c r="A664" s="8"/>
      <c r="B664" s="10"/>
      <c r="C664" s="10"/>
      <c r="D664" s="10"/>
      <c r="E664" s="10"/>
      <c r="F664" s="10"/>
      <c r="G664" s="8"/>
      <c r="H664" s="8"/>
      <c r="I664" s="8"/>
      <c r="J664" s="8"/>
      <c r="K664" s="8"/>
      <c r="L664" s="8"/>
      <c r="M664" s="8"/>
      <c r="N664" s="8"/>
      <c r="O664" s="8"/>
      <c r="P664" s="8"/>
      <c r="Q664" s="8"/>
      <c r="R664" s="8"/>
      <c r="S664" s="8"/>
      <c r="T664" s="8"/>
      <c r="U664" s="8"/>
      <c r="V664" s="8"/>
      <c r="W664" s="8"/>
      <c r="X664" s="8"/>
      <c r="Y664" s="8"/>
      <c r="Z664" s="8"/>
      <c r="AA664" s="8"/>
      <c r="AB664" s="8"/>
      <c r="AC664" s="8"/>
      <c r="AD664" s="8"/>
      <c r="AE664" s="8"/>
      <c r="AF664" s="8"/>
      <c r="AG664" s="8"/>
      <c r="AH664" s="8"/>
      <c r="AI664" s="8"/>
      <c r="AJ664" s="10"/>
    </row>
    <row r="665" spans="1:36" ht="12.75" x14ac:dyDescent="0.2">
      <c r="A665" s="8"/>
      <c r="B665" s="10"/>
      <c r="C665" s="10"/>
      <c r="D665" s="10"/>
      <c r="E665" s="10"/>
      <c r="F665" s="10"/>
      <c r="G665" s="8"/>
      <c r="H665" s="8"/>
      <c r="I665" s="8"/>
      <c r="J665" s="8"/>
      <c r="K665" s="8"/>
      <c r="L665" s="8"/>
      <c r="M665" s="8"/>
      <c r="N665" s="8"/>
      <c r="O665" s="8"/>
      <c r="P665" s="8"/>
      <c r="Q665" s="8"/>
      <c r="R665" s="8"/>
      <c r="S665" s="8"/>
      <c r="T665" s="8"/>
      <c r="U665" s="8"/>
      <c r="V665" s="8"/>
      <c r="W665" s="8"/>
      <c r="X665" s="8"/>
      <c r="Y665" s="8"/>
      <c r="Z665" s="8"/>
      <c r="AA665" s="8"/>
      <c r="AB665" s="8"/>
      <c r="AC665" s="8"/>
      <c r="AD665" s="8"/>
      <c r="AE665" s="8"/>
      <c r="AF665" s="8"/>
      <c r="AG665" s="8"/>
      <c r="AH665" s="8"/>
      <c r="AI665" s="8"/>
      <c r="AJ665" s="10"/>
    </row>
    <row r="666" spans="1:36" ht="12.75" x14ac:dyDescent="0.2">
      <c r="A666" s="8"/>
      <c r="B666" s="10"/>
      <c r="C666" s="10"/>
      <c r="D666" s="10"/>
      <c r="E666" s="10"/>
      <c r="F666" s="10"/>
      <c r="G666" s="8"/>
      <c r="H666" s="8"/>
      <c r="I666" s="8"/>
      <c r="J666" s="8"/>
      <c r="K666" s="8"/>
      <c r="L666" s="8"/>
      <c r="M666" s="8"/>
      <c r="N666" s="8"/>
      <c r="O666" s="8"/>
      <c r="P666" s="8"/>
      <c r="Q666" s="8"/>
      <c r="R666" s="8"/>
      <c r="S666" s="8"/>
      <c r="T666" s="8"/>
      <c r="U666" s="8"/>
      <c r="V666" s="8"/>
      <c r="W666" s="8"/>
      <c r="X666" s="8"/>
      <c r="Y666" s="8"/>
      <c r="Z666" s="8"/>
      <c r="AA666" s="8"/>
      <c r="AB666" s="8"/>
      <c r="AC666" s="8"/>
      <c r="AD666" s="8"/>
      <c r="AE666" s="8"/>
      <c r="AF666" s="8"/>
      <c r="AG666" s="8"/>
      <c r="AH666" s="8"/>
      <c r="AI666" s="8"/>
      <c r="AJ666" s="10"/>
    </row>
    <row r="667" spans="1:36" ht="12.75" x14ac:dyDescent="0.2">
      <c r="A667" s="8"/>
      <c r="B667" s="10"/>
      <c r="C667" s="10"/>
      <c r="D667" s="10"/>
      <c r="E667" s="10"/>
      <c r="F667" s="10"/>
      <c r="G667" s="8"/>
      <c r="H667" s="8"/>
      <c r="I667" s="8"/>
      <c r="J667" s="8"/>
      <c r="K667" s="8"/>
      <c r="L667" s="8"/>
      <c r="M667" s="8"/>
      <c r="N667" s="8"/>
      <c r="O667" s="8"/>
      <c r="P667" s="8"/>
      <c r="Q667" s="8"/>
      <c r="R667" s="8"/>
      <c r="S667" s="8"/>
      <c r="T667" s="8"/>
      <c r="U667" s="8"/>
      <c r="V667" s="8"/>
      <c r="W667" s="8"/>
      <c r="X667" s="8"/>
      <c r="Y667" s="8"/>
      <c r="Z667" s="8"/>
      <c r="AA667" s="8"/>
      <c r="AB667" s="8"/>
      <c r="AC667" s="8"/>
      <c r="AD667" s="8"/>
      <c r="AE667" s="8"/>
      <c r="AF667" s="8"/>
      <c r="AG667" s="8"/>
      <c r="AH667" s="8"/>
      <c r="AI667" s="8"/>
      <c r="AJ667" s="10"/>
    </row>
    <row r="668" spans="1:36" ht="12.75" x14ac:dyDescent="0.2">
      <c r="A668" s="8"/>
      <c r="B668" s="10"/>
      <c r="C668" s="10"/>
      <c r="D668" s="10"/>
      <c r="E668" s="10"/>
      <c r="F668" s="10"/>
      <c r="G668" s="8"/>
      <c r="H668" s="8"/>
      <c r="I668" s="8"/>
      <c r="J668" s="8"/>
      <c r="K668" s="8"/>
      <c r="L668" s="8"/>
      <c r="M668" s="8"/>
      <c r="N668" s="8"/>
      <c r="O668" s="8"/>
      <c r="P668" s="8"/>
      <c r="Q668" s="8"/>
      <c r="R668" s="8"/>
      <c r="S668" s="8"/>
      <c r="T668" s="8"/>
      <c r="U668" s="8"/>
      <c r="V668" s="8"/>
      <c r="W668" s="8"/>
      <c r="X668" s="8"/>
      <c r="Y668" s="8"/>
      <c r="Z668" s="8"/>
      <c r="AA668" s="8"/>
      <c r="AB668" s="8"/>
      <c r="AC668" s="8"/>
      <c r="AD668" s="8"/>
      <c r="AE668" s="8"/>
      <c r="AF668" s="8"/>
      <c r="AG668" s="8"/>
      <c r="AH668" s="8"/>
      <c r="AI668" s="8"/>
      <c r="AJ668" s="10"/>
    </row>
    <row r="669" spans="1:36" ht="12.75" x14ac:dyDescent="0.2">
      <c r="A669" s="8"/>
      <c r="B669" s="10"/>
      <c r="C669" s="10"/>
      <c r="D669" s="10"/>
      <c r="E669" s="10"/>
      <c r="F669" s="10"/>
      <c r="G669" s="8"/>
      <c r="H669" s="8"/>
      <c r="I669" s="8"/>
      <c r="J669" s="8"/>
      <c r="K669" s="8"/>
      <c r="L669" s="8"/>
      <c r="M669" s="8"/>
      <c r="N669" s="8"/>
      <c r="O669" s="8"/>
      <c r="P669" s="8"/>
      <c r="Q669" s="8"/>
      <c r="R669" s="8"/>
      <c r="S669" s="8"/>
      <c r="T669" s="8"/>
      <c r="U669" s="8"/>
      <c r="V669" s="8"/>
      <c r="W669" s="8"/>
      <c r="X669" s="8"/>
      <c r="Y669" s="8"/>
      <c r="Z669" s="8"/>
      <c r="AA669" s="8"/>
      <c r="AB669" s="8"/>
      <c r="AC669" s="8"/>
      <c r="AD669" s="8"/>
      <c r="AE669" s="8"/>
      <c r="AF669" s="8"/>
      <c r="AG669" s="8"/>
      <c r="AH669" s="8"/>
      <c r="AI669" s="8"/>
      <c r="AJ669" s="10"/>
    </row>
    <row r="670" spans="1:36" ht="12.75" x14ac:dyDescent="0.2">
      <c r="A670" s="8"/>
      <c r="B670" s="10"/>
      <c r="C670" s="10"/>
      <c r="D670" s="10"/>
      <c r="E670" s="10"/>
      <c r="F670" s="10"/>
      <c r="G670" s="8"/>
      <c r="H670" s="8"/>
      <c r="I670" s="8"/>
      <c r="J670" s="8"/>
      <c r="K670" s="8"/>
      <c r="L670" s="8"/>
      <c r="M670" s="8"/>
      <c r="N670" s="8"/>
      <c r="O670" s="8"/>
      <c r="P670" s="8"/>
      <c r="Q670" s="8"/>
      <c r="R670" s="8"/>
      <c r="S670" s="8"/>
      <c r="T670" s="8"/>
      <c r="U670" s="8"/>
      <c r="V670" s="8"/>
      <c r="W670" s="8"/>
      <c r="X670" s="8"/>
      <c r="Y670" s="8"/>
      <c r="Z670" s="8"/>
      <c r="AA670" s="8"/>
      <c r="AB670" s="8"/>
      <c r="AC670" s="8"/>
      <c r="AD670" s="8"/>
      <c r="AE670" s="8"/>
      <c r="AF670" s="8"/>
      <c r="AG670" s="8"/>
      <c r="AH670" s="8"/>
      <c r="AI670" s="8"/>
      <c r="AJ670" s="10"/>
    </row>
    <row r="671" spans="1:36" ht="12.75" x14ac:dyDescent="0.2">
      <c r="A671" s="8"/>
      <c r="B671" s="10"/>
      <c r="C671" s="10"/>
      <c r="D671" s="10"/>
      <c r="E671" s="10"/>
      <c r="F671" s="10"/>
      <c r="G671" s="8"/>
      <c r="H671" s="8"/>
      <c r="I671" s="8"/>
      <c r="J671" s="8"/>
      <c r="K671" s="8"/>
      <c r="L671" s="8"/>
      <c r="M671" s="8"/>
      <c r="N671" s="8"/>
      <c r="O671" s="8"/>
      <c r="P671" s="8"/>
      <c r="Q671" s="8"/>
      <c r="R671" s="8"/>
      <c r="S671" s="8"/>
      <c r="T671" s="8"/>
      <c r="U671" s="8"/>
      <c r="V671" s="8"/>
      <c r="W671" s="8"/>
      <c r="X671" s="8"/>
      <c r="Y671" s="8"/>
      <c r="Z671" s="8"/>
      <c r="AA671" s="8"/>
      <c r="AB671" s="8"/>
      <c r="AC671" s="8"/>
      <c r="AD671" s="8"/>
      <c r="AE671" s="8"/>
      <c r="AF671" s="8"/>
      <c r="AG671" s="8"/>
      <c r="AH671" s="8"/>
      <c r="AI671" s="8"/>
      <c r="AJ671" s="10"/>
    </row>
    <row r="672" spans="1:36" ht="12.75" x14ac:dyDescent="0.2">
      <c r="A672" s="8"/>
      <c r="B672" s="10"/>
      <c r="C672" s="10"/>
      <c r="D672" s="10"/>
      <c r="E672" s="10"/>
      <c r="F672" s="10"/>
      <c r="G672" s="8"/>
      <c r="H672" s="8"/>
      <c r="I672" s="8"/>
      <c r="J672" s="8"/>
      <c r="K672" s="8"/>
      <c r="L672" s="8"/>
      <c r="M672" s="8"/>
      <c r="N672" s="8"/>
      <c r="O672" s="8"/>
      <c r="P672" s="8"/>
      <c r="Q672" s="8"/>
      <c r="R672" s="8"/>
      <c r="S672" s="8"/>
      <c r="T672" s="8"/>
      <c r="U672" s="8"/>
      <c r="V672" s="8"/>
      <c r="W672" s="8"/>
      <c r="X672" s="8"/>
      <c r="Y672" s="8"/>
      <c r="Z672" s="8"/>
      <c r="AA672" s="8"/>
      <c r="AB672" s="8"/>
      <c r="AC672" s="8"/>
      <c r="AD672" s="8"/>
      <c r="AE672" s="8"/>
      <c r="AF672" s="8"/>
      <c r="AG672" s="8"/>
      <c r="AH672" s="8"/>
      <c r="AI672" s="8"/>
      <c r="AJ672" s="10"/>
    </row>
    <row r="673" spans="1:36" ht="12.75" x14ac:dyDescent="0.2">
      <c r="A673" s="8"/>
      <c r="B673" s="10"/>
      <c r="C673" s="10"/>
      <c r="D673" s="10"/>
      <c r="E673" s="10"/>
      <c r="F673" s="10"/>
      <c r="G673" s="8"/>
      <c r="H673" s="8"/>
      <c r="I673" s="8"/>
      <c r="J673" s="8"/>
      <c r="K673" s="8"/>
      <c r="L673" s="8"/>
      <c r="M673" s="8"/>
      <c r="N673" s="8"/>
      <c r="O673" s="8"/>
      <c r="P673" s="8"/>
      <c r="Q673" s="8"/>
      <c r="R673" s="8"/>
      <c r="S673" s="8"/>
      <c r="T673" s="8"/>
      <c r="U673" s="8"/>
      <c r="V673" s="8"/>
      <c r="W673" s="8"/>
      <c r="X673" s="8"/>
      <c r="Y673" s="8"/>
      <c r="Z673" s="8"/>
      <c r="AA673" s="8"/>
      <c r="AB673" s="8"/>
      <c r="AC673" s="8"/>
      <c r="AD673" s="8"/>
      <c r="AE673" s="8"/>
      <c r="AF673" s="8"/>
      <c r="AG673" s="8"/>
      <c r="AH673" s="8"/>
      <c r="AI673" s="8"/>
      <c r="AJ673" s="10"/>
    </row>
    <row r="674" spans="1:36" ht="12.75" x14ac:dyDescent="0.2">
      <c r="A674" s="8"/>
      <c r="B674" s="10"/>
      <c r="C674" s="10"/>
      <c r="D674" s="10"/>
      <c r="E674" s="10"/>
      <c r="F674" s="10"/>
      <c r="G674" s="8"/>
      <c r="H674" s="8"/>
      <c r="I674" s="8"/>
      <c r="J674" s="8"/>
      <c r="K674" s="8"/>
      <c r="L674" s="8"/>
      <c r="M674" s="8"/>
      <c r="N674" s="8"/>
      <c r="O674" s="8"/>
      <c r="P674" s="8"/>
      <c r="Q674" s="8"/>
      <c r="R674" s="8"/>
      <c r="S674" s="8"/>
      <c r="T674" s="8"/>
      <c r="U674" s="8"/>
      <c r="V674" s="8"/>
      <c r="W674" s="8"/>
      <c r="X674" s="8"/>
      <c r="Y674" s="8"/>
      <c r="Z674" s="8"/>
      <c r="AA674" s="8"/>
      <c r="AB674" s="8"/>
      <c r="AC674" s="8"/>
      <c r="AD674" s="8"/>
      <c r="AE674" s="8"/>
      <c r="AF674" s="8"/>
      <c r="AG674" s="8"/>
      <c r="AH674" s="8"/>
      <c r="AI674" s="8"/>
      <c r="AJ674" s="10"/>
    </row>
    <row r="675" spans="1:36" ht="12.75" x14ac:dyDescent="0.2">
      <c r="A675" s="8"/>
      <c r="B675" s="10"/>
      <c r="C675" s="10"/>
      <c r="D675" s="10"/>
      <c r="E675" s="10"/>
      <c r="F675" s="10"/>
      <c r="G675" s="8"/>
      <c r="H675" s="8"/>
      <c r="I675" s="8"/>
      <c r="J675" s="8"/>
      <c r="K675" s="8"/>
      <c r="L675" s="8"/>
      <c r="M675" s="8"/>
      <c r="N675" s="8"/>
      <c r="O675" s="8"/>
      <c r="P675" s="8"/>
      <c r="Q675" s="8"/>
      <c r="R675" s="8"/>
      <c r="S675" s="8"/>
      <c r="T675" s="8"/>
      <c r="U675" s="8"/>
      <c r="V675" s="8"/>
      <c r="W675" s="8"/>
      <c r="X675" s="8"/>
      <c r="Y675" s="8"/>
      <c r="Z675" s="8"/>
      <c r="AA675" s="8"/>
      <c r="AB675" s="8"/>
      <c r="AC675" s="8"/>
      <c r="AD675" s="8"/>
      <c r="AE675" s="8"/>
      <c r="AF675" s="8"/>
      <c r="AG675" s="8"/>
      <c r="AH675" s="8"/>
      <c r="AI675" s="8"/>
      <c r="AJ675" s="10"/>
    </row>
    <row r="676" spans="1:36" ht="12.75" x14ac:dyDescent="0.2">
      <c r="A676" s="8"/>
      <c r="B676" s="10"/>
      <c r="C676" s="10"/>
      <c r="D676" s="10"/>
      <c r="E676" s="10"/>
      <c r="F676" s="10"/>
      <c r="G676" s="8"/>
      <c r="H676" s="8"/>
      <c r="I676" s="8"/>
      <c r="J676" s="8"/>
      <c r="K676" s="8"/>
      <c r="L676" s="8"/>
      <c r="M676" s="8"/>
      <c r="N676" s="8"/>
      <c r="O676" s="8"/>
      <c r="P676" s="8"/>
      <c r="Q676" s="8"/>
      <c r="R676" s="8"/>
      <c r="S676" s="8"/>
      <c r="T676" s="8"/>
      <c r="U676" s="8"/>
      <c r="V676" s="8"/>
      <c r="W676" s="8"/>
      <c r="X676" s="8"/>
      <c r="Y676" s="8"/>
      <c r="Z676" s="8"/>
      <c r="AA676" s="8"/>
      <c r="AB676" s="8"/>
      <c r="AC676" s="8"/>
      <c r="AD676" s="8"/>
      <c r="AE676" s="8"/>
      <c r="AF676" s="8"/>
      <c r="AG676" s="8"/>
      <c r="AH676" s="8"/>
      <c r="AI676" s="8"/>
      <c r="AJ676" s="10"/>
    </row>
    <row r="677" spans="1:36" ht="12.75" x14ac:dyDescent="0.2">
      <c r="A677" s="8"/>
      <c r="B677" s="10"/>
      <c r="C677" s="10"/>
      <c r="D677" s="10"/>
      <c r="E677" s="10"/>
      <c r="F677" s="10"/>
      <c r="G677" s="8"/>
      <c r="H677" s="8"/>
      <c r="I677" s="8"/>
      <c r="J677" s="8"/>
      <c r="K677" s="8"/>
      <c r="L677" s="8"/>
      <c r="M677" s="8"/>
      <c r="N677" s="8"/>
      <c r="O677" s="8"/>
      <c r="P677" s="8"/>
      <c r="Q677" s="8"/>
      <c r="R677" s="8"/>
      <c r="S677" s="8"/>
      <c r="T677" s="8"/>
      <c r="U677" s="8"/>
      <c r="V677" s="8"/>
      <c r="W677" s="8"/>
      <c r="X677" s="8"/>
      <c r="Y677" s="8"/>
      <c r="Z677" s="8"/>
      <c r="AA677" s="8"/>
      <c r="AB677" s="8"/>
      <c r="AC677" s="8"/>
      <c r="AD677" s="8"/>
      <c r="AE677" s="8"/>
      <c r="AF677" s="8"/>
      <c r="AG677" s="8"/>
      <c r="AH677" s="8"/>
      <c r="AI677" s="8"/>
      <c r="AJ677" s="10"/>
    </row>
    <row r="678" spans="1:36" ht="12.75" x14ac:dyDescent="0.2">
      <c r="A678" s="8"/>
      <c r="B678" s="10"/>
      <c r="C678" s="10"/>
      <c r="D678" s="10"/>
      <c r="E678" s="10"/>
      <c r="F678" s="10"/>
      <c r="G678" s="8"/>
      <c r="H678" s="8"/>
      <c r="I678" s="8"/>
      <c r="J678" s="8"/>
      <c r="K678" s="8"/>
      <c r="L678" s="8"/>
      <c r="M678" s="8"/>
      <c r="N678" s="8"/>
      <c r="O678" s="8"/>
      <c r="P678" s="8"/>
      <c r="Q678" s="8"/>
      <c r="R678" s="8"/>
      <c r="S678" s="8"/>
      <c r="T678" s="8"/>
      <c r="U678" s="8"/>
      <c r="V678" s="8"/>
      <c r="W678" s="8"/>
      <c r="X678" s="8"/>
      <c r="Y678" s="8"/>
      <c r="Z678" s="8"/>
      <c r="AA678" s="8"/>
      <c r="AB678" s="8"/>
      <c r="AC678" s="8"/>
      <c r="AD678" s="8"/>
      <c r="AE678" s="8"/>
      <c r="AF678" s="8"/>
      <c r="AG678" s="8"/>
      <c r="AH678" s="8"/>
      <c r="AI678" s="8"/>
      <c r="AJ678" s="10"/>
    </row>
    <row r="679" spans="1:36" ht="12.75" x14ac:dyDescent="0.2">
      <c r="A679" s="8"/>
      <c r="B679" s="10"/>
      <c r="C679" s="10"/>
      <c r="D679" s="10"/>
      <c r="E679" s="10"/>
      <c r="F679" s="10"/>
      <c r="G679" s="8"/>
      <c r="H679" s="8"/>
      <c r="I679" s="8"/>
      <c r="J679" s="8"/>
      <c r="K679" s="8"/>
      <c r="L679" s="8"/>
      <c r="M679" s="8"/>
      <c r="N679" s="8"/>
      <c r="O679" s="8"/>
      <c r="P679" s="8"/>
      <c r="Q679" s="8"/>
      <c r="R679" s="8"/>
      <c r="S679" s="8"/>
      <c r="T679" s="8"/>
      <c r="U679" s="8"/>
      <c r="V679" s="8"/>
      <c r="W679" s="8"/>
      <c r="X679" s="8"/>
      <c r="Y679" s="8"/>
      <c r="Z679" s="8"/>
      <c r="AA679" s="8"/>
      <c r="AB679" s="8"/>
      <c r="AC679" s="8"/>
      <c r="AD679" s="8"/>
      <c r="AE679" s="8"/>
      <c r="AF679" s="8"/>
      <c r="AG679" s="8"/>
      <c r="AH679" s="8"/>
      <c r="AI679" s="8"/>
      <c r="AJ679" s="10"/>
    </row>
    <row r="680" spans="1:36" ht="12.75" x14ac:dyDescent="0.2">
      <c r="A680" s="8"/>
      <c r="B680" s="10"/>
      <c r="C680" s="10"/>
      <c r="D680" s="10"/>
      <c r="E680" s="10"/>
      <c r="F680" s="10"/>
      <c r="G680" s="8"/>
      <c r="H680" s="8"/>
      <c r="I680" s="8"/>
      <c r="J680" s="8"/>
      <c r="K680" s="8"/>
      <c r="L680" s="8"/>
      <c r="M680" s="8"/>
      <c r="N680" s="8"/>
      <c r="O680" s="8"/>
      <c r="P680" s="8"/>
      <c r="Q680" s="8"/>
      <c r="R680" s="8"/>
      <c r="S680" s="8"/>
      <c r="T680" s="8"/>
      <c r="U680" s="8"/>
      <c r="V680" s="8"/>
      <c r="W680" s="8"/>
      <c r="X680" s="8"/>
      <c r="Y680" s="8"/>
      <c r="Z680" s="8"/>
      <c r="AA680" s="8"/>
      <c r="AB680" s="8"/>
      <c r="AC680" s="8"/>
      <c r="AD680" s="8"/>
      <c r="AE680" s="8"/>
      <c r="AF680" s="8"/>
      <c r="AG680" s="8"/>
      <c r="AH680" s="8"/>
      <c r="AI680" s="8"/>
      <c r="AJ680" s="10"/>
    </row>
    <row r="681" spans="1:36" ht="12.75" x14ac:dyDescent="0.2">
      <c r="A681" s="8"/>
      <c r="B681" s="10"/>
      <c r="C681" s="10"/>
      <c r="D681" s="10"/>
      <c r="E681" s="10"/>
      <c r="F681" s="10"/>
      <c r="G681" s="8"/>
      <c r="H681" s="8"/>
      <c r="I681" s="8"/>
      <c r="J681" s="8"/>
      <c r="K681" s="8"/>
      <c r="L681" s="8"/>
      <c r="M681" s="8"/>
      <c r="N681" s="8"/>
      <c r="O681" s="8"/>
      <c r="P681" s="8"/>
      <c r="Q681" s="8"/>
      <c r="R681" s="8"/>
      <c r="S681" s="8"/>
      <c r="T681" s="8"/>
      <c r="U681" s="8"/>
      <c r="V681" s="8"/>
      <c r="W681" s="8"/>
      <c r="X681" s="8"/>
      <c r="Y681" s="8"/>
      <c r="Z681" s="8"/>
      <c r="AA681" s="8"/>
      <c r="AB681" s="8"/>
      <c r="AC681" s="8"/>
      <c r="AD681" s="8"/>
      <c r="AE681" s="8"/>
      <c r="AF681" s="8"/>
      <c r="AG681" s="8"/>
      <c r="AH681" s="8"/>
      <c r="AI681" s="8"/>
      <c r="AJ681" s="10"/>
    </row>
    <row r="682" spans="1:36" ht="12.75" x14ac:dyDescent="0.2">
      <c r="A682" s="8"/>
      <c r="B682" s="10"/>
      <c r="C682" s="10"/>
      <c r="D682" s="10"/>
      <c r="E682" s="10"/>
      <c r="F682" s="10"/>
      <c r="G682" s="8"/>
      <c r="H682" s="8"/>
      <c r="I682" s="8"/>
      <c r="J682" s="8"/>
      <c r="K682" s="8"/>
      <c r="L682" s="8"/>
      <c r="M682" s="8"/>
      <c r="N682" s="8"/>
      <c r="O682" s="8"/>
      <c r="P682" s="8"/>
      <c r="Q682" s="8"/>
      <c r="R682" s="8"/>
      <c r="S682" s="8"/>
      <c r="T682" s="8"/>
      <c r="U682" s="8"/>
      <c r="V682" s="8"/>
      <c r="W682" s="8"/>
      <c r="X682" s="8"/>
      <c r="Y682" s="8"/>
      <c r="Z682" s="8"/>
      <c r="AA682" s="8"/>
      <c r="AB682" s="8"/>
      <c r="AC682" s="8"/>
      <c r="AD682" s="8"/>
      <c r="AE682" s="8"/>
      <c r="AF682" s="8"/>
      <c r="AG682" s="8"/>
      <c r="AH682" s="8"/>
      <c r="AI682" s="8"/>
      <c r="AJ682" s="10"/>
    </row>
    <row r="683" spans="1:36" ht="12.75" x14ac:dyDescent="0.2">
      <c r="A683" s="8"/>
      <c r="B683" s="10"/>
      <c r="C683" s="10"/>
      <c r="D683" s="10"/>
      <c r="E683" s="10"/>
      <c r="F683" s="10"/>
      <c r="G683" s="8"/>
      <c r="H683" s="8"/>
      <c r="I683" s="8"/>
      <c r="J683" s="8"/>
      <c r="K683" s="8"/>
      <c r="L683" s="8"/>
      <c r="M683" s="8"/>
      <c r="N683" s="8"/>
      <c r="O683" s="8"/>
      <c r="P683" s="8"/>
      <c r="Q683" s="8"/>
      <c r="R683" s="8"/>
      <c r="S683" s="8"/>
      <c r="T683" s="8"/>
      <c r="U683" s="8"/>
      <c r="V683" s="8"/>
      <c r="W683" s="8"/>
      <c r="X683" s="8"/>
      <c r="Y683" s="8"/>
      <c r="Z683" s="8"/>
      <c r="AA683" s="8"/>
      <c r="AB683" s="8"/>
      <c r="AC683" s="8"/>
      <c r="AD683" s="8"/>
      <c r="AE683" s="8"/>
      <c r="AF683" s="8"/>
      <c r="AG683" s="8"/>
      <c r="AH683" s="8"/>
      <c r="AI683" s="8"/>
      <c r="AJ683" s="10"/>
    </row>
    <row r="684" spans="1:36" ht="12.75" x14ac:dyDescent="0.2">
      <c r="A684" s="8"/>
      <c r="B684" s="10"/>
      <c r="C684" s="10"/>
      <c r="D684" s="10"/>
      <c r="E684" s="10"/>
      <c r="F684" s="10"/>
      <c r="G684" s="8"/>
      <c r="H684" s="8"/>
      <c r="I684" s="8"/>
      <c r="J684" s="8"/>
      <c r="K684" s="8"/>
      <c r="L684" s="8"/>
      <c r="M684" s="8"/>
      <c r="N684" s="8"/>
      <c r="O684" s="8"/>
      <c r="P684" s="8"/>
      <c r="Q684" s="8"/>
      <c r="R684" s="8"/>
      <c r="S684" s="8"/>
      <c r="T684" s="8"/>
      <c r="U684" s="8"/>
      <c r="V684" s="8"/>
      <c r="W684" s="8"/>
      <c r="X684" s="8"/>
      <c r="Y684" s="8"/>
      <c r="Z684" s="8"/>
      <c r="AA684" s="8"/>
      <c r="AB684" s="8"/>
      <c r="AC684" s="8"/>
      <c r="AD684" s="8"/>
      <c r="AE684" s="8"/>
      <c r="AF684" s="8"/>
      <c r="AG684" s="8"/>
      <c r="AH684" s="8"/>
      <c r="AI684" s="8"/>
      <c r="AJ684" s="10"/>
    </row>
    <row r="685" spans="1:36" ht="12.75" x14ac:dyDescent="0.2">
      <c r="A685" s="8"/>
      <c r="B685" s="10"/>
      <c r="C685" s="10"/>
      <c r="D685" s="10"/>
      <c r="E685" s="10"/>
      <c r="F685" s="10"/>
      <c r="G685" s="8"/>
      <c r="H685" s="8"/>
      <c r="I685" s="8"/>
      <c r="J685" s="8"/>
      <c r="K685" s="8"/>
      <c r="L685" s="8"/>
      <c r="M685" s="8"/>
      <c r="N685" s="8"/>
      <c r="O685" s="8"/>
      <c r="P685" s="8"/>
      <c r="Q685" s="8"/>
      <c r="R685" s="8"/>
      <c r="S685" s="8"/>
      <c r="T685" s="8"/>
      <c r="U685" s="8"/>
      <c r="V685" s="8"/>
      <c r="W685" s="8"/>
      <c r="X685" s="8"/>
      <c r="Y685" s="8"/>
      <c r="Z685" s="8"/>
      <c r="AA685" s="8"/>
      <c r="AB685" s="8"/>
      <c r="AC685" s="8"/>
      <c r="AD685" s="8"/>
      <c r="AE685" s="8"/>
      <c r="AF685" s="8"/>
      <c r="AG685" s="8"/>
      <c r="AH685" s="8"/>
      <c r="AI685" s="8"/>
      <c r="AJ685" s="10"/>
    </row>
    <row r="686" spans="1:36" ht="12.75" x14ac:dyDescent="0.2">
      <c r="A686" s="8"/>
      <c r="B686" s="10"/>
      <c r="C686" s="10"/>
      <c r="D686" s="10"/>
      <c r="E686" s="10"/>
      <c r="F686" s="10"/>
      <c r="G686" s="8"/>
      <c r="H686" s="8"/>
      <c r="I686" s="8"/>
      <c r="J686" s="8"/>
      <c r="K686" s="8"/>
      <c r="L686" s="8"/>
      <c r="M686" s="8"/>
      <c r="N686" s="8"/>
      <c r="O686" s="8"/>
      <c r="P686" s="8"/>
      <c r="Q686" s="8"/>
      <c r="R686" s="8"/>
      <c r="S686" s="8"/>
      <c r="T686" s="8"/>
      <c r="U686" s="8"/>
      <c r="V686" s="8"/>
      <c r="W686" s="8"/>
      <c r="X686" s="8"/>
      <c r="Y686" s="8"/>
      <c r="Z686" s="8"/>
      <c r="AA686" s="8"/>
      <c r="AB686" s="8"/>
      <c r="AC686" s="8"/>
      <c r="AD686" s="8"/>
      <c r="AE686" s="8"/>
      <c r="AF686" s="8"/>
      <c r="AG686" s="8"/>
      <c r="AH686" s="8"/>
      <c r="AI686" s="8"/>
      <c r="AJ686" s="10"/>
    </row>
    <row r="687" spans="1:36" ht="12.75" x14ac:dyDescent="0.2">
      <c r="A687" s="8"/>
      <c r="B687" s="10"/>
      <c r="C687" s="10"/>
      <c r="D687" s="10"/>
      <c r="E687" s="10"/>
      <c r="F687" s="10"/>
      <c r="G687" s="8"/>
      <c r="H687" s="8"/>
      <c r="I687" s="8"/>
      <c r="J687" s="8"/>
      <c r="K687" s="8"/>
      <c r="L687" s="8"/>
      <c r="M687" s="8"/>
      <c r="N687" s="8"/>
      <c r="O687" s="8"/>
      <c r="P687" s="8"/>
      <c r="Q687" s="8"/>
      <c r="R687" s="8"/>
      <c r="S687" s="8"/>
      <c r="T687" s="8"/>
      <c r="U687" s="8"/>
      <c r="V687" s="8"/>
      <c r="W687" s="8"/>
      <c r="X687" s="8"/>
      <c r="Y687" s="8"/>
      <c r="Z687" s="8"/>
      <c r="AA687" s="8"/>
      <c r="AB687" s="8"/>
      <c r="AC687" s="8"/>
      <c r="AD687" s="8"/>
      <c r="AE687" s="8"/>
      <c r="AF687" s="8"/>
      <c r="AG687" s="8"/>
      <c r="AH687" s="8"/>
      <c r="AI687" s="8"/>
      <c r="AJ687" s="10"/>
    </row>
    <row r="688" spans="1:36" ht="12.75" x14ac:dyDescent="0.2">
      <c r="A688" s="8"/>
      <c r="B688" s="10"/>
      <c r="C688" s="10"/>
      <c r="D688" s="10"/>
      <c r="E688" s="10"/>
      <c r="F688" s="10"/>
      <c r="G688" s="8"/>
      <c r="H688" s="8"/>
      <c r="I688" s="8"/>
      <c r="J688" s="8"/>
      <c r="K688" s="8"/>
      <c r="L688" s="8"/>
      <c r="M688" s="8"/>
      <c r="N688" s="8"/>
      <c r="O688" s="8"/>
      <c r="P688" s="8"/>
      <c r="Q688" s="8"/>
      <c r="R688" s="8"/>
      <c r="S688" s="8"/>
      <c r="T688" s="8"/>
      <c r="U688" s="8"/>
      <c r="V688" s="8"/>
      <c r="W688" s="8"/>
      <c r="X688" s="8"/>
      <c r="Y688" s="8"/>
      <c r="Z688" s="8"/>
      <c r="AA688" s="8"/>
      <c r="AB688" s="8"/>
      <c r="AC688" s="8"/>
      <c r="AD688" s="8"/>
      <c r="AE688" s="8"/>
      <c r="AF688" s="8"/>
      <c r="AG688" s="8"/>
      <c r="AH688" s="8"/>
      <c r="AI688" s="8"/>
      <c r="AJ688" s="10"/>
    </row>
    <row r="689" spans="1:36" ht="12.75" x14ac:dyDescent="0.2">
      <c r="A689" s="8"/>
      <c r="B689" s="10"/>
      <c r="C689" s="10"/>
      <c r="D689" s="10"/>
      <c r="E689" s="10"/>
      <c r="F689" s="10"/>
      <c r="G689" s="8"/>
      <c r="H689" s="8"/>
      <c r="I689" s="8"/>
      <c r="J689" s="8"/>
      <c r="K689" s="8"/>
      <c r="L689" s="8"/>
      <c r="M689" s="8"/>
      <c r="N689" s="8"/>
      <c r="O689" s="8"/>
      <c r="P689" s="8"/>
      <c r="Q689" s="8"/>
      <c r="R689" s="8"/>
      <c r="S689" s="8"/>
      <c r="T689" s="8"/>
      <c r="U689" s="8"/>
      <c r="V689" s="8"/>
      <c r="W689" s="8"/>
      <c r="X689" s="8"/>
      <c r="Y689" s="8"/>
      <c r="Z689" s="8"/>
      <c r="AA689" s="8"/>
      <c r="AB689" s="8"/>
      <c r="AC689" s="8"/>
      <c r="AD689" s="8"/>
      <c r="AE689" s="8"/>
      <c r="AF689" s="8"/>
      <c r="AG689" s="8"/>
      <c r="AH689" s="8"/>
      <c r="AI689" s="8"/>
      <c r="AJ689" s="10"/>
    </row>
    <row r="690" spans="1:36" ht="12.75" x14ac:dyDescent="0.2">
      <c r="A690" s="8"/>
      <c r="B690" s="10"/>
      <c r="C690" s="10"/>
      <c r="D690" s="10"/>
      <c r="E690" s="10"/>
      <c r="F690" s="10"/>
      <c r="G690" s="8"/>
      <c r="H690" s="8"/>
      <c r="I690" s="8"/>
      <c r="J690" s="8"/>
      <c r="K690" s="8"/>
      <c r="L690" s="8"/>
      <c r="M690" s="8"/>
      <c r="N690" s="8"/>
      <c r="O690" s="8"/>
      <c r="P690" s="8"/>
      <c r="Q690" s="8"/>
      <c r="R690" s="8"/>
      <c r="S690" s="8"/>
      <c r="T690" s="8"/>
      <c r="U690" s="8"/>
      <c r="V690" s="8"/>
      <c r="W690" s="8"/>
      <c r="X690" s="8"/>
      <c r="Y690" s="8"/>
      <c r="Z690" s="8"/>
      <c r="AA690" s="8"/>
      <c r="AB690" s="8"/>
      <c r="AC690" s="8"/>
      <c r="AD690" s="8"/>
      <c r="AE690" s="8"/>
      <c r="AF690" s="8"/>
      <c r="AG690" s="8"/>
      <c r="AH690" s="8"/>
      <c r="AI690" s="8"/>
      <c r="AJ690" s="10"/>
    </row>
    <row r="691" spans="1:36" ht="12.75" x14ac:dyDescent="0.2">
      <c r="A691" s="8"/>
      <c r="B691" s="10"/>
      <c r="C691" s="10"/>
      <c r="D691" s="10"/>
      <c r="E691" s="10"/>
      <c r="F691" s="10"/>
      <c r="G691" s="8"/>
      <c r="H691" s="8"/>
      <c r="I691" s="8"/>
      <c r="J691" s="8"/>
      <c r="K691" s="8"/>
      <c r="L691" s="8"/>
      <c r="M691" s="8"/>
      <c r="N691" s="8"/>
      <c r="O691" s="8"/>
      <c r="P691" s="8"/>
      <c r="Q691" s="8"/>
      <c r="R691" s="8"/>
      <c r="S691" s="8"/>
      <c r="T691" s="8"/>
      <c r="U691" s="8"/>
      <c r="V691" s="8"/>
      <c r="W691" s="8"/>
      <c r="X691" s="8"/>
      <c r="Y691" s="8"/>
      <c r="Z691" s="8"/>
      <c r="AA691" s="8"/>
      <c r="AB691" s="8"/>
      <c r="AC691" s="8"/>
      <c r="AD691" s="8"/>
      <c r="AE691" s="8"/>
      <c r="AF691" s="8"/>
      <c r="AG691" s="8"/>
      <c r="AH691" s="8"/>
      <c r="AI691" s="8"/>
      <c r="AJ691" s="10"/>
    </row>
    <row r="692" spans="1:36" ht="12.75" x14ac:dyDescent="0.2">
      <c r="A692" s="8"/>
      <c r="B692" s="10"/>
      <c r="C692" s="10"/>
      <c r="D692" s="10"/>
      <c r="E692" s="10"/>
      <c r="F692" s="10"/>
      <c r="G692" s="8"/>
      <c r="H692" s="8"/>
      <c r="I692" s="8"/>
      <c r="J692" s="8"/>
      <c r="K692" s="8"/>
      <c r="L692" s="8"/>
      <c r="M692" s="8"/>
      <c r="N692" s="8"/>
      <c r="O692" s="8"/>
      <c r="P692" s="8"/>
      <c r="Q692" s="8"/>
      <c r="R692" s="8"/>
      <c r="S692" s="8"/>
      <c r="T692" s="8"/>
      <c r="U692" s="8"/>
      <c r="V692" s="8"/>
      <c r="W692" s="8"/>
      <c r="X692" s="8"/>
      <c r="Y692" s="8"/>
      <c r="Z692" s="8"/>
      <c r="AA692" s="8"/>
      <c r="AB692" s="8"/>
      <c r="AC692" s="8"/>
      <c r="AD692" s="8"/>
      <c r="AE692" s="8"/>
      <c r="AF692" s="8"/>
      <c r="AG692" s="8"/>
      <c r="AH692" s="8"/>
      <c r="AI692" s="8"/>
      <c r="AJ692" s="10"/>
    </row>
    <row r="693" spans="1:36" ht="12.75" x14ac:dyDescent="0.2">
      <c r="A693" s="8"/>
      <c r="B693" s="10"/>
      <c r="C693" s="10"/>
      <c r="D693" s="10"/>
      <c r="E693" s="10"/>
      <c r="F693" s="10"/>
      <c r="G693" s="8"/>
      <c r="H693" s="8"/>
      <c r="I693" s="8"/>
      <c r="J693" s="8"/>
      <c r="K693" s="8"/>
      <c r="L693" s="8"/>
      <c r="M693" s="8"/>
      <c r="N693" s="8"/>
      <c r="O693" s="8"/>
      <c r="P693" s="8"/>
      <c r="Q693" s="8"/>
      <c r="R693" s="8"/>
      <c r="S693" s="8"/>
      <c r="T693" s="8"/>
      <c r="U693" s="8"/>
      <c r="V693" s="8"/>
      <c r="W693" s="8"/>
      <c r="X693" s="8"/>
      <c r="Y693" s="8"/>
      <c r="Z693" s="8"/>
      <c r="AA693" s="8"/>
      <c r="AB693" s="8"/>
      <c r="AC693" s="8"/>
      <c r="AD693" s="8"/>
      <c r="AE693" s="8"/>
      <c r="AF693" s="8"/>
      <c r="AG693" s="8"/>
      <c r="AH693" s="8"/>
      <c r="AI693" s="8"/>
      <c r="AJ693" s="10"/>
    </row>
    <row r="694" spans="1:36" ht="12.75" x14ac:dyDescent="0.2">
      <c r="A694" s="8"/>
      <c r="B694" s="10"/>
      <c r="C694" s="10"/>
      <c r="D694" s="10"/>
      <c r="E694" s="10"/>
      <c r="F694" s="10"/>
      <c r="G694" s="8"/>
      <c r="H694" s="8"/>
      <c r="I694" s="8"/>
      <c r="J694" s="8"/>
      <c r="K694" s="8"/>
      <c r="L694" s="8"/>
      <c r="M694" s="8"/>
      <c r="N694" s="8"/>
      <c r="O694" s="8"/>
      <c r="P694" s="8"/>
      <c r="Q694" s="8"/>
      <c r="R694" s="8"/>
      <c r="S694" s="8"/>
      <c r="T694" s="8"/>
      <c r="U694" s="8"/>
      <c r="V694" s="8"/>
      <c r="W694" s="8"/>
      <c r="X694" s="8"/>
      <c r="Y694" s="8"/>
      <c r="Z694" s="8"/>
      <c r="AA694" s="8"/>
      <c r="AB694" s="8"/>
      <c r="AC694" s="8"/>
      <c r="AD694" s="8"/>
      <c r="AE694" s="8"/>
      <c r="AF694" s="8"/>
      <c r="AG694" s="8"/>
      <c r="AH694" s="8"/>
      <c r="AI694" s="8"/>
      <c r="AJ694" s="10"/>
    </row>
    <row r="695" spans="1:36" ht="12.75" x14ac:dyDescent="0.2">
      <c r="A695" s="8"/>
      <c r="B695" s="10"/>
      <c r="C695" s="10"/>
      <c r="D695" s="10"/>
      <c r="E695" s="10"/>
      <c r="F695" s="10"/>
      <c r="G695" s="8"/>
      <c r="H695" s="8"/>
      <c r="I695" s="8"/>
      <c r="J695" s="8"/>
      <c r="K695" s="8"/>
      <c r="L695" s="8"/>
      <c r="M695" s="8"/>
      <c r="N695" s="8"/>
      <c r="O695" s="8"/>
      <c r="P695" s="8"/>
      <c r="Q695" s="8"/>
      <c r="R695" s="8"/>
      <c r="S695" s="8"/>
      <c r="T695" s="8"/>
      <c r="U695" s="8"/>
      <c r="V695" s="8"/>
      <c r="W695" s="8"/>
      <c r="X695" s="8"/>
      <c r="Y695" s="8"/>
      <c r="Z695" s="8"/>
      <c r="AA695" s="8"/>
      <c r="AB695" s="8"/>
      <c r="AC695" s="8"/>
      <c r="AD695" s="8"/>
      <c r="AE695" s="8"/>
      <c r="AF695" s="8"/>
      <c r="AG695" s="8"/>
      <c r="AH695" s="8"/>
      <c r="AI695" s="8"/>
      <c r="AJ695" s="10"/>
    </row>
    <row r="696" spans="1:36" ht="12.75" x14ac:dyDescent="0.2">
      <c r="A696" s="8"/>
      <c r="B696" s="10"/>
      <c r="C696" s="10"/>
      <c r="D696" s="10"/>
      <c r="E696" s="10"/>
      <c r="F696" s="10"/>
      <c r="G696" s="8"/>
      <c r="H696" s="8"/>
      <c r="I696" s="8"/>
      <c r="J696" s="8"/>
      <c r="K696" s="8"/>
      <c r="L696" s="8"/>
      <c r="M696" s="8"/>
      <c r="N696" s="8"/>
      <c r="O696" s="8"/>
      <c r="P696" s="8"/>
      <c r="Q696" s="8"/>
      <c r="R696" s="8"/>
      <c r="S696" s="8"/>
      <c r="T696" s="8"/>
      <c r="U696" s="8"/>
      <c r="V696" s="8"/>
      <c r="W696" s="8"/>
      <c r="X696" s="8"/>
      <c r="Y696" s="8"/>
      <c r="Z696" s="8"/>
      <c r="AA696" s="8"/>
      <c r="AB696" s="8"/>
      <c r="AC696" s="8"/>
      <c r="AD696" s="8"/>
      <c r="AE696" s="8"/>
      <c r="AF696" s="8"/>
      <c r="AG696" s="8"/>
      <c r="AH696" s="8"/>
      <c r="AI696" s="8"/>
      <c r="AJ696" s="10"/>
    </row>
    <row r="697" spans="1:36" ht="12.75" x14ac:dyDescent="0.2">
      <c r="A697" s="8"/>
      <c r="B697" s="10"/>
      <c r="C697" s="10"/>
      <c r="D697" s="10"/>
      <c r="E697" s="10"/>
      <c r="F697" s="10"/>
      <c r="G697" s="8"/>
      <c r="H697" s="8"/>
      <c r="I697" s="8"/>
      <c r="J697" s="8"/>
      <c r="K697" s="8"/>
      <c r="L697" s="8"/>
      <c r="M697" s="8"/>
      <c r="N697" s="8"/>
      <c r="O697" s="8"/>
      <c r="P697" s="8"/>
      <c r="Q697" s="8"/>
      <c r="R697" s="8"/>
      <c r="S697" s="8"/>
      <c r="T697" s="8"/>
      <c r="U697" s="8"/>
      <c r="V697" s="8"/>
      <c r="W697" s="8"/>
      <c r="X697" s="8"/>
      <c r="Y697" s="8"/>
      <c r="Z697" s="8"/>
      <c r="AA697" s="8"/>
      <c r="AB697" s="8"/>
      <c r="AC697" s="8"/>
      <c r="AD697" s="8"/>
      <c r="AE697" s="8"/>
      <c r="AF697" s="8"/>
      <c r="AG697" s="8"/>
      <c r="AH697" s="8"/>
      <c r="AI697" s="8"/>
      <c r="AJ697" s="10"/>
    </row>
    <row r="698" spans="1:36" ht="12.75" x14ac:dyDescent="0.2">
      <c r="A698" s="8"/>
      <c r="B698" s="10"/>
      <c r="C698" s="10"/>
      <c r="D698" s="10"/>
      <c r="E698" s="10"/>
      <c r="F698" s="10"/>
      <c r="G698" s="8"/>
      <c r="H698" s="8"/>
      <c r="I698" s="8"/>
      <c r="J698" s="8"/>
      <c r="K698" s="8"/>
      <c r="L698" s="8"/>
      <c r="M698" s="8"/>
      <c r="N698" s="8"/>
      <c r="O698" s="8"/>
      <c r="P698" s="8"/>
      <c r="Q698" s="8"/>
      <c r="R698" s="8"/>
      <c r="S698" s="8"/>
      <c r="T698" s="8"/>
      <c r="U698" s="8"/>
      <c r="V698" s="8"/>
      <c r="W698" s="8"/>
      <c r="X698" s="8"/>
      <c r="Y698" s="8"/>
      <c r="Z698" s="8"/>
      <c r="AA698" s="8"/>
      <c r="AB698" s="8"/>
      <c r="AC698" s="8"/>
      <c r="AD698" s="8"/>
      <c r="AE698" s="8"/>
      <c r="AF698" s="8"/>
      <c r="AG698" s="8"/>
      <c r="AH698" s="8"/>
      <c r="AI698" s="8"/>
      <c r="AJ698" s="10"/>
    </row>
    <row r="699" spans="1:36" ht="12.75" x14ac:dyDescent="0.2">
      <c r="A699" s="8"/>
      <c r="B699" s="10"/>
      <c r="C699" s="10"/>
      <c r="D699" s="10"/>
      <c r="E699" s="10"/>
      <c r="F699" s="10"/>
      <c r="G699" s="8"/>
      <c r="H699" s="8"/>
      <c r="I699" s="8"/>
      <c r="J699" s="8"/>
      <c r="K699" s="8"/>
      <c r="L699" s="8"/>
      <c r="M699" s="8"/>
      <c r="N699" s="8"/>
      <c r="O699" s="8"/>
      <c r="P699" s="8"/>
      <c r="Q699" s="8"/>
      <c r="R699" s="8"/>
      <c r="S699" s="8"/>
      <c r="T699" s="8"/>
      <c r="U699" s="8"/>
      <c r="V699" s="8"/>
      <c r="W699" s="8"/>
      <c r="X699" s="8"/>
      <c r="Y699" s="8"/>
      <c r="Z699" s="8"/>
      <c r="AA699" s="8"/>
      <c r="AB699" s="8"/>
      <c r="AC699" s="8"/>
      <c r="AD699" s="8"/>
      <c r="AE699" s="8"/>
      <c r="AF699" s="8"/>
      <c r="AG699" s="8"/>
      <c r="AH699" s="8"/>
      <c r="AI699" s="8"/>
      <c r="AJ699" s="10"/>
    </row>
    <row r="700" spans="1:36" ht="12.75" x14ac:dyDescent="0.2">
      <c r="A700" s="8"/>
      <c r="B700" s="10"/>
      <c r="C700" s="10"/>
      <c r="D700" s="10"/>
      <c r="E700" s="10"/>
      <c r="F700" s="10"/>
      <c r="G700" s="8"/>
      <c r="H700" s="8"/>
      <c r="I700" s="8"/>
      <c r="J700" s="8"/>
      <c r="K700" s="8"/>
      <c r="L700" s="8"/>
      <c r="M700" s="8"/>
      <c r="N700" s="8"/>
      <c r="O700" s="8"/>
      <c r="P700" s="8"/>
      <c r="Q700" s="8"/>
      <c r="R700" s="8"/>
      <c r="S700" s="8"/>
      <c r="T700" s="8"/>
      <c r="U700" s="8"/>
      <c r="V700" s="8"/>
      <c r="W700" s="8"/>
      <c r="X700" s="8"/>
      <c r="Y700" s="8"/>
      <c r="Z700" s="8"/>
      <c r="AA700" s="8"/>
      <c r="AB700" s="8"/>
      <c r="AC700" s="8"/>
      <c r="AD700" s="8"/>
      <c r="AE700" s="8"/>
      <c r="AF700" s="8"/>
      <c r="AG700" s="8"/>
      <c r="AH700" s="8"/>
      <c r="AI700" s="8"/>
      <c r="AJ700" s="10"/>
    </row>
    <row r="701" spans="1:36" ht="12.75" x14ac:dyDescent="0.2">
      <c r="A701" s="8"/>
      <c r="B701" s="10"/>
      <c r="C701" s="10"/>
      <c r="D701" s="10"/>
      <c r="E701" s="10"/>
      <c r="F701" s="10"/>
      <c r="G701" s="8"/>
      <c r="H701" s="8"/>
      <c r="I701" s="8"/>
      <c r="J701" s="8"/>
      <c r="K701" s="8"/>
      <c r="L701" s="8"/>
      <c r="M701" s="8"/>
      <c r="N701" s="8"/>
      <c r="O701" s="8"/>
      <c r="P701" s="8"/>
      <c r="Q701" s="8"/>
      <c r="R701" s="8"/>
      <c r="S701" s="8"/>
      <c r="T701" s="8"/>
      <c r="U701" s="8"/>
      <c r="V701" s="8"/>
      <c r="W701" s="8"/>
      <c r="X701" s="8"/>
      <c r="Y701" s="8"/>
      <c r="Z701" s="8"/>
      <c r="AA701" s="8"/>
      <c r="AB701" s="8"/>
      <c r="AC701" s="8"/>
      <c r="AD701" s="8"/>
      <c r="AE701" s="8"/>
      <c r="AF701" s="8"/>
      <c r="AG701" s="8"/>
      <c r="AH701" s="8"/>
      <c r="AI701" s="8"/>
      <c r="AJ701" s="10"/>
    </row>
    <row r="702" spans="1:36" ht="12.75" x14ac:dyDescent="0.2">
      <c r="A702" s="8"/>
      <c r="B702" s="10"/>
      <c r="C702" s="10"/>
      <c r="D702" s="10"/>
      <c r="E702" s="10"/>
      <c r="F702" s="10"/>
      <c r="G702" s="8"/>
      <c r="H702" s="8"/>
      <c r="I702" s="8"/>
      <c r="J702" s="8"/>
      <c r="K702" s="8"/>
      <c r="L702" s="8"/>
      <c r="M702" s="8"/>
      <c r="N702" s="8"/>
      <c r="O702" s="8"/>
      <c r="P702" s="8"/>
      <c r="Q702" s="8"/>
      <c r="R702" s="8"/>
      <c r="S702" s="8"/>
      <c r="T702" s="8"/>
      <c r="U702" s="8"/>
      <c r="V702" s="8"/>
      <c r="W702" s="8"/>
      <c r="X702" s="8"/>
      <c r="Y702" s="8"/>
      <c r="Z702" s="8"/>
      <c r="AA702" s="8"/>
      <c r="AB702" s="8"/>
      <c r="AC702" s="8"/>
      <c r="AD702" s="8"/>
      <c r="AE702" s="8"/>
      <c r="AF702" s="8"/>
      <c r="AG702" s="8"/>
      <c r="AH702" s="8"/>
      <c r="AI702" s="8"/>
      <c r="AJ702" s="10"/>
    </row>
    <row r="703" spans="1:36" ht="12.75" x14ac:dyDescent="0.2">
      <c r="A703" s="8"/>
      <c r="B703" s="10"/>
      <c r="C703" s="10"/>
      <c r="D703" s="10"/>
      <c r="E703" s="10"/>
      <c r="F703" s="10"/>
      <c r="G703" s="8"/>
      <c r="H703" s="8"/>
      <c r="I703" s="8"/>
      <c r="J703" s="8"/>
      <c r="K703" s="8"/>
      <c r="L703" s="8"/>
      <c r="M703" s="8"/>
      <c r="N703" s="8"/>
      <c r="O703" s="8"/>
      <c r="P703" s="8"/>
      <c r="Q703" s="8"/>
      <c r="R703" s="8"/>
      <c r="S703" s="8"/>
      <c r="T703" s="8"/>
      <c r="U703" s="8"/>
      <c r="V703" s="8"/>
      <c r="W703" s="8"/>
      <c r="X703" s="8"/>
      <c r="Y703" s="8"/>
      <c r="Z703" s="8"/>
      <c r="AA703" s="8"/>
      <c r="AB703" s="8"/>
      <c r="AC703" s="8"/>
      <c r="AD703" s="8"/>
      <c r="AE703" s="8"/>
      <c r="AF703" s="8"/>
      <c r="AG703" s="8"/>
      <c r="AH703" s="8"/>
      <c r="AI703" s="8"/>
      <c r="AJ703" s="10"/>
    </row>
    <row r="704" spans="1:36" ht="12.75" x14ac:dyDescent="0.2">
      <c r="A704" s="8"/>
      <c r="B704" s="10"/>
      <c r="C704" s="10"/>
      <c r="D704" s="10"/>
      <c r="E704" s="10"/>
      <c r="F704" s="10"/>
      <c r="G704" s="8"/>
      <c r="H704" s="8"/>
      <c r="I704" s="8"/>
      <c r="J704" s="8"/>
      <c r="K704" s="8"/>
      <c r="L704" s="8"/>
      <c r="M704" s="8"/>
      <c r="N704" s="8"/>
      <c r="O704" s="8"/>
      <c r="P704" s="8"/>
      <c r="Q704" s="8"/>
      <c r="R704" s="8"/>
      <c r="S704" s="8"/>
      <c r="T704" s="8"/>
      <c r="U704" s="8"/>
      <c r="V704" s="8"/>
      <c r="W704" s="8"/>
      <c r="X704" s="8"/>
      <c r="Y704" s="8"/>
      <c r="Z704" s="8"/>
      <c r="AA704" s="8"/>
      <c r="AB704" s="8"/>
      <c r="AC704" s="8"/>
      <c r="AD704" s="8"/>
      <c r="AE704" s="8"/>
      <c r="AF704" s="8"/>
      <c r="AG704" s="8"/>
      <c r="AH704" s="8"/>
      <c r="AI704" s="8"/>
      <c r="AJ704" s="10"/>
    </row>
    <row r="705" spans="1:36" ht="12.75" x14ac:dyDescent="0.2">
      <c r="A705" s="8"/>
      <c r="B705" s="10"/>
      <c r="C705" s="10"/>
      <c r="D705" s="10"/>
      <c r="E705" s="10"/>
      <c r="F705" s="10"/>
      <c r="G705" s="8"/>
      <c r="H705" s="8"/>
      <c r="I705" s="8"/>
      <c r="J705" s="8"/>
      <c r="K705" s="8"/>
      <c r="L705" s="8"/>
      <c r="M705" s="8"/>
      <c r="N705" s="8"/>
      <c r="O705" s="8"/>
      <c r="P705" s="8"/>
      <c r="Q705" s="8"/>
      <c r="R705" s="8"/>
      <c r="S705" s="8"/>
      <c r="T705" s="8"/>
      <c r="U705" s="8"/>
      <c r="V705" s="8"/>
      <c r="W705" s="8"/>
      <c r="X705" s="8"/>
      <c r="Y705" s="8"/>
      <c r="Z705" s="8"/>
      <c r="AA705" s="8"/>
      <c r="AB705" s="8"/>
      <c r="AC705" s="8"/>
      <c r="AD705" s="8"/>
      <c r="AE705" s="8"/>
      <c r="AF705" s="8"/>
      <c r="AG705" s="8"/>
      <c r="AH705" s="8"/>
      <c r="AI705" s="8"/>
      <c r="AJ705" s="10"/>
    </row>
    <row r="706" spans="1:36" ht="12.75" x14ac:dyDescent="0.2">
      <c r="A706" s="8"/>
      <c r="B706" s="10"/>
      <c r="C706" s="10"/>
      <c r="D706" s="10"/>
      <c r="E706" s="10"/>
      <c r="F706" s="10"/>
      <c r="G706" s="8"/>
      <c r="H706" s="8"/>
      <c r="I706" s="8"/>
      <c r="J706" s="8"/>
      <c r="K706" s="8"/>
      <c r="L706" s="8"/>
      <c r="M706" s="8"/>
      <c r="N706" s="8"/>
      <c r="O706" s="8"/>
      <c r="P706" s="8"/>
      <c r="Q706" s="8"/>
      <c r="R706" s="8"/>
      <c r="S706" s="8"/>
      <c r="T706" s="8"/>
      <c r="U706" s="8"/>
      <c r="V706" s="8"/>
      <c r="W706" s="8"/>
      <c r="X706" s="8"/>
      <c r="Y706" s="8"/>
      <c r="Z706" s="8"/>
      <c r="AA706" s="8"/>
      <c r="AB706" s="8"/>
      <c r="AC706" s="8"/>
      <c r="AD706" s="8"/>
      <c r="AE706" s="8"/>
      <c r="AF706" s="8"/>
      <c r="AG706" s="8"/>
      <c r="AH706" s="8"/>
      <c r="AI706" s="8"/>
      <c r="AJ706" s="10"/>
    </row>
    <row r="707" spans="1:36" ht="12.75" x14ac:dyDescent="0.2">
      <c r="A707" s="8"/>
      <c r="B707" s="10"/>
      <c r="C707" s="10"/>
      <c r="D707" s="10"/>
      <c r="E707" s="10"/>
      <c r="F707" s="10"/>
      <c r="G707" s="8"/>
      <c r="H707" s="8"/>
      <c r="I707" s="8"/>
      <c r="J707" s="8"/>
      <c r="K707" s="8"/>
      <c r="L707" s="8"/>
      <c r="M707" s="8"/>
      <c r="N707" s="8"/>
      <c r="O707" s="8"/>
      <c r="P707" s="8"/>
      <c r="Q707" s="8"/>
      <c r="R707" s="8"/>
      <c r="S707" s="8"/>
      <c r="T707" s="8"/>
      <c r="U707" s="8"/>
      <c r="V707" s="8"/>
      <c r="W707" s="8"/>
      <c r="X707" s="8"/>
      <c r="Y707" s="8"/>
      <c r="Z707" s="8"/>
      <c r="AA707" s="8"/>
      <c r="AB707" s="8"/>
      <c r="AC707" s="8"/>
      <c r="AD707" s="8"/>
      <c r="AE707" s="8"/>
      <c r="AF707" s="8"/>
      <c r="AG707" s="8"/>
      <c r="AH707" s="8"/>
      <c r="AI707" s="8"/>
      <c r="AJ707" s="10"/>
    </row>
    <row r="708" spans="1:36" ht="12.75" x14ac:dyDescent="0.2">
      <c r="A708" s="8"/>
      <c r="B708" s="10"/>
      <c r="C708" s="10"/>
      <c r="D708" s="10"/>
      <c r="E708" s="10"/>
      <c r="F708" s="10"/>
      <c r="G708" s="8"/>
      <c r="H708" s="8"/>
      <c r="I708" s="8"/>
      <c r="J708" s="8"/>
      <c r="K708" s="8"/>
      <c r="L708" s="8"/>
      <c r="M708" s="8"/>
      <c r="N708" s="8"/>
      <c r="O708" s="8"/>
      <c r="P708" s="8"/>
      <c r="Q708" s="8"/>
      <c r="R708" s="8"/>
      <c r="S708" s="8"/>
      <c r="T708" s="8"/>
      <c r="U708" s="8"/>
      <c r="V708" s="8"/>
      <c r="W708" s="8"/>
      <c r="X708" s="8"/>
      <c r="Y708" s="8"/>
      <c r="Z708" s="8"/>
      <c r="AA708" s="8"/>
      <c r="AB708" s="8"/>
      <c r="AC708" s="8"/>
      <c r="AD708" s="8"/>
      <c r="AE708" s="8"/>
      <c r="AF708" s="8"/>
      <c r="AG708" s="8"/>
      <c r="AH708" s="8"/>
      <c r="AI708" s="8"/>
      <c r="AJ708" s="10"/>
    </row>
    <row r="709" spans="1:36" ht="12.75" x14ac:dyDescent="0.2">
      <c r="A709" s="8"/>
      <c r="B709" s="10"/>
      <c r="C709" s="10"/>
      <c r="D709" s="10"/>
      <c r="E709" s="10"/>
      <c r="F709" s="10"/>
      <c r="G709" s="8"/>
      <c r="H709" s="8"/>
      <c r="I709" s="8"/>
      <c r="J709" s="8"/>
      <c r="K709" s="8"/>
      <c r="L709" s="8"/>
      <c r="M709" s="8"/>
      <c r="N709" s="8"/>
      <c r="O709" s="8"/>
      <c r="P709" s="8"/>
      <c r="Q709" s="8"/>
      <c r="R709" s="8"/>
      <c r="S709" s="8"/>
      <c r="T709" s="8"/>
      <c r="U709" s="8"/>
      <c r="V709" s="8"/>
      <c r="W709" s="8"/>
      <c r="X709" s="8"/>
      <c r="Y709" s="8"/>
      <c r="Z709" s="8"/>
      <c r="AA709" s="8"/>
      <c r="AB709" s="8"/>
      <c r="AC709" s="8"/>
      <c r="AD709" s="8"/>
      <c r="AE709" s="8"/>
      <c r="AF709" s="8"/>
      <c r="AG709" s="8"/>
      <c r="AH709" s="8"/>
      <c r="AI709" s="8"/>
      <c r="AJ709" s="10"/>
    </row>
    <row r="710" spans="1:36" ht="12.75" x14ac:dyDescent="0.2">
      <c r="A710" s="8"/>
      <c r="B710" s="10"/>
      <c r="C710" s="10"/>
      <c r="D710" s="10"/>
      <c r="E710" s="10"/>
      <c r="F710" s="10"/>
      <c r="G710" s="8"/>
      <c r="H710" s="8"/>
      <c r="I710" s="8"/>
      <c r="J710" s="8"/>
      <c r="K710" s="8"/>
      <c r="L710" s="8"/>
      <c r="M710" s="8"/>
      <c r="N710" s="8"/>
      <c r="O710" s="8"/>
      <c r="P710" s="8"/>
      <c r="Q710" s="8"/>
      <c r="R710" s="8"/>
      <c r="S710" s="8"/>
      <c r="T710" s="8"/>
      <c r="U710" s="8"/>
      <c r="V710" s="8"/>
      <c r="W710" s="8"/>
      <c r="X710" s="8"/>
      <c r="Y710" s="8"/>
      <c r="Z710" s="8"/>
      <c r="AA710" s="8"/>
      <c r="AB710" s="8"/>
      <c r="AC710" s="8"/>
      <c r="AD710" s="8"/>
      <c r="AE710" s="8"/>
      <c r="AF710" s="8"/>
      <c r="AG710" s="8"/>
      <c r="AH710" s="8"/>
      <c r="AI710" s="8"/>
      <c r="AJ710" s="10"/>
    </row>
    <row r="711" spans="1:36" ht="12.75" x14ac:dyDescent="0.2">
      <c r="A711" s="8"/>
      <c r="B711" s="10"/>
      <c r="C711" s="10"/>
      <c r="D711" s="10"/>
      <c r="E711" s="10"/>
      <c r="F711" s="10"/>
      <c r="G711" s="8"/>
      <c r="H711" s="8"/>
      <c r="I711" s="8"/>
      <c r="J711" s="8"/>
      <c r="K711" s="8"/>
      <c r="L711" s="8"/>
      <c r="M711" s="8"/>
      <c r="N711" s="8"/>
      <c r="O711" s="8"/>
      <c r="P711" s="8"/>
      <c r="Q711" s="8"/>
      <c r="R711" s="8"/>
      <c r="S711" s="8"/>
      <c r="T711" s="8"/>
      <c r="U711" s="8"/>
      <c r="V711" s="8"/>
      <c r="W711" s="8"/>
      <c r="X711" s="8"/>
      <c r="Y711" s="8"/>
      <c r="Z711" s="8"/>
      <c r="AA711" s="8"/>
      <c r="AB711" s="8"/>
      <c r="AC711" s="8"/>
      <c r="AD711" s="8"/>
      <c r="AE711" s="8"/>
      <c r="AF711" s="8"/>
      <c r="AG711" s="8"/>
      <c r="AH711" s="8"/>
      <c r="AI711" s="8"/>
      <c r="AJ711" s="10"/>
    </row>
    <row r="712" spans="1:36" ht="12.75" x14ac:dyDescent="0.2">
      <c r="A712" s="8"/>
      <c r="B712" s="10"/>
      <c r="C712" s="10"/>
      <c r="D712" s="10"/>
      <c r="E712" s="10"/>
      <c r="F712" s="10"/>
      <c r="G712" s="8"/>
      <c r="H712" s="8"/>
      <c r="I712" s="8"/>
      <c r="J712" s="8"/>
      <c r="K712" s="8"/>
      <c r="L712" s="8"/>
      <c r="M712" s="8"/>
      <c r="N712" s="8"/>
      <c r="O712" s="8"/>
      <c r="P712" s="8"/>
      <c r="Q712" s="8"/>
      <c r="R712" s="8"/>
      <c r="S712" s="8"/>
      <c r="T712" s="8"/>
      <c r="U712" s="8"/>
      <c r="V712" s="8"/>
      <c r="W712" s="8"/>
      <c r="X712" s="8"/>
      <c r="Y712" s="8"/>
      <c r="Z712" s="8"/>
      <c r="AA712" s="8"/>
      <c r="AB712" s="8"/>
      <c r="AC712" s="8"/>
      <c r="AD712" s="8"/>
      <c r="AE712" s="8"/>
      <c r="AF712" s="8"/>
      <c r="AG712" s="8"/>
      <c r="AH712" s="8"/>
      <c r="AI712" s="8"/>
      <c r="AJ712" s="10"/>
    </row>
    <row r="713" spans="1:36" ht="12.75" x14ac:dyDescent="0.2">
      <c r="A713" s="8"/>
      <c r="B713" s="10"/>
      <c r="C713" s="10"/>
      <c r="D713" s="10"/>
      <c r="E713" s="10"/>
      <c r="F713" s="10"/>
      <c r="G713" s="8"/>
      <c r="H713" s="8"/>
      <c r="I713" s="8"/>
      <c r="J713" s="8"/>
      <c r="K713" s="8"/>
      <c r="L713" s="8"/>
      <c r="M713" s="8"/>
      <c r="N713" s="8"/>
      <c r="O713" s="8"/>
      <c r="P713" s="8"/>
      <c r="Q713" s="8"/>
      <c r="R713" s="8"/>
      <c r="S713" s="8"/>
      <c r="T713" s="8"/>
      <c r="U713" s="8"/>
      <c r="V713" s="8"/>
      <c r="W713" s="8"/>
      <c r="X713" s="8"/>
      <c r="Y713" s="8"/>
      <c r="Z713" s="8"/>
      <c r="AA713" s="8"/>
      <c r="AB713" s="8"/>
      <c r="AC713" s="8"/>
      <c r="AD713" s="8"/>
      <c r="AE713" s="8"/>
      <c r="AF713" s="8"/>
      <c r="AG713" s="8"/>
      <c r="AH713" s="8"/>
      <c r="AI713" s="8"/>
      <c r="AJ713" s="10"/>
    </row>
    <row r="714" spans="1:36" ht="12.75" x14ac:dyDescent="0.2">
      <c r="A714" s="8"/>
      <c r="B714" s="10"/>
      <c r="C714" s="10"/>
      <c r="D714" s="10"/>
      <c r="E714" s="10"/>
      <c r="F714" s="10"/>
      <c r="G714" s="8"/>
      <c r="H714" s="8"/>
      <c r="I714" s="8"/>
      <c r="J714" s="8"/>
      <c r="K714" s="8"/>
      <c r="L714" s="8"/>
      <c r="M714" s="8"/>
      <c r="N714" s="8"/>
      <c r="O714" s="8"/>
      <c r="P714" s="8"/>
      <c r="Q714" s="8"/>
      <c r="R714" s="8"/>
      <c r="S714" s="8"/>
      <c r="T714" s="8"/>
      <c r="U714" s="8"/>
      <c r="V714" s="8"/>
      <c r="W714" s="8"/>
      <c r="X714" s="8"/>
      <c r="Y714" s="8"/>
      <c r="Z714" s="8"/>
      <c r="AA714" s="8"/>
      <c r="AB714" s="8"/>
      <c r="AC714" s="8"/>
      <c r="AD714" s="8"/>
      <c r="AE714" s="8"/>
      <c r="AF714" s="8"/>
      <c r="AG714" s="8"/>
      <c r="AH714" s="8"/>
      <c r="AI714" s="8"/>
      <c r="AJ714" s="10"/>
    </row>
    <row r="715" spans="1:36" ht="12.75" x14ac:dyDescent="0.2">
      <c r="A715" s="8"/>
      <c r="B715" s="10"/>
      <c r="C715" s="10"/>
      <c r="D715" s="10"/>
      <c r="E715" s="10"/>
      <c r="F715" s="10"/>
      <c r="G715" s="8"/>
      <c r="H715" s="8"/>
      <c r="I715" s="8"/>
      <c r="J715" s="8"/>
      <c r="K715" s="8"/>
      <c r="L715" s="8"/>
      <c r="M715" s="8"/>
      <c r="N715" s="8"/>
      <c r="O715" s="8"/>
      <c r="P715" s="8"/>
      <c r="Q715" s="8"/>
      <c r="R715" s="8"/>
      <c r="S715" s="8"/>
      <c r="T715" s="8"/>
      <c r="U715" s="8"/>
      <c r="V715" s="8"/>
      <c r="W715" s="8"/>
      <c r="X715" s="8"/>
      <c r="Y715" s="8"/>
      <c r="Z715" s="8"/>
      <c r="AA715" s="8"/>
      <c r="AB715" s="8"/>
      <c r="AC715" s="8"/>
      <c r="AD715" s="8"/>
      <c r="AE715" s="8"/>
      <c r="AF715" s="8"/>
      <c r="AG715" s="8"/>
      <c r="AH715" s="8"/>
      <c r="AI715" s="8"/>
      <c r="AJ715" s="10"/>
    </row>
    <row r="716" spans="1:36" ht="12.75" x14ac:dyDescent="0.2">
      <c r="A716" s="8"/>
      <c r="B716" s="10"/>
      <c r="C716" s="10"/>
      <c r="D716" s="10"/>
      <c r="E716" s="10"/>
      <c r="F716" s="10"/>
      <c r="G716" s="8"/>
      <c r="H716" s="8"/>
      <c r="I716" s="8"/>
      <c r="J716" s="8"/>
      <c r="K716" s="8"/>
      <c r="L716" s="8"/>
      <c r="M716" s="8"/>
      <c r="N716" s="8"/>
      <c r="O716" s="8"/>
      <c r="P716" s="8"/>
      <c r="Q716" s="8"/>
      <c r="R716" s="8"/>
      <c r="S716" s="8"/>
      <c r="T716" s="8"/>
      <c r="U716" s="8"/>
      <c r="V716" s="8"/>
      <c r="W716" s="8"/>
      <c r="X716" s="8"/>
      <c r="Y716" s="8"/>
      <c r="Z716" s="8"/>
      <c r="AA716" s="8"/>
      <c r="AB716" s="8"/>
      <c r="AC716" s="8"/>
      <c r="AD716" s="8"/>
      <c r="AE716" s="8"/>
      <c r="AF716" s="8"/>
      <c r="AG716" s="8"/>
      <c r="AH716" s="8"/>
      <c r="AI716" s="8"/>
      <c r="AJ716" s="10"/>
    </row>
    <row r="717" spans="1:36" ht="12.75" x14ac:dyDescent="0.2">
      <c r="A717" s="8"/>
      <c r="B717" s="10"/>
      <c r="C717" s="10"/>
      <c r="D717" s="10"/>
      <c r="E717" s="10"/>
      <c r="F717" s="10"/>
      <c r="G717" s="8"/>
      <c r="H717" s="8"/>
      <c r="I717" s="8"/>
      <c r="J717" s="8"/>
      <c r="K717" s="8"/>
      <c r="L717" s="8"/>
      <c r="M717" s="8"/>
      <c r="N717" s="8"/>
      <c r="O717" s="8"/>
      <c r="P717" s="8"/>
      <c r="Q717" s="8"/>
      <c r="R717" s="8"/>
      <c r="S717" s="8"/>
      <c r="T717" s="8"/>
      <c r="U717" s="8"/>
      <c r="V717" s="8"/>
      <c r="W717" s="8"/>
      <c r="X717" s="8"/>
      <c r="Y717" s="8"/>
      <c r="Z717" s="8"/>
      <c r="AA717" s="8"/>
      <c r="AB717" s="8"/>
      <c r="AC717" s="8"/>
      <c r="AD717" s="8"/>
      <c r="AE717" s="8"/>
      <c r="AF717" s="8"/>
      <c r="AG717" s="8"/>
      <c r="AH717" s="8"/>
      <c r="AI717" s="8"/>
      <c r="AJ717" s="10"/>
    </row>
    <row r="718" spans="1:36" ht="12.75" x14ac:dyDescent="0.2">
      <c r="A718" s="8"/>
      <c r="B718" s="10"/>
      <c r="C718" s="10"/>
      <c r="D718" s="10"/>
      <c r="E718" s="10"/>
      <c r="F718" s="10"/>
      <c r="G718" s="8"/>
      <c r="H718" s="8"/>
      <c r="I718" s="8"/>
      <c r="J718" s="8"/>
      <c r="K718" s="8"/>
      <c r="L718" s="8"/>
      <c r="M718" s="8"/>
      <c r="N718" s="8"/>
      <c r="O718" s="8"/>
      <c r="P718" s="8"/>
      <c r="Q718" s="8"/>
      <c r="R718" s="8"/>
      <c r="S718" s="8"/>
      <c r="T718" s="8"/>
      <c r="U718" s="8"/>
      <c r="V718" s="8"/>
      <c r="W718" s="8"/>
      <c r="X718" s="8"/>
      <c r="Y718" s="8"/>
      <c r="Z718" s="8"/>
      <c r="AA718" s="8"/>
      <c r="AB718" s="8"/>
      <c r="AC718" s="8"/>
      <c r="AD718" s="8"/>
      <c r="AE718" s="8"/>
      <c r="AF718" s="8"/>
      <c r="AG718" s="8"/>
      <c r="AH718" s="8"/>
      <c r="AI718" s="8"/>
      <c r="AJ718" s="10"/>
    </row>
    <row r="719" spans="1:36" ht="12.75" x14ac:dyDescent="0.2">
      <c r="A719" s="8"/>
      <c r="B719" s="10"/>
      <c r="C719" s="10"/>
      <c r="D719" s="10"/>
      <c r="E719" s="10"/>
      <c r="F719" s="10"/>
      <c r="G719" s="8"/>
      <c r="H719" s="8"/>
      <c r="I719" s="8"/>
      <c r="J719" s="8"/>
      <c r="K719" s="8"/>
      <c r="L719" s="8"/>
      <c r="M719" s="8"/>
      <c r="N719" s="8"/>
      <c r="O719" s="8"/>
      <c r="P719" s="8"/>
      <c r="Q719" s="8"/>
      <c r="R719" s="8"/>
      <c r="S719" s="8"/>
      <c r="T719" s="8"/>
      <c r="U719" s="8"/>
      <c r="V719" s="8"/>
      <c r="W719" s="8"/>
      <c r="X719" s="8"/>
      <c r="Y719" s="8"/>
      <c r="Z719" s="8"/>
      <c r="AA719" s="8"/>
      <c r="AB719" s="8"/>
      <c r="AC719" s="8"/>
      <c r="AD719" s="8"/>
      <c r="AE719" s="8"/>
      <c r="AF719" s="8"/>
      <c r="AG719" s="8"/>
      <c r="AH719" s="8"/>
      <c r="AI719" s="8"/>
      <c r="AJ719" s="10"/>
    </row>
    <row r="720" spans="1:36" ht="12.75" x14ac:dyDescent="0.2">
      <c r="A720" s="8"/>
      <c r="B720" s="10"/>
      <c r="C720" s="10"/>
      <c r="D720" s="10"/>
      <c r="E720" s="10"/>
      <c r="F720" s="10"/>
      <c r="G720" s="8"/>
      <c r="H720" s="8"/>
      <c r="I720" s="8"/>
      <c r="J720" s="8"/>
      <c r="K720" s="8"/>
      <c r="L720" s="8"/>
      <c r="M720" s="8"/>
      <c r="N720" s="8"/>
      <c r="O720" s="8"/>
      <c r="P720" s="8"/>
      <c r="Q720" s="8"/>
      <c r="R720" s="8"/>
      <c r="S720" s="8"/>
      <c r="T720" s="8"/>
      <c r="U720" s="8"/>
      <c r="V720" s="8"/>
      <c r="W720" s="8"/>
      <c r="X720" s="8"/>
      <c r="Y720" s="8"/>
      <c r="Z720" s="8"/>
      <c r="AA720" s="8"/>
      <c r="AB720" s="8"/>
      <c r="AC720" s="8"/>
      <c r="AD720" s="8"/>
      <c r="AE720" s="8"/>
      <c r="AF720" s="8"/>
      <c r="AG720" s="8"/>
      <c r="AH720" s="8"/>
      <c r="AI720" s="8"/>
      <c r="AJ720" s="10"/>
    </row>
    <row r="721" spans="1:36" ht="12.75" x14ac:dyDescent="0.2">
      <c r="A721" s="8"/>
      <c r="B721" s="10"/>
      <c r="C721" s="10"/>
      <c r="D721" s="10"/>
      <c r="E721" s="10"/>
      <c r="F721" s="10"/>
      <c r="G721" s="8"/>
      <c r="H721" s="8"/>
      <c r="I721" s="8"/>
      <c r="J721" s="8"/>
      <c r="K721" s="8"/>
      <c r="L721" s="8"/>
      <c r="M721" s="8"/>
      <c r="N721" s="8"/>
      <c r="O721" s="8"/>
      <c r="P721" s="8"/>
      <c r="Q721" s="8"/>
      <c r="R721" s="8"/>
      <c r="S721" s="8"/>
      <c r="T721" s="8"/>
      <c r="U721" s="8"/>
      <c r="V721" s="8"/>
      <c r="W721" s="8"/>
      <c r="X721" s="8"/>
      <c r="Y721" s="8"/>
      <c r="Z721" s="8"/>
      <c r="AA721" s="8"/>
      <c r="AB721" s="8"/>
      <c r="AC721" s="8"/>
      <c r="AD721" s="8"/>
      <c r="AE721" s="8"/>
      <c r="AF721" s="8"/>
      <c r="AG721" s="8"/>
      <c r="AH721" s="8"/>
      <c r="AI721" s="8"/>
      <c r="AJ721" s="10"/>
    </row>
    <row r="722" spans="1:36" ht="12.75" x14ac:dyDescent="0.2">
      <c r="A722" s="8"/>
      <c r="B722" s="10"/>
      <c r="C722" s="10"/>
      <c r="D722" s="10"/>
      <c r="E722" s="10"/>
      <c r="F722" s="10"/>
      <c r="G722" s="8"/>
      <c r="H722" s="8"/>
      <c r="I722" s="8"/>
      <c r="J722" s="8"/>
      <c r="K722" s="8"/>
      <c r="L722" s="8"/>
      <c r="M722" s="8"/>
      <c r="N722" s="8"/>
      <c r="O722" s="8"/>
      <c r="P722" s="8"/>
      <c r="Q722" s="8"/>
      <c r="R722" s="8"/>
      <c r="S722" s="8"/>
      <c r="T722" s="8"/>
      <c r="U722" s="8"/>
      <c r="V722" s="8"/>
      <c r="W722" s="8"/>
      <c r="X722" s="8"/>
      <c r="Y722" s="8"/>
      <c r="Z722" s="8"/>
      <c r="AA722" s="8"/>
      <c r="AB722" s="8"/>
      <c r="AC722" s="8"/>
      <c r="AD722" s="8"/>
      <c r="AE722" s="8"/>
      <c r="AF722" s="8"/>
      <c r="AG722" s="8"/>
      <c r="AH722" s="8"/>
      <c r="AI722" s="8"/>
      <c r="AJ722" s="10"/>
    </row>
    <row r="723" spans="1:36" ht="12.75" x14ac:dyDescent="0.2">
      <c r="A723" s="8"/>
      <c r="B723" s="10"/>
      <c r="C723" s="10"/>
      <c r="D723" s="10"/>
      <c r="E723" s="10"/>
      <c r="F723" s="10"/>
      <c r="G723" s="8"/>
      <c r="H723" s="8"/>
      <c r="I723" s="8"/>
      <c r="J723" s="8"/>
      <c r="K723" s="8"/>
      <c r="L723" s="8"/>
      <c r="M723" s="8"/>
      <c r="N723" s="8"/>
      <c r="O723" s="8"/>
      <c r="P723" s="8"/>
      <c r="Q723" s="8"/>
      <c r="R723" s="8"/>
      <c r="S723" s="8"/>
      <c r="T723" s="8"/>
      <c r="U723" s="8"/>
      <c r="V723" s="8"/>
      <c r="W723" s="8"/>
      <c r="X723" s="8"/>
      <c r="Y723" s="8"/>
      <c r="Z723" s="8"/>
      <c r="AA723" s="8"/>
      <c r="AB723" s="8"/>
      <c r="AC723" s="8"/>
      <c r="AD723" s="8"/>
      <c r="AE723" s="8"/>
      <c r="AF723" s="8"/>
      <c r="AG723" s="8"/>
      <c r="AH723" s="8"/>
      <c r="AI723" s="8"/>
      <c r="AJ723" s="10"/>
    </row>
    <row r="724" spans="1:36" ht="12.75" x14ac:dyDescent="0.2">
      <c r="A724" s="8"/>
      <c r="B724" s="10"/>
      <c r="C724" s="10"/>
      <c r="D724" s="10"/>
      <c r="E724" s="10"/>
      <c r="F724" s="10"/>
      <c r="G724" s="8"/>
      <c r="H724" s="8"/>
      <c r="I724" s="8"/>
      <c r="J724" s="8"/>
      <c r="K724" s="8"/>
      <c r="L724" s="8"/>
      <c r="M724" s="8"/>
      <c r="N724" s="8"/>
      <c r="O724" s="8"/>
      <c r="P724" s="8"/>
      <c r="Q724" s="8"/>
      <c r="R724" s="8"/>
      <c r="S724" s="8"/>
      <c r="T724" s="8"/>
      <c r="U724" s="8"/>
      <c r="V724" s="8"/>
      <c r="W724" s="8"/>
      <c r="X724" s="8"/>
      <c r="Y724" s="8"/>
      <c r="Z724" s="8"/>
      <c r="AA724" s="8"/>
      <c r="AB724" s="8"/>
      <c r="AC724" s="8"/>
      <c r="AD724" s="8"/>
      <c r="AE724" s="8"/>
      <c r="AF724" s="8"/>
      <c r="AG724" s="8"/>
      <c r="AH724" s="8"/>
      <c r="AI724" s="8"/>
      <c r="AJ724" s="10"/>
    </row>
    <row r="725" spans="1:36" ht="12.75" x14ac:dyDescent="0.2">
      <c r="A725" s="8"/>
      <c r="B725" s="10"/>
      <c r="C725" s="10"/>
      <c r="D725" s="10"/>
      <c r="E725" s="10"/>
      <c r="F725" s="10"/>
      <c r="G725" s="8"/>
      <c r="H725" s="8"/>
      <c r="I725" s="8"/>
      <c r="J725" s="8"/>
      <c r="K725" s="8"/>
      <c r="L725" s="8"/>
      <c r="M725" s="8"/>
      <c r="N725" s="8"/>
      <c r="O725" s="8"/>
      <c r="P725" s="8"/>
      <c r="Q725" s="8"/>
      <c r="R725" s="8"/>
      <c r="S725" s="8"/>
      <c r="T725" s="8"/>
      <c r="U725" s="8"/>
      <c r="V725" s="8"/>
      <c r="W725" s="8"/>
      <c r="X725" s="8"/>
      <c r="Y725" s="8"/>
      <c r="Z725" s="8"/>
      <c r="AA725" s="8"/>
      <c r="AB725" s="8"/>
      <c r="AC725" s="8"/>
      <c r="AD725" s="8"/>
      <c r="AE725" s="8"/>
      <c r="AF725" s="8"/>
      <c r="AG725" s="8"/>
      <c r="AH725" s="8"/>
      <c r="AI725" s="8"/>
      <c r="AJ725" s="10"/>
    </row>
    <row r="726" spans="1:36" ht="12.75" x14ac:dyDescent="0.2">
      <c r="A726" s="8"/>
      <c r="B726" s="10"/>
      <c r="C726" s="10"/>
      <c r="D726" s="10"/>
      <c r="E726" s="10"/>
      <c r="F726" s="10"/>
      <c r="G726" s="8"/>
      <c r="H726" s="8"/>
      <c r="I726" s="8"/>
      <c r="J726" s="8"/>
      <c r="K726" s="8"/>
      <c r="L726" s="8"/>
      <c r="M726" s="8"/>
      <c r="N726" s="8"/>
      <c r="O726" s="8"/>
      <c r="P726" s="8"/>
      <c r="Q726" s="8"/>
      <c r="R726" s="8"/>
      <c r="S726" s="8"/>
      <c r="T726" s="8"/>
      <c r="U726" s="8"/>
      <c r="V726" s="8"/>
      <c r="W726" s="8"/>
      <c r="X726" s="8"/>
      <c r="Y726" s="8"/>
      <c r="Z726" s="8"/>
      <c r="AA726" s="8"/>
      <c r="AB726" s="8"/>
      <c r="AC726" s="8"/>
      <c r="AD726" s="8"/>
      <c r="AE726" s="8"/>
      <c r="AF726" s="8"/>
      <c r="AG726" s="8"/>
      <c r="AH726" s="8"/>
      <c r="AI726" s="8"/>
      <c r="AJ726" s="10"/>
    </row>
    <row r="727" spans="1:36" ht="12.75" x14ac:dyDescent="0.2">
      <c r="A727" s="8"/>
      <c r="B727" s="10"/>
      <c r="C727" s="10"/>
      <c r="D727" s="10"/>
      <c r="E727" s="10"/>
      <c r="F727" s="10"/>
      <c r="G727" s="8"/>
      <c r="H727" s="8"/>
      <c r="I727" s="8"/>
      <c r="J727" s="8"/>
      <c r="K727" s="8"/>
      <c r="L727" s="8"/>
      <c r="M727" s="8"/>
      <c r="N727" s="8"/>
      <c r="O727" s="8"/>
      <c r="P727" s="8"/>
      <c r="Q727" s="8"/>
      <c r="R727" s="8"/>
      <c r="S727" s="8"/>
      <c r="T727" s="8"/>
      <c r="U727" s="8"/>
      <c r="V727" s="8"/>
      <c r="W727" s="8"/>
      <c r="X727" s="8"/>
      <c r="Y727" s="8"/>
      <c r="Z727" s="8"/>
      <c r="AA727" s="8"/>
      <c r="AB727" s="8"/>
      <c r="AC727" s="8"/>
      <c r="AD727" s="8"/>
      <c r="AE727" s="8"/>
      <c r="AF727" s="8"/>
      <c r="AG727" s="8"/>
      <c r="AH727" s="8"/>
      <c r="AI727" s="8"/>
      <c r="AJ727" s="10"/>
    </row>
    <row r="728" spans="1:36" ht="12.75" x14ac:dyDescent="0.2">
      <c r="A728" s="8"/>
      <c r="B728" s="10"/>
      <c r="C728" s="10"/>
      <c r="D728" s="10"/>
      <c r="E728" s="10"/>
      <c r="F728" s="10"/>
      <c r="G728" s="8"/>
      <c r="H728" s="8"/>
      <c r="I728" s="8"/>
      <c r="J728" s="8"/>
      <c r="K728" s="8"/>
      <c r="L728" s="8"/>
      <c r="M728" s="8"/>
      <c r="N728" s="8"/>
      <c r="O728" s="8"/>
      <c r="P728" s="8"/>
      <c r="Q728" s="8"/>
      <c r="R728" s="8"/>
      <c r="S728" s="8"/>
      <c r="T728" s="8"/>
      <c r="U728" s="8"/>
      <c r="V728" s="8"/>
      <c r="W728" s="8"/>
      <c r="X728" s="8"/>
      <c r="Y728" s="8"/>
      <c r="Z728" s="8"/>
      <c r="AA728" s="8"/>
      <c r="AB728" s="8"/>
      <c r="AC728" s="8"/>
      <c r="AD728" s="8"/>
      <c r="AE728" s="8"/>
      <c r="AF728" s="8"/>
      <c r="AG728" s="8"/>
      <c r="AH728" s="8"/>
      <c r="AI728" s="8"/>
      <c r="AJ728" s="10"/>
    </row>
    <row r="729" spans="1:36" ht="12.75" x14ac:dyDescent="0.2">
      <c r="A729" s="8"/>
      <c r="B729" s="10"/>
      <c r="C729" s="10"/>
      <c r="D729" s="10"/>
      <c r="E729" s="10"/>
      <c r="F729" s="10"/>
      <c r="G729" s="8"/>
      <c r="H729" s="8"/>
      <c r="I729" s="8"/>
      <c r="J729" s="8"/>
      <c r="K729" s="8"/>
      <c r="L729" s="8"/>
      <c r="M729" s="8"/>
      <c r="N729" s="8"/>
      <c r="O729" s="8"/>
      <c r="P729" s="8"/>
      <c r="Q729" s="8"/>
      <c r="R729" s="8"/>
      <c r="S729" s="8"/>
      <c r="T729" s="8"/>
      <c r="U729" s="8"/>
      <c r="V729" s="8"/>
      <c r="W729" s="8"/>
      <c r="X729" s="8"/>
      <c r="Y729" s="8"/>
      <c r="Z729" s="8"/>
      <c r="AA729" s="8"/>
      <c r="AB729" s="8"/>
      <c r="AC729" s="8"/>
      <c r="AD729" s="8"/>
      <c r="AE729" s="8"/>
      <c r="AF729" s="8"/>
      <c r="AG729" s="8"/>
      <c r="AH729" s="8"/>
      <c r="AI729" s="8"/>
      <c r="AJ729" s="10"/>
    </row>
    <row r="730" spans="1:36" ht="12.75" x14ac:dyDescent="0.2">
      <c r="A730" s="8"/>
      <c r="B730" s="10"/>
      <c r="C730" s="10"/>
      <c r="D730" s="10"/>
      <c r="E730" s="10"/>
      <c r="F730" s="10"/>
      <c r="G730" s="8"/>
      <c r="H730" s="8"/>
      <c r="I730" s="8"/>
      <c r="J730" s="8"/>
      <c r="K730" s="8"/>
      <c r="L730" s="8"/>
      <c r="M730" s="8"/>
      <c r="N730" s="8"/>
      <c r="O730" s="8"/>
      <c r="P730" s="8"/>
      <c r="Q730" s="8"/>
      <c r="R730" s="8"/>
      <c r="S730" s="8"/>
      <c r="T730" s="8"/>
      <c r="U730" s="8"/>
      <c r="V730" s="8"/>
      <c r="W730" s="8"/>
      <c r="X730" s="8"/>
      <c r="Y730" s="8"/>
      <c r="Z730" s="8"/>
      <c r="AA730" s="8"/>
      <c r="AB730" s="8"/>
      <c r="AC730" s="8"/>
      <c r="AD730" s="8"/>
      <c r="AE730" s="8"/>
      <c r="AF730" s="8"/>
      <c r="AG730" s="8"/>
      <c r="AH730" s="8"/>
      <c r="AI730" s="8"/>
      <c r="AJ730" s="10"/>
    </row>
    <row r="731" spans="1:36" ht="12.75" x14ac:dyDescent="0.2">
      <c r="A731" s="8"/>
      <c r="B731" s="10"/>
      <c r="C731" s="10"/>
      <c r="D731" s="10"/>
      <c r="E731" s="10"/>
      <c r="F731" s="10"/>
      <c r="G731" s="8"/>
      <c r="H731" s="8"/>
      <c r="I731" s="8"/>
      <c r="J731" s="8"/>
      <c r="K731" s="8"/>
      <c r="L731" s="8"/>
      <c r="M731" s="8"/>
      <c r="N731" s="8"/>
      <c r="O731" s="8"/>
      <c r="P731" s="8"/>
      <c r="Q731" s="8"/>
      <c r="R731" s="8"/>
      <c r="S731" s="8"/>
      <c r="T731" s="8"/>
      <c r="U731" s="8"/>
      <c r="V731" s="8"/>
      <c r="W731" s="8"/>
      <c r="X731" s="8"/>
      <c r="Y731" s="8"/>
      <c r="Z731" s="8"/>
      <c r="AA731" s="8"/>
      <c r="AB731" s="8"/>
      <c r="AC731" s="8"/>
      <c r="AD731" s="8"/>
      <c r="AE731" s="8"/>
      <c r="AF731" s="8"/>
      <c r="AG731" s="8"/>
      <c r="AH731" s="8"/>
      <c r="AI731" s="8"/>
      <c r="AJ731" s="10"/>
    </row>
    <row r="732" spans="1:36" ht="12.75" x14ac:dyDescent="0.2">
      <c r="A732" s="8"/>
      <c r="B732" s="10"/>
      <c r="C732" s="10"/>
      <c r="D732" s="10"/>
      <c r="E732" s="10"/>
      <c r="F732" s="10"/>
      <c r="G732" s="8"/>
      <c r="H732" s="8"/>
      <c r="I732" s="8"/>
      <c r="J732" s="8"/>
      <c r="K732" s="8"/>
      <c r="L732" s="8"/>
      <c r="M732" s="8"/>
      <c r="N732" s="8"/>
      <c r="O732" s="8"/>
      <c r="P732" s="8"/>
      <c r="Q732" s="8"/>
      <c r="R732" s="8"/>
      <c r="S732" s="8"/>
      <c r="T732" s="8"/>
      <c r="U732" s="8"/>
      <c r="V732" s="8"/>
      <c r="W732" s="8"/>
      <c r="X732" s="8"/>
      <c r="Y732" s="8"/>
      <c r="Z732" s="8"/>
      <c r="AA732" s="8"/>
      <c r="AB732" s="8"/>
      <c r="AC732" s="8"/>
      <c r="AD732" s="8"/>
      <c r="AE732" s="8"/>
      <c r="AF732" s="8"/>
      <c r="AG732" s="8"/>
      <c r="AH732" s="8"/>
      <c r="AI732" s="8"/>
      <c r="AJ732" s="10"/>
    </row>
    <row r="733" spans="1:36" ht="12.75" x14ac:dyDescent="0.2">
      <c r="A733" s="8"/>
      <c r="B733" s="10"/>
      <c r="C733" s="10"/>
      <c r="D733" s="10"/>
      <c r="E733" s="10"/>
      <c r="F733" s="10"/>
      <c r="G733" s="8"/>
      <c r="H733" s="8"/>
      <c r="I733" s="8"/>
      <c r="J733" s="8"/>
      <c r="K733" s="8"/>
      <c r="L733" s="8"/>
      <c r="M733" s="8"/>
      <c r="N733" s="8"/>
      <c r="O733" s="8"/>
      <c r="P733" s="8"/>
      <c r="Q733" s="8"/>
      <c r="R733" s="8"/>
      <c r="S733" s="8"/>
      <c r="T733" s="8"/>
      <c r="U733" s="8"/>
      <c r="V733" s="8"/>
      <c r="W733" s="8"/>
      <c r="X733" s="8"/>
      <c r="Y733" s="8"/>
      <c r="Z733" s="8"/>
      <c r="AA733" s="8"/>
      <c r="AB733" s="8"/>
      <c r="AC733" s="8"/>
      <c r="AD733" s="8"/>
      <c r="AE733" s="8"/>
      <c r="AF733" s="8"/>
      <c r="AG733" s="8"/>
      <c r="AH733" s="8"/>
      <c r="AI733" s="8"/>
      <c r="AJ733" s="10"/>
    </row>
    <row r="734" spans="1:36" ht="12.75" x14ac:dyDescent="0.2">
      <c r="A734" s="8"/>
      <c r="B734" s="10"/>
      <c r="C734" s="10"/>
      <c r="D734" s="10"/>
      <c r="E734" s="10"/>
      <c r="F734" s="10"/>
      <c r="G734" s="8"/>
      <c r="H734" s="8"/>
      <c r="I734" s="8"/>
      <c r="J734" s="8"/>
      <c r="K734" s="8"/>
      <c r="L734" s="8"/>
      <c r="M734" s="8"/>
      <c r="N734" s="8"/>
      <c r="O734" s="8"/>
      <c r="P734" s="8"/>
      <c r="Q734" s="8"/>
      <c r="R734" s="8"/>
      <c r="S734" s="8"/>
      <c r="T734" s="8"/>
      <c r="U734" s="8"/>
      <c r="V734" s="8"/>
      <c r="W734" s="8"/>
      <c r="X734" s="8"/>
      <c r="Y734" s="8"/>
      <c r="Z734" s="8"/>
      <c r="AA734" s="8"/>
      <c r="AB734" s="8"/>
      <c r="AC734" s="8"/>
      <c r="AD734" s="8"/>
      <c r="AE734" s="8"/>
      <c r="AF734" s="8"/>
      <c r="AG734" s="8"/>
      <c r="AH734" s="8"/>
      <c r="AI734" s="8"/>
      <c r="AJ734" s="10"/>
    </row>
    <row r="735" spans="1:36" ht="12.75" x14ac:dyDescent="0.2">
      <c r="A735" s="8"/>
      <c r="B735" s="10"/>
      <c r="C735" s="10"/>
      <c r="D735" s="10"/>
      <c r="E735" s="10"/>
      <c r="F735" s="10"/>
      <c r="G735" s="8"/>
      <c r="H735" s="8"/>
      <c r="I735" s="8"/>
      <c r="J735" s="8"/>
      <c r="K735" s="8"/>
      <c r="L735" s="8"/>
      <c r="M735" s="8"/>
      <c r="N735" s="8"/>
      <c r="O735" s="8"/>
      <c r="P735" s="8"/>
      <c r="Q735" s="8"/>
      <c r="R735" s="8"/>
      <c r="S735" s="8"/>
      <c r="T735" s="8"/>
      <c r="U735" s="8"/>
      <c r="V735" s="8"/>
      <c r="W735" s="8"/>
      <c r="X735" s="8"/>
      <c r="Y735" s="8"/>
      <c r="Z735" s="8"/>
      <c r="AA735" s="8"/>
      <c r="AB735" s="8"/>
      <c r="AC735" s="8"/>
      <c r="AD735" s="8"/>
      <c r="AE735" s="8"/>
      <c r="AF735" s="8"/>
      <c r="AG735" s="8"/>
      <c r="AH735" s="8"/>
      <c r="AI735" s="8"/>
      <c r="AJ735" s="10"/>
    </row>
    <row r="736" spans="1:36" ht="12.75" x14ac:dyDescent="0.2">
      <c r="A736" s="8"/>
      <c r="B736" s="10"/>
      <c r="C736" s="10"/>
      <c r="D736" s="10"/>
      <c r="E736" s="10"/>
      <c r="F736" s="10"/>
      <c r="G736" s="8"/>
      <c r="H736" s="8"/>
      <c r="I736" s="8"/>
      <c r="J736" s="8"/>
      <c r="K736" s="8"/>
      <c r="L736" s="8"/>
      <c r="M736" s="8"/>
      <c r="N736" s="8"/>
      <c r="O736" s="8"/>
      <c r="P736" s="8"/>
      <c r="Q736" s="8"/>
      <c r="R736" s="8"/>
      <c r="S736" s="8"/>
      <c r="T736" s="8"/>
      <c r="U736" s="8"/>
      <c r="V736" s="8"/>
      <c r="W736" s="8"/>
      <c r="X736" s="8"/>
      <c r="Y736" s="8"/>
      <c r="Z736" s="8"/>
      <c r="AA736" s="8"/>
      <c r="AB736" s="8"/>
      <c r="AC736" s="8"/>
      <c r="AD736" s="8"/>
      <c r="AE736" s="8"/>
      <c r="AF736" s="8"/>
      <c r="AG736" s="8"/>
      <c r="AH736" s="8"/>
      <c r="AI736" s="8"/>
      <c r="AJ736" s="10"/>
    </row>
    <row r="737" spans="1:36" ht="12.75" x14ac:dyDescent="0.2">
      <c r="A737" s="8"/>
      <c r="B737" s="10"/>
      <c r="C737" s="10"/>
      <c r="D737" s="10"/>
      <c r="E737" s="10"/>
      <c r="F737" s="10"/>
      <c r="G737" s="8"/>
      <c r="H737" s="8"/>
      <c r="I737" s="8"/>
      <c r="J737" s="8"/>
      <c r="K737" s="8"/>
      <c r="L737" s="8"/>
      <c r="M737" s="8"/>
      <c r="N737" s="8"/>
      <c r="O737" s="8"/>
      <c r="P737" s="8"/>
      <c r="Q737" s="8"/>
      <c r="R737" s="8"/>
      <c r="S737" s="8"/>
      <c r="T737" s="8"/>
      <c r="U737" s="8"/>
      <c r="V737" s="8"/>
      <c r="W737" s="8"/>
      <c r="X737" s="8"/>
      <c r="Y737" s="8"/>
      <c r="Z737" s="8"/>
      <c r="AA737" s="8"/>
      <c r="AB737" s="8"/>
      <c r="AC737" s="8"/>
      <c r="AD737" s="8"/>
      <c r="AE737" s="8"/>
      <c r="AF737" s="8"/>
      <c r="AG737" s="8"/>
      <c r="AH737" s="8"/>
      <c r="AI737" s="8"/>
      <c r="AJ737" s="10"/>
    </row>
    <row r="738" spans="1:36" ht="12.75" x14ac:dyDescent="0.2">
      <c r="A738" s="8"/>
      <c r="B738" s="10"/>
      <c r="C738" s="10"/>
      <c r="D738" s="10"/>
      <c r="E738" s="10"/>
      <c r="F738" s="10"/>
      <c r="G738" s="8"/>
      <c r="H738" s="8"/>
      <c r="I738" s="8"/>
      <c r="J738" s="8"/>
      <c r="K738" s="8"/>
      <c r="L738" s="8"/>
      <c r="M738" s="8"/>
      <c r="N738" s="8"/>
      <c r="O738" s="8"/>
      <c r="P738" s="8"/>
      <c r="Q738" s="8"/>
      <c r="R738" s="8"/>
      <c r="S738" s="8"/>
      <c r="T738" s="8"/>
      <c r="U738" s="8"/>
      <c r="V738" s="8"/>
      <c r="W738" s="8"/>
      <c r="X738" s="8"/>
      <c r="Y738" s="8"/>
      <c r="Z738" s="8"/>
      <c r="AA738" s="8"/>
      <c r="AB738" s="8"/>
      <c r="AC738" s="8"/>
      <c r="AD738" s="8"/>
      <c r="AE738" s="8"/>
      <c r="AF738" s="8"/>
      <c r="AG738" s="8"/>
      <c r="AH738" s="8"/>
      <c r="AI738" s="8"/>
      <c r="AJ738" s="10"/>
    </row>
    <row r="739" spans="1:36" ht="12.75" x14ac:dyDescent="0.2">
      <c r="A739" s="8"/>
      <c r="B739" s="10"/>
      <c r="C739" s="10"/>
      <c r="D739" s="10"/>
      <c r="E739" s="10"/>
      <c r="F739" s="10"/>
      <c r="G739" s="8"/>
      <c r="H739" s="8"/>
      <c r="I739" s="8"/>
      <c r="J739" s="8"/>
      <c r="K739" s="8"/>
      <c r="L739" s="8"/>
      <c r="M739" s="8"/>
      <c r="N739" s="8"/>
      <c r="O739" s="8"/>
      <c r="P739" s="8"/>
      <c r="Q739" s="8"/>
      <c r="R739" s="8"/>
      <c r="S739" s="8"/>
      <c r="T739" s="8"/>
      <c r="U739" s="8"/>
      <c r="V739" s="8"/>
      <c r="W739" s="8"/>
      <c r="X739" s="8"/>
      <c r="Y739" s="8"/>
      <c r="Z739" s="8"/>
      <c r="AA739" s="8"/>
      <c r="AB739" s="8"/>
      <c r="AC739" s="8"/>
      <c r="AD739" s="8"/>
      <c r="AE739" s="8"/>
      <c r="AF739" s="8"/>
      <c r="AG739" s="8"/>
      <c r="AH739" s="8"/>
      <c r="AI739" s="8"/>
      <c r="AJ739" s="10"/>
    </row>
    <row r="740" spans="1:36" ht="12.75" x14ac:dyDescent="0.2">
      <c r="A740" s="8"/>
      <c r="B740" s="10"/>
      <c r="C740" s="10"/>
      <c r="D740" s="10"/>
      <c r="E740" s="10"/>
      <c r="F740" s="10"/>
      <c r="G740" s="8"/>
      <c r="H740" s="8"/>
      <c r="I740" s="8"/>
      <c r="J740" s="8"/>
      <c r="K740" s="8"/>
      <c r="L740" s="8"/>
      <c r="M740" s="8"/>
      <c r="N740" s="8"/>
      <c r="O740" s="8"/>
      <c r="P740" s="8"/>
      <c r="Q740" s="8"/>
      <c r="R740" s="8"/>
      <c r="S740" s="8"/>
      <c r="T740" s="8"/>
      <c r="U740" s="8"/>
      <c r="V740" s="8"/>
      <c r="W740" s="8"/>
      <c r="X740" s="8"/>
      <c r="Y740" s="8"/>
      <c r="Z740" s="8"/>
      <c r="AA740" s="8"/>
      <c r="AB740" s="8"/>
      <c r="AC740" s="8"/>
      <c r="AD740" s="8"/>
      <c r="AE740" s="8"/>
      <c r="AF740" s="8"/>
      <c r="AG740" s="8"/>
      <c r="AH740" s="8"/>
      <c r="AI740" s="8"/>
      <c r="AJ740" s="10"/>
    </row>
    <row r="741" spans="1:36" ht="12.75" x14ac:dyDescent="0.2">
      <c r="A741" s="8"/>
      <c r="B741" s="10"/>
      <c r="C741" s="10"/>
      <c r="D741" s="10"/>
      <c r="E741" s="10"/>
      <c r="F741" s="10"/>
      <c r="G741" s="8"/>
      <c r="H741" s="8"/>
      <c r="I741" s="8"/>
      <c r="J741" s="8"/>
      <c r="K741" s="8"/>
      <c r="L741" s="8"/>
      <c r="M741" s="8"/>
      <c r="N741" s="8"/>
      <c r="O741" s="8"/>
      <c r="P741" s="8"/>
      <c r="Q741" s="8"/>
      <c r="R741" s="8"/>
      <c r="S741" s="8"/>
      <c r="T741" s="8"/>
      <c r="U741" s="8"/>
      <c r="V741" s="8"/>
      <c r="W741" s="8"/>
      <c r="X741" s="8"/>
      <c r="Y741" s="8"/>
      <c r="Z741" s="8"/>
      <c r="AA741" s="8"/>
      <c r="AB741" s="8"/>
      <c r="AC741" s="8"/>
      <c r="AD741" s="8"/>
      <c r="AE741" s="8"/>
      <c r="AF741" s="8"/>
      <c r="AG741" s="8"/>
      <c r="AH741" s="8"/>
      <c r="AI741" s="8"/>
      <c r="AJ741" s="10"/>
    </row>
    <row r="742" spans="1:36" ht="12.75" x14ac:dyDescent="0.2">
      <c r="A742" s="8"/>
      <c r="B742" s="10"/>
      <c r="C742" s="10"/>
      <c r="D742" s="10"/>
      <c r="E742" s="10"/>
      <c r="F742" s="10"/>
      <c r="G742" s="8"/>
      <c r="H742" s="8"/>
      <c r="I742" s="8"/>
      <c r="J742" s="8"/>
      <c r="K742" s="8"/>
      <c r="L742" s="8"/>
      <c r="M742" s="8"/>
      <c r="N742" s="8"/>
      <c r="O742" s="8"/>
      <c r="P742" s="8"/>
      <c r="Q742" s="8"/>
      <c r="R742" s="8"/>
      <c r="S742" s="8"/>
      <c r="T742" s="8"/>
      <c r="U742" s="8"/>
      <c r="V742" s="8"/>
      <c r="W742" s="8"/>
      <c r="X742" s="8"/>
      <c r="Y742" s="8"/>
      <c r="Z742" s="8"/>
      <c r="AA742" s="8"/>
      <c r="AB742" s="8"/>
      <c r="AC742" s="8"/>
      <c r="AD742" s="8"/>
      <c r="AE742" s="8"/>
      <c r="AF742" s="8"/>
      <c r="AG742" s="8"/>
      <c r="AH742" s="8"/>
      <c r="AI742" s="8"/>
      <c r="AJ742" s="10"/>
    </row>
    <row r="743" spans="1:36" ht="12.75" x14ac:dyDescent="0.2">
      <c r="A743" s="8"/>
      <c r="B743" s="10"/>
      <c r="C743" s="10"/>
      <c r="D743" s="10"/>
      <c r="E743" s="10"/>
      <c r="F743" s="10"/>
      <c r="G743" s="8"/>
      <c r="H743" s="8"/>
      <c r="I743" s="8"/>
      <c r="J743" s="8"/>
      <c r="K743" s="8"/>
      <c r="L743" s="8"/>
      <c r="M743" s="8"/>
      <c r="N743" s="8"/>
      <c r="O743" s="8"/>
      <c r="P743" s="8"/>
      <c r="Q743" s="8"/>
      <c r="R743" s="8"/>
      <c r="S743" s="8"/>
      <c r="T743" s="8"/>
      <c r="U743" s="8"/>
      <c r="V743" s="8"/>
      <c r="W743" s="8"/>
      <c r="X743" s="8"/>
      <c r="Y743" s="8"/>
      <c r="Z743" s="8"/>
      <c r="AA743" s="8"/>
      <c r="AB743" s="8"/>
      <c r="AC743" s="8"/>
      <c r="AD743" s="8"/>
      <c r="AE743" s="8"/>
      <c r="AF743" s="8"/>
      <c r="AG743" s="8"/>
      <c r="AH743" s="8"/>
      <c r="AI743" s="8"/>
      <c r="AJ743" s="10"/>
    </row>
    <row r="744" spans="1:36" ht="12.75" x14ac:dyDescent="0.2">
      <c r="A744" s="8"/>
      <c r="B744" s="10"/>
      <c r="C744" s="10"/>
      <c r="D744" s="10"/>
      <c r="E744" s="10"/>
      <c r="F744" s="10"/>
      <c r="G744" s="8"/>
      <c r="H744" s="8"/>
      <c r="I744" s="8"/>
      <c r="J744" s="8"/>
      <c r="K744" s="8"/>
      <c r="L744" s="8"/>
      <c r="M744" s="8"/>
      <c r="N744" s="8"/>
      <c r="O744" s="8"/>
      <c r="P744" s="8"/>
      <c r="Q744" s="8"/>
      <c r="R744" s="8"/>
      <c r="S744" s="8"/>
      <c r="T744" s="8"/>
      <c r="U744" s="8"/>
      <c r="V744" s="8"/>
      <c r="W744" s="8"/>
      <c r="X744" s="8"/>
      <c r="Y744" s="8"/>
      <c r="Z744" s="8"/>
      <c r="AA744" s="8"/>
      <c r="AB744" s="8"/>
      <c r="AC744" s="8"/>
      <c r="AD744" s="8"/>
      <c r="AE744" s="8"/>
      <c r="AF744" s="8"/>
      <c r="AG744" s="8"/>
      <c r="AH744" s="8"/>
      <c r="AI744" s="8"/>
      <c r="AJ744" s="10"/>
    </row>
    <row r="745" spans="1:36" ht="12.75" x14ac:dyDescent="0.2">
      <c r="A745" s="8"/>
      <c r="B745" s="10"/>
      <c r="C745" s="10"/>
      <c r="D745" s="10"/>
      <c r="E745" s="10"/>
      <c r="F745" s="10"/>
      <c r="G745" s="8"/>
      <c r="H745" s="8"/>
      <c r="I745" s="8"/>
      <c r="J745" s="8"/>
      <c r="K745" s="8"/>
      <c r="L745" s="8"/>
      <c r="M745" s="8"/>
      <c r="N745" s="8"/>
      <c r="O745" s="8"/>
      <c r="P745" s="8"/>
      <c r="Q745" s="8"/>
      <c r="R745" s="8"/>
      <c r="S745" s="8"/>
      <c r="T745" s="8"/>
      <c r="U745" s="8"/>
      <c r="V745" s="8"/>
      <c r="W745" s="8"/>
      <c r="X745" s="8"/>
      <c r="Y745" s="8"/>
      <c r="Z745" s="8"/>
      <c r="AA745" s="8"/>
      <c r="AB745" s="8"/>
      <c r="AC745" s="8"/>
      <c r="AD745" s="8"/>
      <c r="AE745" s="8"/>
      <c r="AF745" s="8"/>
      <c r="AG745" s="8"/>
      <c r="AH745" s="8"/>
      <c r="AI745" s="8"/>
      <c r="AJ745" s="10"/>
    </row>
    <row r="746" spans="1:36" ht="12.75" x14ac:dyDescent="0.2">
      <c r="A746" s="8"/>
      <c r="B746" s="10"/>
      <c r="C746" s="10"/>
      <c r="D746" s="10"/>
      <c r="E746" s="10"/>
      <c r="F746" s="10"/>
      <c r="G746" s="8"/>
      <c r="H746" s="8"/>
      <c r="I746" s="8"/>
      <c r="J746" s="8"/>
      <c r="K746" s="8"/>
      <c r="L746" s="8"/>
      <c r="M746" s="8"/>
      <c r="N746" s="8"/>
      <c r="O746" s="8"/>
      <c r="P746" s="8"/>
      <c r="Q746" s="8"/>
      <c r="R746" s="8"/>
      <c r="S746" s="8"/>
      <c r="T746" s="8"/>
      <c r="U746" s="8"/>
      <c r="V746" s="8"/>
      <c r="W746" s="8"/>
      <c r="X746" s="8"/>
      <c r="Y746" s="8"/>
      <c r="Z746" s="8"/>
      <c r="AA746" s="8"/>
      <c r="AB746" s="8"/>
      <c r="AC746" s="8"/>
      <c r="AD746" s="8"/>
      <c r="AE746" s="8"/>
      <c r="AF746" s="8"/>
      <c r="AG746" s="8"/>
      <c r="AH746" s="8"/>
      <c r="AI746" s="8"/>
      <c r="AJ746" s="10"/>
    </row>
    <row r="747" spans="1:36" ht="12.75" x14ac:dyDescent="0.2">
      <c r="A747" s="8"/>
      <c r="B747" s="10"/>
      <c r="C747" s="10"/>
      <c r="D747" s="10"/>
      <c r="E747" s="10"/>
      <c r="F747" s="10"/>
      <c r="G747" s="8"/>
      <c r="H747" s="8"/>
      <c r="I747" s="8"/>
      <c r="J747" s="8"/>
      <c r="K747" s="8"/>
      <c r="L747" s="8"/>
      <c r="M747" s="8"/>
      <c r="N747" s="8"/>
      <c r="O747" s="8"/>
      <c r="P747" s="8"/>
      <c r="Q747" s="8"/>
      <c r="R747" s="8"/>
      <c r="S747" s="8"/>
      <c r="T747" s="8"/>
      <c r="U747" s="8"/>
      <c r="V747" s="8"/>
      <c r="W747" s="8"/>
      <c r="X747" s="8"/>
      <c r="Y747" s="8"/>
      <c r="Z747" s="8"/>
      <c r="AA747" s="8"/>
      <c r="AB747" s="8"/>
      <c r="AC747" s="8"/>
      <c r="AD747" s="8"/>
      <c r="AE747" s="8"/>
      <c r="AF747" s="8"/>
      <c r="AG747" s="8"/>
      <c r="AH747" s="8"/>
      <c r="AI747" s="8"/>
      <c r="AJ747" s="10"/>
    </row>
    <row r="748" spans="1:36" ht="12.75" x14ac:dyDescent="0.2">
      <c r="A748" s="8"/>
      <c r="B748" s="10"/>
      <c r="C748" s="10"/>
      <c r="D748" s="10"/>
      <c r="E748" s="10"/>
      <c r="F748" s="10"/>
      <c r="G748" s="8"/>
      <c r="H748" s="8"/>
      <c r="I748" s="8"/>
      <c r="J748" s="8"/>
      <c r="K748" s="8"/>
      <c r="L748" s="8"/>
      <c r="M748" s="8"/>
      <c r="N748" s="8"/>
      <c r="O748" s="8"/>
      <c r="P748" s="8"/>
      <c r="Q748" s="8"/>
      <c r="R748" s="8"/>
      <c r="S748" s="8"/>
      <c r="T748" s="8"/>
      <c r="U748" s="8"/>
      <c r="V748" s="8"/>
      <c r="W748" s="8"/>
      <c r="X748" s="8"/>
      <c r="Y748" s="8"/>
      <c r="Z748" s="8"/>
      <c r="AA748" s="8"/>
      <c r="AB748" s="8"/>
      <c r="AC748" s="8"/>
      <c r="AD748" s="8"/>
      <c r="AE748" s="8"/>
      <c r="AF748" s="8"/>
      <c r="AG748" s="8"/>
      <c r="AH748" s="8"/>
      <c r="AI748" s="8"/>
      <c r="AJ748" s="10"/>
    </row>
    <row r="749" spans="1:36" ht="12.75" x14ac:dyDescent="0.2">
      <c r="A749" s="8"/>
      <c r="B749" s="10"/>
      <c r="C749" s="10"/>
      <c r="D749" s="10"/>
      <c r="E749" s="10"/>
      <c r="F749" s="10"/>
      <c r="G749" s="8"/>
      <c r="H749" s="8"/>
      <c r="I749" s="8"/>
      <c r="J749" s="8"/>
      <c r="K749" s="8"/>
      <c r="L749" s="8"/>
      <c r="M749" s="8"/>
      <c r="N749" s="8"/>
      <c r="O749" s="8"/>
      <c r="P749" s="8"/>
      <c r="Q749" s="8"/>
      <c r="R749" s="8"/>
      <c r="S749" s="8"/>
      <c r="T749" s="8"/>
      <c r="U749" s="8"/>
      <c r="V749" s="8"/>
      <c r="W749" s="8"/>
      <c r="X749" s="8"/>
      <c r="Y749" s="8"/>
      <c r="Z749" s="8"/>
      <c r="AA749" s="8"/>
      <c r="AB749" s="8"/>
      <c r="AC749" s="8"/>
      <c r="AD749" s="8"/>
      <c r="AE749" s="8"/>
      <c r="AF749" s="8"/>
      <c r="AG749" s="8"/>
      <c r="AH749" s="8"/>
      <c r="AI749" s="8"/>
      <c r="AJ749" s="10"/>
    </row>
    <row r="750" spans="1:36" ht="12.75" x14ac:dyDescent="0.2">
      <c r="A750" s="8"/>
      <c r="B750" s="10"/>
      <c r="C750" s="10"/>
      <c r="D750" s="10"/>
      <c r="E750" s="10"/>
      <c r="F750" s="10"/>
      <c r="G750" s="8"/>
      <c r="H750" s="8"/>
      <c r="I750" s="8"/>
      <c r="J750" s="8"/>
      <c r="K750" s="8"/>
      <c r="L750" s="8"/>
      <c r="M750" s="8"/>
      <c r="N750" s="8"/>
      <c r="O750" s="8"/>
      <c r="P750" s="8"/>
      <c r="Q750" s="8"/>
      <c r="R750" s="8"/>
      <c r="S750" s="8"/>
      <c r="T750" s="8"/>
      <c r="U750" s="8"/>
      <c r="V750" s="8"/>
      <c r="W750" s="8"/>
      <c r="X750" s="8"/>
      <c r="Y750" s="8"/>
      <c r="Z750" s="8"/>
      <c r="AA750" s="8"/>
      <c r="AB750" s="8"/>
      <c r="AC750" s="8"/>
      <c r="AD750" s="8"/>
      <c r="AE750" s="8"/>
      <c r="AF750" s="8"/>
      <c r="AG750" s="8"/>
      <c r="AH750" s="8"/>
      <c r="AI750" s="8"/>
      <c r="AJ750" s="10"/>
    </row>
    <row r="751" spans="1:36" ht="12.75" x14ac:dyDescent="0.2">
      <c r="A751" s="8"/>
      <c r="B751" s="10"/>
      <c r="C751" s="10"/>
      <c r="D751" s="10"/>
      <c r="E751" s="10"/>
      <c r="F751" s="10"/>
      <c r="G751" s="8"/>
      <c r="H751" s="8"/>
      <c r="I751" s="8"/>
      <c r="J751" s="8"/>
      <c r="K751" s="8"/>
      <c r="L751" s="8"/>
      <c r="M751" s="8"/>
      <c r="N751" s="8"/>
      <c r="O751" s="8"/>
      <c r="P751" s="8"/>
      <c r="Q751" s="8"/>
      <c r="R751" s="8"/>
      <c r="S751" s="8"/>
      <c r="T751" s="8"/>
      <c r="U751" s="8"/>
      <c r="V751" s="8"/>
      <c r="W751" s="8"/>
      <c r="X751" s="8"/>
      <c r="Y751" s="8"/>
      <c r="Z751" s="8"/>
      <c r="AA751" s="8"/>
      <c r="AB751" s="8"/>
      <c r="AC751" s="8"/>
      <c r="AD751" s="8"/>
      <c r="AE751" s="8"/>
      <c r="AF751" s="8"/>
      <c r="AG751" s="8"/>
      <c r="AH751" s="8"/>
      <c r="AI751" s="8"/>
      <c r="AJ751" s="10"/>
    </row>
    <row r="752" spans="1:36" ht="12.75" x14ac:dyDescent="0.2">
      <c r="A752" s="8"/>
      <c r="B752" s="10"/>
      <c r="C752" s="10"/>
      <c r="D752" s="10"/>
      <c r="E752" s="10"/>
      <c r="F752" s="10"/>
      <c r="G752" s="8"/>
      <c r="H752" s="8"/>
      <c r="I752" s="8"/>
      <c r="J752" s="8"/>
      <c r="K752" s="8"/>
      <c r="L752" s="8"/>
      <c r="M752" s="8"/>
      <c r="N752" s="8"/>
      <c r="O752" s="8"/>
      <c r="P752" s="8"/>
      <c r="Q752" s="8"/>
      <c r="R752" s="8"/>
      <c r="S752" s="8"/>
      <c r="T752" s="8"/>
      <c r="U752" s="8"/>
      <c r="V752" s="8"/>
      <c r="W752" s="8"/>
      <c r="X752" s="8"/>
      <c r="Y752" s="8"/>
      <c r="Z752" s="8"/>
      <c r="AA752" s="8"/>
      <c r="AB752" s="8"/>
      <c r="AC752" s="8"/>
      <c r="AD752" s="8"/>
      <c r="AE752" s="8"/>
      <c r="AF752" s="8"/>
      <c r="AG752" s="8"/>
      <c r="AH752" s="8"/>
      <c r="AI752" s="8"/>
      <c r="AJ752" s="10"/>
    </row>
    <row r="753" spans="1:36" ht="12.75" x14ac:dyDescent="0.2">
      <c r="A753" s="8"/>
      <c r="B753" s="10"/>
      <c r="C753" s="10"/>
      <c r="D753" s="10"/>
      <c r="E753" s="10"/>
      <c r="F753" s="10"/>
      <c r="G753" s="8"/>
      <c r="H753" s="8"/>
      <c r="I753" s="8"/>
      <c r="J753" s="8"/>
      <c r="K753" s="8"/>
      <c r="L753" s="8"/>
      <c r="M753" s="8"/>
      <c r="N753" s="8"/>
      <c r="O753" s="8"/>
      <c r="P753" s="8"/>
      <c r="Q753" s="8"/>
      <c r="R753" s="8"/>
      <c r="S753" s="8"/>
      <c r="T753" s="8"/>
      <c r="U753" s="8"/>
      <c r="V753" s="8"/>
      <c r="W753" s="8"/>
      <c r="X753" s="8"/>
      <c r="Y753" s="8"/>
      <c r="Z753" s="8"/>
      <c r="AA753" s="8"/>
      <c r="AB753" s="8"/>
      <c r="AC753" s="8"/>
      <c r="AD753" s="8"/>
      <c r="AE753" s="8"/>
      <c r="AF753" s="8"/>
      <c r="AG753" s="8"/>
      <c r="AH753" s="8"/>
      <c r="AI753" s="8"/>
      <c r="AJ753" s="10"/>
    </row>
    <row r="754" spans="1:36" ht="12.75" x14ac:dyDescent="0.2">
      <c r="A754" s="8"/>
      <c r="B754" s="10"/>
      <c r="C754" s="10"/>
      <c r="D754" s="10"/>
      <c r="E754" s="10"/>
      <c r="F754" s="10"/>
      <c r="G754" s="8"/>
      <c r="H754" s="8"/>
      <c r="I754" s="8"/>
      <c r="J754" s="8"/>
      <c r="K754" s="8"/>
      <c r="L754" s="8"/>
      <c r="M754" s="8"/>
      <c r="N754" s="8"/>
      <c r="O754" s="8"/>
      <c r="P754" s="8"/>
      <c r="Q754" s="8"/>
      <c r="R754" s="8"/>
      <c r="S754" s="8"/>
      <c r="T754" s="8"/>
      <c r="U754" s="8"/>
      <c r="V754" s="8"/>
      <c r="W754" s="8"/>
      <c r="X754" s="8"/>
      <c r="Y754" s="8"/>
      <c r="Z754" s="8"/>
      <c r="AA754" s="8"/>
      <c r="AB754" s="8"/>
      <c r="AC754" s="8"/>
      <c r="AD754" s="8"/>
      <c r="AE754" s="8"/>
      <c r="AF754" s="8"/>
      <c r="AG754" s="8"/>
      <c r="AH754" s="8"/>
      <c r="AI754" s="8"/>
      <c r="AJ754" s="10"/>
    </row>
    <row r="755" spans="1:36" ht="12.75" x14ac:dyDescent="0.2">
      <c r="A755" s="8"/>
      <c r="B755" s="10"/>
      <c r="C755" s="10"/>
      <c r="D755" s="10"/>
      <c r="E755" s="10"/>
      <c r="F755" s="10"/>
      <c r="G755" s="8"/>
      <c r="H755" s="8"/>
      <c r="I755" s="8"/>
      <c r="J755" s="8"/>
      <c r="K755" s="8"/>
      <c r="L755" s="8"/>
      <c r="M755" s="8"/>
      <c r="N755" s="8"/>
      <c r="O755" s="8"/>
      <c r="P755" s="8"/>
      <c r="Q755" s="8"/>
      <c r="R755" s="8"/>
      <c r="S755" s="8"/>
      <c r="T755" s="8"/>
      <c r="U755" s="8"/>
      <c r="V755" s="8"/>
      <c r="W755" s="8"/>
      <c r="X755" s="8"/>
      <c r="Y755" s="8"/>
      <c r="Z755" s="8"/>
      <c r="AA755" s="8"/>
      <c r="AB755" s="8"/>
      <c r="AC755" s="8"/>
      <c r="AD755" s="8"/>
      <c r="AE755" s="8"/>
      <c r="AF755" s="8"/>
      <c r="AG755" s="8"/>
      <c r="AH755" s="8"/>
      <c r="AI755" s="8"/>
      <c r="AJ755" s="10"/>
    </row>
    <row r="756" spans="1:36" ht="12.75" x14ac:dyDescent="0.2">
      <c r="A756" s="8"/>
      <c r="B756" s="10"/>
      <c r="C756" s="10"/>
      <c r="D756" s="10"/>
      <c r="E756" s="10"/>
      <c r="F756" s="10"/>
      <c r="G756" s="8"/>
      <c r="H756" s="8"/>
      <c r="I756" s="8"/>
      <c r="J756" s="8"/>
      <c r="K756" s="8"/>
      <c r="L756" s="8"/>
      <c r="M756" s="8"/>
      <c r="N756" s="8"/>
      <c r="O756" s="8"/>
      <c r="P756" s="8"/>
      <c r="Q756" s="8"/>
      <c r="R756" s="8"/>
      <c r="S756" s="8"/>
      <c r="T756" s="8"/>
      <c r="U756" s="8"/>
      <c r="V756" s="8"/>
      <c r="W756" s="8"/>
      <c r="X756" s="8"/>
      <c r="Y756" s="8"/>
      <c r="Z756" s="8"/>
      <c r="AA756" s="8"/>
      <c r="AB756" s="8"/>
      <c r="AC756" s="8"/>
      <c r="AD756" s="8"/>
      <c r="AE756" s="8"/>
      <c r="AF756" s="8"/>
      <c r="AG756" s="8"/>
      <c r="AH756" s="8"/>
      <c r="AI756" s="8"/>
      <c r="AJ756" s="10"/>
    </row>
    <row r="757" spans="1:36" ht="12.75" x14ac:dyDescent="0.2">
      <c r="A757" s="8"/>
      <c r="B757" s="10"/>
      <c r="C757" s="10"/>
      <c r="D757" s="10"/>
      <c r="E757" s="10"/>
      <c r="F757" s="10"/>
      <c r="G757" s="8"/>
      <c r="H757" s="8"/>
      <c r="I757" s="8"/>
      <c r="J757" s="8"/>
      <c r="K757" s="8"/>
      <c r="L757" s="8"/>
      <c r="M757" s="8"/>
      <c r="N757" s="8"/>
      <c r="O757" s="8"/>
      <c r="P757" s="8"/>
      <c r="Q757" s="8"/>
      <c r="R757" s="8"/>
      <c r="S757" s="8"/>
      <c r="T757" s="8"/>
      <c r="U757" s="8"/>
      <c r="V757" s="8"/>
      <c r="W757" s="8"/>
      <c r="X757" s="8"/>
      <c r="Y757" s="8"/>
      <c r="Z757" s="8"/>
      <c r="AA757" s="8"/>
      <c r="AB757" s="8"/>
      <c r="AC757" s="8"/>
      <c r="AD757" s="8"/>
      <c r="AE757" s="8"/>
      <c r="AF757" s="8"/>
      <c r="AG757" s="8"/>
      <c r="AH757" s="8"/>
      <c r="AI757" s="8"/>
      <c r="AJ757" s="10"/>
    </row>
    <row r="758" spans="1:36" ht="12.75" x14ac:dyDescent="0.2">
      <c r="A758" s="8"/>
      <c r="B758" s="10"/>
      <c r="C758" s="10"/>
      <c r="D758" s="10"/>
      <c r="E758" s="10"/>
      <c r="F758" s="10"/>
      <c r="G758" s="8"/>
      <c r="H758" s="8"/>
      <c r="I758" s="8"/>
      <c r="J758" s="8"/>
      <c r="K758" s="8"/>
      <c r="L758" s="8"/>
      <c r="M758" s="8"/>
      <c r="N758" s="8"/>
      <c r="O758" s="8"/>
      <c r="P758" s="8"/>
      <c r="Q758" s="8"/>
      <c r="R758" s="8"/>
      <c r="S758" s="8"/>
      <c r="T758" s="8"/>
      <c r="U758" s="8"/>
      <c r="V758" s="8"/>
      <c r="W758" s="8"/>
      <c r="X758" s="8"/>
      <c r="Y758" s="8"/>
      <c r="Z758" s="8"/>
      <c r="AA758" s="8"/>
      <c r="AB758" s="8"/>
      <c r="AC758" s="8"/>
      <c r="AD758" s="8"/>
      <c r="AE758" s="8"/>
      <c r="AF758" s="8"/>
      <c r="AG758" s="8"/>
      <c r="AH758" s="8"/>
      <c r="AI758" s="8"/>
      <c r="AJ758" s="10"/>
    </row>
    <row r="759" spans="1:36" ht="12.75" x14ac:dyDescent="0.2">
      <c r="A759" s="8"/>
      <c r="B759" s="10"/>
      <c r="C759" s="10"/>
      <c r="D759" s="10"/>
      <c r="E759" s="10"/>
      <c r="F759" s="10"/>
      <c r="G759" s="8"/>
      <c r="H759" s="8"/>
      <c r="I759" s="8"/>
      <c r="J759" s="8"/>
      <c r="K759" s="8"/>
      <c r="L759" s="8"/>
      <c r="M759" s="8"/>
      <c r="N759" s="8"/>
      <c r="O759" s="8"/>
      <c r="P759" s="8"/>
      <c r="Q759" s="8"/>
      <c r="R759" s="8"/>
      <c r="S759" s="8"/>
      <c r="T759" s="8"/>
      <c r="U759" s="8"/>
      <c r="V759" s="8"/>
      <c r="W759" s="8"/>
      <c r="X759" s="8"/>
      <c r="Y759" s="8"/>
      <c r="Z759" s="8"/>
      <c r="AA759" s="8"/>
      <c r="AB759" s="8"/>
      <c r="AC759" s="8"/>
      <c r="AD759" s="8"/>
      <c r="AE759" s="8"/>
      <c r="AF759" s="8"/>
      <c r="AG759" s="8"/>
      <c r="AH759" s="8"/>
      <c r="AI759" s="8"/>
      <c r="AJ759" s="10"/>
    </row>
    <row r="760" spans="1:36" ht="12.75" x14ac:dyDescent="0.2">
      <c r="A760" s="8"/>
      <c r="B760" s="10"/>
      <c r="C760" s="10"/>
      <c r="D760" s="10"/>
      <c r="E760" s="10"/>
      <c r="F760" s="10"/>
      <c r="G760" s="8"/>
      <c r="H760" s="8"/>
      <c r="I760" s="8"/>
      <c r="J760" s="8"/>
      <c r="K760" s="8"/>
      <c r="L760" s="8"/>
      <c r="M760" s="8"/>
      <c r="N760" s="8"/>
      <c r="O760" s="8"/>
      <c r="P760" s="8"/>
      <c r="Q760" s="8"/>
      <c r="R760" s="8"/>
      <c r="S760" s="8"/>
      <c r="T760" s="8"/>
      <c r="U760" s="8"/>
      <c r="V760" s="8"/>
      <c r="W760" s="8"/>
      <c r="X760" s="8"/>
      <c r="Y760" s="8"/>
      <c r="Z760" s="8"/>
      <c r="AA760" s="8"/>
      <c r="AB760" s="8"/>
      <c r="AC760" s="8"/>
      <c r="AD760" s="8"/>
      <c r="AE760" s="8"/>
      <c r="AF760" s="8"/>
      <c r="AG760" s="8"/>
      <c r="AH760" s="8"/>
      <c r="AI760" s="8"/>
      <c r="AJ760" s="10"/>
    </row>
    <row r="761" spans="1:36" ht="12.75" x14ac:dyDescent="0.2">
      <c r="A761" s="8"/>
      <c r="B761" s="10"/>
      <c r="C761" s="10"/>
      <c r="D761" s="10"/>
      <c r="E761" s="10"/>
      <c r="F761" s="10"/>
      <c r="G761" s="8"/>
      <c r="H761" s="8"/>
      <c r="I761" s="8"/>
      <c r="J761" s="8"/>
      <c r="K761" s="8"/>
      <c r="L761" s="8"/>
      <c r="M761" s="8"/>
      <c r="N761" s="8"/>
      <c r="O761" s="8"/>
      <c r="P761" s="8"/>
      <c r="Q761" s="8"/>
      <c r="R761" s="8"/>
      <c r="S761" s="8"/>
      <c r="T761" s="8"/>
      <c r="U761" s="8"/>
      <c r="V761" s="8"/>
      <c r="W761" s="8"/>
      <c r="X761" s="8"/>
      <c r="Y761" s="8"/>
      <c r="Z761" s="8"/>
      <c r="AA761" s="8"/>
      <c r="AB761" s="8"/>
      <c r="AC761" s="8"/>
      <c r="AD761" s="8"/>
      <c r="AE761" s="8"/>
      <c r="AF761" s="8"/>
      <c r="AG761" s="8"/>
      <c r="AH761" s="8"/>
      <c r="AI761" s="8"/>
      <c r="AJ761" s="10"/>
    </row>
    <row r="762" spans="1:36" ht="12.75" x14ac:dyDescent="0.2">
      <c r="A762" s="8"/>
      <c r="B762" s="10"/>
      <c r="C762" s="10"/>
      <c r="D762" s="10"/>
      <c r="E762" s="10"/>
      <c r="F762" s="10"/>
      <c r="G762" s="8"/>
      <c r="H762" s="8"/>
      <c r="I762" s="8"/>
      <c r="J762" s="8"/>
      <c r="K762" s="8"/>
      <c r="L762" s="8"/>
      <c r="M762" s="8"/>
      <c r="N762" s="8"/>
      <c r="O762" s="8"/>
      <c r="P762" s="8"/>
      <c r="Q762" s="8"/>
      <c r="R762" s="8"/>
      <c r="S762" s="8"/>
      <c r="T762" s="8"/>
      <c r="U762" s="8"/>
      <c r="V762" s="8"/>
      <c r="W762" s="8"/>
      <c r="X762" s="8"/>
      <c r="Y762" s="8"/>
      <c r="Z762" s="8"/>
      <c r="AA762" s="8"/>
      <c r="AB762" s="8"/>
      <c r="AC762" s="8"/>
      <c r="AD762" s="8"/>
      <c r="AE762" s="8"/>
      <c r="AF762" s="8"/>
      <c r="AG762" s="8"/>
      <c r="AH762" s="8"/>
      <c r="AI762" s="8"/>
      <c r="AJ762" s="10"/>
    </row>
    <row r="763" spans="1:36" ht="12.75" x14ac:dyDescent="0.2">
      <c r="A763" s="8"/>
      <c r="B763" s="10"/>
      <c r="C763" s="10"/>
      <c r="D763" s="10"/>
      <c r="E763" s="10"/>
      <c r="F763" s="10"/>
      <c r="G763" s="8"/>
      <c r="H763" s="8"/>
      <c r="I763" s="8"/>
      <c r="J763" s="8"/>
      <c r="K763" s="8"/>
      <c r="L763" s="8"/>
      <c r="M763" s="8"/>
      <c r="N763" s="8"/>
      <c r="O763" s="8"/>
      <c r="P763" s="8"/>
      <c r="Q763" s="8"/>
      <c r="R763" s="8"/>
      <c r="S763" s="8"/>
      <c r="T763" s="8"/>
      <c r="U763" s="8"/>
      <c r="V763" s="8"/>
      <c r="W763" s="8"/>
      <c r="X763" s="8"/>
      <c r="Y763" s="8"/>
      <c r="Z763" s="8"/>
      <c r="AA763" s="8"/>
      <c r="AB763" s="8"/>
      <c r="AC763" s="8"/>
      <c r="AD763" s="8"/>
      <c r="AE763" s="8"/>
      <c r="AF763" s="8"/>
      <c r="AG763" s="8"/>
      <c r="AH763" s="8"/>
      <c r="AI763" s="8"/>
      <c r="AJ763" s="10"/>
    </row>
    <row r="764" spans="1:36" ht="12.75" x14ac:dyDescent="0.2">
      <c r="A764" s="8"/>
      <c r="B764" s="10"/>
      <c r="C764" s="10"/>
      <c r="D764" s="10"/>
      <c r="E764" s="10"/>
      <c r="F764" s="10"/>
      <c r="G764" s="8"/>
      <c r="H764" s="8"/>
      <c r="I764" s="8"/>
      <c r="J764" s="8"/>
      <c r="K764" s="8"/>
      <c r="L764" s="8"/>
      <c r="M764" s="8"/>
      <c r="N764" s="8"/>
      <c r="O764" s="8"/>
      <c r="P764" s="8"/>
      <c r="Q764" s="8"/>
      <c r="R764" s="8"/>
      <c r="S764" s="8"/>
      <c r="T764" s="8"/>
      <c r="U764" s="8"/>
      <c r="V764" s="8"/>
      <c r="W764" s="8"/>
      <c r="X764" s="8"/>
      <c r="Y764" s="8"/>
      <c r="Z764" s="8"/>
      <c r="AA764" s="8"/>
      <c r="AB764" s="8"/>
      <c r="AC764" s="8"/>
      <c r="AD764" s="8"/>
      <c r="AE764" s="8"/>
      <c r="AF764" s="8"/>
      <c r="AG764" s="8"/>
      <c r="AH764" s="8"/>
      <c r="AI764" s="8"/>
      <c r="AJ764" s="10"/>
    </row>
    <row r="765" spans="1:36" ht="12.75" x14ac:dyDescent="0.2">
      <c r="A765" s="8"/>
      <c r="B765" s="10"/>
      <c r="C765" s="10"/>
      <c r="D765" s="10"/>
      <c r="E765" s="10"/>
      <c r="F765" s="10"/>
      <c r="G765" s="8"/>
      <c r="H765" s="8"/>
      <c r="I765" s="8"/>
      <c r="J765" s="8"/>
      <c r="K765" s="8"/>
      <c r="L765" s="8"/>
      <c r="M765" s="8"/>
      <c r="N765" s="8"/>
      <c r="O765" s="8"/>
      <c r="P765" s="8"/>
      <c r="Q765" s="8"/>
      <c r="R765" s="8"/>
      <c r="S765" s="8"/>
      <c r="T765" s="8"/>
      <c r="U765" s="8"/>
      <c r="V765" s="8"/>
      <c r="W765" s="8"/>
      <c r="X765" s="8"/>
      <c r="Y765" s="8"/>
      <c r="Z765" s="8"/>
      <c r="AA765" s="8"/>
      <c r="AB765" s="8"/>
      <c r="AC765" s="8"/>
      <c r="AD765" s="8"/>
      <c r="AE765" s="8"/>
      <c r="AF765" s="8"/>
      <c r="AG765" s="8"/>
      <c r="AH765" s="8"/>
      <c r="AI765" s="8"/>
      <c r="AJ765" s="10"/>
    </row>
    <row r="766" spans="1:36" ht="12.75" x14ac:dyDescent="0.2">
      <c r="A766" s="8"/>
      <c r="B766" s="10"/>
      <c r="C766" s="10"/>
      <c r="D766" s="10"/>
      <c r="E766" s="10"/>
      <c r="F766" s="10"/>
      <c r="G766" s="8"/>
      <c r="H766" s="8"/>
      <c r="I766" s="8"/>
      <c r="J766" s="8"/>
      <c r="K766" s="8"/>
      <c r="L766" s="8"/>
      <c r="M766" s="8"/>
      <c r="N766" s="8"/>
      <c r="O766" s="8"/>
      <c r="P766" s="8"/>
      <c r="Q766" s="8"/>
      <c r="R766" s="8"/>
      <c r="S766" s="8"/>
      <c r="T766" s="8"/>
      <c r="U766" s="8"/>
      <c r="V766" s="8"/>
      <c r="W766" s="8"/>
      <c r="X766" s="8"/>
      <c r="Y766" s="8"/>
      <c r="Z766" s="8"/>
      <c r="AA766" s="8"/>
      <c r="AB766" s="8"/>
      <c r="AC766" s="8"/>
      <c r="AD766" s="8"/>
      <c r="AE766" s="8"/>
      <c r="AF766" s="8"/>
      <c r="AG766" s="8"/>
      <c r="AH766" s="8"/>
      <c r="AI766" s="8"/>
      <c r="AJ766" s="10"/>
    </row>
    <row r="767" spans="1:36" ht="12.75" x14ac:dyDescent="0.2">
      <c r="A767" s="8"/>
      <c r="B767" s="10"/>
      <c r="C767" s="10"/>
      <c r="D767" s="10"/>
      <c r="E767" s="10"/>
      <c r="F767" s="10"/>
      <c r="G767" s="8"/>
      <c r="H767" s="8"/>
      <c r="I767" s="8"/>
      <c r="J767" s="8"/>
      <c r="K767" s="8"/>
      <c r="L767" s="8"/>
      <c r="M767" s="8"/>
      <c r="N767" s="8"/>
      <c r="O767" s="8"/>
      <c r="P767" s="8"/>
      <c r="Q767" s="8"/>
      <c r="R767" s="8"/>
      <c r="S767" s="8"/>
      <c r="T767" s="8"/>
      <c r="U767" s="8"/>
      <c r="V767" s="8"/>
      <c r="W767" s="8"/>
      <c r="X767" s="8"/>
      <c r="Y767" s="8"/>
      <c r="Z767" s="8"/>
      <c r="AA767" s="8"/>
      <c r="AB767" s="8"/>
      <c r="AC767" s="8"/>
      <c r="AD767" s="8"/>
      <c r="AE767" s="8"/>
      <c r="AF767" s="8"/>
      <c r="AG767" s="8"/>
      <c r="AH767" s="8"/>
      <c r="AI767" s="8"/>
      <c r="AJ767" s="10"/>
    </row>
    <row r="768" spans="1:36" ht="12.75" x14ac:dyDescent="0.2">
      <c r="A768" s="8"/>
      <c r="B768" s="10"/>
      <c r="C768" s="10"/>
      <c r="D768" s="10"/>
      <c r="E768" s="10"/>
      <c r="F768" s="10"/>
      <c r="G768" s="8"/>
      <c r="H768" s="8"/>
      <c r="I768" s="8"/>
      <c r="J768" s="8"/>
      <c r="K768" s="8"/>
      <c r="L768" s="8"/>
      <c r="M768" s="8"/>
      <c r="N768" s="8"/>
      <c r="O768" s="8"/>
      <c r="P768" s="8"/>
      <c r="Q768" s="8"/>
      <c r="R768" s="8"/>
      <c r="S768" s="8"/>
      <c r="T768" s="8"/>
      <c r="U768" s="8"/>
      <c r="V768" s="8"/>
      <c r="W768" s="8"/>
      <c r="X768" s="8"/>
      <c r="Y768" s="8"/>
      <c r="Z768" s="8"/>
      <c r="AA768" s="8"/>
      <c r="AB768" s="8"/>
      <c r="AC768" s="8"/>
      <c r="AD768" s="8"/>
      <c r="AE768" s="8"/>
      <c r="AF768" s="8"/>
      <c r="AG768" s="8"/>
      <c r="AH768" s="8"/>
      <c r="AI768" s="8"/>
      <c r="AJ768" s="10"/>
    </row>
    <row r="769" spans="1:36" ht="12.75" x14ac:dyDescent="0.2">
      <c r="A769" s="8"/>
      <c r="B769" s="10"/>
      <c r="C769" s="10"/>
      <c r="D769" s="10"/>
      <c r="E769" s="10"/>
      <c r="F769" s="10"/>
      <c r="G769" s="8"/>
      <c r="H769" s="8"/>
      <c r="I769" s="8"/>
      <c r="J769" s="8"/>
      <c r="K769" s="8"/>
      <c r="L769" s="8"/>
      <c r="M769" s="8"/>
      <c r="N769" s="8"/>
      <c r="O769" s="8"/>
      <c r="P769" s="8"/>
      <c r="Q769" s="8"/>
      <c r="R769" s="8"/>
      <c r="S769" s="8"/>
      <c r="T769" s="8"/>
      <c r="U769" s="8"/>
      <c r="V769" s="8"/>
      <c r="W769" s="8"/>
      <c r="X769" s="8"/>
      <c r="Y769" s="8"/>
      <c r="Z769" s="8"/>
      <c r="AA769" s="8"/>
      <c r="AB769" s="8"/>
      <c r="AC769" s="8"/>
      <c r="AD769" s="8"/>
      <c r="AE769" s="8"/>
      <c r="AF769" s="8"/>
      <c r="AG769" s="8"/>
      <c r="AH769" s="8"/>
      <c r="AI769" s="8"/>
      <c r="AJ769" s="10"/>
    </row>
    <row r="770" spans="1:36" ht="12.75" x14ac:dyDescent="0.2">
      <c r="A770" s="8"/>
      <c r="B770" s="10"/>
      <c r="C770" s="10"/>
      <c r="D770" s="10"/>
      <c r="E770" s="10"/>
      <c r="F770" s="10"/>
      <c r="G770" s="8"/>
      <c r="H770" s="8"/>
      <c r="I770" s="8"/>
      <c r="J770" s="8"/>
      <c r="K770" s="8"/>
      <c r="L770" s="8"/>
      <c r="M770" s="8"/>
      <c r="N770" s="8"/>
      <c r="O770" s="8"/>
      <c r="P770" s="8"/>
      <c r="Q770" s="8"/>
      <c r="R770" s="8"/>
      <c r="S770" s="8"/>
      <c r="T770" s="8"/>
      <c r="U770" s="8"/>
      <c r="V770" s="8"/>
      <c r="W770" s="8"/>
      <c r="X770" s="8"/>
      <c r="Y770" s="8"/>
      <c r="Z770" s="8"/>
      <c r="AA770" s="8"/>
      <c r="AB770" s="8"/>
      <c r="AC770" s="8"/>
      <c r="AD770" s="8"/>
      <c r="AE770" s="8"/>
      <c r="AF770" s="8"/>
      <c r="AG770" s="8"/>
      <c r="AH770" s="8"/>
      <c r="AI770" s="8"/>
      <c r="AJ770" s="10"/>
    </row>
    <row r="771" spans="1:36" ht="12.75" x14ac:dyDescent="0.2">
      <c r="A771" s="8"/>
      <c r="B771" s="10"/>
      <c r="C771" s="10"/>
      <c r="D771" s="10"/>
      <c r="E771" s="10"/>
      <c r="F771" s="10"/>
      <c r="G771" s="8"/>
      <c r="H771" s="8"/>
      <c r="I771" s="8"/>
      <c r="J771" s="8"/>
      <c r="K771" s="8"/>
      <c r="L771" s="8"/>
      <c r="M771" s="8"/>
      <c r="N771" s="8"/>
      <c r="O771" s="8"/>
      <c r="P771" s="8"/>
      <c r="Q771" s="8"/>
      <c r="R771" s="8"/>
      <c r="S771" s="8"/>
      <c r="T771" s="8"/>
      <c r="U771" s="8"/>
      <c r="V771" s="8"/>
      <c r="W771" s="8"/>
      <c r="X771" s="8"/>
      <c r="Y771" s="8"/>
      <c r="Z771" s="8"/>
      <c r="AA771" s="8"/>
      <c r="AB771" s="8"/>
      <c r="AC771" s="8"/>
      <c r="AD771" s="8"/>
      <c r="AE771" s="8"/>
      <c r="AF771" s="8"/>
      <c r="AG771" s="8"/>
      <c r="AH771" s="8"/>
      <c r="AI771" s="8"/>
      <c r="AJ771" s="10"/>
    </row>
    <row r="772" spans="1:36" ht="12.75" x14ac:dyDescent="0.2">
      <c r="A772" s="8"/>
      <c r="B772" s="10"/>
      <c r="C772" s="10"/>
      <c r="D772" s="10"/>
      <c r="E772" s="10"/>
      <c r="F772" s="10"/>
      <c r="G772" s="8"/>
      <c r="H772" s="8"/>
      <c r="I772" s="8"/>
      <c r="J772" s="8"/>
      <c r="K772" s="8"/>
      <c r="L772" s="8"/>
      <c r="M772" s="8"/>
      <c r="N772" s="8"/>
      <c r="O772" s="8"/>
      <c r="P772" s="8"/>
      <c r="Q772" s="8"/>
      <c r="R772" s="8"/>
      <c r="S772" s="8"/>
      <c r="T772" s="8"/>
      <c r="U772" s="8"/>
      <c r="V772" s="8"/>
      <c r="W772" s="8"/>
      <c r="X772" s="8"/>
      <c r="Y772" s="8"/>
      <c r="Z772" s="8"/>
      <c r="AA772" s="8"/>
      <c r="AB772" s="8"/>
      <c r="AC772" s="8"/>
      <c r="AD772" s="8"/>
      <c r="AE772" s="8"/>
      <c r="AF772" s="8"/>
      <c r="AG772" s="8"/>
      <c r="AH772" s="8"/>
      <c r="AI772" s="8"/>
      <c r="AJ772" s="10"/>
    </row>
    <row r="773" spans="1:36" ht="12.75" x14ac:dyDescent="0.2">
      <c r="A773" s="8"/>
      <c r="B773" s="10"/>
      <c r="C773" s="10"/>
      <c r="D773" s="10"/>
      <c r="E773" s="10"/>
      <c r="F773" s="10"/>
      <c r="G773" s="8"/>
      <c r="H773" s="8"/>
      <c r="I773" s="8"/>
      <c r="J773" s="8"/>
      <c r="K773" s="8"/>
      <c r="L773" s="8"/>
      <c r="M773" s="8"/>
      <c r="N773" s="8"/>
      <c r="O773" s="8"/>
      <c r="P773" s="8"/>
      <c r="Q773" s="8"/>
      <c r="R773" s="8"/>
      <c r="S773" s="8"/>
      <c r="T773" s="8"/>
      <c r="U773" s="8"/>
      <c r="V773" s="8"/>
      <c r="W773" s="8"/>
      <c r="X773" s="8"/>
      <c r="Y773" s="8"/>
      <c r="Z773" s="8"/>
      <c r="AA773" s="8"/>
      <c r="AB773" s="8"/>
      <c r="AC773" s="8"/>
      <c r="AD773" s="8"/>
      <c r="AE773" s="8"/>
      <c r="AF773" s="8"/>
      <c r="AG773" s="8"/>
      <c r="AH773" s="8"/>
      <c r="AI773" s="8"/>
      <c r="AJ773" s="10"/>
    </row>
    <row r="774" spans="1:36" ht="12.75" x14ac:dyDescent="0.2">
      <c r="A774" s="8"/>
      <c r="B774" s="10"/>
      <c r="C774" s="10"/>
      <c r="D774" s="10"/>
      <c r="E774" s="10"/>
      <c r="F774" s="10"/>
      <c r="G774" s="8"/>
      <c r="H774" s="8"/>
      <c r="I774" s="8"/>
      <c r="J774" s="8"/>
      <c r="K774" s="8"/>
      <c r="L774" s="8"/>
      <c r="M774" s="8"/>
      <c r="N774" s="8"/>
      <c r="O774" s="8"/>
      <c r="P774" s="8"/>
      <c r="Q774" s="8"/>
      <c r="R774" s="8"/>
      <c r="S774" s="8"/>
      <c r="T774" s="8"/>
      <c r="U774" s="8"/>
      <c r="V774" s="8"/>
      <c r="W774" s="8"/>
      <c r="X774" s="8"/>
      <c r="Y774" s="8"/>
      <c r="Z774" s="8"/>
      <c r="AA774" s="8"/>
      <c r="AB774" s="8"/>
      <c r="AC774" s="8"/>
      <c r="AD774" s="8"/>
      <c r="AE774" s="8"/>
      <c r="AF774" s="8"/>
      <c r="AG774" s="8"/>
      <c r="AH774" s="8"/>
      <c r="AI774" s="8"/>
      <c r="AJ774" s="10"/>
    </row>
    <row r="775" spans="1:36" ht="12.75" x14ac:dyDescent="0.2">
      <c r="A775" s="8"/>
      <c r="B775" s="10"/>
      <c r="C775" s="10"/>
      <c r="D775" s="10"/>
      <c r="E775" s="10"/>
      <c r="F775" s="10"/>
      <c r="G775" s="8"/>
      <c r="H775" s="8"/>
      <c r="I775" s="8"/>
      <c r="J775" s="8"/>
      <c r="K775" s="8"/>
      <c r="L775" s="8"/>
      <c r="M775" s="8"/>
      <c r="N775" s="8"/>
      <c r="O775" s="8"/>
      <c r="P775" s="8"/>
      <c r="Q775" s="8"/>
      <c r="R775" s="8"/>
      <c r="S775" s="8"/>
      <c r="T775" s="8"/>
      <c r="U775" s="8"/>
      <c r="V775" s="8"/>
      <c r="W775" s="8"/>
      <c r="X775" s="8"/>
      <c r="Y775" s="8"/>
      <c r="Z775" s="8"/>
      <c r="AA775" s="8"/>
      <c r="AB775" s="8"/>
      <c r="AC775" s="8"/>
      <c r="AD775" s="8"/>
      <c r="AE775" s="8"/>
      <c r="AF775" s="8"/>
      <c r="AG775" s="8"/>
      <c r="AH775" s="8"/>
      <c r="AI775" s="8"/>
      <c r="AJ775" s="10"/>
    </row>
    <row r="776" spans="1:36" ht="12.75" x14ac:dyDescent="0.2">
      <c r="A776" s="8"/>
      <c r="B776" s="10"/>
      <c r="C776" s="10"/>
      <c r="D776" s="10"/>
      <c r="E776" s="10"/>
      <c r="F776" s="10"/>
      <c r="G776" s="8"/>
      <c r="H776" s="8"/>
      <c r="I776" s="8"/>
      <c r="J776" s="8"/>
      <c r="K776" s="8"/>
      <c r="L776" s="8"/>
      <c r="M776" s="8"/>
      <c r="N776" s="8"/>
      <c r="O776" s="8"/>
      <c r="P776" s="8"/>
      <c r="Q776" s="8"/>
      <c r="R776" s="8"/>
      <c r="S776" s="8"/>
      <c r="T776" s="8"/>
      <c r="U776" s="8"/>
      <c r="V776" s="8"/>
      <c r="W776" s="8"/>
      <c r="X776" s="8"/>
      <c r="Y776" s="8"/>
      <c r="Z776" s="8"/>
      <c r="AA776" s="8"/>
      <c r="AB776" s="8"/>
      <c r="AC776" s="8"/>
      <c r="AD776" s="8"/>
      <c r="AE776" s="8"/>
      <c r="AF776" s="8"/>
      <c r="AG776" s="8"/>
      <c r="AH776" s="8"/>
      <c r="AI776" s="8"/>
      <c r="AJ776" s="10"/>
    </row>
    <row r="777" spans="1:36" ht="12.75" x14ac:dyDescent="0.2">
      <c r="A777" s="8"/>
      <c r="B777" s="10"/>
      <c r="C777" s="10"/>
      <c r="D777" s="10"/>
      <c r="E777" s="10"/>
      <c r="F777" s="10"/>
      <c r="G777" s="8"/>
      <c r="H777" s="8"/>
      <c r="I777" s="8"/>
      <c r="J777" s="8"/>
      <c r="K777" s="8"/>
      <c r="L777" s="8"/>
      <c r="M777" s="8"/>
      <c r="N777" s="8"/>
      <c r="O777" s="8"/>
      <c r="P777" s="8"/>
      <c r="Q777" s="8"/>
      <c r="R777" s="8"/>
      <c r="S777" s="8"/>
      <c r="T777" s="8"/>
      <c r="U777" s="8"/>
      <c r="V777" s="8"/>
      <c r="W777" s="8"/>
      <c r="X777" s="8"/>
      <c r="Y777" s="8"/>
      <c r="Z777" s="8"/>
      <c r="AA777" s="8"/>
      <c r="AB777" s="8"/>
      <c r="AC777" s="8"/>
      <c r="AD777" s="8"/>
      <c r="AE777" s="8"/>
      <c r="AF777" s="8"/>
      <c r="AG777" s="8"/>
      <c r="AH777" s="8"/>
      <c r="AI777" s="8"/>
      <c r="AJ777" s="10"/>
    </row>
    <row r="778" spans="1:36" ht="12.75" x14ac:dyDescent="0.2">
      <c r="A778" s="8"/>
      <c r="B778" s="10"/>
      <c r="C778" s="10"/>
      <c r="D778" s="10"/>
      <c r="E778" s="10"/>
      <c r="F778" s="10"/>
      <c r="G778" s="8"/>
      <c r="H778" s="8"/>
      <c r="I778" s="8"/>
      <c r="J778" s="8"/>
      <c r="K778" s="8"/>
      <c r="L778" s="8"/>
      <c r="M778" s="8"/>
      <c r="N778" s="8"/>
      <c r="O778" s="8"/>
      <c r="P778" s="8"/>
      <c r="Q778" s="8"/>
      <c r="R778" s="8"/>
      <c r="S778" s="8"/>
      <c r="T778" s="8"/>
      <c r="U778" s="8"/>
      <c r="V778" s="8"/>
      <c r="W778" s="8"/>
      <c r="X778" s="8"/>
      <c r="Y778" s="8"/>
      <c r="Z778" s="8"/>
      <c r="AA778" s="8"/>
      <c r="AB778" s="8"/>
      <c r="AC778" s="8"/>
      <c r="AD778" s="8"/>
      <c r="AE778" s="8"/>
      <c r="AF778" s="8"/>
      <c r="AG778" s="8"/>
      <c r="AH778" s="8"/>
      <c r="AI778" s="8"/>
      <c r="AJ778" s="10"/>
    </row>
    <row r="779" spans="1:36" ht="12.75" x14ac:dyDescent="0.2">
      <c r="A779" s="8"/>
      <c r="B779" s="10"/>
      <c r="C779" s="10"/>
      <c r="D779" s="10"/>
      <c r="E779" s="10"/>
      <c r="F779" s="10"/>
      <c r="G779" s="8"/>
      <c r="H779" s="8"/>
      <c r="I779" s="8"/>
      <c r="J779" s="8"/>
      <c r="K779" s="8"/>
      <c r="L779" s="8"/>
      <c r="M779" s="8"/>
      <c r="N779" s="8"/>
      <c r="O779" s="8"/>
      <c r="P779" s="8"/>
      <c r="Q779" s="8"/>
      <c r="R779" s="8"/>
      <c r="S779" s="8"/>
      <c r="T779" s="8"/>
      <c r="U779" s="8"/>
      <c r="V779" s="8"/>
      <c r="W779" s="8"/>
      <c r="X779" s="8"/>
      <c r="Y779" s="8"/>
      <c r="Z779" s="8"/>
      <c r="AA779" s="8"/>
      <c r="AB779" s="8"/>
      <c r="AC779" s="8"/>
      <c r="AD779" s="8"/>
      <c r="AE779" s="8"/>
      <c r="AF779" s="8"/>
      <c r="AG779" s="8"/>
      <c r="AH779" s="8"/>
      <c r="AI779" s="8"/>
      <c r="AJ779" s="10"/>
    </row>
    <row r="780" spans="1:36" ht="12.75" x14ac:dyDescent="0.2">
      <c r="A780" s="8"/>
      <c r="B780" s="10"/>
      <c r="C780" s="10"/>
      <c r="D780" s="10"/>
      <c r="E780" s="10"/>
      <c r="F780" s="10"/>
      <c r="G780" s="8"/>
      <c r="H780" s="8"/>
      <c r="I780" s="8"/>
      <c r="J780" s="8"/>
      <c r="K780" s="8"/>
      <c r="L780" s="8"/>
      <c r="M780" s="8"/>
      <c r="N780" s="8"/>
      <c r="O780" s="8"/>
      <c r="P780" s="8"/>
      <c r="Q780" s="8"/>
      <c r="R780" s="8"/>
      <c r="S780" s="8"/>
      <c r="T780" s="8"/>
      <c r="U780" s="8"/>
      <c r="V780" s="8"/>
      <c r="W780" s="8"/>
      <c r="X780" s="8"/>
      <c r="Y780" s="8"/>
      <c r="Z780" s="8"/>
      <c r="AA780" s="8"/>
      <c r="AB780" s="8"/>
      <c r="AC780" s="8"/>
      <c r="AD780" s="8"/>
      <c r="AE780" s="8"/>
      <c r="AF780" s="8"/>
      <c r="AG780" s="8"/>
      <c r="AH780" s="8"/>
      <c r="AI780" s="8"/>
      <c r="AJ780" s="10"/>
    </row>
    <row r="781" spans="1:36" ht="12.75" x14ac:dyDescent="0.2">
      <c r="A781" s="8"/>
      <c r="B781" s="10"/>
      <c r="C781" s="10"/>
      <c r="D781" s="10"/>
      <c r="E781" s="10"/>
      <c r="F781" s="10"/>
      <c r="G781" s="8"/>
      <c r="H781" s="8"/>
      <c r="I781" s="8"/>
      <c r="J781" s="8"/>
      <c r="K781" s="8"/>
      <c r="L781" s="8"/>
      <c r="M781" s="8"/>
      <c r="N781" s="8"/>
      <c r="O781" s="8"/>
      <c r="P781" s="8"/>
      <c r="Q781" s="8"/>
      <c r="R781" s="8"/>
      <c r="S781" s="8"/>
      <c r="T781" s="8"/>
      <c r="U781" s="8"/>
      <c r="V781" s="8"/>
      <c r="W781" s="8"/>
      <c r="X781" s="8"/>
      <c r="Y781" s="8"/>
      <c r="Z781" s="8"/>
      <c r="AA781" s="8"/>
      <c r="AB781" s="8"/>
      <c r="AC781" s="8"/>
      <c r="AD781" s="8"/>
      <c r="AE781" s="8"/>
      <c r="AF781" s="8"/>
      <c r="AG781" s="8"/>
      <c r="AH781" s="8"/>
      <c r="AI781" s="8"/>
      <c r="AJ781" s="10"/>
    </row>
    <row r="782" spans="1:36" ht="12.75" x14ac:dyDescent="0.2">
      <c r="A782" s="8"/>
      <c r="B782" s="10"/>
      <c r="C782" s="10"/>
      <c r="D782" s="10"/>
      <c r="E782" s="10"/>
      <c r="F782" s="10"/>
      <c r="G782" s="8"/>
      <c r="H782" s="8"/>
      <c r="I782" s="8"/>
      <c r="J782" s="8"/>
      <c r="K782" s="8"/>
      <c r="L782" s="8"/>
      <c r="M782" s="8"/>
      <c r="N782" s="8"/>
      <c r="O782" s="8"/>
      <c r="P782" s="8"/>
      <c r="Q782" s="8"/>
      <c r="R782" s="8"/>
      <c r="S782" s="8"/>
      <c r="T782" s="8"/>
      <c r="U782" s="8"/>
      <c r="V782" s="8"/>
      <c r="W782" s="8"/>
      <c r="X782" s="8"/>
      <c r="Y782" s="8"/>
      <c r="Z782" s="8"/>
      <c r="AA782" s="8"/>
      <c r="AB782" s="8"/>
      <c r="AC782" s="8"/>
      <c r="AD782" s="8"/>
      <c r="AE782" s="8"/>
      <c r="AF782" s="8"/>
      <c r="AG782" s="8"/>
      <c r="AH782" s="8"/>
      <c r="AI782" s="8"/>
      <c r="AJ782" s="10"/>
    </row>
    <row r="783" spans="1:36" ht="12.75" x14ac:dyDescent="0.2">
      <c r="A783" s="8"/>
      <c r="B783" s="10"/>
      <c r="C783" s="10"/>
      <c r="D783" s="10"/>
      <c r="E783" s="10"/>
      <c r="F783" s="10"/>
      <c r="G783" s="8"/>
      <c r="H783" s="8"/>
      <c r="I783" s="8"/>
      <c r="J783" s="8"/>
      <c r="K783" s="8"/>
      <c r="L783" s="8"/>
      <c r="M783" s="8"/>
      <c r="N783" s="8"/>
      <c r="O783" s="8"/>
      <c r="P783" s="8"/>
      <c r="Q783" s="8"/>
      <c r="R783" s="8"/>
      <c r="S783" s="8"/>
      <c r="T783" s="8"/>
      <c r="U783" s="8"/>
      <c r="V783" s="8"/>
      <c r="W783" s="8"/>
      <c r="X783" s="8"/>
      <c r="Y783" s="8"/>
      <c r="Z783" s="8"/>
      <c r="AA783" s="8"/>
      <c r="AB783" s="8"/>
      <c r="AC783" s="8"/>
      <c r="AD783" s="8"/>
      <c r="AE783" s="8"/>
      <c r="AF783" s="8"/>
      <c r="AG783" s="8"/>
      <c r="AH783" s="8"/>
      <c r="AI783" s="8"/>
      <c r="AJ783" s="10"/>
    </row>
    <row r="784" spans="1:36" ht="12.75" x14ac:dyDescent="0.2">
      <c r="A784" s="8"/>
      <c r="B784" s="10"/>
      <c r="C784" s="10"/>
      <c r="D784" s="10"/>
      <c r="E784" s="10"/>
      <c r="F784" s="10"/>
      <c r="G784" s="8"/>
      <c r="H784" s="8"/>
      <c r="I784" s="8"/>
      <c r="J784" s="8"/>
      <c r="K784" s="8"/>
      <c r="L784" s="8"/>
      <c r="M784" s="8"/>
      <c r="N784" s="8"/>
      <c r="O784" s="8"/>
      <c r="P784" s="8"/>
      <c r="Q784" s="8"/>
      <c r="R784" s="8"/>
      <c r="S784" s="8"/>
      <c r="T784" s="8"/>
      <c r="U784" s="8"/>
      <c r="V784" s="8"/>
      <c r="W784" s="8"/>
      <c r="X784" s="8"/>
      <c r="Y784" s="8"/>
      <c r="Z784" s="8"/>
      <c r="AA784" s="8"/>
      <c r="AB784" s="8"/>
      <c r="AC784" s="8"/>
      <c r="AD784" s="8"/>
      <c r="AE784" s="8"/>
      <c r="AF784" s="8"/>
      <c r="AG784" s="8"/>
      <c r="AH784" s="8"/>
      <c r="AI784" s="8"/>
      <c r="AJ784" s="10"/>
    </row>
    <row r="785" spans="1:36" ht="12.75" x14ac:dyDescent="0.2">
      <c r="A785" s="8"/>
      <c r="B785" s="10"/>
      <c r="C785" s="10"/>
      <c r="D785" s="10"/>
      <c r="E785" s="10"/>
      <c r="F785" s="10"/>
      <c r="G785" s="8"/>
      <c r="H785" s="8"/>
      <c r="I785" s="8"/>
      <c r="J785" s="8"/>
      <c r="K785" s="8"/>
      <c r="L785" s="8"/>
      <c r="M785" s="8"/>
      <c r="N785" s="8"/>
      <c r="O785" s="8"/>
      <c r="P785" s="8"/>
      <c r="Q785" s="8"/>
      <c r="R785" s="8"/>
      <c r="S785" s="8"/>
      <c r="T785" s="8"/>
      <c r="U785" s="8"/>
      <c r="V785" s="8"/>
      <c r="W785" s="8"/>
      <c r="X785" s="8"/>
      <c r="Y785" s="8"/>
      <c r="Z785" s="8"/>
      <c r="AA785" s="8"/>
      <c r="AB785" s="8"/>
      <c r="AC785" s="8"/>
      <c r="AD785" s="8"/>
      <c r="AE785" s="8"/>
      <c r="AF785" s="8"/>
      <c r="AG785" s="8"/>
      <c r="AH785" s="8"/>
      <c r="AI785" s="8"/>
      <c r="AJ785" s="10"/>
    </row>
    <row r="786" spans="1:36" ht="12.75" x14ac:dyDescent="0.2">
      <c r="A786" s="8"/>
      <c r="B786" s="10"/>
      <c r="C786" s="10"/>
      <c r="D786" s="10"/>
      <c r="E786" s="10"/>
      <c r="F786" s="10"/>
      <c r="G786" s="8"/>
      <c r="H786" s="8"/>
      <c r="I786" s="8"/>
      <c r="J786" s="8"/>
      <c r="K786" s="8"/>
      <c r="L786" s="8"/>
      <c r="M786" s="8"/>
      <c r="N786" s="8"/>
      <c r="O786" s="8"/>
      <c r="P786" s="8"/>
      <c r="Q786" s="8"/>
      <c r="R786" s="8"/>
      <c r="S786" s="8"/>
      <c r="T786" s="8"/>
      <c r="U786" s="8"/>
      <c r="V786" s="8"/>
      <c r="W786" s="8"/>
      <c r="X786" s="8"/>
      <c r="Y786" s="8"/>
      <c r="Z786" s="8"/>
      <c r="AA786" s="8"/>
      <c r="AB786" s="8"/>
      <c r="AC786" s="8"/>
      <c r="AD786" s="8"/>
      <c r="AE786" s="8"/>
      <c r="AF786" s="8"/>
      <c r="AG786" s="8"/>
      <c r="AH786" s="8"/>
      <c r="AI786" s="8"/>
      <c r="AJ786" s="10"/>
    </row>
    <row r="787" spans="1:36" ht="12.75" x14ac:dyDescent="0.2">
      <c r="A787" s="8"/>
      <c r="B787" s="10"/>
      <c r="C787" s="10"/>
      <c r="D787" s="10"/>
      <c r="E787" s="10"/>
      <c r="F787" s="10"/>
      <c r="G787" s="8"/>
      <c r="H787" s="8"/>
      <c r="I787" s="8"/>
      <c r="J787" s="8"/>
      <c r="K787" s="8"/>
      <c r="L787" s="8"/>
      <c r="M787" s="8"/>
      <c r="N787" s="8"/>
      <c r="O787" s="8"/>
      <c r="P787" s="8"/>
      <c r="Q787" s="8"/>
      <c r="R787" s="8"/>
      <c r="S787" s="8"/>
      <c r="T787" s="8"/>
      <c r="U787" s="8"/>
      <c r="V787" s="8"/>
      <c r="W787" s="8"/>
      <c r="X787" s="8"/>
      <c r="Y787" s="8"/>
      <c r="Z787" s="8"/>
      <c r="AA787" s="8"/>
      <c r="AB787" s="8"/>
      <c r="AC787" s="8"/>
      <c r="AD787" s="8"/>
      <c r="AE787" s="8"/>
      <c r="AF787" s="8"/>
      <c r="AG787" s="8"/>
      <c r="AH787" s="8"/>
      <c r="AI787" s="8"/>
      <c r="AJ787" s="10"/>
    </row>
    <row r="788" spans="1:36" ht="12.75" x14ac:dyDescent="0.2">
      <c r="A788" s="8"/>
      <c r="B788" s="10"/>
      <c r="C788" s="10"/>
      <c r="D788" s="10"/>
      <c r="E788" s="10"/>
      <c r="F788" s="10"/>
      <c r="G788" s="8"/>
      <c r="H788" s="8"/>
      <c r="I788" s="8"/>
      <c r="J788" s="8"/>
      <c r="K788" s="8"/>
      <c r="L788" s="8"/>
      <c r="M788" s="8"/>
      <c r="N788" s="8"/>
      <c r="O788" s="8"/>
      <c r="P788" s="8"/>
      <c r="Q788" s="8"/>
      <c r="R788" s="8"/>
      <c r="S788" s="8"/>
      <c r="T788" s="8"/>
      <c r="U788" s="8"/>
      <c r="V788" s="8"/>
      <c r="W788" s="8"/>
      <c r="X788" s="8"/>
      <c r="Y788" s="8"/>
      <c r="Z788" s="8"/>
      <c r="AA788" s="8"/>
      <c r="AB788" s="8"/>
      <c r="AC788" s="8"/>
      <c r="AD788" s="8"/>
      <c r="AE788" s="8"/>
      <c r="AF788" s="8"/>
      <c r="AG788" s="8"/>
      <c r="AH788" s="8"/>
      <c r="AI788" s="8"/>
      <c r="AJ788" s="10"/>
    </row>
    <row r="789" spans="1:36" ht="12.75" x14ac:dyDescent="0.2">
      <c r="A789" s="8"/>
      <c r="B789" s="10"/>
      <c r="C789" s="10"/>
      <c r="D789" s="10"/>
      <c r="E789" s="10"/>
      <c r="F789" s="10"/>
      <c r="G789" s="8"/>
      <c r="H789" s="8"/>
      <c r="I789" s="8"/>
      <c r="J789" s="8"/>
      <c r="K789" s="8"/>
      <c r="L789" s="8"/>
      <c r="M789" s="8"/>
      <c r="N789" s="8"/>
      <c r="O789" s="8"/>
      <c r="P789" s="8"/>
      <c r="Q789" s="8"/>
      <c r="R789" s="8"/>
      <c r="S789" s="8"/>
      <c r="T789" s="8"/>
      <c r="U789" s="8"/>
      <c r="V789" s="8"/>
      <c r="W789" s="8"/>
      <c r="X789" s="8"/>
      <c r="Y789" s="8"/>
      <c r="Z789" s="8"/>
      <c r="AA789" s="8"/>
      <c r="AB789" s="8"/>
      <c r="AC789" s="8"/>
      <c r="AD789" s="8"/>
      <c r="AE789" s="8"/>
      <c r="AF789" s="8"/>
      <c r="AG789" s="8"/>
      <c r="AH789" s="8"/>
      <c r="AI789" s="8"/>
      <c r="AJ789" s="10"/>
    </row>
    <row r="790" spans="1:36" ht="12.75" x14ac:dyDescent="0.2">
      <c r="A790" s="8"/>
      <c r="B790" s="10"/>
      <c r="C790" s="10"/>
      <c r="D790" s="10"/>
      <c r="E790" s="10"/>
      <c r="F790" s="10"/>
      <c r="G790" s="8"/>
      <c r="H790" s="8"/>
      <c r="I790" s="8"/>
      <c r="J790" s="8"/>
      <c r="K790" s="8"/>
      <c r="L790" s="8"/>
      <c r="M790" s="8"/>
      <c r="N790" s="8"/>
      <c r="O790" s="8"/>
      <c r="P790" s="8"/>
      <c r="Q790" s="8"/>
      <c r="R790" s="8"/>
      <c r="S790" s="8"/>
      <c r="T790" s="8"/>
      <c r="U790" s="8"/>
      <c r="V790" s="8"/>
      <c r="W790" s="8"/>
      <c r="X790" s="8"/>
      <c r="Y790" s="8"/>
      <c r="Z790" s="8"/>
      <c r="AA790" s="8"/>
      <c r="AB790" s="8"/>
      <c r="AC790" s="8"/>
      <c r="AD790" s="8"/>
      <c r="AE790" s="8"/>
      <c r="AF790" s="8"/>
      <c r="AG790" s="8"/>
      <c r="AH790" s="8"/>
      <c r="AI790" s="8"/>
      <c r="AJ790" s="10"/>
    </row>
    <row r="791" spans="1:36" ht="12.75" x14ac:dyDescent="0.2">
      <c r="A791" s="8"/>
      <c r="B791" s="10"/>
      <c r="C791" s="10"/>
      <c r="D791" s="10"/>
      <c r="E791" s="10"/>
      <c r="F791" s="10"/>
      <c r="G791" s="8"/>
      <c r="H791" s="8"/>
      <c r="I791" s="8"/>
      <c r="J791" s="8"/>
      <c r="K791" s="8"/>
      <c r="L791" s="8"/>
      <c r="M791" s="8"/>
      <c r="N791" s="8"/>
      <c r="O791" s="8"/>
      <c r="P791" s="8"/>
      <c r="Q791" s="8"/>
      <c r="R791" s="8"/>
      <c r="S791" s="8"/>
      <c r="T791" s="8"/>
      <c r="U791" s="8"/>
      <c r="V791" s="8"/>
      <c r="W791" s="8"/>
      <c r="X791" s="8"/>
      <c r="Y791" s="8"/>
      <c r="Z791" s="8"/>
      <c r="AA791" s="8"/>
      <c r="AB791" s="8"/>
      <c r="AC791" s="8"/>
      <c r="AD791" s="8"/>
      <c r="AE791" s="8"/>
      <c r="AF791" s="8"/>
      <c r="AG791" s="8"/>
      <c r="AH791" s="8"/>
      <c r="AI791" s="8"/>
      <c r="AJ791" s="10"/>
    </row>
    <row r="792" spans="1:36" ht="12.75" x14ac:dyDescent="0.2">
      <c r="A792" s="8"/>
      <c r="B792" s="10"/>
      <c r="C792" s="10"/>
      <c r="D792" s="10"/>
      <c r="E792" s="10"/>
      <c r="F792" s="10"/>
      <c r="G792" s="8"/>
      <c r="H792" s="8"/>
      <c r="I792" s="8"/>
      <c r="J792" s="8"/>
      <c r="K792" s="8"/>
      <c r="L792" s="8"/>
      <c r="M792" s="8"/>
      <c r="N792" s="8"/>
      <c r="O792" s="8"/>
      <c r="P792" s="8"/>
      <c r="Q792" s="8"/>
      <c r="R792" s="8"/>
      <c r="S792" s="8"/>
      <c r="T792" s="8"/>
      <c r="U792" s="8"/>
      <c r="V792" s="8"/>
      <c r="W792" s="8"/>
      <c r="X792" s="8"/>
      <c r="Y792" s="8"/>
      <c r="Z792" s="8"/>
      <c r="AA792" s="8"/>
      <c r="AB792" s="8"/>
      <c r="AC792" s="8"/>
      <c r="AD792" s="8"/>
      <c r="AE792" s="8"/>
      <c r="AF792" s="8"/>
      <c r="AG792" s="8"/>
      <c r="AH792" s="8"/>
      <c r="AI792" s="8"/>
      <c r="AJ792" s="10"/>
    </row>
    <row r="793" spans="1:36" ht="12.75" x14ac:dyDescent="0.2">
      <c r="A793" s="8"/>
      <c r="B793" s="10"/>
      <c r="C793" s="10"/>
      <c r="D793" s="10"/>
      <c r="E793" s="10"/>
      <c r="F793" s="10"/>
      <c r="G793" s="8"/>
      <c r="H793" s="8"/>
      <c r="I793" s="8"/>
      <c r="J793" s="8"/>
      <c r="K793" s="8"/>
      <c r="L793" s="8"/>
      <c r="M793" s="8"/>
      <c r="N793" s="8"/>
      <c r="O793" s="8"/>
      <c r="P793" s="8"/>
      <c r="Q793" s="8"/>
      <c r="R793" s="8"/>
      <c r="S793" s="8"/>
      <c r="T793" s="8"/>
      <c r="U793" s="8"/>
      <c r="V793" s="8"/>
      <c r="W793" s="8"/>
      <c r="X793" s="8"/>
      <c r="Y793" s="8"/>
      <c r="Z793" s="8"/>
      <c r="AA793" s="8"/>
      <c r="AB793" s="8"/>
      <c r="AC793" s="8"/>
      <c r="AD793" s="8"/>
      <c r="AE793" s="8"/>
      <c r="AF793" s="8"/>
      <c r="AG793" s="8"/>
      <c r="AH793" s="8"/>
      <c r="AI793" s="8"/>
      <c r="AJ793" s="10"/>
    </row>
    <row r="794" spans="1:36" ht="12.75" x14ac:dyDescent="0.2">
      <c r="A794" s="8"/>
      <c r="B794" s="10"/>
      <c r="C794" s="10"/>
      <c r="D794" s="10"/>
      <c r="E794" s="10"/>
      <c r="F794" s="10"/>
      <c r="G794" s="8"/>
      <c r="H794" s="8"/>
      <c r="I794" s="8"/>
      <c r="J794" s="8"/>
      <c r="K794" s="8"/>
      <c r="L794" s="8"/>
      <c r="M794" s="8"/>
      <c r="N794" s="8"/>
      <c r="O794" s="8"/>
      <c r="P794" s="8"/>
      <c r="Q794" s="8"/>
      <c r="R794" s="8"/>
      <c r="S794" s="8"/>
      <c r="T794" s="8"/>
      <c r="U794" s="8"/>
      <c r="V794" s="8"/>
      <c r="W794" s="8"/>
      <c r="X794" s="8"/>
      <c r="Y794" s="8"/>
      <c r="Z794" s="8"/>
      <c r="AA794" s="8"/>
      <c r="AB794" s="8"/>
      <c r="AC794" s="8"/>
      <c r="AD794" s="8"/>
      <c r="AE794" s="8"/>
      <c r="AF794" s="8"/>
      <c r="AG794" s="8"/>
      <c r="AH794" s="8"/>
      <c r="AI794" s="8"/>
      <c r="AJ794" s="10"/>
    </row>
    <row r="795" spans="1:36" ht="12.75" x14ac:dyDescent="0.2">
      <c r="A795" s="8"/>
      <c r="B795" s="10"/>
      <c r="C795" s="10"/>
      <c r="D795" s="10"/>
      <c r="E795" s="10"/>
      <c r="F795" s="10"/>
      <c r="G795" s="8"/>
      <c r="H795" s="8"/>
      <c r="I795" s="8"/>
      <c r="J795" s="8"/>
      <c r="K795" s="8"/>
      <c r="L795" s="8"/>
      <c r="M795" s="8"/>
      <c r="N795" s="8"/>
      <c r="O795" s="8"/>
      <c r="P795" s="8"/>
      <c r="Q795" s="8"/>
      <c r="R795" s="8"/>
      <c r="S795" s="8"/>
      <c r="T795" s="8"/>
      <c r="U795" s="8"/>
      <c r="V795" s="8"/>
      <c r="W795" s="8"/>
      <c r="X795" s="8"/>
      <c r="Y795" s="8"/>
      <c r="Z795" s="8"/>
      <c r="AA795" s="8"/>
      <c r="AB795" s="8"/>
      <c r="AC795" s="8"/>
      <c r="AD795" s="8"/>
      <c r="AE795" s="8"/>
      <c r="AF795" s="8"/>
      <c r="AG795" s="8"/>
      <c r="AH795" s="8"/>
      <c r="AI795" s="8"/>
      <c r="AJ795" s="10"/>
    </row>
    <row r="796" spans="1:36" ht="12.75" x14ac:dyDescent="0.2">
      <c r="A796" s="8"/>
      <c r="B796" s="10"/>
      <c r="C796" s="10"/>
      <c r="D796" s="10"/>
      <c r="E796" s="10"/>
      <c r="F796" s="10"/>
      <c r="G796" s="8"/>
      <c r="H796" s="8"/>
      <c r="I796" s="8"/>
      <c r="J796" s="8"/>
      <c r="K796" s="8"/>
      <c r="L796" s="8"/>
      <c r="M796" s="8"/>
      <c r="N796" s="8"/>
      <c r="O796" s="8"/>
      <c r="P796" s="8"/>
      <c r="Q796" s="8"/>
      <c r="R796" s="8"/>
      <c r="S796" s="8"/>
      <c r="T796" s="8"/>
      <c r="U796" s="8"/>
      <c r="V796" s="8"/>
      <c r="W796" s="8"/>
      <c r="X796" s="8"/>
      <c r="Y796" s="8"/>
      <c r="Z796" s="8"/>
      <c r="AA796" s="8"/>
      <c r="AB796" s="8"/>
      <c r="AC796" s="8"/>
      <c r="AD796" s="8"/>
      <c r="AE796" s="8"/>
      <c r="AF796" s="8"/>
      <c r="AG796" s="8"/>
      <c r="AH796" s="8"/>
      <c r="AI796" s="8"/>
      <c r="AJ796" s="10"/>
    </row>
    <row r="797" spans="1:36" ht="12.75" x14ac:dyDescent="0.2">
      <c r="A797" s="8"/>
      <c r="B797" s="10"/>
      <c r="C797" s="10"/>
      <c r="D797" s="10"/>
      <c r="E797" s="10"/>
      <c r="F797" s="10"/>
      <c r="G797" s="8"/>
      <c r="H797" s="8"/>
      <c r="I797" s="8"/>
      <c r="J797" s="8"/>
      <c r="K797" s="8"/>
      <c r="L797" s="8"/>
      <c r="M797" s="8"/>
      <c r="N797" s="8"/>
      <c r="O797" s="8"/>
      <c r="P797" s="8"/>
      <c r="Q797" s="8"/>
      <c r="R797" s="8"/>
      <c r="S797" s="8"/>
      <c r="T797" s="8"/>
      <c r="U797" s="8"/>
      <c r="V797" s="8"/>
      <c r="W797" s="8"/>
      <c r="X797" s="8"/>
      <c r="Y797" s="8"/>
      <c r="Z797" s="8"/>
      <c r="AA797" s="8"/>
      <c r="AB797" s="8"/>
      <c r="AC797" s="8"/>
      <c r="AD797" s="8"/>
      <c r="AE797" s="8"/>
      <c r="AF797" s="8"/>
      <c r="AG797" s="8"/>
      <c r="AH797" s="8"/>
      <c r="AI797" s="8"/>
      <c r="AJ797" s="10"/>
    </row>
    <row r="798" spans="1:36" ht="12.75" x14ac:dyDescent="0.2">
      <c r="A798" s="8"/>
      <c r="B798" s="10"/>
      <c r="C798" s="10"/>
      <c r="D798" s="10"/>
      <c r="E798" s="10"/>
      <c r="F798" s="10"/>
      <c r="G798" s="8"/>
      <c r="H798" s="8"/>
      <c r="I798" s="8"/>
      <c r="J798" s="8"/>
      <c r="K798" s="8"/>
      <c r="L798" s="8"/>
      <c r="M798" s="8"/>
      <c r="N798" s="8"/>
      <c r="O798" s="8"/>
      <c r="P798" s="8"/>
      <c r="Q798" s="8"/>
      <c r="R798" s="8"/>
      <c r="S798" s="8"/>
      <c r="T798" s="8"/>
      <c r="U798" s="8"/>
      <c r="V798" s="8"/>
      <c r="W798" s="8"/>
      <c r="X798" s="8"/>
      <c r="Y798" s="8"/>
      <c r="Z798" s="8"/>
      <c r="AA798" s="8"/>
      <c r="AB798" s="8"/>
      <c r="AC798" s="8"/>
      <c r="AD798" s="8"/>
      <c r="AE798" s="8"/>
      <c r="AF798" s="8"/>
      <c r="AG798" s="8"/>
      <c r="AH798" s="8"/>
      <c r="AI798" s="8"/>
      <c r="AJ798" s="10"/>
    </row>
    <row r="799" spans="1:36" ht="12.75" x14ac:dyDescent="0.2">
      <c r="A799" s="8"/>
      <c r="B799" s="10"/>
      <c r="C799" s="10"/>
      <c r="D799" s="10"/>
      <c r="E799" s="10"/>
      <c r="F799" s="10"/>
      <c r="G799" s="8"/>
      <c r="H799" s="8"/>
      <c r="I799" s="8"/>
      <c r="J799" s="8"/>
      <c r="K799" s="8"/>
      <c r="L799" s="8"/>
      <c r="M799" s="8"/>
      <c r="N799" s="8"/>
      <c r="O799" s="8"/>
      <c r="P799" s="8"/>
      <c r="Q799" s="8"/>
      <c r="R799" s="8"/>
      <c r="S799" s="8"/>
      <c r="T799" s="8"/>
      <c r="U799" s="8"/>
      <c r="V799" s="8"/>
      <c r="W799" s="8"/>
      <c r="X799" s="8"/>
      <c r="Y799" s="8"/>
      <c r="Z799" s="8"/>
      <c r="AA799" s="8"/>
      <c r="AB799" s="8"/>
      <c r="AC799" s="8"/>
      <c r="AD799" s="8"/>
      <c r="AE799" s="8"/>
      <c r="AF799" s="8"/>
      <c r="AG799" s="8"/>
      <c r="AH799" s="8"/>
      <c r="AI799" s="8"/>
      <c r="AJ799" s="10"/>
    </row>
    <row r="800" spans="1:36" ht="12.75" x14ac:dyDescent="0.2">
      <c r="A800" s="8"/>
      <c r="B800" s="10"/>
      <c r="C800" s="10"/>
      <c r="D800" s="10"/>
      <c r="E800" s="10"/>
      <c r="F800" s="10"/>
      <c r="G800" s="8"/>
      <c r="H800" s="8"/>
      <c r="I800" s="8"/>
      <c r="J800" s="8"/>
      <c r="K800" s="8"/>
      <c r="L800" s="8"/>
      <c r="M800" s="8"/>
      <c r="N800" s="8"/>
      <c r="O800" s="8"/>
      <c r="P800" s="8"/>
      <c r="Q800" s="8"/>
      <c r="R800" s="8"/>
      <c r="S800" s="8"/>
      <c r="T800" s="8"/>
      <c r="U800" s="8"/>
      <c r="V800" s="8"/>
      <c r="W800" s="8"/>
      <c r="X800" s="8"/>
      <c r="Y800" s="8"/>
      <c r="Z800" s="8"/>
      <c r="AA800" s="8"/>
      <c r="AB800" s="8"/>
      <c r="AC800" s="8"/>
      <c r="AD800" s="8"/>
      <c r="AE800" s="8"/>
      <c r="AF800" s="8"/>
      <c r="AG800" s="8"/>
      <c r="AH800" s="8"/>
      <c r="AI800" s="8"/>
      <c r="AJ800" s="10"/>
    </row>
    <row r="801" spans="1:36" ht="12.75" x14ac:dyDescent="0.2">
      <c r="A801" s="8"/>
      <c r="B801" s="10"/>
      <c r="C801" s="10"/>
      <c r="D801" s="10"/>
      <c r="E801" s="10"/>
      <c r="F801" s="10"/>
      <c r="G801" s="8"/>
      <c r="H801" s="8"/>
      <c r="I801" s="8"/>
      <c r="J801" s="8"/>
      <c r="K801" s="8"/>
      <c r="L801" s="8"/>
      <c r="M801" s="8"/>
      <c r="N801" s="8"/>
      <c r="O801" s="8"/>
      <c r="P801" s="8"/>
      <c r="Q801" s="8"/>
      <c r="R801" s="8"/>
      <c r="S801" s="8"/>
      <c r="T801" s="8"/>
      <c r="U801" s="8"/>
      <c r="V801" s="8"/>
      <c r="W801" s="8"/>
      <c r="X801" s="8"/>
      <c r="Y801" s="8"/>
      <c r="Z801" s="8"/>
      <c r="AA801" s="8"/>
      <c r="AB801" s="8"/>
      <c r="AC801" s="8"/>
      <c r="AD801" s="8"/>
      <c r="AE801" s="8"/>
      <c r="AF801" s="8"/>
      <c r="AG801" s="8"/>
      <c r="AH801" s="8"/>
      <c r="AI801" s="8"/>
      <c r="AJ801" s="10"/>
    </row>
    <row r="802" spans="1:36" ht="12.75" x14ac:dyDescent="0.2">
      <c r="A802" s="8"/>
      <c r="B802" s="10"/>
      <c r="C802" s="10"/>
      <c r="D802" s="10"/>
      <c r="E802" s="10"/>
      <c r="F802" s="10"/>
      <c r="G802" s="8"/>
      <c r="H802" s="8"/>
      <c r="I802" s="8"/>
      <c r="J802" s="8"/>
      <c r="K802" s="8"/>
      <c r="L802" s="8"/>
      <c r="M802" s="8"/>
      <c r="N802" s="8"/>
      <c r="O802" s="8"/>
      <c r="P802" s="8"/>
      <c r="Q802" s="8"/>
      <c r="R802" s="8"/>
      <c r="S802" s="8"/>
      <c r="T802" s="8"/>
      <c r="U802" s="8"/>
      <c r="V802" s="8"/>
      <c r="W802" s="8"/>
      <c r="X802" s="8"/>
      <c r="Y802" s="8"/>
      <c r="Z802" s="8"/>
      <c r="AA802" s="8"/>
      <c r="AB802" s="8"/>
      <c r="AC802" s="8"/>
      <c r="AD802" s="8"/>
      <c r="AE802" s="8"/>
      <c r="AF802" s="8"/>
      <c r="AG802" s="8"/>
      <c r="AH802" s="8"/>
      <c r="AI802" s="8"/>
      <c r="AJ802" s="10"/>
    </row>
    <row r="803" spans="1:36" ht="12.75" x14ac:dyDescent="0.2">
      <c r="A803" s="8"/>
      <c r="B803" s="10"/>
      <c r="C803" s="10"/>
      <c r="D803" s="10"/>
      <c r="E803" s="10"/>
      <c r="F803" s="10"/>
      <c r="G803" s="8"/>
      <c r="H803" s="8"/>
      <c r="I803" s="8"/>
      <c r="J803" s="8"/>
      <c r="K803" s="8"/>
      <c r="L803" s="8"/>
      <c r="M803" s="8"/>
      <c r="N803" s="8"/>
      <c r="O803" s="8"/>
      <c r="P803" s="8"/>
      <c r="Q803" s="8"/>
      <c r="R803" s="8"/>
      <c r="S803" s="8"/>
      <c r="T803" s="8"/>
      <c r="U803" s="8"/>
      <c r="V803" s="8"/>
      <c r="W803" s="8"/>
      <c r="X803" s="8"/>
      <c r="Y803" s="8"/>
      <c r="Z803" s="8"/>
      <c r="AA803" s="8"/>
      <c r="AB803" s="8"/>
      <c r="AC803" s="8"/>
      <c r="AD803" s="8"/>
      <c r="AE803" s="8"/>
      <c r="AF803" s="8"/>
      <c r="AG803" s="8"/>
      <c r="AH803" s="8"/>
      <c r="AI803" s="8"/>
      <c r="AJ803" s="10"/>
    </row>
    <row r="804" spans="1:36" ht="12.75" x14ac:dyDescent="0.2">
      <c r="A804" s="8"/>
      <c r="B804" s="10"/>
      <c r="C804" s="10"/>
      <c r="D804" s="10"/>
      <c r="E804" s="10"/>
      <c r="F804" s="10"/>
      <c r="G804" s="8"/>
      <c r="H804" s="8"/>
      <c r="I804" s="8"/>
      <c r="J804" s="8"/>
      <c r="K804" s="8"/>
      <c r="L804" s="8"/>
      <c r="M804" s="8"/>
      <c r="N804" s="8"/>
      <c r="O804" s="8"/>
      <c r="P804" s="8"/>
      <c r="Q804" s="8"/>
      <c r="R804" s="8"/>
      <c r="S804" s="8"/>
      <c r="T804" s="8"/>
      <c r="U804" s="8"/>
      <c r="V804" s="8"/>
      <c r="W804" s="8"/>
      <c r="X804" s="8"/>
      <c r="Y804" s="8"/>
      <c r="Z804" s="8"/>
      <c r="AA804" s="8"/>
      <c r="AB804" s="8"/>
      <c r="AC804" s="8"/>
      <c r="AD804" s="8"/>
      <c r="AE804" s="8"/>
      <c r="AF804" s="8"/>
      <c r="AG804" s="8"/>
      <c r="AH804" s="8"/>
      <c r="AI804" s="8"/>
      <c r="AJ804" s="10"/>
    </row>
    <row r="805" spans="1:36" ht="12.75" x14ac:dyDescent="0.2">
      <c r="A805" s="8"/>
      <c r="B805" s="10"/>
      <c r="C805" s="10"/>
      <c r="D805" s="10"/>
      <c r="E805" s="10"/>
      <c r="F805" s="10"/>
      <c r="G805" s="8"/>
      <c r="H805" s="8"/>
      <c r="I805" s="8"/>
      <c r="J805" s="8"/>
      <c r="K805" s="8"/>
      <c r="L805" s="8"/>
      <c r="M805" s="8"/>
      <c r="N805" s="8"/>
      <c r="O805" s="8"/>
      <c r="P805" s="8"/>
      <c r="Q805" s="8"/>
      <c r="R805" s="8"/>
      <c r="S805" s="8"/>
      <c r="T805" s="8"/>
      <c r="U805" s="8"/>
      <c r="V805" s="8"/>
      <c r="W805" s="8"/>
      <c r="X805" s="8"/>
      <c r="Y805" s="8"/>
      <c r="Z805" s="8"/>
      <c r="AA805" s="8"/>
      <c r="AB805" s="8"/>
      <c r="AC805" s="8"/>
      <c r="AD805" s="8"/>
      <c r="AE805" s="8"/>
      <c r="AF805" s="8"/>
      <c r="AG805" s="8"/>
      <c r="AH805" s="8"/>
      <c r="AI805" s="8"/>
      <c r="AJ805" s="10"/>
    </row>
    <row r="806" spans="1:36" ht="12.75" x14ac:dyDescent="0.2">
      <c r="A806" s="8"/>
      <c r="B806" s="10"/>
      <c r="C806" s="10"/>
      <c r="D806" s="10"/>
      <c r="E806" s="10"/>
      <c r="F806" s="10"/>
      <c r="G806" s="8"/>
      <c r="H806" s="8"/>
      <c r="I806" s="8"/>
      <c r="J806" s="8"/>
      <c r="K806" s="8"/>
      <c r="L806" s="8"/>
      <c r="M806" s="8"/>
      <c r="N806" s="8"/>
      <c r="O806" s="8"/>
      <c r="P806" s="8"/>
      <c r="Q806" s="8"/>
      <c r="R806" s="8"/>
      <c r="S806" s="8"/>
      <c r="T806" s="8"/>
      <c r="U806" s="8"/>
      <c r="V806" s="8"/>
      <c r="W806" s="8"/>
      <c r="X806" s="8"/>
      <c r="Y806" s="8"/>
      <c r="Z806" s="8"/>
      <c r="AA806" s="8"/>
      <c r="AB806" s="8"/>
      <c r="AC806" s="8"/>
      <c r="AD806" s="8"/>
      <c r="AE806" s="8"/>
      <c r="AF806" s="8"/>
      <c r="AG806" s="8"/>
      <c r="AH806" s="8"/>
      <c r="AI806" s="8"/>
      <c r="AJ806" s="10"/>
    </row>
    <row r="807" spans="1:36" ht="12.75" x14ac:dyDescent="0.2">
      <c r="A807" s="8"/>
      <c r="B807" s="10"/>
      <c r="C807" s="10"/>
      <c r="D807" s="10"/>
      <c r="E807" s="10"/>
      <c r="F807" s="10"/>
      <c r="G807" s="8"/>
      <c r="H807" s="8"/>
      <c r="I807" s="8"/>
      <c r="J807" s="8"/>
      <c r="K807" s="8"/>
      <c r="L807" s="8"/>
      <c r="M807" s="8"/>
      <c r="N807" s="8"/>
      <c r="O807" s="8"/>
      <c r="P807" s="8"/>
      <c r="Q807" s="8"/>
      <c r="R807" s="8"/>
      <c r="S807" s="8"/>
      <c r="T807" s="8"/>
      <c r="U807" s="8"/>
      <c r="V807" s="8"/>
      <c r="W807" s="8"/>
      <c r="X807" s="8"/>
      <c r="Y807" s="8"/>
      <c r="Z807" s="8"/>
      <c r="AA807" s="8"/>
      <c r="AB807" s="8"/>
      <c r="AC807" s="8"/>
      <c r="AD807" s="8"/>
      <c r="AE807" s="8"/>
      <c r="AF807" s="8"/>
      <c r="AG807" s="8"/>
      <c r="AH807" s="8"/>
      <c r="AI807" s="8"/>
      <c r="AJ807" s="10"/>
    </row>
    <row r="808" spans="1:36" ht="12.75" x14ac:dyDescent="0.2">
      <c r="A808" s="8"/>
      <c r="B808" s="10"/>
      <c r="C808" s="10"/>
      <c r="D808" s="10"/>
      <c r="E808" s="10"/>
      <c r="F808" s="10"/>
      <c r="G808" s="8"/>
      <c r="H808" s="8"/>
      <c r="I808" s="8"/>
      <c r="J808" s="8"/>
      <c r="K808" s="8"/>
      <c r="L808" s="8"/>
      <c r="M808" s="8"/>
      <c r="N808" s="8"/>
      <c r="O808" s="8"/>
      <c r="P808" s="8"/>
      <c r="Q808" s="8"/>
      <c r="R808" s="8"/>
      <c r="S808" s="8"/>
      <c r="T808" s="8"/>
      <c r="U808" s="8"/>
      <c r="V808" s="8"/>
      <c r="W808" s="8"/>
      <c r="X808" s="8"/>
      <c r="Y808" s="8"/>
      <c r="Z808" s="8"/>
      <c r="AA808" s="8"/>
      <c r="AB808" s="8"/>
      <c r="AC808" s="8"/>
      <c r="AD808" s="8"/>
      <c r="AE808" s="8"/>
      <c r="AF808" s="8"/>
      <c r="AG808" s="8"/>
      <c r="AH808" s="8"/>
      <c r="AI808" s="8"/>
      <c r="AJ808" s="10"/>
    </row>
    <row r="809" spans="1:36" ht="12.75" x14ac:dyDescent="0.2">
      <c r="A809" s="8"/>
      <c r="B809" s="10"/>
      <c r="C809" s="10"/>
      <c r="D809" s="10"/>
      <c r="E809" s="10"/>
      <c r="F809" s="10"/>
      <c r="G809" s="8"/>
      <c r="H809" s="8"/>
      <c r="I809" s="8"/>
      <c r="J809" s="8"/>
      <c r="K809" s="8"/>
      <c r="L809" s="8"/>
      <c r="M809" s="8"/>
      <c r="N809" s="8"/>
      <c r="O809" s="8"/>
      <c r="P809" s="8"/>
      <c r="Q809" s="8"/>
      <c r="R809" s="8"/>
      <c r="S809" s="8"/>
      <c r="T809" s="8"/>
      <c r="U809" s="8"/>
      <c r="V809" s="8"/>
      <c r="W809" s="8"/>
      <c r="X809" s="8"/>
      <c r="Y809" s="8"/>
      <c r="Z809" s="8"/>
      <c r="AA809" s="8"/>
      <c r="AB809" s="8"/>
      <c r="AC809" s="8"/>
      <c r="AD809" s="8"/>
      <c r="AE809" s="8"/>
      <c r="AF809" s="8"/>
      <c r="AG809" s="8"/>
      <c r="AH809" s="8"/>
      <c r="AI809" s="8"/>
      <c r="AJ809" s="10"/>
    </row>
    <row r="810" spans="1:36" ht="12.75" x14ac:dyDescent="0.2">
      <c r="A810" s="8"/>
      <c r="B810" s="10"/>
      <c r="C810" s="10"/>
      <c r="D810" s="10"/>
      <c r="E810" s="10"/>
      <c r="F810" s="10"/>
      <c r="G810" s="8"/>
      <c r="H810" s="8"/>
      <c r="I810" s="8"/>
      <c r="J810" s="8"/>
      <c r="K810" s="8"/>
      <c r="L810" s="8"/>
      <c r="M810" s="8"/>
      <c r="N810" s="8"/>
      <c r="O810" s="8"/>
      <c r="P810" s="8"/>
      <c r="Q810" s="8"/>
      <c r="R810" s="8"/>
      <c r="S810" s="8"/>
      <c r="T810" s="8"/>
      <c r="U810" s="8"/>
      <c r="V810" s="8"/>
      <c r="W810" s="8"/>
      <c r="X810" s="8"/>
      <c r="Y810" s="8"/>
      <c r="Z810" s="8"/>
      <c r="AA810" s="8"/>
      <c r="AB810" s="8"/>
      <c r="AC810" s="8"/>
      <c r="AD810" s="8"/>
      <c r="AE810" s="8"/>
      <c r="AF810" s="8"/>
      <c r="AG810" s="8"/>
      <c r="AH810" s="8"/>
      <c r="AI810" s="8"/>
      <c r="AJ810" s="10"/>
    </row>
    <row r="811" spans="1:36" ht="12.75" x14ac:dyDescent="0.2">
      <c r="A811" s="8"/>
      <c r="B811" s="10"/>
      <c r="C811" s="10"/>
      <c r="D811" s="10"/>
      <c r="E811" s="10"/>
      <c r="F811" s="10"/>
      <c r="G811" s="8"/>
      <c r="H811" s="8"/>
      <c r="I811" s="8"/>
      <c r="J811" s="8"/>
      <c r="K811" s="8"/>
      <c r="L811" s="8"/>
      <c r="M811" s="8"/>
      <c r="N811" s="8"/>
      <c r="O811" s="8"/>
      <c r="P811" s="8"/>
      <c r="Q811" s="8"/>
      <c r="R811" s="8"/>
      <c r="S811" s="8"/>
      <c r="T811" s="8"/>
      <c r="U811" s="8"/>
      <c r="V811" s="8"/>
      <c r="W811" s="8"/>
      <c r="X811" s="8"/>
      <c r="Y811" s="8"/>
      <c r="Z811" s="8"/>
      <c r="AA811" s="8"/>
      <c r="AB811" s="8"/>
      <c r="AC811" s="8"/>
      <c r="AD811" s="8"/>
      <c r="AE811" s="8"/>
      <c r="AF811" s="8"/>
      <c r="AG811" s="8"/>
      <c r="AH811" s="8"/>
      <c r="AI811" s="8"/>
      <c r="AJ811" s="10"/>
    </row>
    <row r="812" spans="1:36" ht="12.75" x14ac:dyDescent="0.2">
      <c r="A812" s="8"/>
      <c r="B812" s="10"/>
      <c r="C812" s="10"/>
      <c r="D812" s="10"/>
      <c r="E812" s="10"/>
      <c r="F812" s="10"/>
      <c r="G812" s="8"/>
      <c r="H812" s="8"/>
      <c r="I812" s="8"/>
      <c r="J812" s="8"/>
      <c r="K812" s="8"/>
      <c r="L812" s="8"/>
      <c r="M812" s="8"/>
      <c r="N812" s="8"/>
      <c r="O812" s="8"/>
      <c r="P812" s="8"/>
      <c r="Q812" s="8"/>
      <c r="R812" s="8"/>
      <c r="S812" s="8"/>
      <c r="T812" s="8"/>
      <c r="U812" s="8"/>
      <c r="V812" s="8"/>
      <c r="W812" s="8"/>
      <c r="X812" s="8"/>
      <c r="Y812" s="8"/>
      <c r="Z812" s="8"/>
      <c r="AA812" s="8"/>
      <c r="AB812" s="8"/>
      <c r="AC812" s="8"/>
      <c r="AD812" s="8"/>
      <c r="AE812" s="8"/>
      <c r="AF812" s="8"/>
      <c r="AG812" s="8"/>
      <c r="AH812" s="8"/>
      <c r="AI812" s="8"/>
      <c r="AJ812" s="10"/>
    </row>
    <row r="813" spans="1:36" ht="12.75" x14ac:dyDescent="0.2">
      <c r="A813" s="8"/>
      <c r="B813" s="10"/>
      <c r="C813" s="10"/>
      <c r="D813" s="10"/>
      <c r="E813" s="10"/>
      <c r="F813" s="10"/>
      <c r="G813" s="8"/>
      <c r="H813" s="8"/>
      <c r="I813" s="8"/>
      <c r="J813" s="8"/>
      <c r="K813" s="8"/>
      <c r="L813" s="8"/>
      <c r="M813" s="8"/>
      <c r="N813" s="8"/>
      <c r="O813" s="8"/>
      <c r="P813" s="8"/>
      <c r="Q813" s="8"/>
      <c r="R813" s="8"/>
      <c r="S813" s="8"/>
      <c r="T813" s="8"/>
      <c r="U813" s="8"/>
      <c r="V813" s="8"/>
      <c r="W813" s="8"/>
      <c r="X813" s="8"/>
      <c r="Y813" s="8"/>
      <c r="Z813" s="8"/>
      <c r="AA813" s="8"/>
      <c r="AB813" s="8"/>
      <c r="AC813" s="8"/>
      <c r="AD813" s="8"/>
      <c r="AE813" s="8"/>
      <c r="AF813" s="8"/>
      <c r="AG813" s="8"/>
      <c r="AH813" s="8"/>
      <c r="AI813" s="8"/>
      <c r="AJ813" s="10"/>
    </row>
    <row r="814" spans="1:36" ht="12.75" x14ac:dyDescent="0.2">
      <c r="A814" s="8"/>
      <c r="B814" s="10"/>
      <c r="C814" s="10"/>
      <c r="D814" s="10"/>
      <c r="E814" s="10"/>
      <c r="F814" s="10"/>
      <c r="G814" s="8"/>
      <c r="H814" s="8"/>
      <c r="I814" s="8"/>
      <c r="J814" s="8"/>
      <c r="K814" s="8"/>
      <c r="L814" s="8"/>
      <c r="M814" s="8"/>
      <c r="N814" s="8"/>
      <c r="O814" s="8"/>
      <c r="P814" s="8"/>
      <c r="Q814" s="8"/>
      <c r="R814" s="8"/>
      <c r="S814" s="8"/>
      <c r="T814" s="8"/>
      <c r="U814" s="8"/>
      <c r="V814" s="8"/>
      <c r="W814" s="8"/>
      <c r="X814" s="8"/>
      <c r="Y814" s="8"/>
      <c r="Z814" s="8"/>
      <c r="AA814" s="8"/>
      <c r="AB814" s="8"/>
      <c r="AC814" s="8"/>
      <c r="AD814" s="8"/>
      <c r="AE814" s="8"/>
      <c r="AF814" s="8"/>
      <c r="AG814" s="8"/>
      <c r="AH814" s="8"/>
      <c r="AI814" s="8"/>
      <c r="AJ814" s="10"/>
    </row>
    <row r="815" spans="1:36" ht="12.75" x14ac:dyDescent="0.2">
      <c r="A815" s="8"/>
      <c r="B815" s="10"/>
      <c r="C815" s="10"/>
      <c r="D815" s="10"/>
      <c r="E815" s="10"/>
      <c r="F815" s="10"/>
      <c r="G815" s="8"/>
      <c r="H815" s="8"/>
      <c r="I815" s="8"/>
      <c r="J815" s="8"/>
      <c r="K815" s="8"/>
      <c r="L815" s="8"/>
      <c r="M815" s="8"/>
      <c r="N815" s="8"/>
      <c r="O815" s="8"/>
      <c r="P815" s="8"/>
      <c r="Q815" s="8"/>
      <c r="R815" s="8"/>
      <c r="S815" s="8"/>
      <c r="T815" s="8"/>
      <c r="U815" s="8"/>
      <c r="V815" s="8"/>
      <c r="W815" s="8"/>
      <c r="X815" s="8"/>
      <c r="Y815" s="8"/>
      <c r="Z815" s="8"/>
      <c r="AA815" s="8"/>
      <c r="AB815" s="8"/>
      <c r="AC815" s="8"/>
      <c r="AD815" s="8"/>
      <c r="AE815" s="8"/>
      <c r="AF815" s="8"/>
      <c r="AG815" s="8"/>
      <c r="AH815" s="8"/>
      <c r="AI815" s="8"/>
      <c r="AJ815" s="10"/>
    </row>
    <row r="816" spans="1:36" ht="12.75" x14ac:dyDescent="0.2">
      <c r="A816" s="8"/>
      <c r="B816" s="10"/>
      <c r="C816" s="10"/>
      <c r="D816" s="10"/>
      <c r="E816" s="10"/>
      <c r="F816" s="10"/>
      <c r="G816" s="8"/>
      <c r="H816" s="8"/>
      <c r="I816" s="8"/>
      <c r="J816" s="8"/>
      <c r="K816" s="8"/>
      <c r="L816" s="8"/>
      <c r="M816" s="8"/>
      <c r="N816" s="8"/>
      <c r="O816" s="8"/>
      <c r="P816" s="8"/>
      <c r="Q816" s="8"/>
      <c r="R816" s="8"/>
      <c r="S816" s="8"/>
      <c r="T816" s="8"/>
      <c r="U816" s="8"/>
      <c r="V816" s="8"/>
      <c r="W816" s="8"/>
      <c r="X816" s="8"/>
      <c r="Y816" s="8"/>
      <c r="Z816" s="8"/>
      <c r="AA816" s="8"/>
      <c r="AB816" s="8"/>
      <c r="AC816" s="8"/>
      <c r="AD816" s="8"/>
      <c r="AE816" s="8"/>
      <c r="AF816" s="8"/>
      <c r="AG816" s="8"/>
      <c r="AH816" s="8"/>
      <c r="AI816" s="8"/>
      <c r="AJ816" s="10"/>
    </row>
    <row r="817" spans="1:36" ht="12.75" x14ac:dyDescent="0.2">
      <c r="A817" s="8"/>
      <c r="B817" s="10"/>
      <c r="C817" s="10"/>
      <c r="D817" s="10"/>
      <c r="E817" s="10"/>
      <c r="F817" s="10"/>
      <c r="G817" s="8"/>
      <c r="H817" s="8"/>
      <c r="I817" s="8"/>
      <c r="J817" s="8"/>
      <c r="K817" s="8"/>
      <c r="L817" s="8"/>
      <c r="M817" s="8"/>
      <c r="N817" s="8"/>
      <c r="O817" s="8"/>
      <c r="P817" s="8"/>
      <c r="Q817" s="8"/>
      <c r="R817" s="8"/>
      <c r="S817" s="8"/>
      <c r="T817" s="8"/>
      <c r="U817" s="8"/>
      <c r="V817" s="8"/>
      <c r="W817" s="8"/>
      <c r="X817" s="8"/>
      <c r="Y817" s="8"/>
      <c r="Z817" s="8"/>
      <c r="AA817" s="8"/>
      <c r="AB817" s="8"/>
      <c r="AC817" s="8"/>
      <c r="AD817" s="8"/>
      <c r="AE817" s="8"/>
      <c r="AF817" s="8"/>
      <c r="AG817" s="8"/>
      <c r="AH817" s="8"/>
      <c r="AI817" s="8"/>
      <c r="AJ817" s="10"/>
    </row>
    <row r="818" spans="1:36" ht="12.75" x14ac:dyDescent="0.2">
      <c r="A818" s="8"/>
      <c r="B818" s="10"/>
      <c r="C818" s="10"/>
      <c r="D818" s="10"/>
      <c r="E818" s="10"/>
      <c r="F818" s="10"/>
      <c r="G818" s="8"/>
      <c r="H818" s="8"/>
      <c r="I818" s="8"/>
      <c r="J818" s="8"/>
      <c r="K818" s="8"/>
      <c r="L818" s="8"/>
      <c r="M818" s="8"/>
      <c r="N818" s="8"/>
      <c r="O818" s="8"/>
      <c r="P818" s="8"/>
      <c r="Q818" s="8"/>
      <c r="R818" s="8"/>
      <c r="S818" s="8"/>
      <c r="T818" s="8"/>
      <c r="U818" s="8"/>
      <c r="V818" s="8"/>
      <c r="W818" s="8"/>
      <c r="X818" s="8"/>
      <c r="Y818" s="8"/>
      <c r="Z818" s="8"/>
      <c r="AA818" s="8"/>
      <c r="AB818" s="8"/>
      <c r="AC818" s="8"/>
      <c r="AD818" s="8"/>
      <c r="AE818" s="8"/>
      <c r="AF818" s="8"/>
      <c r="AG818" s="8"/>
      <c r="AH818" s="8"/>
      <c r="AI818" s="8"/>
      <c r="AJ818" s="10"/>
    </row>
    <row r="819" spans="1:36" ht="12.75" x14ac:dyDescent="0.2">
      <c r="A819" s="8"/>
      <c r="B819" s="10"/>
      <c r="C819" s="10"/>
      <c r="D819" s="10"/>
      <c r="E819" s="10"/>
      <c r="F819" s="10"/>
      <c r="G819" s="8"/>
      <c r="H819" s="8"/>
      <c r="I819" s="8"/>
      <c r="J819" s="8"/>
      <c r="K819" s="8"/>
      <c r="L819" s="8"/>
      <c r="M819" s="8"/>
      <c r="N819" s="8"/>
      <c r="O819" s="8"/>
      <c r="P819" s="8"/>
      <c r="Q819" s="8"/>
      <c r="R819" s="8"/>
      <c r="S819" s="8"/>
      <c r="T819" s="8"/>
      <c r="U819" s="8"/>
      <c r="V819" s="8"/>
      <c r="W819" s="8"/>
      <c r="X819" s="8"/>
      <c r="Y819" s="8"/>
      <c r="Z819" s="8"/>
      <c r="AA819" s="8"/>
      <c r="AB819" s="8"/>
      <c r="AC819" s="8"/>
      <c r="AD819" s="8"/>
      <c r="AE819" s="8"/>
      <c r="AF819" s="8"/>
      <c r="AG819" s="8"/>
      <c r="AH819" s="8"/>
      <c r="AI819" s="8"/>
      <c r="AJ819" s="10"/>
    </row>
    <row r="820" spans="1:36" ht="12.75" x14ac:dyDescent="0.2">
      <c r="A820" s="8"/>
      <c r="B820" s="10"/>
      <c r="C820" s="10"/>
      <c r="D820" s="10"/>
      <c r="E820" s="10"/>
      <c r="F820" s="10"/>
      <c r="G820" s="8"/>
      <c r="H820" s="8"/>
      <c r="I820" s="8"/>
      <c r="J820" s="8"/>
      <c r="K820" s="8"/>
      <c r="L820" s="8"/>
      <c r="M820" s="8"/>
      <c r="N820" s="8"/>
      <c r="O820" s="8"/>
      <c r="P820" s="8"/>
      <c r="Q820" s="8"/>
      <c r="R820" s="8"/>
      <c r="S820" s="8"/>
      <c r="T820" s="8"/>
      <c r="U820" s="8"/>
      <c r="V820" s="8"/>
      <c r="W820" s="8"/>
      <c r="X820" s="8"/>
      <c r="Y820" s="8"/>
      <c r="Z820" s="8"/>
      <c r="AA820" s="8"/>
      <c r="AB820" s="8"/>
      <c r="AC820" s="8"/>
      <c r="AD820" s="8"/>
      <c r="AE820" s="8"/>
      <c r="AF820" s="8"/>
      <c r="AG820" s="8"/>
      <c r="AH820" s="8"/>
      <c r="AI820" s="8"/>
      <c r="AJ820" s="10"/>
    </row>
    <row r="821" spans="1:36" ht="12.75" x14ac:dyDescent="0.2">
      <c r="A821" s="8"/>
      <c r="B821" s="10"/>
      <c r="C821" s="10"/>
      <c r="D821" s="10"/>
      <c r="E821" s="10"/>
      <c r="F821" s="10"/>
      <c r="G821" s="8"/>
      <c r="H821" s="8"/>
      <c r="I821" s="8"/>
      <c r="J821" s="8"/>
      <c r="K821" s="8"/>
      <c r="L821" s="8"/>
      <c r="M821" s="8"/>
      <c r="N821" s="8"/>
      <c r="O821" s="8"/>
      <c r="P821" s="8"/>
      <c r="Q821" s="8"/>
      <c r="R821" s="8"/>
      <c r="S821" s="8"/>
      <c r="T821" s="8"/>
      <c r="U821" s="8"/>
      <c r="V821" s="8"/>
      <c r="W821" s="8"/>
      <c r="X821" s="8"/>
      <c r="Y821" s="8"/>
      <c r="Z821" s="8"/>
      <c r="AA821" s="8"/>
      <c r="AB821" s="8"/>
      <c r="AC821" s="8"/>
      <c r="AD821" s="8"/>
      <c r="AE821" s="8"/>
      <c r="AF821" s="8"/>
      <c r="AG821" s="8"/>
      <c r="AH821" s="8"/>
      <c r="AI821" s="8"/>
      <c r="AJ821" s="10"/>
    </row>
    <row r="822" spans="1:36" ht="12.75" x14ac:dyDescent="0.2">
      <c r="A822" s="8"/>
      <c r="B822" s="10"/>
      <c r="C822" s="10"/>
      <c r="D822" s="10"/>
      <c r="E822" s="10"/>
      <c r="F822" s="10"/>
      <c r="G822" s="8"/>
      <c r="H822" s="8"/>
      <c r="I822" s="8"/>
      <c r="J822" s="8"/>
      <c r="K822" s="8"/>
      <c r="L822" s="8"/>
      <c r="M822" s="8"/>
      <c r="N822" s="8"/>
      <c r="O822" s="8"/>
      <c r="P822" s="8"/>
      <c r="Q822" s="8"/>
      <c r="R822" s="8"/>
      <c r="S822" s="8"/>
      <c r="T822" s="8"/>
      <c r="U822" s="8"/>
      <c r="V822" s="8"/>
      <c r="W822" s="8"/>
      <c r="X822" s="8"/>
      <c r="Y822" s="8"/>
      <c r="Z822" s="8"/>
      <c r="AA822" s="8"/>
      <c r="AB822" s="8"/>
      <c r="AC822" s="8"/>
      <c r="AD822" s="8"/>
      <c r="AE822" s="8"/>
      <c r="AF822" s="8"/>
      <c r="AG822" s="8"/>
      <c r="AH822" s="8"/>
      <c r="AI822" s="8"/>
      <c r="AJ822" s="10"/>
    </row>
    <row r="823" spans="1:36" ht="12.75" x14ac:dyDescent="0.2">
      <c r="A823" s="8"/>
      <c r="B823" s="10"/>
      <c r="C823" s="10"/>
      <c r="D823" s="10"/>
      <c r="E823" s="10"/>
      <c r="F823" s="10"/>
      <c r="G823" s="8"/>
      <c r="H823" s="8"/>
      <c r="I823" s="8"/>
      <c r="J823" s="8"/>
      <c r="K823" s="8"/>
      <c r="L823" s="8"/>
      <c r="M823" s="8"/>
      <c r="N823" s="8"/>
      <c r="O823" s="8"/>
      <c r="P823" s="8"/>
      <c r="Q823" s="8"/>
      <c r="R823" s="8"/>
      <c r="S823" s="8"/>
      <c r="T823" s="8"/>
      <c r="U823" s="8"/>
      <c r="V823" s="8"/>
      <c r="W823" s="8"/>
      <c r="X823" s="8"/>
      <c r="Y823" s="8"/>
      <c r="Z823" s="8"/>
      <c r="AA823" s="8"/>
      <c r="AB823" s="8"/>
      <c r="AC823" s="8"/>
      <c r="AD823" s="8"/>
      <c r="AE823" s="8"/>
      <c r="AF823" s="8"/>
      <c r="AG823" s="8"/>
      <c r="AH823" s="8"/>
      <c r="AI823" s="8"/>
      <c r="AJ823" s="10"/>
    </row>
    <row r="824" spans="1:36" ht="12.75" x14ac:dyDescent="0.2">
      <c r="A824" s="8"/>
      <c r="B824" s="10"/>
      <c r="C824" s="10"/>
      <c r="D824" s="10"/>
      <c r="E824" s="10"/>
      <c r="F824" s="10"/>
      <c r="G824" s="8"/>
      <c r="H824" s="8"/>
      <c r="I824" s="8"/>
      <c r="J824" s="8"/>
      <c r="K824" s="8"/>
      <c r="L824" s="8"/>
      <c r="M824" s="8"/>
      <c r="N824" s="8"/>
      <c r="O824" s="8"/>
      <c r="P824" s="8"/>
      <c r="Q824" s="8"/>
      <c r="R824" s="8"/>
      <c r="S824" s="8"/>
      <c r="T824" s="8"/>
      <c r="U824" s="8"/>
      <c r="V824" s="8"/>
      <c r="W824" s="8"/>
      <c r="X824" s="8"/>
      <c r="Y824" s="8"/>
      <c r="Z824" s="8"/>
      <c r="AA824" s="8"/>
      <c r="AB824" s="8"/>
      <c r="AC824" s="8"/>
      <c r="AD824" s="8"/>
      <c r="AE824" s="8"/>
      <c r="AF824" s="8"/>
      <c r="AG824" s="8"/>
      <c r="AH824" s="8"/>
      <c r="AI824" s="8"/>
      <c r="AJ824" s="10"/>
    </row>
    <row r="825" spans="1:36" ht="12.75" x14ac:dyDescent="0.2">
      <c r="A825" s="8"/>
      <c r="B825" s="10"/>
      <c r="C825" s="10"/>
      <c r="D825" s="10"/>
      <c r="E825" s="10"/>
      <c r="F825" s="10"/>
      <c r="G825" s="8"/>
      <c r="H825" s="8"/>
      <c r="I825" s="8"/>
      <c r="J825" s="8"/>
      <c r="K825" s="8"/>
      <c r="L825" s="8"/>
      <c r="M825" s="8"/>
      <c r="N825" s="8"/>
      <c r="O825" s="8"/>
      <c r="P825" s="8"/>
      <c r="Q825" s="8"/>
      <c r="R825" s="8"/>
      <c r="S825" s="8"/>
      <c r="T825" s="8"/>
      <c r="U825" s="8"/>
      <c r="V825" s="8"/>
      <c r="W825" s="8"/>
      <c r="X825" s="8"/>
      <c r="Y825" s="8"/>
      <c r="Z825" s="8"/>
      <c r="AA825" s="8"/>
      <c r="AB825" s="8"/>
      <c r="AC825" s="8"/>
      <c r="AD825" s="8"/>
      <c r="AE825" s="8"/>
      <c r="AF825" s="8"/>
      <c r="AG825" s="8"/>
      <c r="AH825" s="8"/>
      <c r="AI825" s="8"/>
      <c r="AJ825" s="10"/>
    </row>
    <row r="826" spans="1:36" ht="12.75" x14ac:dyDescent="0.2">
      <c r="A826" s="8"/>
      <c r="B826" s="10"/>
      <c r="C826" s="10"/>
      <c r="D826" s="10"/>
      <c r="E826" s="10"/>
      <c r="F826" s="10"/>
      <c r="G826" s="8"/>
      <c r="H826" s="8"/>
      <c r="I826" s="8"/>
      <c r="J826" s="8"/>
      <c r="K826" s="8"/>
      <c r="L826" s="8"/>
      <c r="M826" s="8"/>
      <c r="N826" s="8"/>
      <c r="O826" s="8"/>
      <c r="P826" s="8"/>
      <c r="Q826" s="8"/>
      <c r="R826" s="8"/>
      <c r="S826" s="8"/>
      <c r="T826" s="8"/>
      <c r="U826" s="8"/>
      <c r="V826" s="8"/>
      <c r="W826" s="8"/>
      <c r="X826" s="8"/>
      <c r="Y826" s="8"/>
      <c r="Z826" s="8"/>
      <c r="AA826" s="8"/>
      <c r="AB826" s="8"/>
      <c r="AC826" s="8"/>
      <c r="AD826" s="8"/>
      <c r="AE826" s="8"/>
      <c r="AF826" s="8"/>
      <c r="AG826" s="8"/>
      <c r="AH826" s="8"/>
      <c r="AI826" s="8"/>
      <c r="AJ826" s="10"/>
    </row>
    <row r="827" spans="1:36" ht="12.75" x14ac:dyDescent="0.2">
      <c r="A827" s="8"/>
      <c r="B827" s="10"/>
      <c r="C827" s="10"/>
      <c r="D827" s="10"/>
      <c r="E827" s="10"/>
      <c r="F827" s="10"/>
      <c r="G827" s="8"/>
      <c r="H827" s="8"/>
      <c r="I827" s="8"/>
      <c r="J827" s="8"/>
      <c r="K827" s="8"/>
      <c r="L827" s="8"/>
      <c r="M827" s="8"/>
      <c r="N827" s="8"/>
      <c r="O827" s="8"/>
      <c r="P827" s="8"/>
      <c r="Q827" s="8"/>
      <c r="R827" s="8"/>
      <c r="S827" s="8"/>
      <c r="T827" s="8"/>
      <c r="U827" s="8"/>
      <c r="V827" s="8"/>
      <c r="W827" s="8"/>
      <c r="X827" s="8"/>
      <c r="Y827" s="8"/>
      <c r="Z827" s="8"/>
      <c r="AA827" s="8"/>
      <c r="AB827" s="8"/>
      <c r="AC827" s="8"/>
      <c r="AD827" s="8"/>
      <c r="AE827" s="8"/>
      <c r="AF827" s="8"/>
      <c r="AG827" s="8"/>
      <c r="AH827" s="8"/>
      <c r="AI827" s="8"/>
      <c r="AJ827" s="10"/>
    </row>
    <row r="828" spans="1:36" ht="12.75" x14ac:dyDescent="0.2">
      <c r="A828" s="8"/>
      <c r="B828" s="10"/>
      <c r="C828" s="10"/>
      <c r="D828" s="10"/>
      <c r="E828" s="10"/>
      <c r="F828" s="10"/>
      <c r="G828" s="8"/>
      <c r="H828" s="8"/>
      <c r="I828" s="8"/>
      <c r="J828" s="8"/>
      <c r="K828" s="8"/>
      <c r="L828" s="8"/>
      <c r="M828" s="8"/>
      <c r="N828" s="8"/>
      <c r="O828" s="8"/>
      <c r="P828" s="8"/>
      <c r="Q828" s="8"/>
      <c r="R828" s="8"/>
      <c r="S828" s="8"/>
      <c r="T828" s="8"/>
      <c r="U828" s="8"/>
      <c r="V828" s="8"/>
      <c r="W828" s="8"/>
      <c r="X828" s="8"/>
      <c r="Y828" s="8"/>
      <c r="Z828" s="8"/>
      <c r="AA828" s="8"/>
      <c r="AB828" s="8"/>
      <c r="AC828" s="8"/>
      <c r="AD828" s="8"/>
      <c r="AE828" s="8"/>
      <c r="AF828" s="8"/>
      <c r="AG828" s="8"/>
      <c r="AH828" s="8"/>
      <c r="AI828" s="8"/>
      <c r="AJ828" s="10"/>
    </row>
    <row r="829" spans="1:36" ht="12.75" x14ac:dyDescent="0.2">
      <c r="A829" s="8"/>
      <c r="B829" s="10"/>
      <c r="C829" s="10"/>
      <c r="D829" s="10"/>
      <c r="E829" s="10"/>
      <c r="F829" s="10"/>
      <c r="G829" s="8"/>
      <c r="H829" s="8"/>
      <c r="I829" s="8"/>
      <c r="J829" s="8"/>
      <c r="K829" s="8"/>
      <c r="L829" s="8"/>
      <c r="M829" s="8"/>
      <c r="N829" s="8"/>
      <c r="O829" s="8"/>
      <c r="P829" s="8"/>
      <c r="Q829" s="8"/>
      <c r="R829" s="8"/>
      <c r="S829" s="8"/>
      <c r="T829" s="8"/>
      <c r="U829" s="8"/>
      <c r="V829" s="8"/>
      <c r="W829" s="8"/>
      <c r="X829" s="8"/>
      <c r="Y829" s="8"/>
      <c r="Z829" s="8"/>
      <c r="AA829" s="8"/>
      <c r="AB829" s="8"/>
      <c r="AC829" s="8"/>
      <c r="AD829" s="8"/>
      <c r="AE829" s="8"/>
      <c r="AF829" s="8"/>
      <c r="AG829" s="8"/>
      <c r="AH829" s="8"/>
      <c r="AI829" s="8"/>
      <c r="AJ829" s="10"/>
    </row>
    <row r="830" spans="1:36" ht="12.75" x14ac:dyDescent="0.2">
      <c r="A830" s="8"/>
      <c r="B830" s="10"/>
      <c r="C830" s="10"/>
      <c r="D830" s="10"/>
      <c r="E830" s="10"/>
      <c r="F830" s="10"/>
      <c r="G830" s="8"/>
      <c r="H830" s="8"/>
      <c r="I830" s="8"/>
      <c r="J830" s="8"/>
      <c r="K830" s="8"/>
      <c r="L830" s="8"/>
      <c r="M830" s="8"/>
      <c r="N830" s="8"/>
      <c r="O830" s="8"/>
      <c r="P830" s="8"/>
      <c r="Q830" s="8"/>
      <c r="R830" s="8"/>
      <c r="S830" s="8"/>
      <c r="T830" s="8"/>
      <c r="U830" s="8"/>
      <c r="V830" s="8"/>
      <c r="W830" s="8"/>
      <c r="X830" s="8"/>
      <c r="Y830" s="8"/>
      <c r="Z830" s="8"/>
      <c r="AA830" s="8"/>
      <c r="AB830" s="8"/>
      <c r="AC830" s="8"/>
      <c r="AD830" s="8"/>
      <c r="AE830" s="8"/>
      <c r="AF830" s="8"/>
      <c r="AG830" s="8"/>
      <c r="AH830" s="8"/>
      <c r="AI830" s="8"/>
      <c r="AJ830" s="10"/>
    </row>
    <row r="831" spans="1:36" ht="12.75" x14ac:dyDescent="0.2">
      <c r="A831" s="8"/>
      <c r="B831" s="10"/>
      <c r="C831" s="10"/>
      <c r="D831" s="10"/>
      <c r="E831" s="10"/>
      <c r="F831" s="10"/>
      <c r="G831" s="8"/>
      <c r="H831" s="8"/>
      <c r="I831" s="8"/>
      <c r="J831" s="8"/>
      <c r="K831" s="8"/>
      <c r="L831" s="8"/>
      <c r="M831" s="8"/>
      <c r="N831" s="8"/>
      <c r="O831" s="8"/>
      <c r="P831" s="8"/>
      <c r="Q831" s="8"/>
      <c r="R831" s="8"/>
      <c r="S831" s="8"/>
      <c r="T831" s="8"/>
      <c r="U831" s="8"/>
      <c r="V831" s="8"/>
      <c r="W831" s="8"/>
      <c r="X831" s="8"/>
      <c r="Y831" s="8"/>
      <c r="Z831" s="8"/>
      <c r="AA831" s="8"/>
      <c r="AB831" s="8"/>
      <c r="AC831" s="8"/>
      <c r="AD831" s="8"/>
      <c r="AE831" s="8"/>
      <c r="AF831" s="8"/>
      <c r="AG831" s="8"/>
      <c r="AH831" s="8"/>
      <c r="AI831" s="8"/>
      <c r="AJ831" s="10"/>
    </row>
    <row r="832" spans="1:36" ht="12.75" x14ac:dyDescent="0.2">
      <c r="A832" s="8"/>
      <c r="B832" s="10"/>
      <c r="C832" s="10"/>
      <c r="D832" s="10"/>
      <c r="E832" s="10"/>
      <c r="F832" s="10"/>
      <c r="G832" s="8"/>
      <c r="H832" s="8"/>
      <c r="I832" s="8"/>
      <c r="J832" s="8"/>
      <c r="K832" s="8"/>
      <c r="L832" s="8"/>
      <c r="M832" s="8"/>
      <c r="N832" s="8"/>
      <c r="O832" s="8"/>
      <c r="P832" s="8"/>
      <c r="Q832" s="8"/>
      <c r="R832" s="8"/>
      <c r="S832" s="8"/>
      <c r="T832" s="8"/>
      <c r="U832" s="8"/>
      <c r="V832" s="8"/>
      <c r="W832" s="8"/>
      <c r="X832" s="8"/>
      <c r="Y832" s="8"/>
      <c r="Z832" s="8"/>
      <c r="AA832" s="8"/>
      <c r="AB832" s="8"/>
      <c r="AC832" s="8"/>
      <c r="AD832" s="8"/>
      <c r="AE832" s="8"/>
      <c r="AF832" s="8"/>
      <c r="AG832" s="8"/>
      <c r="AH832" s="8"/>
      <c r="AI832" s="8"/>
      <c r="AJ832" s="10"/>
    </row>
    <row r="833" spans="1:36" ht="12.75" x14ac:dyDescent="0.2">
      <c r="A833" s="8"/>
      <c r="B833" s="10"/>
      <c r="C833" s="10"/>
      <c r="D833" s="10"/>
      <c r="E833" s="10"/>
      <c r="F833" s="10"/>
      <c r="G833" s="8"/>
      <c r="H833" s="8"/>
      <c r="I833" s="8"/>
      <c r="J833" s="8"/>
      <c r="K833" s="8"/>
      <c r="L833" s="8"/>
      <c r="M833" s="8"/>
      <c r="N833" s="8"/>
      <c r="O833" s="8"/>
      <c r="P833" s="8"/>
      <c r="Q833" s="8"/>
      <c r="R833" s="8"/>
      <c r="S833" s="8"/>
      <c r="T833" s="8"/>
      <c r="U833" s="8"/>
      <c r="V833" s="8"/>
      <c r="W833" s="8"/>
      <c r="X833" s="8"/>
      <c r="Y833" s="8"/>
      <c r="Z833" s="8"/>
      <c r="AA833" s="8"/>
      <c r="AB833" s="8"/>
      <c r="AC833" s="8"/>
      <c r="AD833" s="8"/>
      <c r="AE833" s="8"/>
      <c r="AF833" s="8"/>
      <c r="AG833" s="8"/>
      <c r="AH833" s="8"/>
      <c r="AI833" s="8"/>
      <c r="AJ833" s="10"/>
    </row>
    <row r="834" spans="1:36" ht="12.75" x14ac:dyDescent="0.2">
      <c r="A834" s="8"/>
      <c r="B834" s="10"/>
      <c r="C834" s="10"/>
      <c r="D834" s="10"/>
      <c r="E834" s="10"/>
      <c r="F834" s="10"/>
      <c r="G834" s="8"/>
      <c r="H834" s="8"/>
      <c r="I834" s="8"/>
      <c r="J834" s="8"/>
      <c r="K834" s="8"/>
      <c r="L834" s="8"/>
      <c r="M834" s="8"/>
      <c r="N834" s="8"/>
      <c r="O834" s="8"/>
      <c r="P834" s="8"/>
      <c r="Q834" s="8"/>
      <c r="R834" s="8"/>
      <c r="S834" s="8"/>
      <c r="T834" s="8"/>
      <c r="U834" s="8"/>
      <c r="V834" s="8"/>
      <c r="W834" s="8"/>
      <c r="X834" s="8"/>
      <c r="Y834" s="8"/>
      <c r="Z834" s="8"/>
      <c r="AA834" s="8"/>
      <c r="AB834" s="8"/>
      <c r="AC834" s="8"/>
      <c r="AD834" s="8"/>
      <c r="AE834" s="8"/>
      <c r="AF834" s="8"/>
      <c r="AG834" s="8"/>
      <c r="AH834" s="8"/>
      <c r="AI834" s="8"/>
      <c r="AJ834" s="10"/>
    </row>
    <row r="835" spans="1:36" ht="12.75" x14ac:dyDescent="0.2">
      <c r="A835" s="8"/>
      <c r="B835" s="10"/>
      <c r="C835" s="10"/>
      <c r="D835" s="10"/>
      <c r="E835" s="10"/>
      <c r="F835" s="10"/>
      <c r="G835" s="8"/>
      <c r="H835" s="8"/>
      <c r="I835" s="8"/>
      <c r="J835" s="8"/>
      <c r="K835" s="8"/>
      <c r="L835" s="8"/>
      <c r="M835" s="8"/>
      <c r="N835" s="8"/>
      <c r="O835" s="8"/>
      <c r="P835" s="8"/>
      <c r="Q835" s="8"/>
      <c r="R835" s="8"/>
      <c r="S835" s="8"/>
      <c r="T835" s="8"/>
      <c r="U835" s="8"/>
      <c r="V835" s="8"/>
      <c r="W835" s="8"/>
      <c r="X835" s="8"/>
      <c r="Y835" s="8"/>
      <c r="Z835" s="8"/>
      <c r="AA835" s="8"/>
      <c r="AB835" s="8"/>
      <c r="AC835" s="8"/>
      <c r="AD835" s="8"/>
      <c r="AE835" s="8"/>
      <c r="AF835" s="8"/>
      <c r="AG835" s="8"/>
      <c r="AH835" s="8"/>
      <c r="AI835" s="8"/>
      <c r="AJ835" s="10"/>
    </row>
    <row r="836" spans="1:36" ht="12.75" x14ac:dyDescent="0.2">
      <c r="A836" s="8"/>
      <c r="B836" s="10"/>
      <c r="C836" s="10"/>
      <c r="D836" s="10"/>
      <c r="E836" s="10"/>
      <c r="F836" s="10"/>
      <c r="G836" s="8"/>
      <c r="H836" s="8"/>
      <c r="I836" s="8"/>
      <c r="J836" s="8"/>
      <c r="K836" s="8"/>
      <c r="L836" s="8"/>
      <c r="M836" s="8"/>
      <c r="N836" s="8"/>
      <c r="O836" s="8"/>
      <c r="P836" s="8"/>
      <c r="Q836" s="8"/>
      <c r="R836" s="8"/>
      <c r="S836" s="8"/>
      <c r="T836" s="8"/>
      <c r="U836" s="8"/>
      <c r="V836" s="8"/>
      <c r="W836" s="8"/>
      <c r="X836" s="8"/>
      <c r="Y836" s="8"/>
      <c r="Z836" s="8"/>
      <c r="AA836" s="8"/>
      <c r="AB836" s="8"/>
      <c r="AC836" s="8"/>
      <c r="AD836" s="8"/>
      <c r="AE836" s="8"/>
      <c r="AF836" s="8"/>
      <c r="AG836" s="8"/>
      <c r="AH836" s="8"/>
      <c r="AI836" s="8"/>
      <c r="AJ836" s="10"/>
    </row>
    <row r="837" spans="1:36" ht="12.75" x14ac:dyDescent="0.2">
      <c r="A837" s="8"/>
      <c r="B837" s="10"/>
      <c r="C837" s="10"/>
      <c r="D837" s="10"/>
      <c r="E837" s="10"/>
      <c r="F837" s="10"/>
      <c r="G837" s="8"/>
      <c r="H837" s="8"/>
      <c r="I837" s="8"/>
      <c r="J837" s="8"/>
      <c r="K837" s="8"/>
      <c r="L837" s="8"/>
      <c r="M837" s="8"/>
      <c r="N837" s="8"/>
      <c r="O837" s="8"/>
      <c r="P837" s="8"/>
      <c r="Q837" s="8"/>
      <c r="R837" s="8"/>
      <c r="S837" s="8"/>
      <c r="T837" s="8"/>
      <c r="U837" s="8"/>
      <c r="V837" s="8"/>
      <c r="W837" s="8"/>
      <c r="X837" s="8"/>
      <c r="Y837" s="8"/>
      <c r="Z837" s="8"/>
      <c r="AA837" s="8"/>
      <c r="AB837" s="8"/>
      <c r="AC837" s="8"/>
      <c r="AD837" s="8"/>
      <c r="AE837" s="8"/>
      <c r="AF837" s="8"/>
      <c r="AG837" s="8"/>
      <c r="AH837" s="8"/>
      <c r="AI837" s="8"/>
      <c r="AJ837" s="10"/>
    </row>
    <row r="838" spans="1:36" ht="12.75" x14ac:dyDescent="0.2">
      <c r="A838" s="8"/>
      <c r="B838" s="10"/>
      <c r="C838" s="10"/>
      <c r="D838" s="10"/>
      <c r="E838" s="10"/>
      <c r="F838" s="10"/>
      <c r="G838" s="8"/>
      <c r="H838" s="8"/>
      <c r="I838" s="8"/>
      <c r="J838" s="8"/>
      <c r="K838" s="8"/>
      <c r="L838" s="8"/>
      <c r="M838" s="8"/>
      <c r="N838" s="8"/>
      <c r="O838" s="8"/>
      <c r="P838" s="8"/>
      <c r="Q838" s="8"/>
      <c r="R838" s="8"/>
      <c r="S838" s="8"/>
      <c r="T838" s="8"/>
      <c r="U838" s="8"/>
      <c r="V838" s="8"/>
      <c r="W838" s="8"/>
      <c r="X838" s="8"/>
      <c r="Y838" s="8"/>
      <c r="Z838" s="8"/>
      <c r="AA838" s="8"/>
      <c r="AB838" s="8"/>
      <c r="AC838" s="8"/>
      <c r="AD838" s="8"/>
      <c r="AE838" s="8"/>
      <c r="AF838" s="8"/>
      <c r="AG838" s="8"/>
      <c r="AH838" s="8"/>
      <c r="AI838" s="8"/>
      <c r="AJ838" s="10"/>
    </row>
    <row r="839" spans="1:36" ht="12.75" x14ac:dyDescent="0.2">
      <c r="A839" s="8"/>
      <c r="B839" s="10"/>
      <c r="C839" s="10"/>
      <c r="D839" s="10"/>
      <c r="E839" s="10"/>
      <c r="F839" s="10"/>
      <c r="G839" s="8"/>
      <c r="H839" s="8"/>
      <c r="I839" s="8"/>
      <c r="J839" s="8"/>
      <c r="K839" s="8"/>
      <c r="L839" s="8"/>
      <c r="M839" s="8"/>
      <c r="N839" s="8"/>
      <c r="O839" s="8"/>
      <c r="P839" s="8"/>
      <c r="Q839" s="8"/>
      <c r="R839" s="8"/>
      <c r="S839" s="8"/>
      <c r="T839" s="8"/>
      <c r="U839" s="8"/>
      <c r="V839" s="8"/>
      <c r="W839" s="8"/>
      <c r="X839" s="8"/>
      <c r="Y839" s="8"/>
      <c r="Z839" s="8"/>
      <c r="AA839" s="8"/>
      <c r="AB839" s="8"/>
      <c r="AC839" s="8"/>
      <c r="AD839" s="8"/>
      <c r="AE839" s="8"/>
      <c r="AF839" s="8"/>
      <c r="AG839" s="8"/>
      <c r="AH839" s="8"/>
      <c r="AI839" s="8"/>
      <c r="AJ839" s="10"/>
    </row>
    <row r="840" spans="1:36" ht="12.75" x14ac:dyDescent="0.2">
      <c r="A840" s="8"/>
      <c r="B840" s="10"/>
      <c r="C840" s="10"/>
      <c r="D840" s="10"/>
      <c r="E840" s="10"/>
      <c r="F840" s="10"/>
      <c r="G840" s="8"/>
      <c r="H840" s="8"/>
      <c r="I840" s="8"/>
      <c r="J840" s="8"/>
      <c r="K840" s="8"/>
      <c r="L840" s="8"/>
      <c r="M840" s="8"/>
      <c r="N840" s="8"/>
      <c r="O840" s="8"/>
      <c r="P840" s="8"/>
      <c r="Q840" s="8"/>
      <c r="R840" s="8"/>
      <c r="S840" s="8"/>
      <c r="T840" s="8"/>
      <c r="U840" s="8"/>
      <c r="V840" s="8"/>
      <c r="W840" s="8"/>
      <c r="X840" s="8"/>
      <c r="Y840" s="8"/>
      <c r="Z840" s="8"/>
      <c r="AA840" s="8"/>
      <c r="AB840" s="8"/>
      <c r="AC840" s="8"/>
      <c r="AD840" s="8"/>
      <c r="AE840" s="8"/>
      <c r="AF840" s="8"/>
      <c r="AG840" s="8"/>
      <c r="AH840" s="8"/>
      <c r="AI840" s="8"/>
      <c r="AJ840" s="10"/>
    </row>
    <row r="841" spans="1:36" ht="12.75" x14ac:dyDescent="0.2">
      <c r="A841" s="8"/>
      <c r="B841" s="10"/>
      <c r="C841" s="10"/>
      <c r="D841" s="10"/>
      <c r="E841" s="10"/>
      <c r="F841" s="10"/>
      <c r="G841" s="8"/>
      <c r="H841" s="8"/>
      <c r="I841" s="8"/>
      <c r="J841" s="8"/>
      <c r="K841" s="8"/>
      <c r="L841" s="8"/>
      <c r="M841" s="8"/>
      <c r="N841" s="8"/>
      <c r="O841" s="8"/>
      <c r="P841" s="8"/>
      <c r="Q841" s="8"/>
      <c r="R841" s="8"/>
      <c r="S841" s="8"/>
      <c r="T841" s="8"/>
      <c r="U841" s="8"/>
      <c r="V841" s="8"/>
      <c r="W841" s="8"/>
      <c r="X841" s="8"/>
      <c r="Y841" s="8"/>
      <c r="Z841" s="8"/>
      <c r="AA841" s="8"/>
      <c r="AB841" s="8"/>
      <c r="AC841" s="8"/>
      <c r="AD841" s="8"/>
      <c r="AE841" s="8"/>
      <c r="AF841" s="8"/>
      <c r="AG841" s="8"/>
      <c r="AH841" s="8"/>
      <c r="AI841" s="8"/>
      <c r="AJ841" s="10"/>
    </row>
    <row r="842" spans="1:36" ht="12.75" x14ac:dyDescent="0.2">
      <c r="A842" s="8"/>
      <c r="B842" s="10"/>
      <c r="C842" s="10"/>
      <c r="D842" s="10"/>
      <c r="E842" s="10"/>
      <c r="F842" s="10"/>
      <c r="G842" s="8"/>
      <c r="H842" s="8"/>
      <c r="I842" s="8"/>
      <c r="J842" s="8"/>
      <c r="K842" s="8"/>
      <c r="L842" s="8"/>
      <c r="M842" s="8"/>
      <c r="N842" s="8"/>
      <c r="O842" s="8"/>
      <c r="P842" s="8"/>
      <c r="Q842" s="8"/>
      <c r="R842" s="8"/>
      <c r="S842" s="8"/>
      <c r="T842" s="8"/>
      <c r="U842" s="8"/>
      <c r="V842" s="8"/>
      <c r="W842" s="8"/>
      <c r="X842" s="8"/>
      <c r="Y842" s="8"/>
      <c r="Z842" s="8"/>
      <c r="AA842" s="8"/>
      <c r="AB842" s="8"/>
      <c r="AC842" s="8"/>
      <c r="AD842" s="8"/>
      <c r="AE842" s="8"/>
      <c r="AF842" s="8"/>
      <c r="AG842" s="8"/>
      <c r="AH842" s="8"/>
      <c r="AI842" s="8"/>
      <c r="AJ842" s="10"/>
    </row>
    <row r="843" spans="1:36" ht="12.75" x14ac:dyDescent="0.2">
      <c r="A843" s="8"/>
      <c r="B843" s="10"/>
      <c r="C843" s="10"/>
      <c r="D843" s="10"/>
      <c r="E843" s="10"/>
      <c r="F843" s="10"/>
      <c r="G843" s="8"/>
      <c r="H843" s="8"/>
      <c r="I843" s="8"/>
      <c r="J843" s="8"/>
      <c r="K843" s="8"/>
      <c r="L843" s="8"/>
      <c r="M843" s="8"/>
      <c r="N843" s="8"/>
      <c r="O843" s="8"/>
      <c r="P843" s="8"/>
      <c r="Q843" s="8"/>
      <c r="R843" s="8"/>
      <c r="S843" s="8"/>
      <c r="T843" s="8"/>
      <c r="U843" s="8"/>
      <c r="V843" s="8"/>
      <c r="W843" s="8"/>
      <c r="X843" s="8"/>
      <c r="Y843" s="8"/>
      <c r="Z843" s="8"/>
      <c r="AA843" s="8"/>
      <c r="AB843" s="8"/>
      <c r="AC843" s="8"/>
      <c r="AD843" s="8"/>
      <c r="AE843" s="8"/>
      <c r="AF843" s="8"/>
      <c r="AG843" s="8"/>
      <c r="AH843" s="8"/>
      <c r="AI843" s="8"/>
      <c r="AJ843" s="10"/>
    </row>
    <row r="844" spans="1:36" ht="12.75" x14ac:dyDescent="0.2">
      <c r="A844" s="8"/>
      <c r="B844" s="10"/>
      <c r="C844" s="10"/>
      <c r="D844" s="10"/>
      <c r="E844" s="10"/>
      <c r="F844" s="10"/>
      <c r="G844" s="8"/>
      <c r="H844" s="8"/>
      <c r="I844" s="8"/>
      <c r="J844" s="8"/>
      <c r="K844" s="8"/>
      <c r="L844" s="8"/>
      <c r="M844" s="8"/>
      <c r="N844" s="8"/>
      <c r="O844" s="8"/>
      <c r="P844" s="8"/>
      <c r="Q844" s="8"/>
      <c r="R844" s="8"/>
      <c r="S844" s="8"/>
      <c r="T844" s="8"/>
      <c r="U844" s="8"/>
      <c r="V844" s="8"/>
      <c r="W844" s="8"/>
      <c r="X844" s="8"/>
      <c r="Y844" s="8"/>
      <c r="Z844" s="8"/>
      <c r="AA844" s="8"/>
      <c r="AB844" s="8"/>
      <c r="AC844" s="8"/>
      <c r="AD844" s="8"/>
      <c r="AE844" s="8"/>
      <c r="AF844" s="8"/>
      <c r="AG844" s="8"/>
      <c r="AH844" s="8"/>
      <c r="AI844" s="8"/>
      <c r="AJ844" s="10"/>
    </row>
    <row r="845" spans="1:36" ht="12.75" x14ac:dyDescent="0.2">
      <c r="A845" s="8"/>
      <c r="B845" s="10"/>
      <c r="C845" s="10"/>
      <c r="D845" s="10"/>
      <c r="E845" s="10"/>
      <c r="F845" s="10"/>
      <c r="G845" s="8"/>
      <c r="H845" s="8"/>
      <c r="I845" s="8"/>
      <c r="J845" s="8"/>
      <c r="K845" s="8"/>
      <c r="L845" s="8"/>
      <c r="M845" s="8"/>
      <c r="N845" s="8"/>
      <c r="O845" s="8"/>
      <c r="P845" s="8"/>
      <c r="Q845" s="8"/>
      <c r="R845" s="8"/>
      <c r="S845" s="8"/>
      <c r="T845" s="8"/>
      <c r="U845" s="8"/>
      <c r="V845" s="8"/>
      <c r="W845" s="8"/>
      <c r="X845" s="8"/>
      <c r="Y845" s="8"/>
      <c r="Z845" s="8"/>
      <c r="AA845" s="8"/>
      <c r="AB845" s="8"/>
      <c r="AC845" s="8"/>
      <c r="AD845" s="8"/>
      <c r="AE845" s="8"/>
      <c r="AF845" s="8"/>
      <c r="AG845" s="8"/>
      <c r="AH845" s="8"/>
      <c r="AI845" s="8"/>
      <c r="AJ845" s="10"/>
    </row>
    <row r="846" spans="1:36" ht="12.75" x14ac:dyDescent="0.2">
      <c r="A846" s="8"/>
      <c r="B846" s="10"/>
      <c r="C846" s="10"/>
      <c r="D846" s="10"/>
      <c r="E846" s="10"/>
      <c r="F846" s="10"/>
      <c r="G846" s="8"/>
      <c r="H846" s="8"/>
      <c r="I846" s="8"/>
      <c r="J846" s="8"/>
      <c r="K846" s="8"/>
      <c r="L846" s="8"/>
      <c r="M846" s="8"/>
      <c r="N846" s="8"/>
      <c r="O846" s="8"/>
      <c r="P846" s="8"/>
      <c r="Q846" s="8"/>
      <c r="R846" s="8"/>
      <c r="S846" s="8"/>
      <c r="T846" s="8"/>
      <c r="U846" s="8"/>
      <c r="V846" s="8"/>
      <c r="W846" s="8"/>
      <c r="X846" s="8"/>
      <c r="Y846" s="8"/>
      <c r="Z846" s="8"/>
      <c r="AA846" s="8"/>
      <c r="AB846" s="8"/>
      <c r="AC846" s="8"/>
      <c r="AD846" s="8"/>
      <c r="AE846" s="8"/>
      <c r="AF846" s="8"/>
      <c r="AG846" s="8"/>
      <c r="AH846" s="8"/>
      <c r="AI846" s="8"/>
      <c r="AJ846" s="10"/>
    </row>
    <row r="847" spans="1:36" ht="12.75" x14ac:dyDescent="0.2">
      <c r="A847" s="8"/>
      <c r="B847" s="10"/>
      <c r="C847" s="10"/>
      <c r="D847" s="10"/>
      <c r="E847" s="10"/>
      <c r="F847" s="10"/>
      <c r="G847" s="8"/>
      <c r="H847" s="8"/>
      <c r="I847" s="8"/>
      <c r="J847" s="8"/>
      <c r="K847" s="8"/>
      <c r="L847" s="8"/>
      <c r="M847" s="8"/>
      <c r="N847" s="8"/>
      <c r="O847" s="8"/>
      <c r="P847" s="8"/>
      <c r="Q847" s="8"/>
      <c r="R847" s="8"/>
      <c r="S847" s="8"/>
      <c r="T847" s="8"/>
      <c r="U847" s="8"/>
      <c r="V847" s="8"/>
      <c r="W847" s="8"/>
      <c r="X847" s="8"/>
      <c r="Y847" s="8"/>
      <c r="Z847" s="8"/>
      <c r="AA847" s="8"/>
      <c r="AB847" s="8"/>
      <c r="AC847" s="8"/>
      <c r="AD847" s="8"/>
      <c r="AE847" s="8"/>
      <c r="AF847" s="8"/>
      <c r="AG847" s="8"/>
      <c r="AH847" s="8"/>
      <c r="AI847" s="8"/>
      <c r="AJ847" s="10"/>
    </row>
    <row r="848" spans="1:36" ht="12.75" x14ac:dyDescent="0.2">
      <c r="A848" s="8"/>
      <c r="B848" s="10"/>
      <c r="C848" s="10"/>
      <c r="D848" s="10"/>
      <c r="E848" s="10"/>
      <c r="F848" s="10"/>
      <c r="G848" s="8"/>
      <c r="H848" s="8"/>
      <c r="I848" s="8"/>
      <c r="J848" s="8"/>
      <c r="K848" s="8"/>
      <c r="L848" s="8"/>
      <c r="M848" s="8"/>
      <c r="N848" s="8"/>
      <c r="O848" s="8"/>
      <c r="P848" s="8"/>
      <c r="Q848" s="8"/>
      <c r="R848" s="8"/>
      <c r="S848" s="8"/>
      <c r="T848" s="8"/>
      <c r="U848" s="8"/>
      <c r="V848" s="8"/>
      <c r="W848" s="8"/>
      <c r="X848" s="8"/>
      <c r="Y848" s="8"/>
      <c r="Z848" s="8"/>
      <c r="AA848" s="8"/>
      <c r="AB848" s="8"/>
      <c r="AC848" s="8"/>
      <c r="AD848" s="8"/>
      <c r="AE848" s="8"/>
      <c r="AF848" s="8"/>
      <c r="AG848" s="8"/>
      <c r="AH848" s="8"/>
      <c r="AI848" s="8"/>
      <c r="AJ848" s="10"/>
    </row>
    <row r="849" spans="1:36" ht="12.75" x14ac:dyDescent="0.2">
      <c r="A849" s="8"/>
      <c r="B849" s="10"/>
      <c r="C849" s="10"/>
      <c r="D849" s="10"/>
      <c r="E849" s="10"/>
      <c r="F849" s="10"/>
      <c r="G849" s="8"/>
      <c r="H849" s="8"/>
      <c r="I849" s="8"/>
      <c r="J849" s="8"/>
      <c r="K849" s="8"/>
      <c r="L849" s="8"/>
      <c r="M849" s="8"/>
      <c r="N849" s="8"/>
      <c r="O849" s="8"/>
      <c r="P849" s="8"/>
      <c r="Q849" s="8"/>
      <c r="R849" s="8"/>
      <c r="S849" s="8"/>
      <c r="T849" s="8"/>
      <c r="U849" s="8"/>
      <c r="V849" s="8"/>
      <c r="W849" s="8"/>
      <c r="X849" s="8"/>
      <c r="Y849" s="8"/>
      <c r="Z849" s="8"/>
      <c r="AA849" s="8"/>
      <c r="AB849" s="8"/>
      <c r="AC849" s="8"/>
      <c r="AD849" s="8"/>
      <c r="AE849" s="8"/>
      <c r="AF849" s="8"/>
      <c r="AG849" s="8"/>
      <c r="AH849" s="8"/>
      <c r="AI849" s="8"/>
      <c r="AJ849" s="10"/>
    </row>
    <row r="850" spans="1:36" ht="12.75" x14ac:dyDescent="0.2">
      <c r="A850" s="8"/>
      <c r="B850" s="10"/>
      <c r="C850" s="10"/>
      <c r="D850" s="10"/>
      <c r="E850" s="10"/>
      <c r="F850" s="10"/>
      <c r="G850" s="8"/>
      <c r="H850" s="8"/>
      <c r="I850" s="8"/>
      <c r="J850" s="8"/>
      <c r="K850" s="8"/>
      <c r="L850" s="8"/>
      <c r="M850" s="8"/>
      <c r="N850" s="8"/>
      <c r="O850" s="8"/>
      <c r="P850" s="8"/>
      <c r="Q850" s="8"/>
      <c r="R850" s="8"/>
      <c r="S850" s="8"/>
      <c r="T850" s="8"/>
      <c r="U850" s="8"/>
      <c r="V850" s="8"/>
      <c r="W850" s="8"/>
      <c r="X850" s="8"/>
      <c r="Y850" s="8"/>
      <c r="Z850" s="8"/>
      <c r="AA850" s="8"/>
      <c r="AB850" s="8"/>
      <c r="AC850" s="8"/>
      <c r="AD850" s="8"/>
      <c r="AE850" s="8"/>
      <c r="AF850" s="8"/>
      <c r="AG850" s="8"/>
      <c r="AH850" s="8"/>
      <c r="AI850" s="8"/>
      <c r="AJ850" s="10"/>
    </row>
    <row r="851" spans="1:36" ht="12.75" x14ac:dyDescent="0.2">
      <c r="A851" s="8"/>
      <c r="B851" s="10"/>
      <c r="C851" s="10"/>
      <c r="D851" s="10"/>
      <c r="E851" s="10"/>
      <c r="F851" s="10"/>
      <c r="G851" s="8"/>
      <c r="H851" s="8"/>
      <c r="I851" s="8"/>
      <c r="J851" s="8"/>
      <c r="K851" s="8"/>
      <c r="L851" s="8"/>
      <c r="M851" s="8"/>
      <c r="N851" s="8"/>
      <c r="O851" s="8"/>
      <c r="P851" s="8"/>
      <c r="Q851" s="8"/>
      <c r="R851" s="8"/>
      <c r="S851" s="8"/>
      <c r="T851" s="8"/>
      <c r="U851" s="8"/>
      <c r="V851" s="8"/>
      <c r="W851" s="8"/>
      <c r="X851" s="8"/>
      <c r="Y851" s="8"/>
      <c r="Z851" s="8"/>
      <c r="AA851" s="8"/>
      <c r="AB851" s="8"/>
      <c r="AC851" s="8"/>
      <c r="AD851" s="8"/>
      <c r="AE851" s="8"/>
      <c r="AF851" s="8"/>
      <c r="AG851" s="8"/>
      <c r="AH851" s="8"/>
      <c r="AI851" s="8"/>
      <c r="AJ851" s="10"/>
    </row>
    <row r="852" spans="1:36" ht="12.75" x14ac:dyDescent="0.2">
      <c r="A852" s="8"/>
      <c r="B852" s="10"/>
      <c r="C852" s="10"/>
      <c r="D852" s="10"/>
      <c r="E852" s="10"/>
      <c r="F852" s="10"/>
      <c r="G852" s="8"/>
      <c r="H852" s="8"/>
      <c r="I852" s="8"/>
      <c r="J852" s="8"/>
      <c r="K852" s="8"/>
      <c r="L852" s="8"/>
      <c r="M852" s="8"/>
      <c r="N852" s="8"/>
      <c r="O852" s="8"/>
      <c r="P852" s="8"/>
      <c r="Q852" s="8"/>
      <c r="R852" s="8"/>
      <c r="S852" s="8"/>
      <c r="T852" s="8"/>
      <c r="U852" s="8"/>
      <c r="V852" s="8"/>
      <c r="W852" s="8"/>
      <c r="X852" s="8"/>
      <c r="Y852" s="8"/>
      <c r="Z852" s="8"/>
      <c r="AA852" s="8"/>
      <c r="AB852" s="8"/>
      <c r="AC852" s="8"/>
      <c r="AD852" s="8"/>
      <c r="AE852" s="8"/>
      <c r="AF852" s="8"/>
      <c r="AG852" s="8"/>
      <c r="AH852" s="8"/>
      <c r="AI852" s="8"/>
      <c r="AJ852" s="10"/>
    </row>
    <row r="853" spans="1:36" ht="12.75" x14ac:dyDescent="0.2">
      <c r="A853" s="8"/>
      <c r="B853" s="10"/>
      <c r="C853" s="10"/>
      <c r="D853" s="10"/>
      <c r="E853" s="10"/>
      <c r="F853" s="10"/>
      <c r="G853" s="8"/>
      <c r="H853" s="8"/>
      <c r="I853" s="8"/>
      <c r="J853" s="8"/>
      <c r="K853" s="8"/>
      <c r="L853" s="8"/>
      <c r="M853" s="8"/>
      <c r="N853" s="8"/>
      <c r="O853" s="8"/>
      <c r="P853" s="8"/>
      <c r="Q853" s="8"/>
      <c r="R853" s="8"/>
      <c r="S853" s="8"/>
      <c r="T853" s="8"/>
      <c r="U853" s="8"/>
      <c r="V853" s="8"/>
      <c r="W853" s="8"/>
      <c r="X853" s="8"/>
      <c r="Y853" s="8"/>
      <c r="Z853" s="8"/>
      <c r="AA853" s="8"/>
      <c r="AB853" s="8"/>
      <c r="AC853" s="8"/>
      <c r="AD853" s="8"/>
      <c r="AE853" s="8"/>
      <c r="AF853" s="8"/>
      <c r="AG853" s="8"/>
      <c r="AH853" s="8"/>
      <c r="AI853" s="8"/>
      <c r="AJ853" s="10"/>
    </row>
    <row r="854" spans="1:36" ht="12.75" x14ac:dyDescent="0.2">
      <c r="A854" s="8"/>
      <c r="B854" s="10"/>
      <c r="C854" s="10"/>
      <c r="D854" s="10"/>
      <c r="E854" s="10"/>
      <c r="F854" s="10"/>
      <c r="G854" s="8"/>
      <c r="H854" s="8"/>
      <c r="I854" s="8"/>
      <c r="J854" s="8"/>
      <c r="K854" s="8"/>
      <c r="L854" s="8"/>
      <c r="M854" s="8"/>
      <c r="N854" s="8"/>
      <c r="O854" s="8"/>
      <c r="P854" s="8"/>
      <c r="Q854" s="8"/>
      <c r="R854" s="8"/>
      <c r="S854" s="8"/>
      <c r="T854" s="8"/>
      <c r="U854" s="8"/>
      <c r="V854" s="8"/>
      <c r="W854" s="8"/>
      <c r="X854" s="8"/>
      <c r="Y854" s="8"/>
      <c r="Z854" s="8"/>
      <c r="AA854" s="8"/>
      <c r="AB854" s="8"/>
      <c r="AC854" s="8"/>
      <c r="AD854" s="8"/>
      <c r="AE854" s="8"/>
      <c r="AF854" s="8"/>
      <c r="AG854" s="8"/>
      <c r="AH854" s="8"/>
      <c r="AI854" s="8"/>
      <c r="AJ854" s="10"/>
    </row>
    <row r="855" spans="1:36" ht="12.75" x14ac:dyDescent="0.2">
      <c r="A855" s="8"/>
      <c r="B855" s="10"/>
      <c r="C855" s="10"/>
      <c r="D855" s="10"/>
      <c r="E855" s="10"/>
      <c r="F855" s="10"/>
      <c r="G855" s="8"/>
      <c r="H855" s="8"/>
      <c r="I855" s="8"/>
      <c r="J855" s="8"/>
      <c r="K855" s="8"/>
      <c r="L855" s="8"/>
      <c r="M855" s="8"/>
      <c r="N855" s="8"/>
      <c r="O855" s="8"/>
      <c r="P855" s="8"/>
      <c r="Q855" s="8"/>
      <c r="R855" s="8"/>
      <c r="S855" s="8"/>
      <c r="T855" s="8"/>
      <c r="U855" s="8"/>
      <c r="V855" s="8"/>
      <c r="W855" s="8"/>
      <c r="X855" s="8"/>
      <c r="Y855" s="8"/>
      <c r="Z855" s="8"/>
      <c r="AA855" s="8"/>
      <c r="AB855" s="8"/>
      <c r="AC855" s="8"/>
      <c r="AD855" s="8"/>
      <c r="AE855" s="8"/>
      <c r="AF855" s="8"/>
      <c r="AG855" s="8"/>
      <c r="AH855" s="8"/>
      <c r="AI855" s="8"/>
      <c r="AJ855" s="10"/>
    </row>
    <row r="856" spans="1:36" ht="12.75" x14ac:dyDescent="0.2">
      <c r="A856" s="8"/>
      <c r="B856" s="10"/>
      <c r="C856" s="10"/>
      <c r="D856" s="10"/>
      <c r="E856" s="10"/>
      <c r="F856" s="10"/>
      <c r="G856" s="8"/>
      <c r="H856" s="8"/>
      <c r="I856" s="8"/>
      <c r="J856" s="8"/>
      <c r="K856" s="8"/>
      <c r="L856" s="8"/>
      <c r="M856" s="8"/>
      <c r="N856" s="8"/>
      <c r="O856" s="8"/>
      <c r="P856" s="8"/>
      <c r="Q856" s="8"/>
      <c r="R856" s="8"/>
      <c r="S856" s="8"/>
      <c r="T856" s="8"/>
      <c r="U856" s="8"/>
      <c r="V856" s="8"/>
      <c r="W856" s="8"/>
      <c r="X856" s="8"/>
      <c r="Y856" s="8"/>
      <c r="Z856" s="8"/>
      <c r="AA856" s="8"/>
      <c r="AB856" s="8"/>
      <c r="AC856" s="8"/>
      <c r="AD856" s="8"/>
      <c r="AE856" s="8"/>
      <c r="AF856" s="8"/>
      <c r="AG856" s="8"/>
      <c r="AH856" s="8"/>
      <c r="AI856" s="8"/>
      <c r="AJ856" s="10"/>
    </row>
    <row r="857" spans="1:36" ht="12.75" x14ac:dyDescent="0.2">
      <c r="A857" s="8"/>
      <c r="B857" s="10"/>
      <c r="C857" s="10"/>
      <c r="D857" s="10"/>
      <c r="E857" s="10"/>
      <c r="F857" s="10"/>
      <c r="G857" s="8"/>
      <c r="H857" s="8"/>
      <c r="I857" s="8"/>
      <c r="J857" s="8"/>
      <c r="K857" s="8"/>
      <c r="L857" s="8"/>
      <c r="M857" s="8"/>
      <c r="N857" s="8"/>
      <c r="O857" s="8"/>
      <c r="P857" s="8"/>
      <c r="Q857" s="8"/>
      <c r="R857" s="8"/>
      <c r="S857" s="8"/>
      <c r="T857" s="8"/>
      <c r="U857" s="8"/>
      <c r="V857" s="8"/>
      <c r="W857" s="8"/>
      <c r="X857" s="8"/>
      <c r="Y857" s="8"/>
      <c r="Z857" s="8"/>
      <c r="AA857" s="8"/>
      <c r="AB857" s="8"/>
      <c r="AC857" s="8"/>
      <c r="AD857" s="8"/>
      <c r="AE857" s="8"/>
      <c r="AF857" s="8"/>
      <c r="AG857" s="8"/>
      <c r="AH857" s="8"/>
      <c r="AI857" s="8"/>
      <c r="AJ857" s="10"/>
    </row>
    <row r="858" spans="1:36" ht="12.75" x14ac:dyDescent="0.2">
      <c r="A858" s="8"/>
      <c r="B858" s="10"/>
      <c r="C858" s="10"/>
      <c r="D858" s="10"/>
      <c r="E858" s="10"/>
      <c r="F858" s="10"/>
      <c r="G858" s="8"/>
      <c r="H858" s="8"/>
      <c r="I858" s="8"/>
      <c r="J858" s="8"/>
      <c r="K858" s="8"/>
      <c r="L858" s="8"/>
      <c r="M858" s="8"/>
      <c r="N858" s="8"/>
      <c r="O858" s="8"/>
      <c r="P858" s="8"/>
      <c r="Q858" s="8"/>
      <c r="R858" s="8"/>
      <c r="S858" s="8"/>
      <c r="T858" s="8"/>
      <c r="U858" s="8"/>
      <c r="V858" s="8"/>
      <c r="W858" s="8"/>
      <c r="X858" s="8"/>
      <c r="Y858" s="8"/>
      <c r="Z858" s="8"/>
      <c r="AA858" s="8"/>
      <c r="AB858" s="8"/>
      <c r="AC858" s="8"/>
      <c r="AD858" s="8"/>
      <c r="AE858" s="8"/>
      <c r="AF858" s="8"/>
      <c r="AG858" s="8"/>
      <c r="AH858" s="8"/>
      <c r="AI858" s="8"/>
      <c r="AJ858" s="10"/>
    </row>
    <row r="859" spans="1:36" ht="12.75" x14ac:dyDescent="0.2">
      <c r="A859" s="8"/>
      <c r="B859" s="10"/>
      <c r="C859" s="10"/>
      <c r="D859" s="10"/>
      <c r="E859" s="10"/>
      <c r="F859" s="10"/>
      <c r="G859" s="8"/>
      <c r="H859" s="8"/>
      <c r="I859" s="8"/>
      <c r="J859" s="8"/>
      <c r="K859" s="8"/>
      <c r="L859" s="8"/>
      <c r="M859" s="8"/>
      <c r="N859" s="8"/>
      <c r="O859" s="8"/>
      <c r="P859" s="8"/>
      <c r="Q859" s="8"/>
      <c r="R859" s="8"/>
      <c r="S859" s="8"/>
      <c r="T859" s="8"/>
      <c r="U859" s="8"/>
      <c r="V859" s="8"/>
      <c r="W859" s="8"/>
      <c r="X859" s="8"/>
      <c r="Y859" s="8"/>
      <c r="Z859" s="8"/>
      <c r="AA859" s="8"/>
      <c r="AB859" s="8"/>
      <c r="AC859" s="8"/>
      <c r="AD859" s="8"/>
      <c r="AE859" s="8"/>
      <c r="AF859" s="8"/>
      <c r="AG859" s="8"/>
      <c r="AH859" s="8"/>
      <c r="AI859" s="8"/>
      <c r="AJ859" s="10"/>
    </row>
    <row r="860" spans="1:36" ht="12.75" x14ac:dyDescent="0.2">
      <c r="A860" s="8"/>
      <c r="B860" s="10"/>
      <c r="C860" s="10"/>
      <c r="D860" s="10"/>
      <c r="E860" s="10"/>
      <c r="F860" s="10"/>
      <c r="G860" s="8"/>
      <c r="H860" s="8"/>
      <c r="I860" s="8"/>
      <c r="J860" s="8"/>
      <c r="K860" s="8"/>
      <c r="L860" s="8"/>
      <c r="M860" s="8"/>
      <c r="N860" s="8"/>
      <c r="O860" s="8"/>
      <c r="P860" s="8"/>
      <c r="Q860" s="8"/>
      <c r="R860" s="8"/>
      <c r="S860" s="8"/>
      <c r="T860" s="8"/>
      <c r="U860" s="8"/>
      <c r="V860" s="8"/>
      <c r="W860" s="8"/>
      <c r="X860" s="8"/>
      <c r="Y860" s="8"/>
      <c r="Z860" s="8"/>
      <c r="AA860" s="8"/>
      <c r="AB860" s="8"/>
      <c r="AC860" s="8"/>
      <c r="AD860" s="8"/>
      <c r="AE860" s="8"/>
      <c r="AF860" s="8"/>
      <c r="AG860" s="8"/>
      <c r="AH860" s="8"/>
      <c r="AI860" s="8"/>
      <c r="AJ860" s="10"/>
    </row>
    <row r="861" spans="1:36" ht="12.75" x14ac:dyDescent="0.2">
      <c r="A861" s="8"/>
      <c r="B861" s="10"/>
      <c r="C861" s="10"/>
      <c r="D861" s="10"/>
      <c r="E861" s="10"/>
      <c r="F861" s="10"/>
      <c r="G861" s="8"/>
      <c r="H861" s="8"/>
      <c r="I861" s="8"/>
      <c r="J861" s="8"/>
      <c r="K861" s="8"/>
      <c r="L861" s="8"/>
      <c r="M861" s="8"/>
      <c r="N861" s="8"/>
      <c r="O861" s="8"/>
      <c r="P861" s="8"/>
      <c r="Q861" s="8"/>
      <c r="R861" s="8"/>
      <c r="S861" s="8"/>
      <c r="T861" s="8"/>
      <c r="U861" s="8"/>
      <c r="V861" s="8"/>
      <c r="W861" s="8"/>
      <c r="X861" s="8"/>
      <c r="Y861" s="8"/>
      <c r="Z861" s="8"/>
      <c r="AA861" s="8"/>
      <c r="AB861" s="8"/>
      <c r="AC861" s="8"/>
      <c r="AD861" s="8"/>
      <c r="AE861" s="8"/>
      <c r="AF861" s="8"/>
      <c r="AG861" s="8"/>
      <c r="AH861" s="8"/>
      <c r="AI861" s="8"/>
      <c r="AJ861" s="10"/>
    </row>
    <row r="862" spans="1:36" ht="12.75" x14ac:dyDescent="0.2">
      <c r="A862" s="8"/>
      <c r="B862" s="10"/>
      <c r="C862" s="10"/>
      <c r="D862" s="10"/>
      <c r="E862" s="10"/>
      <c r="F862" s="10"/>
      <c r="G862" s="8"/>
      <c r="H862" s="8"/>
      <c r="I862" s="8"/>
      <c r="J862" s="8"/>
      <c r="K862" s="8"/>
      <c r="L862" s="8"/>
      <c r="M862" s="8"/>
      <c r="N862" s="8"/>
      <c r="O862" s="8"/>
      <c r="P862" s="8"/>
      <c r="Q862" s="8"/>
      <c r="R862" s="8"/>
      <c r="S862" s="8"/>
      <c r="T862" s="8"/>
      <c r="U862" s="8"/>
      <c r="V862" s="8"/>
      <c r="W862" s="8"/>
      <c r="X862" s="8"/>
      <c r="Y862" s="8"/>
      <c r="Z862" s="8"/>
      <c r="AA862" s="8"/>
      <c r="AB862" s="8"/>
      <c r="AC862" s="8"/>
      <c r="AD862" s="8"/>
      <c r="AE862" s="8"/>
      <c r="AF862" s="8"/>
      <c r="AG862" s="8"/>
      <c r="AH862" s="8"/>
      <c r="AI862" s="8"/>
      <c r="AJ862" s="10"/>
    </row>
    <row r="863" spans="1:36" ht="12.75" x14ac:dyDescent="0.2">
      <c r="A863" s="8"/>
      <c r="B863" s="10"/>
      <c r="C863" s="10"/>
      <c r="D863" s="10"/>
      <c r="E863" s="10"/>
      <c r="F863" s="10"/>
      <c r="G863" s="8"/>
      <c r="H863" s="8"/>
      <c r="I863" s="8"/>
      <c r="J863" s="8"/>
      <c r="K863" s="8"/>
      <c r="L863" s="8"/>
      <c r="M863" s="8"/>
      <c r="N863" s="8"/>
      <c r="O863" s="8"/>
      <c r="P863" s="8"/>
      <c r="Q863" s="8"/>
      <c r="R863" s="8"/>
      <c r="S863" s="8"/>
      <c r="T863" s="8"/>
      <c r="U863" s="8"/>
      <c r="V863" s="8"/>
      <c r="W863" s="8"/>
      <c r="X863" s="8"/>
      <c r="Y863" s="8"/>
      <c r="Z863" s="8"/>
      <c r="AA863" s="8"/>
      <c r="AB863" s="8"/>
      <c r="AC863" s="8"/>
      <c r="AD863" s="8"/>
      <c r="AE863" s="8"/>
      <c r="AF863" s="8"/>
      <c r="AG863" s="8"/>
      <c r="AH863" s="8"/>
      <c r="AI863" s="8"/>
      <c r="AJ863" s="10"/>
    </row>
    <row r="864" spans="1:36" ht="12.75" x14ac:dyDescent="0.2">
      <c r="A864" s="8"/>
      <c r="B864" s="10"/>
      <c r="C864" s="10"/>
      <c r="D864" s="10"/>
      <c r="E864" s="10"/>
      <c r="F864" s="10"/>
      <c r="G864" s="8"/>
      <c r="H864" s="8"/>
      <c r="I864" s="8"/>
      <c r="J864" s="8"/>
      <c r="K864" s="8"/>
      <c r="L864" s="8"/>
      <c r="M864" s="8"/>
      <c r="N864" s="8"/>
      <c r="O864" s="8"/>
      <c r="P864" s="8"/>
      <c r="Q864" s="8"/>
      <c r="R864" s="8"/>
      <c r="S864" s="8"/>
      <c r="T864" s="8"/>
      <c r="U864" s="8"/>
      <c r="V864" s="8"/>
      <c r="W864" s="8"/>
      <c r="X864" s="8"/>
      <c r="Y864" s="8"/>
      <c r="Z864" s="8"/>
      <c r="AA864" s="8"/>
      <c r="AB864" s="8"/>
      <c r="AC864" s="8"/>
      <c r="AD864" s="8"/>
      <c r="AE864" s="8"/>
      <c r="AF864" s="8"/>
      <c r="AG864" s="8"/>
      <c r="AH864" s="8"/>
      <c r="AI864" s="8"/>
      <c r="AJ864" s="10"/>
    </row>
    <row r="865" spans="1:36" ht="12.75" x14ac:dyDescent="0.2">
      <c r="A865" s="8"/>
      <c r="B865" s="10"/>
      <c r="C865" s="10"/>
      <c r="D865" s="10"/>
      <c r="E865" s="10"/>
      <c r="F865" s="10"/>
      <c r="G865" s="8"/>
      <c r="H865" s="8"/>
      <c r="I865" s="8"/>
      <c r="J865" s="8"/>
      <c r="K865" s="8"/>
      <c r="L865" s="8"/>
      <c r="M865" s="8"/>
      <c r="N865" s="8"/>
      <c r="O865" s="8"/>
      <c r="P865" s="8"/>
      <c r="Q865" s="8"/>
      <c r="R865" s="8"/>
      <c r="S865" s="8"/>
      <c r="T865" s="8"/>
      <c r="U865" s="8"/>
      <c r="V865" s="8"/>
      <c r="W865" s="8"/>
      <c r="X865" s="8"/>
      <c r="Y865" s="8"/>
      <c r="Z865" s="8"/>
      <c r="AA865" s="8"/>
      <c r="AB865" s="8"/>
      <c r="AC865" s="8"/>
      <c r="AD865" s="8"/>
      <c r="AE865" s="8"/>
      <c r="AF865" s="8"/>
      <c r="AG865" s="8"/>
      <c r="AH865" s="8"/>
      <c r="AI865" s="8"/>
      <c r="AJ865" s="10"/>
    </row>
    <row r="866" spans="1:36" ht="12.75" x14ac:dyDescent="0.2">
      <c r="A866" s="8"/>
      <c r="B866" s="10"/>
      <c r="C866" s="10"/>
      <c r="D866" s="10"/>
      <c r="E866" s="10"/>
      <c r="F866" s="10"/>
      <c r="G866" s="8"/>
      <c r="H866" s="8"/>
      <c r="I866" s="8"/>
      <c r="J866" s="8"/>
      <c r="K866" s="8"/>
      <c r="L866" s="8"/>
      <c r="M866" s="8"/>
      <c r="N866" s="8"/>
      <c r="O866" s="8"/>
      <c r="P866" s="8"/>
      <c r="Q866" s="8"/>
      <c r="R866" s="8"/>
      <c r="S866" s="8"/>
      <c r="T866" s="8"/>
      <c r="U866" s="8"/>
      <c r="V866" s="8"/>
      <c r="W866" s="8"/>
      <c r="X866" s="8"/>
      <c r="Y866" s="8"/>
      <c r="Z866" s="8"/>
      <c r="AA866" s="8"/>
      <c r="AB866" s="8"/>
      <c r="AC866" s="8"/>
      <c r="AD866" s="8"/>
      <c r="AE866" s="8"/>
      <c r="AF866" s="8"/>
      <c r="AG866" s="8"/>
      <c r="AH866" s="8"/>
      <c r="AI866" s="8"/>
      <c r="AJ866" s="10"/>
    </row>
    <row r="867" spans="1:36" ht="12.75" x14ac:dyDescent="0.2">
      <c r="A867" s="8"/>
      <c r="B867" s="10"/>
      <c r="C867" s="10"/>
      <c r="D867" s="10"/>
      <c r="E867" s="10"/>
      <c r="F867" s="10"/>
      <c r="G867" s="8"/>
      <c r="H867" s="8"/>
      <c r="I867" s="8"/>
      <c r="J867" s="8"/>
      <c r="K867" s="8"/>
      <c r="L867" s="8"/>
      <c r="M867" s="8"/>
      <c r="N867" s="8"/>
      <c r="O867" s="8"/>
      <c r="P867" s="8"/>
      <c r="Q867" s="8"/>
      <c r="R867" s="8"/>
      <c r="S867" s="8"/>
      <c r="T867" s="8"/>
      <c r="U867" s="8"/>
      <c r="V867" s="8"/>
      <c r="W867" s="8"/>
      <c r="X867" s="8"/>
      <c r="Y867" s="8"/>
      <c r="Z867" s="8"/>
      <c r="AA867" s="8"/>
      <c r="AB867" s="8"/>
      <c r="AC867" s="8"/>
      <c r="AD867" s="8"/>
      <c r="AE867" s="8"/>
      <c r="AF867" s="8"/>
      <c r="AG867" s="8"/>
      <c r="AH867" s="8"/>
      <c r="AI867" s="8"/>
      <c r="AJ867" s="10"/>
    </row>
    <row r="868" spans="1:36" ht="12.75" x14ac:dyDescent="0.2">
      <c r="A868" s="8"/>
      <c r="B868" s="10"/>
      <c r="C868" s="10"/>
      <c r="D868" s="10"/>
      <c r="E868" s="10"/>
      <c r="F868" s="10"/>
      <c r="G868" s="8"/>
      <c r="H868" s="8"/>
      <c r="I868" s="8"/>
      <c r="J868" s="8"/>
      <c r="K868" s="8"/>
      <c r="L868" s="8"/>
      <c r="M868" s="8"/>
      <c r="N868" s="8"/>
      <c r="O868" s="8"/>
      <c r="P868" s="8"/>
      <c r="Q868" s="8"/>
      <c r="R868" s="8"/>
      <c r="S868" s="8"/>
      <c r="T868" s="8"/>
      <c r="U868" s="8"/>
      <c r="V868" s="8"/>
      <c r="W868" s="8"/>
      <c r="X868" s="8"/>
      <c r="Y868" s="8"/>
      <c r="Z868" s="8"/>
      <c r="AA868" s="8"/>
      <c r="AB868" s="8"/>
      <c r="AC868" s="8"/>
      <c r="AD868" s="8"/>
      <c r="AE868" s="8"/>
      <c r="AF868" s="8"/>
      <c r="AG868" s="8"/>
      <c r="AH868" s="8"/>
      <c r="AI868" s="8"/>
      <c r="AJ868" s="10"/>
    </row>
    <row r="869" spans="1:36" ht="12.75" x14ac:dyDescent="0.2">
      <c r="A869" s="8"/>
      <c r="B869" s="10"/>
      <c r="C869" s="10"/>
      <c r="D869" s="10"/>
      <c r="E869" s="10"/>
      <c r="F869" s="10"/>
      <c r="G869" s="8"/>
      <c r="H869" s="8"/>
      <c r="I869" s="8"/>
      <c r="J869" s="8"/>
      <c r="K869" s="8"/>
      <c r="L869" s="8"/>
      <c r="M869" s="8"/>
      <c r="N869" s="8"/>
      <c r="O869" s="8"/>
      <c r="P869" s="8"/>
      <c r="Q869" s="8"/>
      <c r="R869" s="8"/>
      <c r="S869" s="8"/>
      <c r="T869" s="8"/>
      <c r="U869" s="8"/>
      <c r="V869" s="8"/>
      <c r="W869" s="8"/>
      <c r="X869" s="8"/>
      <c r="Y869" s="8"/>
      <c r="Z869" s="8"/>
      <c r="AA869" s="8"/>
      <c r="AB869" s="8"/>
      <c r="AC869" s="8"/>
      <c r="AD869" s="8"/>
      <c r="AE869" s="8"/>
      <c r="AF869" s="8"/>
      <c r="AG869" s="8"/>
      <c r="AH869" s="8"/>
      <c r="AI869" s="8"/>
      <c r="AJ869" s="10"/>
    </row>
    <row r="870" spans="1:36" ht="12.75" x14ac:dyDescent="0.2">
      <c r="A870" s="8"/>
      <c r="B870" s="10"/>
      <c r="C870" s="10"/>
      <c r="D870" s="10"/>
      <c r="E870" s="10"/>
      <c r="F870" s="10"/>
      <c r="G870" s="8"/>
      <c r="H870" s="8"/>
      <c r="I870" s="8"/>
      <c r="J870" s="8"/>
      <c r="K870" s="8"/>
      <c r="L870" s="8"/>
      <c r="M870" s="8"/>
      <c r="N870" s="8"/>
      <c r="O870" s="8"/>
      <c r="P870" s="8"/>
      <c r="Q870" s="8"/>
      <c r="R870" s="8"/>
      <c r="S870" s="8"/>
      <c r="T870" s="8"/>
      <c r="U870" s="8"/>
      <c r="V870" s="8"/>
      <c r="W870" s="8"/>
      <c r="X870" s="8"/>
      <c r="Y870" s="8"/>
      <c r="Z870" s="8"/>
      <c r="AA870" s="8"/>
      <c r="AB870" s="8"/>
      <c r="AC870" s="8"/>
      <c r="AD870" s="8"/>
      <c r="AE870" s="8"/>
      <c r="AF870" s="8"/>
      <c r="AG870" s="8"/>
      <c r="AH870" s="8"/>
      <c r="AI870" s="8"/>
      <c r="AJ870" s="10"/>
    </row>
    <row r="871" spans="1:36" ht="12.75" x14ac:dyDescent="0.2">
      <c r="A871" s="8"/>
      <c r="B871" s="10"/>
      <c r="C871" s="10"/>
      <c r="D871" s="10"/>
      <c r="E871" s="10"/>
      <c r="F871" s="10"/>
      <c r="G871" s="8"/>
      <c r="H871" s="8"/>
      <c r="I871" s="8"/>
      <c r="J871" s="8"/>
      <c r="K871" s="8"/>
      <c r="L871" s="8"/>
      <c r="M871" s="8"/>
      <c r="N871" s="8"/>
      <c r="O871" s="8"/>
      <c r="P871" s="8"/>
      <c r="Q871" s="8"/>
      <c r="R871" s="8"/>
      <c r="S871" s="8"/>
      <c r="T871" s="8"/>
      <c r="U871" s="8"/>
      <c r="V871" s="8"/>
      <c r="W871" s="8"/>
      <c r="X871" s="8"/>
      <c r="Y871" s="8"/>
      <c r="Z871" s="8"/>
      <c r="AA871" s="8"/>
      <c r="AB871" s="8"/>
      <c r="AC871" s="8"/>
      <c r="AD871" s="8"/>
      <c r="AE871" s="8"/>
      <c r="AF871" s="8"/>
      <c r="AG871" s="8"/>
      <c r="AH871" s="8"/>
      <c r="AI871" s="8"/>
      <c r="AJ871" s="10"/>
    </row>
    <row r="872" spans="1:36" ht="12.75" x14ac:dyDescent="0.2">
      <c r="A872" s="8"/>
      <c r="B872" s="10"/>
      <c r="C872" s="10"/>
      <c r="D872" s="10"/>
      <c r="E872" s="10"/>
      <c r="F872" s="10"/>
      <c r="G872" s="8"/>
      <c r="H872" s="8"/>
      <c r="I872" s="8"/>
      <c r="J872" s="8"/>
      <c r="K872" s="8"/>
      <c r="L872" s="8"/>
      <c r="M872" s="8"/>
      <c r="N872" s="8"/>
      <c r="O872" s="8"/>
      <c r="P872" s="8"/>
      <c r="Q872" s="8"/>
      <c r="R872" s="8"/>
      <c r="S872" s="8"/>
      <c r="T872" s="8"/>
      <c r="U872" s="8"/>
      <c r="V872" s="8"/>
      <c r="W872" s="8"/>
      <c r="X872" s="8"/>
      <c r="Y872" s="8"/>
      <c r="Z872" s="8"/>
      <c r="AA872" s="8"/>
      <c r="AB872" s="8"/>
      <c r="AC872" s="8"/>
      <c r="AD872" s="8"/>
      <c r="AE872" s="8"/>
      <c r="AF872" s="8"/>
      <c r="AG872" s="8"/>
      <c r="AH872" s="8"/>
      <c r="AI872" s="8"/>
      <c r="AJ872" s="10"/>
    </row>
    <row r="873" spans="1:36" ht="12.75" x14ac:dyDescent="0.2">
      <c r="A873" s="8"/>
      <c r="B873" s="10"/>
      <c r="C873" s="10"/>
      <c r="D873" s="10"/>
      <c r="E873" s="10"/>
      <c r="F873" s="10"/>
      <c r="G873" s="8"/>
      <c r="H873" s="8"/>
      <c r="I873" s="8"/>
      <c r="J873" s="8"/>
      <c r="K873" s="8"/>
      <c r="L873" s="8"/>
      <c r="M873" s="8"/>
      <c r="N873" s="8"/>
      <c r="O873" s="8"/>
      <c r="P873" s="8"/>
      <c r="Q873" s="8"/>
      <c r="R873" s="8"/>
      <c r="S873" s="8"/>
      <c r="T873" s="8"/>
      <c r="U873" s="8"/>
      <c r="V873" s="8"/>
      <c r="W873" s="8"/>
      <c r="X873" s="8"/>
      <c r="Y873" s="8"/>
      <c r="Z873" s="8"/>
      <c r="AA873" s="8"/>
      <c r="AB873" s="8"/>
      <c r="AC873" s="8"/>
      <c r="AD873" s="8"/>
      <c r="AE873" s="8"/>
      <c r="AF873" s="8"/>
      <c r="AG873" s="8"/>
      <c r="AH873" s="8"/>
      <c r="AI873" s="8"/>
      <c r="AJ873" s="10"/>
    </row>
    <row r="874" spans="1:36" ht="12.75" x14ac:dyDescent="0.2">
      <c r="A874" s="8"/>
      <c r="B874" s="10"/>
      <c r="C874" s="10"/>
      <c r="D874" s="10"/>
      <c r="E874" s="10"/>
      <c r="F874" s="10"/>
      <c r="G874" s="8"/>
      <c r="H874" s="8"/>
      <c r="I874" s="8"/>
      <c r="J874" s="8"/>
      <c r="K874" s="8"/>
      <c r="L874" s="8"/>
      <c r="M874" s="8"/>
      <c r="N874" s="8"/>
      <c r="O874" s="8"/>
      <c r="P874" s="8"/>
      <c r="Q874" s="8"/>
      <c r="R874" s="8"/>
      <c r="S874" s="8"/>
      <c r="T874" s="8"/>
      <c r="U874" s="8"/>
      <c r="V874" s="8"/>
      <c r="W874" s="8"/>
      <c r="X874" s="8"/>
      <c r="Y874" s="8"/>
      <c r="Z874" s="8"/>
      <c r="AA874" s="8"/>
      <c r="AB874" s="8"/>
      <c r="AC874" s="8"/>
      <c r="AD874" s="8"/>
      <c r="AE874" s="8"/>
      <c r="AF874" s="8"/>
      <c r="AG874" s="8"/>
      <c r="AH874" s="8"/>
      <c r="AI874" s="8"/>
      <c r="AJ874" s="10"/>
    </row>
    <row r="875" spans="1:36" ht="12.75" x14ac:dyDescent="0.2">
      <c r="A875" s="8"/>
      <c r="B875" s="10"/>
      <c r="C875" s="10"/>
      <c r="D875" s="10"/>
      <c r="E875" s="10"/>
      <c r="F875" s="10"/>
      <c r="G875" s="8"/>
      <c r="H875" s="8"/>
      <c r="I875" s="8"/>
      <c r="J875" s="8"/>
      <c r="K875" s="8"/>
      <c r="L875" s="8"/>
      <c r="M875" s="8"/>
      <c r="N875" s="8"/>
      <c r="O875" s="8"/>
      <c r="P875" s="8"/>
      <c r="Q875" s="8"/>
      <c r="R875" s="8"/>
      <c r="S875" s="8"/>
      <c r="T875" s="8"/>
      <c r="U875" s="8"/>
      <c r="V875" s="8"/>
      <c r="W875" s="8"/>
      <c r="X875" s="8"/>
      <c r="Y875" s="8"/>
      <c r="Z875" s="8"/>
      <c r="AA875" s="8"/>
      <c r="AB875" s="8"/>
      <c r="AC875" s="8"/>
      <c r="AD875" s="8"/>
      <c r="AE875" s="8"/>
      <c r="AF875" s="8"/>
      <c r="AG875" s="8"/>
      <c r="AH875" s="8"/>
      <c r="AI875" s="8"/>
      <c r="AJ875" s="10"/>
    </row>
    <row r="876" spans="1:36" ht="12.75" x14ac:dyDescent="0.2">
      <c r="A876" s="8"/>
      <c r="B876" s="10"/>
      <c r="C876" s="10"/>
      <c r="D876" s="10"/>
      <c r="E876" s="10"/>
      <c r="F876" s="10"/>
      <c r="G876" s="8"/>
      <c r="H876" s="8"/>
      <c r="I876" s="8"/>
      <c r="J876" s="8"/>
      <c r="K876" s="8"/>
      <c r="L876" s="8"/>
      <c r="M876" s="8"/>
      <c r="N876" s="8"/>
      <c r="O876" s="8"/>
      <c r="P876" s="8"/>
      <c r="Q876" s="8"/>
      <c r="R876" s="8"/>
      <c r="S876" s="8"/>
      <c r="T876" s="8"/>
      <c r="U876" s="8"/>
      <c r="V876" s="8"/>
      <c r="W876" s="8"/>
      <c r="X876" s="8"/>
      <c r="Y876" s="8"/>
      <c r="Z876" s="8"/>
      <c r="AA876" s="8"/>
      <c r="AB876" s="8"/>
      <c r="AC876" s="8"/>
      <c r="AD876" s="8"/>
      <c r="AE876" s="8"/>
      <c r="AF876" s="8"/>
      <c r="AG876" s="8"/>
      <c r="AH876" s="8"/>
      <c r="AI876" s="8"/>
      <c r="AJ876" s="10"/>
    </row>
    <row r="877" spans="1:36" ht="12.75" x14ac:dyDescent="0.2">
      <c r="A877" s="8"/>
      <c r="B877" s="10"/>
      <c r="C877" s="10"/>
      <c r="D877" s="10"/>
      <c r="E877" s="10"/>
      <c r="F877" s="10"/>
      <c r="G877" s="8"/>
      <c r="H877" s="8"/>
      <c r="I877" s="8"/>
      <c r="J877" s="8"/>
      <c r="K877" s="8"/>
      <c r="L877" s="8"/>
      <c r="M877" s="8"/>
      <c r="N877" s="8"/>
      <c r="O877" s="8"/>
      <c r="P877" s="8"/>
      <c r="Q877" s="8"/>
      <c r="R877" s="8"/>
      <c r="S877" s="8"/>
      <c r="T877" s="8"/>
      <c r="U877" s="8"/>
      <c r="V877" s="8"/>
      <c r="W877" s="8"/>
      <c r="X877" s="8"/>
      <c r="Y877" s="8"/>
      <c r="Z877" s="8"/>
      <c r="AA877" s="8"/>
      <c r="AB877" s="8"/>
      <c r="AC877" s="8"/>
      <c r="AD877" s="8"/>
      <c r="AE877" s="8"/>
      <c r="AF877" s="8"/>
      <c r="AG877" s="8"/>
      <c r="AH877" s="8"/>
      <c r="AI877" s="8"/>
      <c r="AJ877" s="10"/>
    </row>
    <row r="878" spans="1:36" ht="12.75" x14ac:dyDescent="0.2">
      <c r="A878" s="8"/>
      <c r="B878" s="10"/>
      <c r="C878" s="10"/>
      <c r="D878" s="10"/>
      <c r="E878" s="10"/>
      <c r="F878" s="10"/>
      <c r="G878" s="8"/>
      <c r="H878" s="8"/>
      <c r="I878" s="8"/>
      <c r="J878" s="8"/>
      <c r="K878" s="8"/>
      <c r="L878" s="8"/>
      <c r="M878" s="8"/>
      <c r="N878" s="8"/>
      <c r="O878" s="8"/>
      <c r="P878" s="8"/>
      <c r="Q878" s="8"/>
      <c r="R878" s="8"/>
      <c r="S878" s="8"/>
      <c r="T878" s="8"/>
      <c r="U878" s="8"/>
      <c r="V878" s="8"/>
      <c r="W878" s="8"/>
      <c r="X878" s="8"/>
      <c r="Y878" s="8"/>
      <c r="Z878" s="8"/>
      <c r="AA878" s="8"/>
      <c r="AB878" s="8"/>
      <c r="AC878" s="8"/>
      <c r="AD878" s="8"/>
      <c r="AE878" s="8"/>
      <c r="AF878" s="8"/>
      <c r="AG878" s="8"/>
      <c r="AH878" s="8"/>
      <c r="AI878" s="8"/>
      <c r="AJ878" s="10"/>
    </row>
    <row r="879" spans="1:36" ht="12.75" x14ac:dyDescent="0.2">
      <c r="A879" s="8"/>
      <c r="B879" s="10"/>
      <c r="C879" s="10"/>
      <c r="D879" s="10"/>
      <c r="E879" s="10"/>
      <c r="F879" s="10"/>
      <c r="G879" s="8"/>
      <c r="H879" s="8"/>
      <c r="I879" s="8"/>
      <c r="J879" s="8"/>
      <c r="K879" s="8"/>
      <c r="L879" s="8"/>
      <c r="M879" s="8"/>
      <c r="N879" s="8"/>
      <c r="O879" s="8"/>
      <c r="P879" s="8"/>
      <c r="Q879" s="8"/>
      <c r="R879" s="8"/>
      <c r="S879" s="8"/>
      <c r="T879" s="8"/>
      <c r="U879" s="8"/>
      <c r="V879" s="8"/>
      <c r="W879" s="8"/>
      <c r="X879" s="8"/>
      <c r="Y879" s="8"/>
      <c r="Z879" s="8"/>
      <c r="AA879" s="8"/>
      <c r="AB879" s="8"/>
      <c r="AC879" s="8"/>
      <c r="AD879" s="8"/>
      <c r="AE879" s="8"/>
      <c r="AF879" s="8"/>
      <c r="AG879" s="8"/>
      <c r="AH879" s="8"/>
      <c r="AI879" s="8"/>
      <c r="AJ879" s="10"/>
    </row>
    <row r="880" spans="1:36" ht="12.75" x14ac:dyDescent="0.2">
      <c r="A880" s="8"/>
      <c r="B880" s="10"/>
      <c r="C880" s="10"/>
      <c r="D880" s="10"/>
      <c r="E880" s="10"/>
      <c r="F880" s="10"/>
      <c r="G880" s="8"/>
      <c r="H880" s="8"/>
      <c r="I880" s="8"/>
      <c r="J880" s="8"/>
      <c r="K880" s="8"/>
      <c r="L880" s="8"/>
      <c r="M880" s="8"/>
      <c r="N880" s="8"/>
      <c r="O880" s="8"/>
      <c r="P880" s="8"/>
      <c r="Q880" s="8"/>
      <c r="R880" s="8"/>
      <c r="S880" s="8"/>
      <c r="T880" s="8"/>
      <c r="U880" s="8"/>
      <c r="V880" s="8"/>
      <c r="W880" s="8"/>
      <c r="X880" s="8"/>
      <c r="Y880" s="8"/>
      <c r="Z880" s="8"/>
      <c r="AA880" s="8"/>
      <c r="AB880" s="8"/>
      <c r="AC880" s="8"/>
      <c r="AD880" s="8"/>
      <c r="AE880" s="8"/>
      <c r="AF880" s="8"/>
      <c r="AG880" s="8"/>
      <c r="AH880" s="8"/>
      <c r="AI880" s="8"/>
      <c r="AJ880" s="10"/>
    </row>
    <row r="881" spans="1:36" ht="12.75" x14ac:dyDescent="0.2">
      <c r="A881" s="8"/>
      <c r="B881" s="10"/>
      <c r="C881" s="10"/>
      <c r="D881" s="10"/>
      <c r="E881" s="10"/>
      <c r="F881" s="10"/>
      <c r="G881" s="8"/>
      <c r="H881" s="8"/>
      <c r="I881" s="8"/>
      <c r="J881" s="8"/>
      <c r="K881" s="8"/>
      <c r="L881" s="8"/>
      <c r="M881" s="8"/>
      <c r="N881" s="8"/>
      <c r="O881" s="8"/>
      <c r="P881" s="8"/>
      <c r="Q881" s="8"/>
      <c r="R881" s="8"/>
      <c r="S881" s="8"/>
      <c r="T881" s="8"/>
      <c r="U881" s="8"/>
      <c r="V881" s="8"/>
      <c r="W881" s="8"/>
      <c r="X881" s="8"/>
      <c r="Y881" s="8"/>
      <c r="Z881" s="8"/>
      <c r="AA881" s="8"/>
      <c r="AB881" s="8"/>
      <c r="AC881" s="8"/>
      <c r="AD881" s="8"/>
      <c r="AE881" s="8"/>
      <c r="AF881" s="8"/>
      <c r="AG881" s="8"/>
      <c r="AH881" s="8"/>
      <c r="AI881" s="8"/>
      <c r="AJ881" s="10"/>
    </row>
    <row r="882" spans="1:36" ht="12.75" x14ac:dyDescent="0.2">
      <c r="A882" s="8"/>
      <c r="B882" s="10"/>
      <c r="C882" s="10"/>
      <c r="D882" s="10"/>
      <c r="E882" s="10"/>
      <c r="F882" s="10"/>
      <c r="G882" s="8"/>
      <c r="H882" s="8"/>
      <c r="I882" s="8"/>
      <c r="J882" s="8"/>
      <c r="K882" s="8"/>
      <c r="L882" s="8"/>
      <c r="M882" s="8"/>
      <c r="N882" s="8"/>
      <c r="O882" s="8"/>
      <c r="P882" s="8"/>
      <c r="Q882" s="8"/>
      <c r="R882" s="8"/>
      <c r="S882" s="8"/>
      <c r="T882" s="8"/>
      <c r="U882" s="8"/>
      <c r="V882" s="8"/>
      <c r="W882" s="8"/>
      <c r="X882" s="8"/>
      <c r="Y882" s="8"/>
      <c r="Z882" s="8"/>
      <c r="AA882" s="8"/>
      <c r="AB882" s="8"/>
      <c r="AC882" s="8"/>
      <c r="AD882" s="8"/>
      <c r="AE882" s="8"/>
      <c r="AF882" s="8"/>
      <c r="AG882" s="8"/>
      <c r="AH882" s="8"/>
      <c r="AI882" s="8"/>
      <c r="AJ882" s="10"/>
    </row>
    <row r="883" spans="1:36" ht="12.75" x14ac:dyDescent="0.2">
      <c r="A883" s="8"/>
      <c r="B883" s="10"/>
      <c r="C883" s="10"/>
      <c r="D883" s="10"/>
      <c r="E883" s="10"/>
      <c r="F883" s="10"/>
      <c r="G883" s="8"/>
      <c r="H883" s="8"/>
      <c r="I883" s="8"/>
      <c r="J883" s="8"/>
      <c r="K883" s="8"/>
      <c r="L883" s="8"/>
      <c r="M883" s="8"/>
      <c r="N883" s="8"/>
      <c r="O883" s="8"/>
      <c r="P883" s="8"/>
      <c r="Q883" s="8"/>
      <c r="R883" s="8"/>
      <c r="S883" s="8"/>
      <c r="T883" s="8"/>
      <c r="U883" s="8"/>
      <c r="V883" s="8"/>
      <c r="W883" s="8"/>
      <c r="X883" s="8"/>
      <c r="Y883" s="8"/>
      <c r="Z883" s="8"/>
      <c r="AA883" s="8"/>
      <c r="AB883" s="8"/>
      <c r="AC883" s="8"/>
      <c r="AD883" s="8"/>
      <c r="AE883" s="8"/>
      <c r="AF883" s="8"/>
      <c r="AG883" s="8"/>
      <c r="AH883" s="8"/>
      <c r="AI883" s="8"/>
      <c r="AJ883" s="10"/>
    </row>
    <row r="884" spans="1:36" ht="12.75" x14ac:dyDescent="0.2">
      <c r="A884" s="8"/>
      <c r="B884" s="10"/>
      <c r="C884" s="10"/>
      <c r="D884" s="10"/>
      <c r="E884" s="10"/>
      <c r="F884" s="10"/>
      <c r="G884" s="8"/>
      <c r="H884" s="8"/>
      <c r="I884" s="8"/>
      <c r="J884" s="8"/>
      <c r="K884" s="8"/>
      <c r="L884" s="8"/>
      <c r="M884" s="8"/>
      <c r="N884" s="8"/>
      <c r="O884" s="8"/>
      <c r="P884" s="8"/>
      <c r="Q884" s="8"/>
      <c r="R884" s="8"/>
      <c r="S884" s="8"/>
      <c r="T884" s="8"/>
      <c r="U884" s="8"/>
      <c r="V884" s="8"/>
      <c r="W884" s="8"/>
      <c r="X884" s="8"/>
      <c r="Y884" s="8"/>
      <c r="Z884" s="8"/>
      <c r="AA884" s="8"/>
      <c r="AB884" s="8"/>
      <c r="AC884" s="8"/>
      <c r="AD884" s="8"/>
      <c r="AE884" s="8"/>
      <c r="AF884" s="8"/>
      <c r="AG884" s="8"/>
      <c r="AH884" s="8"/>
      <c r="AI884" s="8"/>
      <c r="AJ884" s="10"/>
    </row>
    <row r="885" spans="1:36" ht="12.75" x14ac:dyDescent="0.2">
      <c r="A885" s="8"/>
      <c r="B885" s="10"/>
      <c r="C885" s="10"/>
      <c r="D885" s="10"/>
      <c r="E885" s="10"/>
      <c r="F885" s="10"/>
      <c r="G885" s="8"/>
      <c r="H885" s="8"/>
      <c r="I885" s="8"/>
      <c r="J885" s="8"/>
      <c r="K885" s="8"/>
      <c r="L885" s="8"/>
      <c r="M885" s="8"/>
      <c r="N885" s="8"/>
      <c r="O885" s="8"/>
      <c r="P885" s="8"/>
      <c r="Q885" s="8"/>
      <c r="R885" s="8"/>
      <c r="S885" s="8"/>
      <c r="T885" s="8"/>
      <c r="U885" s="8"/>
      <c r="V885" s="8"/>
      <c r="W885" s="8"/>
      <c r="X885" s="8"/>
      <c r="Y885" s="8"/>
      <c r="Z885" s="8"/>
      <c r="AA885" s="8"/>
      <c r="AB885" s="8"/>
      <c r="AC885" s="8"/>
      <c r="AD885" s="8"/>
      <c r="AE885" s="8"/>
      <c r="AF885" s="8"/>
      <c r="AG885" s="8"/>
      <c r="AH885" s="8"/>
      <c r="AI885" s="8"/>
      <c r="AJ885" s="10"/>
    </row>
    <row r="886" spans="1:36" ht="12.75" x14ac:dyDescent="0.2">
      <c r="A886" s="8"/>
      <c r="B886" s="10"/>
      <c r="C886" s="10"/>
      <c r="D886" s="10"/>
      <c r="E886" s="10"/>
      <c r="F886" s="10"/>
      <c r="G886" s="8"/>
      <c r="H886" s="8"/>
      <c r="I886" s="8"/>
      <c r="J886" s="8"/>
      <c r="K886" s="8"/>
      <c r="L886" s="8"/>
      <c r="M886" s="8"/>
      <c r="N886" s="8"/>
      <c r="O886" s="8"/>
      <c r="P886" s="8"/>
      <c r="Q886" s="8"/>
      <c r="R886" s="8"/>
      <c r="S886" s="8"/>
      <c r="T886" s="8"/>
      <c r="U886" s="8"/>
      <c r="V886" s="8"/>
      <c r="W886" s="8"/>
      <c r="X886" s="8"/>
      <c r="Y886" s="8"/>
      <c r="Z886" s="8"/>
      <c r="AA886" s="8"/>
      <c r="AB886" s="8"/>
      <c r="AC886" s="8"/>
      <c r="AD886" s="8"/>
      <c r="AE886" s="8"/>
      <c r="AF886" s="8"/>
      <c r="AG886" s="8"/>
      <c r="AH886" s="8"/>
      <c r="AI886" s="8"/>
      <c r="AJ886" s="10"/>
    </row>
    <row r="887" spans="1:36" ht="12.75" x14ac:dyDescent="0.2">
      <c r="A887" s="8"/>
      <c r="B887" s="10"/>
      <c r="C887" s="10"/>
      <c r="D887" s="10"/>
      <c r="E887" s="10"/>
      <c r="F887" s="10"/>
      <c r="G887" s="8"/>
      <c r="H887" s="8"/>
      <c r="I887" s="8"/>
      <c r="J887" s="8"/>
      <c r="K887" s="8"/>
      <c r="L887" s="8"/>
      <c r="M887" s="8"/>
      <c r="N887" s="8"/>
      <c r="O887" s="8"/>
      <c r="P887" s="8"/>
      <c r="Q887" s="8"/>
      <c r="R887" s="8"/>
      <c r="S887" s="8"/>
      <c r="T887" s="8"/>
      <c r="U887" s="8"/>
      <c r="V887" s="8"/>
      <c r="W887" s="8"/>
      <c r="X887" s="8"/>
      <c r="Y887" s="8"/>
      <c r="Z887" s="8"/>
      <c r="AA887" s="8"/>
      <c r="AB887" s="8"/>
      <c r="AC887" s="8"/>
      <c r="AD887" s="8"/>
      <c r="AE887" s="8"/>
      <c r="AF887" s="8"/>
      <c r="AG887" s="8"/>
      <c r="AH887" s="8"/>
      <c r="AI887" s="8"/>
      <c r="AJ887" s="10"/>
    </row>
    <row r="888" spans="1:36" ht="12.75" x14ac:dyDescent="0.2">
      <c r="A888" s="8"/>
      <c r="B888" s="10"/>
      <c r="C888" s="10"/>
      <c r="D888" s="10"/>
      <c r="E888" s="10"/>
      <c r="F888" s="10"/>
      <c r="G888" s="8"/>
      <c r="H888" s="8"/>
      <c r="I888" s="8"/>
      <c r="J888" s="8"/>
      <c r="K888" s="8"/>
      <c r="L888" s="8"/>
      <c r="M888" s="8"/>
      <c r="N888" s="8"/>
      <c r="O888" s="8"/>
      <c r="P888" s="8"/>
      <c r="Q888" s="8"/>
      <c r="R888" s="8"/>
      <c r="S888" s="8"/>
      <c r="T888" s="8"/>
      <c r="U888" s="8"/>
      <c r="V888" s="8"/>
      <c r="W888" s="8"/>
      <c r="X888" s="8"/>
      <c r="Y888" s="8"/>
      <c r="Z888" s="8"/>
      <c r="AA888" s="8"/>
      <c r="AB888" s="8"/>
      <c r="AC888" s="8"/>
      <c r="AD888" s="8"/>
      <c r="AE888" s="8"/>
      <c r="AF888" s="8"/>
      <c r="AG888" s="8"/>
      <c r="AH888" s="8"/>
      <c r="AI888" s="8"/>
      <c r="AJ888" s="10"/>
    </row>
    <row r="889" spans="1:36" ht="12.75" x14ac:dyDescent="0.2">
      <c r="A889" s="8"/>
      <c r="B889" s="10"/>
      <c r="C889" s="10"/>
      <c r="D889" s="10"/>
      <c r="E889" s="10"/>
      <c r="F889" s="10"/>
      <c r="G889" s="8"/>
      <c r="H889" s="8"/>
      <c r="I889" s="8"/>
      <c r="J889" s="8"/>
      <c r="K889" s="8"/>
      <c r="L889" s="8"/>
      <c r="M889" s="8"/>
      <c r="N889" s="8"/>
      <c r="O889" s="8"/>
      <c r="P889" s="8"/>
      <c r="Q889" s="8"/>
      <c r="R889" s="8"/>
      <c r="S889" s="8"/>
      <c r="T889" s="8"/>
      <c r="U889" s="8"/>
      <c r="V889" s="8"/>
      <c r="W889" s="8"/>
      <c r="X889" s="8"/>
      <c r="Y889" s="8"/>
      <c r="Z889" s="8"/>
      <c r="AA889" s="8"/>
      <c r="AB889" s="8"/>
      <c r="AC889" s="8"/>
      <c r="AD889" s="8"/>
      <c r="AE889" s="8"/>
      <c r="AF889" s="8"/>
      <c r="AG889" s="8"/>
      <c r="AH889" s="8"/>
      <c r="AI889" s="8"/>
      <c r="AJ889" s="10"/>
    </row>
    <row r="890" spans="1:36" ht="12.75" x14ac:dyDescent="0.2">
      <c r="A890" s="8"/>
      <c r="B890" s="10"/>
      <c r="C890" s="10"/>
      <c r="D890" s="10"/>
      <c r="E890" s="10"/>
      <c r="F890" s="10"/>
      <c r="G890" s="8"/>
      <c r="H890" s="8"/>
      <c r="I890" s="8"/>
      <c r="J890" s="8"/>
      <c r="K890" s="8"/>
      <c r="L890" s="8"/>
      <c r="M890" s="8"/>
      <c r="N890" s="8"/>
      <c r="O890" s="8"/>
      <c r="P890" s="8"/>
      <c r="Q890" s="8"/>
      <c r="R890" s="8"/>
      <c r="S890" s="8"/>
      <c r="T890" s="8"/>
      <c r="U890" s="8"/>
      <c r="V890" s="8"/>
      <c r="W890" s="8"/>
      <c r="X890" s="8"/>
      <c r="Y890" s="8"/>
      <c r="Z890" s="8"/>
      <c r="AA890" s="8"/>
      <c r="AB890" s="8"/>
      <c r="AC890" s="8"/>
      <c r="AD890" s="8"/>
      <c r="AE890" s="8"/>
      <c r="AF890" s="8"/>
      <c r="AG890" s="8"/>
      <c r="AH890" s="8"/>
      <c r="AI890" s="8"/>
      <c r="AJ890" s="10"/>
    </row>
    <row r="891" spans="1:36" ht="12.75" x14ac:dyDescent="0.2">
      <c r="A891" s="8"/>
      <c r="B891" s="10"/>
      <c r="C891" s="10"/>
      <c r="D891" s="10"/>
      <c r="E891" s="10"/>
      <c r="F891" s="10"/>
      <c r="G891" s="8"/>
      <c r="H891" s="8"/>
      <c r="I891" s="8"/>
      <c r="J891" s="8"/>
      <c r="K891" s="8"/>
      <c r="L891" s="8"/>
      <c r="M891" s="8"/>
      <c r="N891" s="8"/>
      <c r="O891" s="8"/>
      <c r="P891" s="8"/>
      <c r="Q891" s="8"/>
      <c r="R891" s="8"/>
      <c r="S891" s="8"/>
      <c r="T891" s="8"/>
      <c r="U891" s="8"/>
      <c r="V891" s="8"/>
      <c r="W891" s="8"/>
      <c r="X891" s="8"/>
      <c r="Y891" s="8"/>
      <c r="Z891" s="8"/>
      <c r="AA891" s="8"/>
      <c r="AB891" s="8"/>
      <c r="AC891" s="8"/>
      <c r="AD891" s="8"/>
      <c r="AE891" s="8"/>
      <c r="AF891" s="8"/>
      <c r="AG891" s="8"/>
      <c r="AH891" s="8"/>
      <c r="AI891" s="8"/>
      <c r="AJ891" s="10"/>
    </row>
    <row r="892" spans="1:36" ht="12.75" x14ac:dyDescent="0.2">
      <c r="A892" s="8"/>
      <c r="B892" s="10"/>
      <c r="C892" s="10"/>
      <c r="D892" s="10"/>
      <c r="E892" s="10"/>
      <c r="F892" s="10"/>
      <c r="G892" s="8"/>
      <c r="H892" s="8"/>
      <c r="I892" s="8"/>
      <c r="J892" s="8"/>
      <c r="K892" s="8"/>
      <c r="L892" s="8"/>
      <c r="M892" s="8"/>
      <c r="N892" s="8"/>
      <c r="O892" s="8"/>
      <c r="P892" s="8"/>
      <c r="Q892" s="8"/>
      <c r="R892" s="8"/>
      <c r="S892" s="8"/>
      <c r="T892" s="8"/>
      <c r="U892" s="8"/>
      <c r="V892" s="8"/>
      <c r="W892" s="8"/>
      <c r="X892" s="8"/>
      <c r="Y892" s="8"/>
      <c r="Z892" s="8"/>
      <c r="AA892" s="8"/>
      <c r="AB892" s="8"/>
      <c r="AC892" s="8"/>
      <c r="AD892" s="8"/>
      <c r="AE892" s="8"/>
      <c r="AF892" s="8"/>
      <c r="AG892" s="8"/>
      <c r="AH892" s="8"/>
      <c r="AI892" s="8"/>
      <c r="AJ892" s="10"/>
    </row>
    <row r="893" spans="1:36" ht="12.75" x14ac:dyDescent="0.2">
      <c r="A893" s="8"/>
      <c r="B893" s="10"/>
      <c r="C893" s="10"/>
      <c r="D893" s="10"/>
      <c r="E893" s="10"/>
      <c r="F893" s="10"/>
      <c r="G893" s="8"/>
      <c r="H893" s="8"/>
      <c r="I893" s="8"/>
      <c r="J893" s="8"/>
      <c r="K893" s="8"/>
      <c r="L893" s="8"/>
      <c r="M893" s="8"/>
      <c r="N893" s="8"/>
      <c r="O893" s="8"/>
      <c r="P893" s="8"/>
      <c r="Q893" s="8"/>
      <c r="R893" s="8"/>
      <c r="S893" s="8"/>
      <c r="T893" s="8"/>
      <c r="U893" s="8"/>
      <c r="V893" s="8"/>
      <c r="W893" s="8"/>
      <c r="X893" s="8"/>
      <c r="Y893" s="8"/>
      <c r="Z893" s="8"/>
      <c r="AA893" s="8"/>
      <c r="AB893" s="8"/>
      <c r="AC893" s="8"/>
      <c r="AD893" s="8"/>
      <c r="AE893" s="8"/>
      <c r="AF893" s="8"/>
      <c r="AG893" s="8"/>
      <c r="AH893" s="8"/>
      <c r="AI893" s="8"/>
      <c r="AJ893" s="10"/>
    </row>
    <row r="894" spans="1:36" ht="12.75" x14ac:dyDescent="0.2">
      <c r="A894" s="8"/>
      <c r="B894" s="10"/>
      <c r="C894" s="10"/>
      <c r="D894" s="10"/>
      <c r="E894" s="10"/>
      <c r="F894" s="10"/>
      <c r="G894" s="8"/>
      <c r="H894" s="8"/>
      <c r="I894" s="8"/>
      <c r="J894" s="8"/>
      <c r="K894" s="8"/>
      <c r="L894" s="8"/>
      <c r="M894" s="8"/>
      <c r="N894" s="8"/>
      <c r="O894" s="8"/>
      <c r="P894" s="8"/>
      <c r="Q894" s="8"/>
      <c r="R894" s="8"/>
      <c r="S894" s="8"/>
      <c r="T894" s="8"/>
      <c r="U894" s="8"/>
      <c r="V894" s="8"/>
      <c r="W894" s="8"/>
      <c r="X894" s="8"/>
      <c r="Y894" s="8"/>
      <c r="Z894" s="8"/>
      <c r="AA894" s="8"/>
      <c r="AB894" s="8"/>
      <c r="AC894" s="8"/>
      <c r="AD894" s="8"/>
      <c r="AE894" s="8"/>
      <c r="AF894" s="8"/>
      <c r="AG894" s="8"/>
      <c r="AH894" s="8"/>
      <c r="AI894" s="8"/>
      <c r="AJ894" s="10"/>
    </row>
    <row r="895" spans="1:36" ht="12.75" x14ac:dyDescent="0.2">
      <c r="A895" s="8"/>
      <c r="B895" s="10"/>
      <c r="C895" s="10"/>
      <c r="D895" s="10"/>
      <c r="E895" s="10"/>
      <c r="F895" s="10"/>
      <c r="G895" s="8"/>
      <c r="H895" s="8"/>
      <c r="I895" s="8"/>
      <c r="J895" s="8"/>
      <c r="K895" s="8"/>
      <c r="L895" s="8"/>
      <c r="M895" s="8"/>
      <c r="N895" s="8"/>
      <c r="O895" s="8"/>
      <c r="P895" s="8"/>
      <c r="Q895" s="8"/>
      <c r="R895" s="8"/>
      <c r="S895" s="8"/>
      <c r="T895" s="8"/>
      <c r="U895" s="8"/>
      <c r="V895" s="8"/>
      <c r="W895" s="8"/>
      <c r="X895" s="8"/>
      <c r="Y895" s="8"/>
      <c r="Z895" s="8"/>
      <c r="AA895" s="8"/>
      <c r="AB895" s="8"/>
      <c r="AC895" s="8"/>
      <c r="AD895" s="8"/>
      <c r="AE895" s="8"/>
      <c r="AF895" s="8"/>
      <c r="AG895" s="8"/>
      <c r="AH895" s="8"/>
      <c r="AI895" s="8"/>
      <c r="AJ895" s="10"/>
    </row>
    <row r="896" spans="1:36" ht="12.75" x14ac:dyDescent="0.2">
      <c r="A896" s="8"/>
      <c r="B896" s="10"/>
      <c r="C896" s="10"/>
      <c r="D896" s="10"/>
      <c r="E896" s="10"/>
      <c r="F896" s="10"/>
      <c r="G896" s="8"/>
      <c r="H896" s="8"/>
      <c r="I896" s="8"/>
      <c r="J896" s="8"/>
      <c r="K896" s="8"/>
      <c r="L896" s="8"/>
      <c r="M896" s="8"/>
      <c r="N896" s="8"/>
      <c r="O896" s="8"/>
      <c r="P896" s="8"/>
      <c r="Q896" s="8"/>
      <c r="R896" s="8"/>
      <c r="S896" s="8"/>
      <c r="T896" s="8"/>
      <c r="U896" s="8"/>
      <c r="V896" s="8"/>
      <c r="W896" s="8"/>
      <c r="X896" s="8"/>
      <c r="Y896" s="8"/>
      <c r="Z896" s="8"/>
      <c r="AA896" s="8"/>
      <c r="AB896" s="8"/>
      <c r="AC896" s="8"/>
      <c r="AD896" s="8"/>
      <c r="AE896" s="8"/>
      <c r="AF896" s="8"/>
      <c r="AG896" s="8"/>
      <c r="AH896" s="8"/>
      <c r="AI896" s="8"/>
      <c r="AJ896" s="10"/>
    </row>
    <row r="897" spans="1:36" ht="12.75" x14ac:dyDescent="0.2">
      <c r="A897" s="8"/>
      <c r="B897" s="10"/>
      <c r="C897" s="10"/>
      <c r="D897" s="10"/>
      <c r="E897" s="10"/>
      <c r="F897" s="10"/>
      <c r="G897" s="8"/>
      <c r="H897" s="8"/>
      <c r="I897" s="8"/>
      <c r="J897" s="8"/>
      <c r="K897" s="8"/>
      <c r="L897" s="8"/>
      <c r="M897" s="8"/>
      <c r="N897" s="8"/>
      <c r="O897" s="8"/>
      <c r="P897" s="8"/>
      <c r="Q897" s="8"/>
      <c r="R897" s="8"/>
      <c r="S897" s="8"/>
      <c r="T897" s="8"/>
      <c r="U897" s="8"/>
      <c r="V897" s="8"/>
      <c r="W897" s="8"/>
      <c r="X897" s="8"/>
      <c r="Y897" s="8"/>
      <c r="Z897" s="8"/>
      <c r="AA897" s="8"/>
      <c r="AB897" s="8"/>
      <c r="AC897" s="8"/>
      <c r="AD897" s="8"/>
      <c r="AE897" s="8"/>
      <c r="AF897" s="8"/>
      <c r="AG897" s="8"/>
      <c r="AH897" s="8"/>
      <c r="AI897" s="8"/>
      <c r="AJ897" s="10"/>
    </row>
    <row r="898" spans="1:36" ht="12.75" x14ac:dyDescent="0.2">
      <c r="A898" s="8"/>
      <c r="B898" s="10"/>
      <c r="C898" s="10"/>
      <c r="D898" s="10"/>
      <c r="E898" s="10"/>
      <c r="F898" s="10"/>
      <c r="G898" s="8"/>
      <c r="H898" s="8"/>
      <c r="I898" s="8"/>
      <c r="J898" s="8"/>
      <c r="K898" s="8"/>
      <c r="L898" s="8"/>
      <c r="M898" s="8"/>
      <c r="N898" s="8"/>
      <c r="O898" s="8"/>
      <c r="P898" s="8"/>
      <c r="Q898" s="8"/>
      <c r="R898" s="8"/>
      <c r="S898" s="8"/>
      <c r="T898" s="8"/>
      <c r="U898" s="8"/>
      <c r="V898" s="8"/>
      <c r="W898" s="8"/>
      <c r="X898" s="8"/>
      <c r="Y898" s="8"/>
      <c r="Z898" s="8"/>
      <c r="AA898" s="8"/>
      <c r="AB898" s="8"/>
      <c r="AC898" s="8"/>
      <c r="AD898" s="8"/>
      <c r="AE898" s="8"/>
      <c r="AF898" s="8"/>
      <c r="AG898" s="8"/>
      <c r="AH898" s="8"/>
      <c r="AI898" s="8"/>
      <c r="AJ898" s="10"/>
    </row>
    <row r="899" spans="1:36" ht="12.75" x14ac:dyDescent="0.2">
      <c r="A899" s="8"/>
      <c r="B899" s="10"/>
      <c r="C899" s="10"/>
      <c r="D899" s="10"/>
      <c r="E899" s="10"/>
      <c r="F899" s="10"/>
      <c r="G899" s="8"/>
      <c r="H899" s="8"/>
      <c r="I899" s="8"/>
      <c r="J899" s="8"/>
      <c r="K899" s="8"/>
      <c r="L899" s="8"/>
      <c r="M899" s="8"/>
      <c r="N899" s="8"/>
      <c r="O899" s="8"/>
      <c r="P899" s="8"/>
      <c r="Q899" s="8"/>
      <c r="R899" s="8"/>
      <c r="S899" s="8"/>
      <c r="T899" s="8"/>
      <c r="U899" s="8"/>
      <c r="V899" s="8"/>
      <c r="W899" s="8"/>
      <c r="X899" s="8"/>
      <c r="Y899" s="8"/>
      <c r="Z899" s="8"/>
      <c r="AA899" s="8"/>
      <c r="AB899" s="8"/>
      <c r="AC899" s="8"/>
      <c r="AD899" s="8"/>
      <c r="AE899" s="8"/>
      <c r="AF899" s="8"/>
      <c r="AG899" s="8"/>
      <c r="AH899" s="8"/>
      <c r="AI899" s="8"/>
      <c r="AJ899" s="10"/>
    </row>
    <row r="900" spans="1:36" ht="12.75" x14ac:dyDescent="0.2">
      <c r="A900" s="8"/>
      <c r="B900" s="10"/>
      <c r="C900" s="10"/>
      <c r="D900" s="10"/>
      <c r="E900" s="10"/>
      <c r="F900" s="10"/>
      <c r="G900" s="8"/>
      <c r="H900" s="8"/>
      <c r="I900" s="8"/>
      <c r="J900" s="8"/>
      <c r="K900" s="8"/>
      <c r="L900" s="8"/>
      <c r="M900" s="8"/>
      <c r="N900" s="8"/>
      <c r="O900" s="8"/>
      <c r="P900" s="8"/>
      <c r="Q900" s="8"/>
      <c r="R900" s="8"/>
      <c r="S900" s="8"/>
      <c r="T900" s="8"/>
      <c r="U900" s="8"/>
      <c r="V900" s="8"/>
      <c r="W900" s="8"/>
      <c r="X900" s="8"/>
      <c r="Y900" s="8"/>
      <c r="Z900" s="8"/>
      <c r="AA900" s="8"/>
      <c r="AB900" s="8"/>
      <c r="AC900" s="8"/>
      <c r="AD900" s="8"/>
      <c r="AE900" s="8"/>
      <c r="AF900" s="8"/>
      <c r="AG900" s="8"/>
      <c r="AH900" s="8"/>
      <c r="AI900" s="8"/>
      <c r="AJ900" s="10"/>
    </row>
    <row r="901" spans="1:36" ht="12.75" x14ac:dyDescent="0.2">
      <c r="A901" s="8"/>
      <c r="B901" s="10"/>
      <c r="C901" s="10"/>
      <c r="D901" s="10"/>
      <c r="E901" s="10"/>
      <c r="F901" s="10"/>
      <c r="G901" s="8"/>
      <c r="H901" s="8"/>
      <c r="I901" s="8"/>
      <c r="J901" s="8"/>
      <c r="K901" s="8"/>
      <c r="L901" s="8"/>
      <c r="M901" s="8"/>
      <c r="N901" s="8"/>
      <c r="O901" s="8"/>
      <c r="P901" s="8"/>
      <c r="Q901" s="8"/>
      <c r="R901" s="8"/>
      <c r="S901" s="8"/>
      <c r="T901" s="8"/>
      <c r="U901" s="8"/>
      <c r="V901" s="8"/>
      <c r="W901" s="8"/>
      <c r="X901" s="8"/>
      <c r="Y901" s="8"/>
      <c r="Z901" s="8"/>
      <c r="AA901" s="8"/>
      <c r="AB901" s="8"/>
      <c r="AC901" s="8"/>
      <c r="AD901" s="8"/>
      <c r="AE901" s="8"/>
      <c r="AF901" s="8"/>
      <c r="AG901" s="8"/>
      <c r="AH901" s="8"/>
      <c r="AI901" s="8"/>
      <c r="AJ901" s="10"/>
    </row>
    <row r="902" spans="1:36" ht="12.75" x14ac:dyDescent="0.2">
      <c r="A902" s="8"/>
      <c r="B902" s="10"/>
      <c r="C902" s="10"/>
      <c r="D902" s="10"/>
      <c r="E902" s="10"/>
      <c r="F902" s="10"/>
      <c r="G902" s="8"/>
      <c r="H902" s="8"/>
      <c r="I902" s="8"/>
      <c r="J902" s="8"/>
      <c r="K902" s="8"/>
      <c r="L902" s="8"/>
      <c r="M902" s="8"/>
      <c r="N902" s="8"/>
      <c r="O902" s="8"/>
      <c r="P902" s="8"/>
      <c r="Q902" s="8"/>
      <c r="R902" s="8"/>
      <c r="S902" s="8"/>
      <c r="T902" s="8"/>
      <c r="U902" s="8"/>
      <c r="V902" s="8"/>
      <c r="W902" s="8"/>
      <c r="X902" s="8"/>
      <c r="Y902" s="8"/>
      <c r="Z902" s="8"/>
      <c r="AA902" s="8"/>
      <c r="AB902" s="8"/>
      <c r="AC902" s="8"/>
      <c r="AD902" s="8"/>
      <c r="AE902" s="8"/>
      <c r="AF902" s="8"/>
      <c r="AG902" s="8"/>
      <c r="AH902" s="8"/>
      <c r="AI902" s="8"/>
      <c r="AJ902" s="10"/>
    </row>
    <row r="903" spans="1:36" ht="12.75" x14ac:dyDescent="0.2">
      <c r="A903" s="8"/>
      <c r="B903" s="10"/>
      <c r="C903" s="10"/>
      <c r="D903" s="10"/>
      <c r="E903" s="10"/>
      <c r="F903" s="10"/>
      <c r="G903" s="8"/>
      <c r="H903" s="8"/>
      <c r="I903" s="8"/>
      <c r="J903" s="8"/>
      <c r="K903" s="8"/>
      <c r="L903" s="8"/>
      <c r="M903" s="8"/>
      <c r="N903" s="8"/>
      <c r="O903" s="8"/>
      <c r="P903" s="8"/>
      <c r="Q903" s="8"/>
      <c r="R903" s="8"/>
      <c r="S903" s="8"/>
      <c r="T903" s="8"/>
      <c r="U903" s="8"/>
      <c r="V903" s="8"/>
      <c r="W903" s="8"/>
      <c r="X903" s="8"/>
      <c r="Y903" s="8"/>
      <c r="Z903" s="8"/>
      <c r="AA903" s="8"/>
      <c r="AB903" s="8"/>
      <c r="AC903" s="8"/>
      <c r="AD903" s="8"/>
      <c r="AE903" s="8"/>
      <c r="AF903" s="8"/>
      <c r="AG903" s="8"/>
      <c r="AH903" s="8"/>
      <c r="AI903" s="8"/>
      <c r="AJ903" s="10"/>
    </row>
    <row r="904" spans="1:36" ht="12.75" x14ac:dyDescent="0.2">
      <c r="A904" s="8"/>
      <c r="B904" s="10"/>
      <c r="C904" s="10"/>
      <c r="D904" s="10"/>
      <c r="E904" s="10"/>
      <c r="F904" s="10"/>
      <c r="G904" s="8"/>
      <c r="H904" s="8"/>
      <c r="I904" s="8"/>
      <c r="J904" s="8"/>
      <c r="K904" s="8"/>
      <c r="L904" s="8"/>
      <c r="M904" s="8"/>
      <c r="N904" s="8"/>
      <c r="O904" s="8"/>
      <c r="P904" s="8"/>
      <c r="Q904" s="8"/>
      <c r="R904" s="8"/>
      <c r="S904" s="8"/>
      <c r="T904" s="8"/>
      <c r="U904" s="8"/>
      <c r="V904" s="8"/>
      <c r="W904" s="8"/>
      <c r="X904" s="8"/>
      <c r="Y904" s="8"/>
      <c r="Z904" s="8"/>
      <c r="AA904" s="8"/>
      <c r="AB904" s="8"/>
      <c r="AC904" s="8"/>
      <c r="AD904" s="8"/>
      <c r="AE904" s="8"/>
      <c r="AF904" s="8"/>
      <c r="AG904" s="8"/>
      <c r="AH904" s="8"/>
      <c r="AI904" s="8"/>
      <c r="AJ904" s="10"/>
    </row>
    <row r="905" spans="1:36" ht="12.75" x14ac:dyDescent="0.2">
      <c r="A905" s="8"/>
      <c r="B905" s="10"/>
      <c r="C905" s="10"/>
      <c r="D905" s="10"/>
      <c r="E905" s="10"/>
      <c r="F905" s="10"/>
      <c r="G905" s="8"/>
      <c r="H905" s="8"/>
      <c r="I905" s="8"/>
      <c r="J905" s="8"/>
      <c r="K905" s="8"/>
      <c r="L905" s="8"/>
      <c r="M905" s="8"/>
      <c r="N905" s="8"/>
      <c r="O905" s="8"/>
      <c r="P905" s="8"/>
      <c r="Q905" s="8"/>
      <c r="R905" s="8"/>
      <c r="S905" s="8"/>
      <c r="T905" s="8"/>
      <c r="U905" s="8"/>
      <c r="V905" s="8"/>
      <c r="W905" s="8"/>
      <c r="X905" s="8"/>
      <c r="Y905" s="8"/>
      <c r="Z905" s="8"/>
      <c r="AA905" s="8"/>
      <c r="AB905" s="8"/>
      <c r="AC905" s="8"/>
      <c r="AD905" s="8"/>
      <c r="AE905" s="8"/>
      <c r="AF905" s="8"/>
      <c r="AG905" s="8"/>
      <c r="AH905" s="8"/>
      <c r="AI905" s="8"/>
      <c r="AJ905" s="10"/>
    </row>
    <row r="906" spans="1:36" ht="12.75" x14ac:dyDescent="0.2">
      <c r="A906" s="8"/>
      <c r="B906" s="10"/>
      <c r="C906" s="10"/>
      <c r="D906" s="10"/>
      <c r="E906" s="10"/>
      <c r="F906" s="10"/>
      <c r="G906" s="8"/>
      <c r="H906" s="8"/>
      <c r="I906" s="8"/>
      <c r="J906" s="8"/>
      <c r="K906" s="8"/>
      <c r="L906" s="8"/>
      <c r="M906" s="8"/>
      <c r="N906" s="8"/>
      <c r="O906" s="8"/>
      <c r="P906" s="8"/>
      <c r="Q906" s="8"/>
      <c r="R906" s="8"/>
      <c r="S906" s="8"/>
      <c r="T906" s="8"/>
      <c r="U906" s="8"/>
      <c r="V906" s="8"/>
      <c r="W906" s="8"/>
      <c r="X906" s="8"/>
      <c r="Y906" s="8"/>
      <c r="Z906" s="8"/>
      <c r="AA906" s="8"/>
      <c r="AB906" s="8"/>
      <c r="AC906" s="8"/>
      <c r="AD906" s="8"/>
      <c r="AE906" s="8"/>
      <c r="AF906" s="8"/>
      <c r="AG906" s="8"/>
      <c r="AH906" s="8"/>
      <c r="AI906" s="8"/>
      <c r="AJ906" s="10"/>
    </row>
    <row r="907" spans="1:36" ht="12.75" x14ac:dyDescent="0.2">
      <c r="A907" s="8"/>
      <c r="B907" s="10"/>
      <c r="C907" s="10"/>
      <c r="D907" s="10"/>
      <c r="E907" s="10"/>
      <c r="F907" s="10"/>
      <c r="G907" s="8"/>
      <c r="H907" s="8"/>
      <c r="I907" s="8"/>
      <c r="J907" s="8"/>
      <c r="K907" s="8"/>
      <c r="L907" s="8"/>
      <c r="M907" s="8"/>
      <c r="N907" s="8"/>
      <c r="O907" s="8"/>
      <c r="P907" s="8"/>
      <c r="Q907" s="8"/>
      <c r="R907" s="8"/>
      <c r="S907" s="8"/>
      <c r="T907" s="8"/>
      <c r="U907" s="8"/>
      <c r="V907" s="8"/>
      <c r="W907" s="8"/>
      <c r="X907" s="8"/>
      <c r="Y907" s="8"/>
      <c r="Z907" s="8"/>
      <c r="AA907" s="8"/>
      <c r="AB907" s="8"/>
      <c r="AC907" s="8"/>
      <c r="AD907" s="8"/>
      <c r="AE907" s="8"/>
      <c r="AF907" s="8"/>
      <c r="AG907" s="8"/>
      <c r="AH907" s="8"/>
      <c r="AI907" s="8"/>
      <c r="AJ907" s="10"/>
    </row>
    <row r="908" spans="1:36" ht="12.75" x14ac:dyDescent="0.2">
      <c r="A908" s="8"/>
      <c r="B908" s="10"/>
      <c r="C908" s="10"/>
      <c r="D908" s="10"/>
      <c r="E908" s="10"/>
      <c r="F908" s="10"/>
      <c r="G908" s="8"/>
      <c r="H908" s="8"/>
      <c r="I908" s="8"/>
      <c r="J908" s="8"/>
      <c r="K908" s="8"/>
      <c r="L908" s="8"/>
      <c r="M908" s="8"/>
      <c r="N908" s="8"/>
      <c r="O908" s="8"/>
      <c r="P908" s="8"/>
      <c r="Q908" s="8"/>
      <c r="R908" s="8"/>
      <c r="S908" s="8"/>
      <c r="T908" s="8"/>
      <c r="U908" s="8"/>
      <c r="V908" s="8"/>
      <c r="W908" s="8"/>
      <c r="X908" s="8"/>
      <c r="Y908" s="8"/>
      <c r="Z908" s="8"/>
      <c r="AA908" s="8"/>
      <c r="AB908" s="8"/>
      <c r="AC908" s="8"/>
      <c r="AD908" s="8"/>
      <c r="AE908" s="8"/>
      <c r="AF908" s="8"/>
      <c r="AG908" s="8"/>
      <c r="AH908" s="8"/>
      <c r="AI908" s="8"/>
      <c r="AJ908" s="10"/>
    </row>
    <row r="909" spans="1:36" ht="12.75" x14ac:dyDescent="0.2">
      <c r="A909" s="8"/>
      <c r="B909" s="10"/>
      <c r="C909" s="10"/>
      <c r="D909" s="10"/>
      <c r="E909" s="10"/>
      <c r="F909" s="10"/>
      <c r="G909" s="8"/>
      <c r="H909" s="8"/>
      <c r="I909" s="8"/>
      <c r="J909" s="8"/>
      <c r="K909" s="8"/>
      <c r="L909" s="8"/>
      <c r="M909" s="8"/>
      <c r="N909" s="8"/>
      <c r="O909" s="8"/>
      <c r="P909" s="8"/>
      <c r="Q909" s="8"/>
      <c r="R909" s="8"/>
      <c r="S909" s="8"/>
      <c r="T909" s="8"/>
      <c r="U909" s="8"/>
      <c r="V909" s="8"/>
      <c r="W909" s="8"/>
      <c r="X909" s="8"/>
      <c r="Y909" s="8"/>
      <c r="Z909" s="8"/>
      <c r="AA909" s="8"/>
      <c r="AB909" s="8"/>
      <c r="AC909" s="8"/>
      <c r="AD909" s="8"/>
      <c r="AE909" s="8"/>
      <c r="AF909" s="8"/>
      <c r="AG909" s="8"/>
      <c r="AH909" s="8"/>
      <c r="AI909" s="8"/>
      <c r="AJ909" s="10"/>
    </row>
    <row r="910" spans="1:36" ht="12.75" x14ac:dyDescent="0.2">
      <c r="A910" s="8"/>
      <c r="B910" s="10"/>
      <c r="C910" s="10"/>
      <c r="D910" s="10"/>
      <c r="E910" s="10"/>
      <c r="F910" s="10"/>
      <c r="G910" s="8"/>
      <c r="H910" s="8"/>
      <c r="I910" s="8"/>
      <c r="J910" s="8"/>
      <c r="K910" s="8"/>
      <c r="L910" s="8"/>
      <c r="M910" s="8"/>
      <c r="N910" s="8"/>
      <c r="O910" s="8"/>
      <c r="P910" s="8"/>
      <c r="Q910" s="8"/>
      <c r="R910" s="8"/>
      <c r="S910" s="8"/>
      <c r="T910" s="8"/>
      <c r="U910" s="8"/>
      <c r="V910" s="8"/>
      <c r="W910" s="8"/>
      <c r="X910" s="8"/>
      <c r="Y910" s="8"/>
      <c r="Z910" s="8"/>
      <c r="AA910" s="8"/>
      <c r="AB910" s="8"/>
      <c r="AC910" s="8"/>
      <c r="AD910" s="8"/>
      <c r="AE910" s="8"/>
      <c r="AF910" s="8"/>
      <c r="AG910" s="8"/>
      <c r="AH910" s="8"/>
      <c r="AI910" s="8"/>
      <c r="AJ910" s="10"/>
    </row>
    <row r="911" spans="1:36" ht="12.75" x14ac:dyDescent="0.2">
      <c r="A911" s="8"/>
      <c r="B911" s="10"/>
      <c r="C911" s="10"/>
      <c r="D911" s="10"/>
      <c r="E911" s="10"/>
      <c r="F911" s="10"/>
      <c r="G911" s="8"/>
      <c r="H911" s="8"/>
      <c r="I911" s="8"/>
      <c r="J911" s="8"/>
      <c r="K911" s="8"/>
      <c r="L911" s="8"/>
      <c r="M911" s="8"/>
      <c r="N911" s="8"/>
      <c r="O911" s="8"/>
      <c r="P911" s="8"/>
      <c r="Q911" s="8"/>
      <c r="R911" s="8"/>
      <c r="S911" s="8"/>
      <c r="T911" s="8"/>
      <c r="U911" s="8"/>
      <c r="V911" s="8"/>
      <c r="W911" s="8"/>
      <c r="X911" s="8"/>
      <c r="Y911" s="8"/>
      <c r="Z911" s="8"/>
      <c r="AA911" s="8"/>
      <c r="AB911" s="8"/>
      <c r="AC911" s="8"/>
      <c r="AD911" s="8"/>
      <c r="AE911" s="8"/>
      <c r="AF911" s="8"/>
      <c r="AG911" s="8"/>
      <c r="AH911" s="8"/>
      <c r="AI911" s="8"/>
      <c r="AJ911" s="10"/>
    </row>
    <row r="912" spans="1:36" ht="12.75" x14ac:dyDescent="0.2">
      <c r="A912" s="8"/>
      <c r="B912" s="10"/>
      <c r="C912" s="10"/>
      <c r="D912" s="10"/>
      <c r="E912" s="10"/>
      <c r="F912" s="10"/>
      <c r="G912" s="8"/>
      <c r="H912" s="8"/>
      <c r="I912" s="8"/>
      <c r="J912" s="8"/>
      <c r="K912" s="8"/>
      <c r="L912" s="8"/>
      <c r="M912" s="8"/>
      <c r="N912" s="8"/>
      <c r="O912" s="8"/>
      <c r="P912" s="8"/>
      <c r="Q912" s="8"/>
      <c r="R912" s="8"/>
      <c r="S912" s="8"/>
      <c r="T912" s="8"/>
      <c r="U912" s="8"/>
      <c r="V912" s="8"/>
      <c r="W912" s="8"/>
      <c r="X912" s="8"/>
      <c r="Y912" s="8"/>
      <c r="Z912" s="8"/>
      <c r="AA912" s="8"/>
      <c r="AB912" s="8"/>
      <c r="AC912" s="8"/>
      <c r="AD912" s="8"/>
      <c r="AE912" s="8"/>
      <c r="AF912" s="8"/>
      <c r="AG912" s="8"/>
      <c r="AH912" s="8"/>
      <c r="AI912" s="8"/>
      <c r="AJ912" s="10"/>
    </row>
    <row r="913" spans="1:36" ht="12.75" x14ac:dyDescent="0.2">
      <c r="A913" s="8"/>
      <c r="B913" s="10"/>
      <c r="C913" s="10"/>
      <c r="D913" s="10"/>
      <c r="E913" s="10"/>
      <c r="F913" s="10"/>
      <c r="G913" s="8"/>
      <c r="H913" s="8"/>
      <c r="I913" s="8"/>
      <c r="J913" s="8"/>
      <c r="K913" s="8"/>
      <c r="L913" s="8"/>
      <c r="M913" s="8"/>
      <c r="N913" s="8"/>
      <c r="O913" s="8"/>
      <c r="P913" s="8"/>
      <c r="Q913" s="8"/>
      <c r="R913" s="8"/>
      <c r="S913" s="8"/>
      <c r="T913" s="8"/>
      <c r="U913" s="8"/>
      <c r="V913" s="8"/>
      <c r="W913" s="8"/>
      <c r="X913" s="8"/>
      <c r="Y913" s="8"/>
      <c r="Z913" s="8"/>
      <c r="AA913" s="8"/>
      <c r="AB913" s="8"/>
      <c r="AC913" s="8"/>
      <c r="AD913" s="8"/>
      <c r="AE913" s="8"/>
      <c r="AF913" s="8"/>
      <c r="AG913" s="8"/>
      <c r="AH913" s="8"/>
      <c r="AI913" s="8"/>
      <c r="AJ913" s="10"/>
    </row>
    <row r="914" spans="1:36" ht="12.75" x14ac:dyDescent="0.2">
      <c r="A914" s="8"/>
      <c r="B914" s="10"/>
      <c r="C914" s="10"/>
      <c r="D914" s="10"/>
      <c r="E914" s="10"/>
      <c r="F914" s="10"/>
      <c r="G914" s="8"/>
      <c r="H914" s="8"/>
      <c r="I914" s="8"/>
      <c r="J914" s="8"/>
      <c r="K914" s="8"/>
      <c r="L914" s="8"/>
      <c r="M914" s="8"/>
      <c r="N914" s="8"/>
      <c r="O914" s="8"/>
      <c r="P914" s="8"/>
      <c r="Q914" s="8"/>
      <c r="R914" s="8"/>
      <c r="S914" s="8"/>
      <c r="T914" s="8"/>
      <c r="U914" s="8"/>
      <c r="V914" s="8"/>
      <c r="W914" s="8"/>
      <c r="X914" s="8"/>
      <c r="Y914" s="8"/>
      <c r="Z914" s="8"/>
      <c r="AA914" s="8"/>
      <c r="AB914" s="8"/>
      <c r="AC914" s="8"/>
      <c r="AD914" s="8"/>
      <c r="AE914" s="8"/>
      <c r="AF914" s="8"/>
      <c r="AG914" s="8"/>
      <c r="AH914" s="8"/>
      <c r="AI914" s="8"/>
      <c r="AJ914" s="10"/>
    </row>
    <row r="915" spans="1:36" ht="12.75" x14ac:dyDescent="0.2">
      <c r="A915" s="8"/>
      <c r="B915" s="10"/>
      <c r="C915" s="10"/>
      <c r="D915" s="10"/>
      <c r="E915" s="10"/>
      <c r="F915" s="10"/>
      <c r="G915" s="8"/>
      <c r="H915" s="8"/>
      <c r="I915" s="8"/>
      <c r="J915" s="8"/>
      <c r="K915" s="8"/>
      <c r="L915" s="8"/>
      <c r="M915" s="8"/>
      <c r="N915" s="8"/>
      <c r="O915" s="8"/>
      <c r="P915" s="8"/>
      <c r="Q915" s="8"/>
      <c r="R915" s="8"/>
      <c r="S915" s="8"/>
      <c r="T915" s="8"/>
      <c r="U915" s="8"/>
      <c r="V915" s="8"/>
      <c r="W915" s="8"/>
      <c r="X915" s="8"/>
      <c r="Y915" s="8"/>
      <c r="Z915" s="8"/>
      <c r="AA915" s="8"/>
      <c r="AB915" s="8"/>
      <c r="AC915" s="8"/>
      <c r="AD915" s="8"/>
      <c r="AE915" s="8"/>
      <c r="AF915" s="8"/>
      <c r="AG915" s="8"/>
      <c r="AH915" s="8"/>
      <c r="AI915" s="8"/>
      <c r="AJ915" s="10"/>
    </row>
    <row r="916" spans="1:36" ht="12.75" x14ac:dyDescent="0.2">
      <c r="A916" s="8"/>
      <c r="B916" s="10"/>
      <c r="C916" s="10"/>
      <c r="D916" s="10"/>
      <c r="E916" s="10"/>
      <c r="F916" s="10"/>
      <c r="G916" s="8"/>
      <c r="H916" s="8"/>
      <c r="I916" s="8"/>
      <c r="J916" s="8"/>
      <c r="K916" s="8"/>
      <c r="L916" s="8"/>
      <c r="M916" s="8"/>
      <c r="N916" s="8"/>
      <c r="O916" s="8"/>
      <c r="P916" s="8"/>
      <c r="Q916" s="8"/>
      <c r="R916" s="8"/>
      <c r="S916" s="8"/>
      <c r="T916" s="8"/>
      <c r="U916" s="8"/>
      <c r="V916" s="8"/>
      <c r="W916" s="8"/>
      <c r="X916" s="8"/>
      <c r="Y916" s="8"/>
      <c r="Z916" s="8"/>
      <c r="AA916" s="8"/>
      <c r="AB916" s="8"/>
      <c r="AC916" s="8"/>
      <c r="AD916" s="8"/>
      <c r="AE916" s="8"/>
      <c r="AF916" s="8"/>
      <c r="AG916" s="8"/>
      <c r="AH916" s="8"/>
      <c r="AI916" s="8"/>
      <c r="AJ916" s="10"/>
    </row>
    <row r="917" spans="1:36" ht="12.75" x14ac:dyDescent="0.2">
      <c r="A917" s="8"/>
      <c r="B917" s="10"/>
      <c r="C917" s="10"/>
      <c r="D917" s="10"/>
      <c r="E917" s="10"/>
      <c r="F917" s="10"/>
      <c r="G917" s="8"/>
      <c r="H917" s="8"/>
      <c r="I917" s="8"/>
      <c r="J917" s="8"/>
      <c r="K917" s="8"/>
      <c r="L917" s="8"/>
      <c r="M917" s="8"/>
      <c r="N917" s="8"/>
      <c r="O917" s="8"/>
      <c r="P917" s="8"/>
      <c r="Q917" s="8"/>
      <c r="R917" s="8"/>
      <c r="S917" s="8"/>
      <c r="T917" s="8"/>
      <c r="U917" s="8"/>
      <c r="V917" s="8"/>
      <c r="W917" s="8"/>
      <c r="X917" s="8"/>
      <c r="Y917" s="8"/>
      <c r="Z917" s="8"/>
      <c r="AA917" s="8"/>
      <c r="AB917" s="8"/>
      <c r="AC917" s="8"/>
      <c r="AD917" s="8"/>
      <c r="AE917" s="8"/>
      <c r="AF917" s="8"/>
      <c r="AG917" s="8"/>
      <c r="AH917" s="8"/>
      <c r="AI917" s="8"/>
      <c r="AJ917" s="10"/>
    </row>
    <row r="918" spans="1:36" ht="12.75" x14ac:dyDescent="0.2">
      <c r="A918" s="8"/>
      <c r="B918" s="10"/>
      <c r="C918" s="10"/>
      <c r="D918" s="10"/>
      <c r="E918" s="10"/>
      <c r="F918" s="10"/>
      <c r="G918" s="8"/>
      <c r="H918" s="8"/>
      <c r="I918" s="8"/>
      <c r="J918" s="8"/>
      <c r="K918" s="8"/>
      <c r="L918" s="8"/>
      <c r="M918" s="8"/>
      <c r="N918" s="8"/>
      <c r="O918" s="8"/>
      <c r="P918" s="8"/>
      <c r="Q918" s="8"/>
      <c r="R918" s="8"/>
      <c r="S918" s="8"/>
      <c r="T918" s="8"/>
      <c r="U918" s="8"/>
      <c r="V918" s="8"/>
      <c r="W918" s="8"/>
      <c r="X918" s="8"/>
      <c r="Y918" s="8"/>
      <c r="Z918" s="8"/>
      <c r="AA918" s="8"/>
      <c r="AB918" s="8"/>
      <c r="AC918" s="8"/>
      <c r="AD918" s="8"/>
      <c r="AE918" s="8"/>
      <c r="AF918" s="8"/>
      <c r="AG918" s="8"/>
      <c r="AH918" s="8"/>
      <c r="AI918" s="8"/>
      <c r="AJ918" s="10"/>
    </row>
    <row r="919" spans="1:36" ht="12.75" x14ac:dyDescent="0.2">
      <c r="A919" s="8"/>
      <c r="B919" s="10"/>
      <c r="C919" s="10"/>
      <c r="D919" s="10"/>
      <c r="E919" s="10"/>
      <c r="F919" s="10"/>
      <c r="G919" s="8"/>
      <c r="H919" s="8"/>
      <c r="I919" s="8"/>
      <c r="J919" s="8"/>
      <c r="K919" s="8"/>
      <c r="L919" s="8"/>
      <c r="M919" s="8"/>
      <c r="N919" s="8"/>
      <c r="O919" s="8"/>
      <c r="P919" s="8"/>
      <c r="Q919" s="8"/>
      <c r="R919" s="8"/>
      <c r="S919" s="8"/>
      <c r="T919" s="8"/>
      <c r="U919" s="8"/>
      <c r="V919" s="8"/>
      <c r="W919" s="8"/>
      <c r="X919" s="8"/>
      <c r="Y919" s="8"/>
      <c r="Z919" s="8"/>
      <c r="AA919" s="8"/>
      <c r="AB919" s="8"/>
      <c r="AC919" s="8"/>
      <c r="AD919" s="8"/>
      <c r="AE919" s="8"/>
      <c r="AF919" s="8"/>
      <c r="AG919" s="8"/>
      <c r="AH919" s="8"/>
      <c r="AI919" s="8"/>
      <c r="AJ919" s="10"/>
    </row>
    <row r="920" spans="1:36" ht="12.75" x14ac:dyDescent="0.2">
      <c r="A920" s="8"/>
      <c r="B920" s="10"/>
      <c r="C920" s="10"/>
      <c r="D920" s="10"/>
      <c r="E920" s="10"/>
      <c r="F920" s="10"/>
      <c r="G920" s="8"/>
      <c r="H920" s="8"/>
      <c r="I920" s="8"/>
      <c r="J920" s="8"/>
      <c r="K920" s="8"/>
      <c r="L920" s="8"/>
      <c r="M920" s="8"/>
      <c r="N920" s="8"/>
      <c r="O920" s="8"/>
      <c r="P920" s="8"/>
      <c r="Q920" s="8"/>
      <c r="R920" s="8"/>
      <c r="S920" s="8"/>
      <c r="T920" s="8"/>
      <c r="U920" s="8"/>
      <c r="V920" s="8"/>
      <c r="W920" s="8"/>
      <c r="X920" s="8"/>
      <c r="Y920" s="8"/>
      <c r="Z920" s="8"/>
      <c r="AA920" s="8"/>
      <c r="AB920" s="8"/>
      <c r="AC920" s="8"/>
      <c r="AD920" s="8"/>
      <c r="AE920" s="8"/>
      <c r="AF920" s="8"/>
      <c r="AG920" s="8"/>
      <c r="AH920" s="8"/>
      <c r="AI920" s="8"/>
      <c r="AJ920" s="10"/>
    </row>
    <row r="921" spans="1:36" ht="12.75" x14ac:dyDescent="0.2">
      <c r="A921" s="8"/>
      <c r="B921" s="10"/>
      <c r="C921" s="10"/>
      <c r="D921" s="10"/>
      <c r="E921" s="10"/>
      <c r="F921" s="10"/>
      <c r="G921" s="8"/>
      <c r="H921" s="8"/>
      <c r="I921" s="8"/>
      <c r="J921" s="8"/>
      <c r="K921" s="8"/>
      <c r="L921" s="8"/>
      <c r="M921" s="8"/>
      <c r="N921" s="8"/>
      <c r="O921" s="8"/>
      <c r="P921" s="8"/>
      <c r="Q921" s="8"/>
      <c r="R921" s="8"/>
      <c r="S921" s="8"/>
      <c r="T921" s="8"/>
      <c r="U921" s="8"/>
      <c r="V921" s="8"/>
      <c r="W921" s="8"/>
      <c r="X921" s="8"/>
      <c r="Y921" s="8"/>
      <c r="Z921" s="8"/>
      <c r="AA921" s="8"/>
      <c r="AB921" s="8"/>
      <c r="AC921" s="8"/>
      <c r="AD921" s="8"/>
      <c r="AE921" s="8"/>
      <c r="AF921" s="8"/>
      <c r="AG921" s="8"/>
      <c r="AH921" s="8"/>
      <c r="AI921" s="8"/>
      <c r="AJ921" s="10"/>
    </row>
    <row r="922" spans="1:36" ht="12.75" x14ac:dyDescent="0.2">
      <c r="A922" s="8"/>
      <c r="B922" s="10"/>
      <c r="C922" s="10"/>
      <c r="D922" s="10"/>
      <c r="E922" s="10"/>
      <c r="F922" s="10"/>
      <c r="G922" s="8"/>
      <c r="H922" s="8"/>
      <c r="I922" s="8"/>
      <c r="J922" s="8"/>
      <c r="K922" s="8"/>
      <c r="L922" s="8"/>
      <c r="M922" s="8"/>
      <c r="N922" s="8"/>
      <c r="O922" s="8"/>
      <c r="P922" s="8"/>
      <c r="Q922" s="8"/>
      <c r="R922" s="8"/>
      <c r="S922" s="8"/>
      <c r="T922" s="8"/>
      <c r="U922" s="8"/>
      <c r="V922" s="8"/>
      <c r="W922" s="8"/>
      <c r="X922" s="8"/>
      <c r="Y922" s="8"/>
      <c r="Z922" s="8"/>
      <c r="AA922" s="8"/>
      <c r="AB922" s="8"/>
      <c r="AC922" s="8"/>
      <c r="AD922" s="8"/>
      <c r="AE922" s="8"/>
      <c r="AF922" s="8"/>
      <c r="AG922" s="8"/>
      <c r="AH922" s="8"/>
      <c r="AI922" s="8"/>
      <c r="AJ922" s="10"/>
    </row>
    <row r="923" spans="1:36" ht="12.75" x14ac:dyDescent="0.2">
      <c r="A923" s="8"/>
      <c r="B923" s="10"/>
      <c r="C923" s="10"/>
      <c r="D923" s="10"/>
      <c r="E923" s="10"/>
      <c r="F923" s="10"/>
      <c r="G923" s="8"/>
      <c r="H923" s="8"/>
      <c r="I923" s="8"/>
      <c r="J923" s="8"/>
      <c r="K923" s="8"/>
      <c r="L923" s="8"/>
      <c r="M923" s="8"/>
      <c r="N923" s="8"/>
      <c r="O923" s="8"/>
      <c r="P923" s="8"/>
      <c r="Q923" s="8"/>
      <c r="R923" s="8"/>
      <c r="S923" s="8"/>
      <c r="T923" s="8"/>
      <c r="U923" s="8"/>
      <c r="V923" s="8"/>
      <c r="W923" s="8"/>
      <c r="X923" s="8"/>
      <c r="Y923" s="8"/>
      <c r="Z923" s="8"/>
      <c r="AA923" s="8"/>
      <c r="AB923" s="8"/>
      <c r="AC923" s="8"/>
      <c r="AD923" s="8"/>
      <c r="AE923" s="8"/>
      <c r="AF923" s="8"/>
      <c r="AG923" s="8"/>
      <c r="AH923" s="8"/>
      <c r="AI923" s="8"/>
      <c r="AJ923" s="10"/>
    </row>
    <row r="924" spans="1:36" ht="12.75" x14ac:dyDescent="0.2">
      <c r="A924" s="8"/>
      <c r="B924" s="10"/>
      <c r="C924" s="10"/>
      <c r="D924" s="10"/>
      <c r="E924" s="10"/>
      <c r="F924" s="10"/>
      <c r="G924" s="8"/>
      <c r="H924" s="8"/>
      <c r="I924" s="8"/>
      <c r="J924" s="8"/>
      <c r="K924" s="8"/>
      <c r="L924" s="8"/>
      <c r="M924" s="8"/>
      <c r="N924" s="8"/>
      <c r="O924" s="8"/>
      <c r="P924" s="8"/>
      <c r="Q924" s="8"/>
      <c r="R924" s="8"/>
      <c r="S924" s="8"/>
      <c r="T924" s="8"/>
      <c r="U924" s="8"/>
      <c r="V924" s="8"/>
      <c r="W924" s="8"/>
      <c r="X924" s="8"/>
      <c r="Y924" s="8"/>
      <c r="Z924" s="8"/>
      <c r="AA924" s="8"/>
      <c r="AB924" s="8"/>
      <c r="AC924" s="8"/>
      <c r="AD924" s="8"/>
      <c r="AE924" s="8"/>
      <c r="AF924" s="8"/>
      <c r="AG924" s="8"/>
      <c r="AH924" s="8"/>
      <c r="AI924" s="8"/>
      <c r="AJ924" s="10"/>
    </row>
    <row r="925" spans="1:36" ht="12.75" x14ac:dyDescent="0.2">
      <c r="A925" s="8"/>
      <c r="B925" s="10"/>
      <c r="C925" s="10"/>
      <c r="D925" s="10"/>
      <c r="E925" s="10"/>
      <c r="F925" s="10"/>
      <c r="G925" s="8"/>
      <c r="H925" s="8"/>
      <c r="I925" s="8"/>
      <c r="J925" s="8"/>
      <c r="K925" s="8"/>
      <c r="L925" s="8"/>
      <c r="M925" s="8"/>
      <c r="N925" s="8"/>
      <c r="O925" s="8"/>
      <c r="P925" s="8"/>
      <c r="Q925" s="8"/>
      <c r="R925" s="8"/>
      <c r="S925" s="8"/>
      <c r="T925" s="8"/>
      <c r="U925" s="8"/>
      <c r="V925" s="8"/>
      <c r="W925" s="8"/>
      <c r="X925" s="8"/>
      <c r="Y925" s="8"/>
      <c r="Z925" s="8"/>
      <c r="AA925" s="8"/>
      <c r="AB925" s="8"/>
      <c r="AC925" s="8"/>
      <c r="AD925" s="8"/>
      <c r="AE925" s="8"/>
      <c r="AF925" s="8"/>
      <c r="AG925" s="8"/>
      <c r="AH925" s="8"/>
      <c r="AI925" s="8"/>
      <c r="AJ925" s="10"/>
    </row>
    <row r="926" spans="1:36" ht="12.75" x14ac:dyDescent="0.2">
      <c r="A926" s="8"/>
      <c r="B926" s="10"/>
      <c r="C926" s="10"/>
      <c r="D926" s="10"/>
      <c r="E926" s="10"/>
      <c r="F926" s="10"/>
      <c r="G926" s="8"/>
      <c r="H926" s="8"/>
      <c r="I926" s="8"/>
      <c r="J926" s="8"/>
      <c r="K926" s="8"/>
      <c r="L926" s="8"/>
      <c r="M926" s="8"/>
      <c r="N926" s="8"/>
      <c r="O926" s="8"/>
      <c r="P926" s="8"/>
      <c r="Q926" s="8"/>
      <c r="R926" s="8"/>
      <c r="S926" s="8"/>
      <c r="T926" s="8"/>
      <c r="U926" s="8"/>
      <c r="V926" s="8"/>
      <c r="W926" s="8"/>
      <c r="X926" s="8"/>
      <c r="Y926" s="8"/>
      <c r="Z926" s="8"/>
      <c r="AA926" s="8"/>
      <c r="AB926" s="8"/>
      <c r="AC926" s="8"/>
      <c r="AD926" s="8"/>
      <c r="AE926" s="8"/>
      <c r="AF926" s="8"/>
      <c r="AG926" s="8"/>
      <c r="AH926" s="8"/>
      <c r="AI926" s="8"/>
      <c r="AJ926" s="10"/>
    </row>
    <row r="927" spans="1:36" ht="12.75" x14ac:dyDescent="0.2">
      <c r="A927" s="8"/>
      <c r="B927" s="10"/>
      <c r="C927" s="10"/>
      <c r="D927" s="10"/>
      <c r="E927" s="10"/>
      <c r="F927" s="10"/>
      <c r="G927" s="8"/>
      <c r="H927" s="8"/>
      <c r="I927" s="8"/>
      <c r="J927" s="8"/>
      <c r="K927" s="8"/>
      <c r="L927" s="8"/>
      <c r="M927" s="8"/>
      <c r="N927" s="8"/>
      <c r="O927" s="8"/>
      <c r="P927" s="8"/>
      <c r="Q927" s="8"/>
      <c r="R927" s="8"/>
      <c r="S927" s="8"/>
      <c r="T927" s="8"/>
      <c r="U927" s="8"/>
      <c r="V927" s="8"/>
      <c r="W927" s="8"/>
      <c r="X927" s="8"/>
      <c r="Y927" s="8"/>
      <c r="Z927" s="8"/>
      <c r="AA927" s="8"/>
      <c r="AB927" s="8"/>
      <c r="AC927" s="8"/>
      <c r="AD927" s="8"/>
      <c r="AE927" s="8"/>
      <c r="AF927" s="8"/>
      <c r="AG927" s="8"/>
      <c r="AH927" s="8"/>
      <c r="AI927" s="8"/>
      <c r="AJ927" s="10"/>
    </row>
    <row r="928" spans="1:36" ht="12.75" x14ac:dyDescent="0.2">
      <c r="A928" s="8"/>
      <c r="B928" s="10"/>
      <c r="C928" s="10"/>
      <c r="D928" s="10"/>
      <c r="E928" s="10"/>
      <c r="F928" s="10"/>
      <c r="G928" s="8"/>
      <c r="H928" s="8"/>
      <c r="I928" s="8"/>
      <c r="J928" s="8"/>
      <c r="K928" s="8"/>
      <c r="L928" s="8"/>
      <c r="M928" s="8"/>
      <c r="N928" s="8"/>
      <c r="O928" s="8"/>
      <c r="P928" s="8"/>
      <c r="Q928" s="8"/>
      <c r="R928" s="8"/>
      <c r="S928" s="8"/>
      <c r="T928" s="8"/>
      <c r="U928" s="8"/>
      <c r="V928" s="8"/>
      <c r="W928" s="8"/>
      <c r="X928" s="8"/>
      <c r="Y928" s="8"/>
      <c r="Z928" s="8"/>
      <c r="AA928" s="8"/>
      <c r="AB928" s="8"/>
      <c r="AC928" s="8"/>
      <c r="AD928" s="8"/>
      <c r="AE928" s="8"/>
      <c r="AF928" s="8"/>
      <c r="AG928" s="8"/>
      <c r="AH928" s="8"/>
      <c r="AI928" s="8"/>
      <c r="AJ928" s="10"/>
    </row>
    <row r="929" spans="1:36" ht="12.75" x14ac:dyDescent="0.2">
      <c r="A929" s="8"/>
      <c r="B929" s="10"/>
      <c r="C929" s="10"/>
      <c r="D929" s="10"/>
      <c r="E929" s="10"/>
      <c r="F929" s="10"/>
      <c r="G929" s="8"/>
      <c r="H929" s="8"/>
      <c r="I929" s="8"/>
      <c r="J929" s="8"/>
      <c r="K929" s="8"/>
      <c r="L929" s="8"/>
      <c r="M929" s="8"/>
      <c r="N929" s="8"/>
      <c r="O929" s="8"/>
      <c r="P929" s="8"/>
      <c r="Q929" s="8"/>
      <c r="R929" s="8"/>
      <c r="S929" s="8"/>
      <c r="T929" s="8"/>
      <c r="U929" s="8"/>
      <c r="V929" s="8"/>
      <c r="W929" s="8"/>
      <c r="X929" s="8"/>
      <c r="Y929" s="8"/>
      <c r="Z929" s="8"/>
      <c r="AA929" s="8"/>
      <c r="AB929" s="8"/>
      <c r="AC929" s="8"/>
      <c r="AD929" s="8"/>
      <c r="AE929" s="8"/>
      <c r="AF929" s="8"/>
      <c r="AG929" s="8"/>
      <c r="AH929" s="8"/>
      <c r="AI929" s="8"/>
      <c r="AJ929" s="10"/>
    </row>
    <row r="930" spans="1:36" ht="12.75" x14ac:dyDescent="0.2">
      <c r="A930" s="8"/>
      <c r="B930" s="10"/>
      <c r="C930" s="10"/>
      <c r="D930" s="10"/>
      <c r="E930" s="10"/>
      <c r="F930" s="10"/>
      <c r="G930" s="8"/>
      <c r="H930" s="8"/>
      <c r="I930" s="8"/>
      <c r="J930" s="8"/>
      <c r="K930" s="8"/>
      <c r="L930" s="8"/>
      <c r="M930" s="8"/>
      <c r="N930" s="8"/>
      <c r="O930" s="8"/>
      <c r="P930" s="8"/>
      <c r="Q930" s="8"/>
      <c r="R930" s="8"/>
      <c r="S930" s="8"/>
      <c r="T930" s="8"/>
      <c r="U930" s="8"/>
      <c r="V930" s="8"/>
      <c r="W930" s="8"/>
      <c r="X930" s="8"/>
      <c r="Y930" s="8"/>
      <c r="Z930" s="8"/>
      <c r="AA930" s="8"/>
      <c r="AB930" s="8"/>
      <c r="AC930" s="8"/>
      <c r="AD930" s="8"/>
      <c r="AE930" s="8"/>
      <c r="AF930" s="8"/>
      <c r="AG930" s="8"/>
      <c r="AH930" s="8"/>
      <c r="AI930" s="8"/>
      <c r="AJ930" s="10"/>
    </row>
    <row r="931" spans="1:36" ht="12.75" x14ac:dyDescent="0.2">
      <c r="A931" s="8"/>
      <c r="B931" s="10"/>
      <c r="C931" s="10"/>
      <c r="D931" s="10"/>
      <c r="E931" s="10"/>
      <c r="F931" s="10"/>
      <c r="G931" s="8"/>
      <c r="H931" s="8"/>
      <c r="I931" s="8"/>
      <c r="J931" s="8"/>
      <c r="K931" s="8"/>
      <c r="L931" s="8"/>
      <c r="M931" s="8"/>
      <c r="N931" s="8"/>
      <c r="O931" s="8"/>
      <c r="P931" s="8"/>
      <c r="Q931" s="8"/>
      <c r="R931" s="8"/>
      <c r="S931" s="8"/>
      <c r="T931" s="8"/>
      <c r="U931" s="8"/>
      <c r="V931" s="8"/>
      <c r="W931" s="8"/>
      <c r="X931" s="8"/>
      <c r="Y931" s="8"/>
      <c r="Z931" s="8"/>
      <c r="AA931" s="8"/>
      <c r="AB931" s="8"/>
      <c r="AC931" s="8"/>
      <c r="AD931" s="8"/>
      <c r="AE931" s="8"/>
      <c r="AF931" s="8"/>
      <c r="AG931" s="8"/>
      <c r="AH931" s="8"/>
      <c r="AI931" s="8"/>
      <c r="AJ931" s="10"/>
    </row>
    <row r="932" spans="1:36" ht="12.75" x14ac:dyDescent="0.2">
      <c r="A932" s="8"/>
      <c r="B932" s="10"/>
      <c r="C932" s="10"/>
      <c r="D932" s="10"/>
      <c r="E932" s="10"/>
      <c r="F932" s="10"/>
      <c r="G932" s="8"/>
      <c r="H932" s="8"/>
      <c r="I932" s="8"/>
      <c r="J932" s="8"/>
      <c r="K932" s="8"/>
      <c r="L932" s="8"/>
      <c r="M932" s="8"/>
      <c r="N932" s="8"/>
      <c r="O932" s="8"/>
      <c r="P932" s="8"/>
      <c r="Q932" s="8"/>
      <c r="R932" s="8"/>
      <c r="S932" s="8"/>
      <c r="T932" s="8"/>
      <c r="U932" s="8"/>
      <c r="V932" s="8"/>
      <c r="W932" s="8"/>
      <c r="X932" s="8"/>
      <c r="Y932" s="8"/>
      <c r="Z932" s="8"/>
      <c r="AA932" s="8"/>
      <c r="AB932" s="8"/>
      <c r="AC932" s="8"/>
      <c r="AD932" s="8"/>
      <c r="AE932" s="8"/>
      <c r="AF932" s="8"/>
      <c r="AG932" s="8"/>
      <c r="AH932" s="8"/>
      <c r="AI932" s="8"/>
      <c r="AJ932" s="10"/>
    </row>
    <row r="933" spans="1:36" ht="12.75" x14ac:dyDescent="0.2">
      <c r="A933" s="8"/>
      <c r="B933" s="10"/>
      <c r="C933" s="10"/>
      <c r="D933" s="10"/>
      <c r="E933" s="10"/>
      <c r="F933" s="10"/>
      <c r="G933" s="8"/>
      <c r="H933" s="8"/>
      <c r="I933" s="8"/>
      <c r="J933" s="8"/>
      <c r="K933" s="8"/>
      <c r="L933" s="8"/>
      <c r="M933" s="8"/>
      <c r="N933" s="8"/>
      <c r="O933" s="8"/>
      <c r="P933" s="8"/>
      <c r="Q933" s="8"/>
      <c r="R933" s="8"/>
      <c r="S933" s="8"/>
      <c r="T933" s="8"/>
      <c r="U933" s="8"/>
      <c r="V933" s="8"/>
      <c r="W933" s="8"/>
      <c r="X933" s="8"/>
      <c r="Y933" s="8"/>
      <c r="Z933" s="8"/>
      <c r="AA933" s="8"/>
      <c r="AB933" s="8"/>
      <c r="AC933" s="8"/>
      <c r="AD933" s="8"/>
      <c r="AE933" s="8"/>
      <c r="AF933" s="8"/>
      <c r="AG933" s="8"/>
      <c r="AH933" s="8"/>
      <c r="AI933" s="8"/>
      <c r="AJ933" s="10"/>
    </row>
    <row r="934" spans="1:36" ht="12.75" x14ac:dyDescent="0.2">
      <c r="A934" s="8"/>
      <c r="B934" s="10"/>
      <c r="C934" s="10"/>
      <c r="D934" s="10"/>
      <c r="E934" s="10"/>
      <c r="F934" s="10"/>
      <c r="G934" s="8"/>
      <c r="H934" s="8"/>
      <c r="I934" s="8"/>
      <c r="J934" s="8"/>
      <c r="K934" s="8"/>
      <c r="L934" s="8"/>
      <c r="M934" s="8"/>
      <c r="N934" s="8"/>
      <c r="O934" s="8"/>
      <c r="P934" s="8"/>
      <c r="Q934" s="8"/>
      <c r="R934" s="8"/>
      <c r="S934" s="8"/>
      <c r="T934" s="8"/>
      <c r="U934" s="8"/>
      <c r="V934" s="8"/>
      <c r="W934" s="8"/>
      <c r="X934" s="8"/>
      <c r="Y934" s="8"/>
      <c r="Z934" s="8"/>
      <c r="AA934" s="8"/>
      <c r="AB934" s="8"/>
      <c r="AC934" s="8"/>
      <c r="AD934" s="8"/>
      <c r="AE934" s="8"/>
      <c r="AF934" s="8"/>
      <c r="AG934" s="8"/>
      <c r="AH934" s="8"/>
      <c r="AI934" s="8"/>
      <c r="AJ934" s="10"/>
    </row>
    <row r="935" spans="1:36" ht="12.75" x14ac:dyDescent="0.2">
      <c r="A935" s="8"/>
      <c r="B935" s="10"/>
      <c r="C935" s="10"/>
      <c r="D935" s="10"/>
      <c r="E935" s="10"/>
      <c r="F935" s="10"/>
      <c r="G935" s="8"/>
      <c r="H935" s="8"/>
      <c r="I935" s="8"/>
      <c r="J935" s="8"/>
      <c r="K935" s="8"/>
      <c r="L935" s="8"/>
      <c r="M935" s="8"/>
      <c r="N935" s="8"/>
      <c r="O935" s="8"/>
      <c r="P935" s="8"/>
      <c r="Q935" s="8"/>
      <c r="R935" s="8"/>
      <c r="S935" s="8"/>
      <c r="T935" s="8"/>
      <c r="U935" s="8"/>
      <c r="V935" s="8"/>
      <c r="W935" s="8"/>
      <c r="X935" s="8"/>
      <c r="Y935" s="8"/>
      <c r="Z935" s="8"/>
      <c r="AA935" s="8"/>
      <c r="AB935" s="8"/>
      <c r="AC935" s="8"/>
      <c r="AD935" s="8"/>
      <c r="AE935" s="8"/>
      <c r="AF935" s="8"/>
      <c r="AG935" s="8"/>
      <c r="AH935" s="8"/>
      <c r="AI935" s="8"/>
      <c r="AJ935" s="10"/>
    </row>
    <row r="936" spans="1:36" ht="12.75" x14ac:dyDescent="0.2">
      <c r="A936" s="8"/>
      <c r="B936" s="10"/>
      <c r="C936" s="10"/>
      <c r="D936" s="10"/>
      <c r="E936" s="10"/>
      <c r="F936" s="10"/>
      <c r="G936" s="8"/>
      <c r="H936" s="8"/>
      <c r="I936" s="8"/>
      <c r="J936" s="8"/>
      <c r="K936" s="8"/>
      <c r="L936" s="8"/>
      <c r="M936" s="8"/>
      <c r="N936" s="8"/>
      <c r="O936" s="8"/>
      <c r="P936" s="8"/>
      <c r="Q936" s="8"/>
      <c r="R936" s="8"/>
      <c r="S936" s="8"/>
      <c r="T936" s="8"/>
      <c r="U936" s="8"/>
      <c r="V936" s="8"/>
      <c r="W936" s="8"/>
      <c r="X936" s="8"/>
      <c r="Y936" s="8"/>
      <c r="Z936" s="8"/>
      <c r="AA936" s="8"/>
      <c r="AB936" s="8"/>
      <c r="AC936" s="8"/>
      <c r="AD936" s="8"/>
      <c r="AE936" s="8"/>
      <c r="AF936" s="8"/>
      <c r="AG936" s="8"/>
      <c r="AH936" s="8"/>
      <c r="AI936" s="8"/>
      <c r="AJ936" s="10"/>
    </row>
    <row r="937" spans="1:36" ht="12.75" x14ac:dyDescent="0.2">
      <c r="A937" s="8"/>
      <c r="B937" s="10"/>
      <c r="C937" s="10"/>
      <c r="D937" s="10"/>
      <c r="E937" s="10"/>
      <c r="F937" s="10"/>
      <c r="G937" s="8"/>
      <c r="H937" s="8"/>
      <c r="I937" s="8"/>
      <c r="J937" s="8"/>
      <c r="K937" s="8"/>
      <c r="L937" s="8"/>
      <c r="M937" s="8"/>
      <c r="N937" s="8"/>
      <c r="O937" s="8"/>
      <c r="P937" s="8"/>
      <c r="Q937" s="8"/>
      <c r="R937" s="8"/>
      <c r="S937" s="8"/>
      <c r="T937" s="8"/>
      <c r="U937" s="8"/>
      <c r="V937" s="8"/>
      <c r="W937" s="8"/>
      <c r="X937" s="8"/>
      <c r="Y937" s="8"/>
      <c r="Z937" s="8"/>
      <c r="AA937" s="8"/>
      <c r="AB937" s="8"/>
      <c r="AC937" s="8"/>
      <c r="AD937" s="8"/>
      <c r="AE937" s="8"/>
      <c r="AF937" s="8"/>
      <c r="AG937" s="8"/>
      <c r="AH937" s="8"/>
      <c r="AI937" s="8"/>
      <c r="AJ937" s="10"/>
    </row>
    <row r="938" spans="1:36" ht="12.75" x14ac:dyDescent="0.2">
      <c r="A938" s="8"/>
      <c r="B938" s="10"/>
      <c r="C938" s="10"/>
      <c r="D938" s="10"/>
      <c r="E938" s="10"/>
      <c r="F938" s="10"/>
      <c r="G938" s="8"/>
      <c r="H938" s="8"/>
      <c r="I938" s="8"/>
      <c r="J938" s="8"/>
      <c r="K938" s="8"/>
      <c r="L938" s="8"/>
      <c r="M938" s="8"/>
      <c r="N938" s="8"/>
      <c r="O938" s="8"/>
      <c r="P938" s="8"/>
      <c r="Q938" s="8"/>
      <c r="R938" s="8"/>
      <c r="S938" s="8"/>
      <c r="T938" s="8"/>
      <c r="U938" s="8"/>
      <c r="V938" s="8"/>
      <c r="W938" s="8"/>
      <c r="X938" s="8"/>
      <c r="Y938" s="8"/>
      <c r="Z938" s="8"/>
      <c r="AA938" s="8"/>
      <c r="AB938" s="8"/>
      <c r="AC938" s="8"/>
      <c r="AD938" s="8"/>
      <c r="AE938" s="8"/>
      <c r="AF938" s="8"/>
      <c r="AG938" s="8"/>
      <c r="AH938" s="8"/>
      <c r="AI938" s="8"/>
      <c r="AJ938" s="10"/>
    </row>
    <row r="939" spans="1:36" ht="12.75" x14ac:dyDescent="0.2">
      <c r="A939" s="8"/>
      <c r="B939" s="10"/>
      <c r="C939" s="10"/>
      <c r="D939" s="10"/>
      <c r="E939" s="10"/>
      <c r="F939" s="10"/>
      <c r="G939" s="8"/>
      <c r="H939" s="8"/>
      <c r="I939" s="8"/>
      <c r="J939" s="8"/>
      <c r="K939" s="8"/>
      <c r="L939" s="8"/>
      <c r="M939" s="8"/>
      <c r="N939" s="8"/>
      <c r="O939" s="8"/>
      <c r="P939" s="8"/>
      <c r="Q939" s="8"/>
      <c r="R939" s="8"/>
      <c r="S939" s="8"/>
      <c r="T939" s="8"/>
      <c r="U939" s="8"/>
      <c r="V939" s="8"/>
      <c r="W939" s="8"/>
      <c r="X939" s="8"/>
      <c r="Y939" s="8"/>
      <c r="Z939" s="8"/>
      <c r="AA939" s="8"/>
      <c r="AB939" s="8"/>
      <c r="AC939" s="8"/>
      <c r="AD939" s="8"/>
      <c r="AE939" s="8"/>
      <c r="AF939" s="8"/>
      <c r="AG939" s="8"/>
      <c r="AH939" s="8"/>
      <c r="AI939" s="8"/>
      <c r="AJ939" s="10"/>
    </row>
    <row r="940" spans="1:36" ht="12.75" x14ac:dyDescent="0.2">
      <c r="A940" s="8"/>
      <c r="B940" s="10"/>
      <c r="C940" s="10"/>
      <c r="D940" s="10"/>
      <c r="E940" s="10"/>
      <c r="F940" s="10"/>
      <c r="G940" s="8"/>
      <c r="H940" s="8"/>
      <c r="I940" s="8"/>
      <c r="J940" s="8"/>
      <c r="K940" s="8"/>
      <c r="L940" s="8"/>
      <c r="M940" s="8"/>
      <c r="N940" s="8"/>
      <c r="O940" s="8"/>
      <c r="P940" s="8"/>
      <c r="Q940" s="8"/>
      <c r="R940" s="8"/>
      <c r="S940" s="8"/>
      <c r="T940" s="8"/>
      <c r="U940" s="8"/>
      <c r="V940" s="8"/>
      <c r="W940" s="8"/>
      <c r="X940" s="8"/>
      <c r="Y940" s="8"/>
      <c r="Z940" s="8"/>
      <c r="AA940" s="8"/>
      <c r="AB940" s="8"/>
      <c r="AC940" s="8"/>
      <c r="AD940" s="8"/>
      <c r="AE940" s="8"/>
      <c r="AF940" s="8"/>
      <c r="AG940" s="8"/>
      <c r="AH940" s="8"/>
      <c r="AI940" s="8"/>
      <c r="AJ940" s="10"/>
    </row>
    <row r="941" spans="1:36" ht="12.75" x14ac:dyDescent="0.2">
      <c r="A941" s="8"/>
      <c r="B941" s="10"/>
      <c r="C941" s="10"/>
      <c r="D941" s="10"/>
      <c r="E941" s="10"/>
      <c r="F941" s="10"/>
      <c r="G941" s="8"/>
      <c r="H941" s="8"/>
      <c r="I941" s="8"/>
      <c r="J941" s="8"/>
      <c r="K941" s="8"/>
      <c r="L941" s="8"/>
      <c r="M941" s="8"/>
      <c r="N941" s="8"/>
      <c r="O941" s="8"/>
      <c r="P941" s="8"/>
      <c r="Q941" s="8"/>
      <c r="R941" s="8"/>
      <c r="S941" s="8"/>
      <c r="T941" s="8"/>
      <c r="U941" s="8"/>
      <c r="V941" s="8"/>
      <c r="W941" s="8"/>
      <c r="X941" s="8"/>
      <c r="Y941" s="8"/>
      <c r="Z941" s="8"/>
      <c r="AA941" s="8"/>
      <c r="AB941" s="8"/>
      <c r="AC941" s="8"/>
      <c r="AD941" s="8"/>
      <c r="AE941" s="8"/>
      <c r="AF941" s="8"/>
      <c r="AG941" s="8"/>
      <c r="AH941" s="8"/>
      <c r="AI941" s="8"/>
      <c r="AJ941" s="10"/>
    </row>
    <row r="942" spans="1:36" ht="12.75" x14ac:dyDescent="0.2">
      <c r="A942" s="8"/>
      <c r="B942" s="10"/>
      <c r="C942" s="10"/>
      <c r="D942" s="10"/>
      <c r="E942" s="10"/>
      <c r="F942" s="10"/>
      <c r="G942" s="8"/>
      <c r="H942" s="8"/>
      <c r="I942" s="8"/>
      <c r="J942" s="8"/>
      <c r="K942" s="8"/>
      <c r="L942" s="8"/>
      <c r="M942" s="8"/>
      <c r="N942" s="8"/>
      <c r="O942" s="8"/>
      <c r="P942" s="8"/>
      <c r="Q942" s="8"/>
      <c r="R942" s="8"/>
      <c r="S942" s="8"/>
      <c r="T942" s="8"/>
      <c r="U942" s="8"/>
      <c r="V942" s="8"/>
      <c r="W942" s="8"/>
      <c r="X942" s="8"/>
      <c r="Y942" s="8"/>
      <c r="Z942" s="8"/>
      <c r="AA942" s="8"/>
      <c r="AB942" s="8"/>
      <c r="AC942" s="8"/>
      <c r="AD942" s="8"/>
      <c r="AE942" s="8"/>
      <c r="AF942" s="8"/>
      <c r="AG942" s="8"/>
      <c r="AH942" s="8"/>
      <c r="AI942" s="8"/>
      <c r="AJ942" s="10"/>
    </row>
    <row r="943" spans="1:36" ht="12.75" x14ac:dyDescent="0.2">
      <c r="A943" s="8"/>
      <c r="B943" s="10"/>
      <c r="C943" s="10"/>
      <c r="D943" s="10"/>
      <c r="E943" s="10"/>
      <c r="F943" s="10"/>
      <c r="G943" s="8"/>
      <c r="H943" s="8"/>
      <c r="I943" s="8"/>
      <c r="J943" s="8"/>
      <c r="K943" s="8"/>
      <c r="L943" s="8"/>
      <c r="M943" s="8"/>
      <c r="N943" s="8"/>
      <c r="O943" s="8"/>
      <c r="P943" s="8"/>
      <c r="Q943" s="8"/>
      <c r="R943" s="8"/>
      <c r="S943" s="8"/>
      <c r="T943" s="8"/>
      <c r="U943" s="8"/>
      <c r="V943" s="8"/>
      <c r="W943" s="8"/>
      <c r="X943" s="8"/>
      <c r="Y943" s="8"/>
      <c r="Z943" s="8"/>
      <c r="AA943" s="8"/>
      <c r="AB943" s="8"/>
      <c r="AC943" s="8"/>
      <c r="AD943" s="8"/>
      <c r="AE943" s="8"/>
      <c r="AF943" s="8"/>
      <c r="AG943" s="8"/>
      <c r="AH943" s="8"/>
      <c r="AI943" s="8"/>
      <c r="AJ943" s="10"/>
    </row>
    <row r="944" spans="1:36" ht="12.75" x14ac:dyDescent="0.2">
      <c r="A944" s="8"/>
      <c r="B944" s="10"/>
      <c r="C944" s="10"/>
      <c r="D944" s="10"/>
      <c r="E944" s="10"/>
      <c r="F944" s="10"/>
      <c r="G944" s="8"/>
      <c r="H944" s="8"/>
      <c r="I944" s="8"/>
      <c r="J944" s="8"/>
      <c r="K944" s="8"/>
      <c r="L944" s="8"/>
      <c r="M944" s="8"/>
      <c r="N944" s="8"/>
      <c r="O944" s="8"/>
      <c r="P944" s="8"/>
      <c r="Q944" s="8"/>
      <c r="R944" s="8"/>
      <c r="S944" s="8"/>
      <c r="T944" s="8"/>
      <c r="U944" s="8"/>
      <c r="V944" s="8"/>
      <c r="W944" s="8"/>
      <c r="X944" s="8"/>
      <c r="Y944" s="8"/>
      <c r="Z944" s="8"/>
      <c r="AA944" s="8"/>
      <c r="AB944" s="8"/>
      <c r="AC944" s="8"/>
      <c r="AD944" s="8"/>
      <c r="AE944" s="8"/>
      <c r="AF944" s="8"/>
      <c r="AG944" s="8"/>
      <c r="AH944" s="8"/>
      <c r="AI944" s="8"/>
      <c r="AJ944" s="10"/>
    </row>
    <row r="945" spans="1:36" ht="12.75" x14ac:dyDescent="0.2">
      <c r="A945" s="8"/>
      <c r="B945" s="10"/>
      <c r="C945" s="10"/>
      <c r="D945" s="10"/>
      <c r="E945" s="10"/>
      <c r="F945" s="10"/>
      <c r="G945" s="8"/>
      <c r="H945" s="8"/>
      <c r="I945" s="8"/>
      <c r="J945" s="8"/>
      <c r="K945" s="8"/>
      <c r="L945" s="8"/>
      <c r="M945" s="8"/>
      <c r="N945" s="8"/>
      <c r="O945" s="8"/>
      <c r="P945" s="8"/>
      <c r="Q945" s="8"/>
      <c r="R945" s="8"/>
      <c r="S945" s="8"/>
      <c r="T945" s="8"/>
      <c r="U945" s="8"/>
      <c r="V945" s="8"/>
      <c r="W945" s="8"/>
      <c r="X945" s="8"/>
      <c r="Y945" s="8"/>
      <c r="Z945" s="8"/>
      <c r="AA945" s="8"/>
      <c r="AB945" s="8"/>
      <c r="AC945" s="8"/>
      <c r="AD945" s="8"/>
      <c r="AE945" s="8"/>
      <c r="AF945" s="8"/>
      <c r="AG945" s="8"/>
      <c r="AH945" s="8"/>
      <c r="AI945" s="8"/>
      <c r="AJ945" s="10"/>
    </row>
    <row r="946" spans="1:36" ht="12.75" x14ac:dyDescent="0.2">
      <c r="A946" s="8"/>
      <c r="B946" s="10"/>
      <c r="C946" s="10"/>
      <c r="D946" s="10"/>
      <c r="E946" s="10"/>
      <c r="F946" s="10"/>
      <c r="G946" s="8"/>
      <c r="H946" s="8"/>
      <c r="I946" s="8"/>
      <c r="J946" s="8"/>
      <c r="K946" s="8"/>
      <c r="L946" s="8"/>
      <c r="M946" s="8"/>
      <c r="N946" s="8"/>
      <c r="O946" s="8"/>
      <c r="P946" s="8"/>
      <c r="Q946" s="8"/>
      <c r="R946" s="8"/>
      <c r="S946" s="8"/>
      <c r="T946" s="8"/>
      <c r="U946" s="8"/>
      <c r="V946" s="8"/>
      <c r="W946" s="8"/>
      <c r="X946" s="8"/>
      <c r="Y946" s="8"/>
      <c r="Z946" s="8"/>
      <c r="AA946" s="8"/>
      <c r="AB946" s="8"/>
      <c r="AC946" s="8"/>
      <c r="AD946" s="8"/>
      <c r="AE946" s="8"/>
      <c r="AF946" s="8"/>
      <c r="AG946" s="8"/>
      <c r="AH946" s="8"/>
      <c r="AI946" s="8"/>
      <c r="AJ946" s="10"/>
    </row>
    <row r="947" spans="1:36" ht="12.75" x14ac:dyDescent="0.2">
      <c r="A947" s="8"/>
      <c r="B947" s="10"/>
      <c r="C947" s="10"/>
      <c r="D947" s="10"/>
      <c r="E947" s="10"/>
      <c r="F947" s="10"/>
      <c r="G947" s="8"/>
      <c r="H947" s="8"/>
      <c r="I947" s="8"/>
      <c r="J947" s="8"/>
      <c r="K947" s="8"/>
      <c r="L947" s="8"/>
      <c r="M947" s="8"/>
      <c r="N947" s="8"/>
      <c r="O947" s="8"/>
      <c r="P947" s="8"/>
      <c r="Q947" s="8"/>
      <c r="R947" s="8"/>
      <c r="S947" s="8"/>
      <c r="T947" s="8"/>
      <c r="U947" s="8"/>
      <c r="V947" s="8"/>
      <c r="W947" s="8"/>
      <c r="X947" s="8"/>
      <c r="Y947" s="8"/>
      <c r="Z947" s="8"/>
      <c r="AA947" s="8"/>
      <c r="AB947" s="8"/>
      <c r="AC947" s="8"/>
      <c r="AD947" s="8"/>
      <c r="AE947" s="8"/>
      <c r="AF947" s="8"/>
      <c r="AG947" s="8"/>
      <c r="AH947" s="8"/>
      <c r="AI947" s="8"/>
      <c r="AJ947" s="10"/>
    </row>
    <row r="948" spans="1:36" ht="12.75" x14ac:dyDescent="0.2">
      <c r="A948" s="8"/>
      <c r="B948" s="10"/>
      <c r="C948" s="10"/>
      <c r="D948" s="10"/>
      <c r="E948" s="10"/>
      <c r="F948" s="10"/>
      <c r="G948" s="8"/>
      <c r="H948" s="8"/>
      <c r="I948" s="8"/>
      <c r="J948" s="8"/>
      <c r="K948" s="8"/>
      <c r="L948" s="8"/>
      <c r="M948" s="8"/>
      <c r="N948" s="8"/>
      <c r="O948" s="8"/>
      <c r="P948" s="8"/>
      <c r="Q948" s="8"/>
      <c r="R948" s="8"/>
      <c r="S948" s="8"/>
      <c r="T948" s="8"/>
      <c r="U948" s="8"/>
      <c r="V948" s="8"/>
      <c r="W948" s="8"/>
      <c r="X948" s="8"/>
      <c r="Y948" s="8"/>
      <c r="Z948" s="8"/>
      <c r="AA948" s="8"/>
      <c r="AB948" s="8"/>
      <c r="AC948" s="8"/>
      <c r="AD948" s="8"/>
      <c r="AE948" s="8"/>
      <c r="AF948" s="8"/>
      <c r="AG948" s="8"/>
      <c r="AH948" s="8"/>
      <c r="AI948" s="8"/>
      <c r="AJ948" s="10"/>
    </row>
    <row r="949" spans="1:36" ht="12.75" x14ac:dyDescent="0.2">
      <c r="A949" s="8"/>
      <c r="B949" s="10"/>
      <c r="C949" s="10"/>
      <c r="D949" s="10"/>
      <c r="E949" s="10"/>
      <c r="F949" s="10"/>
      <c r="G949" s="8"/>
      <c r="H949" s="8"/>
      <c r="I949" s="8"/>
      <c r="J949" s="8"/>
      <c r="K949" s="8"/>
      <c r="L949" s="8"/>
      <c r="M949" s="8"/>
      <c r="N949" s="8"/>
      <c r="O949" s="8"/>
      <c r="P949" s="8"/>
      <c r="Q949" s="8"/>
      <c r="R949" s="8"/>
      <c r="S949" s="8"/>
      <c r="T949" s="8"/>
      <c r="U949" s="8"/>
      <c r="V949" s="8"/>
      <c r="W949" s="8"/>
      <c r="X949" s="8"/>
      <c r="Y949" s="8"/>
      <c r="Z949" s="8"/>
      <c r="AA949" s="8"/>
      <c r="AB949" s="8"/>
      <c r="AC949" s="8"/>
      <c r="AD949" s="8"/>
      <c r="AE949" s="8"/>
      <c r="AF949" s="8"/>
      <c r="AG949" s="8"/>
      <c r="AH949" s="8"/>
      <c r="AI949" s="8"/>
      <c r="AJ949" s="10"/>
    </row>
    <row r="950" spans="1:36" ht="12.75" x14ac:dyDescent="0.2">
      <c r="A950" s="8"/>
      <c r="B950" s="10"/>
      <c r="C950" s="10"/>
      <c r="D950" s="10"/>
      <c r="E950" s="10"/>
      <c r="F950" s="10"/>
      <c r="G950" s="8"/>
      <c r="H950" s="8"/>
      <c r="I950" s="8"/>
      <c r="J950" s="8"/>
      <c r="K950" s="8"/>
      <c r="L950" s="8"/>
      <c r="M950" s="8"/>
      <c r="N950" s="8"/>
      <c r="O950" s="8"/>
      <c r="P950" s="8"/>
      <c r="Q950" s="8"/>
      <c r="R950" s="8"/>
      <c r="S950" s="8"/>
      <c r="T950" s="8"/>
      <c r="U950" s="8"/>
      <c r="V950" s="8"/>
      <c r="W950" s="8"/>
      <c r="X950" s="8"/>
      <c r="Y950" s="8"/>
      <c r="Z950" s="8"/>
      <c r="AA950" s="8"/>
      <c r="AB950" s="8"/>
      <c r="AC950" s="8"/>
      <c r="AD950" s="8"/>
      <c r="AE950" s="8"/>
      <c r="AF950" s="8"/>
      <c r="AG950" s="8"/>
      <c r="AH950" s="8"/>
      <c r="AI950" s="8"/>
      <c r="AJ950" s="10"/>
    </row>
    <row r="951" spans="1:36" ht="12.75" x14ac:dyDescent="0.2">
      <c r="A951" s="8"/>
      <c r="B951" s="10"/>
      <c r="C951" s="10"/>
      <c r="D951" s="10"/>
      <c r="E951" s="10"/>
      <c r="F951" s="10"/>
      <c r="G951" s="8"/>
      <c r="H951" s="8"/>
      <c r="I951" s="8"/>
      <c r="J951" s="8"/>
      <c r="K951" s="8"/>
      <c r="L951" s="8"/>
      <c r="M951" s="8"/>
      <c r="N951" s="8"/>
      <c r="O951" s="8"/>
      <c r="P951" s="8"/>
      <c r="Q951" s="8"/>
      <c r="R951" s="8"/>
      <c r="S951" s="8"/>
      <c r="T951" s="8"/>
      <c r="U951" s="8"/>
      <c r="V951" s="8"/>
      <c r="W951" s="8"/>
      <c r="X951" s="8"/>
      <c r="Y951" s="8"/>
      <c r="Z951" s="8"/>
      <c r="AA951" s="8"/>
      <c r="AB951" s="8"/>
      <c r="AC951" s="8"/>
      <c r="AD951" s="8"/>
      <c r="AE951" s="8"/>
      <c r="AF951" s="8"/>
      <c r="AG951" s="8"/>
      <c r="AH951" s="8"/>
      <c r="AI951" s="8"/>
      <c r="AJ951" s="10"/>
    </row>
    <row r="952" spans="1:36" ht="12.75" x14ac:dyDescent="0.2">
      <c r="A952" s="8"/>
      <c r="B952" s="10"/>
      <c r="C952" s="10"/>
      <c r="D952" s="10"/>
      <c r="E952" s="10"/>
      <c r="F952" s="10"/>
      <c r="G952" s="8"/>
      <c r="H952" s="8"/>
      <c r="I952" s="8"/>
      <c r="J952" s="8"/>
      <c r="K952" s="8"/>
      <c r="L952" s="8"/>
      <c r="M952" s="8"/>
      <c r="N952" s="8"/>
      <c r="O952" s="8"/>
      <c r="P952" s="8"/>
      <c r="Q952" s="8"/>
      <c r="R952" s="8"/>
      <c r="S952" s="8"/>
      <c r="T952" s="8"/>
      <c r="U952" s="8"/>
      <c r="V952" s="8"/>
      <c r="W952" s="8"/>
      <c r="X952" s="8"/>
      <c r="Y952" s="8"/>
      <c r="Z952" s="8"/>
      <c r="AA952" s="8"/>
      <c r="AB952" s="8"/>
      <c r="AC952" s="8"/>
      <c r="AD952" s="8"/>
      <c r="AE952" s="8"/>
      <c r="AF952" s="8"/>
      <c r="AG952" s="8"/>
      <c r="AH952" s="8"/>
      <c r="AI952" s="8"/>
      <c r="AJ952" s="10"/>
    </row>
    <row r="953" spans="1:36" ht="12.75" x14ac:dyDescent="0.2">
      <c r="A953" s="8"/>
      <c r="B953" s="10"/>
      <c r="C953" s="10"/>
      <c r="D953" s="10"/>
      <c r="E953" s="10"/>
      <c r="F953" s="10"/>
      <c r="G953" s="8"/>
      <c r="H953" s="8"/>
      <c r="I953" s="8"/>
      <c r="J953" s="8"/>
      <c r="K953" s="8"/>
      <c r="L953" s="8"/>
      <c r="M953" s="8"/>
      <c r="N953" s="8"/>
      <c r="O953" s="8"/>
      <c r="P953" s="8"/>
      <c r="Q953" s="8"/>
      <c r="R953" s="8"/>
      <c r="S953" s="8"/>
      <c r="T953" s="8"/>
      <c r="U953" s="8"/>
      <c r="V953" s="8"/>
      <c r="W953" s="8"/>
      <c r="X953" s="8"/>
      <c r="Y953" s="8"/>
      <c r="Z953" s="8"/>
      <c r="AA953" s="8"/>
      <c r="AB953" s="8"/>
      <c r="AC953" s="8"/>
      <c r="AD953" s="8"/>
      <c r="AE953" s="8"/>
      <c r="AF953" s="8"/>
      <c r="AG953" s="8"/>
      <c r="AH953" s="8"/>
      <c r="AI953" s="8"/>
      <c r="AJ953" s="10"/>
    </row>
    <row r="954" spans="1:36" ht="12.75" x14ac:dyDescent="0.2">
      <c r="A954" s="8"/>
      <c r="B954" s="10"/>
      <c r="C954" s="10"/>
      <c r="D954" s="10"/>
      <c r="E954" s="10"/>
      <c r="F954" s="10"/>
      <c r="G954" s="8"/>
      <c r="H954" s="8"/>
      <c r="I954" s="8"/>
      <c r="J954" s="8"/>
      <c r="K954" s="8"/>
      <c r="L954" s="8"/>
      <c r="M954" s="8"/>
      <c r="N954" s="8"/>
      <c r="O954" s="8"/>
      <c r="P954" s="8"/>
      <c r="Q954" s="8"/>
      <c r="R954" s="8"/>
      <c r="S954" s="8"/>
      <c r="T954" s="8"/>
      <c r="U954" s="8"/>
      <c r="V954" s="8"/>
      <c r="W954" s="8"/>
      <c r="X954" s="8"/>
      <c r="Y954" s="8"/>
      <c r="Z954" s="8"/>
      <c r="AA954" s="8"/>
      <c r="AB954" s="8"/>
      <c r="AC954" s="8"/>
      <c r="AD954" s="8"/>
      <c r="AE954" s="8"/>
      <c r="AF954" s="8"/>
      <c r="AG954" s="8"/>
      <c r="AH954" s="8"/>
      <c r="AI954" s="8"/>
      <c r="AJ954" s="10"/>
    </row>
    <row r="955" spans="1:36" ht="12.75" x14ac:dyDescent="0.2">
      <c r="A955" s="8"/>
      <c r="B955" s="10"/>
      <c r="C955" s="10"/>
      <c r="D955" s="10"/>
      <c r="E955" s="10"/>
      <c r="F955" s="10"/>
      <c r="G955" s="8"/>
      <c r="H955" s="8"/>
      <c r="I955" s="8"/>
      <c r="J955" s="8"/>
      <c r="K955" s="8"/>
      <c r="L955" s="8"/>
      <c r="M955" s="8"/>
      <c r="N955" s="8"/>
      <c r="O955" s="8"/>
      <c r="P955" s="8"/>
      <c r="Q955" s="8"/>
      <c r="R955" s="8"/>
      <c r="S955" s="8"/>
      <c r="T955" s="8"/>
      <c r="U955" s="8"/>
      <c r="V955" s="8"/>
      <c r="W955" s="8"/>
      <c r="X955" s="8"/>
      <c r="Y955" s="8"/>
      <c r="Z955" s="8"/>
      <c r="AA955" s="8"/>
      <c r="AB955" s="8"/>
      <c r="AC955" s="8"/>
      <c r="AD955" s="8"/>
      <c r="AE955" s="8"/>
      <c r="AF955" s="8"/>
      <c r="AG955" s="8"/>
      <c r="AH955" s="8"/>
      <c r="AI955" s="8"/>
      <c r="AJ955" s="10"/>
    </row>
    <row r="956" spans="1:36" ht="12.75" x14ac:dyDescent="0.2">
      <c r="A956" s="8"/>
      <c r="B956" s="10"/>
      <c r="C956" s="10"/>
      <c r="D956" s="10"/>
      <c r="E956" s="10"/>
      <c r="F956" s="10"/>
      <c r="G956" s="8"/>
      <c r="H956" s="8"/>
      <c r="I956" s="8"/>
      <c r="J956" s="8"/>
      <c r="K956" s="8"/>
      <c r="L956" s="8"/>
      <c r="M956" s="8"/>
      <c r="N956" s="8"/>
      <c r="O956" s="8"/>
      <c r="P956" s="8"/>
      <c r="Q956" s="8"/>
      <c r="R956" s="8"/>
      <c r="S956" s="8"/>
      <c r="T956" s="8"/>
      <c r="U956" s="8"/>
      <c r="V956" s="8"/>
      <c r="W956" s="8"/>
      <c r="X956" s="8"/>
      <c r="Y956" s="8"/>
      <c r="Z956" s="8"/>
      <c r="AA956" s="8"/>
      <c r="AB956" s="8"/>
      <c r="AC956" s="8"/>
      <c r="AD956" s="8"/>
      <c r="AE956" s="8"/>
      <c r="AF956" s="8"/>
      <c r="AG956" s="8"/>
      <c r="AH956" s="8"/>
      <c r="AI956" s="8"/>
      <c r="AJ956" s="10"/>
    </row>
    <row r="957" spans="1:36" ht="12.75" x14ac:dyDescent="0.2">
      <c r="A957" s="8"/>
      <c r="B957" s="10"/>
      <c r="C957" s="10"/>
      <c r="D957" s="10"/>
      <c r="E957" s="10"/>
      <c r="F957" s="10"/>
      <c r="G957" s="8"/>
      <c r="H957" s="8"/>
      <c r="I957" s="8"/>
      <c r="J957" s="8"/>
      <c r="K957" s="8"/>
      <c r="L957" s="8"/>
      <c r="M957" s="8"/>
      <c r="N957" s="8"/>
      <c r="O957" s="8"/>
      <c r="P957" s="8"/>
      <c r="Q957" s="8"/>
      <c r="R957" s="8"/>
      <c r="S957" s="8"/>
      <c r="T957" s="8"/>
      <c r="U957" s="8"/>
      <c r="V957" s="8"/>
      <c r="W957" s="8"/>
      <c r="X957" s="8"/>
      <c r="Y957" s="8"/>
      <c r="Z957" s="8"/>
      <c r="AA957" s="8"/>
      <c r="AB957" s="8"/>
      <c r="AC957" s="8"/>
      <c r="AD957" s="8"/>
      <c r="AE957" s="8"/>
      <c r="AF957" s="8"/>
      <c r="AG957" s="8"/>
      <c r="AH957" s="8"/>
      <c r="AI957" s="8"/>
      <c r="AJ957" s="10"/>
    </row>
    <row r="958" spans="1:36" ht="12.75" x14ac:dyDescent="0.2">
      <c r="A958" s="8"/>
      <c r="B958" s="10"/>
      <c r="C958" s="10"/>
      <c r="D958" s="10"/>
      <c r="E958" s="10"/>
      <c r="F958" s="10"/>
      <c r="G958" s="8"/>
      <c r="H958" s="8"/>
      <c r="I958" s="8"/>
      <c r="J958" s="8"/>
      <c r="K958" s="8"/>
      <c r="L958" s="8"/>
      <c r="M958" s="8"/>
      <c r="N958" s="8"/>
      <c r="O958" s="8"/>
      <c r="P958" s="8"/>
      <c r="Q958" s="8"/>
      <c r="R958" s="8"/>
      <c r="S958" s="8"/>
      <c r="T958" s="8"/>
      <c r="U958" s="8"/>
      <c r="V958" s="8"/>
      <c r="W958" s="8"/>
      <c r="X958" s="8"/>
      <c r="Y958" s="8"/>
      <c r="Z958" s="8"/>
      <c r="AA958" s="8"/>
      <c r="AB958" s="8"/>
      <c r="AC958" s="8"/>
      <c r="AD958" s="8"/>
      <c r="AE958" s="8"/>
      <c r="AF958" s="8"/>
      <c r="AG958" s="8"/>
      <c r="AH958" s="8"/>
      <c r="AI958" s="8"/>
      <c r="AJ958" s="10"/>
    </row>
    <row r="959" spans="1:36" ht="12.75" x14ac:dyDescent="0.2">
      <c r="A959" s="8"/>
      <c r="B959" s="10"/>
      <c r="C959" s="10"/>
      <c r="D959" s="10"/>
      <c r="E959" s="10"/>
      <c r="F959" s="10"/>
      <c r="G959" s="8"/>
      <c r="H959" s="8"/>
      <c r="I959" s="8"/>
      <c r="J959" s="8"/>
      <c r="K959" s="8"/>
      <c r="L959" s="8"/>
      <c r="M959" s="8"/>
      <c r="N959" s="8"/>
      <c r="O959" s="8"/>
      <c r="P959" s="8"/>
      <c r="Q959" s="8"/>
      <c r="R959" s="8"/>
      <c r="S959" s="8"/>
      <c r="T959" s="8"/>
      <c r="U959" s="8"/>
      <c r="V959" s="8"/>
      <c r="W959" s="8"/>
      <c r="X959" s="8"/>
      <c r="Y959" s="8"/>
      <c r="Z959" s="8"/>
      <c r="AA959" s="8"/>
      <c r="AB959" s="8"/>
      <c r="AC959" s="8"/>
      <c r="AD959" s="8"/>
      <c r="AE959" s="8"/>
      <c r="AF959" s="8"/>
      <c r="AG959" s="8"/>
      <c r="AH959" s="8"/>
      <c r="AI959" s="8"/>
      <c r="AJ959" s="10"/>
    </row>
    <row r="960" spans="1:36" ht="12.75" x14ac:dyDescent="0.2">
      <c r="A960" s="8"/>
      <c r="B960" s="10"/>
      <c r="C960" s="10"/>
      <c r="D960" s="10"/>
      <c r="E960" s="10"/>
      <c r="F960" s="10"/>
      <c r="G960" s="8"/>
      <c r="H960" s="8"/>
      <c r="I960" s="8"/>
      <c r="J960" s="8"/>
      <c r="K960" s="8"/>
      <c r="L960" s="8"/>
      <c r="M960" s="8"/>
      <c r="N960" s="8"/>
      <c r="O960" s="8"/>
      <c r="P960" s="8"/>
      <c r="Q960" s="8"/>
      <c r="R960" s="8"/>
      <c r="S960" s="8"/>
      <c r="T960" s="8"/>
      <c r="U960" s="8"/>
      <c r="V960" s="8"/>
      <c r="W960" s="8"/>
      <c r="X960" s="8"/>
      <c r="Y960" s="8"/>
      <c r="Z960" s="8"/>
      <c r="AA960" s="8"/>
      <c r="AB960" s="8"/>
      <c r="AC960" s="8"/>
      <c r="AD960" s="8"/>
      <c r="AE960" s="8"/>
      <c r="AF960" s="8"/>
      <c r="AG960" s="8"/>
      <c r="AH960" s="8"/>
      <c r="AI960" s="8"/>
      <c r="AJ960" s="10"/>
    </row>
    <row r="961" spans="1:36" ht="12.75" x14ac:dyDescent="0.2">
      <c r="A961" s="8"/>
      <c r="B961" s="10"/>
      <c r="C961" s="10"/>
      <c r="D961" s="10"/>
      <c r="E961" s="10"/>
      <c r="F961" s="10"/>
      <c r="G961" s="8"/>
      <c r="H961" s="8"/>
      <c r="I961" s="8"/>
      <c r="J961" s="8"/>
      <c r="K961" s="8"/>
      <c r="L961" s="8"/>
      <c r="M961" s="8"/>
      <c r="N961" s="8"/>
      <c r="O961" s="8"/>
      <c r="P961" s="8"/>
      <c r="Q961" s="8"/>
      <c r="R961" s="8"/>
      <c r="S961" s="8"/>
      <c r="T961" s="8"/>
      <c r="U961" s="8"/>
      <c r="V961" s="8"/>
      <c r="W961" s="8"/>
      <c r="X961" s="8"/>
      <c r="Y961" s="8"/>
      <c r="Z961" s="8"/>
      <c r="AA961" s="8"/>
      <c r="AB961" s="8"/>
      <c r="AC961" s="8"/>
      <c r="AD961" s="8"/>
      <c r="AE961" s="8"/>
      <c r="AF961" s="8"/>
      <c r="AG961" s="8"/>
      <c r="AH961" s="8"/>
      <c r="AI961" s="8"/>
      <c r="AJ961" s="10"/>
    </row>
    <row r="962" spans="1:36" ht="12.75" x14ac:dyDescent="0.2">
      <c r="A962" s="8"/>
      <c r="B962" s="10"/>
      <c r="C962" s="10"/>
      <c r="D962" s="10"/>
      <c r="E962" s="10"/>
      <c r="F962" s="10"/>
      <c r="G962" s="8"/>
      <c r="H962" s="8"/>
      <c r="I962" s="8"/>
      <c r="J962" s="8"/>
      <c r="K962" s="8"/>
      <c r="L962" s="8"/>
      <c r="M962" s="8"/>
      <c r="N962" s="8"/>
      <c r="O962" s="8"/>
      <c r="P962" s="8"/>
      <c r="Q962" s="8"/>
      <c r="R962" s="8"/>
      <c r="S962" s="8"/>
      <c r="T962" s="8"/>
      <c r="U962" s="8"/>
      <c r="V962" s="8"/>
      <c r="W962" s="8"/>
      <c r="X962" s="8"/>
      <c r="Y962" s="8"/>
      <c r="Z962" s="8"/>
      <c r="AA962" s="8"/>
      <c r="AB962" s="8"/>
      <c r="AC962" s="8"/>
      <c r="AD962" s="8"/>
      <c r="AE962" s="8"/>
      <c r="AF962" s="8"/>
      <c r="AG962" s="8"/>
      <c r="AH962" s="8"/>
      <c r="AI962" s="8"/>
      <c r="AJ962" s="10"/>
    </row>
    <row r="963" spans="1:36" ht="12.75" x14ac:dyDescent="0.2">
      <c r="A963" s="8"/>
      <c r="B963" s="10"/>
      <c r="C963" s="10"/>
      <c r="D963" s="10"/>
      <c r="E963" s="10"/>
      <c r="F963" s="10"/>
      <c r="G963" s="8"/>
      <c r="H963" s="8"/>
      <c r="I963" s="8"/>
      <c r="J963" s="8"/>
      <c r="K963" s="8"/>
      <c r="L963" s="8"/>
      <c r="M963" s="8"/>
      <c r="N963" s="8"/>
      <c r="O963" s="8"/>
      <c r="P963" s="8"/>
      <c r="Q963" s="8"/>
      <c r="R963" s="8"/>
      <c r="S963" s="8"/>
      <c r="T963" s="8"/>
      <c r="U963" s="8"/>
      <c r="V963" s="8"/>
      <c r="W963" s="8"/>
      <c r="X963" s="8"/>
      <c r="Y963" s="8"/>
      <c r="Z963" s="8"/>
      <c r="AA963" s="8"/>
      <c r="AB963" s="8"/>
      <c r="AC963" s="8"/>
      <c r="AD963" s="8"/>
      <c r="AE963" s="8"/>
      <c r="AF963" s="8"/>
      <c r="AG963" s="8"/>
      <c r="AH963" s="8"/>
      <c r="AI963" s="8"/>
      <c r="AJ963" s="10"/>
    </row>
    <row r="964" spans="1:36" ht="12.75" x14ac:dyDescent="0.2">
      <c r="A964" s="8"/>
      <c r="B964" s="10"/>
      <c r="C964" s="10"/>
      <c r="D964" s="10"/>
      <c r="E964" s="10"/>
      <c r="F964" s="10"/>
      <c r="G964" s="8"/>
      <c r="H964" s="8"/>
      <c r="I964" s="8"/>
      <c r="J964" s="8"/>
      <c r="K964" s="8"/>
      <c r="L964" s="8"/>
      <c r="M964" s="8"/>
      <c r="N964" s="8"/>
      <c r="O964" s="8"/>
      <c r="P964" s="8"/>
      <c r="Q964" s="8"/>
      <c r="R964" s="8"/>
      <c r="S964" s="8"/>
      <c r="T964" s="8"/>
      <c r="U964" s="8"/>
      <c r="V964" s="8"/>
      <c r="W964" s="8"/>
      <c r="X964" s="8"/>
      <c r="Y964" s="8"/>
      <c r="Z964" s="8"/>
      <c r="AA964" s="8"/>
      <c r="AB964" s="8"/>
      <c r="AC964" s="8"/>
      <c r="AD964" s="8"/>
      <c r="AE964" s="8"/>
      <c r="AF964" s="8"/>
      <c r="AG964" s="8"/>
      <c r="AH964" s="8"/>
      <c r="AI964" s="8"/>
      <c r="AJ964" s="10"/>
    </row>
    <row r="965" spans="1:36" ht="12.75" x14ac:dyDescent="0.2">
      <c r="A965" s="8"/>
      <c r="B965" s="10"/>
      <c r="C965" s="10"/>
      <c r="D965" s="10"/>
      <c r="E965" s="10"/>
      <c r="F965" s="10"/>
      <c r="G965" s="8"/>
      <c r="H965" s="8"/>
      <c r="I965" s="8"/>
      <c r="J965" s="8"/>
      <c r="K965" s="8"/>
      <c r="L965" s="8"/>
      <c r="M965" s="8"/>
      <c r="N965" s="8"/>
      <c r="O965" s="8"/>
      <c r="P965" s="8"/>
      <c r="Q965" s="8"/>
      <c r="R965" s="8"/>
      <c r="S965" s="8"/>
      <c r="T965" s="8"/>
      <c r="U965" s="8"/>
      <c r="V965" s="8"/>
      <c r="W965" s="8"/>
      <c r="X965" s="8"/>
      <c r="Y965" s="8"/>
      <c r="Z965" s="8"/>
      <c r="AA965" s="8"/>
      <c r="AB965" s="8"/>
      <c r="AC965" s="8"/>
      <c r="AD965" s="8"/>
      <c r="AE965" s="8"/>
      <c r="AF965" s="8"/>
      <c r="AG965" s="8"/>
      <c r="AH965" s="8"/>
      <c r="AI965" s="8"/>
      <c r="AJ965" s="10"/>
    </row>
    <row r="966" spans="1:36" ht="12.75" x14ac:dyDescent="0.2">
      <c r="A966" s="8"/>
      <c r="B966" s="10"/>
      <c r="C966" s="10"/>
      <c r="D966" s="10"/>
      <c r="E966" s="10"/>
      <c r="F966" s="10"/>
      <c r="G966" s="8"/>
      <c r="H966" s="8"/>
      <c r="I966" s="8"/>
      <c r="J966" s="8"/>
      <c r="K966" s="8"/>
      <c r="L966" s="8"/>
      <c r="M966" s="8"/>
      <c r="N966" s="8"/>
      <c r="O966" s="8"/>
      <c r="P966" s="8"/>
      <c r="Q966" s="8"/>
      <c r="R966" s="8"/>
      <c r="S966" s="8"/>
      <c r="T966" s="8"/>
      <c r="U966" s="8"/>
      <c r="V966" s="8"/>
      <c r="W966" s="8"/>
      <c r="X966" s="8"/>
      <c r="Y966" s="8"/>
      <c r="Z966" s="8"/>
      <c r="AA966" s="8"/>
      <c r="AB966" s="8"/>
      <c r="AC966" s="8"/>
      <c r="AD966" s="8"/>
      <c r="AE966" s="8"/>
      <c r="AF966" s="8"/>
      <c r="AG966" s="8"/>
      <c r="AH966" s="8"/>
      <c r="AI966" s="8"/>
      <c r="AJ966" s="10"/>
    </row>
    <row r="967" spans="1:36" ht="12.75" x14ac:dyDescent="0.2">
      <c r="A967" s="8"/>
      <c r="B967" s="10"/>
      <c r="C967" s="10"/>
      <c r="D967" s="10"/>
      <c r="E967" s="10"/>
      <c r="F967" s="10"/>
      <c r="G967" s="8"/>
      <c r="H967" s="8"/>
      <c r="I967" s="8"/>
      <c r="J967" s="8"/>
      <c r="K967" s="8"/>
      <c r="L967" s="8"/>
      <c r="M967" s="8"/>
      <c r="N967" s="8"/>
      <c r="O967" s="8"/>
      <c r="P967" s="8"/>
      <c r="Q967" s="8"/>
      <c r="R967" s="8"/>
      <c r="S967" s="8"/>
      <c r="T967" s="8"/>
      <c r="U967" s="8"/>
      <c r="V967" s="8"/>
      <c r="W967" s="8"/>
      <c r="X967" s="8"/>
      <c r="Y967" s="8"/>
      <c r="Z967" s="8"/>
      <c r="AA967" s="8"/>
      <c r="AB967" s="8"/>
      <c r="AC967" s="8"/>
      <c r="AD967" s="8"/>
      <c r="AE967" s="8"/>
      <c r="AF967" s="8"/>
      <c r="AG967" s="8"/>
      <c r="AH967" s="8"/>
      <c r="AI967" s="8"/>
      <c r="AJ967" s="10"/>
    </row>
  </sheetData>
  <mergeCells count="51">
    <mergeCell ref="B2:G2"/>
    <mergeCell ref="H2:H4"/>
    <mergeCell ref="I2:J4"/>
    <mergeCell ref="K2:L4"/>
    <mergeCell ref="M2:M4"/>
    <mergeCell ref="I1:J1"/>
    <mergeCell ref="K1:L1"/>
    <mergeCell ref="W1:X1"/>
    <mergeCell ref="AI1:AJ1"/>
    <mergeCell ref="AU1:AV1"/>
    <mergeCell ref="AL2:AQ2"/>
    <mergeCell ref="AU2:AV4"/>
    <mergeCell ref="AW2:AW4"/>
    <mergeCell ref="H6:M6"/>
    <mergeCell ref="T6:Y6"/>
    <mergeCell ref="AF6:AK6"/>
    <mergeCell ref="AR6:AW6"/>
    <mergeCell ref="N2:S2"/>
    <mergeCell ref="W2:X4"/>
    <mergeCell ref="Y2:Y4"/>
    <mergeCell ref="Z2:AE2"/>
    <mergeCell ref="AI2:AJ4"/>
    <mergeCell ref="AK2:AK4"/>
    <mergeCell ref="H7:M7"/>
    <mergeCell ref="T7:Y7"/>
    <mergeCell ref="AF7:AK7"/>
    <mergeCell ref="AR7:AW7"/>
    <mergeCell ref="H8:M8"/>
    <mergeCell ref="T8:Y8"/>
    <mergeCell ref="AF8:AK8"/>
    <mergeCell ref="AR8:AW8"/>
    <mergeCell ref="R19:U19"/>
    <mergeCell ref="B10:E10"/>
    <mergeCell ref="G10:M10"/>
    <mergeCell ref="O13:S13"/>
    <mergeCell ref="B16:B17"/>
    <mergeCell ref="C16:C17"/>
    <mergeCell ref="D16:D17"/>
    <mergeCell ref="E16:E17"/>
    <mergeCell ref="A19:A20"/>
    <mergeCell ref="B19:E19"/>
    <mergeCell ref="F19:I19"/>
    <mergeCell ref="J19:M19"/>
    <mergeCell ref="N19:Q19"/>
    <mergeCell ref="AT19:AW19"/>
    <mergeCell ref="V19:Y19"/>
    <mergeCell ref="Z19:AC19"/>
    <mergeCell ref="AD19:AG19"/>
    <mergeCell ref="AH19:AK19"/>
    <mergeCell ref="AL19:AO19"/>
    <mergeCell ref="AP19:AS19"/>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pageSetUpPr fitToPage="1"/>
  </sheetPr>
  <dimension ref="A1:EC965"/>
  <sheetViews>
    <sheetView view="pageBreakPreview" zoomScale="60" zoomScaleNormal="100" workbookViewId="0">
      <selection activeCell="O100" sqref="O100"/>
    </sheetView>
  </sheetViews>
  <sheetFormatPr defaultColWidth="12.5703125" defaultRowHeight="15.75" customHeight="1" x14ac:dyDescent="0.2"/>
  <cols>
    <col min="1" max="9" width="12.5703125" style="9"/>
    <col min="10" max="11" width="12.5703125" style="9" customWidth="1"/>
    <col min="12" max="12" width="12.5703125" style="9" bestFit="1" customWidth="1"/>
    <col min="13" max="13" width="12.5703125" style="9" customWidth="1"/>
    <col min="14" max="14" width="11.5703125" style="9" customWidth="1"/>
    <col min="15" max="15" width="12.5703125" style="9" customWidth="1"/>
    <col min="16" max="16" width="15.28515625" style="9" bestFit="1" customWidth="1"/>
    <col min="17" max="17" width="13.42578125" style="9" bestFit="1" customWidth="1"/>
    <col min="18" max="18" width="14.85546875" style="9" bestFit="1" customWidth="1"/>
    <col min="19" max="19" width="13.7109375" style="9" customWidth="1"/>
    <col min="20" max="20" width="15.28515625" style="9" bestFit="1" customWidth="1"/>
    <col min="21" max="21" width="13.42578125" style="9" bestFit="1" customWidth="1"/>
    <col min="22" max="22" width="13.28515625" style="9" customWidth="1"/>
    <col min="23" max="23" width="14.85546875" style="9" bestFit="1" customWidth="1"/>
    <col min="24" max="24" width="15.28515625" style="9" bestFit="1" customWidth="1"/>
    <col min="25" max="25" width="13.42578125" style="9" bestFit="1" customWidth="1"/>
    <col min="26" max="26" width="12.5703125" style="9" customWidth="1"/>
    <col min="27" max="27" width="13.28515625" style="9" customWidth="1"/>
    <col min="28" max="28" width="15.28515625" style="9" bestFit="1" customWidth="1"/>
    <col min="29" max="29" width="13.42578125" style="9" bestFit="1" customWidth="1"/>
    <col min="30" max="30" width="9.7109375" style="9" bestFit="1" customWidth="1"/>
    <col min="31" max="31" width="12.7109375" style="9" customWidth="1"/>
    <col min="32" max="32" width="15.28515625" style="9" bestFit="1" customWidth="1"/>
    <col min="33" max="33" width="13.42578125" style="9" bestFit="1" customWidth="1"/>
    <col min="34" max="34" width="9.7109375" style="9" bestFit="1" customWidth="1"/>
    <col min="35" max="35" width="12.5703125" style="9" bestFit="1" customWidth="1"/>
    <col min="36" max="36" width="15.28515625" style="9" bestFit="1" customWidth="1"/>
    <col min="37" max="37" width="13.42578125" style="9" bestFit="1" customWidth="1"/>
    <col min="38" max="38" width="17.28515625" style="9" bestFit="1" customWidth="1"/>
    <col min="39" max="39" width="12.5703125" style="9" bestFit="1" customWidth="1"/>
    <col min="40" max="40" width="17" style="9" bestFit="1" customWidth="1"/>
    <col min="41" max="41" width="13.42578125" style="9" customWidth="1"/>
    <col min="42" max="42" width="10.42578125" style="9" bestFit="1" customWidth="1"/>
    <col min="43" max="43" width="12.5703125" style="9" bestFit="1" customWidth="1"/>
    <col min="44" max="44" width="15.28515625" style="9" bestFit="1" customWidth="1"/>
    <col min="45" max="45" width="13.42578125" style="9" customWidth="1"/>
    <col min="46" max="46" width="9.7109375" style="9" bestFit="1" customWidth="1"/>
    <col min="47" max="47" width="12.5703125" style="9" bestFit="1" customWidth="1"/>
    <col min="48" max="48" width="15.28515625" style="9" bestFit="1" customWidth="1"/>
    <col min="49" max="49" width="13.42578125" bestFit="1" customWidth="1"/>
    <col min="50" max="50" width="9.7109375" bestFit="1" customWidth="1"/>
    <col min="51" max="51" width="12.5703125" style="9" bestFit="1" customWidth="1"/>
    <col min="52" max="52" width="15.28515625" style="9" bestFit="1" customWidth="1"/>
    <col min="53" max="53" width="13.42578125" style="9" bestFit="1" customWidth="1"/>
    <col min="54" max="54" width="9.7109375" style="9" bestFit="1" customWidth="1"/>
    <col min="55" max="55" width="12.5703125" style="9" bestFit="1" customWidth="1"/>
    <col min="56" max="56" width="15.28515625" style="9" bestFit="1" customWidth="1"/>
    <col min="57" max="57" width="13.42578125" bestFit="1" customWidth="1"/>
    <col min="58" max="58" width="9.7109375" bestFit="1" customWidth="1"/>
    <col min="59" max="59" width="12.5703125" style="9" bestFit="1" customWidth="1"/>
    <col min="60" max="60" width="15.28515625" style="9" bestFit="1" customWidth="1"/>
    <col min="61" max="61" width="13.42578125" style="9" bestFit="1" customWidth="1"/>
    <col min="62" max="62" width="9.7109375" style="9" bestFit="1" customWidth="1"/>
    <col min="63" max="63" width="12.5703125" style="9" bestFit="1" customWidth="1"/>
    <col min="64" max="64" width="15.28515625" style="9" bestFit="1" customWidth="1"/>
    <col min="65" max="65" width="13.42578125" style="9" bestFit="1" customWidth="1"/>
    <col min="66" max="66" width="9.7109375" style="9" bestFit="1" customWidth="1"/>
    <col min="67" max="67" width="12.5703125" style="9" bestFit="1"/>
    <col min="68" max="68" width="15.28515625" style="9" bestFit="1" customWidth="1"/>
    <col min="69" max="69" width="13.42578125" style="9" bestFit="1" customWidth="1"/>
    <col min="70" max="70" width="9.7109375" style="9" bestFit="1" customWidth="1"/>
    <col min="71" max="71" width="12.5703125" style="9" bestFit="1"/>
    <col min="72" max="72" width="15.28515625" style="9" bestFit="1" customWidth="1"/>
    <col min="73" max="73" width="13.42578125" style="9" bestFit="1" customWidth="1"/>
    <col min="74" max="74" width="9.7109375" style="9" bestFit="1" customWidth="1"/>
    <col min="75" max="75" width="12.5703125" style="9" bestFit="1"/>
    <col min="76" max="76" width="15.28515625" style="9" bestFit="1" customWidth="1"/>
    <col min="77" max="77" width="13.42578125" style="9" bestFit="1" customWidth="1"/>
    <col min="78" max="78" width="17.28515625" style="9" customWidth="1"/>
    <col min="79" max="79" width="12.5703125" style="9" bestFit="1"/>
    <col min="80" max="80" width="15.28515625" style="9" bestFit="1" customWidth="1"/>
    <col min="81" max="81" width="13.42578125" style="9" bestFit="1" customWidth="1"/>
    <col min="82" max="82" width="9.7109375" style="9" bestFit="1" customWidth="1"/>
    <col min="83" max="83" width="12.5703125" style="9" bestFit="1"/>
    <col min="84" max="84" width="15.28515625" style="9" bestFit="1" customWidth="1"/>
    <col min="85" max="85" width="13.42578125" style="9" bestFit="1" customWidth="1"/>
    <col min="86" max="86" width="9.7109375" style="9" bestFit="1" customWidth="1"/>
    <col min="87" max="87" width="12.5703125" style="9" bestFit="1"/>
    <col min="88" max="88" width="15.28515625" style="9" bestFit="1" customWidth="1"/>
    <col min="89" max="89" width="13.42578125" style="9" bestFit="1" customWidth="1"/>
    <col min="90" max="90" width="9.7109375" style="9" bestFit="1" customWidth="1"/>
    <col min="91" max="91" width="12.5703125" style="9" bestFit="1"/>
    <col min="92" max="92" width="15.28515625" style="9" bestFit="1" customWidth="1"/>
    <col min="93" max="93" width="13.42578125" style="9" bestFit="1" customWidth="1"/>
    <col min="94" max="94" width="9.7109375" style="9" bestFit="1" customWidth="1"/>
    <col min="95" max="95" width="12.5703125" style="9" bestFit="1"/>
    <col min="96" max="96" width="15.28515625" style="9" bestFit="1" customWidth="1"/>
    <col min="97" max="97" width="13.42578125" style="9" bestFit="1" customWidth="1"/>
    <col min="98" max="98" width="9.7109375" style="9" bestFit="1" customWidth="1"/>
    <col min="99" max="99" width="12.5703125" style="9" bestFit="1"/>
    <col min="100" max="100" width="15.28515625" style="9" bestFit="1" customWidth="1"/>
    <col min="101" max="101" width="13.42578125" style="9" bestFit="1" customWidth="1"/>
    <col min="102" max="16384" width="12.5703125" style="9"/>
  </cols>
  <sheetData>
    <row r="1" spans="1:133" ht="12.75" x14ac:dyDescent="0.2">
      <c r="A1" s="18"/>
      <c r="B1" s="19"/>
      <c r="C1" s="19"/>
      <c r="D1" s="19"/>
      <c r="E1" s="19"/>
      <c r="F1" s="20"/>
      <c r="G1" s="21" t="s">
        <v>16</v>
      </c>
      <c r="H1" s="924" t="s">
        <v>17</v>
      </c>
      <c r="I1" s="925"/>
      <c r="J1" s="924" t="s">
        <v>18</v>
      </c>
      <c r="K1" s="926"/>
      <c r="L1" s="587" t="s">
        <v>19</v>
      </c>
      <c r="M1" s="596"/>
      <c r="N1" s="19"/>
      <c r="O1" s="19"/>
      <c r="P1" s="19"/>
      <c r="Q1" s="19"/>
      <c r="R1" s="19"/>
      <c r="S1" s="20"/>
      <c r="T1" s="21" t="s">
        <v>16</v>
      </c>
      <c r="U1" s="924" t="s">
        <v>17</v>
      </c>
      <c r="V1" s="925"/>
      <c r="W1" s="924" t="s">
        <v>18</v>
      </c>
      <c r="X1" s="926"/>
      <c r="Y1" s="22" t="s">
        <v>19</v>
      </c>
      <c r="Z1" s="18"/>
      <c r="AA1" s="19"/>
      <c r="AB1" s="19"/>
      <c r="AC1" s="19"/>
      <c r="AD1" s="19"/>
      <c r="AE1" s="20"/>
      <c r="AF1" s="21" t="s">
        <v>16</v>
      </c>
      <c r="AG1" s="60" t="s">
        <v>17</v>
      </c>
      <c r="AH1" s="156"/>
      <c r="AI1" s="924" t="s">
        <v>18</v>
      </c>
      <c r="AJ1" s="926"/>
      <c r="AK1" s="22" t="s">
        <v>19</v>
      </c>
      <c r="AL1" s="18"/>
      <c r="AM1" s="19"/>
      <c r="AN1" s="19"/>
      <c r="AO1" s="19"/>
      <c r="AP1" s="19"/>
      <c r="AQ1" s="20"/>
      <c r="AR1" s="21" t="s">
        <v>16</v>
      </c>
      <c r="AS1" s="60" t="s">
        <v>17</v>
      </c>
      <c r="AT1" s="156"/>
      <c r="AU1" s="924" t="s">
        <v>18</v>
      </c>
      <c r="AV1" s="926"/>
      <c r="AW1" s="22" t="s">
        <v>19</v>
      </c>
      <c r="AX1" s="18"/>
      <c r="AY1" s="19"/>
      <c r="AZ1" s="19"/>
      <c r="BA1" s="19"/>
      <c r="BB1" s="19"/>
      <c r="BC1" s="20"/>
      <c r="BD1" s="21" t="s">
        <v>16</v>
      </c>
      <c r="BE1" s="60" t="s">
        <v>17</v>
      </c>
      <c r="BF1" s="156"/>
      <c r="BG1" s="924" t="s">
        <v>18</v>
      </c>
      <c r="BH1" s="926"/>
      <c r="BI1" s="22" t="s">
        <v>19</v>
      </c>
      <c r="BJ1" s="18"/>
      <c r="BK1" s="19"/>
      <c r="BL1" s="19"/>
      <c r="BM1" s="19"/>
      <c r="BN1" s="19"/>
      <c r="BO1" s="20"/>
      <c r="BP1" s="21" t="s">
        <v>16</v>
      </c>
      <c r="BQ1" s="60" t="s">
        <v>17</v>
      </c>
      <c r="BR1" s="156"/>
      <c r="BS1" s="924" t="s">
        <v>18</v>
      </c>
      <c r="BT1" s="926"/>
      <c r="BU1" s="22" t="s">
        <v>19</v>
      </c>
      <c r="BV1" s="18"/>
      <c r="BW1" s="19"/>
      <c r="BX1" s="19"/>
      <c r="BY1" s="19"/>
      <c r="BZ1" s="19"/>
      <c r="CA1" s="20"/>
      <c r="CB1" s="21" t="s">
        <v>16</v>
      </c>
      <c r="CC1" s="60" t="s">
        <v>17</v>
      </c>
      <c r="CD1" s="156"/>
      <c r="CE1" s="924" t="s">
        <v>18</v>
      </c>
      <c r="CF1" s="926"/>
      <c r="CG1" s="22" t="s">
        <v>19</v>
      </c>
      <c r="CH1" s="18"/>
      <c r="CI1" s="19"/>
      <c r="CJ1" s="19"/>
      <c r="CK1" s="19"/>
      <c r="CL1" s="19"/>
      <c r="CM1" s="20"/>
      <c r="CN1" s="21" t="s">
        <v>16</v>
      </c>
      <c r="CO1" s="60" t="s">
        <v>17</v>
      </c>
      <c r="CP1" s="156"/>
      <c r="CQ1" s="924" t="s">
        <v>18</v>
      </c>
      <c r="CR1" s="926"/>
      <c r="CS1" s="22" t="s">
        <v>19</v>
      </c>
      <c r="CT1" s="18"/>
      <c r="CU1" s="19"/>
      <c r="CV1" s="19"/>
      <c r="CW1" s="19"/>
      <c r="CX1" s="19"/>
      <c r="CY1" s="20"/>
      <c r="CZ1" s="21" t="s">
        <v>16</v>
      </c>
      <c r="DA1" s="60" t="s">
        <v>17</v>
      </c>
      <c r="DB1" s="156"/>
      <c r="DC1" s="924" t="s">
        <v>18</v>
      </c>
      <c r="DD1" s="926"/>
      <c r="DE1" s="22" t="s">
        <v>19</v>
      </c>
      <c r="DF1" s="18"/>
      <c r="DG1" s="19"/>
      <c r="DH1" s="19"/>
      <c r="DI1" s="19"/>
      <c r="DJ1" s="19"/>
      <c r="DK1" s="20"/>
      <c r="DL1" s="21" t="s">
        <v>16</v>
      </c>
      <c r="DM1" s="60" t="s">
        <v>17</v>
      </c>
      <c r="DN1" s="156"/>
      <c r="DO1" s="924" t="s">
        <v>18</v>
      </c>
      <c r="DP1" s="926"/>
      <c r="DQ1" s="22" t="s">
        <v>19</v>
      </c>
      <c r="DR1" s="18"/>
      <c r="DS1" s="19"/>
      <c r="DT1" s="19"/>
      <c r="DU1" s="19"/>
      <c r="DV1" s="19"/>
      <c r="DW1" s="20"/>
      <c r="DX1" s="21" t="s">
        <v>16</v>
      </c>
      <c r="DY1" s="60" t="s">
        <v>17</v>
      </c>
      <c r="DZ1" s="156"/>
      <c r="EA1" s="924" t="s">
        <v>18</v>
      </c>
      <c r="EB1" s="926"/>
      <c r="EC1" s="22" t="s">
        <v>19</v>
      </c>
    </row>
    <row r="2" spans="1:133" ht="12.75" x14ac:dyDescent="0.2">
      <c r="A2" s="912" t="s">
        <v>20</v>
      </c>
      <c r="B2" s="913"/>
      <c r="C2" s="913"/>
      <c r="D2" s="913"/>
      <c r="E2" s="913"/>
      <c r="F2" s="914"/>
      <c r="G2" s="927"/>
      <c r="H2" s="915"/>
      <c r="I2" s="929"/>
      <c r="J2" s="915">
        <v>1</v>
      </c>
      <c r="K2" s="916"/>
      <c r="L2" s="916">
        <f>_xlfn.MAXIFS(2:2,1:1,"Page Number")</f>
        <v>11</v>
      </c>
      <c r="M2" s="597"/>
      <c r="N2" s="913" t="s">
        <v>20</v>
      </c>
      <c r="O2" s="913"/>
      <c r="P2" s="913"/>
      <c r="Q2" s="913"/>
      <c r="R2" s="913"/>
      <c r="S2" s="914"/>
      <c r="T2" s="927"/>
      <c r="U2" s="915"/>
      <c r="V2" s="929"/>
      <c r="W2" s="915">
        <f>J2+1</f>
        <v>2</v>
      </c>
      <c r="X2" s="916"/>
      <c r="Y2" s="919">
        <f>_xlfn.MAXIFS(2:2,1:1,"Page Number")</f>
        <v>11</v>
      </c>
      <c r="Z2" s="912" t="s">
        <v>20</v>
      </c>
      <c r="AA2" s="913"/>
      <c r="AB2" s="913"/>
      <c r="AC2" s="913"/>
      <c r="AD2" s="913"/>
      <c r="AE2" s="914"/>
      <c r="AF2" s="157"/>
      <c r="AG2" s="154"/>
      <c r="AH2" s="159"/>
      <c r="AI2" s="915">
        <f>W2+1</f>
        <v>3</v>
      </c>
      <c r="AJ2" s="916"/>
      <c r="AK2" s="919">
        <f>Y2</f>
        <v>11</v>
      </c>
      <c r="AL2" s="912" t="s">
        <v>20</v>
      </c>
      <c r="AM2" s="913"/>
      <c r="AN2" s="913"/>
      <c r="AO2" s="913"/>
      <c r="AP2" s="913"/>
      <c r="AQ2" s="914"/>
      <c r="AR2" s="157"/>
      <c r="AS2" s="154"/>
      <c r="AT2" s="159"/>
      <c r="AU2" s="915">
        <f>AI2+1</f>
        <v>4</v>
      </c>
      <c r="AV2" s="916"/>
      <c r="AW2" s="919">
        <f>AK2</f>
        <v>11</v>
      </c>
      <c r="AX2" s="912" t="s">
        <v>20</v>
      </c>
      <c r="AY2" s="913"/>
      <c r="AZ2" s="913"/>
      <c r="BA2" s="913"/>
      <c r="BB2" s="913"/>
      <c r="BC2" s="914"/>
      <c r="BD2" s="157"/>
      <c r="BE2" s="154"/>
      <c r="BF2" s="159"/>
      <c r="BG2" s="915">
        <f>AU2+1</f>
        <v>5</v>
      </c>
      <c r="BH2" s="916"/>
      <c r="BI2" s="919">
        <f>AW2</f>
        <v>11</v>
      </c>
      <c r="BJ2" s="912" t="s">
        <v>20</v>
      </c>
      <c r="BK2" s="913"/>
      <c r="BL2" s="913"/>
      <c r="BM2" s="913"/>
      <c r="BN2" s="913"/>
      <c r="BO2" s="914"/>
      <c r="BP2" s="157"/>
      <c r="BQ2" s="154"/>
      <c r="BR2" s="159"/>
      <c r="BS2" s="915">
        <f>BG2+1</f>
        <v>6</v>
      </c>
      <c r="BT2" s="916"/>
      <c r="BU2" s="919">
        <f>BI2</f>
        <v>11</v>
      </c>
      <c r="BV2" s="912" t="s">
        <v>20</v>
      </c>
      <c r="BW2" s="913"/>
      <c r="BX2" s="913"/>
      <c r="BY2" s="913"/>
      <c r="BZ2" s="913"/>
      <c r="CA2" s="914"/>
      <c r="CB2" s="157"/>
      <c r="CC2" s="154"/>
      <c r="CD2" s="159"/>
      <c r="CE2" s="915">
        <f>BS2+1</f>
        <v>7</v>
      </c>
      <c r="CF2" s="916"/>
      <c r="CG2" s="919">
        <f>BU2</f>
        <v>11</v>
      </c>
      <c r="CH2" s="912" t="s">
        <v>20</v>
      </c>
      <c r="CI2" s="913"/>
      <c r="CJ2" s="913"/>
      <c r="CK2" s="913"/>
      <c r="CL2" s="913"/>
      <c r="CM2" s="914"/>
      <c r="CN2" s="157"/>
      <c r="CO2" s="154"/>
      <c r="CP2" s="159"/>
      <c r="CQ2" s="915">
        <f>CE2+1</f>
        <v>8</v>
      </c>
      <c r="CR2" s="916"/>
      <c r="CS2" s="919">
        <f>CG2</f>
        <v>11</v>
      </c>
      <c r="CT2" s="912" t="s">
        <v>20</v>
      </c>
      <c r="CU2" s="913"/>
      <c r="CV2" s="913"/>
      <c r="CW2" s="913"/>
      <c r="CX2" s="913"/>
      <c r="CY2" s="914"/>
      <c r="CZ2" s="157"/>
      <c r="DA2" s="154"/>
      <c r="DB2" s="159"/>
      <c r="DC2" s="915">
        <f>CQ2+1</f>
        <v>9</v>
      </c>
      <c r="DD2" s="916"/>
      <c r="DE2" s="919">
        <f>CS2</f>
        <v>11</v>
      </c>
      <c r="DF2" s="912" t="s">
        <v>20</v>
      </c>
      <c r="DG2" s="913"/>
      <c r="DH2" s="913"/>
      <c r="DI2" s="913"/>
      <c r="DJ2" s="913"/>
      <c r="DK2" s="914"/>
      <c r="DL2" s="157"/>
      <c r="DM2" s="154"/>
      <c r="DN2" s="159"/>
      <c r="DO2" s="915">
        <f>DC2+1</f>
        <v>10</v>
      </c>
      <c r="DP2" s="916"/>
      <c r="DQ2" s="919">
        <f>DE2</f>
        <v>11</v>
      </c>
      <c r="DR2" s="912" t="s">
        <v>20</v>
      </c>
      <c r="DS2" s="913"/>
      <c r="DT2" s="913"/>
      <c r="DU2" s="913"/>
      <c r="DV2" s="913"/>
      <c r="DW2" s="914"/>
      <c r="DX2" s="157"/>
      <c r="DY2" s="154"/>
      <c r="DZ2" s="159"/>
      <c r="EA2" s="915">
        <f>DO2+1</f>
        <v>11</v>
      </c>
      <c r="EB2" s="916"/>
      <c r="EC2" s="919">
        <f>DQ2</f>
        <v>11</v>
      </c>
    </row>
    <row r="3" spans="1:133" ht="12.75" x14ac:dyDescent="0.2">
      <c r="A3" s="23" t="s">
        <v>33</v>
      </c>
      <c r="B3" s="24"/>
      <c r="C3" s="24"/>
      <c r="D3" s="24"/>
      <c r="E3" s="46"/>
      <c r="F3" s="25" t="s">
        <v>22</v>
      </c>
      <c r="G3" s="927"/>
      <c r="H3" s="915"/>
      <c r="I3" s="929"/>
      <c r="J3" s="915"/>
      <c r="K3" s="916"/>
      <c r="L3" s="916"/>
      <c r="M3" s="597"/>
      <c r="N3" s="24" t="s">
        <v>33</v>
      </c>
      <c r="O3" s="24"/>
      <c r="P3" s="24"/>
      <c r="Q3" s="24"/>
      <c r="R3" s="46"/>
      <c r="S3" s="25" t="s">
        <v>22</v>
      </c>
      <c r="T3" s="927"/>
      <c r="U3" s="915"/>
      <c r="V3" s="929"/>
      <c r="W3" s="915"/>
      <c r="X3" s="916"/>
      <c r="Y3" s="919"/>
      <c r="Z3" s="23" t="s">
        <v>21</v>
      </c>
      <c r="AA3" s="24"/>
      <c r="AB3" s="24"/>
      <c r="AC3" s="24"/>
      <c r="AD3" s="46"/>
      <c r="AE3" s="25" t="s">
        <v>22</v>
      </c>
      <c r="AF3" s="157"/>
      <c r="AG3" s="154"/>
      <c r="AH3" s="159"/>
      <c r="AI3" s="915"/>
      <c r="AJ3" s="916"/>
      <c r="AK3" s="919"/>
      <c r="AL3" s="23" t="s">
        <v>21</v>
      </c>
      <c r="AM3" s="24"/>
      <c r="AN3" s="24"/>
      <c r="AO3" s="24"/>
      <c r="AP3" s="46"/>
      <c r="AQ3" s="25" t="s">
        <v>22</v>
      </c>
      <c r="AR3" s="157"/>
      <c r="AS3" s="154"/>
      <c r="AT3" s="159"/>
      <c r="AU3" s="915"/>
      <c r="AV3" s="916"/>
      <c r="AW3" s="919"/>
      <c r="AX3" s="23" t="s">
        <v>21</v>
      </c>
      <c r="AY3" s="24"/>
      <c r="AZ3" s="24"/>
      <c r="BA3" s="24"/>
      <c r="BB3" s="46"/>
      <c r="BC3" s="25" t="s">
        <v>22</v>
      </c>
      <c r="BD3" s="157"/>
      <c r="BE3" s="154"/>
      <c r="BF3" s="159"/>
      <c r="BG3" s="915"/>
      <c r="BH3" s="916"/>
      <c r="BI3" s="919"/>
      <c r="BJ3" s="23" t="s">
        <v>21</v>
      </c>
      <c r="BK3" s="24"/>
      <c r="BL3" s="24"/>
      <c r="BM3" s="24"/>
      <c r="BN3" s="46"/>
      <c r="BO3" s="25" t="s">
        <v>22</v>
      </c>
      <c r="BP3" s="157"/>
      <c r="BQ3" s="154"/>
      <c r="BR3" s="159"/>
      <c r="BS3" s="915"/>
      <c r="BT3" s="916"/>
      <c r="BU3" s="919"/>
      <c r="BV3" s="23" t="s">
        <v>21</v>
      </c>
      <c r="BW3" s="24"/>
      <c r="BX3" s="24"/>
      <c r="BY3" s="24"/>
      <c r="BZ3" s="46"/>
      <c r="CA3" s="25" t="s">
        <v>22</v>
      </c>
      <c r="CB3" s="157"/>
      <c r="CC3" s="154"/>
      <c r="CD3" s="159"/>
      <c r="CE3" s="915"/>
      <c r="CF3" s="916"/>
      <c r="CG3" s="919"/>
      <c r="CH3" s="23" t="s">
        <v>21</v>
      </c>
      <c r="CI3" s="24"/>
      <c r="CJ3" s="24"/>
      <c r="CK3" s="24"/>
      <c r="CL3" s="46"/>
      <c r="CM3" s="25" t="s">
        <v>22</v>
      </c>
      <c r="CN3" s="157"/>
      <c r="CO3" s="154"/>
      <c r="CP3" s="159"/>
      <c r="CQ3" s="915"/>
      <c r="CR3" s="916"/>
      <c r="CS3" s="919"/>
      <c r="CT3" s="23" t="s">
        <v>21</v>
      </c>
      <c r="CU3" s="24"/>
      <c r="CV3" s="24"/>
      <c r="CW3" s="24"/>
      <c r="CX3" s="46"/>
      <c r="CY3" s="25" t="s">
        <v>22</v>
      </c>
      <c r="CZ3" s="157"/>
      <c r="DA3" s="154"/>
      <c r="DB3" s="159"/>
      <c r="DC3" s="915"/>
      <c r="DD3" s="916"/>
      <c r="DE3" s="919"/>
      <c r="DF3" s="23" t="s">
        <v>21</v>
      </c>
      <c r="DG3" s="24"/>
      <c r="DH3" s="24"/>
      <c r="DI3" s="24"/>
      <c r="DJ3" s="46"/>
      <c r="DK3" s="25" t="s">
        <v>22</v>
      </c>
      <c r="DL3" s="157"/>
      <c r="DM3" s="154"/>
      <c r="DN3" s="159"/>
      <c r="DO3" s="915"/>
      <c r="DP3" s="916"/>
      <c r="DQ3" s="919"/>
      <c r="DR3" s="23" t="s">
        <v>21</v>
      </c>
      <c r="DS3" s="24"/>
      <c r="DT3" s="24"/>
      <c r="DU3" s="24"/>
      <c r="DV3" s="46"/>
      <c r="DW3" s="25" t="s">
        <v>22</v>
      </c>
      <c r="DX3" s="157"/>
      <c r="DY3" s="154"/>
      <c r="DZ3" s="159"/>
      <c r="EA3" s="915"/>
      <c r="EB3" s="916"/>
      <c r="EC3" s="919"/>
    </row>
    <row r="4" spans="1:133" ht="12.75" x14ac:dyDescent="0.2">
      <c r="A4" s="26" t="s">
        <v>23</v>
      </c>
      <c r="B4" s="27"/>
      <c r="C4" s="27"/>
      <c r="D4" s="47" t="s">
        <v>24</v>
      </c>
      <c r="E4"/>
      <c r="F4" s="28" t="s">
        <v>22</v>
      </c>
      <c r="G4" s="928"/>
      <c r="H4" s="917"/>
      <c r="I4" s="930"/>
      <c r="J4" s="917"/>
      <c r="K4" s="918"/>
      <c r="L4" s="918"/>
      <c r="M4" s="598"/>
      <c r="N4" s="27" t="s">
        <v>23</v>
      </c>
      <c r="O4" s="27"/>
      <c r="P4" s="27"/>
      <c r="Q4" s="47" t="s">
        <v>24</v>
      </c>
      <c r="R4"/>
      <c r="S4" s="28" t="s">
        <v>22</v>
      </c>
      <c r="T4" s="928"/>
      <c r="U4" s="917"/>
      <c r="V4" s="930"/>
      <c r="W4" s="917"/>
      <c r="X4" s="918"/>
      <c r="Y4" s="920"/>
      <c r="Z4" s="26" t="s">
        <v>23</v>
      </c>
      <c r="AA4" s="27"/>
      <c r="AB4" s="27"/>
      <c r="AC4" s="47" t="s">
        <v>24</v>
      </c>
      <c r="AD4"/>
      <c r="AE4" s="28" t="s">
        <v>22</v>
      </c>
      <c r="AF4" s="158"/>
      <c r="AG4" s="155"/>
      <c r="AH4" s="160"/>
      <c r="AI4" s="917"/>
      <c r="AJ4" s="918"/>
      <c r="AK4" s="920"/>
      <c r="AL4" s="26" t="s">
        <v>23</v>
      </c>
      <c r="AM4" s="27"/>
      <c r="AN4" s="27"/>
      <c r="AO4" s="47" t="s">
        <v>24</v>
      </c>
      <c r="AP4"/>
      <c r="AQ4" s="28" t="s">
        <v>22</v>
      </c>
      <c r="AR4" s="158"/>
      <c r="AS4" s="155"/>
      <c r="AT4" s="160"/>
      <c r="AU4" s="917"/>
      <c r="AV4" s="918"/>
      <c r="AW4" s="920"/>
      <c r="AX4" s="26" t="s">
        <v>23</v>
      </c>
      <c r="AY4" s="27"/>
      <c r="AZ4" s="27"/>
      <c r="BA4" s="47" t="s">
        <v>24</v>
      </c>
      <c r="BB4"/>
      <c r="BC4" s="28" t="s">
        <v>22</v>
      </c>
      <c r="BD4" s="158"/>
      <c r="BE4" s="155"/>
      <c r="BF4" s="160"/>
      <c r="BG4" s="917"/>
      <c r="BH4" s="918"/>
      <c r="BI4" s="920"/>
      <c r="BJ4" s="26" t="s">
        <v>23</v>
      </c>
      <c r="BK4" s="27"/>
      <c r="BL4" s="27"/>
      <c r="BM4" s="47" t="s">
        <v>24</v>
      </c>
      <c r="BN4"/>
      <c r="BO4" s="28" t="s">
        <v>22</v>
      </c>
      <c r="BP4" s="158"/>
      <c r="BQ4" s="155"/>
      <c r="BR4" s="160"/>
      <c r="BS4" s="917"/>
      <c r="BT4" s="918"/>
      <c r="BU4" s="920"/>
      <c r="BV4" s="26" t="s">
        <v>23</v>
      </c>
      <c r="BW4" s="27"/>
      <c r="BX4" s="27"/>
      <c r="BY4" s="47" t="s">
        <v>24</v>
      </c>
      <c r="BZ4"/>
      <c r="CA4" s="28" t="s">
        <v>22</v>
      </c>
      <c r="CB4" s="158"/>
      <c r="CC4" s="155"/>
      <c r="CD4" s="160"/>
      <c r="CE4" s="917"/>
      <c r="CF4" s="918"/>
      <c r="CG4" s="920"/>
      <c r="CH4" s="26" t="s">
        <v>23</v>
      </c>
      <c r="CI4" s="27"/>
      <c r="CJ4" s="27"/>
      <c r="CK4" s="47" t="s">
        <v>24</v>
      </c>
      <c r="CL4"/>
      <c r="CM4" s="28" t="s">
        <v>22</v>
      </c>
      <c r="CN4" s="158"/>
      <c r="CO4" s="155"/>
      <c r="CP4" s="160"/>
      <c r="CQ4" s="917"/>
      <c r="CR4" s="918"/>
      <c r="CS4" s="920"/>
      <c r="CT4" s="26" t="s">
        <v>23</v>
      </c>
      <c r="CU4" s="27"/>
      <c r="CV4" s="27"/>
      <c r="CW4" s="47" t="s">
        <v>24</v>
      </c>
      <c r="CX4"/>
      <c r="CY4" s="28" t="s">
        <v>22</v>
      </c>
      <c r="CZ4" s="158"/>
      <c r="DA4" s="155"/>
      <c r="DB4" s="160"/>
      <c r="DC4" s="917"/>
      <c r="DD4" s="918"/>
      <c r="DE4" s="920"/>
      <c r="DF4" s="26" t="s">
        <v>23</v>
      </c>
      <c r="DG4" s="27"/>
      <c r="DH4" s="27"/>
      <c r="DI4" s="47" t="s">
        <v>24</v>
      </c>
      <c r="DJ4"/>
      <c r="DK4" s="28" t="s">
        <v>22</v>
      </c>
      <c r="DL4" s="158"/>
      <c r="DM4" s="155"/>
      <c r="DN4" s="160"/>
      <c r="DO4" s="917"/>
      <c r="DP4" s="918"/>
      <c r="DQ4" s="920"/>
      <c r="DR4" s="26" t="s">
        <v>23</v>
      </c>
      <c r="DS4" s="27"/>
      <c r="DT4" s="27"/>
      <c r="DU4" s="47" t="s">
        <v>24</v>
      </c>
      <c r="DV4"/>
      <c r="DW4" s="28" t="s">
        <v>22</v>
      </c>
      <c r="DX4" s="158"/>
      <c r="DY4" s="155"/>
      <c r="DZ4" s="160"/>
      <c r="EA4" s="917"/>
      <c r="EB4" s="918"/>
      <c r="EC4" s="920"/>
    </row>
    <row r="5" spans="1:133" ht="12.75" x14ac:dyDescent="0.2">
      <c r="A5" s="29" t="s">
        <v>25</v>
      </c>
      <c r="B5" s="30"/>
      <c r="C5" s="31" t="s">
        <v>26</v>
      </c>
      <c r="D5" s="32" t="s">
        <v>27</v>
      </c>
      <c r="E5" s="32" t="s">
        <v>28</v>
      </c>
      <c r="F5" s="33" t="s">
        <v>26</v>
      </c>
      <c r="G5" s="56"/>
      <c r="H5" s="34"/>
      <c r="I5" s="34"/>
      <c r="J5" s="34"/>
      <c r="K5" s="34"/>
      <c r="L5" s="592"/>
      <c r="M5" s="599"/>
      <c r="N5" s="593" t="s">
        <v>25</v>
      </c>
      <c r="O5" s="30"/>
      <c r="P5" s="31" t="s">
        <v>26</v>
      </c>
      <c r="Q5" s="32" t="s">
        <v>27</v>
      </c>
      <c r="R5" s="32" t="s">
        <v>28</v>
      </c>
      <c r="S5" s="33" t="s">
        <v>26</v>
      </c>
      <c r="T5" s="56"/>
      <c r="U5" s="34"/>
      <c r="V5" s="34"/>
      <c r="W5" s="34"/>
      <c r="X5" s="34"/>
      <c r="Y5" s="45"/>
      <c r="Z5" s="29" t="s">
        <v>25</v>
      </c>
      <c r="AA5" s="30"/>
      <c r="AB5" s="31" t="s">
        <v>26</v>
      </c>
      <c r="AC5" s="32" t="s">
        <v>27</v>
      </c>
      <c r="AD5" s="32" t="s">
        <v>28</v>
      </c>
      <c r="AE5" s="33" t="s">
        <v>26</v>
      </c>
      <c r="AF5" s="56"/>
      <c r="AG5" s="34"/>
      <c r="AH5" s="34"/>
      <c r="AI5" s="34"/>
      <c r="AJ5" s="34"/>
      <c r="AK5" s="45"/>
      <c r="AL5" s="29" t="s">
        <v>25</v>
      </c>
      <c r="AM5" s="30"/>
      <c r="AN5" s="31" t="s">
        <v>26</v>
      </c>
      <c r="AO5" s="32" t="s">
        <v>27</v>
      </c>
      <c r="AP5" s="32" t="s">
        <v>28</v>
      </c>
      <c r="AQ5" s="33" t="s">
        <v>26</v>
      </c>
      <c r="AR5" s="56"/>
      <c r="AS5" s="34"/>
      <c r="AT5" s="34"/>
      <c r="AU5" s="34"/>
      <c r="AV5" s="34"/>
      <c r="AW5" s="45"/>
      <c r="AX5" s="29" t="s">
        <v>25</v>
      </c>
      <c r="AY5" s="30"/>
      <c r="AZ5" s="31" t="s">
        <v>26</v>
      </c>
      <c r="BA5" s="32" t="s">
        <v>27</v>
      </c>
      <c r="BB5" s="32" t="s">
        <v>28</v>
      </c>
      <c r="BC5" s="33" t="s">
        <v>26</v>
      </c>
      <c r="BD5" s="56"/>
      <c r="BE5" s="34"/>
      <c r="BF5" s="34"/>
      <c r="BG5" s="34"/>
      <c r="BH5" s="34"/>
      <c r="BI5" s="45"/>
      <c r="BJ5" s="29" t="s">
        <v>25</v>
      </c>
      <c r="BK5" s="30"/>
      <c r="BL5" s="31" t="s">
        <v>26</v>
      </c>
      <c r="BM5" s="32" t="s">
        <v>27</v>
      </c>
      <c r="BN5" s="32" t="s">
        <v>28</v>
      </c>
      <c r="BO5" s="33" t="s">
        <v>26</v>
      </c>
      <c r="BP5" s="56"/>
      <c r="BQ5" s="34"/>
      <c r="BR5" s="34"/>
      <c r="BS5" s="34"/>
      <c r="BT5" s="34"/>
      <c r="BU5" s="45"/>
      <c r="BV5" s="29" t="s">
        <v>25</v>
      </c>
      <c r="BW5" s="30"/>
      <c r="BX5" s="31" t="s">
        <v>26</v>
      </c>
      <c r="BY5" s="32" t="s">
        <v>27</v>
      </c>
      <c r="BZ5" s="32" t="s">
        <v>28</v>
      </c>
      <c r="CA5" s="33" t="s">
        <v>26</v>
      </c>
      <c r="CB5" s="56"/>
      <c r="CC5" s="34"/>
      <c r="CD5" s="34"/>
      <c r="CE5" s="34"/>
      <c r="CF5" s="34"/>
      <c r="CG5" s="45"/>
      <c r="CH5" s="29" t="s">
        <v>25</v>
      </c>
      <c r="CI5" s="30"/>
      <c r="CJ5" s="31" t="s">
        <v>26</v>
      </c>
      <c r="CK5" s="32" t="s">
        <v>27</v>
      </c>
      <c r="CL5" s="32" t="s">
        <v>28</v>
      </c>
      <c r="CM5" s="33" t="s">
        <v>26</v>
      </c>
      <c r="CN5" s="56"/>
      <c r="CO5" s="34"/>
      <c r="CP5" s="34"/>
      <c r="CQ5" s="34"/>
      <c r="CR5" s="34"/>
      <c r="CS5" s="45"/>
      <c r="CT5" s="29" t="s">
        <v>25</v>
      </c>
      <c r="CU5" s="30"/>
      <c r="CV5" s="31" t="s">
        <v>26</v>
      </c>
      <c r="CW5" s="32" t="s">
        <v>27</v>
      </c>
      <c r="CX5" s="32" t="s">
        <v>28</v>
      </c>
      <c r="CY5" s="33" t="s">
        <v>26</v>
      </c>
      <c r="CZ5" s="56"/>
      <c r="DA5" s="34"/>
      <c r="DB5" s="34"/>
      <c r="DC5" s="34"/>
      <c r="DD5" s="34"/>
      <c r="DE5" s="45"/>
      <c r="DF5" s="29" t="s">
        <v>25</v>
      </c>
      <c r="DG5" s="30"/>
      <c r="DH5" s="31" t="s">
        <v>26</v>
      </c>
      <c r="DI5" s="32" t="s">
        <v>27</v>
      </c>
      <c r="DJ5" s="32" t="s">
        <v>28</v>
      </c>
      <c r="DK5" s="33" t="s">
        <v>26</v>
      </c>
      <c r="DL5" s="56"/>
      <c r="DM5" s="34"/>
      <c r="DN5" s="34"/>
      <c r="DO5" s="34"/>
      <c r="DP5" s="34"/>
      <c r="DQ5" s="45"/>
      <c r="DR5" s="29" t="s">
        <v>25</v>
      </c>
      <c r="DS5" s="30"/>
      <c r="DT5" s="31" t="s">
        <v>26</v>
      </c>
      <c r="DU5" s="32" t="s">
        <v>27</v>
      </c>
      <c r="DV5" s="32" t="s">
        <v>28</v>
      </c>
      <c r="DW5" s="33" t="s">
        <v>26</v>
      </c>
      <c r="DX5" s="56"/>
      <c r="DY5" s="34"/>
      <c r="DZ5" s="34"/>
      <c r="EA5" s="34"/>
      <c r="EB5" s="34"/>
      <c r="EC5" s="45"/>
    </row>
    <row r="6" spans="1:133" ht="13.15" customHeight="1" x14ac:dyDescent="0.2">
      <c r="A6" s="35" t="s">
        <v>3</v>
      </c>
      <c r="B6" s="36"/>
      <c r="C6" s="37">
        <v>45783</v>
      </c>
      <c r="D6" s="38" t="s">
        <v>394</v>
      </c>
      <c r="E6" s="39" t="s">
        <v>374</v>
      </c>
      <c r="F6" s="39">
        <v>45813</v>
      </c>
      <c r="G6" s="921" t="s">
        <v>545</v>
      </c>
      <c r="H6" s="922"/>
      <c r="I6" s="922"/>
      <c r="J6" s="922"/>
      <c r="K6" s="922"/>
      <c r="L6" s="922"/>
      <c r="M6" s="600"/>
      <c r="N6" s="594" t="s">
        <v>3</v>
      </c>
      <c r="O6" s="36"/>
      <c r="P6" s="37">
        <v>45783</v>
      </c>
      <c r="Q6" s="38" t="s">
        <v>394</v>
      </c>
      <c r="R6" s="39" t="str">
        <f>IF(ISBLANK($E$6),"",$E$6)</f>
        <v>KDC</v>
      </c>
      <c r="S6" s="39">
        <f>IF(ISBLANK($F$6),"",$F$6)</f>
        <v>45813</v>
      </c>
      <c r="T6" s="921" t="s">
        <v>545</v>
      </c>
      <c r="U6" s="922"/>
      <c r="V6" s="922"/>
      <c r="W6" s="922"/>
      <c r="X6" s="922"/>
      <c r="Y6" s="923"/>
      <c r="Z6" s="35" t="s">
        <v>3</v>
      </c>
      <c r="AA6" s="36"/>
      <c r="AB6" s="37">
        <f>$P$6</f>
        <v>45783</v>
      </c>
      <c r="AC6" s="38" t="str">
        <f>$Q$6</f>
        <v>JRE</v>
      </c>
      <c r="AD6" s="39" t="str">
        <f>IF(ISBLANK($E$6),"",$E$6)</f>
        <v>KDC</v>
      </c>
      <c r="AE6" s="39">
        <f>IF(ISBLANK($F$6),"",$F$6)</f>
        <v>45813</v>
      </c>
      <c r="AF6" s="921" t="s">
        <v>545</v>
      </c>
      <c r="AG6" s="922"/>
      <c r="AH6" s="922"/>
      <c r="AI6" s="922"/>
      <c r="AJ6" s="922"/>
      <c r="AK6" s="923"/>
      <c r="AL6" s="35" t="s">
        <v>3</v>
      </c>
      <c r="AM6" s="36"/>
      <c r="AN6" s="37">
        <f>$P$6</f>
        <v>45783</v>
      </c>
      <c r="AO6" s="38" t="str">
        <f>$Q$6</f>
        <v>JRE</v>
      </c>
      <c r="AP6" s="39" t="str">
        <f>IF(ISBLANK($E$6),"",$E$6)</f>
        <v>KDC</v>
      </c>
      <c r="AQ6" s="39">
        <f>IF(ISBLANK($F$6),"",$F$6)</f>
        <v>45813</v>
      </c>
      <c r="AR6" s="921" t="s">
        <v>545</v>
      </c>
      <c r="AS6" s="922"/>
      <c r="AT6" s="922"/>
      <c r="AU6" s="922"/>
      <c r="AV6" s="922"/>
      <c r="AW6" s="923"/>
      <c r="AX6" s="35" t="s">
        <v>3</v>
      </c>
      <c r="AY6" s="36"/>
      <c r="AZ6" s="37">
        <f>$P$6</f>
        <v>45783</v>
      </c>
      <c r="BA6" s="38" t="str">
        <f>$Q$6</f>
        <v>JRE</v>
      </c>
      <c r="BB6" s="39" t="str">
        <f>IF(ISBLANK($E$6),"",$E$6)</f>
        <v>KDC</v>
      </c>
      <c r="BC6" s="39">
        <f>IF(ISBLANK($F$6),"",$F$6)</f>
        <v>45813</v>
      </c>
      <c r="BD6" s="921" t="s">
        <v>545</v>
      </c>
      <c r="BE6" s="922"/>
      <c r="BF6" s="922"/>
      <c r="BG6" s="922"/>
      <c r="BH6" s="922"/>
      <c r="BI6" s="923"/>
      <c r="BJ6" s="35" t="s">
        <v>3</v>
      </c>
      <c r="BK6" s="36"/>
      <c r="BL6" s="37">
        <f>$P$6</f>
        <v>45783</v>
      </c>
      <c r="BM6" s="38" t="str">
        <f>$Q$6</f>
        <v>JRE</v>
      </c>
      <c r="BN6" s="39" t="str">
        <f>IF(ISBLANK($E$6),"",$E$6)</f>
        <v>KDC</v>
      </c>
      <c r="BO6" s="39">
        <f>IF(ISBLANK($F$6),"",$F$6)</f>
        <v>45813</v>
      </c>
      <c r="BP6" s="921" t="s">
        <v>545</v>
      </c>
      <c r="BQ6" s="922"/>
      <c r="BR6" s="922"/>
      <c r="BS6" s="922"/>
      <c r="BT6" s="922"/>
      <c r="BU6" s="923"/>
      <c r="BV6" s="35" t="s">
        <v>3</v>
      </c>
      <c r="BW6" s="36"/>
      <c r="BX6" s="37">
        <f>$P$6</f>
        <v>45783</v>
      </c>
      <c r="BY6" s="38" t="str">
        <f>$Q$6</f>
        <v>JRE</v>
      </c>
      <c r="BZ6" s="39" t="str">
        <f>IF(ISBLANK($E$6),"",$E$6)</f>
        <v>KDC</v>
      </c>
      <c r="CA6" s="39">
        <f>IF(ISBLANK($F$6),"",$F$6)</f>
        <v>45813</v>
      </c>
      <c r="CB6" s="921" t="s">
        <v>545</v>
      </c>
      <c r="CC6" s="922"/>
      <c r="CD6" s="922"/>
      <c r="CE6" s="922"/>
      <c r="CF6" s="922"/>
      <c r="CG6" s="923"/>
      <c r="CH6" s="35" t="s">
        <v>3</v>
      </c>
      <c r="CI6" s="36"/>
      <c r="CJ6" s="37">
        <f>$P$6</f>
        <v>45783</v>
      </c>
      <c r="CK6" s="38" t="str">
        <f>$Q$6</f>
        <v>JRE</v>
      </c>
      <c r="CL6" s="39" t="str">
        <f>IF(ISBLANK($E$6),"",$E$6)</f>
        <v>KDC</v>
      </c>
      <c r="CM6" s="39">
        <f>IF(ISBLANK($F$6),"",$F$6)</f>
        <v>45813</v>
      </c>
      <c r="CN6" s="921" t="s">
        <v>545</v>
      </c>
      <c r="CO6" s="922"/>
      <c r="CP6" s="922"/>
      <c r="CQ6" s="922"/>
      <c r="CR6" s="922"/>
      <c r="CS6" s="923"/>
      <c r="CT6" s="35" t="s">
        <v>3</v>
      </c>
      <c r="CU6" s="36"/>
      <c r="CV6" s="37">
        <f>$P$6</f>
        <v>45783</v>
      </c>
      <c r="CW6" s="38" t="str">
        <f>$Q$6</f>
        <v>JRE</v>
      </c>
      <c r="CX6" s="39" t="str">
        <f>IF(ISBLANK($E$6),"",$E$6)</f>
        <v>KDC</v>
      </c>
      <c r="CY6" s="39">
        <f>IF(ISBLANK($F$6),"",$F$6)</f>
        <v>45813</v>
      </c>
      <c r="CZ6" s="921" t="s">
        <v>545</v>
      </c>
      <c r="DA6" s="922"/>
      <c r="DB6" s="922"/>
      <c r="DC6" s="922"/>
      <c r="DD6" s="922"/>
      <c r="DE6" s="923"/>
      <c r="DF6" s="35" t="s">
        <v>3</v>
      </c>
      <c r="DG6" s="36"/>
      <c r="DH6" s="37">
        <f>$P$6</f>
        <v>45783</v>
      </c>
      <c r="DI6" s="38" t="str">
        <f>$Q$6</f>
        <v>JRE</v>
      </c>
      <c r="DJ6" s="39" t="str">
        <f>IF(ISBLANK($E$6),"",$E$6)</f>
        <v>KDC</v>
      </c>
      <c r="DK6" s="39">
        <f>IF(ISBLANK($F$6),"",$F$6)</f>
        <v>45813</v>
      </c>
      <c r="DL6" s="921" t="s">
        <v>545</v>
      </c>
      <c r="DM6" s="922"/>
      <c r="DN6" s="922"/>
      <c r="DO6" s="922"/>
      <c r="DP6" s="922"/>
      <c r="DQ6" s="923"/>
      <c r="DR6" s="35" t="s">
        <v>3</v>
      </c>
      <c r="DS6" s="36"/>
      <c r="DT6" s="37">
        <f>$P$6</f>
        <v>45783</v>
      </c>
      <c r="DU6" s="38" t="str">
        <f>$Q$6</f>
        <v>JRE</v>
      </c>
      <c r="DV6" s="39" t="str">
        <f>IF(ISBLANK($E$6),"",$E$6)</f>
        <v>KDC</v>
      </c>
      <c r="DW6" s="39">
        <f>IF(ISBLANK($F$6),"",$F$6)</f>
        <v>45813</v>
      </c>
      <c r="DX6" s="921" t="s">
        <v>545</v>
      </c>
      <c r="DY6" s="922"/>
      <c r="DZ6" s="922"/>
      <c r="EA6" s="922"/>
      <c r="EB6" s="922"/>
      <c r="EC6" s="923"/>
    </row>
    <row r="7" spans="1:133" ht="12.75" x14ac:dyDescent="0.2">
      <c r="A7" s="35"/>
      <c r="B7" s="36"/>
      <c r="C7" s="37"/>
      <c r="D7" s="38"/>
      <c r="E7" s="39" t="s">
        <v>30</v>
      </c>
      <c r="F7" s="39" t="s">
        <v>30</v>
      </c>
      <c r="G7" s="906" t="s">
        <v>31</v>
      </c>
      <c r="H7" s="907"/>
      <c r="I7" s="907"/>
      <c r="J7" s="907"/>
      <c r="K7" s="907"/>
      <c r="L7" s="907"/>
      <c r="M7" s="601"/>
      <c r="N7" s="594"/>
      <c r="O7" s="36"/>
      <c r="P7" s="37"/>
      <c r="Q7" s="38"/>
      <c r="R7" s="39" t="s">
        <v>30</v>
      </c>
      <c r="S7" s="39" t="s">
        <v>30</v>
      </c>
      <c r="T7" s="906" t="s">
        <v>31</v>
      </c>
      <c r="U7" s="907"/>
      <c r="V7" s="907"/>
      <c r="W7" s="907"/>
      <c r="X7" s="907"/>
      <c r="Y7" s="908"/>
      <c r="Z7" s="35"/>
      <c r="AA7" s="36"/>
      <c r="AB7" s="37"/>
      <c r="AC7" s="38"/>
      <c r="AD7" s="39" t="s">
        <v>30</v>
      </c>
      <c r="AE7" s="39" t="s">
        <v>30</v>
      </c>
      <c r="AF7" s="906" t="s">
        <v>31</v>
      </c>
      <c r="AG7" s="907"/>
      <c r="AH7" s="907"/>
      <c r="AI7" s="907"/>
      <c r="AJ7" s="907"/>
      <c r="AK7" s="908"/>
      <c r="AL7" s="35"/>
      <c r="AM7" s="36"/>
      <c r="AN7" s="37"/>
      <c r="AO7" s="38"/>
      <c r="AP7" s="39" t="s">
        <v>30</v>
      </c>
      <c r="AQ7" s="39" t="s">
        <v>30</v>
      </c>
      <c r="AR7" s="906" t="s">
        <v>31</v>
      </c>
      <c r="AS7" s="907"/>
      <c r="AT7" s="907"/>
      <c r="AU7" s="907"/>
      <c r="AV7" s="907"/>
      <c r="AW7" s="908"/>
      <c r="AX7" s="35"/>
      <c r="AY7" s="36"/>
      <c r="AZ7" s="37"/>
      <c r="BA7" s="38"/>
      <c r="BB7" s="39" t="s">
        <v>30</v>
      </c>
      <c r="BC7" s="39" t="s">
        <v>30</v>
      </c>
      <c r="BD7" s="906" t="s">
        <v>31</v>
      </c>
      <c r="BE7" s="907"/>
      <c r="BF7" s="907"/>
      <c r="BG7" s="907"/>
      <c r="BH7" s="907"/>
      <c r="BI7" s="908"/>
      <c r="BJ7" s="35"/>
      <c r="BK7" s="36"/>
      <c r="BL7" s="37"/>
      <c r="BM7" s="38"/>
      <c r="BN7" s="39" t="s">
        <v>30</v>
      </c>
      <c r="BO7" s="39" t="s">
        <v>30</v>
      </c>
      <c r="BP7" s="906" t="s">
        <v>31</v>
      </c>
      <c r="BQ7" s="907"/>
      <c r="BR7" s="907"/>
      <c r="BS7" s="907"/>
      <c r="BT7" s="907"/>
      <c r="BU7" s="908"/>
      <c r="BV7" s="35"/>
      <c r="BW7" s="36"/>
      <c r="BX7" s="37"/>
      <c r="BY7" s="38"/>
      <c r="BZ7" s="39" t="s">
        <v>30</v>
      </c>
      <c r="CA7" s="39" t="s">
        <v>30</v>
      </c>
      <c r="CB7" s="906" t="s">
        <v>31</v>
      </c>
      <c r="CC7" s="907"/>
      <c r="CD7" s="907"/>
      <c r="CE7" s="907"/>
      <c r="CF7" s="907"/>
      <c r="CG7" s="908"/>
      <c r="CH7" s="35"/>
      <c r="CI7" s="36"/>
      <c r="CJ7" s="37"/>
      <c r="CK7" s="38"/>
      <c r="CL7" s="39" t="s">
        <v>30</v>
      </c>
      <c r="CM7" s="39" t="s">
        <v>30</v>
      </c>
      <c r="CN7" s="906" t="s">
        <v>31</v>
      </c>
      <c r="CO7" s="907"/>
      <c r="CP7" s="907"/>
      <c r="CQ7" s="907"/>
      <c r="CR7" s="907"/>
      <c r="CS7" s="908"/>
      <c r="CT7" s="35"/>
      <c r="CU7" s="36"/>
      <c r="CV7" s="37"/>
      <c r="CW7" s="38"/>
      <c r="CX7" s="39"/>
      <c r="CY7" s="39" t="s">
        <v>30</v>
      </c>
      <c r="CZ7" s="906" t="s">
        <v>31</v>
      </c>
      <c r="DA7" s="907"/>
      <c r="DB7" s="907"/>
      <c r="DC7" s="907"/>
      <c r="DD7" s="907"/>
      <c r="DE7" s="908"/>
      <c r="DF7" s="35"/>
      <c r="DG7" s="36"/>
      <c r="DH7" s="37"/>
      <c r="DI7" s="38"/>
      <c r="DJ7" s="39"/>
      <c r="DK7" s="39" t="s">
        <v>30</v>
      </c>
      <c r="DL7" s="906" t="s">
        <v>31</v>
      </c>
      <c r="DM7" s="907"/>
      <c r="DN7" s="907"/>
      <c r="DO7" s="907"/>
      <c r="DP7" s="907"/>
      <c r="DQ7" s="908"/>
      <c r="DR7" s="35"/>
      <c r="DS7" s="36"/>
      <c r="DT7" s="37"/>
      <c r="DU7" s="38"/>
      <c r="DV7" s="39"/>
      <c r="DW7" s="39" t="s">
        <v>30</v>
      </c>
      <c r="DX7" s="906" t="s">
        <v>31</v>
      </c>
      <c r="DY7" s="907"/>
      <c r="DZ7" s="907"/>
      <c r="EA7" s="907"/>
      <c r="EB7" s="907"/>
      <c r="EC7" s="908"/>
    </row>
    <row r="8" spans="1:133" ht="13.5" thickBot="1" x14ac:dyDescent="0.25">
      <c r="A8" s="40" t="s">
        <v>30</v>
      </c>
      <c r="B8" s="41"/>
      <c r="C8" s="42" t="s">
        <v>30</v>
      </c>
      <c r="D8" s="43" t="s">
        <v>30</v>
      </c>
      <c r="E8" s="44" t="s">
        <v>30</v>
      </c>
      <c r="F8" s="44" t="s">
        <v>30</v>
      </c>
      <c r="G8" s="909" t="s">
        <v>713</v>
      </c>
      <c r="H8" s="910"/>
      <c r="I8" s="910"/>
      <c r="J8" s="910"/>
      <c r="K8" s="910"/>
      <c r="L8" s="910"/>
      <c r="M8" s="602"/>
      <c r="N8" s="595" t="s">
        <v>30</v>
      </c>
      <c r="O8" s="41"/>
      <c r="P8" s="42" t="s">
        <v>30</v>
      </c>
      <c r="Q8" s="43" t="s">
        <v>30</v>
      </c>
      <c r="R8" s="44" t="s">
        <v>30</v>
      </c>
      <c r="S8" s="44" t="s">
        <v>30</v>
      </c>
      <c r="T8" s="909" t="s">
        <v>32</v>
      </c>
      <c r="U8" s="910"/>
      <c r="V8" s="910"/>
      <c r="W8" s="910"/>
      <c r="X8" s="910"/>
      <c r="Y8" s="911"/>
      <c r="Z8" s="40" t="s">
        <v>30</v>
      </c>
      <c r="AA8" s="41"/>
      <c r="AB8" s="42" t="s">
        <v>30</v>
      </c>
      <c r="AC8" s="43" t="s">
        <v>30</v>
      </c>
      <c r="AD8" s="44" t="s">
        <v>30</v>
      </c>
      <c r="AE8" s="44" t="s">
        <v>30</v>
      </c>
      <c r="AF8" s="909" t="s">
        <v>32</v>
      </c>
      <c r="AG8" s="910"/>
      <c r="AH8" s="910"/>
      <c r="AI8" s="910"/>
      <c r="AJ8" s="910"/>
      <c r="AK8" s="911"/>
      <c r="AL8" s="40" t="s">
        <v>30</v>
      </c>
      <c r="AM8" s="41"/>
      <c r="AN8" s="42" t="s">
        <v>30</v>
      </c>
      <c r="AO8" s="43" t="s">
        <v>30</v>
      </c>
      <c r="AP8" s="44" t="s">
        <v>30</v>
      </c>
      <c r="AQ8" s="44" t="s">
        <v>30</v>
      </c>
      <c r="AR8" s="909" t="s">
        <v>32</v>
      </c>
      <c r="AS8" s="910"/>
      <c r="AT8" s="910"/>
      <c r="AU8" s="910"/>
      <c r="AV8" s="910"/>
      <c r="AW8" s="911"/>
      <c r="AX8" s="40" t="s">
        <v>30</v>
      </c>
      <c r="AY8" s="41"/>
      <c r="AZ8" s="42" t="s">
        <v>30</v>
      </c>
      <c r="BA8" s="43" t="s">
        <v>30</v>
      </c>
      <c r="BB8" s="44" t="s">
        <v>30</v>
      </c>
      <c r="BC8" s="44" t="s">
        <v>30</v>
      </c>
      <c r="BD8" s="909" t="s">
        <v>32</v>
      </c>
      <c r="BE8" s="910"/>
      <c r="BF8" s="910"/>
      <c r="BG8" s="910"/>
      <c r="BH8" s="910"/>
      <c r="BI8" s="911"/>
      <c r="BJ8" s="40" t="s">
        <v>30</v>
      </c>
      <c r="BK8" s="41"/>
      <c r="BL8" s="42" t="s">
        <v>30</v>
      </c>
      <c r="BM8" s="43" t="s">
        <v>30</v>
      </c>
      <c r="BN8" s="44" t="s">
        <v>30</v>
      </c>
      <c r="BO8" s="44" t="s">
        <v>30</v>
      </c>
      <c r="BP8" s="909" t="s">
        <v>32</v>
      </c>
      <c r="BQ8" s="910"/>
      <c r="BR8" s="910"/>
      <c r="BS8" s="910"/>
      <c r="BT8" s="910"/>
      <c r="BU8" s="911"/>
      <c r="BV8" s="40" t="s">
        <v>30</v>
      </c>
      <c r="BW8" s="41"/>
      <c r="BX8" s="42" t="s">
        <v>30</v>
      </c>
      <c r="BY8" s="43" t="s">
        <v>30</v>
      </c>
      <c r="BZ8" s="44" t="s">
        <v>30</v>
      </c>
      <c r="CA8" s="44" t="s">
        <v>30</v>
      </c>
      <c r="CB8" s="909" t="s">
        <v>32</v>
      </c>
      <c r="CC8" s="910"/>
      <c r="CD8" s="910"/>
      <c r="CE8" s="910"/>
      <c r="CF8" s="910"/>
      <c r="CG8" s="911"/>
      <c r="CH8" s="40" t="s">
        <v>30</v>
      </c>
      <c r="CI8" s="41"/>
      <c r="CJ8" s="42" t="s">
        <v>30</v>
      </c>
      <c r="CK8" s="43" t="s">
        <v>30</v>
      </c>
      <c r="CL8" s="44" t="s">
        <v>30</v>
      </c>
      <c r="CM8" s="44" t="s">
        <v>30</v>
      </c>
      <c r="CN8" s="909" t="s">
        <v>32</v>
      </c>
      <c r="CO8" s="910"/>
      <c r="CP8" s="910"/>
      <c r="CQ8" s="910"/>
      <c r="CR8" s="910"/>
      <c r="CS8" s="911"/>
      <c r="CT8" s="40" t="s">
        <v>30</v>
      </c>
      <c r="CU8" s="41"/>
      <c r="CV8" s="42" t="s">
        <v>30</v>
      </c>
      <c r="CW8" s="43" t="s">
        <v>30</v>
      </c>
      <c r="CX8" s="44" t="s">
        <v>30</v>
      </c>
      <c r="CY8" s="44" t="s">
        <v>30</v>
      </c>
      <c r="CZ8" s="909" t="s">
        <v>32</v>
      </c>
      <c r="DA8" s="910"/>
      <c r="DB8" s="910"/>
      <c r="DC8" s="910"/>
      <c r="DD8" s="910"/>
      <c r="DE8" s="911"/>
      <c r="DF8" s="40" t="s">
        <v>30</v>
      </c>
      <c r="DG8" s="41"/>
      <c r="DH8" s="42" t="s">
        <v>30</v>
      </c>
      <c r="DI8" s="43" t="s">
        <v>30</v>
      </c>
      <c r="DJ8" s="44" t="s">
        <v>30</v>
      </c>
      <c r="DK8" s="44" t="s">
        <v>30</v>
      </c>
      <c r="DL8" s="909" t="s">
        <v>32</v>
      </c>
      <c r="DM8" s="910"/>
      <c r="DN8" s="910"/>
      <c r="DO8" s="910"/>
      <c r="DP8" s="910"/>
      <c r="DQ8" s="911"/>
      <c r="DR8" s="40" t="s">
        <v>30</v>
      </c>
      <c r="DS8" s="41"/>
      <c r="DT8" s="42" t="s">
        <v>30</v>
      </c>
      <c r="DU8" s="43" t="s">
        <v>30</v>
      </c>
      <c r="DV8" s="44" t="s">
        <v>30</v>
      </c>
      <c r="DW8" s="44" t="s">
        <v>30</v>
      </c>
      <c r="DX8" s="909" t="s">
        <v>32</v>
      </c>
      <c r="DY8" s="910"/>
      <c r="DZ8" s="910"/>
      <c r="EA8" s="910"/>
      <c r="EB8" s="910"/>
      <c r="EC8" s="911"/>
    </row>
    <row r="9" spans="1:133" ht="13.5" thickBot="1" x14ac:dyDescent="0.25">
      <c r="L9" s="52"/>
      <c r="M9" s="603"/>
      <c r="N9" s="53"/>
      <c r="O9" s="53"/>
      <c r="P9" s="53"/>
      <c r="Q9" s="53"/>
      <c r="R9" s="53"/>
      <c r="S9" s="53"/>
      <c r="T9" s="11"/>
      <c r="U9" s="11"/>
      <c r="V9" s="11"/>
      <c r="W9" s="11"/>
      <c r="X9" s="11"/>
      <c r="Y9" s="11"/>
      <c r="Z9" s="49"/>
      <c r="AA9" s="50"/>
      <c r="AB9" s="51"/>
      <c r="AC9" s="49"/>
      <c r="AD9" s="52"/>
      <c r="AE9" s="52"/>
      <c r="AF9" s="53"/>
      <c r="AG9" s="53"/>
      <c r="AH9" s="53"/>
      <c r="AI9" s="53"/>
      <c r="AJ9" s="53"/>
      <c r="AK9" s="53"/>
      <c r="AL9" s="53"/>
      <c r="AM9" s="53"/>
      <c r="AN9" s="53"/>
      <c r="AO9" s="53"/>
      <c r="AP9" s="53"/>
      <c r="AQ9" s="53"/>
      <c r="AR9" s="53"/>
      <c r="AS9" s="53"/>
      <c r="AT9" s="53"/>
      <c r="AU9" s="11"/>
      <c r="AV9"/>
      <c r="AY9"/>
      <c r="AZ9"/>
      <c r="BA9"/>
      <c r="BB9"/>
      <c r="BC9"/>
      <c r="BD9"/>
      <c r="BG9"/>
      <c r="BH9"/>
    </row>
    <row r="10" spans="1:133" ht="13.5" thickBot="1" x14ac:dyDescent="0.25">
      <c r="M10" s="887"/>
      <c r="N10" s="885" t="s">
        <v>54</v>
      </c>
      <c r="O10" s="931"/>
      <c r="P10" s="931"/>
      <c r="Q10" s="932"/>
      <c r="R10" s="884" t="s">
        <v>544</v>
      </c>
      <c r="S10" s="931"/>
      <c r="T10" s="931"/>
      <c r="U10" s="932"/>
      <c r="V10" s="884" t="s">
        <v>533</v>
      </c>
      <c r="W10" s="931"/>
      <c r="X10" s="931"/>
      <c r="Y10" s="932"/>
      <c r="Z10" s="884" t="s">
        <v>534</v>
      </c>
      <c r="AA10" s="931"/>
      <c r="AB10" s="931"/>
      <c r="AC10" s="932"/>
      <c r="AD10" s="884" t="s">
        <v>535</v>
      </c>
      <c r="AE10" s="931"/>
      <c r="AF10" s="931"/>
      <c r="AG10" s="932"/>
      <c r="AH10" s="885" t="s">
        <v>536</v>
      </c>
      <c r="AI10" s="931"/>
      <c r="AJ10" s="931"/>
      <c r="AK10" s="931"/>
      <c r="AL10" s="941" t="s">
        <v>532</v>
      </c>
      <c r="AM10" s="942"/>
      <c r="AN10" s="942"/>
      <c r="AO10" s="943"/>
      <c r="AP10" s="884" t="s">
        <v>594</v>
      </c>
      <c r="AQ10" s="931"/>
      <c r="AR10" s="931"/>
      <c r="AS10" s="931"/>
      <c r="AT10" s="884" t="s">
        <v>537</v>
      </c>
      <c r="AU10" s="931"/>
      <c r="AV10" s="931"/>
      <c r="AW10" s="932"/>
      <c r="AX10" s="884" t="s">
        <v>538</v>
      </c>
      <c r="AY10" s="931"/>
      <c r="AZ10" s="931"/>
      <c r="BA10" s="932"/>
      <c r="BB10" s="884" t="s">
        <v>539</v>
      </c>
      <c r="BC10" s="931"/>
      <c r="BD10" s="931"/>
      <c r="BE10" s="932"/>
      <c r="BF10" s="944" t="s">
        <v>546</v>
      </c>
      <c r="BG10" s="942"/>
      <c r="BH10" s="942"/>
      <c r="BI10" s="942"/>
      <c r="BJ10" s="885" t="s">
        <v>540</v>
      </c>
      <c r="BK10" s="931"/>
      <c r="BL10" s="931"/>
      <c r="BM10" s="931"/>
      <c r="BN10" s="884" t="s">
        <v>541</v>
      </c>
      <c r="BO10" s="885"/>
      <c r="BP10" s="885"/>
      <c r="BQ10" s="886"/>
      <c r="BR10" s="884" t="s">
        <v>247</v>
      </c>
      <c r="BS10" s="885"/>
      <c r="BT10" s="885"/>
      <c r="BU10" s="886"/>
      <c r="BV10" s="884" t="s">
        <v>246</v>
      </c>
      <c r="BW10" s="885"/>
      <c r="BX10" s="885"/>
      <c r="BY10" s="886"/>
      <c r="BZ10" s="941" t="s">
        <v>542</v>
      </c>
      <c r="CA10" s="944"/>
      <c r="CB10" s="944"/>
      <c r="CC10" s="945"/>
      <c r="CD10" s="884" t="s">
        <v>92</v>
      </c>
      <c r="CE10" s="885"/>
      <c r="CF10" s="885"/>
      <c r="CG10" s="886"/>
      <c r="CH10" s="884" t="s">
        <v>91</v>
      </c>
      <c r="CI10" s="885"/>
      <c r="CJ10" s="885"/>
      <c r="CK10" s="886"/>
      <c r="CL10" s="884" t="s">
        <v>90</v>
      </c>
      <c r="CM10" s="885"/>
      <c r="CN10" s="885"/>
      <c r="CO10" s="886"/>
      <c r="CP10" s="884" t="s">
        <v>89</v>
      </c>
      <c r="CQ10" s="885"/>
      <c r="CR10" s="885"/>
      <c r="CS10" s="886"/>
      <c r="CT10" s="884" t="s">
        <v>543</v>
      </c>
      <c r="CU10" s="885"/>
      <c r="CV10" s="885"/>
      <c r="CW10" s="886"/>
      <c r="CX10" s="884" t="s">
        <v>53</v>
      </c>
      <c r="CY10" s="885"/>
      <c r="CZ10" s="885"/>
      <c r="DA10" s="886"/>
      <c r="DF10" s="884" t="s">
        <v>967</v>
      </c>
      <c r="DG10" s="885"/>
      <c r="DH10" s="885"/>
      <c r="DI10" s="886"/>
      <c r="DJ10" s="884" t="s">
        <v>687</v>
      </c>
      <c r="DK10" s="885"/>
      <c r="DL10" s="885"/>
      <c r="DM10" s="886"/>
      <c r="DR10" s="884" t="s">
        <v>968</v>
      </c>
      <c r="DS10" s="885"/>
      <c r="DT10" s="885"/>
      <c r="DU10" s="886"/>
      <c r="DV10" s="884" t="s">
        <v>688</v>
      </c>
      <c r="DW10" s="885"/>
      <c r="DX10" s="885"/>
      <c r="DY10" s="886"/>
    </row>
    <row r="11" spans="1:133" ht="13.5" thickBot="1" x14ac:dyDescent="0.25">
      <c r="M11" s="888"/>
      <c r="N11" s="195" t="s">
        <v>0</v>
      </c>
      <c r="O11" s="470" t="s">
        <v>565</v>
      </c>
      <c r="P11" s="470" t="s">
        <v>1</v>
      </c>
      <c r="Q11" s="471" t="s">
        <v>2</v>
      </c>
      <c r="R11" s="467" t="s">
        <v>0</v>
      </c>
      <c r="S11" s="153" t="s">
        <v>15</v>
      </c>
      <c r="T11" s="470" t="s">
        <v>1</v>
      </c>
      <c r="U11" s="471" t="s">
        <v>2</v>
      </c>
      <c r="V11" s="467" t="s">
        <v>0</v>
      </c>
      <c r="W11" s="153" t="s">
        <v>15</v>
      </c>
      <c r="X11" s="470" t="s">
        <v>1</v>
      </c>
      <c r="Y11" s="471" t="s">
        <v>2</v>
      </c>
      <c r="Z11" s="467" t="s">
        <v>0</v>
      </c>
      <c r="AA11" s="153" t="s">
        <v>15</v>
      </c>
      <c r="AB11" s="470" t="s">
        <v>1</v>
      </c>
      <c r="AC11" s="471" t="s">
        <v>2</v>
      </c>
      <c r="AD11" s="467" t="s">
        <v>0</v>
      </c>
      <c r="AE11" s="153" t="s">
        <v>15</v>
      </c>
      <c r="AF11" s="470" t="s">
        <v>1</v>
      </c>
      <c r="AG11" s="471" t="s">
        <v>2</v>
      </c>
      <c r="AH11" s="195" t="s">
        <v>0</v>
      </c>
      <c r="AI11" s="153" t="s">
        <v>15</v>
      </c>
      <c r="AJ11" s="470" t="s">
        <v>1</v>
      </c>
      <c r="AK11" s="470" t="s">
        <v>2</v>
      </c>
      <c r="AL11" s="467" t="s">
        <v>0</v>
      </c>
      <c r="AM11" s="470" t="s">
        <v>565</v>
      </c>
      <c r="AN11" s="470" t="s">
        <v>1</v>
      </c>
      <c r="AO11" s="471" t="s">
        <v>2</v>
      </c>
      <c r="AP11" s="467" t="s">
        <v>0</v>
      </c>
      <c r="AQ11" s="153" t="s">
        <v>15</v>
      </c>
      <c r="AR11" s="470" t="s">
        <v>1</v>
      </c>
      <c r="AS11" s="470" t="s">
        <v>2</v>
      </c>
      <c r="AT11" s="467" t="s">
        <v>0</v>
      </c>
      <c r="AU11" s="153" t="s">
        <v>15</v>
      </c>
      <c r="AV11" s="470" t="s">
        <v>1</v>
      </c>
      <c r="AW11" s="471" t="s">
        <v>2</v>
      </c>
      <c r="AX11" s="467" t="s">
        <v>0</v>
      </c>
      <c r="AY11" s="153" t="s">
        <v>15</v>
      </c>
      <c r="AZ11" s="470" t="s">
        <v>1</v>
      </c>
      <c r="BA11" s="471" t="s">
        <v>2</v>
      </c>
      <c r="BB11" s="467" t="s">
        <v>0</v>
      </c>
      <c r="BC11" s="153" t="s">
        <v>15</v>
      </c>
      <c r="BD11" s="470" t="s">
        <v>1</v>
      </c>
      <c r="BE11" s="471" t="s">
        <v>2</v>
      </c>
      <c r="BF11" s="195" t="s">
        <v>0</v>
      </c>
      <c r="BG11" s="153" t="s">
        <v>15</v>
      </c>
      <c r="BH11" s="470" t="s">
        <v>1</v>
      </c>
      <c r="BI11" s="470" t="s">
        <v>2</v>
      </c>
      <c r="BJ11" s="467" t="s">
        <v>0</v>
      </c>
      <c r="BK11" s="153" t="s">
        <v>15</v>
      </c>
      <c r="BL11" s="470" t="s">
        <v>1</v>
      </c>
      <c r="BM11" s="471" t="s">
        <v>2</v>
      </c>
      <c r="BN11" s="467" t="s">
        <v>0</v>
      </c>
      <c r="BO11" s="153" t="s">
        <v>15</v>
      </c>
      <c r="BP11" s="470" t="s">
        <v>1</v>
      </c>
      <c r="BQ11" s="471" t="s">
        <v>2</v>
      </c>
      <c r="BR11" s="467" t="s">
        <v>0</v>
      </c>
      <c r="BS11" s="153" t="s">
        <v>15</v>
      </c>
      <c r="BT11" s="470" t="s">
        <v>1</v>
      </c>
      <c r="BU11" s="471" t="s">
        <v>2</v>
      </c>
      <c r="BV11" s="467" t="s">
        <v>0</v>
      </c>
      <c r="BW11" s="153" t="s">
        <v>15</v>
      </c>
      <c r="BX11" s="470" t="s">
        <v>1</v>
      </c>
      <c r="BY11" s="471" t="s">
        <v>2</v>
      </c>
      <c r="BZ11" s="467" t="s">
        <v>0</v>
      </c>
      <c r="CA11" s="153" t="s">
        <v>15</v>
      </c>
      <c r="CB11" s="470" t="s">
        <v>1</v>
      </c>
      <c r="CC11" s="471" t="s">
        <v>2</v>
      </c>
      <c r="CD11" s="467" t="s">
        <v>0</v>
      </c>
      <c r="CE11" s="153" t="s">
        <v>15</v>
      </c>
      <c r="CF11" s="470" t="s">
        <v>1</v>
      </c>
      <c r="CG11" s="471" t="s">
        <v>2</v>
      </c>
      <c r="CH11" s="467" t="s">
        <v>0</v>
      </c>
      <c r="CI11" s="153" t="s">
        <v>15</v>
      </c>
      <c r="CJ11" s="470" t="s">
        <v>1</v>
      </c>
      <c r="CK11" s="471" t="s">
        <v>2</v>
      </c>
      <c r="CL11" s="467" t="s">
        <v>0</v>
      </c>
      <c r="CM11" s="153" t="s">
        <v>15</v>
      </c>
      <c r="CN11" s="470" t="s">
        <v>1</v>
      </c>
      <c r="CO11" s="471" t="s">
        <v>2</v>
      </c>
      <c r="CP11" s="467" t="s">
        <v>0</v>
      </c>
      <c r="CQ11" s="153" t="s">
        <v>15</v>
      </c>
      <c r="CR11" s="470" t="s">
        <v>1</v>
      </c>
      <c r="CS11" s="471" t="s">
        <v>2</v>
      </c>
      <c r="CT11" s="467" t="s">
        <v>0</v>
      </c>
      <c r="CU11" s="153" t="s">
        <v>15</v>
      </c>
      <c r="CV11" s="470" t="s">
        <v>1</v>
      </c>
      <c r="CW11" s="471" t="s">
        <v>2</v>
      </c>
      <c r="CX11" s="467" t="s">
        <v>0</v>
      </c>
      <c r="CY11" s="153" t="s">
        <v>15</v>
      </c>
      <c r="CZ11" s="470" t="s">
        <v>1</v>
      </c>
      <c r="DA11" s="471" t="s">
        <v>2</v>
      </c>
      <c r="DF11" s="467" t="s">
        <v>0</v>
      </c>
      <c r="DG11" s="153" t="s">
        <v>15</v>
      </c>
      <c r="DH11" s="470" t="s">
        <v>1</v>
      </c>
      <c r="DI11" s="471" t="s">
        <v>2</v>
      </c>
      <c r="DJ11" s="467" t="s">
        <v>0</v>
      </c>
      <c r="DK11" s="153" t="s">
        <v>15</v>
      </c>
      <c r="DL11" s="470" t="s">
        <v>1</v>
      </c>
      <c r="DM11" s="471" t="s">
        <v>2</v>
      </c>
      <c r="DR11" s="467" t="s">
        <v>0</v>
      </c>
      <c r="DS11" s="153" t="s">
        <v>15</v>
      </c>
      <c r="DT11" s="470" t="s">
        <v>1</v>
      </c>
      <c r="DU11" s="471" t="s">
        <v>2</v>
      </c>
      <c r="DV11" s="467" t="s">
        <v>0</v>
      </c>
      <c r="DW11" s="153" t="s">
        <v>15</v>
      </c>
      <c r="DX11" s="470" t="s">
        <v>1</v>
      </c>
      <c r="DY11" s="471" t="s">
        <v>2</v>
      </c>
    </row>
    <row r="12" spans="1:133" ht="13.5" thickBot="1" x14ac:dyDescent="0.25">
      <c r="M12" s="361"/>
      <c r="N12" s="628"/>
      <c r="O12" s="10"/>
      <c r="P12" s="775" t="s">
        <v>714</v>
      </c>
      <c r="Q12" s="774">
        <f>S13</f>
        <v>-31.500000000000007</v>
      </c>
      <c r="R12" s="468"/>
      <c r="S12" s="629"/>
      <c r="T12" s="10"/>
      <c r="U12" s="476"/>
      <c r="V12" s="468"/>
      <c r="W12" s="629"/>
      <c r="X12" s="10"/>
      <c r="Y12" s="476"/>
      <c r="Z12" s="468"/>
      <c r="AA12" s="629"/>
      <c r="AB12" s="10"/>
      <c r="AC12" s="476"/>
      <c r="AD12" s="468"/>
      <c r="AE12" s="629"/>
      <c r="AF12" s="10"/>
      <c r="AG12" s="476"/>
      <c r="AH12" s="468"/>
      <c r="AI12" s="629"/>
      <c r="AJ12" s="10"/>
      <c r="AK12" s="476"/>
      <c r="AL12" s="468" t="s">
        <v>564</v>
      </c>
      <c r="AM12" s="625">
        <f>-(19+10/12)</f>
        <v>-19.833333333333332</v>
      </c>
      <c r="AN12" s="626" t="s">
        <v>566</v>
      </c>
      <c r="AO12" s="475"/>
      <c r="AP12" s="468"/>
      <c r="AQ12" s="629"/>
      <c r="AR12" s="10"/>
      <c r="AS12" s="476"/>
      <c r="AT12" s="468"/>
      <c r="AU12" s="629"/>
      <c r="AV12" s="10"/>
      <c r="AW12" s="476"/>
      <c r="AX12" s="468"/>
      <c r="AY12" s="629"/>
      <c r="AZ12" s="10"/>
      <c r="BA12" s="476"/>
      <c r="BB12" s="468"/>
      <c r="BC12" s="629"/>
      <c r="BD12" s="10"/>
      <c r="BE12" s="476"/>
      <c r="BF12" s="468"/>
      <c r="BG12" s="473"/>
      <c r="BH12" s="474"/>
      <c r="BI12" s="475"/>
      <c r="BJ12" s="468"/>
      <c r="BK12" s="629"/>
      <c r="BL12" s="10"/>
      <c r="BM12" s="476"/>
      <c r="BN12" s="468"/>
      <c r="BO12" s="629"/>
      <c r="BP12" s="10"/>
      <c r="BQ12" s="476"/>
      <c r="BR12" s="468"/>
      <c r="BS12" s="629"/>
      <c r="BT12" s="10"/>
      <c r="BU12" s="476"/>
      <c r="BV12" s="468"/>
      <c r="BW12" s="629"/>
      <c r="BX12" s="10"/>
      <c r="BY12" s="476"/>
      <c r="BZ12" s="468" t="s">
        <v>564</v>
      </c>
      <c r="CA12" s="625">
        <f>-AM12</f>
        <v>19.833333333333332</v>
      </c>
      <c r="CB12" s="626" t="s">
        <v>566</v>
      </c>
      <c r="CC12" s="475"/>
      <c r="CD12" s="468"/>
      <c r="CE12" s="629"/>
      <c r="CF12" s="10"/>
      <c r="CG12" s="476"/>
      <c r="CH12" s="468"/>
      <c r="CI12" s="629"/>
      <c r="CJ12" s="10"/>
      <c r="CK12" s="476"/>
      <c r="CL12" s="468"/>
      <c r="CM12" s="629"/>
      <c r="CN12" s="10"/>
      <c r="CO12" s="476"/>
      <c r="CP12" s="468"/>
      <c r="CQ12" s="629"/>
      <c r="CR12" s="10"/>
      <c r="CS12" s="476"/>
      <c r="CT12" s="468"/>
      <c r="CU12" s="629"/>
      <c r="CV12" s="10"/>
      <c r="CW12" s="476"/>
      <c r="CX12" s="468"/>
      <c r="CY12" s="629"/>
      <c r="CZ12" s="775" t="s">
        <v>714</v>
      </c>
      <c r="DA12" s="774">
        <f>CU13</f>
        <v>31.5</v>
      </c>
      <c r="DF12" s="468"/>
      <c r="DG12" s="474" t="s">
        <v>689</v>
      </c>
      <c r="DH12" s="474"/>
      <c r="DI12" s="475"/>
      <c r="DJ12" s="468"/>
      <c r="DK12" s="474" t="s">
        <v>689</v>
      </c>
      <c r="DL12" s="474"/>
      <c r="DM12" s="475"/>
      <c r="DR12" s="468"/>
      <c r="DS12" s="474" t="s">
        <v>689</v>
      </c>
      <c r="DT12" s="474"/>
      <c r="DU12" s="475"/>
      <c r="DV12" s="468"/>
      <c r="DW12" s="474" t="s">
        <v>689</v>
      </c>
      <c r="DX12" s="474"/>
      <c r="DY12" s="475"/>
    </row>
    <row r="13" spans="1:133" ht="13.5" thickBot="1" x14ac:dyDescent="0.25">
      <c r="B13" s="889" t="s">
        <v>711</v>
      </c>
      <c r="C13" s="933"/>
      <c r="D13" s="933"/>
      <c r="E13" s="934"/>
      <c r="G13" s="889" t="s">
        <v>712</v>
      </c>
      <c r="H13" s="933"/>
      <c r="I13" s="933"/>
      <c r="J13" s="934"/>
      <c r="M13" s="361" t="s">
        <v>262</v>
      </c>
      <c r="N13" s="521">
        <f>O13*TAN(RADIANS($E$19))+$AL13</f>
        <v>25050.906439184975</v>
      </c>
      <c r="O13" s="627">
        <f>-53-AM12</f>
        <v>-33.166666666666671</v>
      </c>
      <c r="P13" s="4">
        <f t="shared" ref="P13:P44" si="0">IF(N13&lt;$E$14,$E$15+(N13-$E$14)*$C$17,IF(N13&gt;$E$16,$E$17+(N13-$E$16)*$C$18,$E$15+$C$17*(N13-$E$14)+$E$18*(N13-$E$14)^2))</f>
        <v>1059.0355133283635</v>
      </c>
      <c r="Q13" s="172">
        <f>P13+$C$19*ABS($Q$12)</f>
        <v>1058.5441133283634</v>
      </c>
      <c r="R13" s="521">
        <f>S13*TAN(RADIANS($E$19))+$AL13</f>
        <v>25052.20074028918</v>
      </c>
      <c r="S13" s="630">
        <f>O13+2/12+1.5</f>
        <v>-31.500000000000007</v>
      </c>
      <c r="T13" s="4">
        <f t="shared" ref="T13:T44" si="1">IF(R13&lt;$E$14,$E$15+(R13-$E$14)*$C$17,IF(R13&gt;$E$16,$E$17+(R13-$E$16)*$C$18,$E$15+$C$17*(R13-$E$14)+$E$18*(R13-$E$14)^2))</f>
        <v>1059.054799320827</v>
      </c>
      <c r="U13" s="172">
        <f>T13+$C$19*ABS(S13)</f>
        <v>1058.5633993208269</v>
      </c>
      <c r="V13" s="521">
        <f>W13*TAN(RADIANS($E$19))+$AL13</f>
        <v>25052.459600510017</v>
      </c>
      <c r="W13" s="630">
        <v>-31.166666666666671</v>
      </c>
      <c r="X13" s="4">
        <f t="shared" ref="X13:X44" si="2">IF(V13&lt;$E$14,$E$15+(V13-$E$14)*$C$17,IF(V13&gt;$E$16,$E$17+(V13-$E$16)*$C$18,$E$15+$C$17*(V13-$E$14)+$E$18*(V13-$E$14)^2))</f>
        <v>1059.0586565193196</v>
      </c>
      <c r="Y13" s="172">
        <f t="shared" ref="Y13:Y44" si="3">X13+$C$19*ABS(W13)</f>
        <v>1058.5724565193195</v>
      </c>
      <c r="Z13" s="521">
        <f>AA13*TAN(RADIANS($E$19))+$AL13</f>
        <v>25058.672245810194</v>
      </c>
      <c r="AA13" s="630">
        <f>W13+8</f>
        <v>-23.166666666666671</v>
      </c>
      <c r="AB13" s="4">
        <f t="shared" ref="AB13:AB44" si="4">IF(Z13&lt;$E$14,$E$15+(Z13-$E$14)*$C$17,IF(Z13&gt;$E$16,$E$17+(Z13-$E$16)*$C$18,$E$15+$C$17*(Z13-$E$14)+$E$18*(Z13-$E$14)^2))</f>
        <v>1059.1512292831439</v>
      </c>
      <c r="AC13" s="172">
        <f t="shared" ref="AC13:AC44" si="5">AB13+$C$19*ABS(AA13)</f>
        <v>1058.7898292831439</v>
      </c>
      <c r="AD13" s="521">
        <f>AE13*TAN(RADIANS($E$19))+$AL13</f>
        <v>25064.884891110367</v>
      </c>
      <c r="AE13" s="630">
        <f>AA13+8</f>
        <v>-15.166666666666671</v>
      </c>
      <c r="AF13" s="4">
        <f t="shared" ref="AF13:AF44" si="6">IF(AD13&lt;$E$14,$E$15+(AD13-$E$14)*$C$17,IF(AD13&gt;$E$16,$E$17+(AD13-$E$16)*$C$18,$E$15+$C$17*(AD13-$E$14)+$E$18*(AD13-$E$14)^2))</f>
        <v>1059.2438020469683</v>
      </c>
      <c r="AG13" s="172">
        <f t="shared" ref="AG13:AG44" si="7">AF13+$C$19*ABS(AE13)</f>
        <v>1059.0072020469684</v>
      </c>
      <c r="AH13" s="521">
        <f>AI13*TAN(RADIANS($E$19))+$AL13</f>
        <v>25071.09753641054</v>
      </c>
      <c r="AI13" s="630">
        <f>AE13+8</f>
        <v>-7.1666666666666714</v>
      </c>
      <c r="AJ13" s="4">
        <f t="shared" ref="AJ13:AJ44" si="8">IF(AH13&lt;$E$14,$E$15+(AH13-$E$14)*$C$17,IF(AH13&gt;$E$16,$E$17+(AH13-$E$16)*$C$18,$E$15+$C$17*(AH13-$E$14)+$E$18*(AH13-$E$14)^2))</f>
        <v>1059.3363748107924</v>
      </c>
      <c r="AK13" s="172">
        <f t="shared" ref="AK13:AK44" si="9">AJ13+$C$19*ABS(AI13)</f>
        <v>1059.2245748107925</v>
      </c>
      <c r="AL13" s="321">
        <f>AM$12*TAN(RADIANS($E$19))+$BF13</f>
        <v>25076.663031158612</v>
      </c>
      <c r="AM13" s="630">
        <v>0</v>
      </c>
      <c r="AN13" s="4">
        <f t="shared" ref="AN13:AN14" si="10">IF(AL13&lt;$E$14,$E$15+(AL13-$E$14)*$C$17,IF(AL13&gt;$E$16,$E$17+(AL13-$E$16)*$C$18,$E$15+$C$17*(AL13-$E$14)+$E$18*(AL13-$E$14)^2))</f>
        <v>1059.4193045783852</v>
      </c>
      <c r="AO13" s="172">
        <f t="shared" ref="AO13:AO14" si="11">AN13+$C$19*ABS(AM13)</f>
        <v>1059.4193045783852</v>
      </c>
      <c r="AP13" s="521">
        <f>AQ13*TAN(RADIANS($E$19))+$AL13</f>
        <v>25077.310181710713</v>
      </c>
      <c r="AQ13" s="630">
        <f>AI13+8</f>
        <v>0.8333333333333286</v>
      </c>
      <c r="AR13" s="4">
        <f t="shared" ref="AR13:AR44" si="12">IF(AP13&lt;$E$14,$E$15+(AP13-$E$14)*$C$17,IF(AP13&gt;$E$16,$E$17+(AP13-$E$16)*$C$18,$E$15+$C$17*(AP13-$E$14)+$E$18*(AP13-$E$14)^2))</f>
        <v>1059.4289475746168</v>
      </c>
      <c r="AS13" s="172">
        <f t="shared" ref="AS13:AS44" si="13">AR13+$C$19*ABS(AQ13)</f>
        <v>1059.4159475746169</v>
      </c>
      <c r="AT13" s="521">
        <f>AU13*TAN(RADIANS($E$19))+$AL13</f>
        <v>25083.522827010889</v>
      </c>
      <c r="AU13" s="630">
        <f>AQ13+8</f>
        <v>8.8333333333333286</v>
      </c>
      <c r="AV13" s="4">
        <f t="shared" ref="AV13:AV44" si="14">IF(AT13&lt;$E$14,$E$15+(AT13-$E$14)*$C$17,IF(AT13&gt;$E$16,$E$17+(AT13-$E$16)*$C$18,$E$15+$C$17*(AT13-$E$14)+$E$18*(AT13-$E$14)^2))</f>
        <v>1059.5215203384412</v>
      </c>
      <c r="AW13" s="172">
        <f t="shared" ref="AW13:AW44" si="15">AV13+$C$19*ABS(AU13)</f>
        <v>1059.3837203384412</v>
      </c>
      <c r="AX13" s="521">
        <f>AY13*TAN(RADIANS($E$19))+$AL13</f>
        <v>25089.735472311062</v>
      </c>
      <c r="AY13" s="630">
        <f>AU13+8</f>
        <v>16.833333333333329</v>
      </c>
      <c r="AZ13" s="4">
        <f t="shared" ref="AZ13:AZ44" si="16">IF(AX13&lt;$E$14,$E$15+(AX13-$E$14)*$C$17,IF(AX13&gt;$E$16,$E$17+(AX13-$E$16)*$C$18,$E$15+$C$17*(AX13-$E$14)+$E$18*(AX13-$E$14)^2))</f>
        <v>1059.6140931022655</v>
      </c>
      <c r="BA13" s="172">
        <f t="shared" ref="BA13:BA44" si="17">AZ13+$C$19*ABS(AY13)</f>
        <v>1059.3514931022655</v>
      </c>
      <c r="BB13" s="521">
        <f>BC13*TAN(RADIANS($E$19))+$AL13</f>
        <v>25090.973147741955</v>
      </c>
      <c r="BC13" s="630">
        <f>AM13+18+5.125/12</f>
        <v>18.427083333333332</v>
      </c>
      <c r="BD13" s="4">
        <f t="shared" ref="BD13:BD44" si="18">IF(BB13&lt;$E$14,$E$15+(BB13-$E$14)*$C$17,IF(BB13&gt;$E$16,$E$17+(BB13-$E$16)*$C$18,$E$15+$C$17*(BB13-$E$14)+$E$18*(BB13-$E$14)^2))</f>
        <v>1059.6325353325585</v>
      </c>
      <c r="BE13" s="172">
        <f t="shared" ref="BE13:BE44" si="19">BD13+$C$19*ABS(BC13)</f>
        <v>1059.3450728325586</v>
      </c>
      <c r="BF13" s="479">
        <f>BF$14-$D$43</f>
        <v>25092.065214298626</v>
      </c>
      <c r="BG13" s="4">
        <f>BG$15</f>
        <v>0</v>
      </c>
      <c r="BH13" s="4">
        <f>IF(BF13&lt;$E$23,$E$24+(BF13-$E$23)*$C$26,IF(BF13&gt;$E$25,$E$26+(BF13-$E$25)*$C$27,$E$24+$C$26*(BF13-$E$23)+$E$27*(BF13-$E$23)^2))</f>
        <v>1059.3618078886996</v>
      </c>
      <c r="BI13" s="172">
        <f t="shared" ref="BI13:BI44" si="20">BH13+$C$19*ABS(BG13)</f>
        <v>1059.3618078886996</v>
      </c>
      <c r="BJ13" s="521">
        <f>BK13*TAN(RADIANS($E$19))+$BZ13</f>
        <v>25093.157280855296</v>
      </c>
      <c r="BK13" s="630">
        <f>CA13-(18+5.125/12)</f>
        <v>-18.427083333333332</v>
      </c>
      <c r="BL13" s="4">
        <f>IF(BJ13&lt;$J$14,$J$15+(BJ13-$J$14)*$H$17,IF(BJ13&gt;$J$16,$J$17+(BJ13-$J$16)*$H$18,$J$15+$H$17*(BJ13-$J$14)+$J$18*(BJ13-$J$14)^2))</f>
        <v>1059.6650804448404</v>
      </c>
      <c r="BM13" s="172">
        <f>BL13+$H$19*ABS(BK13)</f>
        <v>1059.3776179448405</v>
      </c>
      <c r="BN13" s="521">
        <f>BO13*TAN(RADIANS($E$19))+$BZ13</f>
        <v>25094.394956286189</v>
      </c>
      <c r="BO13" s="630">
        <f>-(CA12-3)</f>
        <v>-16.833333333333332</v>
      </c>
      <c r="BP13" s="4">
        <f>IF(BN13&lt;$J$14,$J$15+(BN13-$J$14)*$H$17,IF(BN13&gt;$J$16,$J$17+(BN13-$J$16)*$H$18,$J$15+$H$17*(BN13-$J$14)+$J$18*(BN13-$J$14)^2))</f>
        <v>1059.6835226751336</v>
      </c>
      <c r="BQ13" s="172">
        <f>BP13+$H$19*ABS(BO13)</f>
        <v>1059.4209226751336</v>
      </c>
      <c r="BR13" s="521">
        <f>BS13*TAN(RADIANS($E$19))+$BZ13</f>
        <v>25100.607601586362</v>
      </c>
      <c r="BS13" s="630">
        <f>BO13+8</f>
        <v>-8.8333333333333321</v>
      </c>
      <c r="BT13" s="4">
        <f>IF(BR13&lt;$J$14,$J$15+(BR13-$J$14)*$H$17,IF(BR13&gt;$J$16,$J$17+(BR13-$J$16)*$H$18,$J$15+$H$17*(BR13-$J$14)+$J$18*(BR13-$J$14)^2))</f>
        <v>1059.776095438958</v>
      </c>
      <c r="BU13" s="172">
        <f>BT13+$H$19*ABS(BS13)</f>
        <v>1059.638295438958</v>
      </c>
      <c r="BV13" s="521">
        <f>BW13*TAN(RADIANS($E$19))+$BZ13</f>
        <v>25106.820246886538</v>
      </c>
      <c r="BW13" s="630">
        <f>BS13+8</f>
        <v>-0.83333333333333215</v>
      </c>
      <c r="BX13" s="4">
        <f>IF(BV13&lt;$J$14,$J$15+(BV13-$J$14)*$H$17,IF(BV13&gt;$J$16,$J$17+(BV13-$J$16)*$H$18,$J$15+$H$17*(BV13-$J$14)+$J$18*(BV13-$J$14)^2))</f>
        <v>1059.8686682027821</v>
      </c>
      <c r="BY13" s="172">
        <f>BX13+$H$19*ABS(BW13)</f>
        <v>1059.8556682027822</v>
      </c>
      <c r="BZ13" s="321">
        <f>CA$12*TAN(RADIANS($E$19))+$BF13</f>
        <v>25107.467397438639</v>
      </c>
      <c r="CA13" s="630">
        <v>0</v>
      </c>
      <c r="CB13" s="4">
        <f>IF(BZ13&lt;$J$14,$J$15+(BZ13-$J$14)*$H$17,IF(BZ13&gt;$J$16,$J$17+(BZ13-$J$16)*$H$18,$J$15+$H$17*(BZ13-$J$14)+$J$18*(BZ13-$J$14)^2))</f>
        <v>1059.878311199014</v>
      </c>
      <c r="CC13" s="172">
        <f>CB13+$H$19*ABS(CA13)</f>
        <v>1059.878311199014</v>
      </c>
      <c r="CD13" s="521">
        <f>CE13*TAN(RADIANS($E$19))+$BZ13</f>
        <v>25113.032892186711</v>
      </c>
      <c r="CE13" s="630">
        <f>BW13+8</f>
        <v>7.1666666666666679</v>
      </c>
      <c r="CF13" s="4">
        <f>IF(CD13&lt;$J$14,$J$15+(CD13-$J$14)*$H$17,IF(CD13&gt;$J$16,$J$17+(CD13-$J$16)*$H$18,$J$15+$H$17*(CD13-$J$14)+$J$18*(CD13-$J$14)^2))</f>
        <v>1059.9612409666065</v>
      </c>
      <c r="CG13" s="172">
        <f>CF13+$H$19*ABS(CE13)</f>
        <v>1059.8494409666066</v>
      </c>
      <c r="CH13" s="521">
        <f>CI13*TAN(RADIANS($E$19))+$BZ13</f>
        <v>25119.245537486884</v>
      </c>
      <c r="CI13" s="630">
        <f>CE13+8</f>
        <v>15.166666666666668</v>
      </c>
      <c r="CJ13" s="4">
        <f>IF(CH13&lt;$J$14,$J$15+(CH13-$J$14)*$H$17,IF(CH13&gt;$J$16,$J$17+(CH13-$J$16)*$H$18,$J$15+$H$17*(CH13-$J$14)+$J$18*(CH13-$J$14)^2))</f>
        <v>1060.0538137304309</v>
      </c>
      <c r="CK13" s="172">
        <f>CJ13+$H$19*ABS(CI13)</f>
        <v>1059.8172137304309</v>
      </c>
      <c r="CL13" s="521">
        <f>CM13*TAN(RADIANS($E$19))+$BZ13</f>
        <v>25125.458182787057</v>
      </c>
      <c r="CM13" s="630">
        <f>CI13+8</f>
        <v>23.166666666666668</v>
      </c>
      <c r="CN13" s="4">
        <f>IF(CL13&lt;$J$14,$J$15+(CL13-$J$14)*$H$17,IF(CL13&gt;$J$16,$J$17+(CL13-$J$16)*$H$18,$J$15+$H$17*(CL13-$J$14)+$J$18*(CL13-$J$14)^2))</f>
        <v>1060.146386494255</v>
      </c>
      <c r="CO13" s="172">
        <f>CN13+$H$19*ABS(CM13)</f>
        <v>1059.784986494255</v>
      </c>
      <c r="CP13" s="521">
        <f>CQ13*TAN(RADIANS($E$19))+$BZ13</f>
        <v>25131.670828087234</v>
      </c>
      <c r="CQ13" s="630">
        <f>CM13+8</f>
        <v>31.166666666666668</v>
      </c>
      <c r="CR13" s="4">
        <f>IF(CP13&lt;$J$14,$J$15+(CP13-$J$14)*$H$17,IF(CP13&gt;$J$16,$J$17+(CP13-$J$16)*$H$18,$J$15+$H$17*(CP13-$J$14)+$J$18*(CP13-$J$14)^2))</f>
        <v>1060.2389592580794</v>
      </c>
      <c r="CS13" s="172">
        <f>CR13+$H$19*ABS(CQ13)</f>
        <v>1059.7527592580793</v>
      </c>
      <c r="CT13" s="521">
        <f>CU13*TAN(RADIANS($E$19))+$BZ13</f>
        <v>25131.929688308071</v>
      </c>
      <c r="CU13" s="630">
        <v>31.5</v>
      </c>
      <c r="CV13" s="4">
        <f>IF(CT13&lt;$J$14,$J$15+(CT13-$J$14)*$H$17,IF(CT13&gt;$J$16,$J$17+(CT13-$J$16)*$H$18,$J$15+$H$17*(CT13-$J$14)+$J$18*(CT13-$J$14)^2))</f>
        <v>1060.242816456572</v>
      </c>
      <c r="CW13" s="172">
        <f>CV13+$H$19*ABS(CU13)</f>
        <v>1059.7514164565719</v>
      </c>
      <c r="CX13" s="521">
        <f>CY13*TAN(RADIANS($E$19))+$BZ13</f>
        <v>25133.223989412276</v>
      </c>
      <c r="CY13" s="630">
        <f>CU13+(1.5+2/12)</f>
        <v>33.166666666666664</v>
      </c>
      <c r="CZ13" s="4">
        <f>IF(CX13&lt;$J$14,$J$15+(CX13-$J$14)*$H$17,IF(CX13&gt;$J$16,$J$17+(CX13-$J$16)*$H$18,$J$15+$H$17*(CX13-$J$14)+$J$18*(CX13-$J$14)^2))</f>
        <v>1060.2621024490354</v>
      </c>
      <c r="DA13" s="172">
        <f>CZ13+$H$19*ABS($DA$12)</f>
        <v>1059.7707024490353</v>
      </c>
      <c r="DF13" s="321">
        <f>DG13*TAN(RADIANS($E$19))+$AL13</f>
        <v>25067.667897344621</v>
      </c>
      <c r="DG13" s="630">
        <f>DK13-3</f>
        <v>-11.583</v>
      </c>
      <c r="DH13" s="4">
        <f>IF(DF13&lt;$E$14,$E$15+(DF13-$E$14)*$C$17,IF(DF13&gt;$E$16,$E$17+(DF13-$E$16)*$C$18,$E$15+$C$17*(DF13-$E$14)+$E$18*(DF13-$J$14)^2))</f>
        <v>1059.2852707879631</v>
      </c>
      <c r="DI13" s="172">
        <f>DH13+$H$19*ABS(DG13)</f>
        <v>1059.104575987963</v>
      </c>
      <c r="DJ13" s="521">
        <f>DK13*TAN(RADIANS($E$19))+$AL13</f>
        <v>25069.997639332189</v>
      </c>
      <c r="DK13" s="630">
        <f>-(8+0.583)</f>
        <v>-8.5830000000000002</v>
      </c>
      <c r="DL13" s="4">
        <f>IF(DJ13&lt;$E$14,$E$15+(DJ13-$E$14)*$C$17,IF(DJ13&gt;$E$16,$E$17+(DJ13-$E$16)*$C$18,$E$15+$C$17*(DJ13-$E$14)+$E$18*(DJ13-$J$14)^2))</f>
        <v>1059.3199855743972</v>
      </c>
      <c r="DM13" s="172">
        <f>DL13+$H$19*ABS(DK13)</f>
        <v>1059.1860907743971</v>
      </c>
      <c r="DR13" s="321">
        <f>DS13*TAN(RADIANS($E$19))+$AL13</f>
        <v>25086.305574384925</v>
      </c>
      <c r="DS13" s="630">
        <f>DW13-3</f>
        <v>12.416666666666666</v>
      </c>
      <c r="DT13" s="4">
        <f>IF(DR13&lt;$E$14,$E$15+(DR13-$E$14)*$C$17,IF(DR13&gt;$E$16,$E$17+(DR13-$E$16)*$C$18,$E$15+$C$17*(DR13-$E$14)+$E$18*(DR13-$J$14)^2))</f>
        <v>1059.5629852222376</v>
      </c>
      <c r="DU13" s="172">
        <f>DT13+$H$19*ABS(DS13)</f>
        <v>1059.3692852222375</v>
      </c>
      <c r="DV13" s="521">
        <f>DW13*TAN(RADIANS($E$19))+$AL13</f>
        <v>25088.635316372489</v>
      </c>
      <c r="DW13" s="630">
        <f>15+5/12</f>
        <v>15.416666666666666</v>
      </c>
      <c r="DX13" s="4">
        <f>IF(DV13&lt;$E$14,$E$15+(DV13-$E$14)*$C$17,IF(DV13&gt;$E$16,$E$17+(DV13-$E$16)*$C$18,$E$15+$C$17*(DV13-$E$14)+$E$18*(DV13-$J$14)^2))</f>
        <v>1059.5977000086716</v>
      </c>
      <c r="DY13" s="172">
        <f>DX13+$H$19*ABS(DW13)</f>
        <v>1059.3572000086715</v>
      </c>
    </row>
    <row r="14" spans="1:133" ht="12.75" x14ac:dyDescent="0.2">
      <c r="B14" s="54" t="s">
        <v>4</v>
      </c>
      <c r="C14" s="314">
        <f>AVERAGE(25020,25775)</f>
        <v>25397.5</v>
      </c>
      <c r="D14" s="12" t="s">
        <v>13</v>
      </c>
      <c r="E14" s="61">
        <f>C14-C16/2</f>
        <v>25020</v>
      </c>
      <c r="G14" s="54" t="s">
        <v>4</v>
      </c>
      <c r="H14" s="314">
        <f>AVERAGE(25020,25775)</f>
        <v>25397.5</v>
      </c>
      <c r="I14" s="12" t="s">
        <v>13</v>
      </c>
      <c r="J14" s="61">
        <f>H14-H16/2</f>
        <v>25020</v>
      </c>
      <c r="M14" s="361" t="s">
        <v>263</v>
      </c>
      <c r="N14" s="521">
        <f t="shared" ref="N14:N53" si="21">O14*TAN(RADIANS($E$19))+$AL14</f>
        <v>25075.906439184975</v>
      </c>
      <c r="O14" s="4">
        <f>O$13</f>
        <v>-33.166666666666671</v>
      </c>
      <c r="P14" s="4">
        <f t="shared" si="0"/>
        <v>1059.4080308283635</v>
      </c>
      <c r="Q14" s="172">
        <f t="shared" ref="Q14:Q53" si="22">P14+$C$19*ABS($Q$12)</f>
        <v>1058.9166308283634</v>
      </c>
      <c r="R14" s="521">
        <f t="shared" ref="R14:R53" si="23">S14*TAN(RADIANS($E$19))+$AL14</f>
        <v>25077.20074028918</v>
      </c>
      <c r="S14" s="4">
        <f>S$13</f>
        <v>-31.500000000000007</v>
      </c>
      <c r="T14" s="4">
        <f t="shared" si="1"/>
        <v>1059.4273168208269</v>
      </c>
      <c r="U14" s="172">
        <f t="shared" ref="U14:U53" si="24">T14+$C$19*ABS(S14)</f>
        <v>1058.9359168208268</v>
      </c>
      <c r="V14" s="521">
        <f t="shared" ref="V14:V53" si="25">W14*TAN(RADIANS($E$19))+$AL14</f>
        <v>25077.459600510017</v>
      </c>
      <c r="W14" s="4">
        <f>W$13</f>
        <v>-31.166666666666671</v>
      </c>
      <c r="X14" s="4">
        <f t="shared" si="2"/>
        <v>1059.4311740193195</v>
      </c>
      <c r="Y14" s="172">
        <f t="shared" si="3"/>
        <v>1058.9449740193195</v>
      </c>
      <c r="Z14" s="521">
        <f t="shared" ref="Z14:Z53" si="26">AA14*TAN(RADIANS($E$19))+$AL14</f>
        <v>25083.672245810194</v>
      </c>
      <c r="AA14" s="4">
        <f>AA$13</f>
        <v>-23.166666666666671</v>
      </c>
      <c r="AB14" s="4">
        <f t="shared" si="4"/>
        <v>1059.5237467831439</v>
      </c>
      <c r="AC14" s="172">
        <f t="shared" si="5"/>
        <v>1059.1623467831439</v>
      </c>
      <c r="AD14" s="521">
        <f t="shared" ref="AD14:AD53" si="27">AE14*TAN(RADIANS($E$19))+$AL14</f>
        <v>25089.884891110367</v>
      </c>
      <c r="AE14" s="4">
        <f>AE$13</f>
        <v>-15.166666666666671</v>
      </c>
      <c r="AF14" s="4">
        <f t="shared" si="6"/>
        <v>1059.6163195469683</v>
      </c>
      <c r="AG14" s="172">
        <f t="shared" si="7"/>
        <v>1059.3797195469683</v>
      </c>
      <c r="AH14" s="521">
        <f t="shared" ref="AH14:AH53" si="28">AI14*TAN(RADIANS($E$19))+$AL14</f>
        <v>25096.09753641054</v>
      </c>
      <c r="AI14" s="4">
        <f>AI$13</f>
        <v>-7.1666666666666714</v>
      </c>
      <c r="AJ14" s="4">
        <f t="shared" si="8"/>
        <v>1059.7088923107926</v>
      </c>
      <c r="AK14" s="172">
        <f t="shared" si="9"/>
        <v>1059.5970923107927</v>
      </c>
      <c r="AL14" s="321">
        <f t="shared" ref="AL14:AL53" si="29">AM$12*TAN(RADIANS($E$19))+$BF14</f>
        <v>25101.663031158612</v>
      </c>
      <c r="AM14" s="4">
        <f>AM$13</f>
        <v>0</v>
      </c>
      <c r="AN14" s="4">
        <f t="shared" si="10"/>
        <v>1059.7918220783852</v>
      </c>
      <c r="AO14" s="172">
        <f t="shared" si="11"/>
        <v>1059.7918220783852</v>
      </c>
      <c r="AP14" s="521">
        <f t="shared" ref="AP14:AP53" si="30">AQ14*TAN(RADIANS($E$19))+$AL14</f>
        <v>25102.310181710713</v>
      </c>
      <c r="AQ14" s="4">
        <f>AQ$13</f>
        <v>0.8333333333333286</v>
      </c>
      <c r="AR14" s="4">
        <f t="shared" si="12"/>
        <v>1059.8014650746168</v>
      </c>
      <c r="AS14" s="172">
        <f t="shared" si="13"/>
        <v>1059.7884650746169</v>
      </c>
      <c r="AT14" s="521">
        <f t="shared" ref="AT14:AT53" si="31">AU14*TAN(RADIANS($E$19))+$AL14</f>
        <v>25108.522827010889</v>
      </c>
      <c r="AU14" s="4">
        <f>AU$13</f>
        <v>8.8333333333333286</v>
      </c>
      <c r="AV14" s="4">
        <f t="shared" si="14"/>
        <v>1059.8940378384411</v>
      </c>
      <c r="AW14" s="172">
        <f t="shared" si="15"/>
        <v>1059.7562378384412</v>
      </c>
      <c r="AX14" s="521">
        <f t="shared" ref="AX14:AX53" si="32">AY14*TAN(RADIANS($E$19))+$AL14</f>
        <v>25114.735472311062</v>
      </c>
      <c r="AY14" s="4">
        <f>AY$13</f>
        <v>16.833333333333329</v>
      </c>
      <c r="AZ14" s="4">
        <f t="shared" si="16"/>
        <v>1059.9866106022655</v>
      </c>
      <c r="BA14" s="172">
        <f t="shared" si="17"/>
        <v>1059.7240106022655</v>
      </c>
      <c r="BB14" s="521">
        <f t="shared" ref="BB14:BB53" si="33">BC14*TAN(RADIANS($E$19))+$AL14</f>
        <v>25115.973147741955</v>
      </c>
      <c r="BC14" s="4">
        <f>BC$13</f>
        <v>18.427083333333332</v>
      </c>
      <c r="BD14" s="4">
        <f t="shared" si="18"/>
        <v>1060.0050528325585</v>
      </c>
      <c r="BE14" s="172">
        <f t="shared" si="19"/>
        <v>1059.7175903325585</v>
      </c>
      <c r="BF14" s="590">
        <f>BF$15-$G$42/COS(RADIANS($E$19))</f>
        <v>25117.065214298626</v>
      </c>
      <c r="BG14" s="4">
        <f>BG$15</f>
        <v>0</v>
      </c>
      <c r="BH14" s="4">
        <f t="shared" ref="BH14:BH53" si="34">IF(BF14&lt;$E$23,$E$24+(BF14-$E$23)*$C$26,IF(BF14&gt;$E$25,$E$26+(BF14-$E$25)*$C$27,$E$24+$C$26*(BF14-$E$23)+$E$27*(BF14-$E$23)^2))</f>
        <v>1059.7343253886995</v>
      </c>
      <c r="BI14" s="172">
        <f t="shared" si="20"/>
        <v>1059.7343253886995</v>
      </c>
      <c r="BJ14" s="521">
        <f t="shared" ref="BJ14:BJ53" si="35">BK14*TAN(RADIANS($E$19))+$BZ14</f>
        <v>25118.157280855296</v>
      </c>
      <c r="BK14" s="4">
        <f>BK$13</f>
        <v>-18.427083333333332</v>
      </c>
      <c r="BL14" s="4">
        <f t="shared" ref="BL14:BL53" si="36">IF(BJ14&lt;$J$14,$J$15+(BJ14-$J$14)*$H$17,IF(BJ14&gt;$J$16,$J$17+(BJ14-$J$16)*$H$18,$J$15+$H$17*(BJ14-$J$14)+$J$18*(BJ14-$J$14)^2))</f>
        <v>1060.0375979448404</v>
      </c>
      <c r="BM14" s="172">
        <f t="shared" ref="BM14:BM53" si="37">BL14+$H$19*ABS(BK14)</f>
        <v>1059.7501354448405</v>
      </c>
      <c r="BN14" s="521">
        <f t="shared" ref="BN14:BN53" si="38">BO14*TAN(RADIANS($E$19))+$BZ14</f>
        <v>25119.394956286189</v>
      </c>
      <c r="BO14" s="4">
        <f>BO$13</f>
        <v>-16.833333333333332</v>
      </c>
      <c r="BP14" s="4">
        <f t="shared" ref="BP14:BP53" si="39">IF(BN14&lt;$J$14,$J$15+(BN14-$J$14)*$H$17,IF(BN14&gt;$J$16,$J$17+(BN14-$J$16)*$H$18,$J$15+$H$17*(BN14-$J$14)+$J$18*(BN14-$J$14)^2))</f>
        <v>1060.0560401751336</v>
      </c>
      <c r="BQ14" s="172">
        <f t="shared" ref="BQ14:BQ53" si="40">BP14+$H$19*ABS(BO14)</f>
        <v>1059.7934401751336</v>
      </c>
      <c r="BR14" s="521">
        <f t="shared" ref="BR14:BR53" si="41">BS14*TAN(RADIANS($E$19))+$BZ14</f>
        <v>25125.607601586362</v>
      </c>
      <c r="BS14" s="4">
        <f>BS$13</f>
        <v>-8.8333333333333321</v>
      </c>
      <c r="BT14" s="4">
        <f t="shared" ref="BT14:BT53" si="42">IF(BR14&lt;$J$14,$J$15+(BR14-$J$14)*$H$17,IF(BR14&gt;$J$16,$J$17+(BR14-$J$16)*$H$18,$J$15+$H$17*(BR14-$J$14)+$J$18*(BR14-$J$14)^2))</f>
        <v>1060.148612938958</v>
      </c>
      <c r="BU14" s="172">
        <f t="shared" ref="BU14:BU53" si="43">BT14+$H$19*ABS(BS14)</f>
        <v>1060.010812938958</v>
      </c>
      <c r="BV14" s="521">
        <f t="shared" ref="BV14:BV53" si="44">BW14*TAN(RADIANS($E$19))+$BZ14</f>
        <v>25131.820246886538</v>
      </c>
      <c r="BW14" s="4">
        <f>BW$13</f>
        <v>-0.83333333333333215</v>
      </c>
      <c r="BX14" s="4">
        <f t="shared" ref="BX14:BX53" si="45">IF(BV14&lt;$J$14,$J$15+(BV14-$J$14)*$H$17,IF(BV14&gt;$J$16,$J$17+(BV14-$J$16)*$H$18,$J$15+$H$17*(BV14-$J$14)+$J$18*(BV14-$J$14)^2))</f>
        <v>1060.2411857027823</v>
      </c>
      <c r="BY14" s="172">
        <f t="shared" ref="BY14:BY53" si="46">BX14+$H$19*ABS(BW14)</f>
        <v>1060.2281857027824</v>
      </c>
      <c r="BZ14" s="321">
        <f t="shared" ref="BZ14:BZ53" si="47">CA$12*TAN(RADIANS($E$19))+$BF14</f>
        <v>25132.467397438639</v>
      </c>
      <c r="CA14" s="4">
        <f>CA$13</f>
        <v>0</v>
      </c>
      <c r="CB14" s="4">
        <f t="shared" ref="CB14:CB53" si="48">IF(BZ14&lt;$J$14,$J$15+(BZ14-$J$14)*$H$17,IF(BZ14&gt;$J$16,$J$17+(BZ14-$J$16)*$H$18,$J$15+$H$17*(BZ14-$J$14)+$J$18*(BZ14-$J$14)^2))</f>
        <v>1060.2508286990139</v>
      </c>
      <c r="CC14" s="172">
        <f t="shared" ref="CC14:CC53" si="49">CB14+$H$19*ABS(CA14)</f>
        <v>1060.2508286990139</v>
      </c>
      <c r="CD14" s="521">
        <f t="shared" ref="CD14:CD53" si="50">CE14*TAN(RADIANS($E$19))+$BZ14</f>
        <v>25138.032892186711</v>
      </c>
      <c r="CE14" s="4">
        <f>CE$13</f>
        <v>7.1666666666666679</v>
      </c>
      <c r="CF14" s="4">
        <f t="shared" ref="CF14:CF53" si="51">IF(CD14&lt;$J$14,$J$15+(CD14-$J$14)*$H$17,IF(CD14&gt;$J$16,$J$17+(CD14-$J$16)*$H$18,$J$15+$H$17*(CD14-$J$14)+$J$18*(CD14-$J$14)^2))</f>
        <v>1060.3337584666065</v>
      </c>
      <c r="CG14" s="172">
        <f t="shared" ref="CG14:CG53" si="52">CF14+$H$19*ABS(CE14)</f>
        <v>1060.2219584666066</v>
      </c>
      <c r="CH14" s="521">
        <f t="shared" ref="CH14:CH53" si="53">CI14*TAN(RADIANS($E$19))+$BZ14</f>
        <v>25144.245537486884</v>
      </c>
      <c r="CI14" s="4">
        <f>CI$13</f>
        <v>15.166666666666668</v>
      </c>
      <c r="CJ14" s="4">
        <f t="shared" ref="CJ14:CJ53" si="54">IF(CH14&lt;$J$14,$J$15+(CH14-$J$14)*$H$17,IF(CH14&gt;$J$16,$J$17+(CH14-$J$16)*$H$18,$J$15+$H$17*(CH14-$J$14)+$J$18*(CH14-$J$14)^2))</f>
        <v>1060.4263312304308</v>
      </c>
      <c r="CK14" s="172">
        <f t="shared" ref="CK14:CK53" si="55">CJ14+$H$19*ABS(CI14)</f>
        <v>1060.1897312304309</v>
      </c>
      <c r="CL14" s="521">
        <f t="shared" ref="CL14:CL53" si="56">CM14*TAN(RADIANS($E$19))+$BZ14</f>
        <v>25150.458182787057</v>
      </c>
      <c r="CM14" s="4">
        <f>CM$13</f>
        <v>23.166666666666668</v>
      </c>
      <c r="CN14" s="4">
        <f t="shared" ref="CN14:CN53" si="57">IF(CL14&lt;$J$14,$J$15+(CL14-$J$14)*$H$17,IF(CL14&gt;$J$16,$J$17+(CL14-$J$16)*$H$18,$J$15+$H$17*(CL14-$J$14)+$J$18*(CL14-$J$14)^2))</f>
        <v>1060.5189039942552</v>
      </c>
      <c r="CO14" s="172">
        <f t="shared" ref="CO14:CO53" si="58">CN14+$H$19*ABS(CM14)</f>
        <v>1060.1575039942552</v>
      </c>
      <c r="CP14" s="521">
        <f t="shared" ref="CP14:CP53" si="59">CQ14*TAN(RADIANS($E$19))+$BZ14</f>
        <v>25156.670828087234</v>
      </c>
      <c r="CQ14" s="4">
        <f>CQ$13</f>
        <v>31.166666666666668</v>
      </c>
      <c r="CR14" s="4">
        <f t="shared" ref="CR14:CR53" si="60">IF(CP14&lt;$J$14,$J$15+(CP14-$J$14)*$H$17,IF(CP14&gt;$J$16,$J$17+(CP14-$J$16)*$H$18,$J$15+$H$17*(CP14-$J$14)+$J$18*(CP14-$J$14)^2))</f>
        <v>1060.6114767580793</v>
      </c>
      <c r="CS14" s="172">
        <f t="shared" ref="CS14:CS53" si="61">CR14+$H$19*ABS(CQ14)</f>
        <v>1060.1252767580793</v>
      </c>
      <c r="CT14" s="521">
        <f t="shared" ref="CT14:CT53" si="62">CU14*TAN(RADIANS($E$19))+$BZ14</f>
        <v>25156.929688308071</v>
      </c>
      <c r="CU14" s="4">
        <f>CU$13</f>
        <v>31.5</v>
      </c>
      <c r="CV14" s="4">
        <f t="shared" ref="CV14:CV53" si="63">IF(CT14&lt;$J$14,$J$15+(CT14-$J$14)*$H$17,IF(CT14&gt;$J$16,$J$17+(CT14-$J$16)*$H$18,$J$15+$H$17*(CT14-$J$14)+$J$18*(CT14-$J$14)^2))</f>
        <v>1060.6153339565722</v>
      </c>
      <c r="CW14" s="172">
        <f t="shared" ref="CW14:CW53" si="64">CV14+$H$19*ABS(CU14)</f>
        <v>1060.123933956572</v>
      </c>
      <c r="CX14" s="521">
        <f t="shared" ref="CX14:CX53" si="65">CY14*TAN(RADIANS($E$19))+$BZ14</f>
        <v>25158.223989412276</v>
      </c>
      <c r="CY14" s="4">
        <f>CY$13</f>
        <v>33.166666666666664</v>
      </c>
      <c r="CZ14" s="4">
        <f t="shared" ref="CZ14:CZ53" si="66">IF(CX14&lt;$J$14,$J$15+(CX14-$J$14)*$H$17,IF(CX14&gt;$J$16,$J$17+(CX14-$J$16)*$H$18,$J$15+$H$17*(CX14-$J$14)+$J$18*(CX14-$J$14)^2))</f>
        <v>1060.6346199490356</v>
      </c>
      <c r="DA14" s="172">
        <f t="shared" ref="DA14:DA53" si="67">CZ14+$H$19*ABS($DA$12)</f>
        <v>1060.1432199490355</v>
      </c>
      <c r="DF14" s="321">
        <f t="shared" ref="DF14:DF53" si="68">DG14*TAN(RADIANS($E$19))+$AL14</f>
        <v>25092.667897344621</v>
      </c>
      <c r="DG14" s="4">
        <f t="shared" ref="DG14:DG53" si="69">DG$13</f>
        <v>-11.583</v>
      </c>
      <c r="DH14" s="4">
        <f t="shared" ref="DH14:DH53" si="70">IF(DF14&lt;$E$14,$E$15+(DF14-$E$14)*$C$17,IF(DF14&gt;$E$16,$E$17+(DF14-$E$16)*$C$18,$E$15+$C$17*(DF14-$E$14)+$E$18*(DF14-$J$14)^2))</f>
        <v>1059.6577882879631</v>
      </c>
      <c r="DI14" s="172">
        <f t="shared" ref="DI14:DI53" si="71">DH14+$H$19*ABS(DG14)</f>
        <v>1059.477093487963</v>
      </c>
      <c r="DJ14" s="521">
        <f t="shared" ref="DJ14:DJ53" si="72">DK14*TAN(RADIANS($E$19))+$AL14</f>
        <v>25094.997639332189</v>
      </c>
      <c r="DK14" s="4">
        <f t="shared" ref="DK14:DK53" si="73">DK$13</f>
        <v>-8.5830000000000002</v>
      </c>
      <c r="DL14" s="4">
        <f t="shared" ref="DL14:DL53" si="74">IF(DJ14&lt;$E$14,$E$15+(DJ14-$E$14)*$C$17,IF(DJ14&gt;$E$16,$E$17+(DJ14-$E$16)*$C$18,$E$15+$C$17*(DJ14-$E$14)+$E$18*(DJ14-$J$14)^2))</f>
        <v>1059.6925030743971</v>
      </c>
      <c r="DM14" s="172">
        <f t="shared" ref="DM14:DM53" si="75">DL14+$H$19*ABS(DK14)</f>
        <v>1059.5586082743971</v>
      </c>
      <c r="DR14" s="321">
        <f t="shared" ref="DR14:DR53" si="76">DS14*TAN(RADIANS($E$19))+$AL14</f>
        <v>25111.305574384925</v>
      </c>
      <c r="DS14" s="4">
        <f t="shared" ref="DS14:DS53" si="77">DS$13</f>
        <v>12.416666666666666</v>
      </c>
      <c r="DT14" s="4">
        <f t="shared" ref="DT14:DT53" si="78">IF(DR14&lt;$E$14,$E$15+(DR14-$E$14)*$C$17,IF(DR14&gt;$E$16,$E$17+(DR14-$E$16)*$C$18,$E$15+$C$17*(DR14-$E$14)+$E$18*(DR14-$J$14)^2))</f>
        <v>1059.9355027222375</v>
      </c>
      <c r="DU14" s="172">
        <f t="shared" ref="DU14:DU53" si="79">DT14+$H$19*ABS(DS14)</f>
        <v>1059.7418027222375</v>
      </c>
      <c r="DV14" s="521">
        <f t="shared" ref="DV14:DV53" si="80">DW14*TAN(RADIANS($E$19))+$AL14</f>
        <v>25113.635316372489</v>
      </c>
      <c r="DW14" s="4">
        <f t="shared" ref="DW14:DW53" si="81">DW$13</f>
        <v>15.416666666666666</v>
      </c>
      <c r="DX14" s="4">
        <f t="shared" ref="DX14:DX53" si="82">IF(DV14&lt;$E$14,$E$15+(DV14-$E$14)*$C$17,IF(DV14&gt;$E$16,$E$17+(DV14-$E$16)*$C$18,$E$15+$C$17*(DV14-$E$14)+$E$18*(DV14-$J$14)^2))</f>
        <v>1059.9702175086716</v>
      </c>
      <c r="DY14" s="172">
        <f t="shared" ref="DY14:DY53" si="83">DX14+$H$19*ABS(DW14)</f>
        <v>1059.7297175086715</v>
      </c>
    </row>
    <row r="15" spans="1:133" ht="12.75" x14ac:dyDescent="0.2">
      <c r="B15" s="54" t="s">
        <v>5</v>
      </c>
      <c r="C15" s="589">
        <f>AVERAGE(1058.575,1069.825)</f>
        <v>1064.2</v>
      </c>
      <c r="D15" s="12" t="s">
        <v>6</v>
      </c>
      <c r="E15" s="585">
        <f>C15-(0.5*C16*C17)</f>
        <v>1058.57498575</v>
      </c>
      <c r="G15" s="54" t="s">
        <v>5</v>
      </c>
      <c r="H15" s="589">
        <f>AVERAGE(1058.575,1069.825)</f>
        <v>1064.2</v>
      </c>
      <c r="I15" s="12" t="s">
        <v>6</v>
      </c>
      <c r="J15" s="585">
        <f>H15-(0.5*H16*H17)</f>
        <v>1058.57498575</v>
      </c>
      <c r="M15" s="477" t="s">
        <v>334</v>
      </c>
      <c r="N15" s="521">
        <f t="shared" si="21"/>
        <v>25078.75522488635</v>
      </c>
      <c r="O15" s="4">
        <f t="shared" ref="O15:O53" si="84">O$13</f>
        <v>-33.166666666666671</v>
      </c>
      <c r="P15" s="4">
        <f t="shared" si="0"/>
        <v>1059.450479729464</v>
      </c>
      <c r="Q15" s="172">
        <f t="shared" si="22"/>
        <v>1058.9590797294638</v>
      </c>
      <c r="R15" s="521">
        <f t="shared" si="23"/>
        <v>25080.049525990555</v>
      </c>
      <c r="S15" s="4">
        <f t="shared" ref="S15:S53" si="85">S$13</f>
        <v>-31.500000000000007</v>
      </c>
      <c r="T15" s="4">
        <f t="shared" si="1"/>
        <v>1059.4697657219274</v>
      </c>
      <c r="U15" s="172">
        <f t="shared" si="24"/>
        <v>1058.9783657219273</v>
      </c>
      <c r="V15" s="521">
        <f t="shared" si="25"/>
        <v>25080.308386211393</v>
      </c>
      <c r="W15" s="4">
        <f t="shared" ref="W15:W53" si="86">W$13</f>
        <v>-31.166666666666671</v>
      </c>
      <c r="X15" s="4">
        <f t="shared" si="2"/>
        <v>1059.47362292042</v>
      </c>
      <c r="Y15" s="172">
        <f t="shared" si="3"/>
        <v>1058.9874229204199</v>
      </c>
      <c r="Z15" s="521">
        <f t="shared" si="26"/>
        <v>25086.521031511569</v>
      </c>
      <c r="AA15" s="4">
        <f t="shared" ref="AA15:AA53" si="87">AA$13</f>
        <v>-23.166666666666671</v>
      </c>
      <c r="AB15" s="4">
        <f t="shared" si="4"/>
        <v>1059.5661956842443</v>
      </c>
      <c r="AC15" s="172">
        <f t="shared" si="5"/>
        <v>1059.2047956842443</v>
      </c>
      <c r="AD15" s="521">
        <f t="shared" si="27"/>
        <v>25092.733676811742</v>
      </c>
      <c r="AE15" s="4">
        <f t="shared" ref="AE15:AE53" si="88">AE$13</f>
        <v>-15.166666666666671</v>
      </c>
      <c r="AF15" s="4">
        <f t="shared" si="6"/>
        <v>1059.6587684480687</v>
      </c>
      <c r="AG15" s="172">
        <f t="shared" si="7"/>
        <v>1059.4221684480688</v>
      </c>
      <c r="AH15" s="521">
        <f t="shared" si="28"/>
        <v>25098.946322111915</v>
      </c>
      <c r="AI15" s="4">
        <f t="shared" ref="AI15:AI53" si="89">AI$13</f>
        <v>-7.1666666666666714</v>
      </c>
      <c r="AJ15" s="4">
        <f t="shared" si="8"/>
        <v>1059.7513412118931</v>
      </c>
      <c r="AK15" s="172">
        <f t="shared" si="9"/>
        <v>1059.6395412118932</v>
      </c>
      <c r="AL15" s="321">
        <f t="shared" si="29"/>
        <v>25104.511816859987</v>
      </c>
      <c r="AM15" s="4">
        <f t="shared" ref="AM15:AM53" si="90">AM$13</f>
        <v>0</v>
      </c>
      <c r="AN15" s="4">
        <f t="shared" ref="AN15:AN44" si="91">IF(AL15&lt;$E$14,$E$15+(AL15-$E$14)*$C$17,IF(AL15&gt;$E$16,$E$17+(AL15-$E$16)*$C$18,$E$15+$C$17*(AL15-$E$14)+$E$18*(AL15-$E$14)^2))</f>
        <v>1059.8342709794856</v>
      </c>
      <c r="AO15" s="172">
        <f t="shared" ref="AO15:AO44" si="92">AN15+$C$19*ABS(AM15)</f>
        <v>1059.8342709794856</v>
      </c>
      <c r="AP15" s="521">
        <f t="shared" si="30"/>
        <v>25105.158967412088</v>
      </c>
      <c r="AQ15" s="4">
        <f t="shared" ref="AQ15:AQ53" si="93">AQ$13</f>
        <v>0.8333333333333286</v>
      </c>
      <c r="AR15" s="4">
        <f t="shared" si="12"/>
        <v>1059.8439139757172</v>
      </c>
      <c r="AS15" s="172">
        <f t="shared" si="13"/>
        <v>1059.8309139757173</v>
      </c>
      <c r="AT15" s="521">
        <f t="shared" si="31"/>
        <v>25111.371612712264</v>
      </c>
      <c r="AU15" s="4">
        <f t="shared" ref="AU15:AU53" si="94">AU$13</f>
        <v>8.8333333333333286</v>
      </c>
      <c r="AV15" s="4">
        <f t="shared" si="14"/>
        <v>1059.9364867395416</v>
      </c>
      <c r="AW15" s="172">
        <f t="shared" si="15"/>
        <v>1059.7986867395416</v>
      </c>
      <c r="AX15" s="521">
        <f t="shared" si="32"/>
        <v>25117.584258012437</v>
      </c>
      <c r="AY15" s="4">
        <f t="shared" ref="AY15:AY53" si="95">AY$13</f>
        <v>16.833333333333329</v>
      </c>
      <c r="AZ15" s="4">
        <f t="shared" si="16"/>
        <v>1060.0290595033659</v>
      </c>
      <c r="BA15" s="172">
        <f t="shared" si="17"/>
        <v>1059.7664595033659</v>
      </c>
      <c r="BB15" s="521">
        <f t="shared" si="33"/>
        <v>25118.821933443331</v>
      </c>
      <c r="BC15" s="4">
        <f t="shared" ref="BC15:BC53" si="96">BC$13</f>
        <v>18.427083333333332</v>
      </c>
      <c r="BD15" s="4">
        <f t="shared" si="18"/>
        <v>1060.0475017336591</v>
      </c>
      <c r="BE15" s="172">
        <f t="shared" si="19"/>
        <v>1059.7600392336592</v>
      </c>
      <c r="BF15" s="590">
        <f>_xlfn.XLOOKUP($M15,$B$31:$J$31,$B$32:$J$32,,0)</f>
        <v>25119.914000000001</v>
      </c>
      <c r="BG15" s="591">
        <v>0</v>
      </c>
      <c r="BH15" s="4">
        <f t="shared" si="34"/>
        <v>1059.7767742898</v>
      </c>
      <c r="BI15" s="172">
        <f t="shared" si="20"/>
        <v>1059.7767742898</v>
      </c>
      <c r="BJ15" s="521">
        <f t="shared" si="35"/>
        <v>25121.006066556671</v>
      </c>
      <c r="BK15" s="4">
        <f t="shared" ref="BK15:BK53" si="97">BK$13</f>
        <v>-18.427083333333332</v>
      </c>
      <c r="BL15" s="4">
        <f t="shared" si="36"/>
        <v>1060.0800468459411</v>
      </c>
      <c r="BM15" s="172">
        <f t="shared" si="37"/>
        <v>1059.7925843459411</v>
      </c>
      <c r="BN15" s="521">
        <f t="shared" si="38"/>
        <v>25122.243741987564</v>
      </c>
      <c r="BO15" s="4">
        <f t="shared" ref="BO15:BO53" si="98">BO$13</f>
        <v>-16.833333333333332</v>
      </c>
      <c r="BP15" s="4">
        <f t="shared" si="39"/>
        <v>1060.098489076234</v>
      </c>
      <c r="BQ15" s="172">
        <f t="shared" si="40"/>
        <v>1059.835889076234</v>
      </c>
      <c r="BR15" s="521">
        <f t="shared" si="41"/>
        <v>25128.456387287737</v>
      </c>
      <c r="BS15" s="4">
        <f t="shared" ref="BS15:BS53" si="99">BS$13</f>
        <v>-8.8333333333333321</v>
      </c>
      <c r="BT15" s="4">
        <f t="shared" si="42"/>
        <v>1060.1910618400584</v>
      </c>
      <c r="BU15" s="172">
        <f t="shared" si="43"/>
        <v>1060.0532618400584</v>
      </c>
      <c r="BV15" s="521">
        <f t="shared" si="44"/>
        <v>25134.669032587914</v>
      </c>
      <c r="BW15" s="4">
        <f t="shared" ref="BW15:BW53" si="100">BW$13</f>
        <v>-0.83333333333333215</v>
      </c>
      <c r="BX15" s="4">
        <f t="shared" si="45"/>
        <v>1060.2836346038828</v>
      </c>
      <c r="BY15" s="172">
        <f t="shared" si="46"/>
        <v>1060.2706346038829</v>
      </c>
      <c r="BZ15" s="321">
        <f t="shared" si="47"/>
        <v>25135.316183140014</v>
      </c>
      <c r="CA15" s="4">
        <f t="shared" ref="CA15:CA53" si="101">CA$13</f>
        <v>0</v>
      </c>
      <c r="CB15" s="4">
        <f t="shared" si="48"/>
        <v>1060.2932776001144</v>
      </c>
      <c r="CC15" s="172">
        <f t="shared" si="49"/>
        <v>1060.2932776001144</v>
      </c>
      <c r="CD15" s="521">
        <f t="shared" si="50"/>
        <v>25140.881677888086</v>
      </c>
      <c r="CE15" s="4">
        <f t="shared" ref="CE15:CE53" si="102">CE$13</f>
        <v>7.1666666666666679</v>
      </c>
      <c r="CF15" s="4">
        <f t="shared" si="51"/>
        <v>1060.3762073677069</v>
      </c>
      <c r="CG15" s="172">
        <f t="shared" si="52"/>
        <v>1060.264407367707</v>
      </c>
      <c r="CH15" s="521">
        <f t="shared" si="53"/>
        <v>25147.094323188259</v>
      </c>
      <c r="CI15" s="4">
        <f t="shared" ref="CI15:CI53" si="103">CI$13</f>
        <v>15.166666666666668</v>
      </c>
      <c r="CJ15" s="4">
        <f t="shared" si="54"/>
        <v>1060.4687801315313</v>
      </c>
      <c r="CK15" s="172">
        <f t="shared" si="55"/>
        <v>1060.2321801315313</v>
      </c>
      <c r="CL15" s="521">
        <f t="shared" si="56"/>
        <v>25153.306968488432</v>
      </c>
      <c r="CM15" s="4">
        <f t="shared" ref="CM15:CM53" si="104">CM$13</f>
        <v>23.166666666666668</v>
      </c>
      <c r="CN15" s="4">
        <f t="shared" si="57"/>
        <v>1060.5613528953556</v>
      </c>
      <c r="CO15" s="172">
        <f t="shared" si="58"/>
        <v>1060.1999528953556</v>
      </c>
      <c r="CP15" s="521">
        <f t="shared" si="59"/>
        <v>25159.519613788609</v>
      </c>
      <c r="CQ15" s="4">
        <f t="shared" ref="CQ15:CQ53" si="105">CQ$13</f>
        <v>31.166666666666668</v>
      </c>
      <c r="CR15" s="4">
        <f t="shared" si="60"/>
        <v>1060.65392565918</v>
      </c>
      <c r="CS15" s="172">
        <f t="shared" si="61"/>
        <v>1060.16772565918</v>
      </c>
      <c r="CT15" s="521">
        <f t="shared" si="62"/>
        <v>25159.778474009447</v>
      </c>
      <c r="CU15" s="4">
        <f t="shared" ref="CU15:CU53" si="106">CU$13</f>
        <v>31.5</v>
      </c>
      <c r="CV15" s="4">
        <f t="shared" si="63"/>
        <v>1060.6577828576726</v>
      </c>
      <c r="CW15" s="172">
        <f t="shared" si="64"/>
        <v>1060.1663828576725</v>
      </c>
      <c r="CX15" s="521">
        <f t="shared" si="65"/>
        <v>25161.072775113651</v>
      </c>
      <c r="CY15" s="4">
        <f t="shared" ref="CY15:CY53" si="107">CY$13</f>
        <v>33.166666666666664</v>
      </c>
      <c r="CZ15" s="4">
        <f t="shared" si="66"/>
        <v>1060.677068850136</v>
      </c>
      <c r="DA15" s="172">
        <f t="shared" si="67"/>
        <v>1060.1856688501359</v>
      </c>
      <c r="DF15" s="321">
        <f t="shared" si="68"/>
        <v>25095.516683045997</v>
      </c>
      <c r="DG15" s="4">
        <f t="shared" si="69"/>
        <v>-11.583</v>
      </c>
      <c r="DH15" s="4">
        <f t="shared" si="70"/>
        <v>1059.7002371890635</v>
      </c>
      <c r="DI15" s="172">
        <f t="shared" si="71"/>
        <v>1059.5195423890634</v>
      </c>
      <c r="DJ15" s="521">
        <f t="shared" si="72"/>
        <v>25097.846425033564</v>
      </c>
      <c r="DK15" s="4">
        <f t="shared" si="73"/>
        <v>-8.5830000000000002</v>
      </c>
      <c r="DL15" s="4">
        <f t="shared" si="74"/>
        <v>1059.7349519754976</v>
      </c>
      <c r="DM15" s="172">
        <f t="shared" si="75"/>
        <v>1059.6010571754975</v>
      </c>
      <c r="DR15" s="321">
        <f t="shared" si="76"/>
        <v>25114.154360086301</v>
      </c>
      <c r="DS15" s="4">
        <f t="shared" si="77"/>
        <v>12.416666666666666</v>
      </c>
      <c r="DT15" s="4">
        <f t="shared" si="78"/>
        <v>1059.977951623338</v>
      </c>
      <c r="DU15" s="172">
        <f t="shared" si="79"/>
        <v>1059.7842516233379</v>
      </c>
      <c r="DV15" s="521">
        <f t="shared" si="80"/>
        <v>25116.484102073864</v>
      </c>
      <c r="DW15" s="4">
        <f t="shared" si="81"/>
        <v>15.416666666666666</v>
      </c>
      <c r="DX15" s="4">
        <f t="shared" si="82"/>
        <v>1060.012666409772</v>
      </c>
      <c r="DY15" s="172">
        <f t="shared" si="83"/>
        <v>1059.7721664097719</v>
      </c>
    </row>
    <row r="16" spans="1:133" ht="12.75" x14ac:dyDescent="0.2">
      <c r="B16" s="54" t="s">
        <v>7</v>
      </c>
      <c r="C16" s="2">
        <f>(25775-25020)</f>
        <v>755</v>
      </c>
      <c r="D16" s="12" t="s">
        <v>8</v>
      </c>
      <c r="E16" s="58">
        <f>E14+C16</f>
        <v>25775</v>
      </c>
      <c r="G16" s="54" t="s">
        <v>7</v>
      </c>
      <c r="H16" s="2">
        <f>(25775-25020)</f>
        <v>755</v>
      </c>
      <c r="I16" s="12" t="s">
        <v>8</v>
      </c>
      <c r="J16" s="58">
        <f>J14+H16</f>
        <v>25775</v>
      </c>
      <c r="M16" s="360">
        <v>1.25</v>
      </c>
      <c r="N16" s="521">
        <f t="shared" si="21"/>
        <v>25098.87922488635</v>
      </c>
      <c r="O16" s="4">
        <f t="shared" si="84"/>
        <v>-33.166666666666671</v>
      </c>
      <c r="P16" s="4">
        <f t="shared" si="0"/>
        <v>1059.7503414162641</v>
      </c>
      <c r="Q16" s="172">
        <f t="shared" si="22"/>
        <v>1059.258941416264</v>
      </c>
      <c r="R16" s="521">
        <f t="shared" si="23"/>
        <v>25100.173525990554</v>
      </c>
      <c r="S16" s="4">
        <f t="shared" si="85"/>
        <v>-31.500000000000007</v>
      </c>
      <c r="T16" s="4">
        <f t="shared" si="1"/>
        <v>1059.7696274087275</v>
      </c>
      <c r="U16" s="172">
        <f t="shared" si="24"/>
        <v>1059.2782274087274</v>
      </c>
      <c r="V16" s="521">
        <f t="shared" si="25"/>
        <v>25100.432386211392</v>
      </c>
      <c r="W16" s="4">
        <f t="shared" si="86"/>
        <v>-31.166666666666671</v>
      </c>
      <c r="X16" s="4">
        <f t="shared" si="2"/>
        <v>1059.7734846072201</v>
      </c>
      <c r="Y16" s="172">
        <f t="shared" si="3"/>
        <v>1059.28728460722</v>
      </c>
      <c r="Z16" s="521">
        <f t="shared" si="26"/>
        <v>25106.645031511569</v>
      </c>
      <c r="AA16" s="4">
        <f t="shared" si="87"/>
        <v>-23.166666666666671</v>
      </c>
      <c r="AB16" s="4">
        <f t="shared" si="4"/>
        <v>1059.8660573710445</v>
      </c>
      <c r="AC16" s="172">
        <f t="shared" si="5"/>
        <v>1059.5046573710445</v>
      </c>
      <c r="AD16" s="521">
        <f t="shared" si="27"/>
        <v>25112.857676811742</v>
      </c>
      <c r="AE16" s="4">
        <f t="shared" si="88"/>
        <v>-15.166666666666671</v>
      </c>
      <c r="AF16" s="4">
        <f t="shared" si="6"/>
        <v>1059.9586301348688</v>
      </c>
      <c r="AG16" s="172">
        <f t="shared" si="7"/>
        <v>1059.7220301348689</v>
      </c>
      <c r="AH16" s="521">
        <f t="shared" si="28"/>
        <v>25119.070322111915</v>
      </c>
      <c r="AI16" s="4">
        <f t="shared" si="89"/>
        <v>-7.1666666666666714</v>
      </c>
      <c r="AJ16" s="4">
        <f t="shared" si="8"/>
        <v>1060.051202898693</v>
      </c>
      <c r="AK16" s="172">
        <f t="shared" si="9"/>
        <v>1059.9394028986931</v>
      </c>
      <c r="AL16" s="321">
        <f t="shared" si="29"/>
        <v>25124.635816859987</v>
      </c>
      <c r="AM16" s="4">
        <f t="shared" si="90"/>
        <v>0</v>
      </c>
      <c r="AN16" s="4">
        <f t="shared" si="91"/>
        <v>1060.1341326662855</v>
      </c>
      <c r="AO16" s="172">
        <f t="shared" si="92"/>
        <v>1060.1341326662855</v>
      </c>
      <c r="AP16" s="521">
        <f t="shared" si="30"/>
        <v>25125.282967412088</v>
      </c>
      <c r="AQ16" s="4">
        <f t="shared" si="93"/>
        <v>0.8333333333333286</v>
      </c>
      <c r="AR16" s="4">
        <f t="shared" si="12"/>
        <v>1060.1437756625173</v>
      </c>
      <c r="AS16" s="172">
        <f t="shared" si="13"/>
        <v>1060.1307756625174</v>
      </c>
      <c r="AT16" s="521">
        <f t="shared" si="31"/>
        <v>25131.495612712264</v>
      </c>
      <c r="AU16" s="4">
        <f t="shared" si="94"/>
        <v>8.8333333333333286</v>
      </c>
      <c r="AV16" s="4">
        <f t="shared" si="14"/>
        <v>1060.2363484263417</v>
      </c>
      <c r="AW16" s="172">
        <f t="shared" si="15"/>
        <v>1060.0985484263417</v>
      </c>
      <c r="AX16" s="521">
        <f t="shared" si="32"/>
        <v>25137.708258012437</v>
      </c>
      <c r="AY16" s="4">
        <f t="shared" si="95"/>
        <v>16.833333333333329</v>
      </c>
      <c r="AZ16" s="4">
        <f t="shared" si="16"/>
        <v>1060.3289211901658</v>
      </c>
      <c r="BA16" s="172">
        <f t="shared" si="17"/>
        <v>1060.0663211901658</v>
      </c>
      <c r="BB16" s="521">
        <f t="shared" si="33"/>
        <v>25138.94593344333</v>
      </c>
      <c r="BC16" s="4">
        <f t="shared" si="96"/>
        <v>18.427083333333332</v>
      </c>
      <c r="BD16" s="4">
        <f t="shared" si="18"/>
        <v>1060.347363420459</v>
      </c>
      <c r="BE16" s="172">
        <f t="shared" si="19"/>
        <v>1060.0599009204591</v>
      </c>
      <c r="BF16" s="321">
        <f>$BF$15+($BF$19-$BF$15)*MOD($M16,1)</f>
        <v>25140.038</v>
      </c>
      <c r="BG16" s="4">
        <f>BG$15</f>
        <v>0</v>
      </c>
      <c r="BH16" s="4">
        <f t="shared" si="34"/>
        <v>1060.0766359766001</v>
      </c>
      <c r="BI16" s="172">
        <f t="shared" si="20"/>
        <v>1060.0766359766001</v>
      </c>
      <c r="BJ16" s="521">
        <f t="shared" si="35"/>
        <v>25141.13006655667</v>
      </c>
      <c r="BK16" s="4">
        <f t="shared" si="97"/>
        <v>-18.427083333333332</v>
      </c>
      <c r="BL16" s="4">
        <f t="shared" si="36"/>
        <v>1060.379908532741</v>
      </c>
      <c r="BM16" s="172">
        <f t="shared" si="37"/>
        <v>1060.092446032741</v>
      </c>
      <c r="BN16" s="521">
        <f t="shared" si="38"/>
        <v>25142.367741987564</v>
      </c>
      <c r="BO16" s="4">
        <f t="shared" si="98"/>
        <v>-16.833333333333332</v>
      </c>
      <c r="BP16" s="4">
        <f t="shared" si="39"/>
        <v>1060.3983507630342</v>
      </c>
      <c r="BQ16" s="172">
        <f t="shared" si="40"/>
        <v>1060.1357507630341</v>
      </c>
      <c r="BR16" s="521">
        <f t="shared" si="41"/>
        <v>25148.580387287737</v>
      </c>
      <c r="BS16" s="4">
        <f t="shared" si="99"/>
        <v>-8.8333333333333321</v>
      </c>
      <c r="BT16" s="4">
        <f t="shared" si="42"/>
        <v>1060.4909235268583</v>
      </c>
      <c r="BU16" s="172">
        <f t="shared" si="43"/>
        <v>1060.3531235268583</v>
      </c>
      <c r="BV16" s="521">
        <f t="shared" si="44"/>
        <v>25154.793032587913</v>
      </c>
      <c r="BW16" s="4">
        <f t="shared" si="100"/>
        <v>-0.83333333333333215</v>
      </c>
      <c r="BX16" s="4">
        <f t="shared" si="45"/>
        <v>1060.5834962906827</v>
      </c>
      <c r="BY16" s="172">
        <f t="shared" si="46"/>
        <v>1060.5704962906827</v>
      </c>
      <c r="BZ16" s="321">
        <f t="shared" si="47"/>
        <v>25155.440183140014</v>
      </c>
      <c r="CA16" s="4">
        <f t="shared" si="101"/>
        <v>0</v>
      </c>
      <c r="CB16" s="4">
        <f t="shared" si="48"/>
        <v>1060.5931392869145</v>
      </c>
      <c r="CC16" s="172">
        <f t="shared" si="49"/>
        <v>1060.5931392869145</v>
      </c>
      <c r="CD16" s="521">
        <f t="shared" si="50"/>
        <v>25161.005677888086</v>
      </c>
      <c r="CE16" s="4">
        <f t="shared" si="102"/>
        <v>7.1666666666666679</v>
      </c>
      <c r="CF16" s="4">
        <f t="shared" si="51"/>
        <v>1060.676069054507</v>
      </c>
      <c r="CG16" s="172">
        <f t="shared" si="52"/>
        <v>1060.5642690545071</v>
      </c>
      <c r="CH16" s="521">
        <f t="shared" si="53"/>
        <v>25167.218323188259</v>
      </c>
      <c r="CI16" s="4">
        <f t="shared" si="103"/>
        <v>15.166666666666668</v>
      </c>
      <c r="CJ16" s="4">
        <f t="shared" si="54"/>
        <v>1060.7686418183314</v>
      </c>
      <c r="CK16" s="172">
        <f t="shared" si="55"/>
        <v>1060.5320418183314</v>
      </c>
      <c r="CL16" s="521">
        <f t="shared" si="56"/>
        <v>25173.430968488432</v>
      </c>
      <c r="CM16" s="4">
        <f t="shared" si="104"/>
        <v>23.166666666666668</v>
      </c>
      <c r="CN16" s="4">
        <f t="shared" si="57"/>
        <v>1060.8612145821555</v>
      </c>
      <c r="CO16" s="172">
        <f t="shared" si="58"/>
        <v>1060.4998145821555</v>
      </c>
      <c r="CP16" s="521">
        <f t="shared" si="59"/>
        <v>25179.643613788608</v>
      </c>
      <c r="CQ16" s="4">
        <f t="shared" si="105"/>
        <v>31.166666666666668</v>
      </c>
      <c r="CR16" s="4">
        <f t="shared" si="60"/>
        <v>1060.9537873459799</v>
      </c>
      <c r="CS16" s="172">
        <f t="shared" si="61"/>
        <v>1060.4675873459798</v>
      </c>
      <c r="CT16" s="521">
        <f t="shared" si="62"/>
        <v>25179.902474009446</v>
      </c>
      <c r="CU16" s="4">
        <f t="shared" si="106"/>
        <v>31.5</v>
      </c>
      <c r="CV16" s="4">
        <f t="shared" si="63"/>
        <v>1060.9576445444725</v>
      </c>
      <c r="CW16" s="172">
        <f t="shared" si="64"/>
        <v>1060.4662445444724</v>
      </c>
      <c r="CX16" s="521">
        <f t="shared" si="65"/>
        <v>25181.196775113651</v>
      </c>
      <c r="CY16" s="4">
        <f t="shared" si="107"/>
        <v>33.166666666666664</v>
      </c>
      <c r="CZ16" s="4">
        <f t="shared" si="66"/>
        <v>1060.9769305369359</v>
      </c>
      <c r="DA16" s="172">
        <f t="shared" si="67"/>
        <v>1060.4855305369358</v>
      </c>
      <c r="DF16" s="321">
        <f t="shared" si="68"/>
        <v>25115.640683045996</v>
      </c>
      <c r="DG16" s="4">
        <f t="shared" si="69"/>
        <v>-11.583</v>
      </c>
      <c r="DH16" s="4">
        <f t="shared" si="70"/>
        <v>1060.0000988758634</v>
      </c>
      <c r="DI16" s="172">
        <f t="shared" si="71"/>
        <v>1059.8194040758633</v>
      </c>
      <c r="DJ16" s="521">
        <f t="shared" si="72"/>
        <v>25117.970425033564</v>
      </c>
      <c r="DK16" s="4">
        <f t="shared" si="73"/>
        <v>-8.5830000000000002</v>
      </c>
      <c r="DL16" s="4">
        <f t="shared" si="74"/>
        <v>1060.0348136622977</v>
      </c>
      <c r="DM16" s="172">
        <f t="shared" si="75"/>
        <v>1059.9009188622977</v>
      </c>
      <c r="DR16" s="321">
        <f t="shared" si="76"/>
        <v>25134.2783600863</v>
      </c>
      <c r="DS16" s="4">
        <f t="shared" si="77"/>
        <v>12.416666666666666</v>
      </c>
      <c r="DT16" s="4">
        <f t="shared" si="78"/>
        <v>1060.2778133101378</v>
      </c>
      <c r="DU16" s="172">
        <f t="shared" si="79"/>
        <v>1060.0841133101378</v>
      </c>
      <c r="DV16" s="521">
        <f t="shared" si="80"/>
        <v>25136.608102073864</v>
      </c>
      <c r="DW16" s="4">
        <f t="shared" si="81"/>
        <v>15.416666666666666</v>
      </c>
      <c r="DX16" s="4">
        <f t="shared" si="82"/>
        <v>1060.3125280965721</v>
      </c>
      <c r="DY16" s="172">
        <f t="shared" si="83"/>
        <v>1060.072028096572</v>
      </c>
    </row>
    <row r="17" spans="2:129" ht="12.75" x14ac:dyDescent="0.2">
      <c r="B17" s="54" t="s">
        <v>9</v>
      </c>
      <c r="C17" s="320">
        <v>1.4900699999999999E-2</v>
      </c>
      <c r="D17" s="12" t="s">
        <v>10</v>
      </c>
      <c r="E17" s="585">
        <f>C15+(0.5*C16*C18)</f>
        <v>1069.8250142500001</v>
      </c>
      <c r="G17" s="54" t="s">
        <v>9</v>
      </c>
      <c r="H17" s="320">
        <v>1.4900699999999999E-2</v>
      </c>
      <c r="I17" s="12" t="s">
        <v>10</v>
      </c>
      <c r="J17" s="585">
        <f>H15+(0.5*H16*H18)</f>
        <v>1069.8250142500001</v>
      </c>
      <c r="M17" s="360">
        <v>1.5</v>
      </c>
      <c r="N17" s="521">
        <f t="shared" si="21"/>
        <v>25119.00322488635</v>
      </c>
      <c r="O17" s="4">
        <f t="shared" si="84"/>
        <v>-33.166666666666671</v>
      </c>
      <c r="P17" s="4">
        <f t="shared" si="0"/>
        <v>1060.050203103064</v>
      </c>
      <c r="Q17" s="172">
        <f t="shared" si="22"/>
        <v>1059.5588031030638</v>
      </c>
      <c r="R17" s="521">
        <f t="shared" si="23"/>
        <v>25120.297525990554</v>
      </c>
      <c r="S17" s="4">
        <f t="shared" si="85"/>
        <v>-31.500000000000007</v>
      </c>
      <c r="T17" s="4">
        <f t="shared" si="1"/>
        <v>1060.0694890955274</v>
      </c>
      <c r="U17" s="172">
        <f t="shared" si="24"/>
        <v>1059.5780890955273</v>
      </c>
      <c r="V17" s="521">
        <f t="shared" si="25"/>
        <v>25120.556386211392</v>
      </c>
      <c r="W17" s="4">
        <f t="shared" si="86"/>
        <v>-31.166666666666671</v>
      </c>
      <c r="X17" s="4">
        <f t="shared" si="2"/>
        <v>1060.07334629402</v>
      </c>
      <c r="Y17" s="172">
        <f t="shared" si="3"/>
        <v>1059.5871462940199</v>
      </c>
      <c r="Z17" s="521">
        <f t="shared" si="26"/>
        <v>25126.769031511569</v>
      </c>
      <c r="AA17" s="4">
        <f t="shared" si="87"/>
        <v>-23.166666666666671</v>
      </c>
      <c r="AB17" s="4">
        <f t="shared" si="4"/>
        <v>1060.1659190578443</v>
      </c>
      <c r="AC17" s="172">
        <f t="shared" si="5"/>
        <v>1059.8045190578443</v>
      </c>
      <c r="AD17" s="521">
        <f t="shared" si="27"/>
        <v>25132.981676811742</v>
      </c>
      <c r="AE17" s="4">
        <f t="shared" si="88"/>
        <v>-15.166666666666671</v>
      </c>
      <c r="AF17" s="4">
        <f t="shared" si="6"/>
        <v>1060.2584918216687</v>
      </c>
      <c r="AG17" s="172">
        <f t="shared" si="7"/>
        <v>1060.0218918216688</v>
      </c>
      <c r="AH17" s="521">
        <f t="shared" si="28"/>
        <v>25139.194322111915</v>
      </c>
      <c r="AI17" s="4">
        <f t="shared" si="89"/>
        <v>-7.1666666666666714</v>
      </c>
      <c r="AJ17" s="4">
        <f t="shared" si="8"/>
        <v>1060.3510645854931</v>
      </c>
      <c r="AK17" s="172">
        <f t="shared" si="9"/>
        <v>1060.2392645854932</v>
      </c>
      <c r="AL17" s="321">
        <f t="shared" si="29"/>
        <v>25144.759816859987</v>
      </c>
      <c r="AM17" s="4">
        <f t="shared" si="90"/>
        <v>0</v>
      </c>
      <c r="AN17" s="4">
        <f t="shared" si="91"/>
        <v>1060.4339943530856</v>
      </c>
      <c r="AO17" s="172">
        <f t="shared" si="92"/>
        <v>1060.4339943530856</v>
      </c>
      <c r="AP17" s="521">
        <f t="shared" si="30"/>
        <v>25145.406967412087</v>
      </c>
      <c r="AQ17" s="4">
        <f t="shared" si="93"/>
        <v>0.8333333333333286</v>
      </c>
      <c r="AR17" s="4">
        <f t="shared" si="12"/>
        <v>1060.4436373493172</v>
      </c>
      <c r="AS17" s="172">
        <f t="shared" si="13"/>
        <v>1060.4306373493173</v>
      </c>
      <c r="AT17" s="521">
        <f t="shared" si="31"/>
        <v>25151.619612712264</v>
      </c>
      <c r="AU17" s="4">
        <f t="shared" si="94"/>
        <v>8.8333333333333286</v>
      </c>
      <c r="AV17" s="4">
        <f t="shared" si="14"/>
        <v>1060.5362101131416</v>
      </c>
      <c r="AW17" s="172">
        <f t="shared" si="15"/>
        <v>1060.3984101131416</v>
      </c>
      <c r="AX17" s="521">
        <f t="shared" si="32"/>
        <v>25157.832258012437</v>
      </c>
      <c r="AY17" s="4">
        <f t="shared" si="95"/>
        <v>16.833333333333329</v>
      </c>
      <c r="AZ17" s="4">
        <f t="shared" si="16"/>
        <v>1060.6287828769659</v>
      </c>
      <c r="BA17" s="172">
        <f t="shared" si="17"/>
        <v>1060.3661828769659</v>
      </c>
      <c r="BB17" s="521">
        <f t="shared" si="33"/>
        <v>25159.06993344333</v>
      </c>
      <c r="BC17" s="4">
        <f t="shared" si="96"/>
        <v>18.427083333333332</v>
      </c>
      <c r="BD17" s="4">
        <f t="shared" si="18"/>
        <v>1060.6472251072589</v>
      </c>
      <c r="BE17" s="172">
        <f t="shared" si="19"/>
        <v>1060.359762607259</v>
      </c>
      <c r="BF17" s="321">
        <f>$BF$15+($BF$19-$BF$15)*MOD($M17,1)</f>
        <v>25160.162</v>
      </c>
      <c r="BG17" s="4">
        <f t="shared" ref="BG17:BG53" si="108">BG$15</f>
        <v>0</v>
      </c>
      <c r="BH17" s="4">
        <f t="shared" si="34"/>
        <v>1060.3764976634</v>
      </c>
      <c r="BI17" s="172">
        <f t="shared" si="20"/>
        <v>1060.3764976634</v>
      </c>
      <c r="BJ17" s="521">
        <f t="shared" si="35"/>
        <v>25161.25406655667</v>
      </c>
      <c r="BK17" s="4">
        <f t="shared" si="97"/>
        <v>-18.427083333333332</v>
      </c>
      <c r="BL17" s="4">
        <f t="shared" si="36"/>
        <v>1060.6797702195411</v>
      </c>
      <c r="BM17" s="172">
        <f t="shared" si="37"/>
        <v>1060.3923077195411</v>
      </c>
      <c r="BN17" s="521">
        <f t="shared" si="38"/>
        <v>25162.491741987564</v>
      </c>
      <c r="BO17" s="4">
        <f t="shared" si="98"/>
        <v>-16.833333333333332</v>
      </c>
      <c r="BP17" s="4">
        <f t="shared" si="39"/>
        <v>1060.698212449834</v>
      </c>
      <c r="BQ17" s="172">
        <f t="shared" si="40"/>
        <v>1060.435612449834</v>
      </c>
      <c r="BR17" s="521">
        <f t="shared" si="41"/>
        <v>25168.704387287737</v>
      </c>
      <c r="BS17" s="4">
        <f t="shared" si="99"/>
        <v>-8.8333333333333321</v>
      </c>
      <c r="BT17" s="4">
        <f t="shared" si="42"/>
        <v>1060.7907852136584</v>
      </c>
      <c r="BU17" s="172">
        <f t="shared" si="43"/>
        <v>1060.6529852136584</v>
      </c>
      <c r="BV17" s="521">
        <f t="shared" si="44"/>
        <v>25174.917032587913</v>
      </c>
      <c r="BW17" s="4">
        <f t="shared" si="100"/>
        <v>-0.83333333333333215</v>
      </c>
      <c r="BX17" s="4">
        <f t="shared" si="45"/>
        <v>1060.8833579774828</v>
      </c>
      <c r="BY17" s="172">
        <f t="shared" si="46"/>
        <v>1060.8703579774829</v>
      </c>
      <c r="BZ17" s="321">
        <f t="shared" si="47"/>
        <v>25175.564183140013</v>
      </c>
      <c r="CA17" s="4">
        <f t="shared" si="101"/>
        <v>0</v>
      </c>
      <c r="CB17" s="4">
        <f t="shared" si="48"/>
        <v>1060.8930009737144</v>
      </c>
      <c r="CC17" s="172">
        <f t="shared" si="49"/>
        <v>1060.8930009737144</v>
      </c>
      <c r="CD17" s="521">
        <f t="shared" si="50"/>
        <v>25181.129677888086</v>
      </c>
      <c r="CE17" s="4">
        <f t="shared" si="102"/>
        <v>7.1666666666666679</v>
      </c>
      <c r="CF17" s="4">
        <f t="shared" si="51"/>
        <v>1060.9759307413069</v>
      </c>
      <c r="CG17" s="172">
        <f t="shared" si="52"/>
        <v>1060.864130741307</v>
      </c>
      <c r="CH17" s="521">
        <f t="shared" si="53"/>
        <v>25187.342323188259</v>
      </c>
      <c r="CI17" s="4">
        <f t="shared" si="103"/>
        <v>15.166666666666668</v>
      </c>
      <c r="CJ17" s="4">
        <f t="shared" si="54"/>
        <v>1061.0685035051313</v>
      </c>
      <c r="CK17" s="172">
        <f t="shared" si="55"/>
        <v>1060.8319035051313</v>
      </c>
      <c r="CL17" s="521">
        <f t="shared" si="56"/>
        <v>25193.554968488432</v>
      </c>
      <c r="CM17" s="4">
        <f t="shared" si="104"/>
        <v>23.166666666666668</v>
      </c>
      <c r="CN17" s="4">
        <f t="shared" si="57"/>
        <v>1061.1610762689556</v>
      </c>
      <c r="CO17" s="172">
        <f t="shared" si="58"/>
        <v>1060.7996762689556</v>
      </c>
      <c r="CP17" s="521">
        <f t="shared" si="59"/>
        <v>25199.767613788608</v>
      </c>
      <c r="CQ17" s="4">
        <f t="shared" si="105"/>
        <v>31.166666666666668</v>
      </c>
      <c r="CR17" s="4">
        <f t="shared" si="60"/>
        <v>1061.25364903278</v>
      </c>
      <c r="CS17" s="172">
        <f t="shared" si="61"/>
        <v>1060.76744903278</v>
      </c>
      <c r="CT17" s="521">
        <f t="shared" si="62"/>
        <v>25200.026474009446</v>
      </c>
      <c r="CU17" s="4">
        <f t="shared" si="106"/>
        <v>31.5</v>
      </c>
      <c r="CV17" s="4">
        <f t="shared" si="63"/>
        <v>1061.2575062312726</v>
      </c>
      <c r="CW17" s="172">
        <f t="shared" si="64"/>
        <v>1060.7661062312725</v>
      </c>
      <c r="CX17" s="521">
        <f t="shared" si="65"/>
        <v>25201.320775113651</v>
      </c>
      <c r="CY17" s="4">
        <f t="shared" si="107"/>
        <v>33.166666666666664</v>
      </c>
      <c r="CZ17" s="4">
        <f t="shared" si="66"/>
        <v>1061.276792223736</v>
      </c>
      <c r="DA17" s="172">
        <f t="shared" si="67"/>
        <v>1060.7853922237359</v>
      </c>
      <c r="DF17" s="321">
        <f t="shared" si="68"/>
        <v>25135.764683045996</v>
      </c>
      <c r="DG17" s="4">
        <f t="shared" si="69"/>
        <v>-11.583</v>
      </c>
      <c r="DH17" s="4">
        <f t="shared" si="70"/>
        <v>1060.2999605626635</v>
      </c>
      <c r="DI17" s="172">
        <f t="shared" si="71"/>
        <v>1060.1192657626634</v>
      </c>
      <c r="DJ17" s="521">
        <f t="shared" si="72"/>
        <v>25138.094425033563</v>
      </c>
      <c r="DK17" s="4">
        <f t="shared" si="73"/>
        <v>-8.5830000000000002</v>
      </c>
      <c r="DL17" s="4">
        <f t="shared" si="74"/>
        <v>1060.3346753490976</v>
      </c>
      <c r="DM17" s="172">
        <f t="shared" si="75"/>
        <v>1060.2007805490975</v>
      </c>
      <c r="DR17" s="321">
        <f t="shared" si="76"/>
        <v>25154.4023600863</v>
      </c>
      <c r="DS17" s="4">
        <f t="shared" si="77"/>
        <v>12.416666666666666</v>
      </c>
      <c r="DT17" s="4">
        <f t="shared" si="78"/>
        <v>1060.577674996938</v>
      </c>
      <c r="DU17" s="172">
        <f t="shared" si="79"/>
        <v>1060.3839749969379</v>
      </c>
      <c r="DV17" s="521">
        <f t="shared" si="80"/>
        <v>25156.732102073864</v>
      </c>
      <c r="DW17" s="4">
        <f t="shared" si="81"/>
        <v>15.416666666666666</v>
      </c>
      <c r="DX17" s="4">
        <f t="shared" si="82"/>
        <v>1060.612389783372</v>
      </c>
      <c r="DY17" s="172">
        <f t="shared" si="83"/>
        <v>1060.3718897833719</v>
      </c>
    </row>
    <row r="18" spans="2:129" ht="12.75" x14ac:dyDescent="0.2">
      <c r="B18" s="54" t="s">
        <v>11</v>
      </c>
      <c r="C18" s="320">
        <v>1.4900699999999999E-2</v>
      </c>
      <c r="D18" s="12" t="s">
        <v>12</v>
      </c>
      <c r="E18" s="59">
        <f>(C18-C17)/(2*C16)</f>
        <v>0</v>
      </c>
      <c r="G18" s="54" t="s">
        <v>11</v>
      </c>
      <c r="H18" s="320">
        <v>1.4900699999999999E-2</v>
      </c>
      <c r="I18" s="12" t="s">
        <v>12</v>
      </c>
      <c r="J18" s="59">
        <f>(H18-H17)/(2*H16)</f>
        <v>0</v>
      </c>
      <c r="M18" s="624">
        <v>1.75</v>
      </c>
      <c r="N18" s="521">
        <f t="shared" si="21"/>
        <v>25139.12722488635</v>
      </c>
      <c r="O18" s="4">
        <f t="shared" si="84"/>
        <v>-33.166666666666671</v>
      </c>
      <c r="P18" s="4">
        <f t="shared" si="0"/>
        <v>1060.3500647898641</v>
      </c>
      <c r="Q18" s="172">
        <f t="shared" si="22"/>
        <v>1059.858664789864</v>
      </c>
      <c r="R18" s="521">
        <f t="shared" si="23"/>
        <v>25140.421525990554</v>
      </c>
      <c r="S18" s="4">
        <f t="shared" si="85"/>
        <v>-31.500000000000007</v>
      </c>
      <c r="T18" s="4">
        <f t="shared" si="1"/>
        <v>1060.3693507823275</v>
      </c>
      <c r="U18" s="172">
        <f t="shared" si="24"/>
        <v>1059.8779507823274</v>
      </c>
      <c r="V18" s="521">
        <f t="shared" si="25"/>
        <v>25140.680386211392</v>
      </c>
      <c r="W18" s="4">
        <f t="shared" si="86"/>
        <v>-31.166666666666671</v>
      </c>
      <c r="X18" s="4">
        <f t="shared" si="2"/>
        <v>1060.3732079808201</v>
      </c>
      <c r="Y18" s="172">
        <f t="shared" si="3"/>
        <v>1059.88700798082</v>
      </c>
      <c r="Z18" s="521">
        <f t="shared" si="26"/>
        <v>25146.893031511569</v>
      </c>
      <c r="AA18" s="4">
        <f t="shared" si="87"/>
        <v>-23.166666666666671</v>
      </c>
      <c r="AB18" s="4">
        <f t="shared" si="4"/>
        <v>1060.4657807446445</v>
      </c>
      <c r="AC18" s="172">
        <f t="shared" si="5"/>
        <v>1060.1043807446445</v>
      </c>
      <c r="AD18" s="521">
        <f t="shared" si="27"/>
        <v>25153.105676811741</v>
      </c>
      <c r="AE18" s="4">
        <f t="shared" si="88"/>
        <v>-15.166666666666671</v>
      </c>
      <c r="AF18" s="4">
        <f t="shared" si="6"/>
        <v>1060.5583535084686</v>
      </c>
      <c r="AG18" s="172">
        <f t="shared" si="7"/>
        <v>1060.3217535084686</v>
      </c>
      <c r="AH18" s="521">
        <f t="shared" si="28"/>
        <v>25159.318322111914</v>
      </c>
      <c r="AI18" s="4">
        <f t="shared" si="89"/>
        <v>-7.1666666666666714</v>
      </c>
      <c r="AJ18" s="4">
        <f t="shared" si="8"/>
        <v>1060.650926272293</v>
      </c>
      <c r="AK18" s="172">
        <f t="shared" si="9"/>
        <v>1060.5391262722931</v>
      </c>
      <c r="AL18" s="321">
        <f t="shared" si="29"/>
        <v>25164.883816859987</v>
      </c>
      <c r="AM18" s="4">
        <f t="shared" si="90"/>
        <v>0</v>
      </c>
      <c r="AN18" s="4">
        <f t="shared" si="91"/>
        <v>1060.7338560398855</v>
      </c>
      <c r="AO18" s="172">
        <f t="shared" si="92"/>
        <v>1060.7338560398855</v>
      </c>
      <c r="AP18" s="521">
        <f t="shared" si="30"/>
        <v>25165.530967412087</v>
      </c>
      <c r="AQ18" s="4">
        <f t="shared" si="93"/>
        <v>0.8333333333333286</v>
      </c>
      <c r="AR18" s="4">
        <f t="shared" si="12"/>
        <v>1060.7434990361173</v>
      </c>
      <c r="AS18" s="172">
        <f t="shared" si="13"/>
        <v>1060.7304990361174</v>
      </c>
      <c r="AT18" s="521">
        <f t="shared" si="31"/>
        <v>25171.743612712264</v>
      </c>
      <c r="AU18" s="4">
        <f t="shared" si="94"/>
        <v>8.8333333333333286</v>
      </c>
      <c r="AV18" s="4">
        <f t="shared" si="14"/>
        <v>1060.8360717999417</v>
      </c>
      <c r="AW18" s="172">
        <f t="shared" si="15"/>
        <v>1060.6982717999417</v>
      </c>
      <c r="AX18" s="521">
        <f t="shared" si="32"/>
        <v>25177.956258012437</v>
      </c>
      <c r="AY18" s="4">
        <f t="shared" si="95"/>
        <v>16.833333333333329</v>
      </c>
      <c r="AZ18" s="4">
        <f t="shared" si="16"/>
        <v>1060.9286445637658</v>
      </c>
      <c r="BA18" s="172">
        <f t="shared" si="17"/>
        <v>1060.6660445637658</v>
      </c>
      <c r="BB18" s="521">
        <f t="shared" si="33"/>
        <v>25179.19393344333</v>
      </c>
      <c r="BC18" s="4">
        <f t="shared" si="96"/>
        <v>18.427083333333332</v>
      </c>
      <c r="BD18" s="4">
        <f t="shared" si="18"/>
        <v>1060.947086794059</v>
      </c>
      <c r="BE18" s="172">
        <f t="shared" si="19"/>
        <v>1060.6596242940591</v>
      </c>
      <c r="BF18" s="321">
        <f>$BF$15+($BF$19-$BF$15)*MOD($M18,1)</f>
        <v>25180.286</v>
      </c>
      <c r="BG18" s="4">
        <f t="shared" si="108"/>
        <v>0</v>
      </c>
      <c r="BH18" s="4">
        <f t="shared" si="34"/>
        <v>1060.6763593502001</v>
      </c>
      <c r="BI18" s="172">
        <f t="shared" si="20"/>
        <v>1060.6763593502001</v>
      </c>
      <c r="BJ18" s="521">
        <f t="shared" si="35"/>
        <v>25181.37806655667</v>
      </c>
      <c r="BK18" s="4">
        <f t="shared" si="97"/>
        <v>-18.427083333333332</v>
      </c>
      <c r="BL18" s="4">
        <f t="shared" si="36"/>
        <v>1060.979631906341</v>
      </c>
      <c r="BM18" s="172">
        <f t="shared" si="37"/>
        <v>1060.692169406341</v>
      </c>
      <c r="BN18" s="521">
        <f t="shared" si="38"/>
        <v>25182.615741987564</v>
      </c>
      <c r="BO18" s="4">
        <f t="shared" si="98"/>
        <v>-16.833333333333332</v>
      </c>
      <c r="BP18" s="4">
        <f t="shared" si="39"/>
        <v>1060.9980741366342</v>
      </c>
      <c r="BQ18" s="172">
        <f t="shared" si="40"/>
        <v>1060.7354741366341</v>
      </c>
      <c r="BR18" s="521">
        <f t="shared" si="41"/>
        <v>25188.828387287736</v>
      </c>
      <c r="BS18" s="4">
        <f t="shared" si="99"/>
        <v>-8.8333333333333321</v>
      </c>
      <c r="BT18" s="4">
        <f t="shared" si="42"/>
        <v>1061.0906469004583</v>
      </c>
      <c r="BU18" s="172">
        <f t="shared" si="43"/>
        <v>1060.9528469004583</v>
      </c>
      <c r="BV18" s="521">
        <f t="shared" si="44"/>
        <v>25195.041032587913</v>
      </c>
      <c r="BW18" s="4">
        <f t="shared" si="100"/>
        <v>-0.83333333333333215</v>
      </c>
      <c r="BX18" s="4">
        <f t="shared" si="45"/>
        <v>1061.1832196642827</v>
      </c>
      <c r="BY18" s="172">
        <f t="shared" si="46"/>
        <v>1061.1702196642827</v>
      </c>
      <c r="BZ18" s="321">
        <f t="shared" si="47"/>
        <v>25195.688183140013</v>
      </c>
      <c r="CA18" s="4">
        <f t="shared" si="101"/>
        <v>0</v>
      </c>
      <c r="CB18" s="4">
        <f t="shared" si="48"/>
        <v>1061.1928626605145</v>
      </c>
      <c r="CC18" s="172">
        <f t="shared" si="49"/>
        <v>1061.1928626605145</v>
      </c>
      <c r="CD18" s="521">
        <f t="shared" si="50"/>
        <v>25201.253677888086</v>
      </c>
      <c r="CE18" s="4">
        <f t="shared" si="102"/>
        <v>7.1666666666666679</v>
      </c>
      <c r="CF18" s="4">
        <f t="shared" si="51"/>
        <v>1061.275792428107</v>
      </c>
      <c r="CG18" s="172">
        <f t="shared" si="52"/>
        <v>1061.1639924281071</v>
      </c>
      <c r="CH18" s="521">
        <f t="shared" si="53"/>
        <v>25207.466323188259</v>
      </c>
      <c r="CI18" s="4">
        <f t="shared" si="103"/>
        <v>15.166666666666668</v>
      </c>
      <c r="CJ18" s="4">
        <f t="shared" si="54"/>
        <v>1061.3683651919314</v>
      </c>
      <c r="CK18" s="172">
        <f t="shared" si="55"/>
        <v>1061.1317651919314</v>
      </c>
      <c r="CL18" s="521">
        <f t="shared" si="56"/>
        <v>25213.678968488432</v>
      </c>
      <c r="CM18" s="4">
        <f t="shared" si="104"/>
        <v>23.166666666666668</v>
      </c>
      <c r="CN18" s="4">
        <f t="shared" si="57"/>
        <v>1061.4609379557555</v>
      </c>
      <c r="CO18" s="172">
        <f t="shared" si="58"/>
        <v>1061.0995379557555</v>
      </c>
      <c r="CP18" s="521">
        <f t="shared" si="59"/>
        <v>25219.891613788608</v>
      </c>
      <c r="CQ18" s="4">
        <f t="shared" si="105"/>
        <v>31.166666666666668</v>
      </c>
      <c r="CR18" s="4">
        <f t="shared" si="60"/>
        <v>1061.5535107195799</v>
      </c>
      <c r="CS18" s="172">
        <f t="shared" si="61"/>
        <v>1061.0673107195798</v>
      </c>
      <c r="CT18" s="521">
        <f t="shared" si="62"/>
        <v>25220.150474009446</v>
      </c>
      <c r="CU18" s="4">
        <f t="shared" si="106"/>
        <v>31.5</v>
      </c>
      <c r="CV18" s="4">
        <f t="shared" si="63"/>
        <v>1061.5573679180725</v>
      </c>
      <c r="CW18" s="172">
        <f t="shared" si="64"/>
        <v>1061.0659679180724</v>
      </c>
      <c r="CX18" s="521">
        <f t="shared" si="65"/>
        <v>25221.44477511365</v>
      </c>
      <c r="CY18" s="4">
        <f t="shared" si="107"/>
        <v>33.166666666666664</v>
      </c>
      <c r="CZ18" s="4">
        <f t="shared" si="66"/>
        <v>1061.5766539105359</v>
      </c>
      <c r="DA18" s="172">
        <f t="shared" si="67"/>
        <v>1061.0852539105358</v>
      </c>
      <c r="DF18" s="321">
        <f t="shared" si="68"/>
        <v>25155.888683045996</v>
      </c>
      <c r="DG18" s="4">
        <f t="shared" si="69"/>
        <v>-11.583</v>
      </c>
      <c r="DH18" s="4">
        <f t="shared" si="70"/>
        <v>1060.5998222494634</v>
      </c>
      <c r="DI18" s="172">
        <f t="shared" si="71"/>
        <v>1060.4191274494633</v>
      </c>
      <c r="DJ18" s="521">
        <f t="shared" si="72"/>
        <v>25158.218425033563</v>
      </c>
      <c r="DK18" s="4">
        <f t="shared" si="73"/>
        <v>-8.5830000000000002</v>
      </c>
      <c r="DL18" s="4">
        <f t="shared" si="74"/>
        <v>1060.6345370358977</v>
      </c>
      <c r="DM18" s="172">
        <f t="shared" si="75"/>
        <v>1060.5006422358977</v>
      </c>
      <c r="DR18" s="321">
        <f t="shared" si="76"/>
        <v>25174.5263600863</v>
      </c>
      <c r="DS18" s="4">
        <f t="shared" si="77"/>
        <v>12.416666666666666</v>
      </c>
      <c r="DT18" s="4">
        <f t="shared" si="78"/>
        <v>1060.8775366837378</v>
      </c>
      <c r="DU18" s="172">
        <f t="shared" si="79"/>
        <v>1060.6838366837378</v>
      </c>
      <c r="DV18" s="521">
        <f t="shared" si="80"/>
        <v>25176.856102073863</v>
      </c>
      <c r="DW18" s="4">
        <f t="shared" si="81"/>
        <v>15.416666666666666</v>
      </c>
      <c r="DX18" s="4">
        <f t="shared" si="82"/>
        <v>1060.9122514701721</v>
      </c>
      <c r="DY18" s="172">
        <f t="shared" si="83"/>
        <v>1060.671751470172</v>
      </c>
    </row>
    <row r="19" spans="2:129" ht="12.75" x14ac:dyDescent="0.2">
      <c r="B19" s="935" t="s">
        <v>14</v>
      </c>
      <c r="C19" s="937">
        <v>-1.5599999999999999E-2</v>
      </c>
      <c r="D19" s="902" t="s">
        <v>266</v>
      </c>
      <c r="E19" s="939">
        <f>(37+(49+56/60)/60)</f>
        <v>37.832222222222221</v>
      </c>
      <c r="G19" s="935" t="s">
        <v>14</v>
      </c>
      <c r="H19" s="937">
        <v>-1.5599999999999999E-2</v>
      </c>
      <c r="I19" s="902" t="s">
        <v>266</v>
      </c>
      <c r="J19" s="939">
        <f>(37+(49+56/60)/60)</f>
        <v>37.832222222222221</v>
      </c>
      <c r="M19" s="360" t="s">
        <v>243</v>
      </c>
      <c r="N19" s="521">
        <f t="shared" si="21"/>
        <v>25159.25122488635</v>
      </c>
      <c r="O19" s="4">
        <f t="shared" si="84"/>
        <v>-33.166666666666671</v>
      </c>
      <c r="P19" s="4">
        <f t="shared" si="0"/>
        <v>1060.6499264766639</v>
      </c>
      <c r="Q19" s="172">
        <f t="shared" si="22"/>
        <v>1060.1585264766638</v>
      </c>
      <c r="R19" s="521">
        <f t="shared" si="23"/>
        <v>25160.545525990554</v>
      </c>
      <c r="S19" s="4">
        <f t="shared" si="85"/>
        <v>-31.500000000000007</v>
      </c>
      <c r="T19" s="4">
        <f t="shared" si="1"/>
        <v>1060.6692124691274</v>
      </c>
      <c r="U19" s="172">
        <f t="shared" si="24"/>
        <v>1060.1778124691273</v>
      </c>
      <c r="V19" s="521">
        <f t="shared" si="25"/>
        <v>25160.804386211392</v>
      </c>
      <c r="W19" s="4">
        <f t="shared" si="86"/>
        <v>-31.166666666666671</v>
      </c>
      <c r="X19" s="4">
        <f t="shared" si="2"/>
        <v>1060.67306966762</v>
      </c>
      <c r="Y19" s="172">
        <f t="shared" si="3"/>
        <v>1060.1868696676199</v>
      </c>
      <c r="Z19" s="521">
        <f t="shared" si="26"/>
        <v>25167.017031511568</v>
      </c>
      <c r="AA19" s="4">
        <f t="shared" si="87"/>
        <v>-23.166666666666671</v>
      </c>
      <c r="AB19" s="4">
        <f t="shared" si="4"/>
        <v>1060.7656424314443</v>
      </c>
      <c r="AC19" s="172">
        <f t="shared" si="5"/>
        <v>1060.4042424314443</v>
      </c>
      <c r="AD19" s="521">
        <f t="shared" si="27"/>
        <v>25173.229676811741</v>
      </c>
      <c r="AE19" s="4">
        <f t="shared" si="88"/>
        <v>-15.166666666666671</v>
      </c>
      <c r="AF19" s="4">
        <f t="shared" si="6"/>
        <v>1060.8582151952687</v>
      </c>
      <c r="AG19" s="172">
        <f t="shared" si="7"/>
        <v>1060.6216151952688</v>
      </c>
      <c r="AH19" s="521">
        <f t="shared" si="28"/>
        <v>25179.442322111914</v>
      </c>
      <c r="AI19" s="4">
        <f t="shared" si="89"/>
        <v>-7.1666666666666714</v>
      </c>
      <c r="AJ19" s="4">
        <f t="shared" si="8"/>
        <v>1060.9507879590931</v>
      </c>
      <c r="AK19" s="172">
        <f t="shared" si="9"/>
        <v>1060.8389879590932</v>
      </c>
      <c r="AL19" s="321">
        <f t="shared" si="29"/>
        <v>25185.007816859987</v>
      </c>
      <c r="AM19" s="4">
        <f t="shared" si="90"/>
        <v>0</v>
      </c>
      <c r="AN19" s="4">
        <f t="shared" si="91"/>
        <v>1061.0337177266856</v>
      </c>
      <c r="AO19" s="172">
        <f t="shared" si="92"/>
        <v>1061.0337177266856</v>
      </c>
      <c r="AP19" s="521">
        <f t="shared" si="30"/>
        <v>25185.654967412087</v>
      </c>
      <c r="AQ19" s="4">
        <f t="shared" si="93"/>
        <v>0.8333333333333286</v>
      </c>
      <c r="AR19" s="4">
        <f t="shared" si="12"/>
        <v>1061.0433607229172</v>
      </c>
      <c r="AS19" s="172">
        <f t="shared" si="13"/>
        <v>1061.0303607229173</v>
      </c>
      <c r="AT19" s="521">
        <f t="shared" si="31"/>
        <v>25191.867612712264</v>
      </c>
      <c r="AU19" s="4">
        <f t="shared" si="94"/>
        <v>8.8333333333333286</v>
      </c>
      <c r="AV19" s="4">
        <f t="shared" si="14"/>
        <v>1061.1359334867416</v>
      </c>
      <c r="AW19" s="172">
        <f t="shared" si="15"/>
        <v>1060.9981334867416</v>
      </c>
      <c r="AX19" s="521">
        <f t="shared" si="32"/>
        <v>25198.080258012436</v>
      </c>
      <c r="AY19" s="4">
        <f t="shared" si="95"/>
        <v>16.833333333333329</v>
      </c>
      <c r="AZ19" s="4">
        <f t="shared" si="16"/>
        <v>1061.2285062505659</v>
      </c>
      <c r="BA19" s="172">
        <f t="shared" si="17"/>
        <v>1060.9659062505659</v>
      </c>
      <c r="BB19" s="521">
        <f t="shared" si="33"/>
        <v>25199.31793344333</v>
      </c>
      <c r="BC19" s="4">
        <f t="shared" si="96"/>
        <v>18.427083333333332</v>
      </c>
      <c r="BD19" s="4">
        <f t="shared" si="18"/>
        <v>1061.2469484808589</v>
      </c>
      <c r="BE19" s="172">
        <f t="shared" si="19"/>
        <v>1060.959485980859</v>
      </c>
      <c r="BF19" s="590">
        <f>_xlfn.XLOOKUP($M19,$B$31:$J$31,$B$32:$J$32,,0)</f>
        <v>25200.41</v>
      </c>
      <c r="BG19" s="4">
        <f t="shared" si="108"/>
        <v>0</v>
      </c>
      <c r="BH19" s="4">
        <f t="shared" si="34"/>
        <v>1060.976221037</v>
      </c>
      <c r="BI19" s="172">
        <f t="shared" si="20"/>
        <v>1060.976221037</v>
      </c>
      <c r="BJ19" s="521">
        <f t="shared" si="35"/>
        <v>25201.50206655667</v>
      </c>
      <c r="BK19" s="4">
        <f t="shared" si="97"/>
        <v>-18.427083333333332</v>
      </c>
      <c r="BL19" s="4">
        <f t="shared" si="36"/>
        <v>1061.2794935931411</v>
      </c>
      <c r="BM19" s="172">
        <f t="shared" si="37"/>
        <v>1060.9920310931411</v>
      </c>
      <c r="BN19" s="521">
        <f t="shared" si="38"/>
        <v>25202.739741987563</v>
      </c>
      <c r="BO19" s="4">
        <f t="shared" si="98"/>
        <v>-16.833333333333332</v>
      </c>
      <c r="BP19" s="4">
        <f t="shared" si="39"/>
        <v>1061.297935823434</v>
      </c>
      <c r="BQ19" s="172">
        <f t="shared" si="40"/>
        <v>1061.035335823434</v>
      </c>
      <c r="BR19" s="521">
        <f t="shared" si="41"/>
        <v>25208.952387287736</v>
      </c>
      <c r="BS19" s="4">
        <f t="shared" si="99"/>
        <v>-8.8333333333333321</v>
      </c>
      <c r="BT19" s="4">
        <f t="shared" si="42"/>
        <v>1061.3905085872584</v>
      </c>
      <c r="BU19" s="172">
        <f t="shared" si="43"/>
        <v>1061.2527085872584</v>
      </c>
      <c r="BV19" s="521">
        <f t="shared" si="44"/>
        <v>25215.165032587913</v>
      </c>
      <c r="BW19" s="4">
        <f t="shared" si="100"/>
        <v>-0.83333333333333215</v>
      </c>
      <c r="BX19" s="4">
        <f t="shared" si="45"/>
        <v>1061.4830813510828</v>
      </c>
      <c r="BY19" s="172">
        <f t="shared" si="46"/>
        <v>1061.4700813510829</v>
      </c>
      <c r="BZ19" s="321">
        <f t="shared" si="47"/>
        <v>25215.812183140013</v>
      </c>
      <c r="CA19" s="4">
        <f t="shared" si="101"/>
        <v>0</v>
      </c>
      <c r="CB19" s="4">
        <f t="shared" si="48"/>
        <v>1061.4927243473144</v>
      </c>
      <c r="CC19" s="172">
        <f t="shared" si="49"/>
        <v>1061.4927243473144</v>
      </c>
      <c r="CD19" s="521">
        <f t="shared" si="50"/>
        <v>25221.377677888086</v>
      </c>
      <c r="CE19" s="4">
        <f t="shared" si="102"/>
        <v>7.1666666666666679</v>
      </c>
      <c r="CF19" s="4">
        <f t="shared" si="51"/>
        <v>1061.5756541149069</v>
      </c>
      <c r="CG19" s="172">
        <f t="shared" si="52"/>
        <v>1061.463854114907</v>
      </c>
      <c r="CH19" s="521">
        <f t="shared" si="53"/>
        <v>25227.590323188258</v>
      </c>
      <c r="CI19" s="4">
        <f t="shared" si="103"/>
        <v>15.166666666666668</v>
      </c>
      <c r="CJ19" s="4">
        <f t="shared" si="54"/>
        <v>1061.6682268787313</v>
      </c>
      <c r="CK19" s="172">
        <f t="shared" si="55"/>
        <v>1061.4316268787313</v>
      </c>
      <c r="CL19" s="521">
        <f t="shared" si="56"/>
        <v>25233.802968488431</v>
      </c>
      <c r="CM19" s="4">
        <f t="shared" si="104"/>
        <v>23.166666666666668</v>
      </c>
      <c r="CN19" s="4">
        <f t="shared" si="57"/>
        <v>1061.7607996425556</v>
      </c>
      <c r="CO19" s="172">
        <f t="shared" si="58"/>
        <v>1061.3993996425556</v>
      </c>
      <c r="CP19" s="521">
        <f t="shared" si="59"/>
        <v>25240.015613788608</v>
      </c>
      <c r="CQ19" s="4">
        <f t="shared" si="105"/>
        <v>31.166666666666668</v>
      </c>
      <c r="CR19" s="4">
        <f t="shared" si="60"/>
        <v>1061.85337240638</v>
      </c>
      <c r="CS19" s="172">
        <f t="shared" si="61"/>
        <v>1061.36717240638</v>
      </c>
      <c r="CT19" s="521">
        <f t="shared" si="62"/>
        <v>25240.274474009446</v>
      </c>
      <c r="CU19" s="4">
        <f t="shared" si="106"/>
        <v>31.5</v>
      </c>
      <c r="CV19" s="4">
        <f t="shared" si="63"/>
        <v>1061.8572296048726</v>
      </c>
      <c r="CW19" s="172">
        <f t="shared" si="64"/>
        <v>1061.3658296048725</v>
      </c>
      <c r="CX19" s="521">
        <f t="shared" si="65"/>
        <v>25241.56877511365</v>
      </c>
      <c r="CY19" s="4">
        <f t="shared" si="107"/>
        <v>33.166666666666664</v>
      </c>
      <c r="CZ19" s="4">
        <f t="shared" si="66"/>
        <v>1061.876515597336</v>
      </c>
      <c r="DA19" s="172">
        <f t="shared" si="67"/>
        <v>1061.3851155973359</v>
      </c>
      <c r="DF19" s="321">
        <f t="shared" si="68"/>
        <v>25176.012683045996</v>
      </c>
      <c r="DG19" s="4">
        <f t="shared" si="69"/>
        <v>-11.583</v>
      </c>
      <c r="DH19" s="4">
        <f t="shared" si="70"/>
        <v>1060.8996839362635</v>
      </c>
      <c r="DI19" s="172">
        <f t="shared" si="71"/>
        <v>1060.7189891362634</v>
      </c>
      <c r="DJ19" s="521">
        <f t="shared" si="72"/>
        <v>25178.342425033563</v>
      </c>
      <c r="DK19" s="4">
        <f t="shared" si="73"/>
        <v>-8.5830000000000002</v>
      </c>
      <c r="DL19" s="4">
        <f t="shared" si="74"/>
        <v>1060.9343987226976</v>
      </c>
      <c r="DM19" s="172">
        <f t="shared" si="75"/>
        <v>1060.8005039226975</v>
      </c>
      <c r="DR19" s="321">
        <f t="shared" si="76"/>
        <v>25194.6503600863</v>
      </c>
      <c r="DS19" s="4">
        <f t="shared" si="77"/>
        <v>12.416666666666666</v>
      </c>
      <c r="DT19" s="4">
        <f t="shared" si="78"/>
        <v>1061.177398370538</v>
      </c>
      <c r="DU19" s="172">
        <f t="shared" si="79"/>
        <v>1060.9836983705379</v>
      </c>
      <c r="DV19" s="521">
        <f t="shared" si="80"/>
        <v>25196.980102073863</v>
      </c>
      <c r="DW19" s="4">
        <f t="shared" si="81"/>
        <v>15.416666666666666</v>
      </c>
      <c r="DX19" s="4">
        <f t="shared" si="82"/>
        <v>1061.212113156972</v>
      </c>
      <c r="DY19" s="172">
        <f t="shared" si="83"/>
        <v>1060.9716131569719</v>
      </c>
    </row>
    <row r="20" spans="2:129" ht="13.5" thickBot="1" x14ac:dyDescent="0.25">
      <c r="B20" s="936"/>
      <c r="C20" s="938"/>
      <c r="D20" s="903"/>
      <c r="E20" s="940"/>
      <c r="G20" s="936"/>
      <c r="H20" s="938"/>
      <c r="I20" s="903"/>
      <c r="J20" s="940"/>
      <c r="M20" s="623">
        <v>2.125</v>
      </c>
      <c r="N20" s="521">
        <f t="shared" si="21"/>
        <v>25173.62622488635</v>
      </c>
      <c r="O20" s="4">
        <f t="shared" si="84"/>
        <v>-33.166666666666671</v>
      </c>
      <c r="P20" s="4">
        <f t="shared" si="0"/>
        <v>1060.8641240391639</v>
      </c>
      <c r="Q20" s="172">
        <f t="shared" si="22"/>
        <v>1060.3727240391638</v>
      </c>
      <c r="R20" s="521">
        <f t="shared" si="23"/>
        <v>25174.920525990554</v>
      </c>
      <c r="S20" s="4">
        <f t="shared" si="85"/>
        <v>-31.500000000000007</v>
      </c>
      <c r="T20" s="4">
        <f t="shared" si="1"/>
        <v>1060.8834100316274</v>
      </c>
      <c r="U20" s="172">
        <f t="shared" si="24"/>
        <v>1060.3920100316273</v>
      </c>
      <c r="V20" s="521">
        <f t="shared" si="25"/>
        <v>25175.179386211392</v>
      </c>
      <c r="W20" s="4">
        <f t="shared" si="86"/>
        <v>-31.166666666666671</v>
      </c>
      <c r="X20" s="4">
        <f t="shared" si="2"/>
        <v>1060.8872672301202</v>
      </c>
      <c r="Y20" s="172">
        <f t="shared" si="3"/>
        <v>1060.4010672301201</v>
      </c>
      <c r="Z20" s="521">
        <f t="shared" si="26"/>
        <v>25181.392031511568</v>
      </c>
      <c r="AA20" s="4">
        <f t="shared" si="87"/>
        <v>-23.166666666666671</v>
      </c>
      <c r="AB20" s="4">
        <f t="shared" si="4"/>
        <v>1060.9798399939443</v>
      </c>
      <c r="AC20" s="172">
        <f t="shared" si="5"/>
        <v>1060.6184399939443</v>
      </c>
      <c r="AD20" s="521">
        <f t="shared" si="27"/>
        <v>25187.604676811741</v>
      </c>
      <c r="AE20" s="4">
        <f t="shared" si="88"/>
        <v>-15.166666666666671</v>
      </c>
      <c r="AF20" s="4">
        <f t="shared" si="6"/>
        <v>1061.0724127577687</v>
      </c>
      <c r="AG20" s="172">
        <f t="shared" si="7"/>
        <v>1060.8358127577687</v>
      </c>
      <c r="AH20" s="521">
        <f t="shared" si="28"/>
        <v>25193.817322111914</v>
      </c>
      <c r="AI20" s="4">
        <f t="shared" si="89"/>
        <v>-7.1666666666666714</v>
      </c>
      <c r="AJ20" s="4">
        <f t="shared" si="8"/>
        <v>1061.1649855215931</v>
      </c>
      <c r="AK20" s="172">
        <f t="shared" si="9"/>
        <v>1061.0531855215932</v>
      </c>
      <c r="AL20" s="321">
        <f t="shared" si="29"/>
        <v>25199.382816859987</v>
      </c>
      <c r="AM20" s="4">
        <f t="shared" si="90"/>
        <v>0</v>
      </c>
      <c r="AN20" s="4">
        <f t="shared" si="91"/>
        <v>1061.2479152891856</v>
      </c>
      <c r="AO20" s="172">
        <f t="shared" si="92"/>
        <v>1061.2479152891856</v>
      </c>
      <c r="AP20" s="521">
        <f t="shared" si="30"/>
        <v>25200.029967412087</v>
      </c>
      <c r="AQ20" s="4">
        <f t="shared" si="93"/>
        <v>0.8333333333333286</v>
      </c>
      <c r="AR20" s="4">
        <f t="shared" si="12"/>
        <v>1061.2575582854172</v>
      </c>
      <c r="AS20" s="172">
        <f t="shared" si="13"/>
        <v>1061.2445582854173</v>
      </c>
      <c r="AT20" s="521">
        <f t="shared" si="31"/>
        <v>25206.242612712264</v>
      </c>
      <c r="AU20" s="4">
        <f t="shared" si="94"/>
        <v>8.8333333333333286</v>
      </c>
      <c r="AV20" s="4">
        <f t="shared" si="14"/>
        <v>1061.3501310492416</v>
      </c>
      <c r="AW20" s="172">
        <f t="shared" si="15"/>
        <v>1061.2123310492416</v>
      </c>
      <c r="AX20" s="521">
        <f t="shared" si="32"/>
        <v>25212.455258012436</v>
      </c>
      <c r="AY20" s="4">
        <f t="shared" si="95"/>
        <v>16.833333333333329</v>
      </c>
      <c r="AZ20" s="4">
        <f t="shared" si="16"/>
        <v>1061.4427038130659</v>
      </c>
      <c r="BA20" s="172">
        <f t="shared" si="17"/>
        <v>1061.1801038130659</v>
      </c>
      <c r="BB20" s="521">
        <f t="shared" si="33"/>
        <v>25213.69293344333</v>
      </c>
      <c r="BC20" s="4">
        <f t="shared" si="96"/>
        <v>18.427083333333332</v>
      </c>
      <c r="BD20" s="4">
        <f t="shared" si="18"/>
        <v>1061.4611460433591</v>
      </c>
      <c r="BE20" s="172">
        <f t="shared" si="19"/>
        <v>1061.1736835433592</v>
      </c>
      <c r="BF20" s="321">
        <f>$BF$19+($BF$28-$BF$19)*MOD($M20,1)</f>
        <v>25214.785</v>
      </c>
      <c r="BG20" s="4">
        <f t="shared" si="108"/>
        <v>0</v>
      </c>
      <c r="BH20" s="4">
        <f t="shared" si="34"/>
        <v>1061.1904185994999</v>
      </c>
      <c r="BI20" s="172">
        <f t="shared" si="20"/>
        <v>1061.1904185994999</v>
      </c>
      <c r="BJ20" s="521">
        <f t="shared" si="35"/>
        <v>25215.87706655667</v>
      </c>
      <c r="BK20" s="4">
        <f t="shared" si="97"/>
        <v>-18.427083333333332</v>
      </c>
      <c r="BL20" s="4">
        <f t="shared" si="36"/>
        <v>1061.493691155641</v>
      </c>
      <c r="BM20" s="172">
        <f t="shared" si="37"/>
        <v>1061.2062286556411</v>
      </c>
      <c r="BN20" s="521">
        <f t="shared" si="38"/>
        <v>25217.114741987563</v>
      </c>
      <c r="BO20" s="4">
        <f t="shared" si="98"/>
        <v>-16.833333333333332</v>
      </c>
      <c r="BP20" s="4">
        <f t="shared" si="39"/>
        <v>1061.512133385934</v>
      </c>
      <c r="BQ20" s="172">
        <f t="shared" si="40"/>
        <v>1061.249533385934</v>
      </c>
      <c r="BR20" s="521">
        <f t="shared" si="41"/>
        <v>25223.327387287736</v>
      </c>
      <c r="BS20" s="4">
        <f t="shared" si="99"/>
        <v>-8.8333333333333321</v>
      </c>
      <c r="BT20" s="4">
        <f t="shared" si="42"/>
        <v>1061.6047061497584</v>
      </c>
      <c r="BU20" s="172">
        <f t="shared" si="43"/>
        <v>1061.4669061497584</v>
      </c>
      <c r="BV20" s="521">
        <f t="shared" si="44"/>
        <v>25229.540032587913</v>
      </c>
      <c r="BW20" s="4">
        <f t="shared" si="100"/>
        <v>-0.83333333333333215</v>
      </c>
      <c r="BX20" s="4">
        <f t="shared" si="45"/>
        <v>1061.6972789135827</v>
      </c>
      <c r="BY20" s="172">
        <f t="shared" si="46"/>
        <v>1061.6842789135828</v>
      </c>
      <c r="BZ20" s="321">
        <f t="shared" si="47"/>
        <v>25230.187183140013</v>
      </c>
      <c r="CA20" s="4">
        <f t="shared" si="101"/>
        <v>0</v>
      </c>
      <c r="CB20" s="4">
        <f t="shared" si="48"/>
        <v>1061.7069219098144</v>
      </c>
      <c r="CC20" s="172">
        <f t="shared" si="49"/>
        <v>1061.7069219098144</v>
      </c>
      <c r="CD20" s="521">
        <f t="shared" si="50"/>
        <v>25235.752677888086</v>
      </c>
      <c r="CE20" s="4">
        <f t="shared" si="102"/>
        <v>7.1666666666666679</v>
      </c>
      <c r="CF20" s="4">
        <f t="shared" si="51"/>
        <v>1061.7898516774069</v>
      </c>
      <c r="CG20" s="172">
        <f t="shared" si="52"/>
        <v>1061.678051677407</v>
      </c>
      <c r="CH20" s="521">
        <f t="shared" si="53"/>
        <v>25241.965323188258</v>
      </c>
      <c r="CI20" s="4">
        <f t="shared" si="103"/>
        <v>15.166666666666668</v>
      </c>
      <c r="CJ20" s="4">
        <f t="shared" si="54"/>
        <v>1061.8824244412313</v>
      </c>
      <c r="CK20" s="172">
        <f t="shared" si="55"/>
        <v>1061.6458244412313</v>
      </c>
      <c r="CL20" s="521">
        <f t="shared" si="56"/>
        <v>25248.177968488431</v>
      </c>
      <c r="CM20" s="4">
        <f t="shared" si="104"/>
        <v>23.166666666666668</v>
      </c>
      <c r="CN20" s="4">
        <f t="shared" si="57"/>
        <v>1061.9749972050556</v>
      </c>
      <c r="CO20" s="172">
        <f t="shared" si="58"/>
        <v>1061.6135972050556</v>
      </c>
      <c r="CP20" s="521">
        <f t="shared" si="59"/>
        <v>25254.390613788608</v>
      </c>
      <c r="CQ20" s="4">
        <f t="shared" si="105"/>
        <v>31.166666666666668</v>
      </c>
      <c r="CR20" s="4">
        <f t="shared" si="60"/>
        <v>1062.06756996888</v>
      </c>
      <c r="CS20" s="172">
        <f t="shared" si="61"/>
        <v>1061.5813699688799</v>
      </c>
      <c r="CT20" s="521">
        <f t="shared" si="62"/>
        <v>25254.649474009446</v>
      </c>
      <c r="CU20" s="4">
        <f t="shared" si="106"/>
        <v>31.5</v>
      </c>
      <c r="CV20" s="4">
        <f t="shared" si="63"/>
        <v>1062.0714271673726</v>
      </c>
      <c r="CW20" s="172">
        <f t="shared" si="64"/>
        <v>1061.5800271673725</v>
      </c>
      <c r="CX20" s="521">
        <f t="shared" si="65"/>
        <v>25255.94377511365</v>
      </c>
      <c r="CY20" s="4">
        <f t="shared" si="107"/>
        <v>33.166666666666664</v>
      </c>
      <c r="CZ20" s="4">
        <f t="shared" si="66"/>
        <v>1062.090713159836</v>
      </c>
      <c r="DA20" s="172">
        <f t="shared" si="67"/>
        <v>1061.5993131598359</v>
      </c>
      <c r="DF20" s="321">
        <f t="shared" si="68"/>
        <v>25190.387683045996</v>
      </c>
      <c r="DG20" s="4">
        <f t="shared" si="69"/>
        <v>-11.583</v>
      </c>
      <c r="DH20" s="4">
        <f t="shared" si="70"/>
        <v>1061.1138814987635</v>
      </c>
      <c r="DI20" s="172">
        <f t="shared" si="71"/>
        <v>1060.9331866987634</v>
      </c>
      <c r="DJ20" s="521">
        <f t="shared" si="72"/>
        <v>25192.717425033563</v>
      </c>
      <c r="DK20" s="4">
        <f t="shared" si="73"/>
        <v>-8.5830000000000002</v>
      </c>
      <c r="DL20" s="4">
        <f t="shared" si="74"/>
        <v>1061.1485962851975</v>
      </c>
      <c r="DM20" s="172">
        <f t="shared" si="75"/>
        <v>1061.0147014851975</v>
      </c>
      <c r="DR20" s="321">
        <f t="shared" si="76"/>
        <v>25209.0253600863</v>
      </c>
      <c r="DS20" s="4">
        <f t="shared" si="77"/>
        <v>12.416666666666666</v>
      </c>
      <c r="DT20" s="4">
        <f t="shared" si="78"/>
        <v>1061.3915959330379</v>
      </c>
      <c r="DU20" s="172">
        <f t="shared" si="79"/>
        <v>1061.1978959330379</v>
      </c>
      <c r="DV20" s="521">
        <f t="shared" si="80"/>
        <v>25211.355102073863</v>
      </c>
      <c r="DW20" s="4">
        <f t="shared" si="81"/>
        <v>15.416666666666666</v>
      </c>
      <c r="DX20" s="4">
        <f t="shared" si="82"/>
        <v>1061.426310719472</v>
      </c>
      <c r="DY20" s="172">
        <f t="shared" si="83"/>
        <v>1061.1858107194719</v>
      </c>
    </row>
    <row r="21" spans="2:129" ht="13.5" thickBot="1" x14ac:dyDescent="0.25">
      <c r="M21" s="360" t="s">
        <v>86</v>
      </c>
      <c r="N21" s="521">
        <f t="shared" si="21"/>
        <v>25183.25522488635</v>
      </c>
      <c r="O21" s="4">
        <f t="shared" si="84"/>
        <v>-33.166666666666671</v>
      </c>
      <c r="P21" s="4">
        <f t="shared" si="0"/>
        <v>1061.007602879464</v>
      </c>
      <c r="Q21" s="172">
        <f t="shared" si="22"/>
        <v>1060.5162028794639</v>
      </c>
      <c r="R21" s="521">
        <f t="shared" si="23"/>
        <v>25184.549525990555</v>
      </c>
      <c r="S21" s="4">
        <f t="shared" si="85"/>
        <v>-31.500000000000007</v>
      </c>
      <c r="T21" s="4">
        <f t="shared" si="1"/>
        <v>1061.0268888719274</v>
      </c>
      <c r="U21" s="172">
        <f t="shared" si="24"/>
        <v>1060.5354888719273</v>
      </c>
      <c r="V21" s="521">
        <f t="shared" si="25"/>
        <v>25184.808386211393</v>
      </c>
      <c r="W21" s="4">
        <f t="shared" si="86"/>
        <v>-31.166666666666671</v>
      </c>
      <c r="X21" s="4">
        <f t="shared" si="2"/>
        <v>1061.03074607042</v>
      </c>
      <c r="Y21" s="172">
        <f t="shared" si="3"/>
        <v>1060.54454607042</v>
      </c>
      <c r="Z21" s="521">
        <f t="shared" si="26"/>
        <v>25191.021031511569</v>
      </c>
      <c r="AA21" s="4">
        <f t="shared" si="87"/>
        <v>-23.166666666666671</v>
      </c>
      <c r="AB21" s="4">
        <f t="shared" si="4"/>
        <v>1061.1233188342444</v>
      </c>
      <c r="AC21" s="172">
        <f t="shared" si="5"/>
        <v>1060.7619188342444</v>
      </c>
      <c r="AD21" s="521">
        <f t="shared" si="27"/>
        <v>25197.233676811742</v>
      </c>
      <c r="AE21" s="4">
        <f t="shared" si="88"/>
        <v>-15.166666666666671</v>
      </c>
      <c r="AF21" s="4">
        <f t="shared" si="6"/>
        <v>1061.2158915980688</v>
      </c>
      <c r="AG21" s="172">
        <f t="shared" si="7"/>
        <v>1060.9792915980688</v>
      </c>
      <c r="AH21" s="521">
        <f t="shared" si="28"/>
        <v>25203.446322111915</v>
      </c>
      <c r="AI21" s="4">
        <f t="shared" si="89"/>
        <v>-7.1666666666666714</v>
      </c>
      <c r="AJ21" s="4">
        <f t="shared" si="8"/>
        <v>1061.3084643618929</v>
      </c>
      <c r="AK21" s="172">
        <f t="shared" si="9"/>
        <v>1061.196664361893</v>
      </c>
      <c r="AL21" s="321">
        <f t="shared" si="29"/>
        <v>25209.011816859987</v>
      </c>
      <c r="AM21" s="4">
        <f t="shared" si="90"/>
        <v>0</v>
      </c>
      <c r="AN21" s="4">
        <f t="shared" si="91"/>
        <v>1061.3913941294857</v>
      </c>
      <c r="AO21" s="172">
        <f t="shared" si="92"/>
        <v>1061.3913941294857</v>
      </c>
      <c r="AP21" s="521">
        <f t="shared" si="30"/>
        <v>25209.658967412088</v>
      </c>
      <c r="AQ21" s="4">
        <f t="shared" si="93"/>
        <v>0.8333333333333286</v>
      </c>
      <c r="AR21" s="4">
        <f t="shared" si="12"/>
        <v>1061.4010371257173</v>
      </c>
      <c r="AS21" s="172">
        <f t="shared" si="13"/>
        <v>1061.3880371257173</v>
      </c>
      <c r="AT21" s="521">
        <f t="shared" si="31"/>
        <v>25215.871612712264</v>
      </c>
      <c r="AU21" s="4">
        <f t="shared" si="94"/>
        <v>8.8333333333333286</v>
      </c>
      <c r="AV21" s="4">
        <f t="shared" si="14"/>
        <v>1061.4936098895416</v>
      </c>
      <c r="AW21" s="172">
        <f t="shared" si="15"/>
        <v>1061.3558098895417</v>
      </c>
      <c r="AX21" s="521">
        <f t="shared" si="32"/>
        <v>25222.084258012437</v>
      </c>
      <c r="AY21" s="4">
        <f t="shared" si="95"/>
        <v>16.833333333333329</v>
      </c>
      <c r="AZ21" s="4">
        <f t="shared" si="16"/>
        <v>1061.586182653366</v>
      </c>
      <c r="BA21" s="172">
        <f t="shared" si="17"/>
        <v>1061.323582653366</v>
      </c>
      <c r="BB21" s="521">
        <f t="shared" si="33"/>
        <v>25223.321933443331</v>
      </c>
      <c r="BC21" s="4">
        <f t="shared" si="96"/>
        <v>18.427083333333332</v>
      </c>
      <c r="BD21" s="4">
        <f t="shared" si="18"/>
        <v>1061.604624883659</v>
      </c>
      <c r="BE21" s="172">
        <f t="shared" si="19"/>
        <v>1061.317162383659</v>
      </c>
      <c r="BF21" s="590">
        <f>_xlfn.XLOOKUP($M21,$B$37:$J$37,$B$39:$J$39,,0)</f>
        <v>25224.414000000001</v>
      </c>
      <c r="BG21" s="4">
        <f t="shared" si="108"/>
        <v>0</v>
      </c>
      <c r="BH21" s="4">
        <f t="shared" si="34"/>
        <v>1061.3338974398</v>
      </c>
      <c r="BI21" s="172">
        <f t="shared" si="20"/>
        <v>1061.3338974398</v>
      </c>
      <c r="BJ21" s="521">
        <f t="shared" si="35"/>
        <v>25225.506066556671</v>
      </c>
      <c r="BK21" s="4">
        <f t="shared" si="97"/>
        <v>-18.427083333333332</v>
      </c>
      <c r="BL21" s="4">
        <f t="shared" si="36"/>
        <v>1061.6371699959409</v>
      </c>
      <c r="BM21" s="172">
        <f t="shared" si="37"/>
        <v>1061.3497074959409</v>
      </c>
      <c r="BN21" s="521">
        <f t="shared" si="38"/>
        <v>25226.743741987564</v>
      </c>
      <c r="BO21" s="4">
        <f t="shared" si="98"/>
        <v>-16.833333333333332</v>
      </c>
      <c r="BP21" s="4">
        <f t="shared" si="39"/>
        <v>1061.6556122262341</v>
      </c>
      <c r="BQ21" s="172">
        <f t="shared" si="40"/>
        <v>1061.3930122262341</v>
      </c>
      <c r="BR21" s="521">
        <f t="shared" si="41"/>
        <v>25232.956387287737</v>
      </c>
      <c r="BS21" s="4">
        <f t="shared" si="99"/>
        <v>-8.8333333333333321</v>
      </c>
      <c r="BT21" s="4">
        <f t="shared" si="42"/>
        <v>1061.7481849900585</v>
      </c>
      <c r="BU21" s="172">
        <f t="shared" si="43"/>
        <v>1061.6103849900585</v>
      </c>
      <c r="BV21" s="521">
        <f t="shared" si="44"/>
        <v>25239.169032587914</v>
      </c>
      <c r="BW21" s="4">
        <f t="shared" si="100"/>
        <v>-0.83333333333333215</v>
      </c>
      <c r="BX21" s="4">
        <f t="shared" si="45"/>
        <v>1061.8407577538828</v>
      </c>
      <c r="BY21" s="172">
        <f t="shared" si="46"/>
        <v>1061.8277577538829</v>
      </c>
      <c r="BZ21" s="321">
        <f t="shared" si="47"/>
        <v>25239.816183140014</v>
      </c>
      <c r="CA21" s="4">
        <f t="shared" si="101"/>
        <v>0</v>
      </c>
      <c r="CB21" s="4">
        <f t="shared" si="48"/>
        <v>1061.8504007501144</v>
      </c>
      <c r="CC21" s="172">
        <f t="shared" si="49"/>
        <v>1061.8504007501144</v>
      </c>
      <c r="CD21" s="521">
        <f t="shared" si="50"/>
        <v>25245.381677888086</v>
      </c>
      <c r="CE21" s="4">
        <f t="shared" si="102"/>
        <v>7.1666666666666679</v>
      </c>
      <c r="CF21" s="4">
        <f t="shared" si="51"/>
        <v>1061.933330517707</v>
      </c>
      <c r="CG21" s="172">
        <f t="shared" si="52"/>
        <v>1061.8215305177071</v>
      </c>
      <c r="CH21" s="521">
        <f t="shared" si="53"/>
        <v>25251.594323188259</v>
      </c>
      <c r="CI21" s="4">
        <f t="shared" si="103"/>
        <v>15.166666666666668</v>
      </c>
      <c r="CJ21" s="4">
        <f t="shared" si="54"/>
        <v>1062.0259032815313</v>
      </c>
      <c r="CK21" s="172">
        <f t="shared" si="55"/>
        <v>1061.7893032815314</v>
      </c>
      <c r="CL21" s="521">
        <f t="shared" si="56"/>
        <v>25257.806968488432</v>
      </c>
      <c r="CM21" s="4">
        <f t="shared" si="104"/>
        <v>23.166666666666668</v>
      </c>
      <c r="CN21" s="4">
        <f t="shared" si="57"/>
        <v>1062.1184760453555</v>
      </c>
      <c r="CO21" s="172">
        <f t="shared" si="58"/>
        <v>1061.7570760453555</v>
      </c>
      <c r="CP21" s="521">
        <f t="shared" si="59"/>
        <v>25264.019613788609</v>
      </c>
      <c r="CQ21" s="4">
        <f t="shared" si="105"/>
        <v>31.166666666666668</v>
      </c>
      <c r="CR21" s="4">
        <f t="shared" si="60"/>
        <v>1062.2110488091798</v>
      </c>
      <c r="CS21" s="172">
        <f t="shared" si="61"/>
        <v>1061.7248488091798</v>
      </c>
      <c r="CT21" s="521">
        <f t="shared" si="62"/>
        <v>25264.278474009447</v>
      </c>
      <c r="CU21" s="4">
        <f t="shared" si="106"/>
        <v>31.5</v>
      </c>
      <c r="CV21" s="4">
        <f t="shared" si="63"/>
        <v>1062.2149060076727</v>
      </c>
      <c r="CW21" s="172">
        <f t="shared" si="64"/>
        <v>1061.7235060076725</v>
      </c>
      <c r="CX21" s="521">
        <f t="shared" si="65"/>
        <v>25265.572775113651</v>
      </c>
      <c r="CY21" s="4">
        <f t="shared" si="107"/>
        <v>33.166666666666664</v>
      </c>
      <c r="CZ21" s="4">
        <f t="shared" si="66"/>
        <v>1062.2341920001359</v>
      </c>
      <c r="DA21" s="172">
        <f t="shared" si="67"/>
        <v>1061.7427920001358</v>
      </c>
      <c r="DF21" s="321">
        <f t="shared" si="68"/>
        <v>25200.016683045997</v>
      </c>
      <c r="DG21" s="4">
        <f t="shared" si="69"/>
        <v>-11.583</v>
      </c>
      <c r="DH21" s="4">
        <f t="shared" si="70"/>
        <v>1061.2573603390636</v>
      </c>
      <c r="DI21" s="172">
        <f t="shared" si="71"/>
        <v>1061.0766655390635</v>
      </c>
      <c r="DJ21" s="521">
        <f t="shared" si="72"/>
        <v>25202.346425033564</v>
      </c>
      <c r="DK21" s="4">
        <f t="shared" si="73"/>
        <v>-8.5830000000000002</v>
      </c>
      <c r="DL21" s="4">
        <f t="shared" si="74"/>
        <v>1061.2920751254976</v>
      </c>
      <c r="DM21" s="172">
        <f t="shared" si="75"/>
        <v>1061.1581803254976</v>
      </c>
      <c r="DR21" s="321">
        <f t="shared" si="76"/>
        <v>25218.654360086301</v>
      </c>
      <c r="DS21" s="4">
        <f t="shared" si="77"/>
        <v>12.416666666666666</v>
      </c>
      <c r="DT21" s="4">
        <f t="shared" si="78"/>
        <v>1061.535074773338</v>
      </c>
      <c r="DU21" s="172">
        <f t="shared" si="79"/>
        <v>1061.341374773338</v>
      </c>
      <c r="DV21" s="521">
        <f t="shared" si="80"/>
        <v>25220.984102073864</v>
      </c>
      <c r="DW21" s="4">
        <f t="shared" si="81"/>
        <v>15.416666666666666</v>
      </c>
      <c r="DX21" s="4">
        <f t="shared" si="82"/>
        <v>1061.5697895597721</v>
      </c>
      <c r="DY21" s="172">
        <f t="shared" si="83"/>
        <v>1061.329289559772</v>
      </c>
    </row>
    <row r="22" spans="2:129" ht="13.5" thickBot="1" x14ac:dyDescent="0.25">
      <c r="B22" s="889" t="s">
        <v>710</v>
      </c>
      <c r="C22" s="933"/>
      <c r="D22" s="933"/>
      <c r="E22" s="934"/>
      <c r="M22" s="360">
        <v>2.25</v>
      </c>
      <c r="N22" s="521">
        <f t="shared" si="21"/>
        <v>25188.00122488635</v>
      </c>
      <c r="O22" s="4">
        <f t="shared" si="84"/>
        <v>-33.166666666666671</v>
      </c>
      <c r="P22" s="4">
        <f t="shared" si="0"/>
        <v>1061.0783216016641</v>
      </c>
      <c r="Q22" s="172">
        <f t="shared" si="22"/>
        <v>1060.586921601664</v>
      </c>
      <c r="R22" s="521">
        <f t="shared" si="23"/>
        <v>25189.295525990554</v>
      </c>
      <c r="S22" s="4">
        <f t="shared" si="85"/>
        <v>-31.500000000000007</v>
      </c>
      <c r="T22" s="4">
        <f t="shared" si="1"/>
        <v>1061.0976075941273</v>
      </c>
      <c r="U22" s="172">
        <f t="shared" si="24"/>
        <v>1060.6062075941272</v>
      </c>
      <c r="V22" s="521">
        <f t="shared" si="25"/>
        <v>25189.554386211392</v>
      </c>
      <c r="W22" s="4">
        <f t="shared" si="86"/>
        <v>-31.166666666666671</v>
      </c>
      <c r="X22" s="4">
        <f t="shared" si="2"/>
        <v>1061.1014647926202</v>
      </c>
      <c r="Y22" s="172">
        <f t="shared" si="3"/>
        <v>1060.6152647926201</v>
      </c>
      <c r="Z22" s="521">
        <f t="shared" si="26"/>
        <v>25195.767031511568</v>
      </c>
      <c r="AA22" s="4">
        <f t="shared" si="87"/>
        <v>-23.166666666666671</v>
      </c>
      <c r="AB22" s="4">
        <f t="shared" si="4"/>
        <v>1061.1940375564445</v>
      </c>
      <c r="AC22" s="172">
        <f t="shared" si="5"/>
        <v>1060.8326375564445</v>
      </c>
      <c r="AD22" s="521">
        <f t="shared" si="27"/>
        <v>25201.979676811741</v>
      </c>
      <c r="AE22" s="4">
        <f t="shared" si="88"/>
        <v>-15.166666666666671</v>
      </c>
      <c r="AF22" s="4">
        <f t="shared" si="6"/>
        <v>1061.2866103202687</v>
      </c>
      <c r="AG22" s="172">
        <f t="shared" si="7"/>
        <v>1061.0500103202687</v>
      </c>
      <c r="AH22" s="521">
        <f t="shared" si="28"/>
        <v>25208.192322111914</v>
      </c>
      <c r="AI22" s="4">
        <f t="shared" si="89"/>
        <v>-7.1666666666666714</v>
      </c>
      <c r="AJ22" s="4">
        <f t="shared" si="8"/>
        <v>1061.379183084093</v>
      </c>
      <c r="AK22" s="172">
        <f t="shared" si="9"/>
        <v>1061.2673830840931</v>
      </c>
      <c r="AL22" s="321">
        <f t="shared" si="29"/>
        <v>25213.757816859987</v>
      </c>
      <c r="AM22" s="4">
        <f t="shared" si="90"/>
        <v>0</v>
      </c>
      <c r="AN22" s="4">
        <f t="shared" si="91"/>
        <v>1061.4621128516856</v>
      </c>
      <c r="AO22" s="172">
        <f t="shared" si="92"/>
        <v>1061.4621128516856</v>
      </c>
      <c r="AP22" s="521">
        <f t="shared" si="30"/>
        <v>25214.404967412087</v>
      </c>
      <c r="AQ22" s="4">
        <f t="shared" si="93"/>
        <v>0.8333333333333286</v>
      </c>
      <c r="AR22" s="4">
        <f t="shared" si="12"/>
        <v>1061.4717558479174</v>
      </c>
      <c r="AS22" s="172">
        <f t="shared" si="13"/>
        <v>1061.4587558479175</v>
      </c>
      <c r="AT22" s="521">
        <f t="shared" si="31"/>
        <v>25220.617612712264</v>
      </c>
      <c r="AU22" s="4">
        <f t="shared" si="94"/>
        <v>8.8333333333333286</v>
      </c>
      <c r="AV22" s="4">
        <f t="shared" si="14"/>
        <v>1061.5643286117415</v>
      </c>
      <c r="AW22" s="172">
        <f t="shared" si="15"/>
        <v>1061.4265286117416</v>
      </c>
      <c r="AX22" s="521">
        <f t="shared" si="32"/>
        <v>25226.830258012436</v>
      </c>
      <c r="AY22" s="4">
        <f t="shared" si="95"/>
        <v>16.833333333333329</v>
      </c>
      <c r="AZ22" s="4">
        <f t="shared" si="16"/>
        <v>1061.6569013755659</v>
      </c>
      <c r="BA22" s="172">
        <f t="shared" si="17"/>
        <v>1061.3943013755659</v>
      </c>
      <c r="BB22" s="521">
        <f t="shared" si="33"/>
        <v>25228.06793344333</v>
      </c>
      <c r="BC22" s="4">
        <f t="shared" si="96"/>
        <v>18.427083333333332</v>
      </c>
      <c r="BD22" s="4">
        <f t="shared" si="18"/>
        <v>1061.6753436058591</v>
      </c>
      <c r="BE22" s="172">
        <f t="shared" si="19"/>
        <v>1061.3878811058592</v>
      </c>
      <c r="BF22" s="321">
        <f t="shared" ref="BF22:BF27" si="109">$BF$19+($BF$28-$BF$19)*MOD($M22,1)</f>
        <v>25229.16</v>
      </c>
      <c r="BG22" s="4">
        <f t="shared" si="108"/>
        <v>0</v>
      </c>
      <c r="BH22" s="4">
        <f t="shared" si="34"/>
        <v>1061.4046161619999</v>
      </c>
      <c r="BI22" s="172">
        <f t="shared" si="20"/>
        <v>1061.4046161619999</v>
      </c>
      <c r="BJ22" s="521">
        <f t="shared" si="35"/>
        <v>25230.25206655667</v>
      </c>
      <c r="BK22" s="4">
        <f t="shared" si="97"/>
        <v>-18.427083333333332</v>
      </c>
      <c r="BL22" s="4">
        <f t="shared" si="36"/>
        <v>1061.707888718141</v>
      </c>
      <c r="BM22" s="172">
        <f t="shared" si="37"/>
        <v>1061.4204262181411</v>
      </c>
      <c r="BN22" s="521">
        <f t="shared" si="38"/>
        <v>25231.489741987563</v>
      </c>
      <c r="BO22" s="4">
        <f t="shared" si="98"/>
        <v>-16.833333333333332</v>
      </c>
      <c r="BP22" s="4">
        <f t="shared" si="39"/>
        <v>1061.726330948434</v>
      </c>
      <c r="BQ22" s="172">
        <f t="shared" si="40"/>
        <v>1061.463730948434</v>
      </c>
      <c r="BR22" s="521">
        <f t="shared" si="41"/>
        <v>25237.702387287736</v>
      </c>
      <c r="BS22" s="4">
        <f t="shared" si="99"/>
        <v>-8.8333333333333321</v>
      </c>
      <c r="BT22" s="4">
        <f t="shared" si="42"/>
        <v>1061.8189037122584</v>
      </c>
      <c r="BU22" s="172">
        <f t="shared" si="43"/>
        <v>1061.6811037122584</v>
      </c>
      <c r="BV22" s="521">
        <f t="shared" si="44"/>
        <v>25243.915032587913</v>
      </c>
      <c r="BW22" s="4">
        <f t="shared" si="100"/>
        <v>-0.83333333333333215</v>
      </c>
      <c r="BX22" s="4">
        <f t="shared" si="45"/>
        <v>1061.9114764760827</v>
      </c>
      <c r="BY22" s="172">
        <f t="shared" si="46"/>
        <v>1061.8984764760828</v>
      </c>
      <c r="BZ22" s="321">
        <f t="shared" si="47"/>
        <v>25244.562183140013</v>
      </c>
      <c r="CA22" s="4">
        <f t="shared" si="101"/>
        <v>0</v>
      </c>
      <c r="CB22" s="4">
        <f t="shared" si="48"/>
        <v>1061.9211194723143</v>
      </c>
      <c r="CC22" s="172">
        <f t="shared" si="49"/>
        <v>1061.9211194723143</v>
      </c>
      <c r="CD22" s="521">
        <f t="shared" si="50"/>
        <v>25250.127677888086</v>
      </c>
      <c r="CE22" s="4">
        <f t="shared" si="102"/>
        <v>7.1666666666666679</v>
      </c>
      <c r="CF22" s="4">
        <f t="shared" si="51"/>
        <v>1062.0040492399071</v>
      </c>
      <c r="CG22" s="172">
        <f t="shared" si="52"/>
        <v>1061.8922492399072</v>
      </c>
      <c r="CH22" s="521">
        <f t="shared" si="53"/>
        <v>25256.340323188258</v>
      </c>
      <c r="CI22" s="4">
        <f t="shared" si="103"/>
        <v>15.166666666666668</v>
      </c>
      <c r="CJ22" s="4">
        <f t="shared" si="54"/>
        <v>1062.0966220037312</v>
      </c>
      <c r="CK22" s="172">
        <f t="shared" si="55"/>
        <v>1061.8600220037313</v>
      </c>
      <c r="CL22" s="521">
        <f t="shared" si="56"/>
        <v>25262.552968488431</v>
      </c>
      <c r="CM22" s="4">
        <f t="shared" si="104"/>
        <v>23.166666666666668</v>
      </c>
      <c r="CN22" s="4">
        <f t="shared" si="57"/>
        <v>1062.1891947675556</v>
      </c>
      <c r="CO22" s="172">
        <f t="shared" si="58"/>
        <v>1061.8277947675556</v>
      </c>
      <c r="CP22" s="521">
        <f t="shared" si="59"/>
        <v>25268.765613788608</v>
      </c>
      <c r="CQ22" s="4">
        <f t="shared" si="105"/>
        <v>31.166666666666668</v>
      </c>
      <c r="CR22" s="4">
        <f t="shared" si="60"/>
        <v>1062.28176753138</v>
      </c>
      <c r="CS22" s="172">
        <f t="shared" si="61"/>
        <v>1061.7955675313799</v>
      </c>
      <c r="CT22" s="521">
        <f t="shared" si="62"/>
        <v>25269.024474009446</v>
      </c>
      <c r="CU22" s="4">
        <f t="shared" si="106"/>
        <v>31.5</v>
      </c>
      <c r="CV22" s="4">
        <f t="shared" si="63"/>
        <v>1062.2856247298726</v>
      </c>
      <c r="CW22" s="172">
        <f t="shared" si="64"/>
        <v>1061.7942247298724</v>
      </c>
      <c r="CX22" s="521">
        <f t="shared" si="65"/>
        <v>25270.31877511365</v>
      </c>
      <c r="CY22" s="4">
        <f t="shared" si="107"/>
        <v>33.166666666666664</v>
      </c>
      <c r="CZ22" s="4">
        <f t="shared" si="66"/>
        <v>1062.304910722336</v>
      </c>
      <c r="DA22" s="172">
        <f t="shared" si="67"/>
        <v>1061.8135107223359</v>
      </c>
      <c r="DF22" s="321">
        <f t="shared" si="68"/>
        <v>25204.762683045996</v>
      </c>
      <c r="DG22" s="4">
        <f t="shared" si="69"/>
        <v>-11.583</v>
      </c>
      <c r="DH22" s="4">
        <f t="shared" si="70"/>
        <v>1061.3280790612635</v>
      </c>
      <c r="DI22" s="172">
        <f t="shared" si="71"/>
        <v>1061.1473842612634</v>
      </c>
      <c r="DJ22" s="521">
        <f t="shared" si="72"/>
        <v>25207.092425033563</v>
      </c>
      <c r="DK22" s="4">
        <f t="shared" si="73"/>
        <v>-8.5830000000000002</v>
      </c>
      <c r="DL22" s="4">
        <f t="shared" si="74"/>
        <v>1061.3627938476975</v>
      </c>
      <c r="DM22" s="172">
        <f t="shared" si="75"/>
        <v>1061.2288990476975</v>
      </c>
      <c r="DR22" s="321">
        <f t="shared" si="76"/>
        <v>25223.4003600863</v>
      </c>
      <c r="DS22" s="4">
        <f t="shared" si="77"/>
        <v>12.416666666666666</v>
      </c>
      <c r="DT22" s="4">
        <f t="shared" si="78"/>
        <v>1061.6057934955379</v>
      </c>
      <c r="DU22" s="172">
        <f t="shared" si="79"/>
        <v>1061.4120934955379</v>
      </c>
      <c r="DV22" s="521">
        <f t="shared" si="80"/>
        <v>25225.730102073863</v>
      </c>
      <c r="DW22" s="4">
        <f t="shared" si="81"/>
        <v>15.416666666666666</v>
      </c>
      <c r="DX22" s="4">
        <f t="shared" si="82"/>
        <v>1061.640508281972</v>
      </c>
      <c r="DY22" s="172">
        <f t="shared" si="83"/>
        <v>1061.4000082819719</v>
      </c>
    </row>
    <row r="23" spans="2:129" ht="12.75" x14ac:dyDescent="0.2">
      <c r="B23" s="54" t="s">
        <v>4</v>
      </c>
      <c r="C23" s="314">
        <f>AVERAGE(25020,25775)</f>
        <v>25397.5</v>
      </c>
      <c r="D23" s="12" t="s">
        <v>13</v>
      </c>
      <c r="E23" s="61">
        <f>C23-C25/2</f>
        <v>25020</v>
      </c>
      <c r="M23" s="623">
        <v>2.375</v>
      </c>
      <c r="N23" s="521">
        <f t="shared" si="21"/>
        <v>25202.37622488635</v>
      </c>
      <c r="O23" s="4">
        <f t="shared" si="84"/>
        <v>-33.166666666666671</v>
      </c>
      <c r="P23" s="4">
        <f t="shared" si="0"/>
        <v>1061.2925191641641</v>
      </c>
      <c r="Q23" s="172">
        <f t="shared" si="22"/>
        <v>1060.801119164164</v>
      </c>
      <c r="R23" s="521">
        <f t="shared" si="23"/>
        <v>25203.670525990554</v>
      </c>
      <c r="S23" s="4">
        <f t="shared" si="85"/>
        <v>-31.500000000000007</v>
      </c>
      <c r="T23" s="4">
        <f t="shared" si="1"/>
        <v>1061.3118051566275</v>
      </c>
      <c r="U23" s="172">
        <f t="shared" si="24"/>
        <v>1060.8204051566274</v>
      </c>
      <c r="V23" s="521">
        <f t="shared" si="25"/>
        <v>25203.929386211392</v>
      </c>
      <c r="W23" s="4">
        <f t="shared" si="86"/>
        <v>-31.166666666666671</v>
      </c>
      <c r="X23" s="4">
        <f t="shared" si="2"/>
        <v>1061.3156623551201</v>
      </c>
      <c r="Y23" s="172">
        <f t="shared" si="3"/>
        <v>1060.8294623551201</v>
      </c>
      <c r="Z23" s="521">
        <f t="shared" si="26"/>
        <v>25210.142031511568</v>
      </c>
      <c r="AA23" s="4">
        <f t="shared" si="87"/>
        <v>-23.166666666666671</v>
      </c>
      <c r="AB23" s="4">
        <f t="shared" si="4"/>
        <v>1061.4082351189445</v>
      </c>
      <c r="AC23" s="172">
        <f t="shared" si="5"/>
        <v>1061.0468351189445</v>
      </c>
      <c r="AD23" s="521">
        <f t="shared" si="27"/>
        <v>25216.354676811741</v>
      </c>
      <c r="AE23" s="4">
        <f t="shared" si="88"/>
        <v>-15.166666666666671</v>
      </c>
      <c r="AF23" s="4">
        <f t="shared" si="6"/>
        <v>1061.5008078827686</v>
      </c>
      <c r="AG23" s="172">
        <f t="shared" si="7"/>
        <v>1061.2642078827687</v>
      </c>
      <c r="AH23" s="521">
        <f t="shared" si="28"/>
        <v>25222.567322111914</v>
      </c>
      <c r="AI23" s="4">
        <f t="shared" si="89"/>
        <v>-7.1666666666666714</v>
      </c>
      <c r="AJ23" s="4">
        <f t="shared" si="8"/>
        <v>1061.593380646593</v>
      </c>
      <c r="AK23" s="172">
        <f t="shared" si="9"/>
        <v>1061.4815806465931</v>
      </c>
      <c r="AL23" s="321">
        <f t="shared" si="29"/>
        <v>25228.132816859987</v>
      </c>
      <c r="AM23" s="4">
        <f t="shared" si="90"/>
        <v>0</v>
      </c>
      <c r="AN23" s="4">
        <f t="shared" si="91"/>
        <v>1061.6763104141855</v>
      </c>
      <c r="AO23" s="172">
        <f t="shared" si="92"/>
        <v>1061.6763104141855</v>
      </c>
      <c r="AP23" s="521">
        <f t="shared" si="30"/>
        <v>25228.779967412087</v>
      </c>
      <c r="AQ23" s="4">
        <f t="shared" si="93"/>
        <v>0.8333333333333286</v>
      </c>
      <c r="AR23" s="4">
        <f t="shared" si="12"/>
        <v>1061.6859534104174</v>
      </c>
      <c r="AS23" s="172">
        <f t="shared" si="13"/>
        <v>1061.6729534104174</v>
      </c>
      <c r="AT23" s="521">
        <f t="shared" si="31"/>
        <v>25234.992612712264</v>
      </c>
      <c r="AU23" s="4">
        <f t="shared" si="94"/>
        <v>8.8333333333333286</v>
      </c>
      <c r="AV23" s="4">
        <f t="shared" si="14"/>
        <v>1061.7785261742417</v>
      </c>
      <c r="AW23" s="172">
        <f t="shared" si="15"/>
        <v>1061.6407261742418</v>
      </c>
      <c r="AX23" s="521">
        <f t="shared" si="32"/>
        <v>25241.205258012436</v>
      </c>
      <c r="AY23" s="4">
        <f t="shared" si="95"/>
        <v>16.833333333333329</v>
      </c>
      <c r="AZ23" s="4">
        <f t="shared" si="16"/>
        <v>1061.8710989380659</v>
      </c>
      <c r="BA23" s="172">
        <f t="shared" si="17"/>
        <v>1061.6084989380658</v>
      </c>
      <c r="BB23" s="521">
        <f t="shared" si="33"/>
        <v>25242.44293344333</v>
      </c>
      <c r="BC23" s="4">
        <f t="shared" si="96"/>
        <v>18.427083333333332</v>
      </c>
      <c r="BD23" s="4">
        <f t="shared" si="18"/>
        <v>1061.8895411683591</v>
      </c>
      <c r="BE23" s="172">
        <f t="shared" si="19"/>
        <v>1061.6020786683591</v>
      </c>
      <c r="BF23" s="321">
        <f t="shared" si="109"/>
        <v>25243.535</v>
      </c>
      <c r="BG23" s="4">
        <f t="shared" si="108"/>
        <v>0</v>
      </c>
      <c r="BH23" s="4">
        <f t="shared" si="34"/>
        <v>1061.6188137244999</v>
      </c>
      <c r="BI23" s="172">
        <f t="shared" si="20"/>
        <v>1061.6188137244999</v>
      </c>
      <c r="BJ23" s="521">
        <f t="shared" si="35"/>
        <v>25244.62706655667</v>
      </c>
      <c r="BK23" s="4">
        <f t="shared" si="97"/>
        <v>-18.427083333333332</v>
      </c>
      <c r="BL23" s="4">
        <f t="shared" si="36"/>
        <v>1061.922086280641</v>
      </c>
      <c r="BM23" s="172">
        <f t="shared" si="37"/>
        <v>1061.634623780641</v>
      </c>
      <c r="BN23" s="521">
        <f t="shared" si="38"/>
        <v>25245.864741987563</v>
      </c>
      <c r="BO23" s="4">
        <f t="shared" si="98"/>
        <v>-16.833333333333332</v>
      </c>
      <c r="BP23" s="4">
        <f t="shared" si="39"/>
        <v>1061.940528510934</v>
      </c>
      <c r="BQ23" s="172">
        <f t="shared" si="40"/>
        <v>1061.677928510934</v>
      </c>
      <c r="BR23" s="521">
        <f t="shared" si="41"/>
        <v>25252.077387287736</v>
      </c>
      <c r="BS23" s="4">
        <f t="shared" si="99"/>
        <v>-8.8333333333333321</v>
      </c>
      <c r="BT23" s="4">
        <f t="shared" si="42"/>
        <v>1062.0331012747583</v>
      </c>
      <c r="BU23" s="172">
        <f t="shared" si="43"/>
        <v>1061.8953012747584</v>
      </c>
      <c r="BV23" s="521">
        <f t="shared" si="44"/>
        <v>25258.290032587913</v>
      </c>
      <c r="BW23" s="4">
        <f t="shared" si="100"/>
        <v>-0.83333333333333215</v>
      </c>
      <c r="BX23" s="4">
        <f t="shared" si="45"/>
        <v>1062.1256740385827</v>
      </c>
      <c r="BY23" s="172">
        <f t="shared" si="46"/>
        <v>1062.1126740385828</v>
      </c>
      <c r="BZ23" s="321">
        <f t="shared" si="47"/>
        <v>25258.937183140013</v>
      </c>
      <c r="CA23" s="4">
        <f t="shared" si="101"/>
        <v>0</v>
      </c>
      <c r="CB23" s="4">
        <f t="shared" si="48"/>
        <v>1062.1353170348143</v>
      </c>
      <c r="CC23" s="172">
        <f t="shared" si="49"/>
        <v>1062.1353170348143</v>
      </c>
      <c r="CD23" s="521">
        <f t="shared" si="50"/>
        <v>25264.502677888086</v>
      </c>
      <c r="CE23" s="4">
        <f t="shared" si="102"/>
        <v>7.1666666666666679</v>
      </c>
      <c r="CF23" s="4">
        <f t="shared" si="51"/>
        <v>1062.2182468024071</v>
      </c>
      <c r="CG23" s="172">
        <f t="shared" si="52"/>
        <v>1062.1064468024072</v>
      </c>
      <c r="CH23" s="521">
        <f t="shared" si="53"/>
        <v>25270.715323188258</v>
      </c>
      <c r="CI23" s="4">
        <f t="shared" si="103"/>
        <v>15.166666666666668</v>
      </c>
      <c r="CJ23" s="4">
        <f t="shared" si="54"/>
        <v>1062.3108195662312</v>
      </c>
      <c r="CK23" s="172">
        <f t="shared" si="55"/>
        <v>1062.0742195662312</v>
      </c>
      <c r="CL23" s="521">
        <f t="shared" si="56"/>
        <v>25276.927968488431</v>
      </c>
      <c r="CM23" s="4">
        <f t="shared" si="104"/>
        <v>23.166666666666668</v>
      </c>
      <c r="CN23" s="4">
        <f t="shared" si="57"/>
        <v>1062.4033923300556</v>
      </c>
      <c r="CO23" s="172">
        <f t="shared" si="58"/>
        <v>1062.0419923300556</v>
      </c>
      <c r="CP23" s="521">
        <f t="shared" si="59"/>
        <v>25283.140613788608</v>
      </c>
      <c r="CQ23" s="4">
        <f t="shared" si="105"/>
        <v>31.166666666666668</v>
      </c>
      <c r="CR23" s="4">
        <f t="shared" si="60"/>
        <v>1062.4959650938799</v>
      </c>
      <c r="CS23" s="172">
        <f t="shared" si="61"/>
        <v>1062.0097650938799</v>
      </c>
      <c r="CT23" s="521">
        <f t="shared" si="62"/>
        <v>25283.399474009446</v>
      </c>
      <c r="CU23" s="4">
        <f t="shared" si="106"/>
        <v>31.5</v>
      </c>
      <c r="CV23" s="4">
        <f t="shared" si="63"/>
        <v>1062.4998222923725</v>
      </c>
      <c r="CW23" s="172">
        <f t="shared" si="64"/>
        <v>1062.0084222923724</v>
      </c>
      <c r="CX23" s="521">
        <f t="shared" si="65"/>
        <v>25284.69377511365</v>
      </c>
      <c r="CY23" s="4">
        <f t="shared" si="107"/>
        <v>33.166666666666664</v>
      </c>
      <c r="CZ23" s="4">
        <f t="shared" si="66"/>
        <v>1062.519108284836</v>
      </c>
      <c r="DA23" s="172">
        <f t="shared" si="67"/>
        <v>1062.0277082848359</v>
      </c>
      <c r="DF23" s="321">
        <f t="shared" si="68"/>
        <v>25219.137683045996</v>
      </c>
      <c r="DG23" s="4">
        <f t="shared" si="69"/>
        <v>-11.583</v>
      </c>
      <c r="DH23" s="4">
        <f t="shared" si="70"/>
        <v>1061.5422766237634</v>
      </c>
      <c r="DI23" s="172">
        <f t="shared" si="71"/>
        <v>1061.3615818237633</v>
      </c>
      <c r="DJ23" s="521">
        <f t="shared" si="72"/>
        <v>25221.467425033563</v>
      </c>
      <c r="DK23" s="4">
        <f t="shared" si="73"/>
        <v>-8.5830000000000002</v>
      </c>
      <c r="DL23" s="4">
        <f t="shared" si="74"/>
        <v>1061.5769914101977</v>
      </c>
      <c r="DM23" s="172">
        <f t="shared" si="75"/>
        <v>1061.4430966101977</v>
      </c>
      <c r="DR23" s="321">
        <f t="shared" si="76"/>
        <v>25237.7753600863</v>
      </c>
      <c r="DS23" s="4">
        <f t="shared" si="77"/>
        <v>12.416666666666666</v>
      </c>
      <c r="DT23" s="4">
        <f t="shared" si="78"/>
        <v>1061.8199910580379</v>
      </c>
      <c r="DU23" s="172">
        <f t="shared" si="79"/>
        <v>1061.6262910580379</v>
      </c>
      <c r="DV23" s="521">
        <f t="shared" si="80"/>
        <v>25240.105102073863</v>
      </c>
      <c r="DW23" s="4">
        <f t="shared" si="81"/>
        <v>15.416666666666666</v>
      </c>
      <c r="DX23" s="4">
        <f t="shared" si="82"/>
        <v>1061.8547058444719</v>
      </c>
      <c r="DY23" s="172">
        <f t="shared" si="83"/>
        <v>1061.6142058444718</v>
      </c>
    </row>
    <row r="24" spans="2:129" ht="12.75" x14ac:dyDescent="0.2">
      <c r="B24" s="54" t="s">
        <v>5</v>
      </c>
      <c r="C24" s="589">
        <f>AVERAGE(1058.288,1069.538)</f>
        <v>1063.913</v>
      </c>
      <c r="D24" s="12" t="s">
        <v>6</v>
      </c>
      <c r="E24" s="585">
        <f>C24-(0.5*C25*C26)</f>
        <v>1058.28798575</v>
      </c>
      <c r="M24" s="360">
        <v>2.5</v>
      </c>
      <c r="N24" s="521">
        <f t="shared" si="21"/>
        <v>25216.75122488635</v>
      </c>
      <c r="O24" s="4">
        <f t="shared" si="84"/>
        <v>-33.166666666666671</v>
      </c>
      <c r="P24" s="4">
        <f t="shared" si="0"/>
        <v>1061.5067167266641</v>
      </c>
      <c r="Q24" s="172">
        <f t="shared" si="22"/>
        <v>1061.015316726664</v>
      </c>
      <c r="R24" s="521">
        <f t="shared" si="23"/>
        <v>25218.045525990554</v>
      </c>
      <c r="S24" s="4">
        <f t="shared" si="85"/>
        <v>-31.500000000000007</v>
      </c>
      <c r="T24" s="4">
        <f t="shared" si="1"/>
        <v>1061.5260027191275</v>
      </c>
      <c r="U24" s="172">
        <f t="shared" si="24"/>
        <v>1061.0346027191274</v>
      </c>
      <c r="V24" s="521">
        <f t="shared" si="25"/>
        <v>25218.304386211392</v>
      </c>
      <c r="W24" s="4">
        <f t="shared" si="86"/>
        <v>-31.166666666666671</v>
      </c>
      <c r="X24" s="4">
        <f t="shared" si="2"/>
        <v>1061.5298599176201</v>
      </c>
      <c r="Y24" s="172">
        <f t="shared" si="3"/>
        <v>1061.0436599176201</v>
      </c>
      <c r="Z24" s="521">
        <f t="shared" si="26"/>
        <v>25224.517031511568</v>
      </c>
      <c r="AA24" s="4">
        <f t="shared" si="87"/>
        <v>-23.166666666666671</v>
      </c>
      <c r="AB24" s="4">
        <f t="shared" si="4"/>
        <v>1061.6224326814445</v>
      </c>
      <c r="AC24" s="172">
        <f t="shared" si="5"/>
        <v>1061.2610326814445</v>
      </c>
      <c r="AD24" s="521">
        <f t="shared" si="27"/>
        <v>25230.729676811741</v>
      </c>
      <c r="AE24" s="4">
        <f t="shared" si="88"/>
        <v>-15.166666666666671</v>
      </c>
      <c r="AF24" s="4">
        <f t="shared" si="6"/>
        <v>1061.7150054452686</v>
      </c>
      <c r="AG24" s="172">
        <f t="shared" si="7"/>
        <v>1061.4784054452687</v>
      </c>
      <c r="AH24" s="521">
        <f t="shared" si="28"/>
        <v>25236.942322111914</v>
      </c>
      <c r="AI24" s="4">
        <f t="shared" si="89"/>
        <v>-7.1666666666666714</v>
      </c>
      <c r="AJ24" s="4">
        <f t="shared" si="8"/>
        <v>1061.807578209093</v>
      </c>
      <c r="AK24" s="172">
        <f t="shared" si="9"/>
        <v>1061.6957782090931</v>
      </c>
      <c r="AL24" s="321">
        <f t="shared" si="29"/>
        <v>25242.507816859987</v>
      </c>
      <c r="AM24" s="4">
        <f t="shared" si="90"/>
        <v>0</v>
      </c>
      <c r="AN24" s="4">
        <f t="shared" si="91"/>
        <v>1061.8905079766855</v>
      </c>
      <c r="AO24" s="172">
        <f t="shared" si="92"/>
        <v>1061.8905079766855</v>
      </c>
      <c r="AP24" s="521">
        <f t="shared" si="30"/>
        <v>25243.154967412087</v>
      </c>
      <c r="AQ24" s="4">
        <f t="shared" si="93"/>
        <v>0.8333333333333286</v>
      </c>
      <c r="AR24" s="4">
        <f t="shared" si="12"/>
        <v>1061.9001509729173</v>
      </c>
      <c r="AS24" s="172">
        <f t="shared" si="13"/>
        <v>1061.8871509729174</v>
      </c>
      <c r="AT24" s="521">
        <f t="shared" si="31"/>
        <v>25249.367612712264</v>
      </c>
      <c r="AU24" s="4">
        <f t="shared" si="94"/>
        <v>8.8333333333333286</v>
      </c>
      <c r="AV24" s="4">
        <f t="shared" si="14"/>
        <v>1061.9927237367417</v>
      </c>
      <c r="AW24" s="172">
        <f t="shared" si="15"/>
        <v>1061.8549237367417</v>
      </c>
      <c r="AX24" s="521">
        <f t="shared" si="32"/>
        <v>25255.580258012436</v>
      </c>
      <c r="AY24" s="4">
        <f t="shared" si="95"/>
        <v>16.833333333333329</v>
      </c>
      <c r="AZ24" s="4">
        <f t="shared" si="16"/>
        <v>1062.0852965005658</v>
      </c>
      <c r="BA24" s="172">
        <f t="shared" si="17"/>
        <v>1061.8226965005658</v>
      </c>
      <c r="BB24" s="521">
        <f t="shared" si="33"/>
        <v>25256.81793344333</v>
      </c>
      <c r="BC24" s="4">
        <f t="shared" si="96"/>
        <v>18.427083333333332</v>
      </c>
      <c r="BD24" s="4">
        <f t="shared" si="18"/>
        <v>1062.103738730859</v>
      </c>
      <c r="BE24" s="172">
        <f t="shared" si="19"/>
        <v>1061.8162762308591</v>
      </c>
      <c r="BF24" s="321">
        <f t="shared" si="109"/>
        <v>25257.91</v>
      </c>
      <c r="BG24" s="4">
        <f t="shared" si="108"/>
        <v>0</v>
      </c>
      <c r="BH24" s="4">
        <f t="shared" si="34"/>
        <v>1061.8330112869999</v>
      </c>
      <c r="BI24" s="172">
        <f t="shared" si="20"/>
        <v>1061.8330112869999</v>
      </c>
      <c r="BJ24" s="521">
        <f t="shared" si="35"/>
        <v>25259.00206655667</v>
      </c>
      <c r="BK24" s="4">
        <f t="shared" si="97"/>
        <v>-18.427083333333332</v>
      </c>
      <c r="BL24" s="4">
        <f t="shared" si="36"/>
        <v>1062.136283843141</v>
      </c>
      <c r="BM24" s="172">
        <f t="shared" si="37"/>
        <v>1061.848821343141</v>
      </c>
      <c r="BN24" s="521">
        <f t="shared" si="38"/>
        <v>25260.239741987563</v>
      </c>
      <c r="BO24" s="4">
        <f t="shared" si="98"/>
        <v>-16.833333333333332</v>
      </c>
      <c r="BP24" s="4">
        <f t="shared" si="39"/>
        <v>1062.1547260734342</v>
      </c>
      <c r="BQ24" s="172">
        <f t="shared" si="40"/>
        <v>1061.8921260734342</v>
      </c>
      <c r="BR24" s="521">
        <f t="shared" si="41"/>
        <v>25266.452387287736</v>
      </c>
      <c r="BS24" s="4">
        <f t="shared" si="99"/>
        <v>-8.8333333333333321</v>
      </c>
      <c r="BT24" s="4">
        <f t="shared" si="42"/>
        <v>1062.2472988372583</v>
      </c>
      <c r="BU24" s="172">
        <f t="shared" si="43"/>
        <v>1062.1094988372583</v>
      </c>
      <c r="BV24" s="521">
        <f t="shared" si="44"/>
        <v>25272.665032587913</v>
      </c>
      <c r="BW24" s="4">
        <f t="shared" si="100"/>
        <v>-0.83333333333333215</v>
      </c>
      <c r="BX24" s="4">
        <f t="shared" si="45"/>
        <v>1062.3398716010827</v>
      </c>
      <c r="BY24" s="172">
        <f t="shared" si="46"/>
        <v>1062.3268716010828</v>
      </c>
      <c r="BZ24" s="321">
        <f t="shared" si="47"/>
        <v>25273.312183140013</v>
      </c>
      <c r="CA24" s="4">
        <f t="shared" si="101"/>
        <v>0</v>
      </c>
      <c r="CB24" s="4">
        <f t="shared" si="48"/>
        <v>1062.3495145973143</v>
      </c>
      <c r="CC24" s="172">
        <f t="shared" si="49"/>
        <v>1062.3495145973143</v>
      </c>
      <c r="CD24" s="521">
        <f t="shared" si="50"/>
        <v>25278.877677888086</v>
      </c>
      <c r="CE24" s="4">
        <f t="shared" si="102"/>
        <v>7.1666666666666679</v>
      </c>
      <c r="CF24" s="4">
        <f t="shared" si="51"/>
        <v>1062.432444364907</v>
      </c>
      <c r="CG24" s="172">
        <f t="shared" si="52"/>
        <v>1062.3206443649071</v>
      </c>
      <c r="CH24" s="521">
        <f t="shared" si="53"/>
        <v>25285.090323188258</v>
      </c>
      <c r="CI24" s="4">
        <f t="shared" si="103"/>
        <v>15.166666666666668</v>
      </c>
      <c r="CJ24" s="4">
        <f t="shared" si="54"/>
        <v>1062.5250171287312</v>
      </c>
      <c r="CK24" s="172">
        <f t="shared" si="55"/>
        <v>1062.2884171287312</v>
      </c>
      <c r="CL24" s="521">
        <f t="shared" si="56"/>
        <v>25291.302968488431</v>
      </c>
      <c r="CM24" s="4">
        <f t="shared" si="104"/>
        <v>23.166666666666668</v>
      </c>
      <c r="CN24" s="4">
        <f t="shared" si="57"/>
        <v>1062.6175898925555</v>
      </c>
      <c r="CO24" s="172">
        <f t="shared" si="58"/>
        <v>1062.2561898925555</v>
      </c>
      <c r="CP24" s="521">
        <f t="shared" si="59"/>
        <v>25297.515613788608</v>
      </c>
      <c r="CQ24" s="4">
        <f t="shared" si="105"/>
        <v>31.166666666666668</v>
      </c>
      <c r="CR24" s="4">
        <f t="shared" si="60"/>
        <v>1062.7101626563799</v>
      </c>
      <c r="CS24" s="172">
        <f t="shared" si="61"/>
        <v>1062.2239626563799</v>
      </c>
      <c r="CT24" s="521">
        <f t="shared" si="62"/>
        <v>25297.774474009446</v>
      </c>
      <c r="CU24" s="4">
        <f t="shared" si="106"/>
        <v>31.5</v>
      </c>
      <c r="CV24" s="4">
        <f t="shared" si="63"/>
        <v>1062.7140198548725</v>
      </c>
      <c r="CW24" s="172">
        <f t="shared" si="64"/>
        <v>1062.2226198548724</v>
      </c>
      <c r="CX24" s="521">
        <f t="shared" si="65"/>
        <v>25299.06877511365</v>
      </c>
      <c r="CY24" s="4">
        <f t="shared" si="107"/>
        <v>33.166666666666664</v>
      </c>
      <c r="CZ24" s="4">
        <f t="shared" si="66"/>
        <v>1062.7333058473359</v>
      </c>
      <c r="DA24" s="172">
        <f t="shared" si="67"/>
        <v>1062.2419058473358</v>
      </c>
      <c r="DF24" s="321">
        <f t="shared" si="68"/>
        <v>25233.512683045996</v>
      </c>
      <c r="DG24" s="4">
        <f t="shared" si="69"/>
        <v>-11.583</v>
      </c>
      <c r="DH24" s="4">
        <f t="shared" si="70"/>
        <v>1061.7564741862634</v>
      </c>
      <c r="DI24" s="172">
        <f t="shared" si="71"/>
        <v>1061.5757793862633</v>
      </c>
      <c r="DJ24" s="521">
        <f t="shared" si="72"/>
        <v>25235.842425033563</v>
      </c>
      <c r="DK24" s="4">
        <f t="shared" si="73"/>
        <v>-8.5830000000000002</v>
      </c>
      <c r="DL24" s="4">
        <f t="shared" si="74"/>
        <v>1061.7911889726977</v>
      </c>
      <c r="DM24" s="172">
        <f t="shared" si="75"/>
        <v>1061.6572941726977</v>
      </c>
      <c r="DR24" s="321">
        <f t="shared" si="76"/>
        <v>25252.1503600863</v>
      </c>
      <c r="DS24" s="4">
        <f t="shared" si="77"/>
        <v>12.416666666666666</v>
      </c>
      <c r="DT24" s="4">
        <f t="shared" si="78"/>
        <v>1062.0341886205379</v>
      </c>
      <c r="DU24" s="172">
        <f t="shared" si="79"/>
        <v>1061.8404886205378</v>
      </c>
      <c r="DV24" s="521">
        <f t="shared" si="80"/>
        <v>25254.480102073863</v>
      </c>
      <c r="DW24" s="4">
        <f t="shared" si="81"/>
        <v>15.416666666666666</v>
      </c>
      <c r="DX24" s="4">
        <f t="shared" si="82"/>
        <v>1062.0689034069719</v>
      </c>
      <c r="DY24" s="172">
        <f t="shared" si="83"/>
        <v>1061.8284034069718</v>
      </c>
    </row>
    <row r="25" spans="2:129" ht="12.75" x14ac:dyDescent="0.2">
      <c r="B25" s="54" t="s">
        <v>7</v>
      </c>
      <c r="C25" s="2">
        <f>(25775-25020)</f>
        <v>755</v>
      </c>
      <c r="D25" s="12" t="s">
        <v>8</v>
      </c>
      <c r="E25" s="58">
        <f>E23+C25</f>
        <v>25775</v>
      </c>
      <c r="M25" s="623">
        <v>2.625</v>
      </c>
      <c r="N25" s="521">
        <f t="shared" si="21"/>
        <v>25231.12622488635</v>
      </c>
      <c r="O25" s="4">
        <f t="shared" si="84"/>
        <v>-33.166666666666671</v>
      </c>
      <c r="P25" s="4">
        <f t="shared" si="0"/>
        <v>1061.7209142891641</v>
      </c>
      <c r="Q25" s="172">
        <f t="shared" si="22"/>
        <v>1061.2295142891639</v>
      </c>
      <c r="R25" s="521">
        <f t="shared" si="23"/>
        <v>25232.420525990554</v>
      </c>
      <c r="S25" s="4">
        <f t="shared" si="85"/>
        <v>-31.500000000000007</v>
      </c>
      <c r="T25" s="4">
        <f t="shared" si="1"/>
        <v>1061.7402002816275</v>
      </c>
      <c r="U25" s="172">
        <f t="shared" si="24"/>
        <v>1061.2488002816274</v>
      </c>
      <c r="V25" s="521">
        <f t="shared" si="25"/>
        <v>25232.679386211392</v>
      </c>
      <c r="W25" s="4">
        <f t="shared" si="86"/>
        <v>-31.166666666666671</v>
      </c>
      <c r="X25" s="4">
        <f t="shared" si="2"/>
        <v>1061.7440574801201</v>
      </c>
      <c r="Y25" s="172">
        <f t="shared" si="3"/>
        <v>1061.25785748012</v>
      </c>
      <c r="Z25" s="521">
        <f t="shared" si="26"/>
        <v>25238.892031511568</v>
      </c>
      <c r="AA25" s="4">
        <f t="shared" si="87"/>
        <v>-23.166666666666671</v>
      </c>
      <c r="AB25" s="4">
        <f t="shared" si="4"/>
        <v>1061.8366302439445</v>
      </c>
      <c r="AC25" s="172">
        <f t="shared" si="5"/>
        <v>1061.4752302439445</v>
      </c>
      <c r="AD25" s="521">
        <f t="shared" si="27"/>
        <v>25245.104676811741</v>
      </c>
      <c r="AE25" s="4">
        <f t="shared" si="88"/>
        <v>-15.166666666666671</v>
      </c>
      <c r="AF25" s="4">
        <f t="shared" si="6"/>
        <v>1061.9292030077688</v>
      </c>
      <c r="AG25" s="172">
        <f t="shared" si="7"/>
        <v>1061.6926030077689</v>
      </c>
      <c r="AH25" s="521">
        <f t="shared" si="28"/>
        <v>25251.317322111914</v>
      </c>
      <c r="AI25" s="4">
        <f t="shared" si="89"/>
        <v>-7.1666666666666714</v>
      </c>
      <c r="AJ25" s="4">
        <f t="shared" si="8"/>
        <v>1062.021775771593</v>
      </c>
      <c r="AK25" s="172">
        <f t="shared" si="9"/>
        <v>1061.9099757715931</v>
      </c>
      <c r="AL25" s="321">
        <f t="shared" si="29"/>
        <v>25256.882816859987</v>
      </c>
      <c r="AM25" s="4">
        <f t="shared" si="90"/>
        <v>0</v>
      </c>
      <c r="AN25" s="4">
        <f t="shared" si="91"/>
        <v>1062.1047055391855</v>
      </c>
      <c r="AO25" s="172">
        <f t="shared" si="92"/>
        <v>1062.1047055391855</v>
      </c>
      <c r="AP25" s="521">
        <f t="shared" si="30"/>
        <v>25257.529967412087</v>
      </c>
      <c r="AQ25" s="4">
        <f t="shared" si="93"/>
        <v>0.8333333333333286</v>
      </c>
      <c r="AR25" s="4">
        <f t="shared" si="12"/>
        <v>1062.1143485354173</v>
      </c>
      <c r="AS25" s="172">
        <f t="shared" si="13"/>
        <v>1062.1013485354174</v>
      </c>
      <c r="AT25" s="521">
        <f t="shared" si="31"/>
        <v>25263.742612712264</v>
      </c>
      <c r="AU25" s="4">
        <f t="shared" si="94"/>
        <v>8.8333333333333286</v>
      </c>
      <c r="AV25" s="4">
        <f t="shared" si="14"/>
        <v>1062.2069212992417</v>
      </c>
      <c r="AW25" s="172">
        <f t="shared" si="15"/>
        <v>1062.0691212992417</v>
      </c>
      <c r="AX25" s="521">
        <f t="shared" si="32"/>
        <v>25269.955258012436</v>
      </c>
      <c r="AY25" s="4">
        <f t="shared" si="95"/>
        <v>16.833333333333329</v>
      </c>
      <c r="AZ25" s="4">
        <f t="shared" si="16"/>
        <v>1062.2994940630658</v>
      </c>
      <c r="BA25" s="172">
        <f t="shared" si="17"/>
        <v>1062.0368940630658</v>
      </c>
      <c r="BB25" s="521">
        <f t="shared" si="33"/>
        <v>25271.19293344333</v>
      </c>
      <c r="BC25" s="4">
        <f t="shared" si="96"/>
        <v>18.427083333333332</v>
      </c>
      <c r="BD25" s="4">
        <f t="shared" si="18"/>
        <v>1062.317936293359</v>
      </c>
      <c r="BE25" s="172">
        <f t="shared" si="19"/>
        <v>1062.0304737933591</v>
      </c>
      <c r="BF25" s="321">
        <f t="shared" si="109"/>
        <v>25272.285</v>
      </c>
      <c r="BG25" s="4">
        <f t="shared" si="108"/>
        <v>0</v>
      </c>
      <c r="BH25" s="4">
        <f t="shared" si="34"/>
        <v>1062.0472088495001</v>
      </c>
      <c r="BI25" s="172">
        <f t="shared" si="20"/>
        <v>1062.0472088495001</v>
      </c>
      <c r="BJ25" s="521">
        <f t="shared" si="35"/>
        <v>25273.37706655667</v>
      </c>
      <c r="BK25" s="4">
        <f t="shared" si="97"/>
        <v>-18.427083333333332</v>
      </c>
      <c r="BL25" s="4">
        <f t="shared" si="36"/>
        <v>1062.3504814056409</v>
      </c>
      <c r="BM25" s="172">
        <f t="shared" si="37"/>
        <v>1062.063018905641</v>
      </c>
      <c r="BN25" s="521">
        <f t="shared" si="38"/>
        <v>25274.614741987563</v>
      </c>
      <c r="BO25" s="4">
        <f t="shared" si="98"/>
        <v>-16.833333333333332</v>
      </c>
      <c r="BP25" s="4">
        <f t="shared" si="39"/>
        <v>1062.3689236359342</v>
      </c>
      <c r="BQ25" s="172">
        <f t="shared" si="40"/>
        <v>1062.1063236359341</v>
      </c>
      <c r="BR25" s="521">
        <f t="shared" si="41"/>
        <v>25280.827387287736</v>
      </c>
      <c r="BS25" s="4">
        <f t="shared" si="99"/>
        <v>-8.8333333333333321</v>
      </c>
      <c r="BT25" s="4">
        <f t="shared" si="42"/>
        <v>1062.4614963997583</v>
      </c>
      <c r="BU25" s="172">
        <f t="shared" si="43"/>
        <v>1062.3236963997583</v>
      </c>
      <c r="BV25" s="521">
        <f t="shared" si="44"/>
        <v>25287.040032587913</v>
      </c>
      <c r="BW25" s="4">
        <f t="shared" si="100"/>
        <v>-0.83333333333333215</v>
      </c>
      <c r="BX25" s="4">
        <f t="shared" si="45"/>
        <v>1062.5540691635827</v>
      </c>
      <c r="BY25" s="172">
        <f t="shared" si="46"/>
        <v>1062.5410691635827</v>
      </c>
      <c r="BZ25" s="321">
        <f t="shared" si="47"/>
        <v>25287.687183140013</v>
      </c>
      <c r="CA25" s="4">
        <f t="shared" si="101"/>
        <v>0</v>
      </c>
      <c r="CB25" s="4">
        <f t="shared" si="48"/>
        <v>1062.5637121598145</v>
      </c>
      <c r="CC25" s="172">
        <f t="shared" si="49"/>
        <v>1062.5637121598145</v>
      </c>
      <c r="CD25" s="521">
        <f t="shared" si="50"/>
        <v>25293.252677888086</v>
      </c>
      <c r="CE25" s="4">
        <f t="shared" si="102"/>
        <v>7.1666666666666679</v>
      </c>
      <c r="CF25" s="4">
        <f t="shared" si="51"/>
        <v>1062.646641927407</v>
      </c>
      <c r="CG25" s="172">
        <f t="shared" si="52"/>
        <v>1062.5348419274071</v>
      </c>
      <c r="CH25" s="521">
        <f t="shared" si="53"/>
        <v>25299.465323188258</v>
      </c>
      <c r="CI25" s="4">
        <f t="shared" si="103"/>
        <v>15.166666666666668</v>
      </c>
      <c r="CJ25" s="4">
        <f t="shared" si="54"/>
        <v>1062.7392146912314</v>
      </c>
      <c r="CK25" s="172">
        <f t="shared" si="55"/>
        <v>1062.5026146912314</v>
      </c>
      <c r="CL25" s="521">
        <f t="shared" si="56"/>
        <v>25305.677968488431</v>
      </c>
      <c r="CM25" s="4">
        <f t="shared" si="104"/>
        <v>23.166666666666668</v>
      </c>
      <c r="CN25" s="4">
        <f t="shared" si="57"/>
        <v>1062.8317874550555</v>
      </c>
      <c r="CO25" s="172">
        <f t="shared" si="58"/>
        <v>1062.4703874550555</v>
      </c>
      <c r="CP25" s="521">
        <f t="shared" si="59"/>
        <v>25311.890613788608</v>
      </c>
      <c r="CQ25" s="4">
        <f t="shared" si="105"/>
        <v>31.166666666666668</v>
      </c>
      <c r="CR25" s="4">
        <f t="shared" si="60"/>
        <v>1062.9243602188799</v>
      </c>
      <c r="CS25" s="172">
        <f t="shared" si="61"/>
        <v>1062.4381602188798</v>
      </c>
      <c r="CT25" s="521">
        <f t="shared" si="62"/>
        <v>25312.149474009446</v>
      </c>
      <c r="CU25" s="4">
        <f t="shared" si="106"/>
        <v>31.5</v>
      </c>
      <c r="CV25" s="4">
        <f t="shared" si="63"/>
        <v>1062.9282174173725</v>
      </c>
      <c r="CW25" s="172">
        <f t="shared" si="64"/>
        <v>1062.4368174173724</v>
      </c>
      <c r="CX25" s="521">
        <f t="shared" si="65"/>
        <v>25313.44377511365</v>
      </c>
      <c r="CY25" s="4">
        <f t="shared" si="107"/>
        <v>33.166666666666664</v>
      </c>
      <c r="CZ25" s="4">
        <f t="shared" si="66"/>
        <v>1062.9475034098359</v>
      </c>
      <c r="DA25" s="172">
        <f t="shared" si="67"/>
        <v>1062.4561034098358</v>
      </c>
      <c r="DF25" s="321">
        <f t="shared" si="68"/>
        <v>25247.887683045996</v>
      </c>
      <c r="DG25" s="4">
        <f t="shared" si="69"/>
        <v>-11.583</v>
      </c>
      <c r="DH25" s="4">
        <f t="shared" si="70"/>
        <v>1061.9706717487634</v>
      </c>
      <c r="DI25" s="172">
        <f t="shared" si="71"/>
        <v>1061.7899769487633</v>
      </c>
      <c r="DJ25" s="521">
        <f t="shared" si="72"/>
        <v>25250.217425033563</v>
      </c>
      <c r="DK25" s="4">
        <f t="shared" si="73"/>
        <v>-8.5830000000000002</v>
      </c>
      <c r="DL25" s="4">
        <f t="shared" si="74"/>
        <v>1062.0053865351977</v>
      </c>
      <c r="DM25" s="172">
        <f t="shared" si="75"/>
        <v>1061.8714917351977</v>
      </c>
      <c r="DR25" s="321">
        <f t="shared" si="76"/>
        <v>25266.5253600863</v>
      </c>
      <c r="DS25" s="4">
        <f t="shared" si="77"/>
        <v>12.416666666666666</v>
      </c>
      <c r="DT25" s="4">
        <f t="shared" si="78"/>
        <v>1062.2483861830378</v>
      </c>
      <c r="DU25" s="172">
        <f t="shared" si="79"/>
        <v>1062.0546861830378</v>
      </c>
      <c r="DV25" s="521">
        <f t="shared" si="80"/>
        <v>25268.855102073863</v>
      </c>
      <c r="DW25" s="4">
        <f t="shared" si="81"/>
        <v>15.416666666666666</v>
      </c>
      <c r="DX25" s="4">
        <f t="shared" si="82"/>
        <v>1062.2831009694721</v>
      </c>
      <c r="DY25" s="172">
        <f t="shared" si="83"/>
        <v>1062.042600969472</v>
      </c>
    </row>
    <row r="26" spans="2:129" ht="12.75" x14ac:dyDescent="0.2">
      <c r="B26" s="54" t="s">
        <v>9</v>
      </c>
      <c r="C26" s="320">
        <v>1.4900699999999999E-2</v>
      </c>
      <c r="D26" s="12" t="s">
        <v>10</v>
      </c>
      <c r="E26" s="585">
        <f>C24+(0.5*C25*C27)</f>
        <v>1069.5380142500001</v>
      </c>
      <c r="M26" s="360">
        <v>2.75</v>
      </c>
      <c r="N26" s="521">
        <f t="shared" si="21"/>
        <v>25245.50122488635</v>
      </c>
      <c r="O26" s="4">
        <f t="shared" si="84"/>
        <v>-33.166666666666671</v>
      </c>
      <c r="P26" s="4">
        <f t="shared" si="0"/>
        <v>1061.935111851664</v>
      </c>
      <c r="Q26" s="172">
        <f t="shared" si="22"/>
        <v>1061.4437118516639</v>
      </c>
      <c r="R26" s="521">
        <f t="shared" si="23"/>
        <v>25246.795525990554</v>
      </c>
      <c r="S26" s="4">
        <f t="shared" si="85"/>
        <v>-31.500000000000007</v>
      </c>
      <c r="T26" s="4">
        <f t="shared" si="1"/>
        <v>1061.9543978441275</v>
      </c>
      <c r="U26" s="172">
        <f t="shared" si="24"/>
        <v>1061.4629978441274</v>
      </c>
      <c r="V26" s="521">
        <f t="shared" si="25"/>
        <v>25247.054386211392</v>
      </c>
      <c r="W26" s="4">
        <f t="shared" si="86"/>
        <v>-31.166666666666671</v>
      </c>
      <c r="X26" s="4">
        <f t="shared" si="2"/>
        <v>1061.9582550426201</v>
      </c>
      <c r="Y26" s="172">
        <f t="shared" si="3"/>
        <v>1061.47205504262</v>
      </c>
      <c r="Z26" s="521">
        <f t="shared" si="26"/>
        <v>25253.267031511568</v>
      </c>
      <c r="AA26" s="4">
        <f t="shared" si="87"/>
        <v>-23.166666666666671</v>
      </c>
      <c r="AB26" s="4">
        <f t="shared" si="4"/>
        <v>1062.0508278064444</v>
      </c>
      <c r="AC26" s="172">
        <f t="shared" si="5"/>
        <v>1061.6894278064444</v>
      </c>
      <c r="AD26" s="521">
        <f t="shared" si="27"/>
        <v>25259.479676811741</v>
      </c>
      <c r="AE26" s="4">
        <f t="shared" si="88"/>
        <v>-15.166666666666671</v>
      </c>
      <c r="AF26" s="4">
        <f t="shared" si="6"/>
        <v>1062.1434005702688</v>
      </c>
      <c r="AG26" s="172">
        <f t="shared" si="7"/>
        <v>1061.9068005702688</v>
      </c>
      <c r="AH26" s="521">
        <f t="shared" si="28"/>
        <v>25265.692322111914</v>
      </c>
      <c r="AI26" s="4">
        <f t="shared" si="89"/>
        <v>-7.1666666666666714</v>
      </c>
      <c r="AJ26" s="4">
        <f t="shared" si="8"/>
        <v>1062.2359733340929</v>
      </c>
      <c r="AK26" s="172">
        <f t="shared" si="9"/>
        <v>1062.124173334093</v>
      </c>
      <c r="AL26" s="321">
        <f t="shared" si="29"/>
        <v>25271.257816859987</v>
      </c>
      <c r="AM26" s="4">
        <f t="shared" si="90"/>
        <v>0</v>
      </c>
      <c r="AN26" s="4">
        <f t="shared" si="91"/>
        <v>1062.3189031016857</v>
      </c>
      <c r="AO26" s="172">
        <f t="shared" si="92"/>
        <v>1062.3189031016857</v>
      </c>
      <c r="AP26" s="521">
        <f t="shared" si="30"/>
        <v>25271.904967412087</v>
      </c>
      <c r="AQ26" s="4">
        <f t="shared" si="93"/>
        <v>0.8333333333333286</v>
      </c>
      <c r="AR26" s="4">
        <f t="shared" si="12"/>
        <v>1062.3285460979173</v>
      </c>
      <c r="AS26" s="172">
        <f t="shared" si="13"/>
        <v>1062.3155460979174</v>
      </c>
      <c r="AT26" s="521">
        <f t="shared" si="31"/>
        <v>25278.117612712264</v>
      </c>
      <c r="AU26" s="4">
        <f t="shared" si="94"/>
        <v>8.8333333333333286</v>
      </c>
      <c r="AV26" s="4">
        <f t="shared" si="14"/>
        <v>1062.4211188617417</v>
      </c>
      <c r="AW26" s="172">
        <f t="shared" si="15"/>
        <v>1062.2833188617417</v>
      </c>
      <c r="AX26" s="521">
        <f t="shared" si="32"/>
        <v>25284.330258012436</v>
      </c>
      <c r="AY26" s="4">
        <f t="shared" si="95"/>
        <v>16.833333333333329</v>
      </c>
      <c r="AZ26" s="4">
        <f t="shared" si="16"/>
        <v>1062.5136916255658</v>
      </c>
      <c r="BA26" s="172">
        <f t="shared" si="17"/>
        <v>1062.2510916255658</v>
      </c>
      <c r="BB26" s="521">
        <f t="shared" si="33"/>
        <v>25285.56793344333</v>
      </c>
      <c r="BC26" s="4">
        <f t="shared" si="96"/>
        <v>18.427083333333332</v>
      </c>
      <c r="BD26" s="4">
        <f t="shared" si="18"/>
        <v>1062.532133855859</v>
      </c>
      <c r="BE26" s="172">
        <f t="shared" si="19"/>
        <v>1062.2446713558591</v>
      </c>
      <c r="BF26" s="321">
        <f t="shared" si="109"/>
        <v>25286.66</v>
      </c>
      <c r="BG26" s="4">
        <f t="shared" si="108"/>
        <v>0</v>
      </c>
      <c r="BH26" s="4">
        <f t="shared" si="34"/>
        <v>1062.261406412</v>
      </c>
      <c r="BI26" s="172">
        <f t="shared" si="20"/>
        <v>1062.261406412</v>
      </c>
      <c r="BJ26" s="521">
        <f t="shared" si="35"/>
        <v>25287.75206655667</v>
      </c>
      <c r="BK26" s="4">
        <f t="shared" si="97"/>
        <v>-18.427083333333332</v>
      </c>
      <c r="BL26" s="4">
        <f t="shared" si="36"/>
        <v>1062.5646789681409</v>
      </c>
      <c r="BM26" s="172">
        <f t="shared" si="37"/>
        <v>1062.277216468141</v>
      </c>
      <c r="BN26" s="521">
        <f t="shared" si="38"/>
        <v>25288.989741987563</v>
      </c>
      <c r="BO26" s="4">
        <f t="shared" si="98"/>
        <v>-16.833333333333332</v>
      </c>
      <c r="BP26" s="4">
        <f t="shared" si="39"/>
        <v>1062.5831211984341</v>
      </c>
      <c r="BQ26" s="172">
        <f t="shared" si="40"/>
        <v>1062.3205211984341</v>
      </c>
      <c r="BR26" s="521">
        <f t="shared" si="41"/>
        <v>25295.202387287736</v>
      </c>
      <c r="BS26" s="4">
        <f t="shared" si="99"/>
        <v>-8.8333333333333321</v>
      </c>
      <c r="BT26" s="4">
        <f t="shared" si="42"/>
        <v>1062.6756939622583</v>
      </c>
      <c r="BU26" s="172">
        <f t="shared" si="43"/>
        <v>1062.5378939622583</v>
      </c>
      <c r="BV26" s="521">
        <f t="shared" si="44"/>
        <v>25301.415032587913</v>
      </c>
      <c r="BW26" s="4">
        <f t="shared" si="100"/>
        <v>-0.83333333333333215</v>
      </c>
      <c r="BX26" s="4">
        <f t="shared" si="45"/>
        <v>1062.7682667260826</v>
      </c>
      <c r="BY26" s="172">
        <f t="shared" si="46"/>
        <v>1062.7552667260827</v>
      </c>
      <c r="BZ26" s="321">
        <f t="shared" si="47"/>
        <v>25302.062183140013</v>
      </c>
      <c r="CA26" s="4">
        <f t="shared" si="101"/>
        <v>0</v>
      </c>
      <c r="CB26" s="4">
        <f t="shared" si="48"/>
        <v>1062.7779097223145</v>
      </c>
      <c r="CC26" s="172">
        <f t="shared" si="49"/>
        <v>1062.7779097223145</v>
      </c>
      <c r="CD26" s="521">
        <f t="shared" si="50"/>
        <v>25307.627677888086</v>
      </c>
      <c r="CE26" s="4">
        <f t="shared" si="102"/>
        <v>7.1666666666666679</v>
      </c>
      <c r="CF26" s="4">
        <f t="shared" si="51"/>
        <v>1062.860839489907</v>
      </c>
      <c r="CG26" s="172">
        <f t="shared" si="52"/>
        <v>1062.7490394899071</v>
      </c>
      <c r="CH26" s="521">
        <f t="shared" si="53"/>
        <v>25313.840323188258</v>
      </c>
      <c r="CI26" s="4">
        <f t="shared" si="103"/>
        <v>15.166666666666668</v>
      </c>
      <c r="CJ26" s="4">
        <f t="shared" si="54"/>
        <v>1062.9534122537314</v>
      </c>
      <c r="CK26" s="172">
        <f t="shared" si="55"/>
        <v>1062.7168122537314</v>
      </c>
      <c r="CL26" s="521">
        <f t="shared" si="56"/>
        <v>25320.052968488431</v>
      </c>
      <c r="CM26" s="4">
        <f t="shared" si="104"/>
        <v>23.166666666666668</v>
      </c>
      <c r="CN26" s="4">
        <f t="shared" si="57"/>
        <v>1063.0459850175555</v>
      </c>
      <c r="CO26" s="172">
        <f t="shared" si="58"/>
        <v>1062.6845850175555</v>
      </c>
      <c r="CP26" s="521">
        <f t="shared" si="59"/>
        <v>25326.265613788608</v>
      </c>
      <c r="CQ26" s="4">
        <f t="shared" si="105"/>
        <v>31.166666666666668</v>
      </c>
      <c r="CR26" s="4">
        <f t="shared" si="60"/>
        <v>1063.1385577813799</v>
      </c>
      <c r="CS26" s="172">
        <f t="shared" si="61"/>
        <v>1062.6523577813798</v>
      </c>
      <c r="CT26" s="521">
        <f t="shared" si="62"/>
        <v>25326.524474009446</v>
      </c>
      <c r="CU26" s="4">
        <f t="shared" si="106"/>
        <v>31.5</v>
      </c>
      <c r="CV26" s="4">
        <f t="shared" si="63"/>
        <v>1063.1424149798725</v>
      </c>
      <c r="CW26" s="172">
        <f t="shared" si="64"/>
        <v>1062.6510149798723</v>
      </c>
      <c r="CX26" s="521">
        <f t="shared" si="65"/>
        <v>25327.81877511365</v>
      </c>
      <c r="CY26" s="4">
        <f t="shared" si="107"/>
        <v>33.166666666666664</v>
      </c>
      <c r="CZ26" s="4">
        <f t="shared" si="66"/>
        <v>1063.1617009723359</v>
      </c>
      <c r="DA26" s="172">
        <f t="shared" si="67"/>
        <v>1062.6703009723358</v>
      </c>
      <c r="DF26" s="321">
        <f t="shared" si="68"/>
        <v>25262.262683045996</v>
      </c>
      <c r="DG26" s="4">
        <f t="shared" si="69"/>
        <v>-11.583</v>
      </c>
      <c r="DH26" s="4">
        <f t="shared" si="70"/>
        <v>1062.1848693112634</v>
      </c>
      <c r="DI26" s="172">
        <f t="shared" si="71"/>
        <v>1062.0041745112633</v>
      </c>
      <c r="DJ26" s="521">
        <f t="shared" si="72"/>
        <v>25264.592425033563</v>
      </c>
      <c r="DK26" s="4">
        <f t="shared" si="73"/>
        <v>-8.5830000000000002</v>
      </c>
      <c r="DL26" s="4">
        <f t="shared" si="74"/>
        <v>1062.2195840976976</v>
      </c>
      <c r="DM26" s="172">
        <f t="shared" si="75"/>
        <v>1062.0856892976976</v>
      </c>
      <c r="DR26" s="321">
        <f t="shared" si="76"/>
        <v>25280.9003600863</v>
      </c>
      <c r="DS26" s="4">
        <f t="shared" si="77"/>
        <v>12.416666666666666</v>
      </c>
      <c r="DT26" s="4">
        <f t="shared" si="78"/>
        <v>1062.4625837455378</v>
      </c>
      <c r="DU26" s="172">
        <f t="shared" si="79"/>
        <v>1062.2688837455378</v>
      </c>
      <c r="DV26" s="521">
        <f t="shared" si="80"/>
        <v>25283.230102073863</v>
      </c>
      <c r="DW26" s="4">
        <f t="shared" si="81"/>
        <v>15.416666666666666</v>
      </c>
      <c r="DX26" s="4">
        <f t="shared" si="82"/>
        <v>1062.4972985319721</v>
      </c>
      <c r="DY26" s="172">
        <f t="shared" si="83"/>
        <v>1062.256798531972</v>
      </c>
    </row>
    <row r="27" spans="2:129" ht="12.75" x14ac:dyDescent="0.2">
      <c r="B27" s="54" t="s">
        <v>11</v>
      </c>
      <c r="C27" s="320">
        <v>1.4900699999999999E-2</v>
      </c>
      <c r="D27" s="12" t="s">
        <v>12</v>
      </c>
      <c r="E27" s="59">
        <f>(C27-C26)/(2*C25)</f>
        <v>0</v>
      </c>
      <c r="M27" s="623">
        <v>2.875</v>
      </c>
      <c r="N27" s="521">
        <f t="shared" si="21"/>
        <v>25259.87622488635</v>
      </c>
      <c r="O27" s="4">
        <f t="shared" si="84"/>
        <v>-33.166666666666671</v>
      </c>
      <c r="P27" s="4">
        <f t="shared" si="0"/>
        <v>1062.149309414164</v>
      </c>
      <c r="Q27" s="172">
        <f t="shared" si="22"/>
        <v>1061.6579094141639</v>
      </c>
      <c r="R27" s="521">
        <f t="shared" si="23"/>
        <v>25261.170525990554</v>
      </c>
      <c r="S27" s="4">
        <f t="shared" si="85"/>
        <v>-31.500000000000007</v>
      </c>
      <c r="T27" s="4">
        <f t="shared" si="1"/>
        <v>1062.1685954066274</v>
      </c>
      <c r="U27" s="172">
        <f t="shared" si="24"/>
        <v>1061.6771954066273</v>
      </c>
      <c r="V27" s="521">
        <f t="shared" si="25"/>
        <v>25261.429386211392</v>
      </c>
      <c r="W27" s="4">
        <f t="shared" si="86"/>
        <v>-31.166666666666671</v>
      </c>
      <c r="X27" s="4">
        <f t="shared" si="2"/>
        <v>1062.17245260512</v>
      </c>
      <c r="Y27" s="172">
        <f t="shared" si="3"/>
        <v>1061.68625260512</v>
      </c>
      <c r="Z27" s="521">
        <f t="shared" si="26"/>
        <v>25267.642031511568</v>
      </c>
      <c r="AA27" s="4">
        <f t="shared" si="87"/>
        <v>-23.166666666666671</v>
      </c>
      <c r="AB27" s="4">
        <f t="shared" si="4"/>
        <v>1062.2650253689444</v>
      </c>
      <c r="AC27" s="172">
        <f t="shared" si="5"/>
        <v>1061.9036253689444</v>
      </c>
      <c r="AD27" s="521">
        <f t="shared" si="27"/>
        <v>25273.854676811741</v>
      </c>
      <c r="AE27" s="4">
        <f t="shared" si="88"/>
        <v>-15.166666666666671</v>
      </c>
      <c r="AF27" s="4">
        <f t="shared" si="6"/>
        <v>1062.3575981327688</v>
      </c>
      <c r="AG27" s="172">
        <f t="shared" si="7"/>
        <v>1062.1209981327688</v>
      </c>
      <c r="AH27" s="521">
        <f t="shared" si="28"/>
        <v>25280.067322111914</v>
      </c>
      <c r="AI27" s="4">
        <f t="shared" si="89"/>
        <v>-7.1666666666666714</v>
      </c>
      <c r="AJ27" s="4">
        <f t="shared" si="8"/>
        <v>1062.4501708965929</v>
      </c>
      <c r="AK27" s="172">
        <f t="shared" si="9"/>
        <v>1062.338370896593</v>
      </c>
      <c r="AL27" s="321">
        <f t="shared" si="29"/>
        <v>25285.632816859987</v>
      </c>
      <c r="AM27" s="4">
        <f t="shared" si="90"/>
        <v>0</v>
      </c>
      <c r="AN27" s="4">
        <f t="shared" si="91"/>
        <v>1062.5331006641857</v>
      </c>
      <c r="AO27" s="172">
        <f t="shared" si="92"/>
        <v>1062.5331006641857</v>
      </c>
      <c r="AP27" s="521">
        <f t="shared" si="30"/>
        <v>25286.279967412087</v>
      </c>
      <c r="AQ27" s="4">
        <f t="shared" si="93"/>
        <v>0.8333333333333286</v>
      </c>
      <c r="AR27" s="4">
        <f t="shared" si="12"/>
        <v>1062.5427436604173</v>
      </c>
      <c r="AS27" s="172">
        <f t="shared" si="13"/>
        <v>1062.5297436604174</v>
      </c>
      <c r="AT27" s="521">
        <f t="shared" si="31"/>
        <v>25292.492612712264</v>
      </c>
      <c r="AU27" s="4">
        <f t="shared" si="94"/>
        <v>8.8333333333333286</v>
      </c>
      <c r="AV27" s="4">
        <f t="shared" si="14"/>
        <v>1062.6353164242416</v>
      </c>
      <c r="AW27" s="172">
        <f t="shared" si="15"/>
        <v>1062.4975164242417</v>
      </c>
      <c r="AX27" s="521">
        <f t="shared" si="32"/>
        <v>25298.705258012436</v>
      </c>
      <c r="AY27" s="4">
        <f t="shared" si="95"/>
        <v>16.833333333333329</v>
      </c>
      <c r="AZ27" s="4">
        <f t="shared" si="16"/>
        <v>1062.727889188066</v>
      </c>
      <c r="BA27" s="172">
        <f t="shared" si="17"/>
        <v>1062.465289188066</v>
      </c>
      <c r="BB27" s="521">
        <f t="shared" si="33"/>
        <v>25299.94293344333</v>
      </c>
      <c r="BC27" s="4">
        <f t="shared" si="96"/>
        <v>18.427083333333332</v>
      </c>
      <c r="BD27" s="4">
        <f t="shared" si="18"/>
        <v>1062.746331418359</v>
      </c>
      <c r="BE27" s="172">
        <f t="shared" si="19"/>
        <v>1062.458868918359</v>
      </c>
      <c r="BF27" s="321">
        <f t="shared" si="109"/>
        <v>25301.035</v>
      </c>
      <c r="BG27" s="4">
        <f t="shared" si="108"/>
        <v>0</v>
      </c>
      <c r="BH27" s="4">
        <f t="shared" si="34"/>
        <v>1062.4756039745</v>
      </c>
      <c r="BI27" s="172">
        <f t="shared" si="20"/>
        <v>1062.4756039745</v>
      </c>
      <c r="BJ27" s="521">
        <f t="shared" si="35"/>
        <v>25302.12706655667</v>
      </c>
      <c r="BK27" s="4">
        <f t="shared" si="97"/>
        <v>-18.427083333333332</v>
      </c>
      <c r="BL27" s="4">
        <f t="shared" si="36"/>
        <v>1062.7788765306409</v>
      </c>
      <c r="BM27" s="172">
        <f t="shared" si="37"/>
        <v>1062.491414030641</v>
      </c>
      <c r="BN27" s="521">
        <f t="shared" si="38"/>
        <v>25303.364741987563</v>
      </c>
      <c r="BO27" s="4">
        <f t="shared" si="98"/>
        <v>-16.833333333333332</v>
      </c>
      <c r="BP27" s="4">
        <f t="shared" si="39"/>
        <v>1062.7973187609341</v>
      </c>
      <c r="BQ27" s="172">
        <f t="shared" si="40"/>
        <v>1062.5347187609341</v>
      </c>
      <c r="BR27" s="521">
        <f t="shared" si="41"/>
        <v>25309.577387287736</v>
      </c>
      <c r="BS27" s="4">
        <f t="shared" si="99"/>
        <v>-8.8333333333333321</v>
      </c>
      <c r="BT27" s="4">
        <f t="shared" si="42"/>
        <v>1062.8898915247585</v>
      </c>
      <c r="BU27" s="172">
        <f t="shared" si="43"/>
        <v>1062.7520915247585</v>
      </c>
      <c r="BV27" s="521">
        <f t="shared" si="44"/>
        <v>25315.790032587913</v>
      </c>
      <c r="BW27" s="4">
        <f t="shared" si="100"/>
        <v>-0.83333333333333215</v>
      </c>
      <c r="BX27" s="4">
        <f t="shared" si="45"/>
        <v>1062.9824642885826</v>
      </c>
      <c r="BY27" s="172">
        <f t="shared" si="46"/>
        <v>1062.9694642885827</v>
      </c>
      <c r="BZ27" s="321">
        <f t="shared" si="47"/>
        <v>25316.437183140013</v>
      </c>
      <c r="CA27" s="4">
        <f t="shared" si="101"/>
        <v>0</v>
      </c>
      <c r="CB27" s="4">
        <f t="shared" si="48"/>
        <v>1062.9921072848144</v>
      </c>
      <c r="CC27" s="172">
        <f t="shared" si="49"/>
        <v>1062.9921072848144</v>
      </c>
      <c r="CD27" s="521">
        <f t="shared" si="50"/>
        <v>25322.002677888086</v>
      </c>
      <c r="CE27" s="4">
        <f t="shared" si="102"/>
        <v>7.1666666666666679</v>
      </c>
      <c r="CF27" s="4">
        <f t="shared" si="51"/>
        <v>1063.075037052407</v>
      </c>
      <c r="CG27" s="172">
        <f t="shared" si="52"/>
        <v>1062.9632370524071</v>
      </c>
      <c r="CH27" s="521">
        <f t="shared" si="53"/>
        <v>25328.215323188258</v>
      </c>
      <c r="CI27" s="4">
        <f t="shared" si="103"/>
        <v>15.166666666666668</v>
      </c>
      <c r="CJ27" s="4">
        <f t="shared" si="54"/>
        <v>1063.1676098162313</v>
      </c>
      <c r="CK27" s="172">
        <f t="shared" si="55"/>
        <v>1062.9310098162314</v>
      </c>
      <c r="CL27" s="521">
        <f t="shared" si="56"/>
        <v>25334.427968488431</v>
      </c>
      <c r="CM27" s="4">
        <f t="shared" si="104"/>
        <v>23.166666666666668</v>
      </c>
      <c r="CN27" s="4">
        <f t="shared" si="57"/>
        <v>1063.2601825800555</v>
      </c>
      <c r="CO27" s="172">
        <f t="shared" si="58"/>
        <v>1062.8987825800555</v>
      </c>
      <c r="CP27" s="521">
        <f t="shared" si="59"/>
        <v>25340.640613788608</v>
      </c>
      <c r="CQ27" s="4">
        <f t="shared" si="105"/>
        <v>31.166666666666668</v>
      </c>
      <c r="CR27" s="4">
        <f t="shared" si="60"/>
        <v>1063.3527553438798</v>
      </c>
      <c r="CS27" s="172">
        <f t="shared" si="61"/>
        <v>1062.8665553438798</v>
      </c>
      <c r="CT27" s="521">
        <f t="shared" si="62"/>
        <v>25340.899474009446</v>
      </c>
      <c r="CU27" s="4">
        <f t="shared" si="106"/>
        <v>31.5</v>
      </c>
      <c r="CV27" s="4">
        <f t="shared" si="63"/>
        <v>1063.3566125423727</v>
      </c>
      <c r="CW27" s="172">
        <f t="shared" si="64"/>
        <v>1062.8652125423725</v>
      </c>
      <c r="CX27" s="521">
        <f t="shared" si="65"/>
        <v>25342.19377511365</v>
      </c>
      <c r="CY27" s="4">
        <f t="shared" si="107"/>
        <v>33.166666666666664</v>
      </c>
      <c r="CZ27" s="4">
        <f t="shared" si="66"/>
        <v>1063.3758985348359</v>
      </c>
      <c r="DA27" s="172">
        <f t="shared" si="67"/>
        <v>1062.8844985348358</v>
      </c>
      <c r="DF27" s="321">
        <f t="shared" si="68"/>
        <v>25276.637683045996</v>
      </c>
      <c r="DG27" s="4">
        <f t="shared" si="69"/>
        <v>-11.583</v>
      </c>
      <c r="DH27" s="4">
        <f t="shared" si="70"/>
        <v>1062.3990668737636</v>
      </c>
      <c r="DI27" s="172">
        <f t="shared" si="71"/>
        <v>1062.2183720737635</v>
      </c>
      <c r="DJ27" s="521">
        <f t="shared" si="72"/>
        <v>25278.967425033563</v>
      </c>
      <c r="DK27" s="4">
        <f t="shared" si="73"/>
        <v>-8.5830000000000002</v>
      </c>
      <c r="DL27" s="4">
        <f t="shared" si="74"/>
        <v>1062.4337816601976</v>
      </c>
      <c r="DM27" s="172">
        <f t="shared" si="75"/>
        <v>1062.2998868601976</v>
      </c>
      <c r="DR27" s="321">
        <f t="shared" si="76"/>
        <v>25295.2753600863</v>
      </c>
      <c r="DS27" s="4">
        <f t="shared" si="77"/>
        <v>12.416666666666666</v>
      </c>
      <c r="DT27" s="4">
        <f t="shared" si="78"/>
        <v>1062.676781308038</v>
      </c>
      <c r="DU27" s="172">
        <f t="shared" si="79"/>
        <v>1062.483081308038</v>
      </c>
      <c r="DV27" s="521">
        <f t="shared" si="80"/>
        <v>25297.605102073863</v>
      </c>
      <c r="DW27" s="4">
        <f t="shared" si="81"/>
        <v>15.416666666666666</v>
      </c>
      <c r="DX27" s="4">
        <f t="shared" si="82"/>
        <v>1062.7114960944721</v>
      </c>
      <c r="DY27" s="172">
        <f t="shared" si="83"/>
        <v>1062.470996094472</v>
      </c>
    </row>
    <row r="28" spans="2:129" ht="12.75" x14ac:dyDescent="0.2">
      <c r="B28" s="935" t="s">
        <v>14</v>
      </c>
      <c r="C28" s="937">
        <v>-1.5599999999999999E-2</v>
      </c>
      <c r="D28" s="902" t="s">
        <v>266</v>
      </c>
      <c r="E28" s="939">
        <f>(37+(49+56/60)/60)</f>
        <v>37.832222222222221</v>
      </c>
      <c r="M28" s="624" t="s">
        <v>244</v>
      </c>
      <c r="N28" s="521">
        <f t="shared" si="21"/>
        <v>25274.25122488635</v>
      </c>
      <c r="O28" s="4">
        <f t="shared" si="84"/>
        <v>-33.166666666666671</v>
      </c>
      <c r="P28" s="4">
        <f t="shared" si="0"/>
        <v>1062.363506976664</v>
      </c>
      <c r="Q28" s="172">
        <f t="shared" si="22"/>
        <v>1061.8721069766639</v>
      </c>
      <c r="R28" s="521">
        <f t="shared" si="23"/>
        <v>25275.545525990554</v>
      </c>
      <c r="S28" s="4">
        <f t="shared" si="85"/>
        <v>-31.500000000000007</v>
      </c>
      <c r="T28" s="4">
        <f t="shared" si="1"/>
        <v>1062.3827929691274</v>
      </c>
      <c r="U28" s="172">
        <f t="shared" si="24"/>
        <v>1061.8913929691273</v>
      </c>
      <c r="V28" s="521">
        <f t="shared" si="25"/>
        <v>25275.804386211392</v>
      </c>
      <c r="W28" s="4">
        <f t="shared" si="86"/>
        <v>-31.166666666666671</v>
      </c>
      <c r="X28" s="4">
        <f t="shared" si="2"/>
        <v>1062.38665016762</v>
      </c>
      <c r="Y28" s="172">
        <f t="shared" si="3"/>
        <v>1061.90045016762</v>
      </c>
      <c r="Z28" s="521">
        <f t="shared" si="26"/>
        <v>25282.017031511568</v>
      </c>
      <c r="AA28" s="4">
        <f t="shared" si="87"/>
        <v>-23.166666666666671</v>
      </c>
      <c r="AB28" s="4">
        <f t="shared" si="4"/>
        <v>1062.4792229314444</v>
      </c>
      <c r="AC28" s="172">
        <f t="shared" si="5"/>
        <v>1062.1178229314444</v>
      </c>
      <c r="AD28" s="521">
        <f t="shared" si="27"/>
        <v>25288.229676811741</v>
      </c>
      <c r="AE28" s="4">
        <f t="shared" si="88"/>
        <v>-15.166666666666671</v>
      </c>
      <c r="AF28" s="4">
        <f t="shared" si="6"/>
        <v>1062.5717956952687</v>
      </c>
      <c r="AG28" s="172">
        <f t="shared" si="7"/>
        <v>1062.3351956952688</v>
      </c>
      <c r="AH28" s="521">
        <f t="shared" si="28"/>
        <v>25294.442322111914</v>
      </c>
      <c r="AI28" s="4">
        <f t="shared" si="89"/>
        <v>-7.1666666666666714</v>
      </c>
      <c r="AJ28" s="4">
        <f t="shared" si="8"/>
        <v>1062.6643684590929</v>
      </c>
      <c r="AK28" s="172">
        <f t="shared" si="9"/>
        <v>1062.552568459093</v>
      </c>
      <c r="AL28" s="321">
        <f t="shared" si="29"/>
        <v>25300.007816859987</v>
      </c>
      <c r="AM28" s="4">
        <f t="shared" si="90"/>
        <v>0</v>
      </c>
      <c r="AN28" s="4">
        <f t="shared" si="91"/>
        <v>1062.7472982266856</v>
      </c>
      <c r="AO28" s="172">
        <f t="shared" si="92"/>
        <v>1062.7472982266856</v>
      </c>
      <c r="AP28" s="521">
        <f t="shared" si="30"/>
        <v>25300.654967412087</v>
      </c>
      <c r="AQ28" s="4">
        <f t="shared" si="93"/>
        <v>0.8333333333333286</v>
      </c>
      <c r="AR28" s="4">
        <f t="shared" si="12"/>
        <v>1062.7569412229172</v>
      </c>
      <c r="AS28" s="172">
        <f t="shared" si="13"/>
        <v>1062.7439412229173</v>
      </c>
      <c r="AT28" s="521">
        <f t="shared" si="31"/>
        <v>25306.867612712264</v>
      </c>
      <c r="AU28" s="4">
        <f t="shared" si="94"/>
        <v>8.8333333333333286</v>
      </c>
      <c r="AV28" s="4">
        <f t="shared" si="14"/>
        <v>1062.8495139867416</v>
      </c>
      <c r="AW28" s="172">
        <f t="shared" si="15"/>
        <v>1062.7117139867416</v>
      </c>
      <c r="AX28" s="521">
        <f t="shared" si="32"/>
        <v>25313.080258012436</v>
      </c>
      <c r="AY28" s="4">
        <f t="shared" si="95"/>
        <v>16.833333333333329</v>
      </c>
      <c r="AZ28" s="4">
        <f t="shared" si="16"/>
        <v>1062.942086750566</v>
      </c>
      <c r="BA28" s="172">
        <f t="shared" si="17"/>
        <v>1062.679486750566</v>
      </c>
      <c r="BB28" s="521">
        <f t="shared" si="33"/>
        <v>25314.31793344333</v>
      </c>
      <c r="BC28" s="4">
        <f t="shared" si="96"/>
        <v>18.427083333333332</v>
      </c>
      <c r="BD28" s="4">
        <f t="shared" si="18"/>
        <v>1062.960528980859</v>
      </c>
      <c r="BE28" s="172">
        <f t="shared" si="19"/>
        <v>1062.673066480859</v>
      </c>
      <c r="BF28" s="590">
        <f>_xlfn.XLOOKUP($M28,$B$31:$J$31,$B$32:$J$32,,0)</f>
        <v>25315.41</v>
      </c>
      <c r="BG28" s="4">
        <f t="shared" si="108"/>
        <v>0</v>
      </c>
      <c r="BH28" s="4">
        <f t="shared" si="34"/>
        <v>1062.689801537</v>
      </c>
      <c r="BI28" s="172">
        <f t="shared" si="20"/>
        <v>1062.689801537</v>
      </c>
      <c r="BJ28" s="521">
        <f t="shared" si="35"/>
        <v>25316.50206655667</v>
      </c>
      <c r="BK28" s="4">
        <f t="shared" si="97"/>
        <v>-18.427083333333332</v>
      </c>
      <c r="BL28" s="4">
        <f t="shared" si="36"/>
        <v>1062.9930740931409</v>
      </c>
      <c r="BM28" s="172">
        <f t="shared" si="37"/>
        <v>1062.7056115931409</v>
      </c>
      <c r="BN28" s="521">
        <f t="shared" si="38"/>
        <v>25317.739741987563</v>
      </c>
      <c r="BO28" s="4">
        <f t="shared" si="98"/>
        <v>-16.833333333333332</v>
      </c>
      <c r="BP28" s="4">
        <f t="shared" si="39"/>
        <v>1063.0115163234341</v>
      </c>
      <c r="BQ28" s="172">
        <f t="shared" si="40"/>
        <v>1062.7489163234341</v>
      </c>
      <c r="BR28" s="521">
        <f t="shared" si="41"/>
        <v>25323.952387287736</v>
      </c>
      <c r="BS28" s="4">
        <f t="shared" si="99"/>
        <v>-8.8333333333333321</v>
      </c>
      <c r="BT28" s="4">
        <f t="shared" si="42"/>
        <v>1063.1040890872584</v>
      </c>
      <c r="BU28" s="172">
        <f t="shared" si="43"/>
        <v>1062.9662890872585</v>
      </c>
      <c r="BV28" s="521">
        <f t="shared" si="44"/>
        <v>25330.165032587913</v>
      </c>
      <c r="BW28" s="4">
        <f t="shared" si="100"/>
        <v>-0.83333333333333215</v>
      </c>
      <c r="BX28" s="4">
        <f t="shared" si="45"/>
        <v>1063.1966618510828</v>
      </c>
      <c r="BY28" s="172">
        <f t="shared" si="46"/>
        <v>1063.1836618510829</v>
      </c>
      <c r="BZ28" s="321">
        <f t="shared" si="47"/>
        <v>25330.812183140013</v>
      </c>
      <c r="CA28" s="4">
        <f t="shared" si="101"/>
        <v>0</v>
      </c>
      <c r="CB28" s="4">
        <f t="shared" si="48"/>
        <v>1063.2063048473144</v>
      </c>
      <c r="CC28" s="172">
        <f t="shared" si="49"/>
        <v>1063.2063048473144</v>
      </c>
      <c r="CD28" s="521">
        <f t="shared" si="50"/>
        <v>25336.377677888086</v>
      </c>
      <c r="CE28" s="4">
        <f t="shared" si="102"/>
        <v>7.1666666666666679</v>
      </c>
      <c r="CF28" s="4">
        <f t="shared" si="51"/>
        <v>1063.2892346149069</v>
      </c>
      <c r="CG28" s="172">
        <f t="shared" si="52"/>
        <v>1063.177434614907</v>
      </c>
      <c r="CH28" s="521">
        <f t="shared" si="53"/>
        <v>25342.590323188258</v>
      </c>
      <c r="CI28" s="4">
        <f t="shared" si="103"/>
        <v>15.166666666666668</v>
      </c>
      <c r="CJ28" s="4">
        <f t="shared" si="54"/>
        <v>1063.3818073787313</v>
      </c>
      <c r="CK28" s="172">
        <f t="shared" si="55"/>
        <v>1063.1452073787314</v>
      </c>
      <c r="CL28" s="521">
        <f t="shared" si="56"/>
        <v>25348.802968488431</v>
      </c>
      <c r="CM28" s="4">
        <f t="shared" si="104"/>
        <v>23.166666666666668</v>
      </c>
      <c r="CN28" s="4">
        <f t="shared" si="57"/>
        <v>1063.4743801425557</v>
      </c>
      <c r="CO28" s="172">
        <f t="shared" si="58"/>
        <v>1063.1129801425557</v>
      </c>
      <c r="CP28" s="521">
        <f t="shared" si="59"/>
        <v>25355.015613788608</v>
      </c>
      <c r="CQ28" s="4">
        <f t="shared" si="105"/>
        <v>31.166666666666668</v>
      </c>
      <c r="CR28" s="4">
        <f t="shared" si="60"/>
        <v>1063.5669529063798</v>
      </c>
      <c r="CS28" s="172">
        <f t="shared" si="61"/>
        <v>1063.0807529063798</v>
      </c>
      <c r="CT28" s="521">
        <f t="shared" si="62"/>
        <v>25355.274474009446</v>
      </c>
      <c r="CU28" s="4">
        <f t="shared" si="106"/>
        <v>31.5</v>
      </c>
      <c r="CV28" s="4">
        <f t="shared" si="63"/>
        <v>1063.5708101048726</v>
      </c>
      <c r="CW28" s="172">
        <f t="shared" si="64"/>
        <v>1063.0794101048725</v>
      </c>
      <c r="CX28" s="521">
        <f t="shared" si="65"/>
        <v>25356.56877511365</v>
      </c>
      <c r="CY28" s="4">
        <f t="shared" si="107"/>
        <v>33.166666666666664</v>
      </c>
      <c r="CZ28" s="4">
        <f t="shared" si="66"/>
        <v>1063.5900960973361</v>
      </c>
      <c r="DA28" s="172">
        <f t="shared" si="67"/>
        <v>1063.098696097336</v>
      </c>
      <c r="DF28" s="321">
        <f t="shared" si="68"/>
        <v>25291.012683045996</v>
      </c>
      <c r="DG28" s="4">
        <f t="shared" si="69"/>
        <v>-11.583</v>
      </c>
      <c r="DH28" s="4">
        <f t="shared" si="70"/>
        <v>1062.6132644362635</v>
      </c>
      <c r="DI28" s="172">
        <f t="shared" si="71"/>
        <v>1062.4325696362635</v>
      </c>
      <c r="DJ28" s="521">
        <f t="shared" si="72"/>
        <v>25293.342425033563</v>
      </c>
      <c r="DK28" s="4">
        <f t="shared" si="73"/>
        <v>-8.5830000000000002</v>
      </c>
      <c r="DL28" s="4">
        <f t="shared" si="74"/>
        <v>1062.6479792226976</v>
      </c>
      <c r="DM28" s="172">
        <f t="shared" si="75"/>
        <v>1062.5140844226976</v>
      </c>
      <c r="DR28" s="321">
        <f t="shared" si="76"/>
        <v>25309.6503600863</v>
      </c>
      <c r="DS28" s="4">
        <f t="shared" si="77"/>
        <v>12.416666666666666</v>
      </c>
      <c r="DT28" s="4">
        <f t="shared" si="78"/>
        <v>1062.890978870538</v>
      </c>
      <c r="DU28" s="172">
        <f t="shared" si="79"/>
        <v>1062.697278870538</v>
      </c>
      <c r="DV28" s="521">
        <f t="shared" si="80"/>
        <v>25311.980102073863</v>
      </c>
      <c r="DW28" s="4">
        <f t="shared" si="81"/>
        <v>15.416666666666666</v>
      </c>
      <c r="DX28" s="4">
        <f t="shared" si="82"/>
        <v>1062.925693656972</v>
      </c>
      <c r="DY28" s="172">
        <f t="shared" si="83"/>
        <v>1062.6851936569719</v>
      </c>
    </row>
    <row r="29" spans="2:129" ht="13.5" thickBot="1" x14ac:dyDescent="0.25">
      <c r="B29" s="936"/>
      <c r="C29" s="938"/>
      <c r="D29" s="903"/>
      <c r="E29" s="940"/>
      <c r="M29" s="360">
        <v>3.25</v>
      </c>
      <c r="N29" s="521">
        <f t="shared" si="21"/>
        <v>25294.81372488635</v>
      </c>
      <c r="O29" s="4">
        <f t="shared" si="84"/>
        <v>-33.166666666666671</v>
      </c>
      <c r="P29" s="4">
        <f t="shared" si="0"/>
        <v>1062.6699026204139</v>
      </c>
      <c r="Q29" s="172">
        <f t="shared" si="22"/>
        <v>1062.1785026204138</v>
      </c>
      <c r="R29" s="521">
        <f t="shared" si="23"/>
        <v>25296.108025990554</v>
      </c>
      <c r="S29" s="4">
        <f t="shared" si="85"/>
        <v>-31.500000000000007</v>
      </c>
      <c r="T29" s="4">
        <f t="shared" si="1"/>
        <v>1062.6891886128774</v>
      </c>
      <c r="U29" s="172">
        <f t="shared" si="24"/>
        <v>1062.1977886128773</v>
      </c>
      <c r="V29" s="521">
        <f t="shared" si="25"/>
        <v>25296.366886211392</v>
      </c>
      <c r="W29" s="4">
        <f t="shared" si="86"/>
        <v>-31.166666666666671</v>
      </c>
      <c r="X29" s="4">
        <f t="shared" si="2"/>
        <v>1062.69304581137</v>
      </c>
      <c r="Y29" s="172">
        <f t="shared" si="3"/>
        <v>1062.2068458113699</v>
      </c>
      <c r="Z29" s="521">
        <f t="shared" si="26"/>
        <v>25302.579531511568</v>
      </c>
      <c r="AA29" s="4">
        <f t="shared" si="87"/>
        <v>-23.166666666666671</v>
      </c>
      <c r="AB29" s="4">
        <f t="shared" si="4"/>
        <v>1062.7856185751943</v>
      </c>
      <c r="AC29" s="172">
        <f t="shared" si="5"/>
        <v>1062.4242185751943</v>
      </c>
      <c r="AD29" s="521">
        <f t="shared" si="27"/>
        <v>25308.792176811741</v>
      </c>
      <c r="AE29" s="4">
        <f t="shared" si="88"/>
        <v>-15.166666666666671</v>
      </c>
      <c r="AF29" s="4">
        <f t="shared" si="6"/>
        <v>1062.8781913390187</v>
      </c>
      <c r="AG29" s="172">
        <f t="shared" si="7"/>
        <v>1062.6415913390188</v>
      </c>
      <c r="AH29" s="521">
        <f t="shared" si="28"/>
        <v>25315.004822111914</v>
      </c>
      <c r="AI29" s="4">
        <f t="shared" si="89"/>
        <v>-7.1666666666666714</v>
      </c>
      <c r="AJ29" s="4">
        <f t="shared" si="8"/>
        <v>1062.9707641028431</v>
      </c>
      <c r="AK29" s="172">
        <f t="shared" si="9"/>
        <v>1062.8589641028432</v>
      </c>
      <c r="AL29" s="321">
        <f t="shared" si="29"/>
        <v>25320.570316859987</v>
      </c>
      <c r="AM29" s="4">
        <f t="shared" si="90"/>
        <v>0</v>
      </c>
      <c r="AN29" s="4">
        <f t="shared" si="91"/>
        <v>1063.0536938704356</v>
      </c>
      <c r="AO29" s="172">
        <f t="shared" si="92"/>
        <v>1063.0536938704356</v>
      </c>
      <c r="AP29" s="521">
        <f t="shared" si="30"/>
        <v>25321.217467412087</v>
      </c>
      <c r="AQ29" s="4">
        <f t="shared" si="93"/>
        <v>0.8333333333333286</v>
      </c>
      <c r="AR29" s="4">
        <f t="shared" si="12"/>
        <v>1063.0633368666672</v>
      </c>
      <c r="AS29" s="172">
        <f t="shared" si="13"/>
        <v>1063.0503368666673</v>
      </c>
      <c r="AT29" s="521">
        <f t="shared" si="31"/>
        <v>25327.430112712264</v>
      </c>
      <c r="AU29" s="4">
        <f t="shared" si="94"/>
        <v>8.8333333333333286</v>
      </c>
      <c r="AV29" s="4">
        <f t="shared" si="14"/>
        <v>1063.1559096304916</v>
      </c>
      <c r="AW29" s="172">
        <f t="shared" si="15"/>
        <v>1063.0181096304916</v>
      </c>
      <c r="AX29" s="521">
        <f t="shared" si="32"/>
        <v>25333.642758012436</v>
      </c>
      <c r="AY29" s="4">
        <f t="shared" si="95"/>
        <v>16.833333333333329</v>
      </c>
      <c r="AZ29" s="4">
        <f t="shared" si="16"/>
        <v>1063.2484823943159</v>
      </c>
      <c r="BA29" s="172">
        <f t="shared" si="17"/>
        <v>1062.9858823943159</v>
      </c>
      <c r="BB29" s="521">
        <f t="shared" si="33"/>
        <v>25334.88043344333</v>
      </c>
      <c r="BC29" s="4">
        <f t="shared" si="96"/>
        <v>18.427083333333332</v>
      </c>
      <c r="BD29" s="4">
        <f t="shared" si="18"/>
        <v>1063.2669246246089</v>
      </c>
      <c r="BE29" s="172">
        <f t="shared" si="19"/>
        <v>1062.979462124609</v>
      </c>
      <c r="BF29" s="321">
        <f>$BF$28+($BF$33-$BF$28)*MOD($M29,1)</f>
        <v>25335.9725</v>
      </c>
      <c r="BG29" s="4">
        <f t="shared" si="108"/>
        <v>0</v>
      </c>
      <c r="BH29" s="4">
        <f t="shared" si="34"/>
        <v>1062.99619718075</v>
      </c>
      <c r="BI29" s="172">
        <f t="shared" si="20"/>
        <v>1062.99619718075</v>
      </c>
      <c r="BJ29" s="521">
        <f t="shared" si="35"/>
        <v>25337.06456655667</v>
      </c>
      <c r="BK29" s="4">
        <f t="shared" si="97"/>
        <v>-18.427083333333332</v>
      </c>
      <c r="BL29" s="4">
        <f t="shared" si="36"/>
        <v>1063.2994697368911</v>
      </c>
      <c r="BM29" s="172">
        <f t="shared" si="37"/>
        <v>1063.0120072368911</v>
      </c>
      <c r="BN29" s="521">
        <f t="shared" si="38"/>
        <v>25338.302241987563</v>
      </c>
      <c r="BO29" s="4">
        <f t="shared" si="98"/>
        <v>-16.833333333333332</v>
      </c>
      <c r="BP29" s="4">
        <f t="shared" si="39"/>
        <v>1063.317911967184</v>
      </c>
      <c r="BQ29" s="172">
        <f t="shared" si="40"/>
        <v>1063.055311967184</v>
      </c>
      <c r="BR29" s="521">
        <f t="shared" si="41"/>
        <v>25344.514887287736</v>
      </c>
      <c r="BS29" s="4">
        <f t="shared" si="99"/>
        <v>-8.8333333333333321</v>
      </c>
      <c r="BT29" s="4">
        <f t="shared" si="42"/>
        <v>1063.4104847310084</v>
      </c>
      <c r="BU29" s="172">
        <f t="shared" si="43"/>
        <v>1063.2726847310084</v>
      </c>
      <c r="BV29" s="521">
        <f t="shared" si="44"/>
        <v>25350.727532587913</v>
      </c>
      <c r="BW29" s="4">
        <f t="shared" si="100"/>
        <v>-0.83333333333333215</v>
      </c>
      <c r="BX29" s="4">
        <f t="shared" si="45"/>
        <v>1063.5030574948328</v>
      </c>
      <c r="BY29" s="172">
        <f t="shared" si="46"/>
        <v>1063.4900574948329</v>
      </c>
      <c r="BZ29" s="321">
        <f t="shared" si="47"/>
        <v>25351.374683140013</v>
      </c>
      <c r="CA29" s="4">
        <f t="shared" si="101"/>
        <v>0</v>
      </c>
      <c r="CB29" s="4">
        <f t="shared" si="48"/>
        <v>1063.5127004910644</v>
      </c>
      <c r="CC29" s="172">
        <f t="shared" si="49"/>
        <v>1063.5127004910644</v>
      </c>
      <c r="CD29" s="521">
        <f t="shared" si="50"/>
        <v>25356.940177888086</v>
      </c>
      <c r="CE29" s="4">
        <f t="shared" si="102"/>
        <v>7.1666666666666679</v>
      </c>
      <c r="CF29" s="4">
        <f t="shared" si="51"/>
        <v>1063.5956302586569</v>
      </c>
      <c r="CG29" s="172">
        <f t="shared" si="52"/>
        <v>1063.483830258657</v>
      </c>
      <c r="CH29" s="521">
        <f t="shared" si="53"/>
        <v>25363.152823188258</v>
      </c>
      <c r="CI29" s="4">
        <f t="shared" si="103"/>
        <v>15.166666666666668</v>
      </c>
      <c r="CJ29" s="4">
        <f t="shared" si="54"/>
        <v>1063.6882030224813</v>
      </c>
      <c r="CK29" s="172">
        <f t="shared" si="55"/>
        <v>1063.4516030224813</v>
      </c>
      <c r="CL29" s="521">
        <f t="shared" si="56"/>
        <v>25369.365468488431</v>
      </c>
      <c r="CM29" s="4">
        <f t="shared" si="104"/>
        <v>23.166666666666668</v>
      </c>
      <c r="CN29" s="4">
        <f t="shared" si="57"/>
        <v>1063.7807757863056</v>
      </c>
      <c r="CO29" s="172">
        <f t="shared" si="58"/>
        <v>1063.4193757863056</v>
      </c>
      <c r="CP29" s="521">
        <f t="shared" si="59"/>
        <v>25375.578113788608</v>
      </c>
      <c r="CQ29" s="4">
        <f t="shared" si="105"/>
        <v>31.166666666666668</v>
      </c>
      <c r="CR29" s="4">
        <f t="shared" si="60"/>
        <v>1063.87334855013</v>
      </c>
      <c r="CS29" s="172">
        <f t="shared" si="61"/>
        <v>1063.38714855013</v>
      </c>
      <c r="CT29" s="521">
        <f t="shared" si="62"/>
        <v>25375.836974009446</v>
      </c>
      <c r="CU29" s="4">
        <f t="shared" si="106"/>
        <v>31.5</v>
      </c>
      <c r="CV29" s="4">
        <f t="shared" si="63"/>
        <v>1063.8772057486226</v>
      </c>
      <c r="CW29" s="172">
        <f t="shared" si="64"/>
        <v>1063.3858057486225</v>
      </c>
      <c r="CX29" s="521">
        <f t="shared" si="65"/>
        <v>25377.13127511365</v>
      </c>
      <c r="CY29" s="4">
        <f t="shared" si="107"/>
        <v>33.166666666666664</v>
      </c>
      <c r="CZ29" s="4">
        <f t="shared" si="66"/>
        <v>1063.896491741086</v>
      </c>
      <c r="DA29" s="172">
        <f t="shared" si="67"/>
        <v>1063.4050917410859</v>
      </c>
      <c r="DF29" s="321">
        <f t="shared" si="68"/>
        <v>25311.575183045996</v>
      </c>
      <c r="DG29" s="4">
        <f t="shared" si="69"/>
        <v>-11.583</v>
      </c>
      <c r="DH29" s="4">
        <f t="shared" si="70"/>
        <v>1062.9196600800135</v>
      </c>
      <c r="DI29" s="172">
        <f t="shared" si="71"/>
        <v>1062.7389652800134</v>
      </c>
      <c r="DJ29" s="521">
        <f t="shared" si="72"/>
        <v>25313.904925033563</v>
      </c>
      <c r="DK29" s="4">
        <f t="shared" si="73"/>
        <v>-8.5830000000000002</v>
      </c>
      <c r="DL29" s="4">
        <f t="shared" si="74"/>
        <v>1062.9543748664476</v>
      </c>
      <c r="DM29" s="172">
        <f t="shared" si="75"/>
        <v>1062.8204800664475</v>
      </c>
      <c r="DR29" s="321">
        <f t="shared" si="76"/>
        <v>25330.2128600863</v>
      </c>
      <c r="DS29" s="4">
        <f t="shared" si="77"/>
        <v>12.416666666666666</v>
      </c>
      <c r="DT29" s="4">
        <f t="shared" si="78"/>
        <v>1063.197374514288</v>
      </c>
      <c r="DU29" s="172">
        <f t="shared" si="79"/>
        <v>1063.0036745142879</v>
      </c>
      <c r="DV29" s="521">
        <f t="shared" si="80"/>
        <v>25332.542602073863</v>
      </c>
      <c r="DW29" s="4">
        <f t="shared" si="81"/>
        <v>15.416666666666666</v>
      </c>
      <c r="DX29" s="4">
        <f t="shared" si="82"/>
        <v>1063.232089300722</v>
      </c>
      <c r="DY29" s="172">
        <f t="shared" si="83"/>
        <v>1062.9915893007219</v>
      </c>
    </row>
    <row r="30" spans="2:129" ht="12.75" x14ac:dyDescent="0.2">
      <c r="M30" s="360" t="s">
        <v>87</v>
      </c>
      <c r="N30" s="521">
        <f t="shared" si="21"/>
        <v>25303.25522488635</v>
      </c>
      <c r="O30" s="4">
        <f t="shared" si="84"/>
        <v>-33.166666666666671</v>
      </c>
      <c r="P30" s="4">
        <f t="shared" si="0"/>
        <v>1062.795686879464</v>
      </c>
      <c r="Q30" s="172">
        <f t="shared" si="22"/>
        <v>1062.3042868794639</v>
      </c>
      <c r="R30" s="521">
        <f t="shared" si="23"/>
        <v>25304.549525990555</v>
      </c>
      <c r="S30" s="4">
        <f t="shared" si="85"/>
        <v>-31.500000000000007</v>
      </c>
      <c r="T30" s="4">
        <f t="shared" si="1"/>
        <v>1062.8149728719275</v>
      </c>
      <c r="U30" s="172">
        <f t="shared" si="24"/>
        <v>1062.3235728719274</v>
      </c>
      <c r="V30" s="521">
        <f t="shared" si="25"/>
        <v>25304.808386211393</v>
      </c>
      <c r="W30" s="4">
        <f t="shared" si="86"/>
        <v>-31.166666666666671</v>
      </c>
      <c r="X30" s="4">
        <f t="shared" si="2"/>
        <v>1062.8188300704201</v>
      </c>
      <c r="Y30" s="172">
        <f t="shared" si="3"/>
        <v>1062.33263007042</v>
      </c>
      <c r="Z30" s="521">
        <f t="shared" si="26"/>
        <v>25311.021031511569</v>
      </c>
      <c r="AA30" s="4">
        <f t="shared" si="87"/>
        <v>-23.166666666666671</v>
      </c>
      <c r="AB30" s="4">
        <f t="shared" si="4"/>
        <v>1062.9114028342444</v>
      </c>
      <c r="AC30" s="172">
        <f t="shared" si="5"/>
        <v>1062.5500028342444</v>
      </c>
      <c r="AD30" s="521">
        <f t="shared" si="27"/>
        <v>25317.233676811742</v>
      </c>
      <c r="AE30" s="4">
        <f t="shared" si="88"/>
        <v>-15.166666666666671</v>
      </c>
      <c r="AF30" s="4">
        <f t="shared" si="6"/>
        <v>1063.0039755980688</v>
      </c>
      <c r="AG30" s="172">
        <f t="shared" si="7"/>
        <v>1062.7673755980688</v>
      </c>
      <c r="AH30" s="521">
        <f t="shared" si="28"/>
        <v>25323.446322111915</v>
      </c>
      <c r="AI30" s="4">
        <f t="shared" si="89"/>
        <v>-7.1666666666666714</v>
      </c>
      <c r="AJ30" s="4">
        <f t="shared" si="8"/>
        <v>1063.0965483618929</v>
      </c>
      <c r="AK30" s="172">
        <f t="shared" si="9"/>
        <v>1062.984748361893</v>
      </c>
      <c r="AL30" s="321">
        <f t="shared" si="29"/>
        <v>25329.011816859987</v>
      </c>
      <c r="AM30" s="4">
        <f t="shared" si="90"/>
        <v>0</v>
      </c>
      <c r="AN30" s="4">
        <f t="shared" si="91"/>
        <v>1063.1794781294857</v>
      </c>
      <c r="AO30" s="172">
        <f t="shared" si="92"/>
        <v>1063.1794781294857</v>
      </c>
      <c r="AP30" s="521">
        <f t="shared" si="30"/>
        <v>25329.658967412088</v>
      </c>
      <c r="AQ30" s="4">
        <f t="shared" si="93"/>
        <v>0.8333333333333286</v>
      </c>
      <c r="AR30" s="4">
        <f t="shared" si="12"/>
        <v>1063.1891211257173</v>
      </c>
      <c r="AS30" s="172">
        <f t="shared" si="13"/>
        <v>1063.1761211257174</v>
      </c>
      <c r="AT30" s="521">
        <f t="shared" si="31"/>
        <v>25335.871612712264</v>
      </c>
      <c r="AU30" s="4">
        <f t="shared" si="94"/>
        <v>8.8333333333333286</v>
      </c>
      <c r="AV30" s="4">
        <f t="shared" si="14"/>
        <v>1063.2816938895417</v>
      </c>
      <c r="AW30" s="172">
        <f t="shared" si="15"/>
        <v>1063.1438938895417</v>
      </c>
      <c r="AX30" s="521">
        <f t="shared" si="32"/>
        <v>25342.084258012437</v>
      </c>
      <c r="AY30" s="4">
        <f t="shared" si="95"/>
        <v>16.833333333333329</v>
      </c>
      <c r="AZ30" s="4">
        <f t="shared" si="16"/>
        <v>1063.374266653366</v>
      </c>
      <c r="BA30" s="172">
        <f t="shared" si="17"/>
        <v>1063.111666653366</v>
      </c>
      <c r="BB30" s="521">
        <f t="shared" si="33"/>
        <v>25343.321933443331</v>
      </c>
      <c r="BC30" s="4">
        <f t="shared" si="96"/>
        <v>18.427083333333332</v>
      </c>
      <c r="BD30" s="4">
        <f t="shared" si="18"/>
        <v>1063.392708883659</v>
      </c>
      <c r="BE30" s="172">
        <f t="shared" si="19"/>
        <v>1063.1052463836591</v>
      </c>
      <c r="BF30" s="590">
        <f>_xlfn.XLOOKUP($M30,$B$37:$J$37,$B$39:$J$39,,0)</f>
        <v>25344.414000000001</v>
      </c>
      <c r="BG30" s="4">
        <f t="shared" si="108"/>
        <v>0</v>
      </c>
      <c r="BH30" s="4">
        <f t="shared" si="34"/>
        <v>1063.1219814398</v>
      </c>
      <c r="BI30" s="172">
        <f t="shared" si="20"/>
        <v>1063.1219814398</v>
      </c>
      <c r="BJ30" s="521">
        <f t="shared" si="35"/>
        <v>25345.506066556671</v>
      </c>
      <c r="BK30" s="4">
        <f t="shared" si="97"/>
        <v>-18.427083333333332</v>
      </c>
      <c r="BL30" s="4">
        <f t="shared" si="36"/>
        <v>1063.4252539959409</v>
      </c>
      <c r="BM30" s="172">
        <f t="shared" si="37"/>
        <v>1063.137791495941</v>
      </c>
      <c r="BN30" s="521">
        <f t="shared" si="38"/>
        <v>25346.743741987564</v>
      </c>
      <c r="BO30" s="4">
        <f t="shared" si="98"/>
        <v>-16.833333333333332</v>
      </c>
      <c r="BP30" s="4">
        <f t="shared" si="39"/>
        <v>1063.4436962262341</v>
      </c>
      <c r="BQ30" s="172">
        <f t="shared" si="40"/>
        <v>1063.1810962262341</v>
      </c>
      <c r="BR30" s="521">
        <f t="shared" si="41"/>
        <v>25352.956387287737</v>
      </c>
      <c r="BS30" s="4">
        <f t="shared" si="99"/>
        <v>-8.8333333333333321</v>
      </c>
      <c r="BT30" s="4">
        <f t="shared" si="42"/>
        <v>1063.5362689900585</v>
      </c>
      <c r="BU30" s="172">
        <f t="shared" si="43"/>
        <v>1063.3984689900585</v>
      </c>
      <c r="BV30" s="521">
        <f t="shared" si="44"/>
        <v>25359.169032587914</v>
      </c>
      <c r="BW30" s="4">
        <f t="shared" si="100"/>
        <v>-0.83333333333333215</v>
      </c>
      <c r="BX30" s="4">
        <f t="shared" si="45"/>
        <v>1063.6288417538826</v>
      </c>
      <c r="BY30" s="172">
        <f t="shared" si="46"/>
        <v>1063.6158417538827</v>
      </c>
      <c r="BZ30" s="321">
        <f t="shared" si="47"/>
        <v>25359.816183140014</v>
      </c>
      <c r="CA30" s="4">
        <f t="shared" si="101"/>
        <v>0</v>
      </c>
      <c r="CB30" s="4">
        <f t="shared" si="48"/>
        <v>1063.6384847501145</v>
      </c>
      <c r="CC30" s="172">
        <f t="shared" si="49"/>
        <v>1063.6384847501145</v>
      </c>
      <c r="CD30" s="521">
        <f t="shared" si="50"/>
        <v>25365.381677888086</v>
      </c>
      <c r="CE30" s="4">
        <f t="shared" si="102"/>
        <v>7.1666666666666679</v>
      </c>
      <c r="CF30" s="4">
        <f t="shared" si="51"/>
        <v>1063.721414517707</v>
      </c>
      <c r="CG30" s="172">
        <f t="shared" si="52"/>
        <v>1063.6096145177071</v>
      </c>
      <c r="CH30" s="521">
        <f t="shared" si="53"/>
        <v>25371.594323188259</v>
      </c>
      <c r="CI30" s="4">
        <f t="shared" si="103"/>
        <v>15.166666666666668</v>
      </c>
      <c r="CJ30" s="4">
        <f t="shared" si="54"/>
        <v>1063.8139872815314</v>
      </c>
      <c r="CK30" s="172">
        <f t="shared" si="55"/>
        <v>1063.5773872815314</v>
      </c>
      <c r="CL30" s="521">
        <f t="shared" si="56"/>
        <v>25377.806968488432</v>
      </c>
      <c r="CM30" s="4">
        <f t="shared" si="104"/>
        <v>23.166666666666668</v>
      </c>
      <c r="CN30" s="4">
        <f t="shared" si="57"/>
        <v>1063.9065600453555</v>
      </c>
      <c r="CO30" s="172">
        <f t="shared" si="58"/>
        <v>1063.5451600453555</v>
      </c>
      <c r="CP30" s="521">
        <f t="shared" si="59"/>
        <v>25384.019613788609</v>
      </c>
      <c r="CQ30" s="4">
        <f t="shared" si="105"/>
        <v>31.166666666666668</v>
      </c>
      <c r="CR30" s="4">
        <f t="shared" si="60"/>
        <v>1063.9991328091799</v>
      </c>
      <c r="CS30" s="172">
        <f t="shared" si="61"/>
        <v>1063.5129328091798</v>
      </c>
      <c r="CT30" s="521">
        <f t="shared" si="62"/>
        <v>25384.278474009447</v>
      </c>
      <c r="CU30" s="4">
        <f t="shared" si="106"/>
        <v>31.5</v>
      </c>
      <c r="CV30" s="4">
        <f t="shared" si="63"/>
        <v>1064.0029900076725</v>
      </c>
      <c r="CW30" s="172">
        <f t="shared" si="64"/>
        <v>1063.5115900076723</v>
      </c>
      <c r="CX30" s="521">
        <f t="shared" si="65"/>
        <v>25385.572775113651</v>
      </c>
      <c r="CY30" s="4">
        <f t="shared" si="107"/>
        <v>33.166666666666664</v>
      </c>
      <c r="CZ30" s="4">
        <f t="shared" si="66"/>
        <v>1064.0222760001359</v>
      </c>
      <c r="DA30" s="172">
        <f t="shared" si="67"/>
        <v>1063.5308760001358</v>
      </c>
      <c r="DF30" s="321">
        <f t="shared" si="68"/>
        <v>25320.016683045997</v>
      </c>
      <c r="DG30" s="4">
        <f t="shared" si="69"/>
        <v>-11.583</v>
      </c>
      <c r="DH30" s="4">
        <f t="shared" si="70"/>
        <v>1063.0454443390636</v>
      </c>
      <c r="DI30" s="172">
        <f t="shared" si="71"/>
        <v>1062.8647495390635</v>
      </c>
      <c r="DJ30" s="521">
        <f t="shared" si="72"/>
        <v>25322.346425033564</v>
      </c>
      <c r="DK30" s="4">
        <f t="shared" si="73"/>
        <v>-8.5830000000000002</v>
      </c>
      <c r="DL30" s="4">
        <f t="shared" si="74"/>
        <v>1063.0801591254976</v>
      </c>
      <c r="DM30" s="172">
        <f t="shared" si="75"/>
        <v>1062.9462643254976</v>
      </c>
      <c r="DR30" s="321">
        <f t="shared" si="76"/>
        <v>25338.654360086301</v>
      </c>
      <c r="DS30" s="4">
        <f t="shared" si="77"/>
        <v>12.416666666666666</v>
      </c>
      <c r="DT30" s="4">
        <f t="shared" si="78"/>
        <v>1063.323158773338</v>
      </c>
      <c r="DU30" s="172">
        <f t="shared" si="79"/>
        <v>1063.129458773338</v>
      </c>
      <c r="DV30" s="521">
        <f t="shared" si="80"/>
        <v>25340.984102073864</v>
      </c>
      <c r="DW30" s="4">
        <f t="shared" si="81"/>
        <v>15.416666666666666</v>
      </c>
      <c r="DX30" s="4">
        <f t="shared" si="82"/>
        <v>1063.3578735597721</v>
      </c>
      <c r="DY30" s="172">
        <f t="shared" si="83"/>
        <v>1063.117373559772</v>
      </c>
    </row>
    <row r="31" spans="2:129" ht="13.5" thickBot="1" x14ac:dyDescent="0.25">
      <c r="C31" s="63" t="s">
        <v>550</v>
      </c>
      <c r="D31" s="63" t="s">
        <v>321</v>
      </c>
      <c r="E31" s="63" t="s">
        <v>322</v>
      </c>
      <c r="F31" s="63" t="s">
        <v>323</v>
      </c>
      <c r="G31" s="63" t="s">
        <v>547</v>
      </c>
      <c r="H31" s="63" t="s">
        <v>548</v>
      </c>
      <c r="I31" s="63" t="s">
        <v>551</v>
      </c>
      <c r="L31" s="8"/>
      <c r="M31" s="624">
        <v>3.5</v>
      </c>
      <c r="N31" s="521">
        <f t="shared" si="21"/>
        <v>25315.37622488635</v>
      </c>
      <c r="O31" s="4">
        <f t="shared" si="84"/>
        <v>-33.166666666666671</v>
      </c>
      <c r="P31" s="4">
        <f t="shared" si="0"/>
        <v>1062.9762982641639</v>
      </c>
      <c r="Q31" s="172">
        <f t="shared" si="22"/>
        <v>1062.4848982641638</v>
      </c>
      <c r="R31" s="521">
        <f t="shared" si="23"/>
        <v>25316.670525990554</v>
      </c>
      <c r="S31" s="4">
        <f t="shared" si="85"/>
        <v>-31.500000000000007</v>
      </c>
      <c r="T31" s="4">
        <f t="shared" si="1"/>
        <v>1062.9955842566274</v>
      </c>
      <c r="U31" s="172">
        <f t="shared" si="24"/>
        <v>1062.5041842566272</v>
      </c>
      <c r="V31" s="521">
        <f t="shared" si="25"/>
        <v>25316.929386211392</v>
      </c>
      <c r="W31" s="4">
        <f t="shared" si="86"/>
        <v>-31.166666666666671</v>
      </c>
      <c r="X31" s="4">
        <f t="shared" si="2"/>
        <v>1062.9994414551202</v>
      </c>
      <c r="Y31" s="172">
        <f t="shared" si="3"/>
        <v>1062.5132414551201</v>
      </c>
      <c r="Z31" s="521">
        <f t="shared" si="26"/>
        <v>25323.142031511568</v>
      </c>
      <c r="AA31" s="4">
        <f t="shared" si="87"/>
        <v>-23.166666666666671</v>
      </c>
      <c r="AB31" s="4">
        <f t="shared" si="4"/>
        <v>1063.0920142189443</v>
      </c>
      <c r="AC31" s="172">
        <f t="shared" si="5"/>
        <v>1062.7306142189443</v>
      </c>
      <c r="AD31" s="521">
        <f t="shared" si="27"/>
        <v>25329.354676811741</v>
      </c>
      <c r="AE31" s="4">
        <f t="shared" si="88"/>
        <v>-15.166666666666671</v>
      </c>
      <c r="AF31" s="4">
        <f t="shared" si="6"/>
        <v>1063.1845869827687</v>
      </c>
      <c r="AG31" s="172">
        <f t="shared" si="7"/>
        <v>1062.9479869827687</v>
      </c>
      <c r="AH31" s="521">
        <f t="shared" si="28"/>
        <v>25335.567322111914</v>
      </c>
      <c r="AI31" s="4">
        <f t="shared" si="89"/>
        <v>-7.1666666666666714</v>
      </c>
      <c r="AJ31" s="4">
        <f t="shared" si="8"/>
        <v>1063.277159746593</v>
      </c>
      <c r="AK31" s="172">
        <f t="shared" si="9"/>
        <v>1063.1653597465931</v>
      </c>
      <c r="AL31" s="321">
        <f t="shared" si="29"/>
        <v>25341.132816859987</v>
      </c>
      <c r="AM31" s="4">
        <f t="shared" si="90"/>
        <v>0</v>
      </c>
      <c r="AN31" s="4">
        <f t="shared" si="91"/>
        <v>1063.3600895141856</v>
      </c>
      <c r="AO31" s="172">
        <f t="shared" si="92"/>
        <v>1063.3600895141856</v>
      </c>
      <c r="AP31" s="521">
        <f t="shared" si="30"/>
        <v>25341.779967412087</v>
      </c>
      <c r="AQ31" s="4">
        <f t="shared" si="93"/>
        <v>0.8333333333333286</v>
      </c>
      <c r="AR31" s="4">
        <f t="shared" si="12"/>
        <v>1063.3697325104172</v>
      </c>
      <c r="AS31" s="172">
        <f t="shared" si="13"/>
        <v>1063.3567325104173</v>
      </c>
      <c r="AT31" s="521">
        <f t="shared" si="31"/>
        <v>25347.992612712264</v>
      </c>
      <c r="AU31" s="4">
        <f t="shared" si="94"/>
        <v>8.8333333333333286</v>
      </c>
      <c r="AV31" s="4">
        <f t="shared" si="14"/>
        <v>1063.4623052742415</v>
      </c>
      <c r="AW31" s="172">
        <f t="shared" si="15"/>
        <v>1063.3245052742416</v>
      </c>
      <c r="AX31" s="521">
        <f t="shared" si="32"/>
        <v>25354.205258012436</v>
      </c>
      <c r="AY31" s="4">
        <f t="shared" si="95"/>
        <v>16.833333333333329</v>
      </c>
      <c r="AZ31" s="4">
        <f t="shared" si="16"/>
        <v>1063.5548780380659</v>
      </c>
      <c r="BA31" s="172">
        <f t="shared" si="17"/>
        <v>1063.2922780380659</v>
      </c>
      <c r="BB31" s="521">
        <f t="shared" si="33"/>
        <v>25355.44293344333</v>
      </c>
      <c r="BC31" s="4">
        <f t="shared" si="96"/>
        <v>18.427083333333332</v>
      </c>
      <c r="BD31" s="4">
        <f t="shared" si="18"/>
        <v>1063.5733202683591</v>
      </c>
      <c r="BE31" s="172">
        <f t="shared" si="19"/>
        <v>1063.2858577683592</v>
      </c>
      <c r="BF31" s="321">
        <f>$BF$28+($BF$33-$BF$28)*MOD($M31,1)</f>
        <v>25356.535</v>
      </c>
      <c r="BG31" s="4">
        <f t="shared" si="108"/>
        <v>0</v>
      </c>
      <c r="BH31" s="4">
        <f t="shared" si="34"/>
        <v>1063.3025928244999</v>
      </c>
      <c r="BI31" s="172">
        <f t="shared" si="20"/>
        <v>1063.3025928244999</v>
      </c>
      <c r="BJ31" s="521">
        <f t="shared" si="35"/>
        <v>25357.62706655667</v>
      </c>
      <c r="BK31" s="4">
        <f t="shared" si="97"/>
        <v>-18.427083333333332</v>
      </c>
      <c r="BL31" s="4">
        <f t="shared" si="36"/>
        <v>1063.605865380641</v>
      </c>
      <c r="BM31" s="172">
        <f t="shared" si="37"/>
        <v>1063.3184028806411</v>
      </c>
      <c r="BN31" s="521">
        <f t="shared" si="38"/>
        <v>25358.864741987563</v>
      </c>
      <c r="BO31" s="4">
        <f t="shared" si="98"/>
        <v>-16.833333333333332</v>
      </c>
      <c r="BP31" s="4">
        <f t="shared" si="39"/>
        <v>1063.624307610934</v>
      </c>
      <c r="BQ31" s="172">
        <f t="shared" si="40"/>
        <v>1063.361707610934</v>
      </c>
      <c r="BR31" s="521">
        <f t="shared" si="41"/>
        <v>25365.077387287736</v>
      </c>
      <c r="BS31" s="4">
        <f t="shared" si="99"/>
        <v>-8.8333333333333321</v>
      </c>
      <c r="BT31" s="4">
        <f t="shared" si="42"/>
        <v>1063.7168803747584</v>
      </c>
      <c r="BU31" s="172">
        <f t="shared" si="43"/>
        <v>1063.5790803747584</v>
      </c>
      <c r="BV31" s="521">
        <f t="shared" si="44"/>
        <v>25371.290032587913</v>
      </c>
      <c r="BW31" s="4">
        <f t="shared" si="100"/>
        <v>-0.83333333333333215</v>
      </c>
      <c r="BX31" s="4">
        <f t="shared" si="45"/>
        <v>1063.8094531385827</v>
      </c>
      <c r="BY31" s="172">
        <f t="shared" si="46"/>
        <v>1063.7964531385828</v>
      </c>
      <c r="BZ31" s="321">
        <f t="shared" si="47"/>
        <v>25371.937183140013</v>
      </c>
      <c r="CA31" s="4">
        <f t="shared" si="101"/>
        <v>0</v>
      </c>
      <c r="CB31" s="4">
        <f t="shared" si="48"/>
        <v>1063.8190961348143</v>
      </c>
      <c r="CC31" s="172">
        <f t="shared" si="49"/>
        <v>1063.8190961348143</v>
      </c>
      <c r="CD31" s="521">
        <f t="shared" si="50"/>
        <v>25377.502677888086</v>
      </c>
      <c r="CE31" s="4">
        <f t="shared" si="102"/>
        <v>7.1666666666666679</v>
      </c>
      <c r="CF31" s="4">
        <f t="shared" si="51"/>
        <v>1063.9020259024071</v>
      </c>
      <c r="CG31" s="172">
        <f t="shared" si="52"/>
        <v>1063.7902259024072</v>
      </c>
      <c r="CH31" s="521">
        <f t="shared" si="53"/>
        <v>25383.715323188258</v>
      </c>
      <c r="CI31" s="4">
        <f t="shared" si="103"/>
        <v>15.166666666666668</v>
      </c>
      <c r="CJ31" s="4">
        <f t="shared" si="54"/>
        <v>1063.9945986662312</v>
      </c>
      <c r="CK31" s="172">
        <f t="shared" si="55"/>
        <v>1063.7579986662313</v>
      </c>
      <c r="CL31" s="521">
        <f t="shared" si="56"/>
        <v>25389.927968488431</v>
      </c>
      <c r="CM31" s="4">
        <f t="shared" si="104"/>
        <v>23.166666666666668</v>
      </c>
      <c r="CN31" s="4">
        <f t="shared" si="57"/>
        <v>1064.0871714300556</v>
      </c>
      <c r="CO31" s="172">
        <f t="shared" si="58"/>
        <v>1063.7257714300556</v>
      </c>
      <c r="CP31" s="521">
        <f t="shared" si="59"/>
        <v>25396.140613788608</v>
      </c>
      <c r="CQ31" s="4">
        <f t="shared" si="105"/>
        <v>31.166666666666668</v>
      </c>
      <c r="CR31" s="4">
        <f t="shared" si="60"/>
        <v>1064.17974419388</v>
      </c>
      <c r="CS31" s="172">
        <f t="shared" si="61"/>
        <v>1063.6935441938799</v>
      </c>
      <c r="CT31" s="521">
        <f t="shared" si="62"/>
        <v>25396.399474009446</v>
      </c>
      <c r="CU31" s="4">
        <f t="shared" si="106"/>
        <v>31.5</v>
      </c>
      <c r="CV31" s="4">
        <f t="shared" si="63"/>
        <v>1064.1836013923726</v>
      </c>
      <c r="CW31" s="172">
        <f t="shared" si="64"/>
        <v>1063.6922013923725</v>
      </c>
      <c r="CX31" s="521">
        <f t="shared" si="65"/>
        <v>25397.69377511365</v>
      </c>
      <c r="CY31" s="4">
        <f t="shared" si="107"/>
        <v>33.166666666666664</v>
      </c>
      <c r="CZ31" s="4">
        <f t="shared" si="66"/>
        <v>1064.202887384836</v>
      </c>
      <c r="DA31" s="172">
        <f t="shared" si="67"/>
        <v>1063.7114873848359</v>
      </c>
      <c r="DF31" s="321">
        <f t="shared" si="68"/>
        <v>25332.137683045996</v>
      </c>
      <c r="DG31" s="4">
        <f t="shared" si="69"/>
        <v>-11.583</v>
      </c>
      <c r="DH31" s="4">
        <f t="shared" si="70"/>
        <v>1063.2260557237635</v>
      </c>
      <c r="DI31" s="172">
        <f t="shared" si="71"/>
        <v>1063.0453609237634</v>
      </c>
      <c r="DJ31" s="521">
        <f t="shared" si="72"/>
        <v>25334.467425033563</v>
      </c>
      <c r="DK31" s="4">
        <f t="shared" si="73"/>
        <v>-8.5830000000000002</v>
      </c>
      <c r="DL31" s="4">
        <f t="shared" si="74"/>
        <v>1063.2607705101975</v>
      </c>
      <c r="DM31" s="172">
        <f t="shared" si="75"/>
        <v>1063.1268757101975</v>
      </c>
      <c r="DR31" s="321">
        <f t="shared" si="76"/>
        <v>25350.7753600863</v>
      </c>
      <c r="DS31" s="4">
        <f t="shared" si="77"/>
        <v>12.416666666666666</v>
      </c>
      <c r="DT31" s="4">
        <f t="shared" si="78"/>
        <v>1063.5037701580379</v>
      </c>
      <c r="DU31" s="172">
        <f t="shared" si="79"/>
        <v>1063.3100701580379</v>
      </c>
      <c r="DV31" s="521">
        <f t="shared" si="80"/>
        <v>25353.105102073863</v>
      </c>
      <c r="DW31" s="4">
        <f t="shared" si="81"/>
        <v>15.416666666666666</v>
      </c>
      <c r="DX31" s="4">
        <f t="shared" si="82"/>
        <v>1063.538484944472</v>
      </c>
      <c r="DY31" s="172">
        <f t="shared" si="83"/>
        <v>1063.2979849444719</v>
      </c>
    </row>
    <row r="32" spans="2:129" ht="13.5" thickBot="1" x14ac:dyDescent="0.25">
      <c r="B32" s="604" t="s">
        <v>549</v>
      </c>
      <c r="C32" s="605">
        <v>25119.914000000001</v>
      </c>
      <c r="D32" s="607">
        <v>25200.41</v>
      </c>
      <c r="E32" s="605">
        <v>25315.41</v>
      </c>
      <c r="F32" s="605">
        <v>25397.66</v>
      </c>
      <c r="G32" s="608">
        <v>25479.91</v>
      </c>
      <c r="H32" s="608">
        <v>25594.91</v>
      </c>
      <c r="I32" s="609">
        <v>25675.413</v>
      </c>
      <c r="J32" s="606" t="s">
        <v>552</v>
      </c>
      <c r="L32" s="8"/>
      <c r="M32" s="360">
        <v>3.75</v>
      </c>
      <c r="N32" s="521">
        <f t="shared" si="21"/>
        <v>25335.93872488635</v>
      </c>
      <c r="O32" s="4">
        <f t="shared" si="84"/>
        <v>-33.166666666666671</v>
      </c>
      <c r="P32" s="4">
        <f t="shared" si="0"/>
        <v>1063.2826939079141</v>
      </c>
      <c r="Q32" s="172">
        <f t="shared" si="22"/>
        <v>1062.791293907914</v>
      </c>
      <c r="R32" s="521">
        <f t="shared" si="23"/>
        <v>25337.233025990554</v>
      </c>
      <c r="S32" s="4">
        <f t="shared" si="85"/>
        <v>-31.500000000000007</v>
      </c>
      <c r="T32" s="4">
        <f t="shared" si="1"/>
        <v>1063.3019799003775</v>
      </c>
      <c r="U32" s="172">
        <f t="shared" si="24"/>
        <v>1062.8105799003774</v>
      </c>
      <c r="V32" s="521">
        <f t="shared" si="25"/>
        <v>25337.491886211392</v>
      </c>
      <c r="W32" s="4">
        <f t="shared" si="86"/>
        <v>-31.166666666666671</v>
      </c>
      <c r="X32" s="4">
        <f t="shared" si="2"/>
        <v>1063.3058370988701</v>
      </c>
      <c r="Y32" s="172">
        <f t="shared" si="3"/>
        <v>1062.8196370988701</v>
      </c>
      <c r="Z32" s="521">
        <f t="shared" si="26"/>
        <v>25343.704531511568</v>
      </c>
      <c r="AA32" s="4">
        <f t="shared" si="87"/>
        <v>-23.166666666666671</v>
      </c>
      <c r="AB32" s="4">
        <f t="shared" si="4"/>
        <v>1063.3984098626945</v>
      </c>
      <c r="AC32" s="172">
        <f t="shared" si="5"/>
        <v>1063.0370098626945</v>
      </c>
      <c r="AD32" s="521">
        <f t="shared" si="27"/>
        <v>25349.917176811741</v>
      </c>
      <c r="AE32" s="4">
        <f t="shared" si="88"/>
        <v>-15.166666666666671</v>
      </c>
      <c r="AF32" s="4">
        <f t="shared" si="6"/>
        <v>1063.4909826265186</v>
      </c>
      <c r="AG32" s="172">
        <f t="shared" si="7"/>
        <v>1063.2543826265187</v>
      </c>
      <c r="AH32" s="521">
        <f t="shared" si="28"/>
        <v>25356.129822111914</v>
      </c>
      <c r="AI32" s="4">
        <f t="shared" si="89"/>
        <v>-7.1666666666666714</v>
      </c>
      <c r="AJ32" s="4">
        <f t="shared" si="8"/>
        <v>1063.583555390343</v>
      </c>
      <c r="AK32" s="172">
        <f t="shared" si="9"/>
        <v>1063.4717553903431</v>
      </c>
      <c r="AL32" s="321">
        <f t="shared" si="29"/>
        <v>25361.695316859987</v>
      </c>
      <c r="AM32" s="4">
        <f t="shared" si="90"/>
        <v>0</v>
      </c>
      <c r="AN32" s="4">
        <f t="shared" si="91"/>
        <v>1063.6664851579355</v>
      </c>
      <c r="AO32" s="172">
        <f t="shared" si="92"/>
        <v>1063.6664851579355</v>
      </c>
      <c r="AP32" s="521">
        <f t="shared" si="30"/>
        <v>25362.342467412087</v>
      </c>
      <c r="AQ32" s="4">
        <f t="shared" si="93"/>
        <v>0.8333333333333286</v>
      </c>
      <c r="AR32" s="4">
        <f t="shared" si="12"/>
        <v>1063.6761281541674</v>
      </c>
      <c r="AS32" s="172">
        <f t="shared" si="13"/>
        <v>1063.6631281541675</v>
      </c>
      <c r="AT32" s="521">
        <f t="shared" si="31"/>
        <v>25368.555112712264</v>
      </c>
      <c r="AU32" s="4">
        <f t="shared" si="94"/>
        <v>8.8333333333333286</v>
      </c>
      <c r="AV32" s="4">
        <f t="shared" si="14"/>
        <v>1063.7687009179915</v>
      </c>
      <c r="AW32" s="172">
        <f t="shared" si="15"/>
        <v>1063.6309009179915</v>
      </c>
      <c r="AX32" s="521">
        <f t="shared" si="32"/>
        <v>25374.767758012436</v>
      </c>
      <c r="AY32" s="4">
        <f t="shared" si="95"/>
        <v>16.833333333333329</v>
      </c>
      <c r="AZ32" s="4">
        <f t="shared" si="16"/>
        <v>1063.8612736818159</v>
      </c>
      <c r="BA32" s="172">
        <f t="shared" si="17"/>
        <v>1063.5986736818159</v>
      </c>
      <c r="BB32" s="521">
        <f t="shared" si="33"/>
        <v>25376.00543344333</v>
      </c>
      <c r="BC32" s="4">
        <f t="shared" si="96"/>
        <v>18.427083333333332</v>
      </c>
      <c r="BD32" s="4">
        <f t="shared" si="18"/>
        <v>1063.8797159121091</v>
      </c>
      <c r="BE32" s="172">
        <f t="shared" si="19"/>
        <v>1063.5922534121091</v>
      </c>
      <c r="BF32" s="321">
        <f>$BF$28+($BF$33-$BF$28)*MOD($M32,1)</f>
        <v>25377.0975</v>
      </c>
      <c r="BG32" s="4">
        <f t="shared" si="108"/>
        <v>0</v>
      </c>
      <c r="BH32" s="4">
        <f t="shared" si="34"/>
        <v>1063.6089884682499</v>
      </c>
      <c r="BI32" s="172">
        <f t="shared" si="20"/>
        <v>1063.6089884682499</v>
      </c>
      <c r="BJ32" s="521">
        <f t="shared" si="35"/>
        <v>25378.18956655667</v>
      </c>
      <c r="BK32" s="4">
        <f t="shared" si="97"/>
        <v>-18.427083333333332</v>
      </c>
      <c r="BL32" s="4">
        <f t="shared" si="36"/>
        <v>1063.912261024391</v>
      </c>
      <c r="BM32" s="172">
        <f t="shared" si="37"/>
        <v>1063.6247985243911</v>
      </c>
      <c r="BN32" s="521">
        <f t="shared" si="38"/>
        <v>25379.427241987563</v>
      </c>
      <c r="BO32" s="4">
        <f t="shared" si="98"/>
        <v>-16.833333333333332</v>
      </c>
      <c r="BP32" s="4">
        <f t="shared" si="39"/>
        <v>1063.930703254684</v>
      </c>
      <c r="BQ32" s="172">
        <f t="shared" si="40"/>
        <v>1063.668103254684</v>
      </c>
      <c r="BR32" s="521">
        <f t="shared" si="41"/>
        <v>25385.639887287736</v>
      </c>
      <c r="BS32" s="4">
        <f t="shared" si="99"/>
        <v>-8.8333333333333321</v>
      </c>
      <c r="BT32" s="4">
        <f t="shared" si="42"/>
        <v>1064.0232760185083</v>
      </c>
      <c r="BU32" s="172">
        <f t="shared" si="43"/>
        <v>1063.8854760185084</v>
      </c>
      <c r="BV32" s="521">
        <f t="shared" si="44"/>
        <v>25391.852532587913</v>
      </c>
      <c r="BW32" s="4">
        <f t="shared" si="100"/>
        <v>-0.83333333333333215</v>
      </c>
      <c r="BX32" s="4">
        <f t="shared" si="45"/>
        <v>1064.1158487823327</v>
      </c>
      <c r="BY32" s="172">
        <f t="shared" si="46"/>
        <v>1064.1028487823328</v>
      </c>
      <c r="BZ32" s="321">
        <f t="shared" si="47"/>
        <v>25392.499683140013</v>
      </c>
      <c r="CA32" s="4">
        <f t="shared" si="101"/>
        <v>0</v>
      </c>
      <c r="CB32" s="4">
        <f t="shared" si="48"/>
        <v>1064.1254917785643</v>
      </c>
      <c r="CC32" s="172">
        <f t="shared" si="49"/>
        <v>1064.1254917785643</v>
      </c>
      <c r="CD32" s="521">
        <f t="shared" si="50"/>
        <v>25398.065177888086</v>
      </c>
      <c r="CE32" s="4">
        <f t="shared" si="102"/>
        <v>7.1666666666666679</v>
      </c>
      <c r="CF32" s="4">
        <f t="shared" si="51"/>
        <v>1064.2084215461571</v>
      </c>
      <c r="CG32" s="172">
        <f t="shared" si="52"/>
        <v>1064.0966215461572</v>
      </c>
      <c r="CH32" s="521">
        <f t="shared" si="53"/>
        <v>25404.277823188258</v>
      </c>
      <c r="CI32" s="4">
        <f t="shared" si="103"/>
        <v>15.166666666666668</v>
      </c>
      <c r="CJ32" s="4">
        <f t="shared" si="54"/>
        <v>1064.3009943099812</v>
      </c>
      <c r="CK32" s="172">
        <f t="shared" si="55"/>
        <v>1064.0643943099813</v>
      </c>
      <c r="CL32" s="521">
        <f t="shared" si="56"/>
        <v>25410.490468488431</v>
      </c>
      <c r="CM32" s="4">
        <f t="shared" si="104"/>
        <v>23.166666666666668</v>
      </c>
      <c r="CN32" s="4">
        <f t="shared" si="57"/>
        <v>1064.3935670738056</v>
      </c>
      <c r="CO32" s="172">
        <f t="shared" si="58"/>
        <v>1064.0321670738056</v>
      </c>
      <c r="CP32" s="521">
        <f t="shared" si="59"/>
        <v>25416.703113788608</v>
      </c>
      <c r="CQ32" s="4">
        <f t="shared" si="105"/>
        <v>31.166666666666668</v>
      </c>
      <c r="CR32" s="4">
        <f t="shared" si="60"/>
        <v>1064.4861398376299</v>
      </c>
      <c r="CS32" s="172">
        <f t="shared" si="61"/>
        <v>1063.9999398376299</v>
      </c>
      <c r="CT32" s="521">
        <f t="shared" si="62"/>
        <v>25416.961974009446</v>
      </c>
      <c r="CU32" s="4">
        <f t="shared" si="106"/>
        <v>31.5</v>
      </c>
      <c r="CV32" s="4">
        <f t="shared" si="63"/>
        <v>1064.4899970361225</v>
      </c>
      <c r="CW32" s="172">
        <f t="shared" si="64"/>
        <v>1063.9985970361224</v>
      </c>
      <c r="CX32" s="521">
        <f t="shared" si="65"/>
        <v>25418.25627511365</v>
      </c>
      <c r="CY32" s="4">
        <f t="shared" si="107"/>
        <v>33.166666666666664</v>
      </c>
      <c r="CZ32" s="4">
        <f t="shared" si="66"/>
        <v>1064.509283028586</v>
      </c>
      <c r="DA32" s="172">
        <f t="shared" si="67"/>
        <v>1064.0178830285859</v>
      </c>
      <c r="DF32" s="321">
        <f t="shared" si="68"/>
        <v>25352.700183045996</v>
      </c>
      <c r="DG32" s="4">
        <f t="shared" si="69"/>
        <v>-11.583</v>
      </c>
      <c r="DH32" s="4">
        <f t="shared" si="70"/>
        <v>1063.5324513675134</v>
      </c>
      <c r="DI32" s="172">
        <f t="shared" si="71"/>
        <v>1063.3517565675133</v>
      </c>
      <c r="DJ32" s="521">
        <f t="shared" si="72"/>
        <v>25355.029925033563</v>
      </c>
      <c r="DK32" s="4">
        <f t="shared" si="73"/>
        <v>-8.5830000000000002</v>
      </c>
      <c r="DL32" s="4">
        <f t="shared" si="74"/>
        <v>1063.5671661539477</v>
      </c>
      <c r="DM32" s="172">
        <f t="shared" si="75"/>
        <v>1063.4332713539477</v>
      </c>
      <c r="DR32" s="321">
        <f t="shared" si="76"/>
        <v>25371.3378600863</v>
      </c>
      <c r="DS32" s="4">
        <f t="shared" si="77"/>
        <v>12.416666666666666</v>
      </c>
      <c r="DT32" s="4">
        <f t="shared" si="78"/>
        <v>1063.8101658017879</v>
      </c>
      <c r="DU32" s="172">
        <f t="shared" si="79"/>
        <v>1063.6164658017879</v>
      </c>
      <c r="DV32" s="521">
        <f t="shared" si="80"/>
        <v>25373.667602073863</v>
      </c>
      <c r="DW32" s="4">
        <f t="shared" si="81"/>
        <v>15.416666666666666</v>
      </c>
      <c r="DX32" s="4">
        <f t="shared" si="82"/>
        <v>1063.8448805882219</v>
      </c>
      <c r="DY32" s="172">
        <f t="shared" si="83"/>
        <v>1063.6043805882218</v>
      </c>
    </row>
    <row r="33" spans="2:129" ht="12.75" x14ac:dyDescent="0.2">
      <c r="L33" s="8"/>
      <c r="M33" s="624" t="s">
        <v>245</v>
      </c>
      <c r="N33" s="521">
        <f t="shared" si="21"/>
        <v>25356.50122488635</v>
      </c>
      <c r="O33" s="4">
        <f t="shared" si="84"/>
        <v>-33.166666666666671</v>
      </c>
      <c r="P33" s="4">
        <f t="shared" si="0"/>
        <v>1063.5890895516641</v>
      </c>
      <c r="Q33" s="172">
        <f t="shared" si="22"/>
        <v>1063.097689551664</v>
      </c>
      <c r="R33" s="521">
        <f t="shared" si="23"/>
        <v>25357.795525990554</v>
      </c>
      <c r="S33" s="4">
        <f t="shared" si="85"/>
        <v>-31.500000000000007</v>
      </c>
      <c r="T33" s="4">
        <f t="shared" si="1"/>
        <v>1063.6083755441275</v>
      </c>
      <c r="U33" s="172">
        <f t="shared" si="24"/>
        <v>1063.1169755441274</v>
      </c>
      <c r="V33" s="521">
        <f t="shared" si="25"/>
        <v>25358.054386211392</v>
      </c>
      <c r="W33" s="4">
        <f t="shared" si="86"/>
        <v>-31.166666666666671</v>
      </c>
      <c r="X33" s="4">
        <f t="shared" si="2"/>
        <v>1063.6122327426201</v>
      </c>
      <c r="Y33" s="172">
        <f t="shared" si="3"/>
        <v>1063.1260327426201</v>
      </c>
      <c r="Z33" s="521">
        <f t="shared" si="26"/>
        <v>25364.267031511568</v>
      </c>
      <c r="AA33" s="4">
        <f t="shared" si="87"/>
        <v>-23.166666666666671</v>
      </c>
      <c r="AB33" s="4">
        <f t="shared" si="4"/>
        <v>1063.7048055064445</v>
      </c>
      <c r="AC33" s="172">
        <f t="shared" si="5"/>
        <v>1063.3434055064445</v>
      </c>
      <c r="AD33" s="521">
        <f t="shared" si="27"/>
        <v>25370.479676811741</v>
      </c>
      <c r="AE33" s="4">
        <f t="shared" si="88"/>
        <v>-15.166666666666671</v>
      </c>
      <c r="AF33" s="4">
        <f t="shared" si="6"/>
        <v>1063.7973782702686</v>
      </c>
      <c r="AG33" s="172">
        <f t="shared" si="7"/>
        <v>1063.5607782702687</v>
      </c>
      <c r="AH33" s="521">
        <f t="shared" si="28"/>
        <v>25376.692322111914</v>
      </c>
      <c r="AI33" s="4">
        <f t="shared" si="89"/>
        <v>-7.1666666666666714</v>
      </c>
      <c r="AJ33" s="4">
        <f t="shared" si="8"/>
        <v>1063.889951034093</v>
      </c>
      <c r="AK33" s="172">
        <f t="shared" si="9"/>
        <v>1063.7781510340931</v>
      </c>
      <c r="AL33" s="321">
        <f t="shared" si="29"/>
        <v>25382.257816859987</v>
      </c>
      <c r="AM33" s="4">
        <f t="shared" si="90"/>
        <v>0</v>
      </c>
      <c r="AN33" s="4">
        <f t="shared" si="91"/>
        <v>1063.9728808016855</v>
      </c>
      <c r="AO33" s="172">
        <f t="shared" si="92"/>
        <v>1063.9728808016855</v>
      </c>
      <c r="AP33" s="521">
        <f t="shared" si="30"/>
        <v>25382.904967412087</v>
      </c>
      <c r="AQ33" s="4">
        <f t="shared" si="93"/>
        <v>0.8333333333333286</v>
      </c>
      <c r="AR33" s="4">
        <f t="shared" si="12"/>
        <v>1063.9825237979173</v>
      </c>
      <c r="AS33" s="172">
        <f t="shared" si="13"/>
        <v>1063.9695237979174</v>
      </c>
      <c r="AT33" s="521">
        <f t="shared" si="31"/>
        <v>25389.117612712264</v>
      </c>
      <c r="AU33" s="4">
        <f t="shared" si="94"/>
        <v>8.8333333333333286</v>
      </c>
      <c r="AV33" s="4">
        <f t="shared" si="14"/>
        <v>1064.0750965617417</v>
      </c>
      <c r="AW33" s="172">
        <f t="shared" si="15"/>
        <v>1063.9372965617417</v>
      </c>
      <c r="AX33" s="521">
        <f t="shared" si="32"/>
        <v>25395.330258012436</v>
      </c>
      <c r="AY33" s="4">
        <f t="shared" si="95"/>
        <v>16.833333333333329</v>
      </c>
      <c r="AZ33" s="4">
        <f t="shared" si="16"/>
        <v>1064.1676693255658</v>
      </c>
      <c r="BA33" s="172">
        <f t="shared" si="17"/>
        <v>1063.9050693255658</v>
      </c>
      <c r="BB33" s="521">
        <f t="shared" si="33"/>
        <v>25396.56793344333</v>
      </c>
      <c r="BC33" s="4">
        <f t="shared" si="96"/>
        <v>18.427083333333332</v>
      </c>
      <c r="BD33" s="4">
        <f t="shared" si="18"/>
        <v>1064.186111555859</v>
      </c>
      <c r="BE33" s="172">
        <f t="shared" si="19"/>
        <v>1063.8986490558591</v>
      </c>
      <c r="BF33" s="590">
        <f>_xlfn.XLOOKUP($M33,$B$31:$J$31,$B$32:$J$32,,0)</f>
        <v>25397.66</v>
      </c>
      <c r="BG33" s="4">
        <f t="shared" si="108"/>
        <v>0</v>
      </c>
      <c r="BH33" s="4">
        <f t="shared" si="34"/>
        <v>1063.9153841119999</v>
      </c>
      <c r="BI33" s="172">
        <f t="shared" si="20"/>
        <v>1063.9153841119999</v>
      </c>
      <c r="BJ33" s="521">
        <f t="shared" si="35"/>
        <v>25398.75206655667</v>
      </c>
      <c r="BK33" s="4">
        <f t="shared" si="97"/>
        <v>-18.427083333333332</v>
      </c>
      <c r="BL33" s="4">
        <f t="shared" si="36"/>
        <v>1064.218656668141</v>
      </c>
      <c r="BM33" s="172">
        <f t="shared" si="37"/>
        <v>1063.931194168141</v>
      </c>
      <c r="BN33" s="521">
        <f t="shared" si="38"/>
        <v>25399.989741987563</v>
      </c>
      <c r="BO33" s="4">
        <f t="shared" si="98"/>
        <v>-16.833333333333332</v>
      </c>
      <c r="BP33" s="4">
        <f t="shared" si="39"/>
        <v>1064.2370988984342</v>
      </c>
      <c r="BQ33" s="172">
        <f t="shared" si="40"/>
        <v>1063.9744988984341</v>
      </c>
      <c r="BR33" s="521">
        <f t="shared" si="41"/>
        <v>25406.202387287736</v>
      </c>
      <c r="BS33" s="4">
        <f t="shared" si="99"/>
        <v>-8.8333333333333321</v>
      </c>
      <c r="BT33" s="4">
        <f t="shared" si="42"/>
        <v>1064.3296716622583</v>
      </c>
      <c r="BU33" s="172">
        <f t="shared" si="43"/>
        <v>1064.1918716622583</v>
      </c>
      <c r="BV33" s="521">
        <f t="shared" si="44"/>
        <v>25412.415032587913</v>
      </c>
      <c r="BW33" s="4">
        <f t="shared" si="100"/>
        <v>-0.83333333333333215</v>
      </c>
      <c r="BX33" s="4">
        <f t="shared" si="45"/>
        <v>1064.4222444260827</v>
      </c>
      <c r="BY33" s="172">
        <f t="shared" si="46"/>
        <v>1064.4092444260828</v>
      </c>
      <c r="BZ33" s="321">
        <f t="shared" si="47"/>
        <v>25413.062183140013</v>
      </c>
      <c r="CA33" s="4">
        <f t="shared" si="101"/>
        <v>0</v>
      </c>
      <c r="CB33" s="4">
        <f t="shared" si="48"/>
        <v>1064.4318874223143</v>
      </c>
      <c r="CC33" s="172">
        <f t="shared" si="49"/>
        <v>1064.4318874223143</v>
      </c>
      <c r="CD33" s="521">
        <f t="shared" si="50"/>
        <v>25418.627677888086</v>
      </c>
      <c r="CE33" s="4">
        <f t="shared" si="102"/>
        <v>7.1666666666666679</v>
      </c>
      <c r="CF33" s="4">
        <f t="shared" si="51"/>
        <v>1064.514817189907</v>
      </c>
      <c r="CG33" s="172">
        <f t="shared" si="52"/>
        <v>1064.4030171899071</v>
      </c>
      <c r="CH33" s="521">
        <f t="shared" si="53"/>
        <v>25424.840323188258</v>
      </c>
      <c r="CI33" s="4">
        <f t="shared" si="103"/>
        <v>15.166666666666668</v>
      </c>
      <c r="CJ33" s="4">
        <f t="shared" si="54"/>
        <v>1064.6073899537312</v>
      </c>
      <c r="CK33" s="172">
        <f t="shared" si="55"/>
        <v>1064.3707899537312</v>
      </c>
      <c r="CL33" s="521">
        <f t="shared" si="56"/>
        <v>25431.052968488431</v>
      </c>
      <c r="CM33" s="4">
        <f t="shared" si="104"/>
        <v>23.166666666666668</v>
      </c>
      <c r="CN33" s="4">
        <f t="shared" si="57"/>
        <v>1064.6999627175555</v>
      </c>
      <c r="CO33" s="172">
        <f t="shared" si="58"/>
        <v>1064.3385627175555</v>
      </c>
      <c r="CP33" s="521">
        <f t="shared" si="59"/>
        <v>25437.265613788608</v>
      </c>
      <c r="CQ33" s="4">
        <f t="shared" si="105"/>
        <v>31.166666666666668</v>
      </c>
      <c r="CR33" s="4">
        <f t="shared" si="60"/>
        <v>1064.7925354813799</v>
      </c>
      <c r="CS33" s="172">
        <f t="shared" si="61"/>
        <v>1064.3063354813798</v>
      </c>
      <c r="CT33" s="521">
        <f t="shared" si="62"/>
        <v>25437.524474009446</v>
      </c>
      <c r="CU33" s="4">
        <f t="shared" si="106"/>
        <v>31.5</v>
      </c>
      <c r="CV33" s="4">
        <f t="shared" si="63"/>
        <v>1064.7963926798725</v>
      </c>
      <c r="CW33" s="172">
        <f t="shared" si="64"/>
        <v>1064.3049926798724</v>
      </c>
      <c r="CX33" s="521">
        <f t="shared" si="65"/>
        <v>25438.81877511365</v>
      </c>
      <c r="CY33" s="4">
        <f t="shared" si="107"/>
        <v>33.166666666666664</v>
      </c>
      <c r="CZ33" s="4">
        <f t="shared" si="66"/>
        <v>1064.8156786723359</v>
      </c>
      <c r="DA33" s="172">
        <f t="shared" si="67"/>
        <v>1064.3242786723358</v>
      </c>
      <c r="DF33" s="321">
        <f t="shared" si="68"/>
        <v>25373.262683045996</v>
      </c>
      <c r="DG33" s="4">
        <f t="shared" si="69"/>
        <v>-11.583</v>
      </c>
      <c r="DH33" s="4">
        <f t="shared" si="70"/>
        <v>1063.8388470112634</v>
      </c>
      <c r="DI33" s="172">
        <f t="shared" si="71"/>
        <v>1063.6581522112633</v>
      </c>
      <c r="DJ33" s="521">
        <f t="shared" si="72"/>
        <v>25375.592425033563</v>
      </c>
      <c r="DK33" s="4">
        <f t="shared" si="73"/>
        <v>-8.5830000000000002</v>
      </c>
      <c r="DL33" s="4">
        <f t="shared" si="74"/>
        <v>1063.8735617976977</v>
      </c>
      <c r="DM33" s="172">
        <f t="shared" si="75"/>
        <v>1063.7396669976977</v>
      </c>
      <c r="DR33" s="321">
        <f t="shared" si="76"/>
        <v>25391.9003600863</v>
      </c>
      <c r="DS33" s="4">
        <f t="shared" si="77"/>
        <v>12.416666666666666</v>
      </c>
      <c r="DT33" s="4">
        <f t="shared" si="78"/>
        <v>1064.1165614455379</v>
      </c>
      <c r="DU33" s="172">
        <f t="shared" si="79"/>
        <v>1063.9228614455378</v>
      </c>
      <c r="DV33" s="521">
        <f t="shared" si="80"/>
        <v>25394.230102073863</v>
      </c>
      <c r="DW33" s="4">
        <f t="shared" si="81"/>
        <v>15.416666666666666</v>
      </c>
      <c r="DX33" s="4">
        <f t="shared" si="82"/>
        <v>1064.1512762319719</v>
      </c>
      <c r="DY33" s="172">
        <f t="shared" si="83"/>
        <v>1063.9107762319718</v>
      </c>
    </row>
    <row r="34" spans="2:129" ht="13.5" thickBot="1" x14ac:dyDescent="0.25">
      <c r="C34" s="308" t="s">
        <v>553</v>
      </c>
      <c r="D34" s="308" t="s">
        <v>554</v>
      </c>
      <c r="E34" s="308" t="s">
        <v>555</v>
      </c>
      <c r="F34" s="308" t="s">
        <v>556</v>
      </c>
      <c r="G34" s="308" t="s">
        <v>557</v>
      </c>
      <c r="H34" s="308" t="s">
        <v>558</v>
      </c>
      <c r="L34" s="8"/>
      <c r="M34" s="360">
        <v>4.25</v>
      </c>
      <c r="N34" s="521">
        <f t="shared" si="21"/>
        <v>25377.06372488635</v>
      </c>
      <c r="O34" s="4">
        <f t="shared" si="84"/>
        <v>-33.166666666666671</v>
      </c>
      <c r="P34" s="4">
        <f t="shared" si="0"/>
        <v>1063.895485195414</v>
      </c>
      <c r="Q34" s="172">
        <f t="shared" si="22"/>
        <v>1063.4040851954139</v>
      </c>
      <c r="R34" s="521">
        <f t="shared" si="23"/>
        <v>25378.358025990554</v>
      </c>
      <c r="S34" s="4">
        <f t="shared" si="85"/>
        <v>-31.500000000000007</v>
      </c>
      <c r="T34" s="4">
        <f t="shared" si="1"/>
        <v>1063.9147711878775</v>
      </c>
      <c r="U34" s="172">
        <f t="shared" si="24"/>
        <v>1063.4233711878774</v>
      </c>
      <c r="V34" s="521">
        <f t="shared" si="25"/>
        <v>25378.616886211392</v>
      </c>
      <c r="W34" s="4">
        <f t="shared" si="86"/>
        <v>-31.166666666666671</v>
      </c>
      <c r="X34" s="4">
        <f t="shared" si="2"/>
        <v>1063.9186283863701</v>
      </c>
      <c r="Y34" s="172">
        <f t="shared" si="3"/>
        <v>1063.43242838637</v>
      </c>
      <c r="Z34" s="521">
        <f t="shared" si="26"/>
        <v>25384.829531511568</v>
      </c>
      <c r="AA34" s="4">
        <f t="shared" si="87"/>
        <v>-23.166666666666671</v>
      </c>
      <c r="AB34" s="4">
        <f t="shared" si="4"/>
        <v>1064.0112011501944</v>
      </c>
      <c r="AC34" s="172">
        <f t="shared" si="5"/>
        <v>1063.6498011501944</v>
      </c>
      <c r="AD34" s="521">
        <f t="shared" si="27"/>
        <v>25391.042176811741</v>
      </c>
      <c r="AE34" s="4">
        <f t="shared" si="88"/>
        <v>-15.166666666666671</v>
      </c>
      <c r="AF34" s="4">
        <f t="shared" si="6"/>
        <v>1064.1037739140188</v>
      </c>
      <c r="AG34" s="172">
        <f t="shared" si="7"/>
        <v>1063.8671739140188</v>
      </c>
      <c r="AH34" s="521">
        <f t="shared" si="28"/>
        <v>25397.254822111914</v>
      </c>
      <c r="AI34" s="4">
        <f t="shared" si="89"/>
        <v>-7.1666666666666714</v>
      </c>
      <c r="AJ34" s="4">
        <f t="shared" si="8"/>
        <v>1064.1963466778429</v>
      </c>
      <c r="AK34" s="172">
        <f t="shared" si="9"/>
        <v>1064.084546677843</v>
      </c>
      <c r="AL34" s="321">
        <f t="shared" si="29"/>
        <v>25402.820316859987</v>
      </c>
      <c r="AM34" s="4">
        <f t="shared" si="90"/>
        <v>0</v>
      </c>
      <c r="AN34" s="4">
        <f t="shared" si="91"/>
        <v>1064.2792764454357</v>
      </c>
      <c r="AO34" s="172">
        <f t="shared" si="92"/>
        <v>1064.2792764454357</v>
      </c>
      <c r="AP34" s="521">
        <f t="shared" si="30"/>
        <v>25403.467467412087</v>
      </c>
      <c r="AQ34" s="4">
        <f t="shared" si="93"/>
        <v>0.8333333333333286</v>
      </c>
      <c r="AR34" s="4">
        <f t="shared" si="12"/>
        <v>1064.2889194416673</v>
      </c>
      <c r="AS34" s="172">
        <f t="shared" si="13"/>
        <v>1064.2759194416674</v>
      </c>
      <c r="AT34" s="521">
        <f t="shared" si="31"/>
        <v>25409.680112712264</v>
      </c>
      <c r="AU34" s="4">
        <f t="shared" si="94"/>
        <v>8.8333333333333286</v>
      </c>
      <c r="AV34" s="4">
        <f t="shared" si="14"/>
        <v>1064.3814922054917</v>
      </c>
      <c r="AW34" s="172">
        <f t="shared" si="15"/>
        <v>1064.2436922054917</v>
      </c>
      <c r="AX34" s="521">
        <f t="shared" si="32"/>
        <v>25415.892758012436</v>
      </c>
      <c r="AY34" s="4">
        <f t="shared" si="95"/>
        <v>16.833333333333329</v>
      </c>
      <c r="AZ34" s="4">
        <f t="shared" si="16"/>
        <v>1064.4740649693158</v>
      </c>
      <c r="BA34" s="172">
        <f t="shared" si="17"/>
        <v>1064.2114649693158</v>
      </c>
      <c r="BB34" s="521">
        <f t="shared" si="33"/>
        <v>25417.13043344333</v>
      </c>
      <c r="BC34" s="4">
        <f t="shared" si="96"/>
        <v>18.427083333333332</v>
      </c>
      <c r="BD34" s="4">
        <f t="shared" si="18"/>
        <v>1064.492507199609</v>
      </c>
      <c r="BE34" s="172">
        <f t="shared" si="19"/>
        <v>1064.2050446996091</v>
      </c>
      <c r="BF34" s="321">
        <f>$BF$33+($BF$38-$BF$33)*MOD($M34,1)</f>
        <v>25418.2225</v>
      </c>
      <c r="BG34" s="4">
        <f t="shared" si="108"/>
        <v>0</v>
      </c>
      <c r="BH34" s="4">
        <f t="shared" si="34"/>
        <v>1064.22177975575</v>
      </c>
      <c r="BI34" s="172">
        <f t="shared" si="20"/>
        <v>1064.22177975575</v>
      </c>
      <c r="BJ34" s="521">
        <f t="shared" si="35"/>
        <v>25419.31456655667</v>
      </c>
      <c r="BK34" s="4">
        <f t="shared" si="97"/>
        <v>-18.427083333333332</v>
      </c>
      <c r="BL34" s="4">
        <f t="shared" si="36"/>
        <v>1064.5250523118909</v>
      </c>
      <c r="BM34" s="172">
        <f t="shared" si="37"/>
        <v>1064.237589811891</v>
      </c>
      <c r="BN34" s="521">
        <f t="shared" si="38"/>
        <v>25420.552241987563</v>
      </c>
      <c r="BO34" s="4">
        <f t="shared" si="98"/>
        <v>-16.833333333333332</v>
      </c>
      <c r="BP34" s="4">
        <f t="shared" si="39"/>
        <v>1064.5434945421841</v>
      </c>
      <c r="BQ34" s="172">
        <f t="shared" si="40"/>
        <v>1064.2808945421841</v>
      </c>
      <c r="BR34" s="521">
        <f t="shared" si="41"/>
        <v>25426.764887287736</v>
      </c>
      <c r="BS34" s="4">
        <f t="shared" si="99"/>
        <v>-8.8333333333333321</v>
      </c>
      <c r="BT34" s="4">
        <f t="shared" si="42"/>
        <v>1064.6360673060083</v>
      </c>
      <c r="BU34" s="172">
        <f t="shared" si="43"/>
        <v>1064.4982673060083</v>
      </c>
      <c r="BV34" s="521">
        <f t="shared" si="44"/>
        <v>25432.977532587913</v>
      </c>
      <c r="BW34" s="4">
        <f t="shared" si="100"/>
        <v>-0.83333333333333215</v>
      </c>
      <c r="BX34" s="4">
        <f t="shared" si="45"/>
        <v>1064.7286400698326</v>
      </c>
      <c r="BY34" s="172">
        <f t="shared" si="46"/>
        <v>1064.7156400698327</v>
      </c>
      <c r="BZ34" s="321">
        <f t="shared" si="47"/>
        <v>25433.624683140013</v>
      </c>
      <c r="CA34" s="4">
        <f t="shared" si="101"/>
        <v>0</v>
      </c>
      <c r="CB34" s="4">
        <f t="shared" si="48"/>
        <v>1064.7382830660645</v>
      </c>
      <c r="CC34" s="172">
        <f t="shared" si="49"/>
        <v>1064.7382830660645</v>
      </c>
      <c r="CD34" s="521">
        <f t="shared" si="50"/>
        <v>25439.190177888086</v>
      </c>
      <c r="CE34" s="4">
        <f t="shared" si="102"/>
        <v>7.1666666666666679</v>
      </c>
      <c r="CF34" s="4">
        <f t="shared" si="51"/>
        <v>1064.821212833657</v>
      </c>
      <c r="CG34" s="172">
        <f t="shared" si="52"/>
        <v>1064.7094128336571</v>
      </c>
      <c r="CH34" s="521">
        <f t="shared" si="53"/>
        <v>25445.402823188258</v>
      </c>
      <c r="CI34" s="4">
        <f t="shared" si="103"/>
        <v>15.166666666666668</v>
      </c>
      <c r="CJ34" s="4">
        <f t="shared" si="54"/>
        <v>1064.9137855974814</v>
      </c>
      <c r="CK34" s="172">
        <f t="shared" si="55"/>
        <v>1064.6771855974814</v>
      </c>
      <c r="CL34" s="521">
        <f t="shared" si="56"/>
        <v>25451.615468488431</v>
      </c>
      <c r="CM34" s="4">
        <f t="shared" si="104"/>
        <v>23.166666666666668</v>
      </c>
      <c r="CN34" s="4">
        <f t="shared" si="57"/>
        <v>1065.0063583613055</v>
      </c>
      <c r="CO34" s="172">
        <f t="shared" si="58"/>
        <v>1064.6449583613055</v>
      </c>
      <c r="CP34" s="521">
        <f t="shared" si="59"/>
        <v>25457.828113788608</v>
      </c>
      <c r="CQ34" s="4">
        <f t="shared" si="105"/>
        <v>31.166666666666668</v>
      </c>
      <c r="CR34" s="4">
        <f t="shared" si="60"/>
        <v>1065.0989311251299</v>
      </c>
      <c r="CS34" s="172">
        <f t="shared" si="61"/>
        <v>1064.6127311251298</v>
      </c>
      <c r="CT34" s="521">
        <f t="shared" si="62"/>
        <v>25458.086974009446</v>
      </c>
      <c r="CU34" s="4">
        <f t="shared" si="106"/>
        <v>31.5</v>
      </c>
      <c r="CV34" s="4">
        <f t="shared" si="63"/>
        <v>1065.1027883236225</v>
      </c>
      <c r="CW34" s="172">
        <f t="shared" si="64"/>
        <v>1064.6113883236224</v>
      </c>
      <c r="CX34" s="521">
        <f t="shared" si="65"/>
        <v>25459.38127511365</v>
      </c>
      <c r="CY34" s="4">
        <f t="shared" si="107"/>
        <v>33.166666666666664</v>
      </c>
      <c r="CZ34" s="4">
        <f t="shared" si="66"/>
        <v>1065.1220743160859</v>
      </c>
      <c r="DA34" s="172">
        <f t="shared" si="67"/>
        <v>1064.6306743160858</v>
      </c>
      <c r="DF34" s="321">
        <f t="shared" si="68"/>
        <v>25393.825183045996</v>
      </c>
      <c r="DG34" s="4">
        <f t="shared" si="69"/>
        <v>-11.583</v>
      </c>
      <c r="DH34" s="4">
        <f t="shared" si="70"/>
        <v>1064.1452426550134</v>
      </c>
      <c r="DI34" s="172">
        <f t="shared" si="71"/>
        <v>1063.9645478550133</v>
      </c>
      <c r="DJ34" s="521">
        <f t="shared" si="72"/>
        <v>25396.154925033563</v>
      </c>
      <c r="DK34" s="4">
        <f t="shared" si="73"/>
        <v>-8.5830000000000002</v>
      </c>
      <c r="DL34" s="4">
        <f t="shared" si="74"/>
        <v>1064.1799574414476</v>
      </c>
      <c r="DM34" s="172">
        <f t="shared" si="75"/>
        <v>1064.0460626414476</v>
      </c>
      <c r="DR34" s="321">
        <f t="shared" si="76"/>
        <v>25412.4628600863</v>
      </c>
      <c r="DS34" s="4">
        <f t="shared" si="77"/>
        <v>12.416666666666666</v>
      </c>
      <c r="DT34" s="4">
        <f t="shared" si="78"/>
        <v>1064.4229570892878</v>
      </c>
      <c r="DU34" s="172">
        <f t="shared" si="79"/>
        <v>1064.2292570892878</v>
      </c>
      <c r="DV34" s="521">
        <f t="shared" si="80"/>
        <v>25414.792602073863</v>
      </c>
      <c r="DW34" s="4">
        <f t="shared" si="81"/>
        <v>15.416666666666666</v>
      </c>
      <c r="DX34" s="4">
        <f t="shared" si="82"/>
        <v>1064.4576718757221</v>
      </c>
      <c r="DY34" s="172">
        <f t="shared" si="83"/>
        <v>1064.217171875722</v>
      </c>
    </row>
    <row r="35" spans="2:129" ht="13.5" thickBot="1" x14ac:dyDescent="0.25">
      <c r="B35" s="610" t="s">
        <v>272</v>
      </c>
      <c r="C35" s="611">
        <f>D32-C32</f>
        <v>80.495999999999185</v>
      </c>
      <c r="D35" s="611">
        <f t="shared" ref="D35:H35" si="110">E32-D32</f>
        <v>115</v>
      </c>
      <c r="E35" s="611">
        <f t="shared" si="110"/>
        <v>82.25</v>
      </c>
      <c r="F35" s="611">
        <f t="shared" si="110"/>
        <v>82.25</v>
      </c>
      <c r="G35" s="611">
        <f t="shared" si="110"/>
        <v>115</v>
      </c>
      <c r="H35" s="612">
        <f t="shared" si="110"/>
        <v>80.503000000000611</v>
      </c>
      <c r="L35" s="8"/>
      <c r="M35" s="360">
        <v>4.5</v>
      </c>
      <c r="N35" s="521">
        <f t="shared" si="21"/>
        <v>25397.62622488635</v>
      </c>
      <c r="O35" s="4">
        <f t="shared" si="84"/>
        <v>-33.166666666666671</v>
      </c>
      <c r="P35" s="4">
        <f t="shared" si="0"/>
        <v>1064.201880839164</v>
      </c>
      <c r="Q35" s="172">
        <f t="shared" si="22"/>
        <v>1063.7104808391639</v>
      </c>
      <c r="R35" s="521">
        <f t="shared" si="23"/>
        <v>25398.920525990554</v>
      </c>
      <c r="S35" s="4">
        <f t="shared" si="85"/>
        <v>-31.500000000000007</v>
      </c>
      <c r="T35" s="4">
        <f t="shared" si="1"/>
        <v>1064.2211668316274</v>
      </c>
      <c r="U35" s="172">
        <f t="shared" si="24"/>
        <v>1063.7297668316273</v>
      </c>
      <c r="V35" s="521">
        <f t="shared" si="25"/>
        <v>25399.179386211392</v>
      </c>
      <c r="W35" s="4">
        <f t="shared" si="86"/>
        <v>-31.166666666666671</v>
      </c>
      <c r="X35" s="4">
        <f t="shared" si="2"/>
        <v>1064.22502403012</v>
      </c>
      <c r="Y35" s="172">
        <f t="shared" si="3"/>
        <v>1063.73882403012</v>
      </c>
      <c r="Z35" s="521">
        <f t="shared" si="26"/>
        <v>25405.392031511568</v>
      </c>
      <c r="AA35" s="4">
        <f t="shared" si="87"/>
        <v>-23.166666666666671</v>
      </c>
      <c r="AB35" s="4">
        <f t="shared" si="4"/>
        <v>1064.3175967939444</v>
      </c>
      <c r="AC35" s="172">
        <f t="shared" si="5"/>
        <v>1063.9561967939444</v>
      </c>
      <c r="AD35" s="521">
        <f t="shared" si="27"/>
        <v>25411.604676811741</v>
      </c>
      <c r="AE35" s="4">
        <f t="shared" si="88"/>
        <v>-15.166666666666671</v>
      </c>
      <c r="AF35" s="4">
        <f t="shared" si="6"/>
        <v>1064.4101695577688</v>
      </c>
      <c r="AG35" s="172">
        <f t="shared" si="7"/>
        <v>1064.1735695577688</v>
      </c>
      <c r="AH35" s="521">
        <f t="shared" si="28"/>
        <v>25417.817322111914</v>
      </c>
      <c r="AI35" s="4">
        <f t="shared" si="89"/>
        <v>-7.1666666666666714</v>
      </c>
      <c r="AJ35" s="4">
        <f t="shared" si="8"/>
        <v>1064.5027423215929</v>
      </c>
      <c r="AK35" s="172">
        <f t="shared" si="9"/>
        <v>1064.390942321593</v>
      </c>
      <c r="AL35" s="321">
        <f t="shared" si="29"/>
        <v>25423.382816859987</v>
      </c>
      <c r="AM35" s="4">
        <f t="shared" si="90"/>
        <v>0</v>
      </c>
      <c r="AN35" s="4">
        <f t="shared" si="91"/>
        <v>1064.5856720891857</v>
      </c>
      <c r="AO35" s="172">
        <f t="shared" si="92"/>
        <v>1064.5856720891857</v>
      </c>
      <c r="AP35" s="521">
        <f t="shared" si="30"/>
        <v>25424.029967412087</v>
      </c>
      <c r="AQ35" s="4">
        <f t="shared" si="93"/>
        <v>0.8333333333333286</v>
      </c>
      <c r="AR35" s="4">
        <f t="shared" si="12"/>
        <v>1064.5953150854173</v>
      </c>
      <c r="AS35" s="172">
        <f t="shared" si="13"/>
        <v>1064.5823150854173</v>
      </c>
      <c r="AT35" s="521">
        <f t="shared" si="31"/>
        <v>25430.242612712264</v>
      </c>
      <c r="AU35" s="4">
        <f t="shared" si="94"/>
        <v>8.8333333333333286</v>
      </c>
      <c r="AV35" s="4">
        <f t="shared" si="14"/>
        <v>1064.6878878492416</v>
      </c>
      <c r="AW35" s="172">
        <f t="shared" si="15"/>
        <v>1064.5500878492417</v>
      </c>
      <c r="AX35" s="521">
        <f t="shared" si="32"/>
        <v>25436.455258012436</v>
      </c>
      <c r="AY35" s="4">
        <f t="shared" si="95"/>
        <v>16.833333333333329</v>
      </c>
      <c r="AZ35" s="4">
        <f t="shared" si="16"/>
        <v>1064.780460613066</v>
      </c>
      <c r="BA35" s="172">
        <f t="shared" si="17"/>
        <v>1064.517860613066</v>
      </c>
      <c r="BB35" s="521">
        <f t="shared" si="33"/>
        <v>25437.69293344333</v>
      </c>
      <c r="BC35" s="4">
        <f t="shared" si="96"/>
        <v>18.427083333333332</v>
      </c>
      <c r="BD35" s="4">
        <f t="shared" si="18"/>
        <v>1064.798902843359</v>
      </c>
      <c r="BE35" s="172">
        <f t="shared" si="19"/>
        <v>1064.511440343359</v>
      </c>
      <c r="BF35" s="321">
        <f>$BF$33+($BF$38-$BF$33)*MOD($M35,1)</f>
        <v>25438.785</v>
      </c>
      <c r="BG35" s="4">
        <f t="shared" si="108"/>
        <v>0</v>
      </c>
      <c r="BH35" s="4">
        <f t="shared" si="34"/>
        <v>1064.5281753995</v>
      </c>
      <c r="BI35" s="172">
        <f t="shared" si="20"/>
        <v>1064.5281753995</v>
      </c>
      <c r="BJ35" s="521">
        <f t="shared" si="35"/>
        <v>25439.87706655667</v>
      </c>
      <c r="BK35" s="4">
        <f t="shared" si="97"/>
        <v>-18.427083333333332</v>
      </c>
      <c r="BL35" s="4">
        <f t="shared" si="36"/>
        <v>1064.8314479556409</v>
      </c>
      <c r="BM35" s="172">
        <f t="shared" si="37"/>
        <v>1064.543985455641</v>
      </c>
      <c r="BN35" s="521">
        <f t="shared" si="38"/>
        <v>25441.114741987563</v>
      </c>
      <c r="BO35" s="4">
        <f t="shared" si="98"/>
        <v>-16.833333333333332</v>
      </c>
      <c r="BP35" s="4">
        <f t="shared" si="39"/>
        <v>1064.8498901859341</v>
      </c>
      <c r="BQ35" s="172">
        <f t="shared" si="40"/>
        <v>1064.5872901859341</v>
      </c>
      <c r="BR35" s="521">
        <f t="shared" si="41"/>
        <v>25447.327387287736</v>
      </c>
      <c r="BS35" s="4">
        <f t="shared" si="99"/>
        <v>-8.8333333333333321</v>
      </c>
      <c r="BT35" s="4">
        <f t="shared" si="42"/>
        <v>1064.9424629497585</v>
      </c>
      <c r="BU35" s="172">
        <f t="shared" si="43"/>
        <v>1064.8046629497585</v>
      </c>
      <c r="BV35" s="521">
        <f t="shared" si="44"/>
        <v>25453.540032587913</v>
      </c>
      <c r="BW35" s="4">
        <f t="shared" si="100"/>
        <v>-0.83333333333333215</v>
      </c>
      <c r="BX35" s="4">
        <f t="shared" si="45"/>
        <v>1065.0350357135826</v>
      </c>
      <c r="BY35" s="172">
        <f t="shared" si="46"/>
        <v>1065.0220357135827</v>
      </c>
      <c r="BZ35" s="321">
        <f t="shared" si="47"/>
        <v>25454.187183140013</v>
      </c>
      <c r="CA35" s="4">
        <f t="shared" si="101"/>
        <v>0</v>
      </c>
      <c r="CB35" s="4">
        <f t="shared" si="48"/>
        <v>1065.0446787098144</v>
      </c>
      <c r="CC35" s="172">
        <f t="shared" si="49"/>
        <v>1065.0446787098144</v>
      </c>
      <c r="CD35" s="521">
        <f t="shared" si="50"/>
        <v>25459.752677888086</v>
      </c>
      <c r="CE35" s="4">
        <f t="shared" si="102"/>
        <v>7.1666666666666679</v>
      </c>
      <c r="CF35" s="4">
        <f t="shared" si="51"/>
        <v>1065.127608477407</v>
      </c>
      <c r="CG35" s="172">
        <f t="shared" si="52"/>
        <v>1065.0158084774071</v>
      </c>
      <c r="CH35" s="521">
        <f t="shared" si="53"/>
        <v>25465.965323188258</v>
      </c>
      <c r="CI35" s="4">
        <f t="shared" si="103"/>
        <v>15.166666666666668</v>
      </c>
      <c r="CJ35" s="4">
        <f t="shared" si="54"/>
        <v>1065.2201812412313</v>
      </c>
      <c r="CK35" s="172">
        <f t="shared" si="55"/>
        <v>1064.9835812412314</v>
      </c>
      <c r="CL35" s="521">
        <f t="shared" si="56"/>
        <v>25472.177968488431</v>
      </c>
      <c r="CM35" s="4">
        <f t="shared" si="104"/>
        <v>23.166666666666668</v>
      </c>
      <c r="CN35" s="4">
        <f t="shared" si="57"/>
        <v>1065.3127540050555</v>
      </c>
      <c r="CO35" s="172">
        <f t="shared" si="58"/>
        <v>1064.9513540050555</v>
      </c>
      <c r="CP35" s="521">
        <f t="shared" si="59"/>
        <v>25478.390613788608</v>
      </c>
      <c r="CQ35" s="4">
        <f t="shared" si="105"/>
        <v>31.166666666666668</v>
      </c>
      <c r="CR35" s="4">
        <f t="shared" si="60"/>
        <v>1065.4053267688798</v>
      </c>
      <c r="CS35" s="172">
        <f t="shared" si="61"/>
        <v>1064.9191267688798</v>
      </c>
      <c r="CT35" s="521">
        <f t="shared" si="62"/>
        <v>25478.649474009446</v>
      </c>
      <c r="CU35" s="4">
        <f t="shared" si="106"/>
        <v>31.5</v>
      </c>
      <c r="CV35" s="4">
        <f t="shared" si="63"/>
        <v>1065.4091839673727</v>
      </c>
      <c r="CW35" s="172">
        <f t="shared" si="64"/>
        <v>1064.9177839673725</v>
      </c>
      <c r="CX35" s="521">
        <f t="shared" si="65"/>
        <v>25479.94377511365</v>
      </c>
      <c r="CY35" s="4">
        <f t="shared" si="107"/>
        <v>33.166666666666664</v>
      </c>
      <c r="CZ35" s="4">
        <f t="shared" si="66"/>
        <v>1065.4284699598359</v>
      </c>
      <c r="DA35" s="172">
        <f t="shared" si="67"/>
        <v>1064.9370699598358</v>
      </c>
      <c r="DF35" s="321">
        <f t="shared" si="68"/>
        <v>25414.387683045996</v>
      </c>
      <c r="DG35" s="4">
        <f t="shared" si="69"/>
        <v>-11.583</v>
      </c>
      <c r="DH35" s="4">
        <f t="shared" si="70"/>
        <v>1064.4516382987636</v>
      </c>
      <c r="DI35" s="172">
        <f t="shared" si="71"/>
        <v>1064.2709434987635</v>
      </c>
      <c r="DJ35" s="521">
        <f t="shared" si="72"/>
        <v>25416.717425033563</v>
      </c>
      <c r="DK35" s="4">
        <f t="shared" si="73"/>
        <v>-8.5830000000000002</v>
      </c>
      <c r="DL35" s="4">
        <f t="shared" si="74"/>
        <v>1064.4863530851976</v>
      </c>
      <c r="DM35" s="172">
        <f t="shared" si="75"/>
        <v>1064.3524582851976</v>
      </c>
      <c r="DR35" s="321">
        <f t="shared" si="76"/>
        <v>25433.0253600863</v>
      </c>
      <c r="DS35" s="4">
        <f t="shared" si="77"/>
        <v>12.416666666666666</v>
      </c>
      <c r="DT35" s="4">
        <f t="shared" si="78"/>
        <v>1064.729352733038</v>
      </c>
      <c r="DU35" s="172">
        <f t="shared" si="79"/>
        <v>1064.535652733038</v>
      </c>
      <c r="DV35" s="521">
        <f t="shared" si="80"/>
        <v>25435.355102073863</v>
      </c>
      <c r="DW35" s="4">
        <f t="shared" si="81"/>
        <v>15.416666666666666</v>
      </c>
      <c r="DX35" s="4">
        <f t="shared" si="82"/>
        <v>1064.7640675194721</v>
      </c>
      <c r="DY35" s="172">
        <f t="shared" si="83"/>
        <v>1064.523567519472</v>
      </c>
    </row>
    <row r="36" spans="2:129" ht="12.75" x14ac:dyDescent="0.2">
      <c r="L36" s="8"/>
      <c r="M36" s="360" t="s">
        <v>258</v>
      </c>
      <c r="N36" s="521">
        <f t="shared" si="21"/>
        <v>25409.75522488635</v>
      </c>
      <c r="O36" s="4">
        <f t="shared" si="84"/>
        <v>-33.166666666666671</v>
      </c>
      <c r="P36" s="4">
        <f t="shared" si="0"/>
        <v>1064.3826114294641</v>
      </c>
      <c r="Q36" s="172">
        <f t="shared" si="22"/>
        <v>1063.891211429464</v>
      </c>
      <c r="R36" s="521">
        <f t="shared" si="23"/>
        <v>25411.049525990555</v>
      </c>
      <c r="S36" s="4">
        <f t="shared" si="85"/>
        <v>-31.500000000000007</v>
      </c>
      <c r="T36" s="4">
        <f t="shared" si="1"/>
        <v>1064.4018974219275</v>
      </c>
      <c r="U36" s="172">
        <f t="shared" si="24"/>
        <v>1063.9104974219274</v>
      </c>
      <c r="V36" s="521">
        <f t="shared" si="25"/>
        <v>25411.308386211393</v>
      </c>
      <c r="W36" s="4">
        <f t="shared" si="86"/>
        <v>-31.166666666666671</v>
      </c>
      <c r="X36" s="4">
        <f t="shared" si="2"/>
        <v>1064.4057546204201</v>
      </c>
      <c r="Y36" s="172">
        <f t="shared" si="3"/>
        <v>1063.9195546204201</v>
      </c>
      <c r="Z36" s="521">
        <f t="shared" si="26"/>
        <v>25417.521031511569</v>
      </c>
      <c r="AA36" s="4">
        <f t="shared" si="87"/>
        <v>-23.166666666666671</v>
      </c>
      <c r="AB36" s="4">
        <f t="shared" si="4"/>
        <v>1064.4983273842445</v>
      </c>
      <c r="AC36" s="172">
        <f t="shared" si="5"/>
        <v>1064.1369273842445</v>
      </c>
      <c r="AD36" s="521">
        <f t="shared" si="27"/>
        <v>25423.733676811742</v>
      </c>
      <c r="AE36" s="4">
        <f t="shared" si="88"/>
        <v>-15.166666666666671</v>
      </c>
      <c r="AF36" s="4">
        <f t="shared" si="6"/>
        <v>1064.5909001480686</v>
      </c>
      <c r="AG36" s="172">
        <f t="shared" si="7"/>
        <v>1064.3543001480687</v>
      </c>
      <c r="AH36" s="521">
        <f t="shared" si="28"/>
        <v>25429.946322111915</v>
      </c>
      <c r="AI36" s="4">
        <f t="shared" si="89"/>
        <v>-7.1666666666666714</v>
      </c>
      <c r="AJ36" s="4">
        <f t="shared" si="8"/>
        <v>1064.683472911893</v>
      </c>
      <c r="AK36" s="172">
        <f t="shared" si="9"/>
        <v>1064.5716729118931</v>
      </c>
      <c r="AL36" s="321">
        <f t="shared" si="29"/>
        <v>25435.511816859987</v>
      </c>
      <c r="AM36" s="4">
        <f t="shared" si="90"/>
        <v>0</v>
      </c>
      <c r="AN36" s="4">
        <f t="shared" si="91"/>
        <v>1064.7664026794855</v>
      </c>
      <c r="AO36" s="172">
        <f t="shared" si="92"/>
        <v>1064.7664026794855</v>
      </c>
      <c r="AP36" s="521">
        <f t="shared" si="30"/>
        <v>25436.158967412088</v>
      </c>
      <c r="AQ36" s="4">
        <f t="shared" si="93"/>
        <v>0.8333333333333286</v>
      </c>
      <c r="AR36" s="4">
        <f t="shared" si="12"/>
        <v>1064.7760456757173</v>
      </c>
      <c r="AS36" s="172">
        <f t="shared" si="13"/>
        <v>1064.7630456757174</v>
      </c>
      <c r="AT36" s="521">
        <f t="shared" si="31"/>
        <v>25442.371612712264</v>
      </c>
      <c r="AU36" s="4">
        <f t="shared" si="94"/>
        <v>8.8333333333333286</v>
      </c>
      <c r="AV36" s="4">
        <f t="shared" si="14"/>
        <v>1064.8686184395417</v>
      </c>
      <c r="AW36" s="172">
        <f t="shared" si="15"/>
        <v>1064.7308184395417</v>
      </c>
      <c r="AX36" s="521">
        <f t="shared" si="32"/>
        <v>25448.584258012437</v>
      </c>
      <c r="AY36" s="4">
        <f t="shared" si="95"/>
        <v>16.833333333333329</v>
      </c>
      <c r="AZ36" s="4">
        <f t="shared" si="16"/>
        <v>1064.9611912033658</v>
      </c>
      <c r="BA36" s="172">
        <f t="shared" si="17"/>
        <v>1064.6985912033658</v>
      </c>
      <c r="BB36" s="521">
        <f t="shared" si="33"/>
        <v>25449.821933443331</v>
      </c>
      <c r="BC36" s="4">
        <f t="shared" si="96"/>
        <v>18.427083333333332</v>
      </c>
      <c r="BD36" s="4">
        <f t="shared" si="18"/>
        <v>1064.979633433659</v>
      </c>
      <c r="BE36" s="172">
        <f t="shared" si="19"/>
        <v>1064.6921709336591</v>
      </c>
      <c r="BF36" s="590">
        <f>_xlfn.XLOOKUP($M36,$B$37:$J$37,$B$39:$J$39,,0)</f>
        <v>25450.914000000001</v>
      </c>
      <c r="BG36" s="4">
        <f t="shared" si="108"/>
        <v>0</v>
      </c>
      <c r="BH36" s="4">
        <f t="shared" si="34"/>
        <v>1064.7089059897999</v>
      </c>
      <c r="BI36" s="172">
        <f t="shared" si="20"/>
        <v>1064.7089059897999</v>
      </c>
      <c r="BJ36" s="521">
        <f t="shared" si="35"/>
        <v>25452.006066556671</v>
      </c>
      <c r="BK36" s="4">
        <f t="shared" si="97"/>
        <v>-18.427083333333332</v>
      </c>
      <c r="BL36" s="4">
        <f t="shared" si="36"/>
        <v>1065.012178545941</v>
      </c>
      <c r="BM36" s="172">
        <f t="shared" si="37"/>
        <v>1064.724716045941</v>
      </c>
      <c r="BN36" s="521">
        <f t="shared" si="38"/>
        <v>25453.243741987564</v>
      </c>
      <c r="BO36" s="4">
        <f t="shared" si="98"/>
        <v>-16.833333333333332</v>
      </c>
      <c r="BP36" s="4">
        <f t="shared" si="39"/>
        <v>1065.0306207762342</v>
      </c>
      <c r="BQ36" s="172">
        <f t="shared" si="40"/>
        <v>1064.7680207762342</v>
      </c>
      <c r="BR36" s="521">
        <f t="shared" si="41"/>
        <v>25459.456387287737</v>
      </c>
      <c r="BS36" s="4">
        <f t="shared" si="99"/>
        <v>-8.8333333333333321</v>
      </c>
      <c r="BT36" s="4">
        <f t="shared" si="42"/>
        <v>1065.1231935400583</v>
      </c>
      <c r="BU36" s="172">
        <f t="shared" si="43"/>
        <v>1064.9853935400583</v>
      </c>
      <c r="BV36" s="521">
        <f t="shared" si="44"/>
        <v>25465.669032587914</v>
      </c>
      <c r="BW36" s="4">
        <f t="shared" si="100"/>
        <v>-0.83333333333333215</v>
      </c>
      <c r="BX36" s="4">
        <f t="shared" si="45"/>
        <v>1065.2157663038827</v>
      </c>
      <c r="BY36" s="172">
        <f t="shared" si="46"/>
        <v>1065.2027663038828</v>
      </c>
      <c r="BZ36" s="321">
        <f t="shared" si="47"/>
        <v>25466.316183140014</v>
      </c>
      <c r="CA36" s="4">
        <f t="shared" si="101"/>
        <v>0</v>
      </c>
      <c r="CB36" s="4">
        <f t="shared" si="48"/>
        <v>1065.2254093001145</v>
      </c>
      <c r="CC36" s="172">
        <f t="shared" si="49"/>
        <v>1065.2254093001145</v>
      </c>
      <c r="CD36" s="521">
        <f t="shared" si="50"/>
        <v>25471.881677888086</v>
      </c>
      <c r="CE36" s="4">
        <f t="shared" si="102"/>
        <v>7.1666666666666679</v>
      </c>
      <c r="CF36" s="4">
        <f t="shared" si="51"/>
        <v>1065.308339067707</v>
      </c>
      <c r="CG36" s="172">
        <f t="shared" si="52"/>
        <v>1065.1965390677071</v>
      </c>
      <c r="CH36" s="521">
        <f t="shared" si="53"/>
        <v>25478.094323188259</v>
      </c>
      <c r="CI36" s="4">
        <f t="shared" si="103"/>
        <v>15.166666666666668</v>
      </c>
      <c r="CJ36" s="4">
        <f t="shared" si="54"/>
        <v>1065.4009118315314</v>
      </c>
      <c r="CK36" s="172">
        <f t="shared" si="55"/>
        <v>1065.1643118315314</v>
      </c>
      <c r="CL36" s="521">
        <f t="shared" si="56"/>
        <v>25484.306968488432</v>
      </c>
      <c r="CM36" s="4">
        <f t="shared" si="104"/>
        <v>23.166666666666668</v>
      </c>
      <c r="CN36" s="4">
        <f t="shared" si="57"/>
        <v>1065.4934845953555</v>
      </c>
      <c r="CO36" s="172">
        <f t="shared" si="58"/>
        <v>1065.1320845953555</v>
      </c>
      <c r="CP36" s="521">
        <f t="shared" si="59"/>
        <v>25490.519613788609</v>
      </c>
      <c r="CQ36" s="4">
        <f t="shared" si="105"/>
        <v>31.166666666666668</v>
      </c>
      <c r="CR36" s="4">
        <f t="shared" si="60"/>
        <v>1065.5860573591799</v>
      </c>
      <c r="CS36" s="172">
        <f t="shared" si="61"/>
        <v>1065.0998573591799</v>
      </c>
      <c r="CT36" s="521">
        <f t="shared" si="62"/>
        <v>25490.778474009447</v>
      </c>
      <c r="CU36" s="4">
        <f t="shared" si="106"/>
        <v>31.5</v>
      </c>
      <c r="CV36" s="4">
        <f t="shared" si="63"/>
        <v>1065.5899145576725</v>
      </c>
      <c r="CW36" s="172">
        <f t="shared" si="64"/>
        <v>1065.0985145576724</v>
      </c>
      <c r="CX36" s="521">
        <f t="shared" si="65"/>
        <v>25492.072775113651</v>
      </c>
      <c r="CY36" s="4">
        <f t="shared" si="107"/>
        <v>33.166666666666664</v>
      </c>
      <c r="CZ36" s="4">
        <f t="shared" si="66"/>
        <v>1065.6092005501359</v>
      </c>
      <c r="DA36" s="172">
        <f t="shared" si="67"/>
        <v>1065.1178005501358</v>
      </c>
      <c r="DF36" s="321">
        <f t="shared" si="68"/>
        <v>25426.516683045997</v>
      </c>
      <c r="DG36" s="4">
        <f t="shared" si="69"/>
        <v>-11.583</v>
      </c>
      <c r="DH36" s="4">
        <f t="shared" si="70"/>
        <v>1064.6323688890634</v>
      </c>
      <c r="DI36" s="172">
        <f t="shared" si="71"/>
        <v>1064.4516740890633</v>
      </c>
      <c r="DJ36" s="521">
        <f t="shared" si="72"/>
        <v>25428.846425033564</v>
      </c>
      <c r="DK36" s="4">
        <f t="shared" si="73"/>
        <v>-8.5830000000000002</v>
      </c>
      <c r="DL36" s="4">
        <f t="shared" si="74"/>
        <v>1064.6670836754977</v>
      </c>
      <c r="DM36" s="172">
        <f t="shared" si="75"/>
        <v>1064.5331888754977</v>
      </c>
      <c r="DR36" s="321">
        <f t="shared" si="76"/>
        <v>25445.154360086301</v>
      </c>
      <c r="DS36" s="4">
        <f t="shared" si="77"/>
        <v>12.416666666666666</v>
      </c>
      <c r="DT36" s="4">
        <f t="shared" si="78"/>
        <v>1064.9100833233379</v>
      </c>
      <c r="DU36" s="172">
        <f t="shared" si="79"/>
        <v>1064.7163833233378</v>
      </c>
      <c r="DV36" s="521">
        <f t="shared" si="80"/>
        <v>25447.484102073864</v>
      </c>
      <c r="DW36" s="4">
        <f t="shared" si="81"/>
        <v>15.416666666666666</v>
      </c>
      <c r="DX36" s="4">
        <f t="shared" si="82"/>
        <v>1064.9447981097719</v>
      </c>
      <c r="DY36" s="172">
        <f t="shared" si="83"/>
        <v>1064.7042981097718</v>
      </c>
    </row>
    <row r="37" spans="2:129" ht="13.5" thickBot="1" x14ac:dyDescent="0.25">
      <c r="C37" s="308" t="s">
        <v>86</v>
      </c>
      <c r="D37" s="308" t="s">
        <v>87</v>
      </c>
      <c r="E37" s="308" t="s">
        <v>258</v>
      </c>
      <c r="F37" s="308" t="s">
        <v>259</v>
      </c>
      <c r="L37" s="8"/>
      <c r="M37" s="360">
        <v>4.75</v>
      </c>
      <c r="N37" s="521">
        <f t="shared" si="21"/>
        <v>25418.18872488635</v>
      </c>
      <c r="O37" s="4">
        <f t="shared" si="84"/>
        <v>-33.166666666666671</v>
      </c>
      <c r="P37" s="4">
        <f t="shared" si="0"/>
        <v>1064.508276482914</v>
      </c>
      <c r="Q37" s="172">
        <f t="shared" si="22"/>
        <v>1064.0168764829139</v>
      </c>
      <c r="R37" s="521">
        <f t="shared" si="23"/>
        <v>25419.483025990554</v>
      </c>
      <c r="S37" s="4">
        <f t="shared" si="85"/>
        <v>-31.500000000000007</v>
      </c>
      <c r="T37" s="4">
        <f t="shared" si="1"/>
        <v>1064.5275624753774</v>
      </c>
      <c r="U37" s="172">
        <f t="shared" si="24"/>
        <v>1064.0361624753773</v>
      </c>
      <c r="V37" s="521">
        <f t="shared" si="25"/>
        <v>25419.741886211392</v>
      </c>
      <c r="W37" s="4">
        <f t="shared" si="86"/>
        <v>-31.166666666666671</v>
      </c>
      <c r="X37" s="4">
        <f t="shared" si="2"/>
        <v>1064.53141967387</v>
      </c>
      <c r="Y37" s="172">
        <f t="shared" si="3"/>
        <v>1064.04521967387</v>
      </c>
      <c r="Z37" s="521">
        <f t="shared" si="26"/>
        <v>25425.954531511568</v>
      </c>
      <c r="AA37" s="4">
        <f t="shared" si="87"/>
        <v>-23.166666666666671</v>
      </c>
      <c r="AB37" s="4">
        <f t="shared" si="4"/>
        <v>1064.6239924376944</v>
      </c>
      <c r="AC37" s="172">
        <f t="shared" si="5"/>
        <v>1064.2625924376944</v>
      </c>
      <c r="AD37" s="521">
        <f t="shared" si="27"/>
        <v>25432.167176811741</v>
      </c>
      <c r="AE37" s="4">
        <f t="shared" si="88"/>
        <v>-15.166666666666671</v>
      </c>
      <c r="AF37" s="4">
        <f t="shared" si="6"/>
        <v>1064.7165652015187</v>
      </c>
      <c r="AG37" s="172">
        <f t="shared" si="7"/>
        <v>1064.4799652015188</v>
      </c>
      <c r="AH37" s="521">
        <f t="shared" si="28"/>
        <v>25438.379822111914</v>
      </c>
      <c r="AI37" s="4">
        <f t="shared" si="89"/>
        <v>-7.1666666666666714</v>
      </c>
      <c r="AJ37" s="4">
        <f t="shared" si="8"/>
        <v>1064.8091379653431</v>
      </c>
      <c r="AK37" s="172">
        <f t="shared" si="9"/>
        <v>1064.6973379653432</v>
      </c>
      <c r="AL37" s="321">
        <f t="shared" si="29"/>
        <v>25443.945316859987</v>
      </c>
      <c r="AM37" s="4">
        <f t="shared" si="90"/>
        <v>0</v>
      </c>
      <c r="AN37" s="4">
        <f t="shared" si="91"/>
        <v>1064.8920677329356</v>
      </c>
      <c r="AO37" s="172">
        <f t="shared" si="92"/>
        <v>1064.8920677329356</v>
      </c>
      <c r="AP37" s="521">
        <f t="shared" si="30"/>
        <v>25444.592467412087</v>
      </c>
      <c r="AQ37" s="4">
        <f t="shared" si="93"/>
        <v>0.8333333333333286</v>
      </c>
      <c r="AR37" s="4">
        <f t="shared" si="12"/>
        <v>1064.9017107291672</v>
      </c>
      <c r="AS37" s="172">
        <f t="shared" si="13"/>
        <v>1064.8887107291673</v>
      </c>
      <c r="AT37" s="521">
        <f t="shared" si="31"/>
        <v>25450.805112712264</v>
      </c>
      <c r="AU37" s="4">
        <f t="shared" si="94"/>
        <v>8.8333333333333286</v>
      </c>
      <c r="AV37" s="4">
        <f t="shared" si="14"/>
        <v>1064.9942834929916</v>
      </c>
      <c r="AW37" s="172">
        <f t="shared" si="15"/>
        <v>1064.8564834929916</v>
      </c>
      <c r="AX37" s="521">
        <f t="shared" si="32"/>
        <v>25457.017758012436</v>
      </c>
      <c r="AY37" s="4">
        <f t="shared" si="95"/>
        <v>16.833333333333329</v>
      </c>
      <c r="AZ37" s="4">
        <f t="shared" si="16"/>
        <v>1065.086856256816</v>
      </c>
      <c r="BA37" s="172">
        <f t="shared" si="17"/>
        <v>1064.8242562568159</v>
      </c>
      <c r="BB37" s="521">
        <f t="shared" si="33"/>
        <v>25458.25543344333</v>
      </c>
      <c r="BC37" s="4">
        <f t="shared" si="96"/>
        <v>18.427083333333332</v>
      </c>
      <c r="BD37" s="4">
        <f t="shared" si="18"/>
        <v>1065.1052984871089</v>
      </c>
      <c r="BE37" s="172">
        <f t="shared" si="19"/>
        <v>1064.817835987109</v>
      </c>
      <c r="BF37" s="321">
        <f>$BF$33+($BF$38-$BF$33)*MOD($M37,1)</f>
        <v>25459.3475</v>
      </c>
      <c r="BG37" s="4">
        <f t="shared" si="108"/>
        <v>0</v>
      </c>
      <c r="BH37" s="4">
        <f t="shared" si="34"/>
        <v>1064.83457104325</v>
      </c>
      <c r="BI37" s="172">
        <f t="shared" si="20"/>
        <v>1064.83457104325</v>
      </c>
      <c r="BJ37" s="521">
        <f t="shared" si="35"/>
        <v>25460.43956655667</v>
      </c>
      <c r="BK37" s="4">
        <f t="shared" si="97"/>
        <v>-18.427083333333332</v>
      </c>
      <c r="BL37" s="4">
        <f t="shared" si="36"/>
        <v>1065.1378435993909</v>
      </c>
      <c r="BM37" s="172">
        <f t="shared" si="37"/>
        <v>1064.8503810993909</v>
      </c>
      <c r="BN37" s="521">
        <f t="shared" si="38"/>
        <v>25461.677241987563</v>
      </c>
      <c r="BO37" s="4">
        <f t="shared" si="98"/>
        <v>-16.833333333333332</v>
      </c>
      <c r="BP37" s="4">
        <f t="shared" si="39"/>
        <v>1065.1562858296841</v>
      </c>
      <c r="BQ37" s="172">
        <f t="shared" si="40"/>
        <v>1064.893685829684</v>
      </c>
      <c r="BR37" s="521">
        <f t="shared" si="41"/>
        <v>25467.889887287736</v>
      </c>
      <c r="BS37" s="4">
        <f t="shared" si="99"/>
        <v>-8.8333333333333321</v>
      </c>
      <c r="BT37" s="4">
        <f t="shared" si="42"/>
        <v>1065.2488585935084</v>
      </c>
      <c r="BU37" s="172">
        <f t="shared" si="43"/>
        <v>1065.1110585935085</v>
      </c>
      <c r="BV37" s="521">
        <f t="shared" si="44"/>
        <v>25474.102532587913</v>
      </c>
      <c r="BW37" s="4">
        <f t="shared" si="100"/>
        <v>-0.83333333333333215</v>
      </c>
      <c r="BX37" s="4">
        <f t="shared" si="45"/>
        <v>1065.3414313573328</v>
      </c>
      <c r="BY37" s="172">
        <f t="shared" si="46"/>
        <v>1065.3284313573329</v>
      </c>
      <c r="BZ37" s="321">
        <f t="shared" si="47"/>
        <v>25474.749683140013</v>
      </c>
      <c r="CA37" s="4">
        <f t="shared" si="101"/>
        <v>0</v>
      </c>
      <c r="CB37" s="4">
        <f t="shared" si="48"/>
        <v>1065.3510743535644</v>
      </c>
      <c r="CC37" s="172">
        <f t="shared" si="49"/>
        <v>1065.3510743535644</v>
      </c>
      <c r="CD37" s="521">
        <f t="shared" si="50"/>
        <v>25480.315177888086</v>
      </c>
      <c r="CE37" s="4">
        <f t="shared" si="102"/>
        <v>7.1666666666666679</v>
      </c>
      <c r="CF37" s="4">
        <f t="shared" si="51"/>
        <v>1065.4340041211569</v>
      </c>
      <c r="CG37" s="172">
        <f t="shared" si="52"/>
        <v>1065.322204121157</v>
      </c>
      <c r="CH37" s="521">
        <f t="shared" si="53"/>
        <v>25486.527823188258</v>
      </c>
      <c r="CI37" s="4">
        <f t="shared" si="103"/>
        <v>15.166666666666668</v>
      </c>
      <c r="CJ37" s="4">
        <f t="shared" si="54"/>
        <v>1065.5265768849813</v>
      </c>
      <c r="CK37" s="172">
        <f t="shared" si="55"/>
        <v>1065.2899768849813</v>
      </c>
      <c r="CL37" s="521">
        <f t="shared" si="56"/>
        <v>25492.740468488431</v>
      </c>
      <c r="CM37" s="4">
        <f t="shared" si="104"/>
        <v>23.166666666666668</v>
      </c>
      <c r="CN37" s="4">
        <f t="shared" si="57"/>
        <v>1065.6191496488057</v>
      </c>
      <c r="CO37" s="172">
        <f t="shared" si="58"/>
        <v>1065.2577496488057</v>
      </c>
      <c r="CP37" s="521">
        <f t="shared" si="59"/>
        <v>25498.953113788608</v>
      </c>
      <c r="CQ37" s="4">
        <f t="shared" si="105"/>
        <v>31.166666666666668</v>
      </c>
      <c r="CR37" s="4">
        <f t="shared" si="60"/>
        <v>1065.7117224126298</v>
      </c>
      <c r="CS37" s="172">
        <f t="shared" si="61"/>
        <v>1065.2255224126297</v>
      </c>
      <c r="CT37" s="521">
        <f t="shared" si="62"/>
        <v>25499.211974009446</v>
      </c>
      <c r="CU37" s="4">
        <f t="shared" si="106"/>
        <v>31.5</v>
      </c>
      <c r="CV37" s="4">
        <f t="shared" si="63"/>
        <v>1065.7155796111226</v>
      </c>
      <c r="CW37" s="172">
        <f t="shared" si="64"/>
        <v>1065.2241796111225</v>
      </c>
      <c r="CX37" s="521">
        <f t="shared" si="65"/>
        <v>25500.50627511365</v>
      </c>
      <c r="CY37" s="4">
        <f t="shared" si="107"/>
        <v>33.166666666666664</v>
      </c>
      <c r="CZ37" s="4">
        <f t="shared" si="66"/>
        <v>1065.7348656035861</v>
      </c>
      <c r="DA37" s="172">
        <f t="shared" si="67"/>
        <v>1065.2434656035859</v>
      </c>
      <c r="DF37" s="321">
        <f t="shared" si="68"/>
        <v>25434.950183045996</v>
      </c>
      <c r="DG37" s="4">
        <f t="shared" si="69"/>
        <v>-11.583</v>
      </c>
      <c r="DH37" s="4">
        <f t="shared" si="70"/>
        <v>1064.7580339425135</v>
      </c>
      <c r="DI37" s="172">
        <f t="shared" si="71"/>
        <v>1064.5773391425134</v>
      </c>
      <c r="DJ37" s="521">
        <f t="shared" si="72"/>
        <v>25437.279925033563</v>
      </c>
      <c r="DK37" s="4">
        <f t="shared" si="73"/>
        <v>-8.5830000000000002</v>
      </c>
      <c r="DL37" s="4">
        <f t="shared" si="74"/>
        <v>1064.7927487289476</v>
      </c>
      <c r="DM37" s="172">
        <f t="shared" si="75"/>
        <v>1064.6588539289476</v>
      </c>
      <c r="DR37" s="321">
        <f t="shared" si="76"/>
        <v>25453.5878600863</v>
      </c>
      <c r="DS37" s="4">
        <f t="shared" si="77"/>
        <v>12.416666666666666</v>
      </c>
      <c r="DT37" s="4">
        <f t="shared" si="78"/>
        <v>1065.035748376788</v>
      </c>
      <c r="DU37" s="172">
        <f t="shared" si="79"/>
        <v>1064.8420483767879</v>
      </c>
      <c r="DV37" s="521">
        <f t="shared" si="80"/>
        <v>25455.917602073863</v>
      </c>
      <c r="DW37" s="4">
        <f t="shared" si="81"/>
        <v>15.416666666666666</v>
      </c>
      <c r="DX37" s="4">
        <f t="shared" si="82"/>
        <v>1065.070463163222</v>
      </c>
      <c r="DY37" s="172">
        <f t="shared" si="83"/>
        <v>1064.8299631632219</v>
      </c>
    </row>
    <row r="38" spans="2:129" ht="12.75" x14ac:dyDescent="0.2">
      <c r="B38" s="614" t="s">
        <v>560</v>
      </c>
      <c r="C38" s="615">
        <f>80.5+24</f>
        <v>104.5</v>
      </c>
      <c r="D38" s="615">
        <f>91+29</f>
        <v>120</v>
      </c>
      <c r="E38" s="615">
        <f>53.25*2</f>
        <v>106.5</v>
      </c>
      <c r="F38" s="615">
        <f>D38</f>
        <v>120</v>
      </c>
      <c r="G38" s="615"/>
      <c r="H38" s="616"/>
      <c r="L38" s="8"/>
      <c r="M38" s="415" t="s">
        <v>562</v>
      </c>
      <c r="N38" s="521">
        <f t="shared" si="21"/>
        <v>25438.75122488635</v>
      </c>
      <c r="O38" s="4">
        <f t="shared" si="84"/>
        <v>-33.166666666666671</v>
      </c>
      <c r="P38" s="4">
        <f t="shared" si="0"/>
        <v>1064.8146721266639</v>
      </c>
      <c r="Q38" s="172">
        <f t="shared" si="22"/>
        <v>1064.3232721266638</v>
      </c>
      <c r="R38" s="521">
        <f t="shared" si="23"/>
        <v>25440.045525990554</v>
      </c>
      <c r="S38" s="4">
        <f t="shared" si="85"/>
        <v>-31.500000000000007</v>
      </c>
      <c r="T38" s="4">
        <f t="shared" si="1"/>
        <v>1064.8339581191274</v>
      </c>
      <c r="U38" s="172">
        <f t="shared" si="24"/>
        <v>1064.3425581191273</v>
      </c>
      <c r="V38" s="521">
        <f t="shared" si="25"/>
        <v>25440.304386211392</v>
      </c>
      <c r="W38" s="4">
        <f t="shared" si="86"/>
        <v>-31.166666666666671</v>
      </c>
      <c r="X38" s="4">
        <f t="shared" si="2"/>
        <v>1064.83781531762</v>
      </c>
      <c r="Y38" s="172">
        <f t="shared" si="3"/>
        <v>1064.3516153176199</v>
      </c>
      <c r="Z38" s="521">
        <f t="shared" si="26"/>
        <v>25446.517031511568</v>
      </c>
      <c r="AA38" s="4">
        <f t="shared" si="87"/>
        <v>-23.166666666666671</v>
      </c>
      <c r="AB38" s="4">
        <f t="shared" si="4"/>
        <v>1064.9303880814443</v>
      </c>
      <c r="AC38" s="172">
        <f t="shared" si="5"/>
        <v>1064.5689880814443</v>
      </c>
      <c r="AD38" s="521">
        <f t="shared" si="27"/>
        <v>25452.729676811741</v>
      </c>
      <c r="AE38" s="4">
        <f t="shared" si="88"/>
        <v>-15.166666666666671</v>
      </c>
      <c r="AF38" s="4">
        <f t="shared" si="6"/>
        <v>1065.0229608452687</v>
      </c>
      <c r="AG38" s="172">
        <f t="shared" si="7"/>
        <v>1064.7863608452687</v>
      </c>
      <c r="AH38" s="521">
        <f t="shared" si="28"/>
        <v>25458.942322111914</v>
      </c>
      <c r="AI38" s="4">
        <f t="shared" si="89"/>
        <v>-7.1666666666666714</v>
      </c>
      <c r="AJ38" s="4">
        <f t="shared" si="8"/>
        <v>1065.1155336090931</v>
      </c>
      <c r="AK38" s="172">
        <f t="shared" si="9"/>
        <v>1065.0037336090932</v>
      </c>
      <c r="AL38" s="321">
        <f t="shared" si="29"/>
        <v>25464.507816859987</v>
      </c>
      <c r="AM38" s="4">
        <f t="shared" si="90"/>
        <v>0</v>
      </c>
      <c r="AN38" s="4">
        <f t="shared" si="91"/>
        <v>1065.1984633766856</v>
      </c>
      <c r="AO38" s="172">
        <f t="shared" si="92"/>
        <v>1065.1984633766856</v>
      </c>
      <c r="AP38" s="521">
        <f t="shared" si="30"/>
        <v>25465.154967412087</v>
      </c>
      <c r="AQ38" s="4">
        <f t="shared" si="93"/>
        <v>0.8333333333333286</v>
      </c>
      <c r="AR38" s="4">
        <f t="shared" si="12"/>
        <v>1065.2081063729172</v>
      </c>
      <c r="AS38" s="172">
        <f t="shared" si="13"/>
        <v>1065.1951063729173</v>
      </c>
      <c r="AT38" s="521">
        <f t="shared" si="31"/>
        <v>25471.367612712264</v>
      </c>
      <c r="AU38" s="4">
        <f t="shared" si="94"/>
        <v>8.8333333333333286</v>
      </c>
      <c r="AV38" s="4">
        <f t="shared" si="14"/>
        <v>1065.3006791367416</v>
      </c>
      <c r="AW38" s="172">
        <f t="shared" si="15"/>
        <v>1065.1628791367416</v>
      </c>
      <c r="AX38" s="521">
        <f t="shared" si="32"/>
        <v>25477.580258012436</v>
      </c>
      <c r="AY38" s="4">
        <f t="shared" si="95"/>
        <v>16.833333333333329</v>
      </c>
      <c r="AZ38" s="4">
        <f t="shared" si="16"/>
        <v>1065.3932519005659</v>
      </c>
      <c r="BA38" s="172">
        <f t="shared" si="17"/>
        <v>1065.1306519005659</v>
      </c>
      <c r="BB38" s="521">
        <f t="shared" si="33"/>
        <v>25478.81793344333</v>
      </c>
      <c r="BC38" s="4">
        <f t="shared" si="96"/>
        <v>18.427083333333332</v>
      </c>
      <c r="BD38" s="4">
        <f t="shared" si="18"/>
        <v>1065.4116941308591</v>
      </c>
      <c r="BE38" s="172">
        <f t="shared" si="19"/>
        <v>1065.1242316308592</v>
      </c>
      <c r="BF38" s="590">
        <f>_xlfn.XLOOKUP($M38,$B$31:$J$31,$B$32:$J$32,,0)</f>
        <v>25479.91</v>
      </c>
      <c r="BG38" s="4">
        <f t="shared" si="108"/>
        <v>0</v>
      </c>
      <c r="BH38" s="4">
        <f t="shared" si="34"/>
        <v>1065.1409666869999</v>
      </c>
      <c r="BI38" s="172">
        <f t="shared" si="20"/>
        <v>1065.1409666869999</v>
      </c>
      <c r="BJ38" s="521">
        <f t="shared" si="35"/>
        <v>25481.00206655667</v>
      </c>
      <c r="BK38" s="4">
        <f t="shared" si="97"/>
        <v>-18.427083333333332</v>
      </c>
      <c r="BL38" s="4">
        <f t="shared" si="36"/>
        <v>1065.4442392431411</v>
      </c>
      <c r="BM38" s="172">
        <f t="shared" si="37"/>
        <v>1065.1567767431411</v>
      </c>
      <c r="BN38" s="521">
        <f t="shared" si="38"/>
        <v>25482.239741987563</v>
      </c>
      <c r="BO38" s="4">
        <f t="shared" si="98"/>
        <v>-16.833333333333332</v>
      </c>
      <c r="BP38" s="4">
        <f t="shared" si="39"/>
        <v>1065.462681473434</v>
      </c>
      <c r="BQ38" s="172">
        <f t="shared" si="40"/>
        <v>1065.200081473434</v>
      </c>
      <c r="BR38" s="521">
        <f t="shared" si="41"/>
        <v>25488.452387287736</v>
      </c>
      <c r="BS38" s="4">
        <f t="shared" si="99"/>
        <v>-8.8333333333333321</v>
      </c>
      <c r="BT38" s="4">
        <f t="shared" si="42"/>
        <v>1065.5552542372584</v>
      </c>
      <c r="BU38" s="172">
        <f t="shared" si="43"/>
        <v>1065.4174542372584</v>
      </c>
      <c r="BV38" s="521">
        <f t="shared" si="44"/>
        <v>25494.665032587913</v>
      </c>
      <c r="BW38" s="4">
        <f t="shared" si="100"/>
        <v>-0.83333333333333215</v>
      </c>
      <c r="BX38" s="4">
        <f t="shared" si="45"/>
        <v>1065.6478270010828</v>
      </c>
      <c r="BY38" s="172">
        <f t="shared" si="46"/>
        <v>1065.6348270010828</v>
      </c>
      <c r="BZ38" s="321">
        <f t="shared" si="47"/>
        <v>25495.312183140013</v>
      </c>
      <c r="CA38" s="4">
        <f t="shared" si="101"/>
        <v>0</v>
      </c>
      <c r="CB38" s="4">
        <f t="shared" si="48"/>
        <v>1065.6574699973144</v>
      </c>
      <c r="CC38" s="172">
        <f t="shared" si="49"/>
        <v>1065.6574699973144</v>
      </c>
      <c r="CD38" s="521">
        <f t="shared" si="50"/>
        <v>25500.877677888086</v>
      </c>
      <c r="CE38" s="4">
        <f t="shared" si="102"/>
        <v>7.1666666666666679</v>
      </c>
      <c r="CF38" s="4">
        <f t="shared" si="51"/>
        <v>1065.7403997649069</v>
      </c>
      <c r="CG38" s="172">
        <f t="shared" si="52"/>
        <v>1065.628599764907</v>
      </c>
      <c r="CH38" s="521">
        <f t="shared" si="53"/>
        <v>25507.090323188258</v>
      </c>
      <c r="CI38" s="4">
        <f t="shared" si="103"/>
        <v>15.166666666666668</v>
      </c>
      <c r="CJ38" s="4">
        <f t="shared" si="54"/>
        <v>1065.8329725287313</v>
      </c>
      <c r="CK38" s="172">
        <f t="shared" si="55"/>
        <v>1065.5963725287313</v>
      </c>
      <c r="CL38" s="521">
        <f t="shared" si="56"/>
        <v>25513.302968488431</v>
      </c>
      <c r="CM38" s="4">
        <f t="shared" si="104"/>
        <v>23.166666666666668</v>
      </c>
      <c r="CN38" s="4">
        <f t="shared" si="57"/>
        <v>1065.9255452925556</v>
      </c>
      <c r="CO38" s="172">
        <f t="shared" si="58"/>
        <v>1065.5641452925556</v>
      </c>
      <c r="CP38" s="521">
        <f t="shared" si="59"/>
        <v>25519.515613788608</v>
      </c>
      <c r="CQ38" s="4">
        <f t="shared" si="105"/>
        <v>31.166666666666668</v>
      </c>
      <c r="CR38" s="4">
        <f t="shared" si="60"/>
        <v>1066.01811805638</v>
      </c>
      <c r="CS38" s="172">
        <f t="shared" si="61"/>
        <v>1065.5319180563799</v>
      </c>
      <c r="CT38" s="521">
        <f t="shared" si="62"/>
        <v>25519.774474009446</v>
      </c>
      <c r="CU38" s="4">
        <f t="shared" si="106"/>
        <v>31.5</v>
      </c>
      <c r="CV38" s="4">
        <f t="shared" si="63"/>
        <v>1066.0219752548726</v>
      </c>
      <c r="CW38" s="172">
        <f t="shared" si="64"/>
        <v>1065.5305752548725</v>
      </c>
      <c r="CX38" s="521">
        <f t="shared" si="65"/>
        <v>25521.06877511365</v>
      </c>
      <c r="CY38" s="4">
        <f t="shared" si="107"/>
        <v>33.166666666666664</v>
      </c>
      <c r="CZ38" s="4">
        <f t="shared" si="66"/>
        <v>1066.041261247336</v>
      </c>
      <c r="DA38" s="172">
        <f t="shared" si="67"/>
        <v>1065.5498612473359</v>
      </c>
      <c r="DF38" s="321">
        <f t="shared" si="68"/>
        <v>25455.512683045996</v>
      </c>
      <c r="DG38" s="4">
        <f t="shared" si="69"/>
        <v>-11.583</v>
      </c>
      <c r="DH38" s="4">
        <f t="shared" si="70"/>
        <v>1065.0644295862635</v>
      </c>
      <c r="DI38" s="172">
        <f t="shared" si="71"/>
        <v>1064.8837347862634</v>
      </c>
      <c r="DJ38" s="521">
        <f t="shared" si="72"/>
        <v>25457.842425033563</v>
      </c>
      <c r="DK38" s="4">
        <f t="shared" si="73"/>
        <v>-8.5830000000000002</v>
      </c>
      <c r="DL38" s="4">
        <f t="shared" si="74"/>
        <v>1065.0991443726975</v>
      </c>
      <c r="DM38" s="172">
        <f t="shared" si="75"/>
        <v>1064.9652495726975</v>
      </c>
      <c r="DR38" s="321">
        <f t="shared" si="76"/>
        <v>25474.1503600863</v>
      </c>
      <c r="DS38" s="4">
        <f t="shared" si="77"/>
        <v>12.416666666666666</v>
      </c>
      <c r="DT38" s="4">
        <f t="shared" si="78"/>
        <v>1065.3421440205379</v>
      </c>
      <c r="DU38" s="172">
        <f t="shared" si="79"/>
        <v>1065.1484440205379</v>
      </c>
      <c r="DV38" s="521">
        <f t="shared" si="80"/>
        <v>25476.480102073863</v>
      </c>
      <c r="DW38" s="4">
        <f t="shared" si="81"/>
        <v>15.416666666666666</v>
      </c>
      <c r="DX38" s="4">
        <f t="shared" si="82"/>
        <v>1065.376858806972</v>
      </c>
      <c r="DY38" s="172">
        <f t="shared" si="83"/>
        <v>1065.1363588069719</v>
      </c>
    </row>
    <row r="39" spans="2:129" ht="12.75" x14ac:dyDescent="0.2">
      <c r="B39" s="618" t="s">
        <v>559</v>
      </c>
      <c r="C39" s="613">
        <f>C32+C38</f>
        <v>25224.414000000001</v>
      </c>
      <c r="D39" s="613">
        <f>C39+D38</f>
        <v>25344.414000000001</v>
      </c>
      <c r="E39" s="613">
        <f t="shared" ref="E39:F39" si="111">D39+E38</f>
        <v>25450.914000000001</v>
      </c>
      <c r="F39" s="613">
        <f t="shared" si="111"/>
        <v>25570.914000000001</v>
      </c>
      <c r="G39" s="613"/>
      <c r="H39" s="619"/>
      <c r="L39" s="8"/>
      <c r="M39" s="360">
        <v>5.125</v>
      </c>
      <c r="N39" s="521">
        <f t="shared" si="21"/>
        <v>25453.12622488635</v>
      </c>
      <c r="O39" s="4">
        <f t="shared" si="84"/>
        <v>-33.166666666666671</v>
      </c>
      <c r="P39" s="4">
        <f t="shared" si="0"/>
        <v>1065.0288696891639</v>
      </c>
      <c r="Q39" s="172">
        <f t="shared" si="22"/>
        <v>1064.5374696891638</v>
      </c>
      <c r="R39" s="521">
        <f t="shared" si="23"/>
        <v>25454.420525990554</v>
      </c>
      <c r="S39" s="4">
        <f t="shared" si="85"/>
        <v>-31.500000000000007</v>
      </c>
      <c r="T39" s="4">
        <f t="shared" si="1"/>
        <v>1065.0481556816273</v>
      </c>
      <c r="U39" s="172">
        <f t="shared" si="24"/>
        <v>1064.5567556816272</v>
      </c>
      <c r="V39" s="521">
        <f t="shared" si="25"/>
        <v>25454.679386211392</v>
      </c>
      <c r="W39" s="4">
        <f t="shared" si="86"/>
        <v>-31.166666666666671</v>
      </c>
      <c r="X39" s="4">
        <f t="shared" si="2"/>
        <v>1065.0520128801202</v>
      </c>
      <c r="Y39" s="172">
        <f t="shared" si="3"/>
        <v>1064.5658128801201</v>
      </c>
      <c r="Z39" s="521">
        <f t="shared" si="26"/>
        <v>25460.892031511568</v>
      </c>
      <c r="AA39" s="4">
        <f t="shared" si="87"/>
        <v>-23.166666666666671</v>
      </c>
      <c r="AB39" s="4">
        <f t="shared" si="4"/>
        <v>1065.1445856439443</v>
      </c>
      <c r="AC39" s="172">
        <f t="shared" si="5"/>
        <v>1064.7831856439443</v>
      </c>
      <c r="AD39" s="521">
        <f t="shared" si="27"/>
        <v>25467.104676811741</v>
      </c>
      <c r="AE39" s="4">
        <f t="shared" si="88"/>
        <v>-15.166666666666671</v>
      </c>
      <c r="AF39" s="4">
        <f t="shared" si="6"/>
        <v>1065.2371584077687</v>
      </c>
      <c r="AG39" s="172">
        <f t="shared" si="7"/>
        <v>1065.0005584077687</v>
      </c>
      <c r="AH39" s="521">
        <f t="shared" si="28"/>
        <v>25473.317322111914</v>
      </c>
      <c r="AI39" s="4">
        <f t="shared" si="89"/>
        <v>-7.1666666666666714</v>
      </c>
      <c r="AJ39" s="4">
        <f t="shared" si="8"/>
        <v>1065.329731171593</v>
      </c>
      <c r="AK39" s="172">
        <f t="shared" si="9"/>
        <v>1065.2179311715931</v>
      </c>
      <c r="AL39" s="321">
        <f t="shared" si="29"/>
        <v>25478.882816859987</v>
      </c>
      <c r="AM39" s="4">
        <f t="shared" si="90"/>
        <v>0</v>
      </c>
      <c r="AN39" s="4">
        <f t="shared" si="91"/>
        <v>1065.4126609391856</v>
      </c>
      <c r="AO39" s="172">
        <f t="shared" si="92"/>
        <v>1065.4126609391856</v>
      </c>
      <c r="AP39" s="521">
        <f t="shared" si="30"/>
        <v>25479.529967412087</v>
      </c>
      <c r="AQ39" s="4">
        <f t="shared" si="93"/>
        <v>0.8333333333333286</v>
      </c>
      <c r="AR39" s="4">
        <f t="shared" si="12"/>
        <v>1065.4223039354172</v>
      </c>
      <c r="AS39" s="172">
        <f t="shared" si="13"/>
        <v>1065.4093039354173</v>
      </c>
      <c r="AT39" s="521">
        <f t="shared" si="31"/>
        <v>25485.742612712264</v>
      </c>
      <c r="AU39" s="4">
        <f t="shared" si="94"/>
        <v>8.8333333333333286</v>
      </c>
      <c r="AV39" s="4">
        <f t="shared" si="14"/>
        <v>1065.5148766992415</v>
      </c>
      <c r="AW39" s="172">
        <f t="shared" si="15"/>
        <v>1065.3770766992416</v>
      </c>
      <c r="AX39" s="521">
        <f t="shared" si="32"/>
        <v>25491.955258012436</v>
      </c>
      <c r="AY39" s="4">
        <f t="shared" si="95"/>
        <v>16.833333333333329</v>
      </c>
      <c r="AZ39" s="4">
        <f t="shared" si="16"/>
        <v>1065.6074494630659</v>
      </c>
      <c r="BA39" s="172">
        <f t="shared" si="17"/>
        <v>1065.3448494630659</v>
      </c>
      <c r="BB39" s="521">
        <f t="shared" si="33"/>
        <v>25493.19293344333</v>
      </c>
      <c r="BC39" s="4">
        <f t="shared" si="96"/>
        <v>18.427083333333332</v>
      </c>
      <c r="BD39" s="4">
        <f t="shared" si="18"/>
        <v>1065.6258916933591</v>
      </c>
      <c r="BE39" s="172">
        <f t="shared" si="19"/>
        <v>1065.3384291933592</v>
      </c>
      <c r="BF39" s="321">
        <f t="shared" ref="BF39:BF44" si="112">$BF$38+($BF$47-$BF$38)*MOD($M39,1)</f>
        <v>25494.285</v>
      </c>
      <c r="BG39" s="4">
        <f t="shared" si="108"/>
        <v>0</v>
      </c>
      <c r="BH39" s="4">
        <f t="shared" si="34"/>
        <v>1065.3551642494999</v>
      </c>
      <c r="BI39" s="172">
        <f t="shared" si="20"/>
        <v>1065.3551642494999</v>
      </c>
      <c r="BJ39" s="521">
        <f t="shared" si="35"/>
        <v>25495.37706655667</v>
      </c>
      <c r="BK39" s="4">
        <f t="shared" si="97"/>
        <v>-18.427083333333332</v>
      </c>
      <c r="BL39" s="4">
        <f t="shared" si="36"/>
        <v>1065.658436805641</v>
      </c>
      <c r="BM39" s="172">
        <f t="shared" si="37"/>
        <v>1065.3709743056411</v>
      </c>
      <c r="BN39" s="521">
        <f t="shared" si="38"/>
        <v>25496.614741987563</v>
      </c>
      <c r="BO39" s="4">
        <f t="shared" si="98"/>
        <v>-16.833333333333332</v>
      </c>
      <c r="BP39" s="4">
        <f t="shared" si="39"/>
        <v>1065.676879035934</v>
      </c>
      <c r="BQ39" s="172">
        <f t="shared" si="40"/>
        <v>1065.414279035934</v>
      </c>
      <c r="BR39" s="521">
        <f t="shared" si="41"/>
        <v>25502.827387287736</v>
      </c>
      <c r="BS39" s="4">
        <f t="shared" si="99"/>
        <v>-8.8333333333333321</v>
      </c>
      <c r="BT39" s="4">
        <f t="shared" si="42"/>
        <v>1065.7694517997584</v>
      </c>
      <c r="BU39" s="172">
        <f t="shared" si="43"/>
        <v>1065.6316517997584</v>
      </c>
      <c r="BV39" s="521">
        <f t="shared" si="44"/>
        <v>25509.040032587913</v>
      </c>
      <c r="BW39" s="4">
        <f t="shared" si="100"/>
        <v>-0.83333333333333215</v>
      </c>
      <c r="BX39" s="4">
        <f t="shared" si="45"/>
        <v>1065.8620245635827</v>
      </c>
      <c r="BY39" s="172">
        <f t="shared" si="46"/>
        <v>1065.8490245635828</v>
      </c>
      <c r="BZ39" s="321">
        <f t="shared" si="47"/>
        <v>25509.687183140013</v>
      </c>
      <c r="CA39" s="4">
        <f t="shared" si="101"/>
        <v>0</v>
      </c>
      <c r="CB39" s="4">
        <f t="shared" si="48"/>
        <v>1065.8716675598143</v>
      </c>
      <c r="CC39" s="172">
        <f t="shared" si="49"/>
        <v>1065.8716675598143</v>
      </c>
      <c r="CD39" s="521">
        <f t="shared" si="50"/>
        <v>25515.252677888086</v>
      </c>
      <c r="CE39" s="4">
        <f t="shared" si="102"/>
        <v>7.1666666666666679</v>
      </c>
      <c r="CF39" s="4">
        <f t="shared" si="51"/>
        <v>1065.9545973274071</v>
      </c>
      <c r="CG39" s="172">
        <f t="shared" si="52"/>
        <v>1065.8427973274072</v>
      </c>
      <c r="CH39" s="521">
        <f t="shared" si="53"/>
        <v>25521.465323188258</v>
      </c>
      <c r="CI39" s="4">
        <f t="shared" si="103"/>
        <v>15.166666666666668</v>
      </c>
      <c r="CJ39" s="4">
        <f t="shared" si="54"/>
        <v>1066.0471700912312</v>
      </c>
      <c r="CK39" s="172">
        <f t="shared" si="55"/>
        <v>1065.8105700912313</v>
      </c>
      <c r="CL39" s="521">
        <f t="shared" si="56"/>
        <v>25527.677968488431</v>
      </c>
      <c r="CM39" s="4">
        <f t="shared" si="104"/>
        <v>23.166666666666668</v>
      </c>
      <c r="CN39" s="4">
        <f t="shared" si="57"/>
        <v>1066.1397428550556</v>
      </c>
      <c r="CO39" s="172">
        <f t="shared" si="58"/>
        <v>1065.7783428550556</v>
      </c>
      <c r="CP39" s="521">
        <f t="shared" si="59"/>
        <v>25533.890613788608</v>
      </c>
      <c r="CQ39" s="4">
        <f t="shared" si="105"/>
        <v>31.166666666666668</v>
      </c>
      <c r="CR39" s="4">
        <f t="shared" si="60"/>
        <v>1066.23231561888</v>
      </c>
      <c r="CS39" s="172">
        <f t="shared" si="61"/>
        <v>1065.7461156188799</v>
      </c>
      <c r="CT39" s="521">
        <f t="shared" si="62"/>
        <v>25534.149474009446</v>
      </c>
      <c r="CU39" s="4">
        <f t="shared" si="106"/>
        <v>31.5</v>
      </c>
      <c r="CV39" s="4">
        <f t="shared" si="63"/>
        <v>1066.2361728173726</v>
      </c>
      <c r="CW39" s="172">
        <f t="shared" si="64"/>
        <v>1065.7447728173724</v>
      </c>
      <c r="CX39" s="521">
        <f t="shared" si="65"/>
        <v>25535.44377511365</v>
      </c>
      <c r="CY39" s="4">
        <f t="shared" si="107"/>
        <v>33.166666666666664</v>
      </c>
      <c r="CZ39" s="4">
        <f t="shared" si="66"/>
        <v>1066.255458809836</v>
      </c>
      <c r="DA39" s="172">
        <f t="shared" si="67"/>
        <v>1065.7640588098359</v>
      </c>
      <c r="DF39" s="321">
        <f t="shared" si="68"/>
        <v>25469.887683045996</v>
      </c>
      <c r="DG39" s="4">
        <f t="shared" si="69"/>
        <v>-11.583</v>
      </c>
      <c r="DH39" s="4">
        <f t="shared" si="70"/>
        <v>1065.2786271487635</v>
      </c>
      <c r="DI39" s="172">
        <f t="shared" si="71"/>
        <v>1065.0979323487634</v>
      </c>
      <c r="DJ39" s="521">
        <f t="shared" si="72"/>
        <v>25472.217425033563</v>
      </c>
      <c r="DK39" s="4">
        <f t="shared" si="73"/>
        <v>-8.5830000000000002</v>
      </c>
      <c r="DL39" s="4">
        <f t="shared" si="74"/>
        <v>1065.3133419351975</v>
      </c>
      <c r="DM39" s="172">
        <f t="shared" si="75"/>
        <v>1065.1794471351975</v>
      </c>
      <c r="DR39" s="321">
        <f t="shared" si="76"/>
        <v>25488.5253600863</v>
      </c>
      <c r="DS39" s="4">
        <f t="shared" si="77"/>
        <v>12.416666666666666</v>
      </c>
      <c r="DT39" s="4">
        <f t="shared" si="78"/>
        <v>1065.5563415830379</v>
      </c>
      <c r="DU39" s="172">
        <f t="shared" si="79"/>
        <v>1065.3626415830379</v>
      </c>
      <c r="DV39" s="521">
        <f t="shared" si="80"/>
        <v>25490.855102073863</v>
      </c>
      <c r="DW39" s="4">
        <f t="shared" si="81"/>
        <v>15.416666666666666</v>
      </c>
      <c r="DX39" s="4">
        <f t="shared" si="82"/>
        <v>1065.591056369472</v>
      </c>
      <c r="DY39" s="172">
        <f t="shared" si="83"/>
        <v>1065.3505563694719</v>
      </c>
    </row>
    <row r="40" spans="2:129" ht="13.5" thickBot="1" x14ac:dyDescent="0.25">
      <c r="B40" s="617" t="s">
        <v>561</v>
      </c>
      <c r="C40" s="620" t="str">
        <f>_xlfn.XLOOKUP(C39,$C$32:$I$32,$C$34:$I$34,,-1)</f>
        <v>Span 2</v>
      </c>
      <c r="D40" s="620" t="str">
        <f>_xlfn.XLOOKUP(D39,$C$32:$I$32,$C$34:$I$34,,-1)</f>
        <v>Span 3</v>
      </c>
      <c r="E40" s="620" t="str">
        <f>_xlfn.XLOOKUP(E39,$C$32:$I$32,$C$34:$I$34,,-1)</f>
        <v>Span 4</v>
      </c>
      <c r="F40" s="620" t="str">
        <f>_xlfn.XLOOKUP(F39,$C$32:$I$32,$C$34:$I$34,,-1)</f>
        <v>Span 5</v>
      </c>
      <c r="G40" s="621"/>
      <c r="H40" s="622"/>
      <c r="L40" s="8"/>
      <c r="M40" s="623">
        <v>5.25</v>
      </c>
      <c r="N40" s="521">
        <f t="shared" si="21"/>
        <v>25467.50122488635</v>
      </c>
      <c r="O40" s="4">
        <f t="shared" si="84"/>
        <v>-33.166666666666671</v>
      </c>
      <c r="P40" s="4">
        <f t="shared" si="0"/>
        <v>1065.2430672516641</v>
      </c>
      <c r="Q40" s="172">
        <f t="shared" si="22"/>
        <v>1064.751667251664</v>
      </c>
      <c r="R40" s="521">
        <f t="shared" si="23"/>
        <v>25468.795525990554</v>
      </c>
      <c r="S40" s="4">
        <f t="shared" si="85"/>
        <v>-31.500000000000007</v>
      </c>
      <c r="T40" s="4">
        <f t="shared" si="1"/>
        <v>1065.2623532441276</v>
      </c>
      <c r="U40" s="172">
        <f t="shared" si="24"/>
        <v>1064.7709532441274</v>
      </c>
      <c r="V40" s="521">
        <f t="shared" si="25"/>
        <v>25469.054386211392</v>
      </c>
      <c r="W40" s="4">
        <f t="shared" si="86"/>
        <v>-31.166666666666671</v>
      </c>
      <c r="X40" s="4">
        <f t="shared" si="2"/>
        <v>1065.2662104426201</v>
      </c>
      <c r="Y40" s="172">
        <f t="shared" si="3"/>
        <v>1064.7800104426201</v>
      </c>
      <c r="Z40" s="521">
        <f t="shared" si="26"/>
        <v>25475.267031511568</v>
      </c>
      <c r="AA40" s="4">
        <f t="shared" si="87"/>
        <v>-23.166666666666671</v>
      </c>
      <c r="AB40" s="4">
        <f t="shared" si="4"/>
        <v>1065.3587832064445</v>
      </c>
      <c r="AC40" s="172">
        <f t="shared" si="5"/>
        <v>1064.9973832064445</v>
      </c>
      <c r="AD40" s="521">
        <f t="shared" si="27"/>
        <v>25481.479676811741</v>
      </c>
      <c r="AE40" s="4">
        <f t="shared" si="88"/>
        <v>-15.166666666666671</v>
      </c>
      <c r="AF40" s="4">
        <f t="shared" si="6"/>
        <v>1065.4513559702687</v>
      </c>
      <c r="AG40" s="172">
        <f t="shared" si="7"/>
        <v>1065.2147559702687</v>
      </c>
      <c r="AH40" s="521">
        <f t="shared" si="28"/>
        <v>25487.692322111914</v>
      </c>
      <c r="AI40" s="4">
        <f t="shared" si="89"/>
        <v>-7.1666666666666714</v>
      </c>
      <c r="AJ40" s="4">
        <f t="shared" si="8"/>
        <v>1065.543928734093</v>
      </c>
      <c r="AK40" s="172">
        <f t="shared" si="9"/>
        <v>1065.4321287340931</v>
      </c>
      <c r="AL40" s="321">
        <f t="shared" si="29"/>
        <v>25493.257816859987</v>
      </c>
      <c r="AM40" s="4">
        <f t="shared" si="90"/>
        <v>0</v>
      </c>
      <c r="AN40" s="4">
        <f t="shared" si="91"/>
        <v>1065.6268585016855</v>
      </c>
      <c r="AO40" s="172">
        <f t="shared" si="92"/>
        <v>1065.6268585016855</v>
      </c>
      <c r="AP40" s="521">
        <f t="shared" si="30"/>
        <v>25493.904967412087</v>
      </c>
      <c r="AQ40" s="4">
        <f t="shared" si="93"/>
        <v>0.8333333333333286</v>
      </c>
      <c r="AR40" s="4">
        <f t="shared" si="12"/>
        <v>1065.6365014979174</v>
      </c>
      <c r="AS40" s="172">
        <f t="shared" si="13"/>
        <v>1065.6235014979175</v>
      </c>
      <c r="AT40" s="521">
        <f t="shared" si="31"/>
        <v>25500.117612712264</v>
      </c>
      <c r="AU40" s="4">
        <f t="shared" si="94"/>
        <v>8.8333333333333286</v>
      </c>
      <c r="AV40" s="4">
        <f t="shared" si="14"/>
        <v>1065.7290742617415</v>
      </c>
      <c r="AW40" s="172">
        <f t="shared" si="15"/>
        <v>1065.5912742617415</v>
      </c>
      <c r="AX40" s="521">
        <f t="shared" si="32"/>
        <v>25506.330258012436</v>
      </c>
      <c r="AY40" s="4">
        <f t="shared" si="95"/>
        <v>16.833333333333329</v>
      </c>
      <c r="AZ40" s="4">
        <f t="shared" si="16"/>
        <v>1065.8216470255659</v>
      </c>
      <c r="BA40" s="172">
        <f t="shared" si="17"/>
        <v>1065.5590470255659</v>
      </c>
      <c r="BB40" s="521">
        <f t="shared" si="33"/>
        <v>25507.56793344333</v>
      </c>
      <c r="BC40" s="4">
        <f t="shared" si="96"/>
        <v>18.427083333333332</v>
      </c>
      <c r="BD40" s="4">
        <f t="shared" si="18"/>
        <v>1065.8400892558591</v>
      </c>
      <c r="BE40" s="172">
        <f t="shared" si="19"/>
        <v>1065.5526267558591</v>
      </c>
      <c r="BF40" s="321">
        <f t="shared" si="112"/>
        <v>25508.66</v>
      </c>
      <c r="BG40" s="4">
        <f t="shared" si="108"/>
        <v>0</v>
      </c>
      <c r="BH40" s="4">
        <f t="shared" si="34"/>
        <v>1065.5693618119999</v>
      </c>
      <c r="BI40" s="172">
        <f t="shared" si="20"/>
        <v>1065.5693618119999</v>
      </c>
      <c r="BJ40" s="521">
        <f t="shared" si="35"/>
        <v>25509.75206655667</v>
      </c>
      <c r="BK40" s="4">
        <f t="shared" si="97"/>
        <v>-18.427083333333332</v>
      </c>
      <c r="BL40" s="4">
        <f t="shared" si="36"/>
        <v>1065.872634368141</v>
      </c>
      <c r="BM40" s="172">
        <f t="shared" si="37"/>
        <v>1065.5851718681411</v>
      </c>
      <c r="BN40" s="521">
        <f t="shared" si="38"/>
        <v>25510.989741987563</v>
      </c>
      <c r="BO40" s="4">
        <f t="shared" si="98"/>
        <v>-16.833333333333332</v>
      </c>
      <c r="BP40" s="4">
        <f t="shared" si="39"/>
        <v>1065.891076598434</v>
      </c>
      <c r="BQ40" s="172">
        <f t="shared" si="40"/>
        <v>1065.628476598434</v>
      </c>
      <c r="BR40" s="521">
        <f t="shared" si="41"/>
        <v>25517.202387287736</v>
      </c>
      <c r="BS40" s="4">
        <f t="shared" si="99"/>
        <v>-8.8333333333333321</v>
      </c>
      <c r="BT40" s="4">
        <f t="shared" si="42"/>
        <v>1065.9836493622583</v>
      </c>
      <c r="BU40" s="172">
        <f t="shared" si="43"/>
        <v>1065.8458493622584</v>
      </c>
      <c r="BV40" s="521">
        <f t="shared" si="44"/>
        <v>25523.415032587913</v>
      </c>
      <c r="BW40" s="4">
        <f t="shared" si="100"/>
        <v>-0.83333333333333215</v>
      </c>
      <c r="BX40" s="4">
        <f t="shared" si="45"/>
        <v>1066.0762221260827</v>
      </c>
      <c r="BY40" s="172">
        <f t="shared" si="46"/>
        <v>1066.0632221260828</v>
      </c>
      <c r="BZ40" s="321">
        <f t="shared" si="47"/>
        <v>25524.062183140013</v>
      </c>
      <c r="CA40" s="4">
        <f t="shared" si="101"/>
        <v>0</v>
      </c>
      <c r="CB40" s="4">
        <f t="shared" si="48"/>
        <v>1066.0858651223143</v>
      </c>
      <c r="CC40" s="172">
        <f t="shared" si="49"/>
        <v>1066.0858651223143</v>
      </c>
      <c r="CD40" s="521">
        <f t="shared" si="50"/>
        <v>25529.627677888086</v>
      </c>
      <c r="CE40" s="4">
        <f t="shared" si="102"/>
        <v>7.1666666666666679</v>
      </c>
      <c r="CF40" s="4">
        <f t="shared" si="51"/>
        <v>1066.1687948899071</v>
      </c>
      <c r="CG40" s="172">
        <f t="shared" si="52"/>
        <v>1066.0569948899072</v>
      </c>
      <c r="CH40" s="521">
        <f t="shared" si="53"/>
        <v>25535.840323188258</v>
      </c>
      <c r="CI40" s="4">
        <f t="shared" si="103"/>
        <v>15.166666666666668</v>
      </c>
      <c r="CJ40" s="4">
        <f t="shared" si="54"/>
        <v>1066.2613676537312</v>
      </c>
      <c r="CK40" s="172">
        <f t="shared" si="55"/>
        <v>1066.0247676537313</v>
      </c>
      <c r="CL40" s="521">
        <f t="shared" si="56"/>
        <v>25542.052968488431</v>
      </c>
      <c r="CM40" s="4">
        <f t="shared" si="104"/>
        <v>23.166666666666668</v>
      </c>
      <c r="CN40" s="4">
        <f t="shared" si="57"/>
        <v>1066.3539404175556</v>
      </c>
      <c r="CO40" s="172">
        <f t="shared" si="58"/>
        <v>1065.9925404175556</v>
      </c>
      <c r="CP40" s="521">
        <f t="shared" si="59"/>
        <v>25548.265613788608</v>
      </c>
      <c r="CQ40" s="4">
        <f t="shared" si="105"/>
        <v>31.166666666666668</v>
      </c>
      <c r="CR40" s="4">
        <f t="shared" si="60"/>
        <v>1066.4465131813799</v>
      </c>
      <c r="CS40" s="172">
        <f t="shared" si="61"/>
        <v>1065.9603131813799</v>
      </c>
      <c r="CT40" s="521">
        <f t="shared" si="62"/>
        <v>25548.524474009446</v>
      </c>
      <c r="CU40" s="4">
        <f t="shared" si="106"/>
        <v>31.5</v>
      </c>
      <c r="CV40" s="4">
        <f t="shared" si="63"/>
        <v>1066.4503703798725</v>
      </c>
      <c r="CW40" s="172">
        <f t="shared" si="64"/>
        <v>1065.9589703798724</v>
      </c>
      <c r="CX40" s="521">
        <f t="shared" si="65"/>
        <v>25549.81877511365</v>
      </c>
      <c r="CY40" s="4">
        <f t="shared" si="107"/>
        <v>33.166666666666664</v>
      </c>
      <c r="CZ40" s="4">
        <f t="shared" si="66"/>
        <v>1066.469656372336</v>
      </c>
      <c r="DA40" s="172">
        <f t="shared" si="67"/>
        <v>1065.9782563723359</v>
      </c>
      <c r="DF40" s="321">
        <f t="shared" si="68"/>
        <v>25484.262683045996</v>
      </c>
      <c r="DG40" s="4">
        <f t="shared" si="69"/>
        <v>-11.583</v>
      </c>
      <c r="DH40" s="4">
        <f t="shared" si="70"/>
        <v>1065.4928247112634</v>
      </c>
      <c r="DI40" s="172">
        <f t="shared" si="71"/>
        <v>1065.3121299112634</v>
      </c>
      <c r="DJ40" s="521">
        <f t="shared" si="72"/>
        <v>25486.592425033563</v>
      </c>
      <c r="DK40" s="4">
        <f t="shared" si="73"/>
        <v>-8.5830000000000002</v>
      </c>
      <c r="DL40" s="4">
        <f t="shared" si="74"/>
        <v>1065.5275394976977</v>
      </c>
      <c r="DM40" s="172">
        <f t="shared" si="75"/>
        <v>1065.3936446976977</v>
      </c>
      <c r="DR40" s="321">
        <f t="shared" si="76"/>
        <v>25502.9003600863</v>
      </c>
      <c r="DS40" s="4">
        <f t="shared" si="77"/>
        <v>12.416666666666666</v>
      </c>
      <c r="DT40" s="4">
        <f t="shared" si="78"/>
        <v>1065.7705391455379</v>
      </c>
      <c r="DU40" s="172">
        <f t="shared" si="79"/>
        <v>1065.5768391455379</v>
      </c>
      <c r="DV40" s="521">
        <f t="shared" si="80"/>
        <v>25505.230102073863</v>
      </c>
      <c r="DW40" s="4">
        <f t="shared" si="81"/>
        <v>15.416666666666666</v>
      </c>
      <c r="DX40" s="4">
        <f t="shared" si="82"/>
        <v>1065.8052539319719</v>
      </c>
      <c r="DY40" s="172">
        <f t="shared" si="83"/>
        <v>1065.5647539319718</v>
      </c>
    </row>
    <row r="41" spans="2:129" ht="13.5" thickBot="1" x14ac:dyDescent="0.25">
      <c r="H41" s="53"/>
      <c r="L41" s="8"/>
      <c r="M41" s="360">
        <v>5.375</v>
      </c>
      <c r="N41" s="521">
        <f t="shared" si="21"/>
        <v>25481.87622488635</v>
      </c>
      <c r="O41" s="4">
        <f t="shared" si="84"/>
        <v>-33.166666666666671</v>
      </c>
      <c r="P41" s="4">
        <f t="shared" si="0"/>
        <v>1065.4572648141641</v>
      </c>
      <c r="Q41" s="172">
        <f t="shared" si="22"/>
        <v>1064.965864814164</v>
      </c>
      <c r="R41" s="521">
        <f t="shared" si="23"/>
        <v>25483.170525990554</v>
      </c>
      <c r="S41" s="4">
        <f t="shared" si="85"/>
        <v>-31.500000000000007</v>
      </c>
      <c r="T41" s="4">
        <f t="shared" si="1"/>
        <v>1065.4765508066275</v>
      </c>
      <c r="U41" s="172">
        <f t="shared" si="24"/>
        <v>1064.9851508066274</v>
      </c>
      <c r="V41" s="521">
        <f t="shared" si="25"/>
        <v>25483.429386211392</v>
      </c>
      <c r="W41" s="4">
        <f t="shared" si="86"/>
        <v>-31.166666666666671</v>
      </c>
      <c r="X41" s="4">
        <f t="shared" si="2"/>
        <v>1065.4804080051201</v>
      </c>
      <c r="Y41" s="172">
        <f t="shared" si="3"/>
        <v>1064.9942080051201</v>
      </c>
      <c r="Z41" s="521">
        <f t="shared" si="26"/>
        <v>25489.642031511568</v>
      </c>
      <c r="AA41" s="4">
        <f t="shared" si="87"/>
        <v>-23.166666666666671</v>
      </c>
      <c r="AB41" s="4">
        <f t="shared" si="4"/>
        <v>1065.5729807689445</v>
      </c>
      <c r="AC41" s="172">
        <f t="shared" si="5"/>
        <v>1065.2115807689445</v>
      </c>
      <c r="AD41" s="521">
        <f t="shared" si="27"/>
        <v>25495.854676811741</v>
      </c>
      <c r="AE41" s="4">
        <f t="shared" si="88"/>
        <v>-15.166666666666671</v>
      </c>
      <c r="AF41" s="4">
        <f t="shared" si="6"/>
        <v>1065.6655535327686</v>
      </c>
      <c r="AG41" s="172">
        <f t="shared" si="7"/>
        <v>1065.4289535327687</v>
      </c>
      <c r="AH41" s="521">
        <f t="shared" si="28"/>
        <v>25502.067322111914</v>
      </c>
      <c r="AI41" s="4">
        <f t="shared" si="89"/>
        <v>-7.1666666666666714</v>
      </c>
      <c r="AJ41" s="4">
        <f t="shared" si="8"/>
        <v>1065.758126296593</v>
      </c>
      <c r="AK41" s="172">
        <f t="shared" si="9"/>
        <v>1065.6463262965931</v>
      </c>
      <c r="AL41" s="321">
        <f t="shared" si="29"/>
        <v>25507.632816859987</v>
      </c>
      <c r="AM41" s="4">
        <f t="shared" si="90"/>
        <v>0</v>
      </c>
      <c r="AN41" s="4">
        <f t="shared" si="91"/>
        <v>1065.8410560641855</v>
      </c>
      <c r="AO41" s="172">
        <f t="shared" si="92"/>
        <v>1065.8410560641855</v>
      </c>
      <c r="AP41" s="521">
        <f t="shared" si="30"/>
        <v>25508.279967412087</v>
      </c>
      <c r="AQ41" s="4">
        <f t="shared" si="93"/>
        <v>0.8333333333333286</v>
      </c>
      <c r="AR41" s="4">
        <f t="shared" si="12"/>
        <v>1065.8506990604174</v>
      </c>
      <c r="AS41" s="172">
        <f t="shared" si="13"/>
        <v>1065.8376990604174</v>
      </c>
      <c r="AT41" s="521">
        <f t="shared" si="31"/>
        <v>25514.492612712264</v>
      </c>
      <c r="AU41" s="4">
        <f t="shared" si="94"/>
        <v>8.8333333333333286</v>
      </c>
      <c r="AV41" s="4">
        <f t="shared" si="14"/>
        <v>1065.9432718242417</v>
      </c>
      <c r="AW41" s="172">
        <f t="shared" si="15"/>
        <v>1065.8054718242417</v>
      </c>
      <c r="AX41" s="521">
        <f t="shared" si="32"/>
        <v>25520.705258012436</v>
      </c>
      <c r="AY41" s="4">
        <f t="shared" si="95"/>
        <v>16.833333333333329</v>
      </c>
      <c r="AZ41" s="4">
        <f t="shared" si="16"/>
        <v>1066.0358445880659</v>
      </c>
      <c r="BA41" s="172">
        <f t="shared" si="17"/>
        <v>1065.7732445880658</v>
      </c>
      <c r="BB41" s="521">
        <f t="shared" si="33"/>
        <v>25521.94293344333</v>
      </c>
      <c r="BC41" s="4">
        <f t="shared" si="96"/>
        <v>18.427083333333332</v>
      </c>
      <c r="BD41" s="4">
        <f t="shared" si="18"/>
        <v>1066.0542868183591</v>
      </c>
      <c r="BE41" s="172">
        <f t="shared" si="19"/>
        <v>1065.7668243183591</v>
      </c>
      <c r="BF41" s="321">
        <f t="shared" si="112"/>
        <v>25523.035</v>
      </c>
      <c r="BG41" s="4">
        <f t="shared" si="108"/>
        <v>0</v>
      </c>
      <c r="BH41" s="4">
        <f t="shared" si="34"/>
        <v>1065.7835593744999</v>
      </c>
      <c r="BI41" s="172">
        <f t="shared" si="20"/>
        <v>1065.7835593744999</v>
      </c>
      <c r="BJ41" s="521">
        <f t="shared" si="35"/>
        <v>25524.12706655667</v>
      </c>
      <c r="BK41" s="4">
        <f t="shared" si="97"/>
        <v>-18.427083333333332</v>
      </c>
      <c r="BL41" s="4">
        <f t="shared" si="36"/>
        <v>1066.086831930641</v>
      </c>
      <c r="BM41" s="172">
        <f t="shared" si="37"/>
        <v>1065.799369430641</v>
      </c>
      <c r="BN41" s="521">
        <f t="shared" si="38"/>
        <v>25525.364741987563</v>
      </c>
      <c r="BO41" s="4">
        <f t="shared" si="98"/>
        <v>-16.833333333333332</v>
      </c>
      <c r="BP41" s="4">
        <f t="shared" si="39"/>
        <v>1066.1052741609342</v>
      </c>
      <c r="BQ41" s="172">
        <f t="shared" si="40"/>
        <v>1065.8426741609342</v>
      </c>
      <c r="BR41" s="521">
        <f t="shared" si="41"/>
        <v>25531.577387287736</v>
      </c>
      <c r="BS41" s="4">
        <f t="shared" si="99"/>
        <v>-8.8333333333333321</v>
      </c>
      <c r="BT41" s="4">
        <f t="shared" si="42"/>
        <v>1066.1978469247583</v>
      </c>
      <c r="BU41" s="172">
        <f t="shared" si="43"/>
        <v>1066.0600469247584</v>
      </c>
      <c r="BV41" s="521">
        <f t="shared" si="44"/>
        <v>25537.790032587913</v>
      </c>
      <c r="BW41" s="4">
        <f t="shared" si="100"/>
        <v>-0.83333333333333215</v>
      </c>
      <c r="BX41" s="4">
        <f t="shared" si="45"/>
        <v>1066.2904196885827</v>
      </c>
      <c r="BY41" s="172">
        <f t="shared" si="46"/>
        <v>1066.2774196885828</v>
      </c>
      <c r="BZ41" s="321">
        <f t="shared" si="47"/>
        <v>25538.437183140013</v>
      </c>
      <c r="CA41" s="4">
        <f t="shared" si="101"/>
        <v>0</v>
      </c>
      <c r="CB41" s="4">
        <f t="shared" si="48"/>
        <v>1066.3000626848143</v>
      </c>
      <c r="CC41" s="172">
        <f t="shared" si="49"/>
        <v>1066.3000626848143</v>
      </c>
      <c r="CD41" s="521">
        <f t="shared" si="50"/>
        <v>25544.002677888086</v>
      </c>
      <c r="CE41" s="4">
        <f t="shared" si="102"/>
        <v>7.1666666666666679</v>
      </c>
      <c r="CF41" s="4">
        <f t="shared" si="51"/>
        <v>1066.3829924524071</v>
      </c>
      <c r="CG41" s="172">
        <f t="shared" si="52"/>
        <v>1066.2711924524071</v>
      </c>
      <c r="CH41" s="521">
        <f t="shared" si="53"/>
        <v>25550.215323188258</v>
      </c>
      <c r="CI41" s="4">
        <f t="shared" si="103"/>
        <v>15.166666666666668</v>
      </c>
      <c r="CJ41" s="4">
        <f t="shared" si="54"/>
        <v>1066.4755652162312</v>
      </c>
      <c r="CK41" s="172">
        <f t="shared" si="55"/>
        <v>1066.2389652162312</v>
      </c>
      <c r="CL41" s="521">
        <f t="shared" si="56"/>
        <v>25556.427968488431</v>
      </c>
      <c r="CM41" s="4">
        <f t="shared" si="104"/>
        <v>23.166666666666668</v>
      </c>
      <c r="CN41" s="4">
        <f t="shared" si="57"/>
        <v>1066.5681379800556</v>
      </c>
      <c r="CO41" s="172">
        <f t="shared" si="58"/>
        <v>1066.2067379800555</v>
      </c>
      <c r="CP41" s="521">
        <f t="shared" si="59"/>
        <v>25562.640613788608</v>
      </c>
      <c r="CQ41" s="4">
        <f t="shared" si="105"/>
        <v>31.166666666666668</v>
      </c>
      <c r="CR41" s="4">
        <f t="shared" si="60"/>
        <v>1066.6607107438799</v>
      </c>
      <c r="CS41" s="172">
        <f t="shared" si="61"/>
        <v>1066.1745107438799</v>
      </c>
      <c r="CT41" s="521">
        <f t="shared" si="62"/>
        <v>25562.899474009446</v>
      </c>
      <c r="CU41" s="4">
        <f t="shared" si="106"/>
        <v>31.5</v>
      </c>
      <c r="CV41" s="4">
        <f t="shared" si="63"/>
        <v>1066.6645679423725</v>
      </c>
      <c r="CW41" s="172">
        <f t="shared" si="64"/>
        <v>1066.1731679423724</v>
      </c>
      <c r="CX41" s="521">
        <f t="shared" si="65"/>
        <v>25564.19377511365</v>
      </c>
      <c r="CY41" s="4">
        <f t="shared" si="107"/>
        <v>33.166666666666664</v>
      </c>
      <c r="CZ41" s="4">
        <f t="shared" si="66"/>
        <v>1066.683853934836</v>
      </c>
      <c r="DA41" s="172">
        <f t="shared" si="67"/>
        <v>1066.1924539348358</v>
      </c>
      <c r="DF41" s="321">
        <f t="shared" si="68"/>
        <v>25498.637683045996</v>
      </c>
      <c r="DG41" s="4">
        <f t="shared" si="69"/>
        <v>-11.583</v>
      </c>
      <c r="DH41" s="4">
        <f t="shared" si="70"/>
        <v>1065.7070222737634</v>
      </c>
      <c r="DI41" s="172">
        <f t="shared" si="71"/>
        <v>1065.5263274737633</v>
      </c>
      <c r="DJ41" s="521">
        <f t="shared" si="72"/>
        <v>25500.967425033563</v>
      </c>
      <c r="DK41" s="4">
        <f t="shared" si="73"/>
        <v>-8.5830000000000002</v>
      </c>
      <c r="DL41" s="4">
        <f t="shared" si="74"/>
        <v>1065.7417370601977</v>
      </c>
      <c r="DM41" s="172">
        <f t="shared" si="75"/>
        <v>1065.6078422601977</v>
      </c>
      <c r="DR41" s="321">
        <f t="shared" si="76"/>
        <v>25517.2753600863</v>
      </c>
      <c r="DS41" s="4">
        <f t="shared" si="77"/>
        <v>12.416666666666666</v>
      </c>
      <c r="DT41" s="4">
        <f t="shared" si="78"/>
        <v>1065.9847367080379</v>
      </c>
      <c r="DU41" s="172">
        <f t="shared" si="79"/>
        <v>1065.7910367080378</v>
      </c>
      <c r="DV41" s="521">
        <f t="shared" si="80"/>
        <v>25519.605102073863</v>
      </c>
      <c r="DW41" s="4">
        <f t="shared" si="81"/>
        <v>15.416666666666666</v>
      </c>
      <c r="DX41" s="4">
        <f t="shared" si="82"/>
        <v>1066.0194514944719</v>
      </c>
      <c r="DY41" s="172">
        <f t="shared" si="83"/>
        <v>1065.7789514944718</v>
      </c>
    </row>
    <row r="42" spans="2:129" ht="13.5" thickBot="1" x14ac:dyDescent="0.25">
      <c r="B42" s="895" t="s">
        <v>264</v>
      </c>
      <c r="C42" s="896"/>
      <c r="D42" s="896"/>
      <c r="E42" s="896"/>
      <c r="F42" s="897"/>
      <c r="G42" s="325">
        <v>2.25</v>
      </c>
      <c r="H42" s="53"/>
      <c r="L42" s="8"/>
      <c r="M42" s="624">
        <v>5.5</v>
      </c>
      <c r="N42" s="521">
        <f t="shared" si="21"/>
        <v>25496.25122488635</v>
      </c>
      <c r="O42" s="4">
        <f t="shared" si="84"/>
        <v>-33.166666666666671</v>
      </c>
      <c r="P42" s="4">
        <f t="shared" si="0"/>
        <v>1065.6714623766641</v>
      </c>
      <c r="Q42" s="172">
        <f t="shared" si="22"/>
        <v>1065.180062376664</v>
      </c>
      <c r="R42" s="521">
        <f t="shared" si="23"/>
        <v>25497.545525990554</v>
      </c>
      <c r="S42" s="4">
        <f t="shared" si="85"/>
        <v>-31.500000000000007</v>
      </c>
      <c r="T42" s="4">
        <f t="shared" si="1"/>
        <v>1065.6907483691275</v>
      </c>
      <c r="U42" s="172">
        <f t="shared" si="24"/>
        <v>1065.1993483691274</v>
      </c>
      <c r="V42" s="521">
        <f t="shared" si="25"/>
        <v>25497.804386211392</v>
      </c>
      <c r="W42" s="4">
        <f t="shared" si="86"/>
        <v>-31.166666666666671</v>
      </c>
      <c r="X42" s="4">
        <f t="shared" si="2"/>
        <v>1065.6946055676201</v>
      </c>
      <c r="Y42" s="172">
        <f t="shared" si="3"/>
        <v>1065.20840556762</v>
      </c>
      <c r="Z42" s="521">
        <f t="shared" si="26"/>
        <v>25504.017031511568</v>
      </c>
      <c r="AA42" s="4">
        <f t="shared" si="87"/>
        <v>-23.166666666666671</v>
      </c>
      <c r="AB42" s="4">
        <f t="shared" si="4"/>
        <v>1065.7871783314445</v>
      </c>
      <c r="AC42" s="172">
        <f t="shared" si="5"/>
        <v>1065.4257783314445</v>
      </c>
      <c r="AD42" s="521">
        <f t="shared" si="27"/>
        <v>25510.229676811741</v>
      </c>
      <c r="AE42" s="4">
        <f t="shared" si="88"/>
        <v>-15.166666666666671</v>
      </c>
      <c r="AF42" s="4">
        <f t="shared" si="6"/>
        <v>1065.8797510952686</v>
      </c>
      <c r="AG42" s="172">
        <f t="shared" si="7"/>
        <v>1065.6431510952686</v>
      </c>
      <c r="AH42" s="521">
        <f t="shared" si="28"/>
        <v>25516.442322111914</v>
      </c>
      <c r="AI42" s="4">
        <f t="shared" si="89"/>
        <v>-7.1666666666666714</v>
      </c>
      <c r="AJ42" s="4">
        <f t="shared" si="8"/>
        <v>1065.972323859093</v>
      </c>
      <c r="AK42" s="172">
        <f t="shared" si="9"/>
        <v>1065.8605238590931</v>
      </c>
      <c r="AL42" s="321">
        <f t="shared" si="29"/>
        <v>25522.007816859987</v>
      </c>
      <c r="AM42" s="4">
        <f t="shared" si="90"/>
        <v>0</v>
      </c>
      <c r="AN42" s="4">
        <f t="shared" si="91"/>
        <v>1066.0552536266855</v>
      </c>
      <c r="AO42" s="172">
        <f t="shared" si="92"/>
        <v>1066.0552536266855</v>
      </c>
      <c r="AP42" s="521">
        <f t="shared" si="30"/>
        <v>25522.654967412087</v>
      </c>
      <c r="AQ42" s="4">
        <f t="shared" si="93"/>
        <v>0.8333333333333286</v>
      </c>
      <c r="AR42" s="4">
        <f t="shared" si="12"/>
        <v>1066.0648966229173</v>
      </c>
      <c r="AS42" s="172">
        <f t="shared" si="13"/>
        <v>1066.0518966229174</v>
      </c>
      <c r="AT42" s="521">
        <f t="shared" si="31"/>
        <v>25528.867612712264</v>
      </c>
      <c r="AU42" s="4">
        <f t="shared" si="94"/>
        <v>8.8333333333333286</v>
      </c>
      <c r="AV42" s="4">
        <f t="shared" si="14"/>
        <v>1066.1574693867417</v>
      </c>
      <c r="AW42" s="172">
        <f t="shared" si="15"/>
        <v>1066.0196693867417</v>
      </c>
      <c r="AX42" s="521">
        <f t="shared" si="32"/>
        <v>25535.080258012436</v>
      </c>
      <c r="AY42" s="4">
        <f t="shared" si="95"/>
        <v>16.833333333333329</v>
      </c>
      <c r="AZ42" s="4">
        <f t="shared" si="16"/>
        <v>1066.2500421505658</v>
      </c>
      <c r="BA42" s="172">
        <f t="shared" si="17"/>
        <v>1065.9874421505658</v>
      </c>
      <c r="BB42" s="521">
        <f t="shared" si="33"/>
        <v>25536.31793344333</v>
      </c>
      <c r="BC42" s="4">
        <f t="shared" si="96"/>
        <v>18.427083333333332</v>
      </c>
      <c r="BD42" s="4">
        <f t="shared" si="18"/>
        <v>1066.268484380859</v>
      </c>
      <c r="BE42" s="172">
        <f t="shared" si="19"/>
        <v>1065.9810218808591</v>
      </c>
      <c r="BF42" s="321">
        <f t="shared" si="112"/>
        <v>25537.41</v>
      </c>
      <c r="BG42" s="4">
        <f t="shared" si="108"/>
        <v>0</v>
      </c>
      <c r="BH42" s="4">
        <f t="shared" si="34"/>
        <v>1065.9977569369998</v>
      </c>
      <c r="BI42" s="172">
        <f t="shared" si="20"/>
        <v>1065.9977569369998</v>
      </c>
      <c r="BJ42" s="521">
        <f t="shared" si="35"/>
        <v>25538.50206655667</v>
      </c>
      <c r="BK42" s="4">
        <f t="shared" si="97"/>
        <v>-18.427083333333332</v>
      </c>
      <c r="BL42" s="4">
        <f t="shared" si="36"/>
        <v>1066.301029493141</v>
      </c>
      <c r="BM42" s="172">
        <f t="shared" si="37"/>
        <v>1066.013566993141</v>
      </c>
      <c r="BN42" s="521">
        <f t="shared" si="38"/>
        <v>25539.739741987563</v>
      </c>
      <c r="BO42" s="4">
        <f t="shared" si="98"/>
        <v>-16.833333333333332</v>
      </c>
      <c r="BP42" s="4">
        <f t="shared" si="39"/>
        <v>1066.3194717234342</v>
      </c>
      <c r="BQ42" s="172">
        <f t="shared" si="40"/>
        <v>1066.0568717234341</v>
      </c>
      <c r="BR42" s="521">
        <f t="shared" si="41"/>
        <v>25545.952387287736</v>
      </c>
      <c r="BS42" s="4">
        <f t="shared" si="99"/>
        <v>-8.8333333333333321</v>
      </c>
      <c r="BT42" s="4">
        <f t="shared" si="42"/>
        <v>1066.4120444872583</v>
      </c>
      <c r="BU42" s="172">
        <f t="shared" si="43"/>
        <v>1066.2742444872583</v>
      </c>
      <c r="BV42" s="521">
        <f t="shared" si="44"/>
        <v>25552.165032587913</v>
      </c>
      <c r="BW42" s="4">
        <f t="shared" si="100"/>
        <v>-0.83333333333333215</v>
      </c>
      <c r="BX42" s="4">
        <f t="shared" si="45"/>
        <v>1066.5046172510827</v>
      </c>
      <c r="BY42" s="172">
        <f t="shared" si="46"/>
        <v>1066.4916172510827</v>
      </c>
      <c r="BZ42" s="321">
        <f t="shared" si="47"/>
        <v>25552.812183140013</v>
      </c>
      <c r="CA42" s="4">
        <f t="shared" si="101"/>
        <v>0</v>
      </c>
      <c r="CB42" s="4">
        <f t="shared" si="48"/>
        <v>1066.5142602473145</v>
      </c>
      <c r="CC42" s="172">
        <f t="shared" si="49"/>
        <v>1066.5142602473145</v>
      </c>
      <c r="CD42" s="521">
        <f t="shared" si="50"/>
        <v>25558.377677888086</v>
      </c>
      <c r="CE42" s="4">
        <f t="shared" si="102"/>
        <v>7.1666666666666679</v>
      </c>
      <c r="CF42" s="4">
        <f t="shared" si="51"/>
        <v>1066.597190014907</v>
      </c>
      <c r="CG42" s="172">
        <f t="shared" si="52"/>
        <v>1066.4853900149071</v>
      </c>
      <c r="CH42" s="521">
        <f t="shared" si="53"/>
        <v>25564.590323188258</v>
      </c>
      <c r="CI42" s="4">
        <f t="shared" si="103"/>
        <v>15.166666666666668</v>
      </c>
      <c r="CJ42" s="4">
        <f t="shared" si="54"/>
        <v>1066.6897627787312</v>
      </c>
      <c r="CK42" s="172">
        <f t="shared" si="55"/>
        <v>1066.4531627787312</v>
      </c>
      <c r="CL42" s="521">
        <f t="shared" si="56"/>
        <v>25570.802968488431</v>
      </c>
      <c r="CM42" s="4">
        <f t="shared" si="104"/>
        <v>23.166666666666668</v>
      </c>
      <c r="CN42" s="4">
        <f t="shared" si="57"/>
        <v>1066.7823355425555</v>
      </c>
      <c r="CO42" s="172">
        <f t="shared" si="58"/>
        <v>1066.4209355425555</v>
      </c>
      <c r="CP42" s="521">
        <f t="shared" si="59"/>
        <v>25577.015613788608</v>
      </c>
      <c r="CQ42" s="4">
        <f t="shared" si="105"/>
        <v>31.166666666666668</v>
      </c>
      <c r="CR42" s="4">
        <f t="shared" si="60"/>
        <v>1066.8749083063799</v>
      </c>
      <c r="CS42" s="172">
        <f t="shared" si="61"/>
        <v>1066.3887083063798</v>
      </c>
      <c r="CT42" s="521">
        <f t="shared" si="62"/>
        <v>25577.274474009446</v>
      </c>
      <c r="CU42" s="4">
        <f t="shared" si="106"/>
        <v>31.5</v>
      </c>
      <c r="CV42" s="4">
        <f t="shared" si="63"/>
        <v>1066.8787655048725</v>
      </c>
      <c r="CW42" s="172">
        <f t="shared" si="64"/>
        <v>1066.3873655048724</v>
      </c>
      <c r="CX42" s="521">
        <f t="shared" si="65"/>
        <v>25578.56877511365</v>
      </c>
      <c r="CY42" s="4">
        <f t="shared" si="107"/>
        <v>33.166666666666664</v>
      </c>
      <c r="CZ42" s="4">
        <f t="shared" si="66"/>
        <v>1066.8980514973359</v>
      </c>
      <c r="DA42" s="172">
        <f t="shared" si="67"/>
        <v>1066.4066514973358</v>
      </c>
      <c r="DF42" s="321">
        <f t="shared" si="68"/>
        <v>25513.012683045996</v>
      </c>
      <c r="DG42" s="4">
        <f t="shared" si="69"/>
        <v>-11.583</v>
      </c>
      <c r="DH42" s="4">
        <f t="shared" si="70"/>
        <v>1065.9212198362634</v>
      </c>
      <c r="DI42" s="172">
        <f t="shared" si="71"/>
        <v>1065.7405250362633</v>
      </c>
      <c r="DJ42" s="521">
        <f t="shared" si="72"/>
        <v>25515.342425033563</v>
      </c>
      <c r="DK42" s="4">
        <f t="shared" si="73"/>
        <v>-8.5830000000000002</v>
      </c>
      <c r="DL42" s="4">
        <f t="shared" si="74"/>
        <v>1065.9559346226977</v>
      </c>
      <c r="DM42" s="172">
        <f t="shared" si="75"/>
        <v>1065.8220398226977</v>
      </c>
      <c r="DR42" s="321">
        <f t="shared" si="76"/>
        <v>25531.6503600863</v>
      </c>
      <c r="DS42" s="4">
        <f t="shared" si="77"/>
        <v>12.416666666666666</v>
      </c>
      <c r="DT42" s="4">
        <f t="shared" si="78"/>
        <v>1066.1989342705378</v>
      </c>
      <c r="DU42" s="172">
        <f t="shared" si="79"/>
        <v>1066.0052342705378</v>
      </c>
      <c r="DV42" s="521">
        <f t="shared" si="80"/>
        <v>25533.980102073863</v>
      </c>
      <c r="DW42" s="4">
        <f t="shared" si="81"/>
        <v>15.416666666666666</v>
      </c>
      <c r="DX42" s="4">
        <f t="shared" si="82"/>
        <v>1066.2336490569719</v>
      </c>
      <c r="DY42" s="172">
        <f t="shared" si="83"/>
        <v>1065.9931490569718</v>
      </c>
    </row>
    <row r="43" spans="2:129" ht="13.5" thickBot="1" x14ac:dyDescent="0.25">
      <c r="B43" s="323" t="s">
        <v>265</v>
      </c>
      <c r="C43" s="324"/>
      <c r="D43" s="325">
        <v>25</v>
      </c>
      <c r="H43" s="53"/>
      <c r="L43" s="8"/>
      <c r="M43" s="360">
        <v>5.625</v>
      </c>
      <c r="N43" s="521">
        <f t="shared" si="21"/>
        <v>25510.62622488635</v>
      </c>
      <c r="O43" s="4">
        <f t="shared" si="84"/>
        <v>-33.166666666666671</v>
      </c>
      <c r="P43" s="4">
        <f t="shared" si="0"/>
        <v>1065.885659939164</v>
      </c>
      <c r="Q43" s="172">
        <f t="shared" si="22"/>
        <v>1065.3942599391639</v>
      </c>
      <c r="R43" s="521">
        <f t="shared" si="23"/>
        <v>25511.920525990554</v>
      </c>
      <c r="S43" s="4">
        <f t="shared" si="85"/>
        <v>-31.500000000000007</v>
      </c>
      <c r="T43" s="4">
        <f t="shared" si="1"/>
        <v>1065.9049459316275</v>
      </c>
      <c r="U43" s="172">
        <f t="shared" si="24"/>
        <v>1065.4135459316274</v>
      </c>
      <c r="V43" s="521">
        <f t="shared" si="25"/>
        <v>25512.179386211392</v>
      </c>
      <c r="W43" s="4">
        <f t="shared" si="86"/>
        <v>-31.166666666666671</v>
      </c>
      <c r="X43" s="4">
        <f t="shared" si="2"/>
        <v>1065.9088031301201</v>
      </c>
      <c r="Y43" s="172">
        <f t="shared" si="3"/>
        <v>1065.42260313012</v>
      </c>
      <c r="Z43" s="521">
        <f t="shared" si="26"/>
        <v>25518.392031511568</v>
      </c>
      <c r="AA43" s="4">
        <f t="shared" si="87"/>
        <v>-23.166666666666671</v>
      </c>
      <c r="AB43" s="4">
        <f t="shared" si="4"/>
        <v>1066.0013758939444</v>
      </c>
      <c r="AC43" s="172">
        <f t="shared" si="5"/>
        <v>1065.6399758939444</v>
      </c>
      <c r="AD43" s="521">
        <f t="shared" si="27"/>
        <v>25524.604676811741</v>
      </c>
      <c r="AE43" s="4">
        <f t="shared" si="88"/>
        <v>-15.166666666666671</v>
      </c>
      <c r="AF43" s="4">
        <f t="shared" si="6"/>
        <v>1066.0939486577688</v>
      </c>
      <c r="AG43" s="172">
        <f t="shared" si="7"/>
        <v>1065.8573486577689</v>
      </c>
      <c r="AH43" s="521">
        <f t="shared" si="28"/>
        <v>25530.817322111914</v>
      </c>
      <c r="AI43" s="4">
        <f t="shared" si="89"/>
        <v>-7.1666666666666714</v>
      </c>
      <c r="AJ43" s="4">
        <f t="shared" si="8"/>
        <v>1066.1865214215929</v>
      </c>
      <c r="AK43" s="172">
        <f t="shared" si="9"/>
        <v>1066.074721421593</v>
      </c>
      <c r="AL43" s="321">
        <f t="shared" si="29"/>
        <v>25536.382816859987</v>
      </c>
      <c r="AM43" s="4">
        <f t="shared" si="90"/>
        <v>0</v>
      </c>
      <c r="AN43" s="4">
        <f t="shared" si="91"/>
        <v>1066.2694511891857</v>
      </c>
      <c r="AO43" s="172">
        <f t="shared" si="92"/>
        <v>1066.2694511891857</v>
      </c>
      <c r="AP43" s="521">
        <f t="shared" si="30"/>
        <v>25537.029967412087</v>
      </c>
      <c r="AQ43" s="4">
        <f t="shared" si="93"/>
        <v>0.8333333333333286</v>
      </c>
      <c r="AR43" s="4">
        <f t="shared" si="12"/>
        <v>1066.2790941854173</v>
      </c>
      <c r="AS43" s="172">
        <f t="shared" si="13"/>
        <v>1066.2660941854174</v>
      </c>
      <c r="AT43" s="521">
        <f t="shared" si="31"/>
        <v>25543.242612712264</v>
      </c>
      <c r="AU43" s="4">
        <f t="shared" si="94"/>
        <v>8.8333333333333286</v>
      </c>
      <c r="AV43" s="4">
        <f t="shared" si="14"/>
        <v>1066.3716669492417</v>
      </c>
      <c r="AW43" s="172">
        <f t="shared" si="15"/>
        <v>1066.2338669492417</v>
      </c>
      <c r="AX43" s="521">
        <f t="shared" si="32"/>
        <v>25549.455258012436</v>
      </c>
      <c r="AY43" s="4">
        <f t="shared" si="95"/>
        <v>16.833333333333329</v>
      </c>
      <c r="AZ43" s="4">
        <f t="shared" si="16"/>
        <v>1066.4642397130658</v>
      </c>
      <c r="BA43" s="172">
        <f t="shared" si="17"/>
        <v>1066.2016397130658</v>
      </c>
      <c r="BB43" s="521">
        <f t="shared" si="33"/>
        <v>25550.69293344333</v>
      </c>
      <c r="BC43" s="4">
        <f t="shared" si="96"/>
        <v>18.427083333333332</v>
      </c>
      <c r="BD43" s="4">
        <f t="shared" si="18"/>
        <v>1066.482681943359</v>
      </c>
      <c r="BE43" s="172">
        <f t="shared" si="19"/>
        <v>1066.1952194433591</v>
      </c>
      <c r="BF43" s="321">
        <f t="shared" si="112"/>
        <v>25551.785</v>
      </c>
      <c r="BG43" s="4">
        <f t="shared" si="108"/>
        <v>0</v>
      </c>
      <c r="BH43" s="4">
        <f t="shared" si="34"/>
        <v>1066.2119544995001</v>
      </c>
      <c r="BI43" s="172">
        <f t="shared" si="20"/>
        <v>1066.2119544995001</v>
      </c>
      <c r="BJ43" s="521">
        <f t="shared" si="35"/>
        <v>25552.87706655667</v>
      </c>
      <c r="BK43" s="4">
        <f t="shared" si="97"/>
        <v>-18.427083333333332</v>
      </c>
      <c r="BL43" s="4">
        <f t="shared" si="36"/>
        <v>1066.5152270556409</v>
      </c>
      <c r="BM43" s="172">
        <f t="shared" si="37"/>
        <v>1066.227764555641</v>
      </c>
      <c r="BN43" s="521">
        <f t="shared" si="38"/>
        <v>25554.114741987563</v>
      </c>
      <c r="BO43" s="4">
        <f t="shared" si="98"/>
        <v>-16.833333333333332</v>
      </c>
      <c r="BP43" s="4">
        <f t="shared" si="39"/>
        <v>1066.5336692859341</v>
      </c>
      <c r="BQ43" s="172">
        <f t="shared" si="40"/>
        <v>1066.2710692859341</v>
      </c>
      <c r="BR43" s="521">
        <f t="shared" si="41"/>
        <v>25560.327387287736</v>
      </c>
      <c r="BS43" s="4">
        <f t="shared" si="99"/>
        <v>-8.8333333333333321</v>
      </c>
      <c r="BT43" s="4">
        <f t="shared" si="42"/>
        <v>1066.6262420497583</v>
      </c>
      <c r="BU43" s="172">
        <f t="shared" si="43"/>
        <v>1066.4884420497583</v>
      </c>
      <c r="BV43" s="521">
        <f t="shared" si="44"/>
        <v>25566.540032587913</v>
      </c>
      <c r="BW43" s="4">
        <f t="shared" si="100"/>
        <v>-0.83333333333333215</v>
      </c>
      <c r="BX43" s="4">
        <f t="shared" si="45"/>
        <v>1066.7188148135826</v>
      </c>
      <c r="BY43" s="172">
        <f t="shared" si="46"/>
        <v>1066.7058148135827</v>
      </c>
      <c r="BZ43" s="321">
        <f t="shared" si="47"/>
        <v>25567.187183140013</v>
      </c>
      <c r="CA43" s="4">
        <f t="shared" si="101"/>
        <v>0</v>
      </c>
      <c r="CB43" s="4">
        <f t="shared" si="48"/>
        <v>1066.7284578098145</v>
      </c>
      <c r="CC43" s="172">
        <f t="shared" si="49"/>
        <v>1066.7284578098145</v>
      </c>
      <c r="CD43" s="521">
        <f t="shared" si="50"/>
        <v>25572.752677888086</v>
      </c>
      <c r="CE43" s="4">
        <f t="shared" si="102"/>
        <v>7.1666666666666679</v>
      </c>
      <c r="CF43" s="4">
        <f t="shared" si="51"/>
        <v>1066.811387577407</v>
      </c>
      <c r="CG43" s="172">
        <f t="shared" si="52"/>
        <v>1066.6995875774071</v>
      </c>
      <c r="CH43" s="521">
        <f t="shared" si="53"/>
        <v>25578.965323188258</v>
      </c>
      <c r="CI43" s="4">
        <f t="shared" si="103"/>
        <v>15.166666666666668</v>
      </c>
      <c r="CJ43" s="4">
        <f t="shared" si="54"/>
        <v>1066.9039603412314</v>
      </c>
      <c r="CK43" s="172">
        <f t="shared" si="55"/>
        <v>1066.6673603412314</v>
      </c>
      <c r="CL43" s="521">
        <f t="shared" si="56"/>
        <v>25585.177968488431</v>
      </c>
      <c r="CM43" s="4">
        <f t="shared" si="104"/>
        <v>23.166666666666668</v>
      </c>
      <c r="CN43" s="4">
        <f t="shared" si="57"/>
        <v>1066.9965331050555</v>
      </c>
      <c r="CO43" s="172">
        <f t="shared" si="58"/>
        <v>1066.6351331050555</v>
      </c>
      <c r="CP43" s="521">
        <f t="shared" si="59"/>
        <v>25591.390613788608</v>
      </c>
      <c r="CQ43" s="4">
        <f t="shared" si="105"/>
        <v>31.166666666666668</v>
      </c>
      <c r="CR43" s="4">
        <f t="shared" si="60"/>
        <v>1067.0891058688799</v>
      </c>
      <c r="CS43" s="172">
        <f t="shared" si="61"/>
        <v>1066.6029058688798</v>
      </c>
      <c r="CT43" s="521">
        <f t="shared" si="62"/>
        <v>25591.649474009446</v>
      </c>
      <c r="CU43" s="4">
        <f t="shared" si="106"/>
        <v>31.5</v>
      </c>
      <c r="CV43" s="4">
        <f t="shared" si="63"/>
        <v>1067.0929630673725</v>
      </c>
      <c r="CW43" s="172">
        <f t="shared" si="64"/>
        <v>1066.6015630673724</v>
      </c>
      <c r="CX43" s="521">
        <f t="shared" si="65"/>
        <v>25592.94377511365</v>
      </c>
      <c r="CY43" s="4">
        <f t="shared" si="107"/>
        <v>33.166666666666664</v>
      </c>
      <c r="CZ43" s="4">
        <f t="shared" si="66"/>
        <v>1067.1122490598359</v>
      </c>
      <c r="DA43" s="172">
        <f t="shared" si="67"/>
        <v>1066.6208490598358</v>
      </c>
      <c r="DF43" s="321">
        <f t="shared" si="68"/>
        <v>25527.387683045996</v>
      </c>
      <c r="DG43" s="4">
        <f t="shared" si="69"/>
        <v>-11.583</v>
      </c>
      <c r="DH43" s="4">
        <f t="shared" si="70"/>
        <v>1066.1354173987634</v>
      </c>
      <c r="DI43" s="172">
        <f t="shared" si="71"/>
        <v>1065.9547225987633</v>
      </c>
      <c r="DJ43" s="521">
        <f t="shared" si="72"/>
        <v>25529.717425033563</v>
      </c>
      <c r="DK43" s="4">
        <f t="shared" si="73"/>
        <v>-8.5830000000000002</v>
      </c>
      <c r="DL43" s="4">
        <f t="shared" si="74"/>
        <v>1066.1701321851976</v>
      </c>
      <c r="DM43" s="172">
        <f t="shared" si="75"/>
        <v>1066.0362373851976</v>
      </c>
      <c r="DR43" s="321">
        <f t="shared" si="76"/>
        <v>25546.0253600863</v>
      </c>
      <c r="DS43" s="4">
        <f t="shared" si="77"/>
        <v>12.416666666666666</v>
      </c>
      <c r="DT43" s="4">
        <f t="shared" si="78"/>
        <v>1066.4131318330378</v>
      </c>
      <c r="DU43" s="172">
        <f t="shared" si="79"/>
        <v>1066.2194318330378</v>
      </c>
      <c r="DV43" s="521">
        <f t="shared" si="80"/>
        <v>25548.355102073863</v>
      </c>
      <c r="DW43" s="4">
        <f t="shared" si="81"/>
        <v>15.416666666666666</v>
      </c>
      <c r="DX43" s="4">
        <f t="shared" si="82"/>
        <v>1066.4478466194721</v>
      </c>
      <c r="DY43" s="172">
        <f t="shared" si="83"/>
        <v>1066.207346619472</v>
      </c>
    </row>
    <row r="44" spans="2:129" ht="12.75" x14ac:dyDescent="0.2">
      <c r="H44" s="53"/>
      <c r="L44" s="8"/>
      <c r="M44" s="360">
        <v>5.75</v>
      </c>
      <c r="N44" s="521">
        <f t="shared" si="21"/>
        <v>25525.00122488635</v>
      </c>
      <c r="O44" s="4">
        <f t="shared" si="84"/>
        <v>-33.166666666666671</v>
      </c>
      <c r="P44" s="4">
        <f t="shared" si="0"/>
        <v>1066.099857501664</v>
      </c>
      <c r="Q44" s="172">
        <f t="shared" si="22"/>
        <v>1065.6084575016639</v>
      </c>
      <c r="R44" s="521">
        <f t="shared" si="23"/>
        <v>25526.295525990554</v>
      </c>
      <c r="S44" s="4">
        <f t="shared" si="85"/>
        <v>-31.500000000000007</v>
      </c>
      <c r="T44" s="4">
        <f t="shared" si="1"/>
        <v>1066.1191434941275</v>
      </c>
      <c r="U44" s="172">
        <f t="shared" si="24"/>
        <v>1065.6277434941273</v>
      </c>
      <c r="V44" s="521">
        <f t="shared" si="25"/>
        <v>25526.554386211392</v>
      </c>
      <c r="W44" s="4">
        <f t="shared" si="86"/>
        <v>-31.166666666666671</v>
      </c>
      <c r="X44" s="4">
        <f t="shared" si="2"/>
        <v>1066.1230006926201</v>
      </c>
      <c r="Y44" s="172">
        <f t="shared" si="3"/>
        <v>1065.63680069262</v>
      </c>
      <c r="Z44" s="521">
        <f t="shared" si="26"/>
        <v>25532.767031511568</v>
      </c>
      <c r="AA44" s="4">
        <f t="shared" si="87"/>
        <v>-23.166666666666671</v>
      </c>
      <c r="AB44" s="4">
        <f t="shared" si="4"/>
        <v>1066.2155734564444</v>
      </c>
      <c r="AC44" s="172">
        <f t="shared" si="5"/>
        <v>1065.8541734564444</v>
      </c>
      <c r="AD44" s="521">
        <f t="shared" si="27"/>
        <v>25538.979676811741</v>
      </c>
      <c r="AE44" s="4">
        <f t="shared" si="88"/>
        <v>-15.166666666666671</v>
      </c>
      <c r="AF44" s="4">
        <f t="shared" si="6"/>
        <v>1066.3081462202688</v>
      </c>
      <c r="AG44" s="172">
        <f t="shared" si="7"/>
        <v>1066.0715462202688</v>
      </c>
      <c r="AH44" s="521">
        <f t="shared" si="28"/>
        <v>25545.192322111914</v>
      </c>
      <c r="AI44" s="4">
        <f t="shared" si="89"/>
        <v>-7.1666666666666714</v>
      </c>
      <c r="AJ44" s="4">
        <f t="shared" si="8"/>
        <v>1066.4007189840929</v>
      </c>
      <c r="AK44" s="172">
        <f t="shared" si="9"/>
        <v>1066.288918984093</v>
      </c>
      <c r="AL44" s="321">
        <f t="shared" si="29"/>
        <v>25550.757816859987</v>
      </c>
      <c r="AM44" s="4">
        <f t="shared" si="90"/>
        <v>0</v>
      </c>
      <c r="AN44" s="4">
        <f t="shared" si="91"/>
        <v>1066.4836487516857</v>
      </c>
      <c r="AO44" s="172">
        <f t="shared" si="92"/>
        <v>1066.4836487516857</v>
      </c>
      <c r="AP44" s="521">
        <f t="shared" si="30"/>
        <v>25551.404967412087</v>
      </c>
      <c r="AQ44" s="4">
        <f t="shared" si="93"/>
        <v>0.8333333333333286</v>
      </c>
      <c r="AR44" s="4">
        <f t="shared" si="12"/>
        <v>1066.4932917479173</v>
      </c>
      <c r="AS44" s="172">
        <f t="shared" si="13"/>
        <v>1066.4802917479174</v>
      </c>
      <c r="AT44" s="521">
        <f t="shared" si="31"/>
        <v>25557.617612712264</v>
      </c>
      <c r="AU44" s="4">
        <f t="shared" si="94"/>
        <v>8.8333333333333286</v>
      </c>
      <c r="AV44" s="4">
        <f t="shared" si="14"/>
        <v>1066.5858645117416</v>
      </c>
      <c r="AW44" s="172">
        <f t="shared" si="15"/>
        <v>1066.4480645117417</v>
      </c>
      <c r="AX44" s="521">
        <f t="shared" si="32"/>
        <v>25563.830258012436</v>
      </c>
      <c r="AY44" s="4">
        <f t="shared" si="95"/>
        <v>16.833333333333329</v>
      </c>
      <c r="AZ44" s="4">
        <f t="shared" si="16"/>
        <v>1066.678437275566</v>
      </c>
      <c r="BA44" s="172">
        <f t="shared" si="17"/>
        <v>1066.415837275566</v>
      </c>
      <c r="BB44" s="521">
        <f t="shared" si="33"/>
        <v>25565.06793344333</v>
      </c>
      <c r="BC44" s="4">
        <f t="shared" si="96"/>
        <v>18.427083333333332</v>
      </c>
      <c r="BD44" s="4">
        <f t="shared" si="18"/>
        <v>1066.696879505859</v>
      </c>
      <c r="BE44" s="172">
        <f t="shared" si="19"/>
        <v>1066.409417005859</v>
      </c>
      <c r="BF44" s="321">
        <f t="shared" si="112"/>
        <v>25566.16</v>
      </c>
      <c r="BG44" s="4">
        <f t="shared" si="108"/>
        <v>0</v>
      </c>
      <c r="BH44" s="4">
        <f t="shared" si="34"/>
        <v>1066.426152062</v>
      </c>
      <c r="BI44" s="172">
        <f t="shared" si="20"/>
        <v>1066.426152062</v>
      </c>
      <c r="BJ44" s="521">
        <f t="shared" si="35"/>
        <v>25567.25206655667</v>
      </c>
      <c r="BK44" s="4">
        <f t="shared" si="97"/>
        <v>-18.427083333333332</v>
      </c>
      <c r="BL44" s="4">
        <f t="shared" si="36"/>
        <v>1066.7294246181409</v>
      </c>
      <c r="BM44" s="172">
        <f t="shared" si="37"/>
        <v>1066.441962118141</v>
      </c>
      <c r="BN44" s="521">
        <f t="shared" si="38"/>
        <v>25568.489741987563</v>
      </c>
      <c r="BO44" s="4">
        <f t="shared" si="98"/>
        <v>-16.833333333333332</v>
      </c>
      <c r="BP44" s="4">
        <f t="shared" si="39"/>
        <v>1066.7478668484341</v>
      </c>
      <c r="BQ44" s="172">
        <f t="shared" si="40"/>
        <v>1066.4852668484341</v>
      </c>
      <c r="BR44" s="521">
        <f t="shared" si="41"/>
        <v>25574.702387287736</v>
      </c>
      <c r="BS44" s="4">
        <f t="shared" si="99"/>
        <v>-8.8333333333333321</v>
      </c>
      <c r="BT44" s="4">
        <f t="shared" si="42"/>
        <v>1066.8404396122585</v>
      </c>
      <c r="BU44" s="172">
        <f t="shared" si="43"/>
        <v>1066.7026396122585</v>
      </c>
      <c r="BV44" s="521">
        <f t="shared" si="44"/>
        <v>25580.915032587913</v>
      </c>
      <c r="BW44" s="4">
        <f t="shared" si="100"/>
        <v>-0.83333333333333215</v>
      </c>
      <c r="BX44" s="4">
        <f t="shared" si="45"/>
        <v>1066.9330123760826</v>
      </c>
      <c r="BY44" s="172">
        <f t="shared" si="46"/>
        <v>1066.9200123760827</v>
      </c>
      <c r="BZ44" s="321">
        <f t="shared" si="47"/>
        <v>25581.562183140013</v>
      </c>
      <c r="CA44" s="4">
        <f t="shared" si="101"/>
        <v>0</v>
      </c>
      <c r="CB44" s="4">
        <f t="shared" si="48"/>
        <v>1066.9426553723144</v>
      </c>
      <c r="CC44" s="172">
        <f t="shared" si="49"/>
        <v>1066.9426553723144</v>
      </c>
      <c r="CD44" s="521">
        <f t="shared" si="50"/>
        <v>25587.127677888086</v>
      </c>
      <c r="CE44" s="4">
        <f t="shared" si="102"/>
        <v>7.1666666666666679</v>
      </c>
      <c r="CF44" s="4">
        <f t="shared" si="51"/>
        <v>1067.025585139907</v>
      </c>
      <c r="CG44" s="172">
        <f t="shared" si="52"/>
        <v>1066.9137851399071</v>
      </c>
      <c r="CH44" s="521">
        <f t="shared" si="53"/>
        <v>25593.340323188258</v>
      </c>
      <c r="CI44" s="4">
        <f t="shared" si="103"/>
        <v>15.166666666666668</v>
      </c>
      <c r="CJ44" s="4">
        <f t="shared" si="54"/>
        <v>1067.1181579037313</v>
      </c>
      <c r="CK44" s="172">
        <f t="shared" si="55"/>
        <v>1066.8815579037314</v>
      </c>
      <c r="CL44" s="521">
        <f t="shared" si="56"/>
        <v>25599.552968488431</v>
      </c>
      <c r="CM44" s="4">
        <f t="shared" si="104"/>
        <v>23.166666666666668</v>
      </c>
      <c r="CN44" s="4">
        <f t="shared" si="57"/>
        <v>1067.2107306675555</v>
      </c>
      <c r="CO44" s="172">
        <f t="shared" si="58"/>
        <v>1066.8493306675555</v>
      </c>
      <c r="CP44" s="521">
        <f t="shared" si="59"/>
        <v>25605.765613788608</v>
      </c>
      <c r="CQ44" s="4">
        <f t="shared" si="105"/>
        <v>31.166666666666668</v>
      </c>
      <c r="CR44" s="4">
        <f t="shared" si="60"/>
        <v>1067.3033034313798</v>
      </c>
      <c r="CS44" s="172">
        <f t="shared" si="61"/>
        <v>1066.8171034313798</v>
      </c>
      <c r="CT44" s="521">
        <f t="shared" si="62"/>
        <v>25606.024474009446</v>
      </c>
      <c r="CU44" s="4">
        <f t="shared" si="106"/>
        <v>31.5</v>
      </c>
      <c r="CV44" s="4">
        <f t="shared" si="63"/>
        <v>1067.3071606298724</v>
      </c>
      <c r="CW44" s="172">
        <f t="shared" si="64"/>
        <v>1066.8157606298723</v>
      </c>
      <c r="CX44" s="521">
        <f t="shared" si="65"/>
        <v>25607.31877511365</v>
      </c>
      <c r="CY44" s="4">
        <f t="shared" si="107"/>
        <v>33.166666666666664</v>
      </c>
      <c r="CZ44" s="4">
        <f t="shared" si="66"/>
        <v>1067.3264466223359</v>
      </c>
      <c r="DA44" s="172">
        <f t="shared" si="67"/>
        <v>1066.8350466223358</v>
      </c>
      <c r="DF44" s="321">
        <f t="shared" si="68"/>
        <v>25541.762683045996</v>
      </c>
      <c r="DG44" s="4">
        <f t="shared" si="69"/>
        <v>-11.583</v>
      </c>
      <c r="DH44" s="4">
        <f t="shared" si="70"/>
        <v>1066.3496149612636</v>
      </c>
      <c r="DI44" s="172">
        <f t="shared" si="71"/>
        <v>1066.1689201612635</v>
      </c>
      <c r="DJ44" s="521">
        <f t="shared" si="72"/>
        <v>25544.092425033563</v>
      </c>
      <c r="DK44" s="4">
        <f t="shared" si="73"/>
        <v>-8.5830000000000002</v>
      </c>
      <c r="DL44" s="4">
        <f t="shared" si="74"/>
        <v>1066.3843297476976</v>
      </c>
      <c r="DM44" s="172">
        <f t="shared" si="75"/>
        <v>1066.2504349476976</v>
      </c>
      <c r="DR44" s="321">
        <f t="shared" si="76"/>
        <v>25560.4003600863</v>
      </c>
      <c r="DS44" s="4">
        <f t="shared" si="77"/>
        <v>12.416666666666666</v>
      </c>
      <c r="DT44" s="4">
        <f t="shared" si="78"/>
        <v>1066.627329395538</v>
      </c>
      <c r="DU44" s="172">
        <f t="shared" si="79"/>
        <v>1066.433629395538</v>
      </c>
      <c r="DV44" s="521">
        <f t="shared" si="80"/>
        <v>25562.730102073863</v>
      </c>
      <c r="DW44" s="4">
        <f t="shared" si="81"/>
        <v>15.416666666666666</v>
      </c>
      <c r="DX44" s="4">
        <f t="shared" si="82"/>
        <v>1066.6620441819721</v>
      </c>
      <c r="DY44" s="172">
        <f t="shared" si="83"/>
        <v>1066.421544181972</v>
      </c>
    </row>
    <row r="45" spans="2:129" ht="12.75" x14ac:dyDescent="0.2">
      <c r="B45" s="322" t="s">
        <v>567</v>
      </c>
      <c r="F45" s="52"/>
      <c r="G45" s="53"/>
      <c r="H45" s="53"/>
      <c r="L45" s="8"/>
      <c r="M45" s="360" t="s">
        <v>259</v>
      </c>
      <c r="N45" s="521">
        <f t="shared" si="21"/>
        <v>25529.75522488635</v>
      </c>
      <c r="O45" s="4">
        <f t="shared" si="84"/>
        <v>-33.166666666666671</v>
      </c>
      <c r="P45" s="4">
        <f t="shared" ref="P45:P50" si="113">IF(N45&lt;$E$14,$E$15+(N45-$E$14)*$C$17,IF(N45&gt;$E$16,$E$17+(N45-$E$16)*$C$18,$E$15+$C$17*(N45-$E$14)+$E$18*(N45-$E$14)^2))</f>
        <v>1066.1706954294641</v>
      </c>
      <c r="Q45" s="172">
        <f t="shared" si="22"/>
        <v>1065.679295429464</v>
      </c>
      <c r="R45" s="521">
        <f t="shared" si="23"/>
        <v>25531.049525990555</v>
      </c>
      <c r="S45" s="4">
        <f t="shared" si="85"/>
        <v>-31.500000000000007</v>
      </c>
      <c r="T45" s="4">
        <f t="shared" ref="T45:T50" si="114">IF(R45&lt;$E$14,$E$15+(R45-$E$14)*$C$17,IF(R45&gt;$E$16,$E$17+(R45-$E$16)*$C$18,$E$15+$C$17*(R45-$E$14)+$E$18*(R45-$E$14)^2))</f>
        <v>1066.1899814219275</v>
      </c>
      <c r="U45" s="172">
        <f t="shared" si="24"/>
        <v>1065.6985814219274</v>
      </c>
      <c r="V45" s="521">
        <f t="shared" si="25"/>
        <v>25531.308386211393</v>
      </c>
      <c r="W45" s="4">
        <f t="shared" si="86"/>
        <v>-31.166666666666671</v>
      </c>
      <c r="X45" s="4">
        <f t="shared" ref="X45:X50" si="115">IF(V45&lt;$E$14,$E$15+(V45-$E$14)*$C$17,IF(V45&gt;$E$16,$E$17+(V45-$E$16)*$C$18,$E$15+$C$17*(V45-$E$14)+$E$18*(V45-$E$14)^2))</f>
        <v>1066.1938386204201</v>
      </c>
      <c r="Y45" s="172">
        <f t="shared" ref="Y45:Y50" si="116">X45+$C$19*ABS(W45)</f>
        <v>1065.7076386204201</v>
      </c>
      <c r="Z45" s="521">
        <f t="shared" si="26"/>
        <v>25537.521031511569</v>
      </c>
      <c r="AA45" s="4">
        <f t="shared" si="87"/>
        <v>-23.166666666666671</v>
      </c>
      <c r="AB45" s="4">
        <f t="shared" ref="AB45:AB50" si="117">IF(Z45&lt;$E$14,$E$15+(Z45-$E$14)*$C$17,IF(Z45&gt;$E$16,$E$17+(Z45-$E$16)*$C$18,$E$15+$C$17*(Z45-$E$14)+$E$18*(Z45-$E$14)^2))</f>
        <v>1066.2864113842445</v>
      </c>
      <c r="AC45" s="172">
        <f t="shared" ref="AC45:AC50" si="118">AB45+$C$19*ABS(AA45)</f>
        <v>1065.9250113842445</v>
      </c>
      <c r="AD45" s="521">
        <f t="shared" si="27"/>
        <v>25543.733676811742</v>
      </c>
      <c r="AE45" s="4">
        <f t="shared" si="88"/>
        <v>-15.166666666666671</v>
      </c>
      <c r="AF45" s="4">
        <f t="shared" ref="AF45:AF50" si="119">IF(AD45&lt;$E$14,$E$15+(AD45-$E$14)*$C$17,IF(AD45&gt;$E$16,$E$17+(AD45-$E$16)*$C$18,$E$15+$C$17*(AD45-$E$14)+$E$18*(AD45-$E$14)^2))</f>
        <v>1066.3789841480686</v>
      </c>
      <c r="AG45" s="172">
        <f t="shared" ref="AG45:AG50" si="120">AF45+$C$19*ABS(AE45)</f>
        <v>1066.1423841480687</v>
      </c>
      <c r="AH45" s="521">
        <f t="shared" si="28"/>
        <v>25549.946322111915</v>
      </c>
      <c r="AI45" s="4">
        <f t="shared" si="89"/>
        <v>-7.1666666666666714</v>
      </c>
      <c r="AJ45" s="4">
        <f t="shared" ref="AJ45:AJ50" si="121">IF(AH45&lt;$E$14,$E$15+(AH45-$E$14)*$C$17,IF(AH45&gt;$E$16,$E$17+(AH45-$E$16)*$C$18,$E$15+$C$17*(AH45-$E$14)+$E$18*(AH45-$E$14)^2))</f>
        <v>1066.471556911893</v>
      </c>
      <c r="AK45" s="172">
        <f t="shared" ref="AK45:AK50" si="122">AJ45+$C$19*ABS(AI45)</f>
        <v>1066.3597569118931</v>
      </c>
      <c r="AL45" s="321">
        <f t="shared" si="29"/>
        <v>25555.511816859987</v>
      </c>
      <c r="AM45" s="4">
        <f t="shared" si="90"/>
        <v>0</v>
      </c>
      <c r="AN45" s="4">
        <f t="shared" ref="AN45:AN50" si="123">IF(AL45&lt;$E$14,$E$15+(AL45-$E$14)*$C$17,IF(AL45&gt;$E$16,$E$17+(AL45-$E$16)*$C$18,$E$15+$C$17*(AL45-$E$14)+$E$18*(AL45-$E$14)^2))</f>
        <v>1066.5544866794855</v>
      </c>
      <c r="AO45" s="172">
        <f t="shared" ref="AO45:AO50" si="124">AN45+$C$19*ABS(AM45)</f>
        <v>1066.5544866794855</v>
      </c>
      <c r="AP45" s="521">
        <f t="shared" si="30"/>
        <v>25556.158967412088</v>
      </c>
      <c r="AQ45" s="4">
        <f t="shared" si="93"/>
        <v>0.8333333333333286</v>
      </c>
      <c r="AR45" s="4">
        <f t="shared" ref="AR45:AR50" si="125">IF(AP45&lt;$E$14,$E$15+(AP45-$E$14)*$C$17,IF(AP45&gt;$E$16,$E$17+(AP45-$E$16)*$C$18,$E$15+$C$17*(AP45-$E$14)+$E$18*(AP45-$E$14)^2))</f>
        <v>1066.5641296757174</v>
      </c>
      <c r="AS45" s="172">
        <f t="shared" ref="AS45:AS50" si="126">AR45+$C$19*ABS(AQ45)</f>
        <v>1066.5511296757174</v>
      </c>
      <c r="AT45" s="521">
        <f t="shared" si="31"/>
        <v>25562.371612712264</v>
      </c>
      <c r="AU45" s="4">
        <f t="shared" si="94"/>
        <v>8.8333333333333286</v>
      </c>
      <c r="AV45" s="4">
        <f t="shared" ref="AV45:AV50" si="127">IF(AT45&lt;$E$14,$E$15+(AT45-$E$14)*$C$17,IF(AT45&gt;$E$16,$E$17+(AT45-$E$16)*$C$18,$E$15+$C$17*(AT45-$E$14)+$E$18*(AT45-$E$14)^2))</f>
        <v>1066.6567024395417</v>
      </c>
      <c r="AW45" s="172">
        <f t="shared" ref="AW45:AW50" si="128">AV45+$C$19*ABS(AU45)</f>
        <v>1066.5189024395418</v>
      </c>
      <c r="AX45" s="521">
        <f t="shared" si="32"/>
        <v>25568.584258012437</v>
      </c>
      <c r="AY45" s="4">
        <f t="shared" si="95"/>
        <v>16.833333333333329</v>
      </c>
      <c r="AZ45" s="4">
        <f t="shared" ref="AZ45:AZ50" si="129">IF(AX45&lt;$E$14,$E$15+(AX45-$E$14)*$C$17,IF(AX45&gt;$E$16,$E$17+(AX45-$E$16)*$C$18,$E$15+$C$17*(AX45-$E$14)+$E$18*(AX45-$E$14)^2))</f>
        <v>1066.7492752033659</v>
      </c>
      <c r="BA45" s="172">
        <f t="shared" ref="BA45:BA50" si="130">AZ45+$C$19*ABS(AY45)</f>
        <v>1066.4866752033658</v>
      </c>
      <c r="BB45" s="521">
        <f t="shared" si="33"/>
        <v>25569.821933443331</v>
      </c>
      <c r="BC45" s="4">
        <f t="shared" si="96"/>
        <v>18.427083333333332</v>
      </c>
      <c r="BD45" s="4">
        <f t="shared" ref="BD45:BD50" si="131">IF(BB45&lt;$E$14,$E$15+(BB45-$E$14)*$C$17,IF(BB45&gt;$E$16,$E$17+(BB45-$E$16)*$C$18,$E$15+$C$17*(BB45-$E$14)+$E$18*(BB45-$E$14)^2))</f>
        <v>1066.7677174336591</v>
      </c>
      <c r="BE45" s="172">
        <f t="shared" ref="BE45:BE50" si="132">BD45+$C$19*ABS(BC45)</f>
        <v>1066.4802549336591</v>
      </c>
      <c r="BF45" s="590">
        <f>_xlfn.XLOOKUP($M45,$B$37:$J$37,$B$39:$J$39,,0)</f>
        <v>25570.914000000001</v>
      </c>
      <c r="BG45" s="4">
        <f t="shared" si="108"/>
        <v>0</v>
      </c>
      <c r="BH45" s="4">
        <f t="shared" si="34"/>
        <v>1066.4969899897999</v>
      </c>
      <c r="BI45" s="172">
        <f t="shared" ref="BI45:BI50" si="133">BH45+$C$19*ABS(BG45)</f>
        <v>1066.4969899897999</v>
      </c>
      <c r="BJ45" s="521">
        <f t="shared" si="35"/>
        <v>25572.006066556671</v>
      </c>
      <c r="BK45" s="4">
        <f t="shared" si="97"/>
        <v>-18.427083333333332</v>
      </c>
      <c r="BL45" s="4">
        <f t="shared" si="36"/>
        <v>1066.800262545941</v>
      </c>
      <c r="BM45" s="172">
        <f t="shared" si="37"/>
        <v>1066.512800045941</v>
      </c>
      <c r="BN45" s="521">
        <f t="shared" si="38"/>
        <v>25573.243741987564</v>
      </c>
      <c r="BO45" s="4">
        <f t="shared" si="98"/>
        <v>-16.833333333333332</v>
      </c>
      <c r="BP45" s="4">
        <f t="shared" si="39"/>
        <v>1066.8187047762342</v>
      </c>
      <c r="BQ45" s="172">
        <f t="shared" si="40"/>
        <v>1066.5561047762342</v>
      </c>
      <c r="BR45" s="521">
        <f t="shared" si="41"/>
        <v>25579.456387287737</v>
      </c>
      <c r="BS45" s="4">
        <f t="shared" si="99"/>
        <v>-8.8333333333333321</v>
      </c>
      <c r="BT45" s="4">
        <f t="shared" si="42"/>
        <v>1066.9112775400583</v>
      </c>
      <c r="BU45" s="172">
        <f t="shared" si="43"/>
        <v>1066.7734775400584</v>
      </c>
      <c r="BV45" s="521">
        <f t="shared" si="44"/>
        <v>25585.669032587914</v>
      </c>
      <c r="BW45" s="4">
        <f t="shared" si="100"/>
        <v>-0.83333333333333215</v>
      </c>
      <c r="BX45" s="4">
        <f t="shared" si="45"/>
        <v>1067.0038503038827</v>
      </c>
      <c r="BY45" s="172">
        <f t="shared" si="46"/>
        <v>1066.9908503038828</v>
      </c>
      <c r="BZ45" s="321">
        <f t="shared" si="47"/>
        <v>25586.316183140014</v>
      </c>
      <c r="CA45" s="4">
        <f t="shared" si="101"/>
        <v>0</v>
      </c>
      <c r="CB45" s="4">
        <f t="shared" si="48"/>
        <v>1067.0134933001143</v>
      </c>
      <c r="CC45" s="172">
        <f t="shared" si="49"/>
        <v>1067.0134933001143</v>
      </c>
      <c r="CD45" s="521">
        <f t="shared" si="50"/>
        <v>25591.881677888086</v>
      </c>
      <c r="CE45" s="4">
        <f t="shared" si="102"/>
        <v>7.1666666666666679</v>
      </c>
      <c r="CF45" s="4">
        <f t="shared" si="51"/>
        <v>1067.0964230677071</v>
      </c>
      <c r="CG45" s="172">
        <f t="shared" si="52"/>
        <v>1066.9846230677072</v>
      </c>
      <c r="CH45" s="521">
        <f t="shared" si="53"/>
        <v>25598.094323188259</v>
      </c>
      <c r="CI45" s="4">
        <f t="shared" si="103"/>
        <v>15.166666666666668</v>
      </c>
      <c r="CJ45" s="4">
        <f t="shared" si="54"/>
        <v>1067.1889958315312</v>
      </c>
      <c r="CK45" s="172">
        <f t="shared" si="55"/>
        <v>1066.9523958315312</v>
      </c>
      <c r="CL45" s="521">
        <f t="shared" si="56"/>
        <v>25604.306968488432</v>
      </c>
      <c r="CM45" s="4">
        <f t="shared" si="104"/>
        <v>23.166666666666668</v>
      </c>
      <c r="CN45" s="4">
        <f t="shared" si="57"/>
        <v>1067.2815685953556</v>
      </c>
      <c r="CO45" s="172">
        <f t="shared" si="58"/>
        <v>1066.9201685953556</v>
      </c>
      <c r="CP45" s="521">
        <f t="shared" si="59"/>
        <v>25610.519613788609</v>
      </c>
      <c r="CQ45" s="4">
        <f t="shared" si="105"/>
        <v>31.166666666666668</v>
      </c>
      <c r="CR45" s="4">
        <f t="shared" si="60"/>
        <v>1067.3741413591799</v>
      </c>
      <c r="CS45" s="172">
        <f t="shared" si="61"/>
        <v>1066.8879413591799</v>
      </c>
      <c r="CT45" s="521">
        <f t="shared" si="62"/>
        <v>25610.778474009447</v>
      </c>
      <c r="CU45" s="4">
        <f t="shared" si="106"/>
        <v>31.5</v>
      </c>
      <c r="CV45" s="4">
        <f t="shared" si="63"/>
        <v>1067.3779985576725</v>
      </c>
      <c r="CW45" s="172">
        <f t="shared" si="64"/>
        <v>1066.8865985576724</v>
      </c>
      <c r="CX45" s="521">
        <f t="shared" si="65"/>
        <v>25612.072775113651</v>
      </c>
      <c r="CY45" s="4">
        <f t="shared" si="107"/>
        <v>33.166666666666664</v>
      </c>
      <c r="CZ45" s="4">
        <f t="shared" si="66"/>
        <v>1067.397284550136</v>
      </c>
      <c r="DA45" s="172">
        <f t="shared" si="67"/>
        <v>1066.9058845501359</v>
      </c>
      <c r="DF45" s="321">
        <f t="shared" si="68"/>
        <v>25546.516683045997</v>
      </c>
      <c r="DG45" s="4">
        <f t="shared" si="69"/>
        <v>-11.583</v>
      </c>
      <c r="DH45" s="4">
        <f t="shared" si="70"/>
        <v>1066.4204528890634</v>
      </c>
      <c r="DI45" s="172">
        <f t="shared" si="71"/>
        <v>1066.2397580890633</v>
      </c>
      <c r="DJ45" s="521">
        <f t="shared" si="72"/>
        <v>25548.846425033564</v>
      </c>
      <c r="DK45" s="4">
        <f t="shared" si="73"/>
        <v>-8.5830000000000002</v>
      </c>
      <c r="DL45" s="4">
        <f t="shared" si="74"/>
        <v>1066.4551676754977</v>
      </c>
      <c r="DM45" s="172">
        <f t="shared" si="75"/>
        <v>1066.3212728754977</v>
      </c>
      <c r="DR45" s="321">
        <f t="shared" si="76"/>
        <v>25565.154360086301</v>
      </c>
      <c r="DS45" s="4">
        <f t="shared" si="77"/>
        <v>12.416666666666666</v>
      </c>
      <c r="DT45" s="4">
        <f t="shared" si="78"/>
        <v>1066.6981673233379</v>
      </c>
      <c r="DU45" s="172">
        <f t="shared" si="79"/>
        <v>1066.5044673233378</v>
      </c>
      <c r="DV45" s="521">
        <f t="shared" si="80"/>
        <v>25567.484102073864</v>
      </c>
      <c r="DW45" s="4">
        <f t="shared" si="81"/>
        <v>15.416666666666666</v>
      </c>
      <c r="DX45" s="4">
        <f t="shared" si="82"/>
        <v>1066.7328821097719</v>
      </c>
      <c r="DY45" s="172">
        <f t="shared" si="83"/>
        <v>1066.4923821097718</v>
      </c>
    </row>
    <row r="46" spans="2:129" ht="12.75" x14ac:dyDescent="0.2">
      <c r="B46" s="9" t="s">
        <v>568</v>
      </c>
      <c r="L46" s="8"/>
      <c r="M46" s="360">
        <v>5.875</v>
      </c>
      <c r="N46" s="521">
        <f t="shared" si="21"/>
        <v>25539.37622488635</v>
      </c>
      <c r="O46" s="4">
        <f t="shared" si="84"/>
        <v>-33.166666666666671</v>
      </c>
      <c r="P46" s="4">
        <f t="shared" si="113"/>
        <v>1066.314055064164</v>
      </c>
      <c r="Q46" s="172">
        <f t="shared" si="22"/>
        <v>1065.8226550641639</v>
      </c>
      <c r="R46" s="521">
        <f t="shared" si="23"/>
        <v>25540.670525990554</v>
      </c>
      <c r="S46" s="4">
        <f t="shared" si="85"/>
        <v>-31.500000000000007</v>
      </c>
      <c r="T46" s="4">
        <f t="shared" si="114"/>
        <v>1066.3333410566274</v>
      </c>
      <c r="U46" s="172">
        <f t="shared" si="24"/>
        <v>1065.8419410566273</v>
      </c>
      <c r="V46" s="521">
        <f t="shared" si="25"/>
        <v>25540.929386211392</v>
      </c>
      <c r="W46" s="4">
        <f t="shared" si="86"/>
        <v>-31.166666666666671</v>
      </c>
      <c r="X46" s="4">
        <f t="shared" si="115"/>
        <v>1066.33719825512</v>
      </c>
      <c r="Y46" s="172">
        <f t="shared" si="116"/>
        <v>1065.85099825512</v>
      </c>
      <c r="Z46" s="521">
        <f t="shared" si="26"/>
        <v>25547.142031511568</v>
      </c>
      <c r="AA46" s="4">
        <f t="shared" si="87"/>
        <v>-23.166666666666671</v>
      </c>
      <c r="AB46" s="4">
        <f t="shared" si="117"/>
        <v>1066.4297710189444</v>
      </c>
      <c r="AC46" s="172">
        <f t="shared" si="118"/>
        <v>1066.0683710189444</v>
      </c>
      <c r="AD46" s="521">
        <f t="shared" si="27"/>
        <v>25553.354676811741</v>
      </c>
      <c r="AE46" s="4">
        <f t="shared" si="88"/>
        <v>-15.166666666666671</v>
      </c>
      <c r="AF46" s="4">
        <f t="shared" si="119"/>
        <v>1066.5223437827688</v>
      </c>
      <c r="AG46" s="172">
        <f t="shared" si="120"/>
        <v>1066.2857437827688</v>
      </c>
      <c r="AH46" s="521">
        <f t="shared" si="28"/>
        <v>25559.567322111914</v>
      </c>
      <c r="AI46" s="4">
        <f t="shared" si="89"/>
        <v>-7.1666666666666714</v>
      </c>
      <c r="AJ46" s="4">
        <f t="shared" si="121"/>
        <v>1066.6149165465929</v>
      </c>
      <c r="AK46" s="172">
        <f t="shared" si="122"/>
        <v>1066.503116546593</v>
      </c>
      <c r="AL46" s="321">
        <f t="shared" si="29"/>
        <v>25565.132816859987</v>
      </c>
      <c r="AM46" s="4">
        <f t="shared" si="90"/>
        <v>0</v>
      </c>
      <c r="AN46" s="4">
        <f t="shared" si="123"/>
        <v>1066.6978463141857</v>
      </c>
      <c r="AO46" s="172">
        <f t="shared" si="124"/>
        <v>1066.6978463141857</v>
      </c>
      <c r="AP46" s="521">
        <f t="shared" si="30"/>
        <v>25565.779967412087</v>
      </c>
      <c r="AQ46" s="4">
        <f t="shared" si="93"/>
        <v>0.8333333333333286</v>
      </c>
      <c r="AR46" s="4">
        <f t="shared" si="125"/>
        <v>1066.7074893104173</v>
      </c>
      <c r="AS46" s="172">
        <f t="shared" si="126"/>
        <v>1066.6944893104173</v>
      </c>
      <c r="AT46" s="521">
        <f t="shared" si="31"/>
        <v>25571.992612712264</v>
      </c>
      <c r="AU46" s="4">
        <f t="shared" si="94"/>
        <v>8.8333333333333286</v>
      </c>
      <c r="AV46" s="4">
        <f t="shared" si="127"/>
        <v>1066.8000620742416</v>
      </c>
      <c r="AW46" s="172">
        <f t="shared" si="128"/>
        <v>1066.6622620742417</v>
      </c>
      <c r="AX46" s="521">
        <f t="shared" si="32"/>
        <v>25578.205258012436</v>
      </c>
      <c r="AY46" s="4">
        <f t="shared" si="95"/>
        <v>16.833333333333329</v>
      </c>
      <c r="AZ46" s="4">
        <f t="shared" si="129"/>
        <v>1066.892634838066</v>
      </c>
      <c r="BA46" s="172">
        <f t="shared" si="130"/>
        <v>1066.630034838066</v>
      </c>
      <c r="BB46" s="521">
        <f t="shared" si="33"/>
        <v>25579.44293344333</v>
      </c>
      <c r="BC46" s="4">
        <f t="shared" si="96"/>
        <v>18.427083333333332</v>
      </c>
      <c r="BD46" s="4">
        <f t="shared" si="131"/>
        <v>1066.911077068359</v>
      </c>
      <c r="BE46" s="172">
        <f t="shared" si="132"/>
        <v>1066.623614568359</v>
      </c>
      <c r="BF46" s="321">
        <f>$BF$38+($BF$47-$BF$38)*MOD($M46,1)</f>
        <v>25580.535</v>
      </c>
      <c r="BG46" s="4">
        <f t="shared" si="108"/>
        <v>0</v>
      </c>
      <c r="BH46" s="4">
        <f t="shared" si="34"/>
        <v>1066.6403496245</v>
      </c>
      <c r="BI46" s="172">
        <f t="shared" si="133"/>
        <v>1066.6403496245</v>
      </c>
      <c r="BJ46" s="521">
        <f t="shared" si="35"/>
        <v>25581.62706655667</v>
      </c>
      <c r="BK46" s="4">
        <f t="shared" si="97"/>
        <v>-18.427083333333332</v>
      </c>
      <c r="BL46" s="4">
        <f t="shared" si="36"/>
        <v>1066.9436221806409</v>
      </c>
      <c r="BM46" s="172">
        <f t="shared" si="37"/>
        <v>1066.6561596806409</v>
      </c>
      <c r="BN46" s="521">
        <f t="shared" si="38"/>
        <v>25582.864741987563</v>
      </c>
      <c r="BO46" s="4">
        <f t="shared" si="98"/>
        <v>-16.833333333333332</v>
      </c>
      <c r="BP46" s="4">
        <f t="shared" si="39"/>
        <v>1066.9620644109341</v>
      </c>
      <c r="BQ46" s="172">
        <f t="shared" si="40"/>
        <v>1066.6994644109341</v>
      </c>
      <c r="BR46" s="521">
        <f t="shared" si="41"/>
        <v>25589.077387287736</v>
      </c>
      <c r="BS46" s="4">
        <f t="shared" si="99"/>
        <v>-8.8333333333333321</v>
      </c>
      <c r="BT46" s="4">
        <f t="shared" si="42"/>
        <v>1067.0546371747585</v>
      </c>
      <c r="BU46" s="172">
        <f t="shared" si="43"/>
        <v>1066.9168371747585</v>
      </c>
      <c r="BV46" s="521">
        <f t="shared" si="44"/>
        <v>25595.290032587913</v>
      </c>
      <c r="BW46" s="4">
        <f t="shared" si="100"/>
        <v>-0.83333333333333215</v>
      </c>
      <c r="BX46" s="4">
        <f t="shared" si="45"/>
        <v>1067.1472099385828</v>
      </c>
      <c r="BY46" s="172">
        <f t="shared" si="46"/>
        <v>1067.1342099385829</v>
      </c>
      <c r="BZ46" s="321">
        <f t="shared" si="47"/>
        <v>25595.937183140013</v>
      </c>
      <c r="CA46" s="4">
        <f t="shared" si="101"/>
        <v>0</v>
      </c>
      <c r="CB46" s="4">
        <f t="shared" si="48"/>
        <v>1067.1568529348144</v>
      </c>
      <c r="CC46" s="172">
        <f t="shared" si="49"/>
        <v>1067.1568529348144</v>
      </c>
      <c r="CD46" s="521">
        <f t="shared" si="50"/>
        <v>25601.502677888086</v>
      </c>
      <c r="CE46" s="4">
        <f t="shared" si="102"/>
        <v>7.1666666666666679</v>
      </c>
      <c r="CF46" s="4">
        <f t="shared" si="51"/>
        <v>1067.239782702407</v>
      </c>
      <c r="CG46" s="172">
        <f t="shared" si="52"/>
        <v>1067.1279827024071</v>
      </c>
      <c r="CH46" s="521">
        <f t="shared" si="53"/>
        <v>25607.715323188258</v>
      </c>
      <c r="CI46" s="4">
        <f t="shared" si="103"/>
        <v>15.166666666666668</v>
      </c>
      <c r="CJ46" s="4">
        <f t="shared" si="54"/>
        <v>1067.3323554662313</v>
      </c>
      <c r="CK46" s="172">
        <f t="shared" si="55"/>
        <v>1067.0957554662314</v>
      </c>
      <c r="CL46" s="521">
        <f t="shared" si="56"/>
        <v>25613.927968488431</v>
      </c>
      <c r="CM46" s="4">
        <f t="shared" si="104"/>
        <v>23.166666666666668</v>
      </c>
      <c r="CN46" s="4">
        <f t="shared" si="57"/>
        <v>1067.4249282300555</v>
      </c>
      <c r="CO46" s="172">
        <f t="shared" si="58"/>
        <v>1067.0635282300555</v>
      </c>
      <c r="CP46" s="521">
        <f t="shared" si="59"/>
        <v>25620.140613788608</v>
      </c>
      <c r="CQ46" s="4">
        <f t="shared" si="105"/>
        <v>31.166666666666668</v>
      </c>
      <c r="CR46" s="4">
        <f t="shared" si="60"/>
        <v>1067.5175009938798</v>
      </c>
      <c r="CS46" s="172">
        <f t="shared" si="61"/>
        <v>1067.0313009938798</v>
      </c>
      <c r="CT46" s="521">
        <f t="shared" si="62"/>
        <v>25620.399474009446</v>
      </c>
      <c r="CU46" s="4">
        <f t="shared" si="106"/>
        <v>31.5</v>
      </c>
      <c r="CV46" s="4">
        <f t="shared" si="63"/>
        <v>1067.5213581923726</v>
      </c>
      <c r="CW46" s="172">
        <f t="shared" si="64"/>
        <v>1067.0299581923725</v>
      </c>
      <c r="CX46" s="521">
        <f t="shared" si="65"/>
        <v>25621.69377511365</v>
      </c>
      <c r="CY46" s="4">
        <f t="shared" si="107"/>
        <v>33.166666666666664</v>
      </c>
      <c r="CZ46" s="4">
        <f t="shared" si="66"/>
        <v>1067.5406441848359</v>
      </c>
      <c r="DA46" s="172">
        <f t="shared" si="67"/>
        <v>1067.0492441848357</v>
      </c>
      <c r="DF46" s="321">
        <f t="shared" si="68"/>
        <v>25556.137683045996</v>
      </c>
      <c r="DG46" s="4">
        <f t="shared" si="69"/>
        <v>-11.583</v>
      </c>
      <c r="DH46" s="4">
        <f t="shared" si="70"/>
        <v>1066.5638125237635</v>
      </c>
      <c r="DI46" s="172">
        <f t="shared" si="71"/>
        <v>1066.3831177237635</v>
      </c>
      <c r="DJ46" s="521">
        <f t="shared" si="72"/>
        <v>25558.467425033563</v>
      </c>
      <c r="DK46" s="4">
        <f t="shared" si="73"/>
        <v>-8.5830000000000002</v>
      </c>
      <c r="DL46" s="4">
        <f t="shared" si="74"/>
        <v>1066.5985273101976</v>
      </c>
      <c r="DM46" s="172">
        <f t="shared" si="75"/>
        <v>1066.4646325101976</v>
      </c>
      <c r="DR46" s="321">
        <f t="shared" si="76"/>
        <v>25574.7753600863</v>
      </c>
      <c r="DS46" s="4">
        <f t="shared" si="77"/>
        <v>12.416666666666666</v>
      </c>
      <c r="DT46" s="4">
        <f t="shared" si="78"/>
        <v>1066.841526958038</v>
      </c>
      <c r="DU46" s="172">
        <f t="shared" si="79"/>
        <v>1066.647826958038</v>
      </c>
      <c r="DV46" s="521">
        <f t="shared" si="80"/>
        <v>25577.105102073863</v>
      </c>
      <c r="DW46" s="4">
        <f t="shared" si="81"/>
        <v>15.416666666666666</v>
      </c>
      <c r="DX46" s="4">
        <f t="shared" si="82"/>
        <v>1066.8762417444721</v>
      </c>
      <c r="DY46" s="172">
        <f t="shared" si="83"/>
        <v>1066.6357417444719</v>
      </c>
    </row>
    <row r="47" spans="2:129" ht="12.75" x14ac:dyDescent="0.2">
      <c r="B47" s="322" t="s">
        <v>569</v>
      </c>
      <c r="L47" s="8"/>
      <c r="M47" s="359" t="s">
        <v>563</v>
      </c>
      <c r="N47" s="521">
        <f t="shared" si="21"/>
        <v>25553.75122488635</v>
      </c>
      <c r="O47" s="4">
        <f t="shared" si="84"/>
        <v>-33.166666666666671</v>
      </c>
      <c r="P47" s="4">
        <f t="shared" si="113"/>
        <v>1066.528252626664</v>
      </c>
      <c r="Q47" s="172">
        <f t="shared" si="22"/>
        <v>1066.0368526266639</v>
      </c>
      <c r="R47" s="521">
        <f t="shared" si="23"/>
        <v>25555.045525990554</v>
      </c>
      <c r="S47" s="4">
        <f t="shared" si="85"/>
        <v>-31.500000000000007</v>
      </c>
      <c r="T47" s="4">
        <f t="shared" si="114"/>
        <v>1066.5475386191274</v>
      </c>
      <c r="U47" s="172">
        <f t="shared" si="24"/>
        <v>1066.0561386191273</v>
      </c>
      <c r="V47" s="521">
        <f t="shared" si="25"/>
        <v>25555.304386211392</v>
      </c>
      <c r="W47" s="4">
        <f t="shared" si="86"/>
        <v>-31.166666666666671</v>
      </c>
      <c r="X47" s="4">
        <f t="shared" si="115"/>
        <v>1066.55139581762</v>
      </c>
      <c r="Y47" s="172">
        <f t="shared" si="116"/>
        <v>1066.06519581762</v>
      </c>
      <c r="Z47" s="521">
        <f t="shared" si="26"/>
        <v>25561.517031511568</v>
      </c>
      <c r="AA47" s="4">
        <f t="shared" si="87"/>
        <v>-23.166666666666671</v>
      </c>
      <c r="AB47" s="4">
        <f t="shared" si="117"/>
        <v>1066.6439685814444</v>
      </c>
      <c r="AC47" s="172">
        <f t="shared" si="118"/>
        <v>1066.2825685814444</v>
      </c>
      <c r="AD47" s="521">
        <f t="shared" si="27"/>
        <v>25567.729676811741</v>
      </c>
      <c r="AE47" s="4">
        <f t="shared" si="88"/>
        <v>-15.166666666666671</v>
      </c>
      <c r="AF47" s="4">
        <f t="shared" si="119"/>
        <v>1066.7365413452687</v>
      </c>
      <c r="AG47" s="172">
        <f t="shared" si="120"/>
        <v>1066.4999413452688</v>
      </c>
      <c r="AH47" s="521">
        <f t="shared" si="28"/>
        <v>25573.942322111914</v>
      </c>
      <c r="AI47" s="4">
        <f t="shared" si="89"/>
        <v>-7.1666666666666714</v>
      </c>
      <c r="AJ47" s="4">
        <f t="shared" si="121"/>
        <v>1066.8291141090931</v>
      </c>
      <c r="AK47" s="172">
        <f t="shared" si="122"/>
        <v>1066.7173141090932</v>
      </c>
      <c r="AL47" s="321">
        <f t="shared" si="29"/>
        <v>25579.507816859987</v>
      </c>
      <c r="AM47" s="4">
        <f t="shared" si="90"/>
        <v>0</v>
      </c>
      <c r="AN47" s="4">
        <f t="shared" si="123"/>
        <v>1066.9120438766856</v>
      </c>
      <c r="AO47" s="172">
        <f t="shared" si="124"/>
        <v>1066.9120438766856</v>
      </c>
      <c r="AP47" s="521">
        <f t="shared" si="30"/>
        <v>25580.154967412087</v>
      </c>
      <c r="AQ47" s="4">
        <f t="shared" si="93"/>
        <v>0.8333333333333286</v>
      </c>
      <c r="AR47" s="4">
        <f t="shared" si="125"/>
        <v>1066.9216868729172</v>
      </c>
      <c r="AS47" s="172">
        <f t="shared" si="126"/>
        <v>1066.9086868729173</v>
      </c>
      <c r="AT47" s="521">
        <f t="shared" si="31"/>
        <v>25586.367612712264</v>
      </c>
      <c r="AU47" s="4">
        <f t="shared" si="94"/>
        <v>8.8333333333333286</v>
      </c>
      <c r="AV47" s="4">
        <f t="shared" si="127"/>
        <v>1067.0142596367416</v>
      </c>
      <c r="AW47" s="172">
        <f t="shared" si="128"/>
        <v>1066.8764596367416</v>
      </c>
      <c r="AX47" s="521">
        <f t="shared" si="32"/>
        <v>25592.580258012436</v>
      </c>
      <c r="AY47" s="4">
        <f t="shared" si="95"/>
        <v>16.833333333333329</v>
      </c>
      <c r="AZ47" s="4">
        <f t="shared" si="129"/>
        <v>1067.106832400566</v>
      </c>
      <c r="BA47" s="172">
        <f t="shared" si="130"/>
        <v>1066.8442324005659</v>
      </c>
      <c r="BB47" s="521">
        <f t="shared" si="33"/>
        <v>25593.81793344333</v>
      </c>
      <c r="BC47" s="4">
        <f t="shared" si="96"/>
        <v>18.427083333333332</v>
      </c>
      <c r="BD47" s="4">
        <f t="shared" si="131"/>
        <v>1067.1252746308589</v>
      </c>
      <c r="BE47" s="172">
        <f t="shared" si="132"/>
        <v>1066.837812130859</v>
      </c>
      <c r="BF47" s="590">
        <f>_xlfn.XLOOKUP($M47,$B$31:$J$31,$B$32:$J$32,,0)</f>
        <v>25594.91</v>
      </c>
      <c r="BG47" s="4">
        <f t="shared" si="108"/>
        <v>0</v>
      </c>
      <c r="BH47" s="4">
        <f t="shared" si="34"/>
        <v>1066.854547187</v>
      </c>
      <c r="BI47" s="172">
        <f t="shared" si="133"/>
        <v>1066.854547187</v>
      </c>
      <c r="BJ47" s="521">
        <f t="shared" si="35"/>
        <v>25596.00206655667</v>
      </c>
      <c r="BK47" s="4">
        <f t="shared" si="97"/>
        <v>-18.427083333333332</v>
      </c>
      <c r="BL47" s="4">
        <f t="shared" si="36"/>
        <v>1067.1578197431409</v>
      </c>
      <c r="BM47" s="172">
        <f t="shared" si="37"/>
        <v>1066.8703572431409</v>
      </c>
      <c r="BN47" s="521">
        <f t="shared" si="38"/>
        <v>25597.239741987563</v>
      </c>
      <c r="BO47" s="4">
        <f t="shared" si="98"/>
        <v>-16.833333333333332</v>
      </c>
      <c r="BP47" s="4">
        <f t="shared" si="39"/>
        <v>1067.1762619734341</v>
      </c>
      <c r="BQ47" s="172">
        <f t="shared" si="40"/>
        <v>1066.913661973434</v>
      </c>
      <c r="BR47" s="521">
        <f t="shared" si="41"/>
        <v>25603.452387287736</v>
      </c>
      <c r="BS47" s="4">
        <f t="shared" si="99"/>
        <v>-8.8333333333333321</v>
      </c>
      <c r="BT47" s="4">
        <f t="shared" si="42"/>
        <v>1067.2688347372584</v>
      </c>
      <c r="BU47" s="172">
        <f t="shared" si="43"/>
        <v>1067.1310347372585</v>
      </c>
      <c r="BV47" s="521">
        <f t="shared" si="44"/>
        <v>25609.665032587913</v>
      </c>
      <c r="BW47" s="4">
        <f t="shared" si="100"/>
        <v>-0.83333333333333215</v>
      </c>
      <c r="BX47" s="4">
        <f t="shared" si="45"/>
        <v>1067.3614075010828</v>
      </c>
      <c r="BY47" s="172">
        <f t="shared" si="46"/>
        <v>1067.3484075010829</v>
      </c>
      <c r="BZ47" s="321">
        <f t="shared" si="47"/>
        <v>25610.312183140013</v>
      </c>
      <c r="CA47" s="4">
        <f t="shared" si="101"/>
        <v>0</v>
      </c>
      <c r="CB47" s="4">
        <f t="shared" si="48"/>
        <v>1067.3710504973144</v>
      </c>
      <c r="CC47" s="172">
        <f t="shared" si="49"/>
        <v>1067.3710504973144</v>
      </c>
      <c r="CD47" s="521">
        <f t="shared" si="50"/>
        <v>25615.877677888086</v>
      </c>
      <c r="CE47" s="4">
        <f t="shared" si="102"/>
        <v>7.1666666666666679</v>
      </c>
      <c r="CF47" s="4">
        <f t="shared" si="51"/>
        <v>1067.4539802649069</v>
      </c>
      <c r="CG47" s="172">
        <f t="shared" si="52"/>
        <v>1067.342180264907</v>
      </c>
      <c r="CH47" s="521">
        <f t="shared" si="53"/>
        <v>25622.090323188258</v>
      </c>
      <c r="CI47" s="4">
        <f t="shared" si="103"/>
        <v>15.166666666666668</v>
      </c>
      <c r="CJ47" s="4">
        <f t="shared" si="54"/>
        <v>1067.5465530287313</v>
      </c>
      <c r="CK47" s="172">
        <f t="shared" si="55"/>
        <v>1067.3099530287313</v>
      </c>
      <c r="CL47" s="521">
        <f t="shared" si="56"/>
        <v>25628.302968488431</v>
      </c>
      <c r="CM47" s="4">
        <f t="shared" si="104"/>
        <v>23.166666666666668</v>
      </c>
      <c r="CN47" s="4">
        <f t="shared" si="57"/>
        <v>1067.6391257925557</v>
      </c>
      <c r="CO47" s="172">
        <f t="shared" si="58"/>
        <v>1067.2777257925557</v>
      </c>
      <c r="CP47" s="521">
        <f t="shared" si="59"/>
        <v>25634.515613788608</v>
      </c>
      <c r="CQ47" s="4">
        <f t="shared" si="105"/>
        <v>31.166666666666668</v>
      </c>
      <c r="CR47" s="4">
        <f t="shared" si="60"/>
        <v>1067.7316985563798</v>
      </c>
      <c r="CS47" s="172">
        <f t="shared" si="61"/>
        <v>1067.2454985563797</v>
      </c>
      <c r="CT47" s="521">
        <f t="shared" si="62"/>
        <v>25634.774474009446</v>
      </c>
      <c r="CU47" s="4">
        <f t="shared" si="106"/>
        <v>31.5</v>
      </c>
      <c r="CV47" s="4">
        <f t="shared" si="63"/>
        <v>1067.7355557548726</v>
      </c>
      <c r="CW47" s="172">
        <f t="shared" si="64"/>
        <v>1067.2441557548725</v>
      </c>
      <c r="CX47" s="521">
        <f t="shared" si="65"/>
        <v>25636.06877511365</v>
      </c>
      <c r="CY47" s="4">
        <f t="shared" si="107"/>
        <v>33.166666666666664</v>
      </c>
      <c r="CZ47" s="4">
        <f t="shared" si="66"/>
        <v>1067.7548417473361</v>
      </c>
      <c r="DA47" s="172">
        <f t="shared" si="67"/>
        <v>1067.2634417473359</v>
      </c>
      <c r="DF47" s="321">
        <f t="shared" si="68"/>
        <v>25570.512683045996</v>
      </c>
      <c r="DG47" s="4">
        <f t="shared" si="69"/>
        <v>-11.583</v>
      </c>
      <c r="DH47" s="4">
        <f t="shared" si="70"/>
        <v>1066.7780100862635</v>
      </c>
      <c r="DI47" s="172">
        <f t="shared" si="71"/>
        <v>1066.5973152862634</v>
      </c>
      <c r="DJ47" s="521">
        <f t="shared" si="72"/>
        <v>25572.842425033563</v>
      </c>
      <c r="DK47" s="4">
        <f t="shared" si="73"/>
        <v>-8.5830000000000002</v>
      </c>
      <c r="DL47" s="4">
        <f t="shared" si="74"/>
        <v>1066.8127248726976</v>
      </c>
      <c r="DM47" s="172">
        <f t="shared" si="75"/>
        <v>1066.6788300726976</v>
      </c>
      <c r="DR47" s="321">
        <f t="shared" si="76"/>
        <v>25589.1503600863</v>
      </c>
      <c r="DS47" s="4">
        <f t="shared" si="77"/>
        <v>12.416666666666666</v>
      </c>
      <c r="DT47" s="4">
        <f t="shared" si="78"/>
        <v>1067.055724520538</v>
      </c>
      <c r="DU47" s="172">
        <f t="shared" si="79"/>
        <v>1066.8620245205379</v>
      </c>
      <c r="DV47" s="521">
        <f t="shared" si="80"/>
        <v>25591.480102073863</v>
      </c>
      <c r="DW47" s="4">
        <f t="shared" si="81"/>
        <v>15.416666666666666</v>
      </c>
      <c r="DX47" s="4">
        <f t="shared" si="82"/>
        <v>1067.090439306972</v>
      </c>
      <c r="DY47" s="172">
        <f t="shared" si="83"/>
        <v>1066.8499393069719</v>
      </c>
    </row>
    <row r="48" spans="2:129" ht="12.75" x14ac:dyDescent="0.2">
      <c r="B48" s="322" t="s">
        <v>570</v>
      </c>
      <c r="L48" s="8"/>
      <c r="M48" s="360">
        <v>6.25</v>
      </c>
      <c r="N48" s="521">
        <f t="shared" si="21"/>
        <v>25573.876974886349</v>
      </c>
      <c r="O48" s="4">
        <f t="shared" si="84"/>
        <v>-33.166666666666671</v>
      </c>
      <c r="P48" s="4">
        <f t="shared" si="113"/>
        <v>1066.828140389689</v>
      </c>
      <c r="Q48" s="172">
        <f t="shared" si="22"/>
        <v>1066.3367403896889</v>
      </c>
      <c r="R48" s="521">
        <f t="shared" si="23"/>
        <v>25575.171275990553</v>
      </c>
      <c r="S48" s="4">
        <f t="shared" si="85"/>
        <v>-31.500000000000007</v>
      </c>
      <c r="T48" s="4">
        <f t="shared" si="114"/>
        <v>1066.8474263821524</v>
      </c>
      <c r="U48" s="172">
        <f t="shared" si="24"/>
        <v>1066.3560263821523</v>
      </c>
      <c r="V48" s="521">
        <f t="shared" si="25"/>
        <v>25575.430136211391</v>
      </c>
      <c r="W48" s="4">
        <f t="shared" si="86"/>
        <v>-31.166666666666671</v>
      </c>
      <c r="X48" s="4">
        <f t="shared" si="115"/>
        <v>1066.851283580645</v>
      </c>
      <c r="Y48" s="172">
        <f t="shared" si="116"/>
        <v>1066.365083580645</v>
      </c>
      <c r="Z48" s="521">
        <f t="shared" si="26"/>
        <v>25581.642781511568</v>
      </c>
      <c r="AA48" s="4">
        <f t="shared" si="87"/>
        <v>-23.166666666666671</v>
      </c>
      <c r="AB48" s="4">
        <f t="shared" si="117"/>
        <v>1066.9438563444694</v>
      </c>
      <c r="AC48" s="172">
        <f t="shared" si="118"/>
        <v>1066.5824563444694</v>
      </c>
      <c r="AD48" s="521">
        <f t="shared" si="27"/>
        <v>25587.85542681174</v>
      </c>
      <c r="AE48" s="4">
        <f t="shared" si="88"/>
        <v>-15.166666666666671</v>
      </c>
      <c r="AF48" s="4">
        <f t="shared" si="119"/>
        <v>1067.0364291082938</v>
      </c>
      <c r="AG48" s="172">
        <f t="shared" si="120"/>
        <v>1066.7998291082938</v>
      </c>
      <c r="AH48" s="521">
        <f t="shared" si="28"/>
        <v>25594.068072111913</v>
      </c>
      <c r="AI48" s="4">
        <f t="shared" si="89"/>
        <v>-7.1666666666666714</v>
      </c>
      <c r="AJ48" s="4">
        <f t="shared" si="121"/>
        <v>1067.1290018721179</v>
      </c>
      <c r="AK48" s="172">
        <f t="shared" si="122"/>
        <v>1067.017201872118</v>
      </c>
      <c r="AL48" s="321">
        <f t="shared" si="29"/>
        <v>25599.633566859986</v>
      </c>
      <c r="AM48" s="4">
        <f t="shared" si="90"/>
        <v>0</v>
      </c>
      <c r="AN48" s="4">
        <f t="shared" si="123"/>
        <v>1067.2119316397107</v>
      </c>
      <c r="AO48" s="172">
        <f t="shared" si="124"/>
        <v>1067.2119316397107</v>
      </c>
      <c r="AP48" s="521">
        <f t="shared" si="30"/>
        <v>25600.280717412086</v>
      </c>
      <c r="AQ48" s="4">
        <f t="shared" si="93"/>
        <v>0.8333333333333286</v>
      </c>
      <c r="AR48" s="4">
        <f t="shared" si="125"/>
        <v>1067.2215746359423</v>
      </c>
      <c r="AS48" s="172">
        <f t="shared" si="126"/>
        <v>1067.2085746359423</v>
      </c>
      <c r="AT48" s="521">
        <f t="shared" si="31"/>
        <v>25606.493362712263</v>
      </c>
      <c r="AU48" s="4">
        <f t="shared" si="94"/>
        <v>8.8333333333333286</v>
      </c>
      <c r="AV48" s="4">
        <f t="shared" si="127"/>
        <v>1067.3141473997666</v>
      </c>
      <c r="AW48" s="172">
        <f t="shared" si="128"/>
        <v>1067.1763473997667</v>
      </c>
      <c r="AX48" s="521">
        <f t="shared" si="32"/>
        <v>25612.706008012436</v>
      </c>
      <c r="AY48" s="4">
        <f t="shared" si="95"/>
        <v>16.833333333333329</v>
      </c>
      <c r="AZ48" s="4">
        <f t="shared" si="129"/>
        <v>1067.406720163591</v>
      </c>
      <c r="BA48" s="172">
        <f t="shared" si="130"/>
        <v>1067.144120163591</v>
      </c>
      <c r="BB48" s="521">
        <f t="shared" si="33"/>
        <v>25613.943683443329</v>
      </c>
      <c r="BC48" s="4">
        <f t="shared" si="96"/>
        <v>18.427083333333332</v>
      </c>
      <c r="BD48" s="4">
        <f t="shared" si="131"/>
        <v>1067.425162393884</v>
      </c>
      <c r="BE48" s="172">
        <f t="shared" si="132"/>
        <v>1067.137699893884</v>
      </c>
      <c r="BF48" s="321">
        <f>$BF$47+($BF$51-$BF$47)*MOD($M48,1)</f>
        <v>25615.035749999999</v>
      </c>
      <c r="BG48" s="4">
        <f t="shared" si="108"/>
        <v>0</v>
      </c>
      <c r="BH48" s="4">
        <f t="shared" si="34"/>
        <v>1067.154434950025</v>
      </c>
      <c r="BI48" s="172">
        <f t="shared" si="133"/>
        <v>1067.154434950025</v>
      </c>
      <c r="BJ48" s="521">
        <f t="shared" si="35"/>
        <v>25616.127816556669</v>
      </c>
      <c r="BK48" s="4">
        <f t="shared" si="97"/>
        <v>-18.427083333333332</v>
      </c>
      <c r="BL48" s="4">
        <f t="shared" si="36"/>
        <v>1067.4577075061659</v>
      </c>
      <c r="BM48" s="172">
        <f t="shared" si="37"/>
        <v>1067.1702450061659</v>
      </c>
      <c r="BN48" s="521">
        <f t="shared" si="38"/>
        <v>25617.365491987563</v>
      </c>
      <c r="BO48" s="4">
        <f t="shared" si="98"/>
        <v>-16.833333333333332</v>
      </c>
      <c r="BP48" s="4">
        <f t="shared" si="39"/>
        <v>1067.4761497364591</v>
      </c>
      <c r="BQ48" s="172">
        <f t="shared" si="40"/>
        <v>1067.2135497364591</v>
      </c>
      <c r="BR48" s="521">
        <f t="shared" si="41"/>
        <v>25623.578137287735</v>
      </c>
      <c r="BS48" s="4">
        <f t="shared" si="99"/>
        <v>-8.8333333333333321</v>
      </c>
      <c r="BT48" s="4">
        <f t="shared" si="42"/>
        <v>1067.5687225002835</v>
      </c>
      <c r="BU48" s="172">
        <f t="shared" si="43"/>
        <v>1067.4309225002835</v>
      </c>
      <c r="BV48" s="521">
        <f t="shared" si="44"/>
        <v>25629.790782587912</v>
      </c>
      <c r="BW48" s="4">
        <f t="shared" si="100"/>
        <v>-0.83333333333333215</v>
      </c>
      <c r="BX48" s="4">
        <f t="shared" si="45"/>
        <v>1067.6612952641076</v>
      </c>
      <c r="BY48" s="172">
        <f t="shared" si="46"/>
        <v>1067.6482952641077</v>
      </c>
      <c r="BZ48" s="321">
        <f t="shared" si="47"/>
        <v>25630.437933140012</v>
      </c>
      <c r="CA48" s="4">
        <f t="shared" si="101"/>
        <v>0</v>
      </c>
      <c r="CB48" s="4">
        <f t="shared" si="48"/>
        <v>1067.6709382603394</v>
      </c>
      <c r="CC48" s="172">
        <f t="shared" si="49"/>
        <v>1067.6709382603394</v>
      </c>
      <c r="CD48" s="521">
        <f t="shared" si="50"/>
        <v>25636.003427888085</v>
      </c>
      <c r="CE48" s="4">
        <f t="shared" si="102"/>
        <v>7.1666666666666679</v>
      </c>
      <c r="CF48" s="4">
        <f t="shared" si="51"/>
        <v>1067.753868027932</v>
      </c>
      <c r="CG48" s="172">
        <f t="shared" si="52"/>
        <v>1067.6420680279321</v>
      </c>
      <c r="CH48" s="521">
        <f t="shared" si="53"/>
        <v>25642.216073188258</v>
      </c>
      <c r="CI48" s="4">
        <f t="shared" si="103"/>
        <v>15.166666666666668</v>
      </c>
      <c r="CJ48" s="4">
        <f t="shared" si="54"/>
        <v>1067.8464407917563</v>
      </c>
      <c r="CK48" s="172">
        <f t="shared" si="55"/>
        <v>1067.6098407917564</v>
      </c>
      <c r="CL48" s="521">
        <f t="shared" si="56"/>
        <v>25648.428718488431</v>
      </c>
      <c r="CM48" s="4">
        <f t="shared" si="104"/>
        <v>23.166666666666668</v>
      </c>
      <c r="CN48" s="4">
        <f t="shared" si="57"/>
        <v>1067.9390135555805</v>
      </c>
      <c r="CO48" s="172">
        <f t="shared" si="58"/>
        <v>1067.5776135555805</v>
      </c>
      <c r="CP48" s="521">
        <f t="shared" si="59"/>
        <v>25654.641363788607</v>
      </c>
      <c r="CQ48" s="4">
        <f t="shared" si="105"/>
        <v>31.166666666666668</v>
      </c>
      <c r="CR48" s="4">
        <f t="shared" si="60"/>
        <v>1068.0315863194048</v>
      </c>
      <c r="CS48" s="172">
        <f t="shared" si="61"/>
        <v>1067.5453863194048</v>
      </c>
      <c r="CT48" s="521">
        <f t="shared" si="62"/>
        <v>25654.900224009445</v>
      </c>
      <c r="CU48" s="4">
        <f t="shared" si="106"/>
        <v>31.5</v>
      </c>
      <c r="CV48" s="4">
        <f t="shared" si="63"/>
        <v>1068.0354435178974</v>
      </c>
      <c r="CW48" s="172">
        <f t="shared" si="64"/>
        <v>1067.5440435178973</v>
      </c>
      <c r="CX48" s="521">
        <f t="shared" si="65"/>
        <v>25656.194525113649</v>
      </c>
      <c r="CY48" s="4">
        <f t="shared" si="107"/>
        <v>33.166666666666664</v>
      </c>
      <c r="CZ48" s="4">
        <f t="shared" si="66"/>
        <v>1068.0547295103609</v>
      </c>
      <c r="DA48" s="172">
        <f t="shared" si="67"/>
        <v>1067.5633295103607</v>
      </c>
      <c r="DF48" s="321">
        <f t="shared" si="68"/>
        <v>25590.638433045995</v>
      </c>
      <c r="DG48" s="4">
        <f t="shared" si="69"/>
        <v>-11.583</v>
      </c>
      <c r="DH48" s="4">
        <f t="shared" si="70"/>
        <v>1067.0778978492885</v>
      </c>
      <c r="DI48" s="172">
        <f t="shared" si="71"/>
        <v>1066.8972030492885</v>
      </c>
      <c r="DJ48" s="521">
        <f t="shared" si="72"/>
        <v>25592.968175033562</v>
      </c>
      <c r="DK48" s="4">
        <f t="shared" si="73"/>
        <v>-8.5830000000000002</v>
      </c>
      <c r="DL48" s="4">
        <f t="shared" si="74"/>
        <v>1067.1126126357226</v>
      </c>
      <c r="DM48" s="172">
        <f t="shared" si="75"/>
        <v>1066.9787178357226</v>
      </c>
      <c r="DR48" s="321">
        <f t="shared" si="76"/>
        <v>25609.276110086299</v>
      </c>
      <c r="DS48" s="4">
        <f t="shared" si="77"/>
        <v>12.416666666666666</v>
      </c>
      <c r="DT48" s="4">
        <f t="shared" si="78"/>
        <v>1067.355612283563</v>
      </c>
      <c r="DU48" s="172">
        <f t="shared" si="79"/>
        <v>1067.161912283563</v>
      </c>
      <c r="DV48" s="521">
        <f t="shared" si="80"/>
        <v>25611.605852073862</v>
      </c>
      <c r="DW48" s="4">
        <f t="shared" si="81"/>
        <v>15.416666666666666</v>
      </c>
      <c r="DX48" s="4">
        <f t="shared" si="82"/>
        <v>1067.3903270699971</v>
      </c>
      <c r="DY48" s="172">
        <f t="shared" si="83"/>
        <v>1067.1498270699969</v>
      </c>
    </row>
    <row r="49" spans="12:129" ht="12.75" x14ac:dyDescent="0.2">
      <c r="M49" s="360">
        <v>6.5</v>
      </c>
      <c r="N49" s="521">
        <f t="shared" si="21"/>
        <v>25594.002724886352</v>
      </c>
      <c r="O49" s="4">
        <f t="shared" si="84"/>
        <v>-33.166666666666671</v>
      </c>
      <c r="P49" s="4">
        <f t="shared" si="113"/>
        <v>1067.128028152714</v>
      </c>
      <c r="Q49" s="172">
        <f t="shared" si="22"/>
        <v>1066.6366281527139</v>
      </c>
      <c r="R49" s="521">
        <f t="shared" si="23"/>
        <v>25595.297025990556</v>
      </c>
      <c r="S49" s="4">
        <f t="shared" si="85"/>
        <v>-31.500000000000007</v>
      </c>
      <c r="T49" s="4">
        <f t="shared" si="114"/>
        <v>1067.1473141451775</v>
      </c>
      <c r="U49" s="172">
        <f t="shared" si="24"/>
        <v>1066.6559141451773</v>
      </c>
      <c r="V49" s="521">
        <f t="shared" si="25"/>
        <v>25595.555886211394</v>
      </c>
      <c r="W49" s="4">
        <f t="shared" si="86"/>
        <v>-31.166666666666671</v>
      </c>
      <c r="X49" s="4">
        <f t="shared" si="115"/>
        <v>1067.1511713436701</v>
      </c>
      <c r="Y49" s="172">
        <f t="shared" si="116"/>
        <v>1066.66497134367</v>
      </c>
      <c r="Z49" s="521">
        <f t="shared" si="26"/>
        <v>25601.76853151157</v>
      </c>
      <c r="AA49" s="4">
        <f t="shared" si="87"/>
        <v>-23.166666666666671</v>
      </c>
      <c r="AB49" s="4">
        <f t="shared" si="117"/>
        <v>1067.2437441074944</v>
      </c>
      <c r="AC49" s="172">
        <f t="shared" si="118"/>
        <v>1066.8823441074944</v>
      </c>
      <c r="AD49" s="521">
        <f t="shared" si="27"/>
        <v>25607.981176811743</v>
      </c>
      <c r="AE49" s="4">
        <f t="shared" si="88"/>
        <v>-15.166666666666671</v>
      </c>
      <c r="AF49" s="4">
        <f t="shared" si="119"/>
        <v>1067.3363168713188</v>
      </c>
      <c r="AG49" s="172">
        <f t="shared" si="120"/>
        <v>1067.0997168713188</v>
      </c>
      <c r="AH49" s="521">
        <f t="shared" si="28"/>
        <v>25614.193822111916</v>
      </c>
      <c r="AI49" s="4">
        <f t="shared" si="89"/>
        <v>-7.1666666666666714</v>
      </c>
      <c r="AJ49" s="4">
        <f t="shared" si="121"/>
        <v>1067.4288896351429</v>
      </c>
      <c r="AK49" s="172">
        <f t="shared" si="122"/>
        <v>1067.317089635143</v>
      </c>
      <c r="AL49" s="321">
        <f t="shared" si="29"/>
        <v>25619.759316859989</v>
      </c>
      <c r="AM49" s="4">
        <f t="shared" si="90"/>
        <v>0</v>
      </c>
      <c r="AN49" s="4">
        <f t="shared" si="123"/>
        <v>1067.5118194027357</v>
      </c>
      <c r="AO49" s="172">
        <f t="shared" si="124"/>
        <v>1067.5118194027357</v>
      </c>
      <c r="AP49" s="521">
        <f t="shared" si="30"/>
        <v>25620.406467412089</v>
      </c>
      <c r="AQ49" s="4">
        <f t="shared" si="93"/>
        <v>0.8333333333333286</v>
      </c>
      <c r="AR49" s="4">
        <f t="shared" si="125"/>
        <v>1067.5214623989673</v>
      </c>
      <c r="AS49" s="172">
        <f t="shared" si="126"/>
        <v>1067.5084623989674</v>
      </c>
      <c r="AT49" s="521">
        <f t="shared" si="31"/>
        <v>25626.619112712266</v>
      </c>
      <c r="AU49" s="4">
        <f t="shared" si="94"/>
        <v>8.8333333333333286</v>
      </c>
      <c r="AV49" s="4">
        <f t="shared" si="127"/>
        <v>1067.6140351627917</v>
      </c>
      <c r="AW49" s="172">
        <f t="shared" si="128"/>
        <v>1067.4762351627917</v>
      </c>
      <c r="AX49" s="521">
        <f t="shared" si="32"/>
        <v>25632.831758012439</v>
      </c>
      <c r="AY49" s="4">
        <f t="shared" si="95"/>
        <v>16.833333333333329</v>
      </c>
      <c r="AZ49" s="4">
        <f t="shared" si="129"/>
        <v>1067.706607926616</v>
      </c>
      <c r="BA49" s="172">
        <f t="shared" si="130"/>
        <v>1067.444007926616</v>
      </c>
      <c r="BB49" s="521">
        <f t="shared" si="33"/>
        <v>25634.069433443332</v>
      </c>
      <c r="BC49" s="4">
        <f t="shared" si="96"/>
        <v>18.427083333333332</v>
      </c>
      <c r="BD49" s="4">
        <f t="shared" si="131"/>
        <v>1067.725050156909</v>
      </c>
      <c r="BE49" s="172">
        <f t="shared" si="132"/>
        <v>1067.437587656909</v>
      </c>
      <c r="BF49" s="321">
        <f>$BF$47+($BF$51-$BF$47)*MOD($M49,1)</f>
        <v>25635.161500000002</v>
      </c>
      <c r="BG49" s="4">
        <f t="shared" si="108"/>
        <v>0</v>
      </c>
      <c r="BH49" s="4">
        <f t="shared" si="34"/>
        <v>1067.45432271305</v>
      </c>
      <c r="BI49" s="172">
        <f t="shared" si="133"/>
        <v>1067.45432271305</v>
      </c>
      <c r="BJ49" s="521">
        <f t="shared" si="35"/>
        <v>25636.253566556672</v>
      </c>
      <c r="BK49" s="4">
        <f t="shared" si="97"/>
        <v>-18.427083333333332</v>
      </c>
      <c r="BL49" s="4">
        <f t="shared" si="36"/>
        <v>1067.7575952691909</v>
      </c>
      <c r="BM49" s="172">
        <f t="shared" si="37"/>
        <v>1067.470132769191</v>
      </c>
      <c r="BN49" s="521">
        <f t="shared" si="38"/>
        <v>25637.491241987565</v>
      </c>
      <c r="BO49" s="4">
        <f t="shared" si="98"/>
        <v>-16.833333333333332</v>
      </c>
      <c r="BP49" s="4">
        <f t="shared" si="39"/>
        <v>1067.7760374994841</v>
      </c>
      <c r="BQ49" s="172">
        <f t="shared" si="40"/>
        <v>1067.5134374994841</v>
      </c>
      <c r="BR49" s="521">
        <f t="shared" si="41"/>
        <v>25643.703887287738</v>
      </c>
      <c r="BS49" s="4">
        <f t="shared" si="99"/>
        <v>-8.8333333333333321</v>
      </c>
      <c r="BT49" s="4">
        <f t="shared" si="42"/>
        <v>1067.8686102633085</v>
      </c>
      <c r="BU49" s="172">
        <f t="shared" si="43"/>
        <v>1067.7308102633085</v>
      </c>
      <c r="BV49" s="521">
        <f t="shared" si="44"/>
        <v>25649.916532587915</v>
      </c>
      <c r="BW49" s="4">
        <f t="shared" si="100"/>
        <v>-0.83333333333333215</v>
      </c>
      <c r="BX49" s="4">
        <f t="shared" si="45"/>
        <v>1067.9611830271328</v>
      </c>
      <c r="BY49" s="172">
        <f t="shared" si="46"/>
        <v>1067.9481830271329</v>
      </c>
      <c r="BZ49" s="321">
        <f t="shared" si="47"/>
        <v>25650.563683140015</v>
      </c>
      <c r="CA49" s="4">
        <f t="shared" si="101"/>
        <v>0</v>
      </c>
      <c r="CB49" s="4">
        <f t="shared" si="48"/>
        <v>1067.9708260233645</v>
      </c>
      <c r="CC49" s="172">
        <f t="shared" si="49"/>
        <v>1067.9708260233645</v>
      </c>
      <c r="CD49" s="521">
        <f t="shared" si="50"/>
        <v>25656.129177888088</v>
      </c>
      <c r="CE49" s="4">
        <f t="shared" si="102"/>
        <v>7.1666666666666679</v>
      </c>
      <c r="CF49" s="4">
        <f t="shared" si="51"/>
        <v>1068.053755790957</v>
      </c>
      <c r="CG49" s="172">
        <f t="shared" si="52"/>
        <v>1067.9419557909571</v>
      </c>
      <c r="CH49" s="521">
        <f t="shared" si="53"/>
        <v>25662.341823188261</v>
      </c>
      <c r="CI49" s="4">
        <f t="shared" si="103"/>
        <v>15.166666666666668</v>
      </c>
      <c r="CJ49" s="4">
        <f t="shared" si="54"/>
        <v>1068.1463285547813</v>
      </c>
      <c r="CK49" s="172">
        <f t="shared" si="55"/>
        <v>1067.9097285547814</v>
      </c>
      <c r="CL49" s="521">
        <f t="shared" si="56"/>
        <v>25668.554468488433</v>
      </c>
      <c r="CM49" s="4">
        <f t="shared" si="104"/>
        <v>23.166666666666668</v>
      </c>
      <c r="CN49" s="4">
        <f t="shared" si="57"/>
        <v>1068.2389013186055</v>
      </c>
      <c r="CO49" s="172">
        <f t="shared" si="58"/>
        <v>1067.8775013186055</v>
      </c>
      <c r="CP49" s="521">
        <f t="shared" si="59"/>
        <v>25674.76711378861</v>
      </c>
      <c r="CQ49" s="4">
        <f t="shared" si="105"/>
        <v>31.166666666666668</v>
      </c>
      <c r="CR49" s="4">
        <f t="shared" si="60"/>
        <v>1068.3314740824298</v>
      </c>
      <c r="CS49" s="172">
        <f t="shared" si="61"/>
        <v>1067.8452740824298</v>
      </c>
      <c r="CT49" s="521">
        <f t="shared" si="62"/>
        <v>25675.025974009448</v>
      </c>
      <c r="CU49" s="4">
        <f t="shared" si="106"/>
        <v>31.5</v>
      </c>
      <c r="CV49" s="4">
        <f t="shared" si="63"/>
        <v>1068.3353312809227</v>
      </c>
      <c r="CW49" s="172">
        <f t="shared" si="64"/>
        <v>1067.8439312809226</v>
      </c>
      <c r="CX49" s="521">
        <f t="shared" si="65"/>
        <v>25676.320275113652</v>
      </c>
      <c r="CY49" s="4">
        <f t="shared" si="107"/>
        <v>33.166666666666664</v>
      </c>
      <c r="CZ49" s="4">
        <f t="shared" si="66"/>
        <v>1068.3546172733859</v>
      </c>
      <c r="DA49" s="172">
        <f t="shared" si="67"/>
        <v>1067.8632172733858</v>
      </c>
      <c r="DF49" s="321">
        <f t="shared" si="68"/>
        <v>25610.764183045998</v>
      </c>
      <c r="DG49" s="4">
        <f t="shared" si="69"/>
        <v>-11.583</v>
      </c>
      <c r="DH49" s="4">
        <f t="shared" si="70"/>
        <v>1067.3777856123136</v>
      </c>
      <c r="DI49" s="172">
        <f t="shared" si="71"/>
        <v>1067.1970908123135</v>
      </c>
      <c r="DJ49" s="521">
        <f t="shared" si="72"/>
        <v>25613.093925033565</v>
      </c>
      <c r="DK49" s="4">
        <f t="shared" si="73"/>
        <v>-8.5830000000000002</v>
      </c>
      <c r="DL49" s="4">
        <f t="shared" si="74"/>
        <v>1067.4125003987476</v>
      </c>
      <c r="DM49" s="172">
        <f t="shared" si="75"/>
        <v>1067.2786055987476</v>
      </c>
      <c r="DR49" s="321">
        <f t="shared" si="76"/>
        <v>25629.401860086302</v>
      </c>
      <c r="DS49" s="4">
        <f t="shared" si="77"/>
        <v>12.416666666666666</v>
      </c>
      <c r="DT49" s="4">
        <f t="shared" si="78"/>
        <v>1067.655500046588</v>
      </c>
      <c r="DU49" s="172">
        <f t="shared" si="79"/>
        <v>1067.461800046588</v>
      </c>
      <c r="DV49" s="521">
        <f t="shared" si="80"/>
        <v>25631.731602073865</v>
      </c>
      <c r="DW49" s="4">
        <f t="shared" si="81"/>
        <v>15.416666666666666</v>
      </c>
      <c r="DX49" s="4">
        <f t="shared" si="82"/>
        <v>1067.6902148330221</v>
      </c>
      <c r="DY49" s="172">
        <f t="shared" si="83"/>
        <v>1067.449714833022</v>
      </c>
    </row>
    <row r="50" spans="12:129" ht="12.75" x14ac:dyDescent="0.2">
      <c r="M50" s="360">
        <v>6.75</v>
      </c>
      <c r="N50" s="521">
        <f t="shared" si="21"/>
        <v>25614.128474886351</v>
      </c>
      <c r="O50" s="4">
        <f t="shared" si="84"/>
        <v>-33.166666666666671</v>
      </c>
      <c r="P50" s="4">
        <f t="shared" si="113"/>
        <v>1067.427915915739</v>
      </c>
      <c r="Q50" s="172">
        <f t="shared" si="22"/>
        <v>1066.9365159157389</v>
      </c>
      <c r="R50" s="521">
        <f t="shared" si="23"/>
        <v>25615.422775990555</v>
      </c>
      <c r="S50" s="4">
        <f t="shared" si="85"/>
        <v>-31.500000000000007</v>
      </c>
      <c r="T50" s="4">
        <f t="shared" si="114"/>
        <v>1067.4472019082025</v>
      </c>
      <c r="U50" s="172">
        <f t="shared" si="24"/>
        <v>1066.9558019082024</v>
      </c>
      <c r="V50" s="521">
        <f t="shared" si="25"/>
        <v>25615.681636211393</v>
      </c>
      <c r="W50" s="4">
        <f t="shared" si="86"/>
        <v>-31.166666666666671</v>
      </c>
      <c r="X50" s="4">
        <f t="shared" si="115"/>
        <v>1067.4510591066951</v>
      </c>
      <c r="Y50" s="172">
        <f t="shared" si="116"/>
        <v>1066.964859106695</v>
      </c>
      <c r="Z50" s="521">
        <f t="shared" si="26"/>
        <v>25621.89428151157</v>
      </c>
      <c r="AA50" s="4">
        <f t="shared" si="87"/>
        <v>-23.166666666666671</v>
      </c>
      <c r="AB50" s="4">
        <f t="shared" si="117"/>
        <v>1067.5436318705194</v>
      </c>
      <c r="AC50" s="172">
        <f t="shared" si="118"/>
        <v>1067.1822318705194</v>
      </c>
      <c r="AD50" s="521">
        <f t="shared" si="27"/>
        <v>25628.106926811743</v>
      </c>
      <c r="AE50" s="4">
        <f t="shared" si="88"/>
        <v>-15.166666666666671</v>
      </c>
      <c r="AF50" s="4">
        <f t="shared" si="119"/>
        <v>1067.6362046343438</v>
      </c>
      <c r="AG50" s="172">
        <f t="shared" si="120"/>
        <v>1067.3996046343439</v>
      </c>
      <c r="AH50" s="521">
        <f t="shared" si="28"/>
        <v>25634.319572111915</v>
      </c>
      <c r="AI50" s="4">
        <f t="shared" si="89"/>
        <v>-7.1666666666666714</v>
      </c>
      <c r="AJ50" s="4">
        <f t="shared" si="121"/>
        <v>1067.7287773981679</v>
      </c>
      <c r="AK50" s="172">
        <f t="shared" si="122"/>
        <v>1067.616977398168</v>
      </c>
      <c r="AL50" s="321">
        <f t="shared" si="29"/>
        <v>25639.885066859988</v>
      </c>
      <c r="AM50" s="4">
        <f t="shared" si="90"/>
        <v>0</v>
      </c>
      <c r="AN50" s="4">
        <f t="shared" si="123"/>
        <v>1067.8117071657607</v>
      </c>
      <c r="AO50" s="172">
        <f t="shared" si="124"/>
        <v>1067.8117071657607</v>
      </c>
      <c r="AP50" s="521">
        <f t="shared" si="30"/>
        <v>25640.532217412088</v>
      </c>
      <c r="AQ50" s="4">
        <f t="shared" si="93"/>
        <v>0.8333333333333286</v>
      </c>
      <c r="AR50" s="4">
        <f t="shared" si="125"/>
        <v>1067.8213501619923</v>
      </c>
      <c r="AS50" s="172">
        <f t="shared" si="126"/>
        <v>1067.8083501619924</v>
      </c>
      <c r="AT50" s="521">
        <f t="shared" si="31"/>
        <v>25646.744862712265</v>
      </c>
      <c r="AU50" s="4">
        <f t="shared" si="94"/>
        <v>8.8333333333333286</v>
      </c>
      <c r="AV50" s="4">
        <f t="shared" si="127"/>
        <v>1067.9139229258167</v>
      </c>
      <c r="AW50" s="172">
        <f t="shared" si="128"/>
        <v>1067.7761229258167</v>
      </c>
      <c r="AX50" s="521">
        <f t="shared" si="32"/>
        <v>25652.957508012438</v>
      </c>
      <c r="AY50" s="4">
        <f t="shared" si="95"/>
        <v>16.833333333333329</v>
      </c>
      <c r="AZ50" s="4">
        <f t="shared" si="129"/>
        <v>1068.0064956896408</v>
      </c>
      <c r="BA50" s="172">
        <f t="shared" si="130"/>
        <v>1067.7438956896408</v>
      </c>
      <c r="BB50" s="521">
        <f t="shared" si="33"/>
        <v>25654.195183443331</v>
      </c>
      <c r="BC50" s="4">
        <f t="shared" si="96"/>
        <v>18.427083333333332</v>
      </c>
      <c r="BD50" s="4">
        <f t="shared" si="131"/>
        <v>1068.024937919934</v>
      </c>
      <c r="BE50" s="172">
        <f t="shared" si="132"/>
        <v>1067.7374754199341</v>
      </c>
      <c r="BF50" s="321">
        <f>$BF$47+($BF$51-$BF$47)*MOD($M50,1)</f>
        <v>25655.287250000001</v>
      </c>
      <c r="BG50" s="4">
        <f t="shared" si="108"/>
        <v>0</v>
      </c>
      <c r="BH50" s="4">
        <f t="shared" si="34"/>
        <v>1067.7542104760751</v>
      </c>
      <c r="BI50" s="172">
        <f t="shared" si="133"/>
        <v>1067.7542104760751</v>
      </c>
      <c r="BJ50" s="521">
        <f t="shared" si="35"/>
        <v>25656.379316556671</v>
      </c>
      <c r="BK50" s="4">
        <f t="shared" si="97"/>
        <v>-18.427083333333332</v>
      </c>
      <c r="BL50" s="4">
        <f t="shared" si="36"/>
        <v>1068.0574830322159</v>
      </c>
      <c r="BM50" s="172">
        <f t="shared" si="37"/>
        <v>1067.770020532216</v>
      </c>
      <c r="BN50" s="521">
        <f t="shared" si="38"/>
        <v>25657.616991987565</v>
      </c>
      <c r="BO50" s="4">
        <f t="shared" si="98"/>
        <v>-16.833333333333332</v>
      </c>
      <c r="BP50" s="4">
        <f t="shared" si="39"/>
        <v>1068.0759252625091</v>
      </c>
      <c r="BQ50" s="172">
        <f t="shared" si="40"/>
        <v>1067.8133252625091</v>
      </c>
      <c r="BR50" s="521">
        <f t="shared" si="41"/>
        <v>25663.829637287738</v>
      </c>
      <c r="BS50" s="4">
        <f t="shared" si="99"/>
        <v>-8.8333333333333321</v>
      </c>
      <c r="BT50" s="4">
        <f t="shared" si="42"/>
        <v>1068.1684980263333</v>
      </c>
      <c r="BU50" s="172">
        <f t="shared" si="43"/>
        <v>1068.0306980263333</v>
      </c>
      <c r="BV50" s="521">
        <f t="shared" si="44"/>
        <v>25670.042282587914</v>
      </c>
      <c r="BW50" s="4">
        <f t="shared" si="100"/>
        <v>-0.83333333333333215</v>
      </c>
      <c r="BX50" s="4">
        <f t="shared" si="45"/>
        <v>1068.2610707901576</v>
      </c>
      <c r="BY50" s="172">
        <f t="shared" si="46"/>
        <v>1068.2480707901577</v>
      </c>
      <c r="BZ50" s="321">
        <f t="shared" si="47"/>
        <v>25670.689433140014</v>
      </c>
      <c r="CA50" s="4">
        <f t="shared" si="101"/>
        <v>0</v>
      </c>
      <c r="CB50" s="4">
        <f t="shared" si="48"/>
        <v>1068.2707137863895</v>
      </c>
      <c r="CC50" s="172">
        <f t="shared" si="49"/>
        <v>1068.2707137863895</v>
      </c>
      <c r="CD50" s="521">
        <f t="shared" si="50"/>
        <v>25676.254927888087</v>
      </c>
      <c r="CE50" s="4">
        <f t="shared" si="102"/>
        <v>7.1666666666666679</v>
      </c>
      <c r="CF50" s="4">
        <f t="shared" si="51"/>
        <v>1068.353643553982</v>
      </c>
      <c r="CG50" s="172">
        <f t="shared" si="52"/>
        <v>1068.2418435539821</v>
      </c>
      <c r="CH50" s="521">
        <f t="shared" si="53"/>
        <v>25682.46757318826</v>
      </c>
      <c r="CI50" s="4">
        <f t="shared" si="103"/>
        <v>15.166666666666668</v>
      </c>
      <c r="CJ50" s="4">
        <f t="shared" si="54"/>
        <v>1068.4462163178064</v>
      </c>
      <c r="CK50" s="172">
        <f t="shared" si="55"/>
        <v>1068.2096163178064</v>
      </c>
      <c r="CL50" s="521">
        <f t="shared" si="56"/>
        <v>25688.680218488433</v>
      </c>
      <c r="CM50" s="4">
        <f t="shared" si="104"/>
        <v>23.166666666666668</v>
      </c>
      <c r="CN50" s="4">
        <f t="shared" si="57"/>
        <v>1068.5387890816305</v>
      </c>
      <c r="CO50" s="172">
        <f t="shared" si="58"/>
        <v>1068.1773890816305</v>
      </c>
      <c r="CP50" s="521">
        <f t="shared" si="59"/>
        <v>25694.892863788609</v>
      </c>
      <c r="CQ50" s="4">
        <f t="shared" si="105"/>
        <v>31.166666666666668</v>
      </c>
      <c r="CR50" s="4">
        <f t="shared" si="60"/>
        <v>1068.6313618454549</v>
      </c>
      <c r="CS50" s="172">
        <f t="shared" si="61"/>
        <v>1068.1451618454548</v>
      </c>
      <c r="CT50" s="521">
        <f t="shared" si="62"/>
        <v>25695.151724009447</v>
      </c>
      <c r="CU50" s="4">
        <f t="shared" si="106"/>
        <v>31.5</v>
      </c>
      <c r="CV50" s="4">
        <f t="shared" si="63"/>
        <v>1068.6352190439475</v>
      </c>
      <c r="CW50" s="172">
        <f t="shared" si="64"/>
        <v>1068.1438190439474</v>
      </c>
      <c r="CX50" s="521">
        <f t="shared" si="65"/>
        <v>25696.446025113652</v>
      </c>
      <c r="CY50" s="4">
        <f t="shared" si="107"/>
        <v>33.166666666666664</v>
      </c>
      <c r="CZ50" s="4">
        <f t="shared" si="66"/>
        <v>1068.6545050364109</v>
      </c>
      <c r="DA50" s="172">
        <f t="shared" si="67"/>
        <v>1068.1631050364108</v>
      </c>
      <c r="DF50" s="321">
        <f t="shared" si="68"/>
        <v>25630.889933045997</v>
      </c>
      <c r="DG50" s="4">
        <f t="shared" si="69"/>
        <v>-11.583</v>
      </c>
      <c r="DH50" s="4">
        <f t="shared" si="70"/>
        <v>1067.6776733753386</v>
      </c>
      <c r="DI50" s="172">
        <f t="shared" si="71"/>
        <v>1067.4969785753385</v>
      </c>
      <c r="DJ50" s="521">
        <f t="shared" si="72"/>
        <v>25633.219675033564</v>
      </c>
      <c r="DK50" s="4">
        <f t="shared" si="73"/>
        <v>-8.5830000000000002</v>
      </c>
      <c r="DL50" s="4">
        <f t="shared" si="74"/>
        <v>1067.7123881617727</v>
      </c>
      <c r="DM50" s="172">
        <f t="shared" si="75"/>
        <v>1067.5784933617726</v>
      </c>
      <c r="DR50" s="321">
        <f t="shared" si="76"/>
        <v>25649.527610086301</v>
      </c>
      <c r="DS50" s="4">
        <f t="shared" si="77"/>
        <v>12.416666666666666</v>
      </c>
      <c r="DT50" s="4">
        <f t="shared" si="78"/>
        <v>1067.9553878096131</v>
      </c>
      <c r="DU50" s="172">
        <f t="shared" si="79"/>
        <v>1067.761687809613</v>
      </c>
      <c r="DV50" s="521">
        <f t="shared" si="80"/>
        <v>25651.857352073865</v>
      </c>
      <c r="DW50" s="4">
        <f t="shared" si="81"/>
        <v>15.416666666666666</v>
      </c>
      <c r="DX50" s="4">
        <f t="shared" si="82"/>
        <v>1067.9901025960471</v>
      </c>
      <c r="DY50" s="172">
        <f t="shared" si="83"/>
        <v>1067.749602596047</v>
      </c>
    </row>
    <row r="51" spans="12:129" ht="12.75" x14ac:dyDescent="0.2">
      <c r="M51" s="477" t="s">
        <v>335</v>
      </c>
      <c r="N51" s="521">
        <f t="shared" si="21"/>
        <v>25634.25422488635</v>
      </c>
      <c r="O51" s="4">
        <f t="shared" si="84"/>
        <v>-33.166666666666671</v>
      </c>
      <c r="P51" s="4">
        <f>IF(N51&lt;$E$14,$E$15+(N51-$E$14)*$C$17,IF(N51&gt;$E$16,$E$17+(N51-$E$16)*$C$18,$E$15+$C$17*(N51-$E$14)+$E$18*(N51-$E$14)^2))</f>
        <v>1067.7278036787641</v>
      </c>
      <c r="Q51" s="172">
        <f t="shared" si="22"/>
        <v>1067.236403678764</v>
      </c>
      <c r="R51" s="521">
        <f t="shared" si="23"/>
        <v>25635.548525990554</v>
      </c>
      <c r="S51" s="4">
        <f t="shared" si="85"/>
        <v>-31.500000000000007</v>
      </c>
      <c r="T51" s="4">
        <f>IF(R51&lt;$E$14,$E$15+(R51-$E$14)*$C$17,IF(R51&gt;$E$16,$E$17+(R51-$E$16)*$C$18,$E$15+$C$17*(R51-$E$14)+$E$18*(R51-$E$14)^2))</f>
        <v>1067.7470896712275</v>
      </c>
      <c r="U51" s="172">
        <f t="shared" si="24"/>
        <v>1067.2556896712274</v>
      </c>
      <c r="V51" s="521">
        <f t="shared" si="25"/>
        <v>25635.807386211392</v>
      </c>
      <c r="W51" s="4">
        <f t="shared" si="86"/>
        <v>-31.166666666666671</v>
      </c>
      <c r="X51" s="4">
        <f>IF(V51&lt;$E$14,$E$15+(V51-$E$14)*$C$17,IF(V51&gt;$E$16,$E$17+(V51-$E$16)*$C$18,$E$15+$C$17*(V51-$E$14)+$E$18*(V51-$E$14)^2))</f>
        <v>1067.7509468697201</v>
      </c>
      <c r="Y51" s="172">
        <f>X51+$C$19*ABS(W51)</f>
        <v>1067.2647468697201</v>
      </c>
      <c r="Z51" s="521">
        <f t="shared" si="26"/>
        <v>25642.020031511569</v>
      </c>
      <c r="AA51" s="4">
        <f t="shared" si="87"/>
        <v>-23.166666666666671</v>
      </c>
      <c r="AB51" s="4">
        <f>IF(Z51&lt;$E$14,$E$15+(Z51-$E$14)*$C$17,IF(Z51&gt;$E$16,$E$17+(Z51-$E$16)*$C$18,$E$15+$C$17*(Z51-$E$14)+$E$18*(Z51-$E$14)^2))</f>
        <v>1067.8435196335445</v>
      </c>
      <c r="AC51" s="172">
        <f>AB51+$C$19*ABS(AA51)</f>
        <v>1067.4821196335445</v>
      </c>
      <c r="AD51" s="521">
        <f t="shared" si="27"/>
        <v>25648.232676811742</v>
      </c>
      <c r="AE51" s="4">
        <f t="shared" si="88"/>
        <v>-15.166666666666671</v>
      </c>
      <c r="AF51" s="4">
        <f>IF(AD51&lt;$E$14,$E$15+(AD51-$E$14)*$C$17,IF(AD51&gt;$E$16,$E$17+(AD51-$E$16)*$C$18,$E$15+$C$17*(AD51-$E$14)+$E$18*(AD51-$E$14)^2))</f>
        <v>1067.9360923973686</v>
      </c>
      <c r="AG51" s="172">
        <f>AF51+$C$19*ABS(AE51)</f>
        <v>1067.6994923973687</v>
      </c>
      <c r="AH51" s="521">
        <f t="shared" si="28"/>
        <v>25654.445322111915</v>
      </c>
      <c r="AI51" s="4">
        <f t="shared" si="89"/>
        <v>-7.1666666666666714</v>
      </c>
      <c r="AJ51" s="4">
        <f>IF(AH51&lt;$E$14,$E$15+(AH51-$E$14)*$C$17,IF(AH51&gt;$E$16,$E$17+(AH51-$E$16)*$C$18,$E$15+$C$17*(AH51-$E$14)+$E$18*(AH51-$E$14)^2))</f>
        <v>1068.028665161193</v>
      </c>
      <c r="AK51" s="172">
        <f>AJ51+$C$19*ABS(AI51)</f>
        <v>1067.9168651611931</v>
      </c>
      <c r="AL51" s="321">
        <f t="shared" si="29"/>
        <v>25660.010816859987</v>
      </c>
      <c r="AM51" s="4">
        <f t="shared" si="90"/>
        <v>0</v>
      </c>
      <c r="AN51" s="4">
        <f>IF(AL51&lt;$E$14,$E$15+(AL51-$E$14)*$C$17,IF(AL51&gt;$E$16,$E$17+(AL51-$E$16)*$C$18,$E$15+$C$17*(AL51-$E$14)+$E$18*(AL51-$E$14)^2))</f>
        <v>1068.1115949287855</v>
      </c>
      <c r="AO51" s="172">
        <f>AN51+$C$19*ABS(AM51)</f>
        <v>1068.1115949287855</v>
      </c>
      <c r="AP51" s="521">
        <f t="shared" si="30"/>
        <v>25660.657967412088</v>
      </c>
      <c r="AQ51" s="4">
        <f t="shared" si="93"/>
        <v>0.8333333333333286</v>
      </c>
      <c r="AR51" s="4">
        <f>IF(AP51&lt;$E$14,$E$15+(AP51-$E$14)*$C$17,IF(AP51&gt;$E$16,$E$17+(AP51-$E$16)*$C$18,$E$15+$C$17*(AP51-$E$14)+$E$18*(AP51-$E$14)^2))</f>
        <v>1068.1212379250173</v>
      </c>
      <c r="AS51" s="172">
        <f>AR51+$C$19*ABS(AQ51)</f>
        <v>1068.1082379250174</v>
      </c>
      <c r="AT51" s="521">
        <f t="shared" si="31"/>
        <v>25666.870612712264</v>
      </c>
      <c r="AU51" s="4">
        <f t="shared" si="94"/>
        <v>8.8333333333333286</v>
      </c>
      <c r="AV51" s="4">
        <f>IF(AT51&lt;$E$14,$E$15+(AT51-$E$14)*$C$17,IF(AT51&gt;$E$16,$E$17+(AT51-$E$16)*$C$18,$E$15+$C$17*(AT51-$E$14)+$E$18*(AT51-$E$14)^2))</f>
        <v>1068.2138106888417</v>
      </c>
      <c r="AW51" s="172">
        <f>AV51+$C$19*ABS(AU51)</f>
        <v>1068.0760106888417</v>
      </c>
      <c r="AX51" s="521">
        <f t="shared" si="32"/>
        <v>25673.083258012437</v>
      </c>
      <c r="AY51" s="4">
        <f t="shared" si="95"/>
        <v>16.833333333333329</v>
      </c>
      <c r="AZ51" s="4">
        <f>IF(AX51&lt;$E$14,$E$15+(AX51-$E$14)*$C$17,IF(AX51&gt;$E$16,$E$17+(AX51-$E$16)*$C$18,$E$15+$C$17*(AX51-$E$14)+$E$18*(AX51-$E$14)^2))</f>
        <v>1068.3063834526658</v>
      </c>
      <c r="BA51" s="172">
        <f>AZ51+$C$19*ABS(AY51)</f>
        <v>1068.0437834526658</v>
      </c>
      <c r="BB51" s="521">
        <f t="shared" si="33"/>
        <v>25674.32093344333</v>
      </c>
      <c r="BC51" s="4">
        <f t="shared" si="96"/>
        <v>18.427083333333332</v>
      </c>
      <c r="BD51" s="4">
        <f>IF(BB51&lt;$E$14,$E$15+(BB51-$E$14)*$C$17,IF(BB51&gt;$E$16,$E$17+(BB51-$E$16)*$C$18,$E$15+$C$17*(BB51-$E$14)+$E$18*(BB51-$E$14)^2))</f>
        <v>1068.324825682959</v>
      </c>
      <c r="BE51" s="172">
        <f>BD51+$C$19*ABS(BC51)</f>
        <v>1068.0373631829591</v>
      </c>
      <c r="BF51" s="590">
        <f>_xlfn.XLOOKUP($M51,$B$31:$J$31,$B$32:$J$32,,0)</f>
        <v>25675.413</v>
      </c>
      <c r="BG51" s="4">
        <f t="shared" si="108"/>
        <v>0</v>
      </c>
      <c r="BH51" s="4">
        <f t="shared" si="34"/>
        <v>1068.0540982390999</v>
      </c>
      <c r="BI51" s="172">
        <f>BH51+$C$19*ABS(BG51)</f>
        <v>1068.0540982390999</v>
      </c>
      <c r="BJ51" s="521">
        <f t="shared" si="35"/>
        <v>25676.50506655667</v>
      </c>
      <c r="BK51" s="4">
        <f t="shared" si="97"/>
        <v>-18.427083333333332</v>
      </c>
      <c r="BL51" s="4">
        <f t="shared" si="36"/>
        <v>1068.357370795241</v>
      </c>
      <c r="BM51" s="172">
        <f t="shared" si="37"/>
        <v>1068.069908295241</v>
      </c>
      <c r="BN51" s="521">
        <f t="shared" si="38"/>
        <v>25677.742741987564</v>
      </c>
      <c r="BO51" s="4">
        <f t="shared" si="98"/>
        <v>-16.833333333333332</v>
      </c>
      <c r="BP51" s="4">
        <f t="shared" si="39"/>
        <v>1068.3758130255342</v>
      </c>
      <c r="BQ51" s="172">
        <f t="shared" si="40"/>
        <v>1068.1132130255342</v>
      </c>
      <c r="BR51" s="521">
        <f t="shared" si="41"/>
        <v>25683.955387287737</v>
      </c>
      <c r="BS51" s="4">
        <f t="shared" si="99"/>
        <v>-8.8333333333333321</v>
      </c>
      <c r="BT51" s="4">
        <f t="shared" si="42"/>
        <v>1068.4683857893583</v>
      </c>
      <c r="BU51" s="172">
        <f t="shared" si="43"/>
        <v>1068.3305857893583</v>
      </c>
      <c r="BV51" s="521">
        <f t="shared" si="44"/>
        <v>25690.168032587913</v>
      </c>
      <c r="BW51" s="4">
        <f t="shared" si="100"/>
        <v>-0.83333333333333215</v>
      </c>
      <c r="BX51" s="4">
        <f t="shared" si="45"/>
        <v>1068.5609585531827</v>
      </c>
      <c r="BY51" s="172">
        <f t="shared" si="46"/>
        <v>1068.5479585531828</v>
      </c>
      <c r="BZ51" s="321">
        <f t="shared" si="47"/>
        <v>25690.815183140014</v>
      </c>
      <c r="CA51" s="4">
        <f t="shared" si="101"/>
        <v>0</v>
      </c>
      <c r="CB51" s="4">
        <f t="shared" si="48"/>
        <v>1068.5706015494145</v>
      </c>
      <c r="CC51" s="172">
        <f t="shared" si="49"/>
        <v>1068.5706015494145</v>
      </c>
      <c r="CD51" s="521">
        <f t="shared" si="50"/>
        <v>25696.380677888086</v>
      </c>
      <c r="CE51" s="4">
        <f t="shared" si="102"/>
        <v>7.1666666666666679</v>
      </c>
      <c r="CF51" s="4">
        <f t="shared" si="51"/>
        <v>1068.653531317007</v>
      </c>
      <c r="CG51" s="172">
        <f t="shared" si="52"/>
        <v>1068.5417313170071</v>
      </c>
      <c r="CH51" s="521">
        <f t="shared" si="53"/>
        <v>25702.593323188259</v>
      </c>
      <c r="CI51" s="4">
        <f t="shared" si="103"/>
        <v>15.166666666666668</v>
      </c>
      <c r="CJ51" s="4">
        <f t="shared" si="54"/>
        <v>1068.7461040808312</v>
      </c>
      <c r="CK51" s="172">
        <f t="shared" si="55"/>
        <v>1068.5095040808312</v>
      </c>
      <c r="CL51" s="521">
        <f t="shared" si="56"/>
        <v>25708.805968488432</v>
      </c>
      <c r="CM51" s="4">
        <f t="shared" si="104"/>
        <v>23.166666666666668</v>
      </c>
      <c r="CN51" s="4">
        <f t="shared" si="57"/>
        <v>1068.8386768446555</v>
      </c>
      <c r="CO51" s="172">
        <f t="shared" si="58"/>
        <v>1068.4772768446555</v>
      </c>
      <c r="CP51" s="521">
        <f t="shared" si="59"/>
        <v>25715.018613788608</v>
      </c>
      <c r="CQ51" s="4">
        <f t="shared" si="105"/>
        <v>31.166666666666668</v>
      </c>
      <c r="CR51" s="4">
        <f t="shared" si="60"/>
        <v>1068.9312496084799</v>
      </c>
      <c r="CS51" s="172">
        <f t="shared" si="61"/>
        <v>1068.4450496084798</v>
      </c>
      <c r="CT51" s="521">
        <f t="shared" si="62"/>
        <v>25715.277474009446</v>
      </c>
      <c r="CU51" s="4">
        <f t="shared" si="106"/>
        <v>31.5</v>
      </c>
      <c r="CV51" s="4">
        <f t="shared" si="63"/>
        <v>1068.9351068069725</v>
      </c>
      <c r="CW51" s="172">
        <f t="shared" si="64"/>
        <v>1068.4437068069724</v>
      </c>
      <c r="CX51" s="521">
        <f t="shared" si="65"/>
        <v>25716.571775113651</v>
      </c>
      <c r="CY51" s="4">
        <f t="shared" si="107"/>
        <v>33.166666666666664</v>
      </c>
      <c r="CZ51" s="4">
        <f t="shared" si="66"/>
        <v>1068.9543927994359</v>
      </c>
      <c r="DA51" s="172">
        <f t="shared" si="67"/>
        <v>1068.4629927994358</v>
      </c>
      <c r="DF51" s="321">
        <f t="shared" si="68"/>
        <v>25651.015683045996</v>
      </c>
      <c r="DG51" s="4">
        <f t="shared" si="69"/>
        <v>-11.583</v>
      </c>
      <c r="DH51" s="4">
        <f t="shared" si="70"/>
        <v>1067.9775611383634</v>
      </c>
      <c r="DI51" s="172">
        <f t="shared" si="71"/>
        <v>1067.7968663383633</v>
      </c>
      <c r="DJ51" s="521">
        <f t="shared" si="72"/>
        <v>25653.345425033564</v>
      </c>
      <c r="DK51" s="4">
        <f t="shared" si="73"/>
        <v>-8.5830000000000002</v>
      </c>
      <c r="DL51" s="4">
        <f t="shared" si="74"/>
        <v>1068.0122759247977</v>
      </c>
      <c r="DM51" s="172">
        <f t="shared" si="75"/>
        <v>1067.8783811247977</v>
      </c>
      <c r="DR51" s="321">
        <f t="shared" si="76"/>
        <v>25669.6533600863</v>
      </c>
      <c r="DS51" s="4">
        <f t="shared" si="77"/>
        <v>12.416666666666666</v>
      </c>
      <c r="DT51" s="4">
        <f t="shared" si="78"/>
        <v>1068.2552755726379</v>
      </c>
      <c r="DU51" s="172">
        <f t="shared" si="79"/>
        <v>1068.0615755726378</v>
      </c>
      <c r="DV51" s="521">
        <f t="shared" si="80"/>
        <v>25671.983102073864</v>
      </c>
      <c r="DW51" s="4">
        <f t="shared" si="81"/>
        <v>15.416666666666666</v>
      </c>
      <c r="DX51" s="4">
        <f t="shared" si="82"/>
        <v>1068.2899903590719</v>
      </c>
      <c r="DY51" s="172">
        <f t="shared" si="83"/>
        <v>1068.0494903590718</v>
      </c>
    </row>
    <row r="52" spans="12:129" ht="12.75" x14ac:dyDescent="0.2">
      <c r="M52" s="361" t="s">
        <v>262</v>
      </c>
      <c r="N52" s="521">
        <f t="shared" si="21"/>
        <v>25637.103010587725</v>
      </c>
      <c r="O52" s="4">
        <f t="shared" si="84"/>
        <v>-33.166666666666671</v>
      </c>
      <c r="P52" s="4">
        <f>IF(N52&lt;$E$14,$E$15+(N52-$E$14)*$C$17,IF(N52&gt;$E$16,$E$17+(N52-$E$16)*$C$18,$E$15+$C$17*(N52-$E$14)+$E$18*(N52-$E$14)^2))</f>
        <v>1067.7702525798645</v>
      </c>
      <c r="Q52" s="172">
        <f t="shared" si="22"/>
        <v>1067.2788525798644</v>
      </c>
      <c r="R52" s="521">
        <f t="shared" si="23"/>
        <v>25638.39731169193</v>
      </c>
      <c r="S52" s="4">
        <f t="shared" si="85"/>
        <v>-31.500000000000007</v>
      </c>
      <c r="T52" s="4">
        <f>IF(R52&lt;$E$14,$E$15+(R52-$E$14)*$C$17,IF(R52&gt;$E$16,$E$17+(R52-$E$16)*$C$18,$E$15+$C$17*(R52-$E$14)+$E$18*(R52-$E$14)^2))</f>
        <v>1067.789538572328</v>
      </c>
      <c r="U52" s="172">
        <f t="shared" si="24"/>
        <v>1067.2981385723278</v>
      </c>
      <c r="V52" s="521">
        <f t="shared" si="25"/>
        <v>25638.656171912768</v>
      </c>
      <c r="W52" s="4">
        <f t="shared" si="86"/>
        <v>-31.166666666666671</v>
      </c>
      <c r="X52" s="4">
        <f>IF(V52&lt;$E$14,$E$15+(V52-$E$14)*$C$17,IF(V52&gt;$E$16,$E$17+(V52-$E$16)*$C$18,$E$15+$C$17*(V52-$E$14)+$E$18*(V52-$E$14)^2))</f>
        <v>1067.7933957708206</v>
      </c>
      <c r="Y52" s="172">
        <f>X52+$C$19*ABS(W52)</f>
        <v>1067.3071957708205</v>
      </c>
      <c r="Z52" s="521">
        <f t="shared" si="26"/>
        <v>25644.868817212944</v>
      </c>
      <c r="AA52" s="4">
        <f t="shared" si="87"/>
        <v>-23.166666666666671</v>
      </c>
      <c r="AB52" s="4">
        <f>IF(Z52&lt;$E$14,$E$15+(Z52-$E$14)*$C$17,IF(Z52&gt;$E$16,$E$17+(Z52-$E$16)*$C$18,$E$15+$C$17*(Z52-$E$14)+$E$18*(Z52-$E$14)^2))</f>
        <v>1067.8859685346449</v>
      </c>
      <c r="AC52" s="172">
        <f>AB52+$C$19*ABS(AA52)</f>
        <v>1067.5245685346449</v>
      </c>
      <c r="AD52" s="521">
        <f t="shared" si="27"/>
        <v>25651.081462513117</v>
      </c>
      <c r="AE52" s="4">
        <f t="shared" si="88"/>
        <v>-15.166666666666671</v>
      </c>
      <c r="AF52" s="4">
        <f>IF(AD52&lt;$E$14,$E$15+(AD52-$E$14)*$C$17,IF(AD52&gt;$E$16,$E$17+(AD52-$E$16)*$C$18,$E$15+$C$17*(AD52-$E$14)+$E$18*(AD52-$E$14)^2))</f>
        <v>1067.9785412984693</v>
      </c>
      <c r="AG52" s="172">
        <f>AF52+$C$19*ABS(AE52)</f>
        <v>1067.7419412984693</v>
      </c>
      <c r="AH52" s="521">
        <f t="shared" si="28"/>
        <v>25657.29410781329</v>
      </c>
      <c r="AI52" s="4">
        <f t="shared" si="89"/>
        <v>-7.1666666666666714</v>
      </c>
      <c r="AJ52" s="4">
        <f>IF(AH52&lt;$E$14,$E$15+(AH52-$E$14)*$C$17,IF(AH52&gt;$E$16,$E$17+(AH52-$E$16)*$C$18,$E$15+$C$17*(AH52-$E$14)+$E$18*(AH52-$E$14)^2))</f>
        <v>1068.0711140622934</v>
      </c>
      <c r="AK52" s="172">
        <f>AJ52+$C$19*ABS(AI52)</f>
        <v>1067.9593140622935</v>
      </c>
      <c r="AL52" s="321">
        <f t="shared" si="29"/>
        <v>25662.859602561362</v>
      </c>
      <c r="AM52" s="4">
        <f t="shared" si="90"/>
        <v>0</v>
      </c>
      <c r="AN52" s="4">
        <f t="shared" ref="AN52" si="134">IF(AL52&lt;$E$14,$E$15+(AL52-$E$14)*$C$17,IF(AL52&gt;$E$16,$E$17+(AL52-$E$16)*$C$18,$E$15+$C$17*(AL52-$E$14)+$E$18*(AL52-$E$14)^2))</f>
        <v>1068.1540438298862</v>
      </c>
      <c r="AO52" s="172">
        <f t="shared" ref="AO52" si="135">AN52+$C$19*ABS(AM52)</f>
        <v>1068.1540438298862</v>
      </c>
      <c r="AP52" s="521">
        <f t="shared" si="30"/>
        <v>25663.506753113463</v>
      </c>
      <c r="AQ52" s="4">
        <f t="shared" si="93"/>
        <v>0.8333333333333286</v>
      </c>
      <c r="AR52" s="4">
        <f>IF(AP52&lt;$E$14,$E$15+(AP52-$E$14)*$C$17,IF(AP52&gt;$E$16,$E$17+(AP52-$E$16)*$C$18,$E$15+$C$17*(AP52-$E$14)+$E$18*(AP52-$E$14)^2))</f>
        <v>1068.1636868261178</v>
      </c>
      <c r="AS52" s="172">
        <f>AR52+$C$19*ABS(AQ52)</f>
        <v>1068.1506868261179</v>
      </c>
      <c r="AT52" s="521">
        <f t="shared" si="31"/>
        <v>25669.719398413639</v>
      </c>
      <c r="AU52" s="4">
        <f t="shared" si="94"/>
        <v>8.8333333333333286</v>
      </c>
      <c r="AV52" s="4">
        <f>IF(AT52&lt;$E$14,$E$15+(AT52-$E$14)*$C$17,IF(AT52&gt;$E$16,$E$17+(AT52-$E$16)*$C$18,$E$15+$C$17*(AT52-$E$14)+$E$18*(AT52-$E$14)^2))</f>
        <v>1068.2562595899421</v>
      </c>
      <c r="AW52" s="172">
        <f>AV52+$C$19*ABS(AU52)</f>
        <v>1068.1184595899422</v>
      </c>
      <c r="AX52" s="521">
        <f t="shared" si="32"/>
        <v>25675.932043713812</v>
      </c>
      <c r="AY52" s="4">
        <f t="shared" si="95"/>
        <v>16.833333333333329</v>
      </c>
      <c r="AZ52" s="4">
        <f>IF(AX52&lt;$E$14,$E$15+(AX52-$E$14)*$C$17,IF(AX52&gt;$E$16,$E$17+(AX52-$E$16)*$C$18,$E$15+$C$17*(AX52-$E$14)+$E$18*(AX52-$E$14)^2))</f>
        <v>1068.3488323537663</v>
      </c>
      <c r="BA52" s="172">
        <f>AZ52+$C$19*ABS(AY52)</f>
        <v>1068.0862323537663</v>
      </c>
      <c r="BB52" s="521">
        <f t="shared" si="33"/>
        <v>25677.169719144706</v>
      </c>
      <c r="BC52" s="4">
        <f t="shared" si="96"/>
        <v>18.427083333333332</v>
      </c>
      <c r="BD52" s="4">
        <f>IF(BB52&lt;$E$14,$E$15+(BB52-$E$14)*$C$17,IF(BB52&gt;$E$16,$E$17+(BB52-$E$16)*$C$18,$E$15+$C$17*(BB52-$E$14)+$E$18*(BB52-$E$14)^2))</f>
        <v>1068.3672745840595</v>
      </c>
      <c r="BE52" s="172">
        <f>BD52+$C$19*ABS(BC52)</f>
        <v>1068.0798120840595</v>
      </c>
      <c r="BF52" s="590">
        <f>BF$51+$G$42/COS(RADIANS($E$19))</f>
        <v>25678.261785701376</v>
      </c>
      <c r="BG52" s="4">
        <f t="shared" si="108"/>
        <v>0</v>
      </c>
      <c r="BH52" s="4">
        <f t="shared" si="34"/>
        <v>1068.0965471402005</v>
      </c>
      <c r="BI52" s="172">
        <f>BH52+$C$19*ABS(BG52)</f>
        <v>1068.0965471402005</v>
      </c>
      <c r="BJ52" s="521">
        <f t="shared" si="35"/>
        <v>25679.353852258046</v>
      </c>
      <c r="BK52" s="4">
        <f t="shared" si="97"/>
        <v>-18.427083333333332</v>
      </c>
      <c r="BL52" s="4">
        <f t="shared" si="36"/>
        <v>1068.3998196963414</v>
      </c>
      <c r="BM52" s="172">
        <f t="shared" si="37"/>
        <v>1068.1123571963415</v>
      </c>
      <c r="BN52" s="521">
        <f t="shared" si="38"/>
        <v>25680.591527688939</v>
      </c>
      <c r="BO52" s="4">
        <f t="shared" si="98"/>
        <v>-16.833333333333332</v>
      </c>
      <c r="BP52" s="4">
        <f t="shared" si="39"/>
        <v>1068.4182619266346</v>
      </c>
      <c r="BQ52" s="172">
        <f t="shared" si="40"/>
        <v>1068.1556619266346</v>
      </c>
      <c r="BR52" s="521">
        <f t="shared" si="41"/>
        <v>25686.804172989112</v>
      </c>
      <c r="BS52" s="4">
        <f t="shared" si="99"/>
        <v>-8.8333333333333321</v>
      </c>
      <c r="BT52" s="4">
        <f t="shared" si="42"/>
        <v>1068.5108346904588</v>
      </c>
      <c r="BU52" s="172">
        <f t="shared" si="43"/>
        <v>1068.3730346904588</v>
      </c>
      <c r="BV52" s="521">
        <f t="shared" si="44"/>
        <v>25693.016818289288</v>
      </c>
      <c r="BW52" s="4">
        <f t="shared" si="100"/>
        <v>-0.83333333333333215</v>
      </c>
      <c r="BX52" s="4">
        <f t="shared" si="45"/>
        <v>1068.6034074542831</v>
      </c>
      <c r="BY52" s="172">
        <f t="shared" si="46"/>
        <v>1068.5904074542832</v>
      </c>
      <c r="BZ52" s="321">
        <f t="shared" si="47"/>
        <v>25693.663968841389</v>
      </c>
      <c r="CA52" s="4">
        <f t="shared" si="101"/>
        <v>0</v>
      </c>
      <c r="CB52" s="4">
        <f t="shared" si="48"/>
        <v>1068.6130504505149</v>
      </c>
      <c r="CC52" s="172">
        <f t="shared" si="49"/>
        <v>1068.6130504505149</v>
      </c>
      <c r="CD52" s="521">
        <f t="shared" si="50"/>
        <v>25699.229463589461</v>
      </c>
      <c r="CE52" s="4">
        <f t="shared" si="102"/>
        <v>7.1666666666666679</v>
      </c>
      <c r="CF52" s="4">
        <f t="shared" si="51"/>
        <v>1068.6959802181075</v>
      </c>
      <c r="CG52" s="172">
        <f t="shared" si="52"/>
        <v>1068.5841802181076</v>
      </c>
      <c r="CH52" s="521">
        <f t="shared" si="53"/>
        <v>25705.442108889634</v>
      </c>
      <c r="CI52" s="4">
        <f t="shared" si="103"/>
        <v>15.166666666666668</v>
      </c>
      <c r="CJ52" s="4">
        <f t="shared" si="54"/>
        <v>1068.7885529819318</v>
      </c>
      <c r="CK52" s="172">
        <f t="shared" si="55"/>
        <v>1068.5519529819319</v>
      </c>
      <c r="CL52" s="521">
        <f t="shared" si="56"/>
        <v>25711.654754189807</v>
      </c>
      <c r="CM52" s="4">
        <f t="shared" si="104"/>
        <v>23.166666666666668</v>
      </c>
      <c r="CN52" s="4">
        <f t="shared" si="57"/>
        <v>1068.881125745756</v>
      </c>
      <c r="CO52" s="172">
        <f t="shared" si="58"/>
        <v>1068.519725745756</v>
      </c>
      <c r="CP52" s="521">
        <f t="shared" si="59"/>
        <v>25717.867399489984</v>
      </c>
      <c r="CQ52" s="4">
        <f t="shared" si="105"/>
        <v>31.166666666666668</v>
      </c>
      <c r="CR52" s="4">
        <f t="shared" si="60"/>
        <v>1068.9736985095803</v>
      </c>
      <c r="CS52" s="172">
        <f t="shared" si="61"/>
        <v>1068.4874985095803</v>
      </c>
      <c r="CT52" s="521">
        <f t="shared" si="62"/>
        <v>25718.126259710822</v>
      </c>
      <c r="CU52" s="4">
        <f t="shared" si="106"/>
        <v>31.5</v>
      </c>
      <c r="CV52" s="4">
        <f t="shared" si="63"/>
        <v>1068.9775557080729</v>
      </c>
      <c r="CW52" s="172">
        <f t="shared" si="64"/>
        <v>1068.4861557080728</v>
      </c>
      <c r="CX52" s="521">
        <f t="shared" si="65"/>
        <v>25719.420560815026</v>
      </c>
      <c r="CY52" s="4">
        <f t="shared" si="107"/>
        <v>33.166666666666664</v>
      </c>
      <c r="CZ52" s="4">
        <f t="shared" si="66"/>
        <v>1068.9968417005364</v>
      </c>
      <c r="DA52" s="172">
        <f t="shared" si="67"/>
        <v>1068.5054417005363</v>
      </c>
      <c r="DF52" s="321">
        <f t="shared" si="68"/>
        <v>25653.864468747372</v>
      </c>
      <c r="DG52" s="4">
        <f t="shared" si="69"/>
        <v>-11.583</v>
      </c>
      <c r="DH52" s="4">
        <f t="shared" si="70"/>
        <v>1068.0200100394641</v>
      </c>
      <c r="DI52" s="172">
        <f t="shared" si="71"/>
        <v>1067.839315239464</v>
      </c>
      <c r="DJ52" s="521">
        <f t="shared" si="72"/>
        <v>25656.194210734939</v>
      </c>
      <c r="DK52" s="4">
        <f t="shared" si="73"/>
        <v>-8.5830000000000002</v>
      </c>
      <c r="DL52" s="4">
        <f t="shared" si="74"/>
        <v>1068.0547248258981</v>
      </c>
      <c r="DM52" s="172">
        <f t="shared" si="75"/>
        <v>1067.9208300258981</v>
      </c>
      <c r="DR52" s="321">
        <f t="shared" si="76"/>
        <v>25672.502145787676</v>
      </c>
      <c r="DS52" s="4">
        <f t="shared" si="77"/>
        <v>12.416666666666666</v>
      </c>
      <c r="DT52" s="4">
        <f t="shared" si="78"/>
        <v>1068.2977244737385</v>
      </c>
      <c r="DU52" s="172">
        <f t="shared" si="79"/>
        <v>1068.1040244737385</v>
      </c>
      <c r="DV52" s="521">
        <f t="shared" si="80"/>
        <v>25674.831887775239</v>
      </c>
      <c r="DW52" s="4">
        <f t="shared" si="81"/>
        <v>15.416666666666666</v>
      </c>
      <c r="DX52" s="4">
        <f t="shared" si="82"/>
        <v>1068.3324392601726</v>
      </c>
      <c r="DY52" s="172">
        <f t="shared" si="83"/>
        <v>1068.0919392601725</v>
      </c>
    </row>
    <row r="53" spans="12:129" ht="12.75" x14ac:dyDescent="0.2">
      <c r="M53" s="361" t="s">
        <v>263</v>
      </c>
      <c r="N53" s="521">
        <f t="shared" si="21"/>
        <v>25662.103010587725</v>
      </c>
      <c r="O53" s="4">
        <f t="shared" si="84"/>
        <v>-33.166666666666671</v>
      </c>
      <c r="P53" s="4">
        <f>IF(N53&lt;$E$14,$E$15+(N53-$E$14)*$C$17,IF(N53&gt;$E$16,$E$17+(N53-$E$16)*$C$18,$E$15+$C$17*(N53-$E$14)+$E$18*(N53-$E$14)^2))</f>
        <v>1068.1427700798645</v>
      </c>
      <c r="Q53" s="172">
        <f t="shared" si="22"/>
        <v>1067.6513700798644</v>
      </c>
      <c r="R53" s="521">
        <f t="shared" si="23"/>
        <v>25663.39731169193</v>
      </c>
      <c r="S53" s="4">
        <f t="shared" si="85"/>
        <v>-31.500000000000007</v>
      </c>
      <c r="T53" s="4">
        <f>IF(R53&lt;$E$14,$E$15+(R53-$E$14)*$C$17,IF(R53&gt;$E$16,$E$17+(R53-$E$16)*$C$18,$E$15+$C$17*(R53-$E$14)+$E$18*(R53-$E$14)^2))</f>
        <v>1068.1620560723279</v>
      </c>
      <c r="U53" s="172">
        <f t="shared" si="24"/>
        <v>1067.6706560723278</v>
      </c>
      <c r="V53" s="521">
        <f t="shared" si="25"/>
        <v>25663.656171912768</v>
      </c>
      <c r="W53" s="4">
        <f t="shared" si="86"/>
        <v>-31.166666666666671</v>
      </c>
      <c r="X53" s="4">
        <f>IF(V53&lt;$E$14,$E$15+(V53-$E$14)*$C$17,IF(V53&gt;$E$16,$E$17+(V53-$E$16)*$C$18,$E$15+$C$17*(V53-$E$14)+$E$18*(V53-$E$14)^2))</f>
        <v>1068.1659132708205</v>
      </c>
      <c r="Y53" s="172">
        <f>X53+$C$19*ABS(W53)</f>
        <v>1067.6797132708205</v>
      </c>
      <c r="Z53" s="521">
        <f t="shared" si="26"/>
        <v>25669.868817212944</v>
      </c>
      <c r="AA53" s="4">
        <f t="shared" si="87"/>
        <v>-23.166666666666671</v>
      </c>
      <c r="AB53" s="4">
        <f>IF(Z53&lt;$E$14,$E$15+(Z53-$E$14)*$C$17,IF(Z53&gt;$E$16,$E$17+(Z53-$E$16)*$C$18,$E$15+$C$17*(Z53-$E$14)+$E$18*(Z53-$E$14)^2))</f>
        <v>1068.2584860346449</v>
      </c>
      <c r="AC53" s="172">
        <f>AB53+$C$19*ABS(AA53)</f>
        <v>1067.8970860346449</v>
      </c>
      <c r="AD53" s="521">
        <f t="shared" si="27"/>
        <v>25676.081462513117</v>
      </c>
      <c r="AE53" s="4">
        <f t="shared" si="88"/>
        <v>-15.166666666666671</v>
      </c>
      <c r="AF53" s="4">
        <f>IF(AD53&lt;$E$14,$E$15+(AD53-$E$14)*$C$17,IF(AD53&gt;$E$16,$E$17+(AD53-$E$16)*$C$18,$E$15+$C$17*(AD53-$E$14)+$E$18*(AD53-$E$14)^2))</f>
        <v>1068.3510587984692</v>
      </c>
      <c r="AG53" s="172">
        <f>AF53+$C$19*ABS(AE53)</f>
        <v>1068.1144587984693</v>
      </c>
      <c r="AH53" s="521">
        <f t="shared" si="28"/>
        <v>25682.29410781329</v>
      </c>
      <c r="AI53" s="4">
        <f t="shared" si="89"/>
        <v>-7.1666666666666714</v>
      </c>
      <c r="AJ53" s="4">
        <f>IF(AH53&lt;$E$14,$E$15+(AH53-$E$14)*$C$17,IF(AH53&gt;$E$16,$E$17+(AH53-$E$16)*$C$18,$E$15+$C$17*(AH53-$E$14)+$E$18*(AH53-$E$14)^2))</f>
        <v>1068.4436315622934</v>
      </c>
      <c r="AK53" s="172">
        <f>AJ53+$C$19*ABS(AI53)</f>
        <v>1068.3318315622935</v>
      </c>
      <c r="AL53" s="321">
        <f t="shared" si="29"/>
        <v>25687.859602561362</v>
      </c>
      <c r="AM53" s="4">
        <f t="shared" si="90"/>
        <v>0</v>
      </c>
      <c r="AN53" s="4">
        <f>IF(AL53&lt;$E$14,$E$15+(AL53-$E$14)*$C$17,IF(AL53&gt;$E$16,$E$17+(AL53-$E$16)*$C$18,$E$15+$C$17*(AL53-$E$14)+$E$18*(AL53-$E$14)^2))</f>
        <v>1068.5265613298861</v>
      </c>
      <c r="AO53" s="172">
        <f>AN53+$C$19*ABS(AM53)</f>
        <v>1068.5265613298861</v>
      </c>
      <c r="AP53" s="521">
        <f t="shared" si="30"/>
        <v>25688.506753113463</v>
      </c>
      <c r="AQ53" s="4">
        <f t="shared" si="93"/>
        <v>0.8333333333333286</v>
      </c>
      <c r="AR53" s="4">
        <f>IF(AP53&lt;$E$14,$E$15+(AP53-$E$14)*$C$17,IF(AP53&gt;$E$16,$E$17+(AP53-$E$16)*$C$18,$E$15+$C$17*(AP53-$E$14)+$E$18*(AP53-$E$14)^2))</f>
        <v>1068.5362043261177</v>
      </c>
      <c r="AS53" s="172">
        <f>AR53+$C$19*ABS(AQ53)</f>
        <v>1068.5232043261178</v>
      </c>
      <c r="AT53" s="521">
        <f t="shared" si="31"/>
        <v>25694.719398413639</v>
      </c>
      <c r="AU53" s="4">
        <f t="shared" si="94"/>
        <v>8.8333333333333286</v>
      </c>
      <c r="AV53" s="4">
        <f>IF(AT53&lt;$E$14,$E$15+(AT53-$E$14)*$C$17,IF(AT53&gt;$E$16,$E$17+(AT53-$E$16)*$C$18,$E$15+$C$17*(AT53-$E$14)+$E$18*(AT53-$E$14)^2))</f>
        <v>1068.6287770899421</v>
      </c>
      <c r="AW53" s="172">
        <f>AV53+$C$19*ABS(AU53)</f>
        <v>1068.4909770899421</v>
      </c>
      <c r="AX53" s="521">
        <f t="shared" si="32"/>
        <v>25700.932043713812</v>
      </c>
      <c r="AY53" s="4">
        <f t="shared" si="95"/>
        <v>16.833333333333329</v>
      </c>
      <c r="AZ53" s="4">
        <f>IF(AX53&lt;$E$14,$E$15+(AX53-$E$14)*$C$17,IF(AX53&gt;$E$16,$E$17+(AX53-$E$16)*$C$18,$E$15+$C$17*(AX53-$E$14)+$E$18*(AX53-$E$14)^2))</f>
        <v>1068.7213498537665</v>
      </c>
      <c r="BA53" s="172">
        <f>AZ53+$C$19*ABS(AY53)</f>
        <v>1068.4587498537664</v>
      </c>
      <c r="BB53" s="521">
        <f t="shared" si="33"/>
        <v>25702.169719144706</v>
      </c>
      <c r="BC53" s="4">
        <f t="shared" si="96"/>
        <v>18.427083333333332</v>
      </c>
      <c r="BD53" s="4">
        <f>IF(BB53&lt;$E$14,$E$15+(BB53-$E$14)*$C$17,IF(BB53&gt;$E$16,$E$17+(BB53-$E$16)*$C$18,$E$15+$C$17*(BB53-$E$14)+$E$18*(BB53-$E$14)^2))</f>
        <v>1068.7397920840594</v>
      </c>
      <c r="BE53" s="172">
        <f>BD53+$C$19*ABS(BC53)</f>
        <v>1068.4523295840595</v>
      </c>
      <c r="BF53" s="321">
        <f>BF$52+$D$43</f>
        <v>25703.261785701376</v>
      </c>
      <c r="BG53" s="4">
        <f t="shared" si="108"/>
        <v>0</v>
      </c>
      <c r="BH53" s="4">
        <f t="shared" si="34"/>
        <v>1068.4690646402005</v>
      </c>
      <c r="BI53" s="172">
        <f>BH53+$C$19*ABS(BG53)</f>
        <v>1068.4690646402005</v>
      </c>
      <c r="BJ53" s="521">
        <f t="shared" si="35"/>
        <v>25704.353852258046</v>
      </c>
      <c r="BK53" s="4">
        <f t="shared" si="97"/>
        <v>-18.427083333333332</v>
      </c>
      <c r="BL53" s="4">
        <f t="shared" si="36"/>
        <v>1068.7723371963414</v>
      </c>
      <c r="BM53" s="172">
        <f t="shared" si="37"/>
        <v>1068.4848746963414</v>
      </c>
      <c r="BN53" s="521">
        <f t="shared" si="38"/>
        <v>25705.591527688939</v>
      </c>
      <c r="BO53" s="4">
        <f t="shared" si="98"/>
        <v>-16.833333333333332</v>
      </c>
      <c r="BP53" s="4">
        <f t="shared" si="39"/>
        <v>1068.7907794266346</v>
      </c>
      <c r="BQ53" s="172">
        <f t="shared" si="40"/>
        <v>1068.5281794266346</v>
      </c>
      <c r="BR53" s="521">
        <f t="shared" si="41"/>
        <v>25711.804172989112</v>
      </c>
      <c r="BS53" s="4">
        <f t="shared" si="99"/>
        <v>-8.8333333333333321</v>
      </c>
      <c r="BT53" s="4">
        <f t="shared" si="42"/>
        <v>1068.8833521904589</v>
      </c>
      <c r="BU53" s="172">
        <f t="shared" si="43"/>
        <v>1068.745552190459</v>
      </c>
      <c r="BV53" s="521">
        <f t="shared" si="44"/>
        <v>25718.016818289288</v>
      </c>
      <c r="BW53" s="4">
        <f t="shared" si="100"/>
        <v>-0.83333333333333215</v>
      </c>
      <c r="BX53" s="4">
        <f t="shared" si="45"/>
        <v>1068.9759249542833</v>
      </c>
      <c r="BY53" s="172">
        <f t="shared" si="46"/>
        <v>1068.9629249542834</v>
      </c>
      <c r="BZ53" s="321">
        <f t="shared" si="47"/>
        <v>25718.663968841389</v>
      </c>
      <c r="CA53" s="4">
        <f t="shared" si="101"/>
        <v>0</v>
      </c>
      <c r="CB53" s="4">
        <f t="shared" si="48"/>
        <v>1068.9855679505149</v>
      </c>
      <c r="CC53" s="172">
        <f t="shared" si="49"/>
        <v>1068.9855679505149</v>
      </c>
      <c r="CD53" s="521">
        <f t="shared" si="50"/>
        <v>25724.229463589461</v>
      </c>
      <c r="CE53" s="4">
        <f t="shared" si="102"/>
        <v>7.1666666666666679</v>
      </c>
      <c r="CF53" s="4">
        <f t="shared" si="51"/>
        <v>1069.0684977181074</v>
      </c>
      <c r="CG53" s="172">
        <f t="shared" si="52"/>
        <v>1068.9566977181075</v>
      </c>
      <c r="CH53" s="521">
        <f t="shared" si="53"/>
        <v>25730.442108889634</v>
      </c>
      <c r="CI53" s="4">
        <f t="shared" si="103"/>
        <v>15.166666666666668</v>
      </c>
      <c r="CJ53" s="4">
        <f t="shared" si="54"/>
        <v>1069.1610704819318</v>
      </c>
      <c r="CK53" s="172">
        <f t="shared" si="55"/>
        <v>1068.9244704819318</v>
      </c>
      <c r="CL53" s="521">
        <f t="shared" si="56"/>
        <v>25736.654754189807</v>
      </c>
      <c r="CM53" s="4">
        <f t="shared" si="104"/>
        <v>23.166666666666668</v>
      </c>
      <c r="CN53" s="4">
        <f t="shared" si="57"/>
        <v>1069.2536432457562</v>
      </c>
      <c r="CO53" s="172">
        <f t="shared" si="58"/>
        <v>1068.8922432457562</v>
      </c>
      <c r="CP53" s="521">
        <f t="shared" si="59"/>
        <v>25742.867399489984</v>
      </c>
      <c r="CQ53" s="4">
        <f t="shared" si="105"/>
        <v>31.166666666666668</v>
      </c>
      <c r="CR53" s="4">
        <f t="shared" si="60"/>
        <v>1069.3462160095803</v>
      </c>
      <c r="CS53" s="172">
        <f t="shared" si="61"/>
        <v>1068.8600160095802</v>
      </c>
      <c r="CT53" s="521">
        <f t="shared" si="62"/>
        <v>25743.126259710822</v>
      </c>
      <c r="CU53" s="4">
        <f t="shared" si="106"/>
        <v>31.5</v>
      </c>
      <c r="CV53" s="4">
        <f t="shared" si="63"/>
        <v>1069.3500732080731</v>
      </c>
      <c r="CW53" s="172">
        <f t="shared" si="64"/>
        <v>1068.858673208073</v>
      </c>
      <c r="CX53" s="521">
        <f t="shared" si="65"/>
        <v>25744.420560815026</v>
      </c>
      <c r="CY53" s="4">
        <f t="shared" si="107"/>
        <v>33.166666666666664</v>
      </c>
      <c r="CZ53" s="4">
        <f t="shared" si="66"/>
        <v>1069.3693592005366</v>
      </c>
      <c r="DA53" s="172">
        <f t="shared" si="67"/>
        <v>1068.8779592005365</v>
      </c>
      <c r="DF53" s="321">
        <f t="shared" si="68"/>
        <v>25678.864468747372</v>
      </c>
      <c r="DG53" s="4">
        <f t="shared" si="69"/>
        <v>-11.583</v>
      </c>
      <c r="DH53" s="4">
        <f t="shared" si="70"/>
        <v>1068.392527539464</v>
      </c>
      <c r="DI53" s="172">
        <f t="shared" si="71"/>
        <v>1068.2118327394639</v>
      </c>
      <c r="DJ53" s="521">
        <f t="shared" si="72"/>
        <v>25681.194210734939</v>
      </c>
      <c r="DK53" s="4">
        <f t="shared" si="73"/>
        <v>-8.5830000000000002</v>
      </c>
      <c r="DL53" s="4">
        <f t="shared" si="74"/>
        <v>1068.4272423258981</v>
      </c>
      <c r="DM53" s="172">
        <f t="shared" si="75"/>
        <v>1068.2933475258981</v>
      </c>
      <c r="DR53" s="321">
        <f t="shared" si="76"/>
        <v>25697.502145787676</v>
      </c>
      <c r="DS53" s="4">
        <f t="shared" si="77"/>
        <v>12.416666666666666</v>
      </c>
      <c r="DT53" s="4">
        <f t="shared" si="78"/>
        <v>1068.6702419737385</v>
      </c>
      <c r="DU53" s="172">
        <f t="shared" si="79"/>
        <v>1068.4765419737384</v>
      </c>
      <c r="DV53" s="521">
        <f t="shared" si="80"/>
        <v>25699.831887775239</v>
      </c>
      <c r="DW53" s="4">
        <f t="shared" si="81"/>
        <v>15.416666666666666</v>
      </c>
      <c r="DX53" s="4">
        <f t="shared" si="82"/>
        <v>1068.7049567601725</v>
      </c>
      <c r="DY53" s="172">
        <f t="shared" si="83"/>
        <v>1068.4644567601724</v>
      </c>
    </row>
    <row r="54" spans="12:129" ht="13.5" thickBot="1" x14ac:dyDescent="0.25">
      <c r="M54" s="379"/>
      <c r="N54" s="15"/>
      <c r="O54" s="416"/>
      <c r="P54" s="6"/>
      <c r="Q54" s="417"/>
      <c r="R54" s="418"/>
      <c r="S54" s="6"/>
      <c r="T54" s="6"/>
      <c r="U54" s="417"/>
      <c r="V54" s="418"/>
      <c r="W54" s="6"/>
      <c r="X54" s="6"/>
      <c r="Y54" s="417"/>
      <c r="Z54" s="418"/>
      <c r="AA54" s="6"/>
      <c r="AB54" s="6"/>
      <c r="AC54" s="417"/>
      <c r="AD54" s="418"/>
      <c r="AE54" s="6"/>
      <c r="AF54" s="6"/>
      <c r="AG54" s="417"/>
      <c r="AH54" s="418"/>
      <c r="AI54" s="6"/>
      <c r="AJ54" s="6"/>
      <c r="AK54" s="417"/>
      <c r="AL54" s="418"/>
      <c r="AM54" s="6"/>
      <c r="AN54" s="6"/>
      <c r="AO54" s="419"/>
      <c r="AP54" s="418"/>
      <c r="AQ54" s="6"/>
      <c r="AR54" s="6"/>
      <c r="AS54" s="417"/>
      <c r="AT54" s="418"/>
      <c r="AU54" s="6"/>
      <c r="AV54" s="6"/>
      <c r="AW54" s="417"/>
      <c r="AX54" s="418"/>
      <c r="AY54" s="6"/>
      <c r="AZ54" s="6"/>
      <c r="BA54" s="417"/>
      <c r="BB54" s="418"/>
      <c r="BC54" s="6"/>
      <c r="BD54" s="6"/>
      <c r="BE54" s="417"/>
      <c r="BF54" s="418"/>
      <c r="BG54" s="6"/>
      <c r="BH54" s="6"/>
      <c r="BI54" s="417"/>
      <c r="BJ54" s="418"/>
      <c r="BK54" s="6"/>
      <c r="BL54" s="6"/>
      <c r="BM54" s="417"/>
      <c r="BN54" s="418"/>
      <c r="BO54" s="6"/>
      <c r="BP54" s="6"/>
      <c r="BQ54" s="417"/>
      <c r="BR54" s="418"/>
      <c r="BS54" s="6"/>
      <c r="BT54" s="6"/>
      <c r="BU54" s="417"/>
      <c r="BV54" s="418"/>
      <c r="BW54" s="6"/>
      <c r="BX54" s="6"/>
      <c r="BY54" s="417"/>
      <c r="BZ54" s="418"/>
      <c r="CA54" s="6"/>
      <c r="CB54" s="6"/>
      <c r="CC54" s="419"/>
      <c r="CD54" s="418"/>
      <c r="CE54" s="6"/>
      <c r="CF54" s="6"/>
      <c r="CG54" s="417"/>
      <c r="CH54" s="418"/>
      <c r="CI54" s="6"/>
      <c r="CJ54" s="6"/>
      <c r="CK54" s="417"/>
      <c r="CL54" s="418"/>
      <c r="CM54" s="6"/>
      <c r="CN54" s="6"/>
      <c r="CO54" s="417"/>
      <c r="CP54" s="418"/>
      <c r="CQ54" s="6"/>
      <c r="CR54" s="6"/>
      <c r="CS54" s="417"/>
      <c r="CT54" s="418"/>
      <c r="CU54" s="6"/>
      <c r="CV54" s="6"/>
      <c r="CW54" s="417"/>
      <c r="CX54" s="418"/>
      <c r="CY54" s="6"/>
      <c r="CZ54" s="6"/>
      <c r="DA54" s="417"/>
      <c r="DF54" s="418"/>
      <c r="DG54" s="6"/>
      <c r="DH54" s="6"/>
      <c r="DI54" s="417"/>
      <c r="DJ54" s="418"/>
      <c r="DK54" s="6"/>
      <c r="DL54" s="6"/>
      <c r="DM54" s="417"/>
      <c r="DR54" s="418"/>
      <c r="DS54" s="6"/>
      <c r="DT54" s="6"/>
      <c r="DU54" s="417"/>
      <c r="DV54" s="418"/>
      <c r="DW54" s="6"/>
      <c r="DX54" s="6"/>
      <c r="DY54" s="417"/>
    </row>
    <row r="55" spans="12:129" ht="12.75" x14ac:dyDescent="0.2">
      <c r="L55" s="8"/>
      <c r="M55" s="8"/>
      <c r="N55" s="10"/>
      <c r="O55" s="10"/>
      <c r="P55" s="10"/>
      <c r="Q55" s="10"/>
      <c r="R55" s="10"/>
      <c r="S55" s="8"/>
      <c r="T55" s="8"/>
      <c r="U55" s="8"/>
      <c r="V55" s="8"/>
      <c r="W55" s="8"/>
      <c r="X55" s="8"/>
      <c r="Y55" s="8"/>
      <c r="Z55" s="8"/>
      <c r="AA55" s="8"/>
      <c r="AB55" s="8"/>
      <c r="AC55" s="8"/>
      <c r="AD55" s="8"/>
      <c r="AE55" s="8"/>
      <c r="AF55" s="8"/>
      <c r="AG55" s="8"/>
      <c r="AH55" s="8"/>
      <c r="AI55" s="8"/>
      <c r="AJ55" s="8"/>
      <c r="AK55" s="8"/>
      <c r="AL55" s="8"/>
      <c r="AM55" s="8"/>
      <c r="AN55" s="8"/>
      <c r="AO55" s="8"/>
      <c r="AP55" s="8"/>
      <c r="AQ55" s="8"/>
      <c r="AR55" s="8"/>
      <c r="AS55" s="8"/>
      <c r="AT55" s="8"/>
      <c r="AU55" s="8"/>
      <c r="AV55" s="10"/>
    </row>
    <row r="56" spans="12:129" ht="12.75" x14ac:dyDescent="0.2">
      <c r="L56" s="8"/>
      <c r="M56" s="8"/>
      <c r="N56" s="10"/>
      <c r="O56" s="10"/>
      <c r="P56" s="10"/>
      <c r="Q56" s="10"/>
      <c r="R56" s="10"/>
      <c r="S56" s="8"/>
      <c r="T56" s="8"/>
      <c r="U56" s="10"/>
      <c r="V56" s="8"/>
      <c r="W56" s="8"/>
      <c r="X56" s="8"/>
      <c r="Y56" s="10"/>
      <c r="Z56" s="8"/>
      <c r="AA56" s="8"/>
      <c r="AB56" s="8"/>
      <c r="AC56" s="10"/>
      <c r="AD56" s="8"/>
      <c r="AE56" s="8"/>
      <c r="AF56" s="8"/>
      <c r="AG56" s="10"/>
      <c r="AH56" s="8"/>
      <c r="AI56" s="8"/>
      <c r="AJ56" s="8"/>
      <c r="AK56" s="10"/>
      <c r="AL56" s="8"/>
      <c r="AM56" s="8"/>
      <c r="AN56" s="8"/>
      <c r="AO56" s="10"/>
      <c r="AP56" s="8"/>
      <c r="AQ56" s="8"/>
      <c r="AR56" s="8"/>
      <c r="AS56" s="10"/>
      <c r="AT56" s="8"/>
      <c r="AU56" s="8"/>
      <c r="AV56" s="8"/>
      <c r="AW56" s="10"/>
      <c r="BA56" s="10"/>
      <c r="BE56" s="10"/>
      <c r="BI56" s="10"/>
      <c r="BK56" s="464"/>
      <c r="BO56" s="464"/>
      <c r="BS56" s="464"/>
      <c r="BW56" s="464"/>
      <c r="CA56" s="464"/>
      <c r="CE56" s="464"/>
      <c r="CI56" s="464"/>
      <c r="CM56" s="464"/>
      <c r="CQ56" s="464"/>
      <c r="CU56" s="464"/>
    </row>
    <row r="57" spans="12:129" ht="12.75" x14ac:dyDescent="0.2">
      <c r="M57" s="8"/>
      <c r="N57" s="10"/>
      <c r="O57" s="10"/>
      <c r="P57" s="10"/>
      <c r="Q57" s="10"/>
      <c r="R57" s="10"/>
      <c r="S57" s="8"/>
      <c r="T57" s="8"/>
      <c r="U57" s="8"/>
      <c r="V57" s="10"/>
      <c r="W57" s="4"/>
      <c r="X57" s="4"/>
      <c r="Y57" s="172"/>
      <c r="Z57" s="10"/>
      <c r="AA57" s="4"/>
      <c r="AB57" s="4"/>
      <c r="AC57" s="172"/>
      <c r="AD57" s="8"/>
      <c r="AE57" s="8"/>
      <c r="AF57" s="8"/>
      <c r="AG57" s="8"/>
      <c r="AH57" s="8"/>
      <c r="AI57" s="8"/>
      <c r="AJ57" s="8"/>
      <c r="AK57" s="8"/>
      <c r="AL57" s="10"/>
      <c r="AM57" s="4"/>
      <c r="AN57" s="4"/>
      <c r="AO57" s="172"/>
      <c r="AP57" s="10"/>
      <c r="AQ57" s="4"/>
      <c r="AR57" s="4"/>
      <c r="AS57" s="172"/>
      <c r="AT57" s="10"/>
      <c r="AU57" s="4"/>
      <c r="AV57" s="4"/>
      <c r="AW57" s="172"/>
      <c r="AX57" s="10"/>
      <c r="AY57" s="4"/>
      <c r="AZ57" s="4"/>
      <c r="BA57" s="172"/>
      <c r="BB57" s="10"/>
      <c r="BC57" s="4"/>
      <c r="BD57" s="4"/>
      <c r="BE57" s="172"/>
      <c r="BJ57" s="321"/>
      <c r="BL57" s="4"/>
      <c r="BM57" s="172"/>
      <c r="BN57" s="321"/>
      <c r="BP57" s="4"/>
      <c r="BQ57" s="172"/>
      <c r="BR57" s="321"/>
      <c r="BT57" s="4"/>
      <c r="BU57" s="172"/>
      <c r="BV57" s="321"/>
      <c r="BX57" s="4"/>
      <c r="BY57" s="172"/>
      <c r="BZ57" s="321"/>
      <c r="CB57" s="4"/>
      <c r="CC57" s="172"/>
      <c r="CD57" s="321"/>
      <c r="CF57" s="4"/>
      <c r="CG57" s="172"/>
      <c r="CH57" s="321"/>
      <c r="CJ57" s="4"/>
      <c r="CK57" s="172"/>
      <c r="CL57" s="321"/>
      <c r="CN57" s="4"/>
      <c r="CO57" s="172"/>
      <c r="CP57" s="321"/>
      <c r="CR57" s="4"/>
      <c r="CS57" s="172"/>
      <c r="CT57" s="321"/>
      <c r="CV57" s="4"/>
      <c r="CW57" s="172"/>
    </row>
    <row r="58" spans="12:129" ht="12.75" x14ac:dyDescent="0.2">
      <c r="M58" s="8"/>
      <c r="N58" s="10"/>
      <c r="O58" s="10"/>
      <c r="P58" s="4"/>
      <c r="Q58" s="172"/>
      <c r="R58" s="10"/>
      <c r="S58" s="8"/>
      <c r="T58" s="8"/>
      <c r="U58" s="8"/>
      <c r="V58" s="8"/>
      <c r="W58" s="8"/>
      <c r="X58" s="8"/>
      <c r="Y58" s="533"/>
      <c r="Z58" s="8"/>
      <c r="AA58" s="8"/>
      <c r="AB58" s="8"/>
      <c r="AC58" s="533"/>
      <c r="AD58" s="8"/>
      <c r="AE58" s="8"/>
      <c r="AF58" s="8"/>
      <c r="AG58" s="8"/>
      <c r="AH58" s="8"/>
      <c r="AI58" s="8"/>
      <c r="AJ58" s="8"/>
      <c r="AK58" s="8"/>
      <c r="AL58" s="8"/>
      <c r="AM58" s="8"/>
      <c r="AN58" s="8"/>
      <c r="AO58" s="533"/>
      <c r="AP58" s="8"/>
      <c r="AQ58" s="8"/>
      <c r="AR58" s="8"/>
      <c r="AS58" s="533"/>
      <c r="AT58" s="8"/>
      <c r="AU58" s="8"/>
      <c r="AV58" s="8"/>
      <c r="AW58" s="533"/>
      <c r="AX58" s="8"/>
      <c r="AY58" s="8"/>
      <c r="AZ58" s="8"/>
      <c r="BA58" s="533"/>
      <c r="BB58" s="8"/>
      <c r="BC58" s="8"/>
      <c r="BD58" s="8"/>
      <c r="BE58" s="533"/>
      <c r="BJ58" s="321"/>
      <c r="BL58" s="4"/>
      <c r="BM58" s="172"/>
      <c r="BN58" s="321"/>
      <c r="BP58" s="4"/>
      <c r="BQ58" s="172"/>
      <c r="BR58" s="321"/>
      <c r="BT58" s="4"/>
      <c r="BU58" s="172"/>
      <c r="BV58" s="321"/>
      <c r="BX58" s="4"/>
      <c r="BY58" s="172"/>
      <c r="BZ58" s="321"/>
      <c r="CB58" s="4"/>
      <c r="CC58" s="172"/>
      <c r="CD58" s="321"/>
      <c r="CF58" s="4"/>
      <c r="CG58" s="172"/>
      <c r="CH58" s="321"/>
      <c r="CJ58" s="4"/>
      <c r="CK58" s="172"/>
      <c r="CL58" s="321"/>
      <c r="CN58" s="4"/>
      <c r="CO58" s="172"/>
      <c r="CP58" s="321"/>
      <c r="CR58" s="4"/>
      <c r="CS58" s="172"/>
      <c r="CT58" s="321"/>
      <c r="CV58" s="4"/>
      <c r="CW58" s="172"/>
    </row>
    <row r="59" spans="12:129" ht="12.75" x14ac:dyDescent="0.2">
      <c r="M59" s="8"/>
      <c r="N59" s="10"/>
      <c r="O59" s="10"/>
      <c r="P59" s="10"/>
      <c r="Q59" s="10"/>
      <c r="R59" s="10"/>
      <c r="S59" s="8"/>
      <c r="T59" s="8"/>
      <c r="U59" s="8"/>
      <c r="V59" s="8"/>
      <c r="W59" s="8"/>
      <c r="X59" s="8"/>
      <c r="Y59" s="8"/>
      <c r="Z59" s="8"/>
      <c r="AA59" s="8"/>
      <c r="AB59" s="8"/>
      <c r="AC59" s="8"/>
      <c r="AD59" s="8"/>
      <c r="AE59" s="8"/>
      <c r="AF59" s="8"/>
      <c r="AG59" s="8"/>
      <c r="AH59" s="8"/>
      <c r="AI59" s="8"/>
      <c r="AJ59" s="8"/>
      <c r="AK59" s="8"/>
      <c r="AL59" s="8"/>
      <c r="AM59" s="8"/>
      <c r="AN59" s="8"/>
      <c r="AO59" s="8"/>
      <c r="AP59" s="8"/>
      <c r="AQ59" s="8"/>
      <c r="AR59" s="8"/>
      <c r="AS59" s="8"/>
      <c r="AT59" s="8"/>
      <c r="AU59" s="8"/>
      <c r="AV59" s="8"/>
      <c r="AW59" s="8"/>
      <c r="BJ59" s="321"/>
      <c r="BL59" s="4"/>
      <c r="BM59" s="172"/>
      <c r="BN59" s="321"/>
      <c r="BP59" s="4"/>
      <c r="BQ59" s="172"/>
      <c r="BR59" s="321"/>
      <c r="BT59" s="4"/>
      <c r="BU59" s="172"/>
      <c r="BV59" s="321"/>
      <c r="BX59" s="4"/>
      <c r="BY59" s="172"/>
      <c r="BZ59" s="321"/>
      <c r="CB59" s="4"/>
      <c r="CC59" s="172"/>
      <c r="CD59" s="321"/>
      <c r="CF59" s="4"/>
      <c r="CG59" s="172"/>
      <c r="CH59" s="321"/>
      <c r="CJ59" s="4"/>
      <c r="CK59" s="172"/>
      <c r="CL59" s="321"/>
      <c r="CN59" s="4"/>
      <c r="CO59" s="172"/>
      <c r="CP59" s="321"/>
      <c r="CR59" s="4"/>
      <c r="CS59" s="172"/>
      <c r="CT59" s="321"/>
      <c r="CV59" s="4"/>
      <c r="CW59" s="172"/>
    </row>
    <row r="60" spans="12:129" ht="12.75" x14ac:dyDescent="0.2">
      <c r="M60" s="8"/>
      <c r="N60" s="10"/>
      <c r="O60" s="10"/>
      <c r="P60" s="10"/>
      <c r="Q60" s="10"/>
      <c r="R60" s="10"/>
      <c r="S60" s="8"/>
      <c r="T60" s="8"/>
      <c r="U60" s="8"/>
      <c r="V60" s="534"/>
      <c r="W60" s="4"/>
      <c r="X60" s="4"/>
      <c r="Y60" s="172"/>
      <c r="Z60" s="534"/>
      <c r="AA60" s="4"/>
      <c r="AB60" s="4"/>
      <c r="AC60" s="172"/>
      <c r="AD60" s="8"/>
      <c r="AE60" s="8"/>
      <c r="AF60" s="8"/>
      <c r="AG60" s="8"/>
      <c r="AH60" s="8"/>
      <c r="AI60" s="8"/>
      <c r="AJ60" s="10"/>
      <c r="AK60" s="8"/>
      <c r="AL60" s="534"/>
      <c r="AM60" s="4"/>
      <c r="AN60" s="535"/>
      <c r="AO60" s="172"/>
      <c r="AP60" s="534"/>
      <c r="AQ60" s="4"/>
      <c r="AR60" s="4"/>
      <c r="AS60" s="172"/>
      <c r="AT60" s="534"/>
      <c r="AU60" s="4"/>
      <c r="AV60" s="536"/>
      <c r="AW60" s="537"/>
      <c r="AX60" s="534"/>
      <c r="AY60" s="4"/>
      <c r="AZ60" s="4"/>
      <c r="BA60" s="172"/>
      <c r="BB60" s="534"/>
      <c r="BC60" s="4"/>
      <c r="BD60" s="4"/>
      <c r="BE60" s="172"/>
      <c r="BJ60" s="321"/>
      <c r="BL60" s="4"/>
      <c r="BM60" s="172"/>
      <c r="BN60" s="321"/>
      <c r="BP60" s="4"/>
      <c r="BQ60" s="172"/>
      <c r="BR60" s="321"/>
      <c r="BT60" s="4"/>
      <c r="BU60" s="172"/>
      <c r="BV60" s="321"/>
      <c r="BX60" s="4"/>
      <c r="BY60" s="172"/>
      <c r="BZ60" s="321"/>
      <c r="CB60" s="4"/>
      <c r="CC60" s="172"/>
      <c r="CD60" s="321"/>
      <c r="CF60" s="4"/>
      <c r="CG60" s="172"/>
      <c r="CH60" s="321"/>
      <c r="CJ60" s="4"/>
      <c r="CK60" s="172"/>
      <c r="CL60" s="321"/>
      <c r="CN60" s="4"/>
      <c r="CO60" s="172"/>
      <c r="CP60" s="321"/>
      <c r="CR60" s="4"/>
      <c r="CS60" s="172"/>
      <c r="CT60" s="321"/>
      <c r="CV60" s="4"/>
      <c r="CW60" s="172"/>
    </row>
    <row r="61" spans="12:129" ht="12.75" x14ac:dyDescent="0.2">
      <c r="M61" s="8"/>
      <c r="N61" s="10"/>
      <c r="O61" s="10"/>
      <c r="P61" s="10"/>
      <c r="Q61" s="10"/>
      <c r="R61" s="10"/>
      <c r="S61" s="8"/>
      <c r="T61" s="8"/>
      <c r="U61" s="8"/>
      <c r="V61" s="8"/>
      <c r="W61" s="8"/>
      <c r="X61" s="8"/>
      <c r="Y61" s="533"/>
      <c r="Z61" s="8"/>
      <c r="AA61" s="8"/>
      <c r="AB61" s="8"/>
      <c r="AC61" s="533"/>
      <c r="AD61" s="8"/>
      <c r="AE61" s="8"/>
      <c r="AF61" s="8"/>
      <c r="AG61" s="8"/>
      <c r="AH61" s="8"/>
      <c r="AI61" s="8"/>
      <c r="AJ61" s="10"/>
      <c r="AK61" s="8"/>
      <c r="AL61" s="8"/>
      <c r="AM61" s="8"/>
      <c r="AN61" s="8"/>
      <c r="AO61" s="533"/>
      <c r="AP61" s="8"/>
      <c r="AQ61" s="8"/>
      <c r="AR61" s="8"/>
      <c r="AS61" s="533"/>
      <c r="AT61" s="8"/>
      <c r="AU61" s="8"/>
      <c r="AV61" s="8"/>
      <c r="AW61" s="533"/>
      <c r="AX61" s="8"/>
      <c r="AY61" s="8"/>
      <c r="AZ61" s="8"/>
      <c r="BA61" s="533"/>
      <c r="BB61" s="8"/>
      <c r="BC61" s="8"/>
      <c r="BD61" s="8"/>
      <c r="BE61" s="533"/>
      <c r="BJ61" s="321"/>
      <c r="BL61" s="4"/>
      <c r="BM61" s="172"/>
      <c r="BN61" s="321"/>
      <c r="BP61" s="4"/>
      <c r="BQ61" s="172"/>
      <c r="BR61" s="321"/>
      <c r="BT61" s="4"/>
      <c r="BU61" s="172"/>
      <c r="BV61" s="321"/>
      <c r="BX61" s="4"/>
      <c r="BY61" s="172"/>
      <c r="BZ61" s="321"/>
      <c r="CB61" s="4"/>
      <c r="CC61" s="172"/>
      <c r="CD61" s="321"/>
      <c r="CF61" s="4"/>
      <c r="CG61" s="172"/>
      <c r="CH61" s="321"/>
      <c r="CJ61" s="4"/>
      <c r="CK61" s="172"/>
      <c r="CL61" s="321"/>
      <c r="CN61" s="4"/>
      <c r="CO61" s="172"/>
      <c r="CP61" s="321"/>
      <c r="CR61" s="4"/>
      <c r="CS61" s="172"/>
      <c r="CT61" s="321"/>
      <c r="CV61" s="4"/>
      <c r="CW61" s="172"/>
    </row>
    <row r="62" spans="12:129" ht="12.75" x14ac:dyDescent="0.2">
      <c r="M62" s="8"/>
      <c r="N62" s="10"/>
      <c r="O62" s="10"/>
      <c r="P62" s="10"/>
      <c r="Q62" s="10"/>
      <c r="R62" s="10"/>
      <c r="S62" s="8"/>
      <c r="T62" s="8"/>
      <c r="U62" s="8"/>
      <c r="V62" s="8"/>
      <c r="W62" s="8"/>
      <c r="X62" s="8"/>
      <c r="Y62" s="8"/>
      <c r="Z62" s="8"/>
      <c r="AA62" s="8"/>
      <c r="AB62" s="8"/>
      <c r="AC62" s="8"/>
      <c r="AD62" s="8"/>
      <c r="AE62" s="8"/>
      <c r="AF62" s="8"/>
      <c r="AG62" s="8"/>
      <c r="AH62" s="8"/>
      <c r="AI62" s="8"/>
      <c r="AJ62" s="8"/>
      <c r="AK62" s="8"/>
      <c r="AL62" s="8"/>
      <c r="AM62" s="8"/>
      <c r="AN62" s="8"/>
      <c r="AO62" s="8"/>
      <c r="AP62" s="8"/>
      <c r="AQ62" s="8"/>
      <c r="AR62" s="8"/>
      <c r="AS62" s="8"/>
      <c r="AT62" s="8"/>
      <c r="AU62" s="8"/>
      <c r="AV62" s="8"/>
      <c r="AW62" s="8"/>
      <c r="AX62" s="8"/>
      <c r="AY62" s="8"/>
      <c r="AZ62" s="8"/>
      <c r="BA62" s="8"/>
      <c r="BB62" s="8"/>
      <c r="BC62" s="8"/>
      <c r="BD62" s="8"/>
      <c r="BE62" s="8"/>
      <c r="BJ62" s="321"/>
      <c r="BL62" s="4"/>
      <c r="BM62" s="172"/>
      <c r="BN62" s="321"/>
      <c r="BP62" s="4"/>
      <c r="BQ62" s="172"/>
      <c r="BR62" s="321"/>
      <c r="BT62" s="4"/>
      <c r="BU62" s="172"/>
      <c r="BV62" s="321"/>
      <c r="BX62" s="4"/>
      <c r="BY62" s="172"/>
      <c r="BZ62" s="321"/>
      <c r="CB62" s="4"/>
      <c r="CC62" s="172"/>
      <c r="CD62" s="321"/>
      <c r="CF62" s="4"/>
      <c r="CG62" s="172"/>
      <c r="CH62" s="321"/>
      <c r="CJ62" s="4"/>
      <c r="CK62" s="172"/>
      <c r="CL62" s="321"/>
      <c r="CN62" s="4"/>
      <c r="CO62" s="172"/>
      <c r="CP62" s="321"/>
      <c r="CR62" s="4"/>
      <c r="CS62" s="172"/>
      <c r="CT62" s="321"/>
      <c r="CV62" s="4"/>
      <c r="CW62" s="172"/>
    </row>
    <row r="63" spans="12:129" ht="12.75" x14ac:dyDescent="0.2">
      <c r="M63" s="8"/>
      <c r="N63" s="10"/>
      <c r="O63" s="10"/>
      <c r="P63" s="10"/>
      <c r="Q63" s="10"/>
      <c r="R63" s="10"/>
      <c r="S63" s="8"/>
      <c r="T63" s="8"/>
      <c r="U63" s="8"/>
      <c r="V63" s="534"/>
      <c r="W63" s="4"/>
      <c r="X63" s="4"/>
      <c r="Y63" s="172"/>
      <c r="Z63" s="534"/>
      <c r="AA63" s="4"/>
      <c r="AB63" s="4"/>
      <c r="AC63" s="172"/>
      <c r="AD63" s="8"/>
      <c r="AE63" s="8"/>
      <c r="AF63" s="8"/>
      <c r="AG63" s="8"/>
      <c r="AH63" s="8"/>
      <c r="AI63" s="8"/>
      <c r="AJ63" s="8"/>
      <c r="AK63" s="8"/>
      <c r="AL63" s="534"/>
      <c r="AM63" s="4"/>
      <c r="AN63" s="4"/>
      <c r="AO63" s="172"/>
      <c r="AP63" s="534"/>
      <c r="AQ63" s="4"/>
      <c r="AR63" s="4"/>
      <c r="AS63" s="172"/>
      <c r="AT63" s="534"/>
      <c r="AU63" s="4"/>
      <c r="AV63" s="4"/>
      <c r="AW63" s="172"/>
      <c r="AX63" s="534"/>
      <c r="AY63" s="4"/>
      <c r="AZ63" s="4"/>
      <c r="BA63" s="172"/>
      <c r="BB63" s="534"/>
      <c r="BC63" s="4"/>
      <c r="BD63" s="4"/>
      <c r="BE63" s="172"/>
      <c r="BJ63" s="321"/>
      <c r="BL63" s="4"/>
      <c r="BM63" s="172"/>
      <c r="BN63" s="321"/>
      <c r="BP63" s="4"/>
      <c r="BQ63" s="172"/>
      <c r="BR63" s="321"/>
      <c r="BT63" s="4"/>
      <c r="BU63" s="172"/>
      <c r="BV63" s="321"/>
      <c r="BX63" s="4"/>
      <c r="BY63" s="172"/>
      <c r="BZ63" s="321"/>
      <c r="CB63" s="4"/>
      <c r="CC63" s="172"/>
      <c r="CD63" s="321"/>
      <c r="CF63" s="4"/>
      <c r="CG63" s="172"/>
      <c r="CH63" s="321"/>
      <c r="CJ63" s="4"/>
      <c r="CK63" s="172"/>
      <c r="CL63" s="321"/>
      <c r="CN63" s="4"/>
      <c r="CO63" s="172"/>
      <c r="CP63" s="321"/>
      <c r="CR63" s="4"/>
      <c r="CS63" s="172"/>
      <c r="CT63" s="321"/>
      <c r="CV63" s="4"/>
      <c r="CW63" s="172"/>
    </row>
    <row r="64" spans="12:129" ht="12.75" x14ac:dyDescent="0.2">
      <c r="M64" s="8"/>
      <c r="N64" s="10"/>
      <c r="O64" s="10"/>
      <c r="P64" s="10"/>
      <c r="Q64" s="10"/>
      <c r="R64" s="10"/>
      <c r="S64" s="8"/>
      <c r="T64" s="8"/>
      <c r="U64" s="8"/>
      <c r="V64" s="8"/>
      <c r="W64" s="8"/>
      <c r="X64" s="8"/>
      <c r="Y64" s="533"/>
      <c r="Z64" s="8"/>
      <c r="AA64" s="8"/>
      <c r="AB64" s="8"/>
      <c r="AC64" s="533"/>
      <c r="AD64" s="8"/>
      <c r="AE64" s="8"/>
      <c r="AF64" s="8"/>
      <c r="AG64" s="8"/>
      <c r="AH64" s="8"/>
      <c r="AI64" s="8"/>
      <c r="AJ64" s="8"/>
      <c r="AK64" s="8"/>
      <c r="AL64" s="8"/>
      <c r="AM64" s="8"/>
      <c r="AN64" s="8"/>
      <c r="AO64" s="533"/>
      <c r="AP64" s="8"/>
      <c r="AQ64" s="8"/>
      <c r="AR64" s="8"/>
      <c r="AS64" s="533"/>
      <c r="AT64" s="8"/>
      <c r="AU64" s="8"/>
      <c r="AV64" s="8"/>
      <c r="AW64" s="533"/>
      <c r="AX64" s="8"/>
      <c r="AY64" s="8"/>
      <c r="AZ64" s="8"/>
      <c r="BA64" s="533"/>
      <c r="BB64" s="8"/>
      <c r="BC64" s="8"/>
      <c r="BD64" s="8"/>
      <c r="BE64" s="533"/>
      <c r="BJ64" s="321"/>
      <c r="BL64" s="4"/>
      <c r="BM64" s="172"/>
      <c r="BN64" s="321"/>
      <c r="BP64" s="4"/>
      <c r="BQ64" s="172"/>
      <c r="BR64" s="321"/>
      <c r="BT64" s="4"/>
      <c r="BU64" s="172"/>
      <c r="BV64" s="321"/>
      <c r="BX64" s="4"/>
      <c r="BY64" s="172"/>
      <c r="BZ64" s="321"/>
      <c r="CB64" s="4"/>
      <c r="CC64" s="172"/>
      <c r="CD64" s="321"/>
      <c r="CF64" s="4"/>
      <c r="CG64" s="172"/>
      <c r="CH64" s="321"/>
      <c r="CJ64" s="4"/>
      <c r="CK64" s="172"/>
      <c r="CL64" s="321"/>
      <c r="CN64" s="4"/>
      <c r="CO64" s="172"/>
      <c r="CP64" s="321"/>
      <c r="CR64" s="4"/>
      <c r="CS64" s="172"/>
      <c r="CT64" s="321"/>
      <c r="CV64" s="4"/>
      <c r="CW64" s="172"/>
    </row>
    <row r="65" spans="12:101" ht="12.75" x14ac:dyDescent="0.2">
      <c r="M65" s="8"/>
      <c r="N65" s="10"/>
      <c r="O65" s="10"/>
      <c r="P65" s="10"/>
      <c r="Q65" s="10"/>
      <c r="R65" s="10"/>
      <c r="S65" s="8"/>
      <c r="T65" s="8"/>
      <c r="U65" s="8"/>
      <c r="V65" s="8"/>
      <c r="W65" s="8"/>
      <c r="X65" s="8"/>
      <c r="Y65" s="8"/>
      <c r="Z65" s="8"/>
      <c r="AA65" s="8"/>
      <c r="AB65" s="8"/>
      <c r="AC65" s="8"/>
      <c r="AD65" s="8"/>
      <c r="AE65" s="8"/>
      <c r="AF65" s="8"/>
      <c r="AG65" s="8"/>
      <c r="AH65" s="8"/>
      <c r="AI65" s="8"/>
      <c r="AJ65" s="8"/>
      <c r="AK65" s="8"/>
      <c r="AL65" s="8"/>
      <c r="AM65" s="8"/>
      <c r="AN65" s="8"/>
      <c r="AO65" s="8"/>
      <c r="AP65" s="8"/>
      <c r="AQ65" s="8"/>
      <c r="AR65" s="8"/>
      <c r="AS65" s="8"/>
      <c r="AT65" s="8"/>
      <c r="AU65" s="8"/>
      <c r="AV65" s="8"/>
      <c r="AW65" s="8"/>
      <c r="AX65" s="8"/>
      <c r="AY65" s="8"/>
      <c r="AZ65" s="8"/>
      <c r="BA65" s="8"/>
      <c r="BB65" s="8"/>
      <c r="BC65" s="8"/>
      <c r="BD65" s="8"/>
      <c r="BE65" s="8"/>
      <c r="BJ65" s="321"/>
      <c r="BL65" s="4"/>
      <c r="BM65" s="172"/>
      <c r="BN65" s="321"/>
      <c r="BP65" s="4"/>
      <c r="BQ65" s="172"/>
      <c r="BR65" s="321"/>
      <c r="BT65" s="4"/>
      <c r="BU65" s="172"/>
      <c r="BV65" s="321"/>
      <c r="BX65" s="4"/>
      <c r="BY65" s="172"/>
      <c r="BZ65" s="321"/>
      <c r="CB65" s="4"/>
      <c r="CC65" s="172"/>
      <c r="CD65" s="321"/>
      <c r="CF65" s="4"/>
      <c r="CG65" s="172"/>
      <c r="CH65" s="321"/>
      <c r="CJ65" s="4"/>
      <c r="CK65" s="172"/>
      <c r="CL65" s="321"/>
      <c r="CN65" s="4"/>
      <c r="CO65" s="172"/>
      <c r="CP65" s="321"/>
      <c r="CR65" s="4"/>
      <c r="CS65" s="172"/>
      <c r="CT65" s="321"/>
      <c r="CV65" s="4"/>
      <c r="CW65" s="172"/>
    </row>
    <row r="66" spans="12:101" ht="12.75" x14ac:dyDescent="0.2">
      <c r="M66" s="8"/>
      <c r="N66" s="10"/>
      <c r="O66" s="10"/>
      <c r="P66" s="10"/>
      <c r="Q66" s="10"/>
      <c r="R66" s="10"/>
      <c r="S66" s="8"/>
      <c r="T66" s="8"/>
      <c r="U66" s="8"/>
      <c r="V66" s="534"/>
      <c r="W66" s="4"/>
      <c r="X66" s="4"/>
      <c r="Y66" s="172"/>
      <c r="Z66" s="534"/>
      <c r="AA66" s="4"/>
      <c r="AB66" s="4"/>
      <c r="AC66" s="172"/>
      <c r="AD66" s="8"/>
      <c r="AE66" s="8"/>
      <c r="AF66" s="8"/>
      <c r="AG66" s="8"/>
      <c r="AH66" s="8"/>
      <c r="AI66" s="8"/>
      <c r="AJ66" s="8"/>
      <c r="AK66" s="8"/>
      <c r="AL66" s="534"/>
      <c r="AM66" s="4"/>
      <c r="AN66" s="4"/>
      <c r="AO66" s="172"/>
      <c r="AP66" s="534"/>
      <c r="AQ66" s="4"/>
      <c r="AR66" s="4"/>
      <c r="AS66" s="172"/>
      <c r="AT66" s="534"/>
      <c r="AU66" s="4"/>
      <c r="AV66" s="4"/>
      <c r="AW66" s="172"/>
      <c r="AX66" s="534"/>
      <c r="AY66" s="4"/>
      <c r="AZ66" s="4"/>
      <c r="BA66" s="172"/>
      <c r="BB66" s="534"/>
      <c r="BC66" s="4"/>
      <c r="BD66" s="4"/>
      <c r="BE66" s="172"/>
      <c r="BJ66" s="321"/>
      <c r="BL66" s="4"/>
      <c r="BM66" s="172"/>
      <c r="BN66" s="321"/>
      <c r="BP66" s="4"/>
      <c r="BQ66" s="172"/>
      <c r="BR66" s="321"/>
      <c r="BT66" s="4"/>
      <c r="BU66" s="172"/>
      <c r="BV66" s="321"/>
      <c r="BX66" s="4"/>
      <c r="BY66" s="172"/>
      <c r="BZ66" s="321"/>
      <c r="CB66" s="4"/>
      <c r="CC66" s="172"/>
      <c r="CD66" s="321"/>
      <c r="CF66" s="4"/>
      <c r="CG66" s="172"/>
      <c r="CH66" s="321"/>
      <c r="CJ66" s="4"/>
      <c r="CK66" s="172"/>
      <c r="CL66" s="321"/>
      <c r="CN66" s="4"/>
      <c r="CO66" s="172"/>
      <c r="CP66" s="321"/>
      <c r="CR66" s="4"/>
      <c r="CS66" s="172"/>
      <c r="CT66" s="321"/>
      <c r="CV66" s="4"/>
      <c r="CW66" s="172"/>
    </row>
    <row r="67" spans="12:101" ht="12.75" x14ac:dyDescent="0.2">
      <c r="M67" s="8"/>
      <c r="N67" s="10"/>
      <c r="O67" s="10"/>
      <c r="P67" s="10"/>
      <c r="Q67" s="10"/>
      <c r="R67" s="10"/>
      <c r="S67" s="8"/>
      <c r="T67" s="8"/>
      <c r="U67" s="8"/>
      <c r="V67" s="8"/>
      <c r="W67" s="8"/>
      <c r="X67" s="8"/>
      <c r="Y67" s="533"/>
      <c r="Z67" s="8"/>
      <c r="AA67" s="8"/>
      <c r="AB67" s="8"/>
      <c r="AC67" s="533"/>
      <c r="AD67" s="8"/>
      <c r="AE67" s="8"/>
      <c r="AF67" s="8"/>
      <c r="AG67" s="8"/>
      <c r="AH67" s="8"/>
      <c r="AI67" s="8"/>
      <c r="AJ67" s="8"/>
      <c r="AK67" s="8"/>
      <c r="AL67" s="8"/>
      <c r="AM67" s="8"/>
      <c r="AN67" s="8"/>
      <c r="AO67" s="533"/>
      <c r="AP67" s="8"/>
      <c r="AQ67" s="8"/>
      <c r="AR67" s="8"/>
      <c r="AS67" s="533"/>
      <c r="AT67" s="8"/>
      <c r="AU67" s="8"/>
      <c r="AV67" s="8"/>
      <c r="AW67" s="533"/>
      <c r="AX67" s="8"/>
      <c r="AY67" s="8"/>
      <c r="AZ67" s="8"/>
      <c r="BA67" s="533"/>
      <c r="BB67" s="8"/>
      <c r="BC67" s="8"/>
      <c r="BD67" s="8"/>
      <c r="BE67" s="533"/>
      <c r="BJ67" s="321"/>
      <c r="BL67" s="4"/>
      <c r="BM67" s="172"/>
      <c r="BN67" s="321"/>
      <c r="BP67" s="4"/>
      <c r="BQ67" s="172"/>
      <c r="BR67" s="321"/>
      <c r="BT67" s="4"/>
      <c r="BU67" s="172"/>
      <c r="BV67" s="321"/>
      <c r="BX67" s="4"/>
      <c r="BY67" s="172"/>
      <c r="BZ67" s="321"/>
      <c r="CB67" s="4"/>
      <c r="CC67" s="172"/>
      <c r="CD67" s="321"/>
      <c r="CF67" s="4"/>
      <c r="CG67" s="172"/>
      <c r="CH67" s="321"/>
      <c r="CJ67" s="4"/>
      <c r="CK67" s="172"/>
      <c r="CL67" s="321"/>
      <c r="CN67" s="4"/>
      <c r="CO67" s="172"/>
      <c r="CP67" s="321"/>
      <c r="CR67" s="4"/>
      <c r="CS67" s="172"/>
      <c r="CT67" s="321"/>
      <c r="CV67" s="4"/>
      <c r="CW67" s="172"/>
    </row>
    <row r="68" spans="12:101" ht="12.75" x14ac:dyDescent="0.2">
      <c r="M68" s="8"/>
      <c r="N68" s="10"/>
      <c r="O68" s="10"/>
      <c r="P68" s="10"/>
      <c r="Q68" s="10"/>
      <c r="R68" s="10"/>
      <c r="S68" s="8"/>
      <c r="T68" s="8"/>
      <c r="U68" s="8"/>
      <c r="V68" s="8"/>
      <c r="W68" s="4"/>
      <c r="X68" s="8"/>
      <c r="Y68" s="8"/>
      <c r="Z68" s="8"/>
      <c r="AA68" s="4"/>
      <c r="AB68" s="8"/>
      <c r="AC68" s="8"/>
      <c r="AD68" s="8"/>
      <c r="AE68" s="8"/>
      <c r="AF68" s="8"/>
      <c r="AG68" s="8"/>
      <c r="AH68" s="8"/>
      <c r="AI68" s="8"/>
      <c r="AJ68" s="8"/>
      <c r="AK68" s="8"/>
      <c r="AL68" s="8"/>
      <c r="AM68" s="4"/>
      <c r="AN68" s="8"/>
      <c r="AO68" s="8"/>
      <c r="AP68" s="8"/>
      <c r="AQ68" s="4"/>
      <c r="AR68" s="8"/>
      <c r="AS68" s="8"/>
      <c r="AT68" s="8"/>
      <c r="AU68" s="4"/>
      <c r="AV68" s="8"/>
      <c r="AW68" s="8"/>
      <c r="AX68" s="8"/>
      <c r="AY68" s="4"/>
      <c r="AZ68" s="8"/>
      <c r="BA68" s="8"/>
      <c r="BB68" s="8"/>
      <c r="BC68" s="4"/>
      <c r="BD68" s="8"/>
      <c r="BE68" s="8"/>
      <c r="BJ68" s="321"/>
      <c r="BL68" s="4"/>
      <c r="BM68" s="172"/>
      <c r="BN68" s="321"/>
      <c r="BP68" s="4"/>
      <c r="BQ68" s="172"/>
      <c r="BR68" s="321"/>
      <c r="BT68" s="4"/>
      <c r="BU68" s="172"/>
      <c r="BV68" s="321"/>
      <c r="BX68" s="4"/>
      <c r="BY68" s="172"/>
      <c r="BZ68" s="321"/>
      <c r="CB68" s="4"/>
      <c r="CC68" s="172"/>
      <c r="CD68" s="321"/>
      <c r="CF68" s="4"/>
      <c r="CG68" s="172"/>
      <c r="CH68" s="321"/>
      <c r="CJ68" s="4"/>
      <c r="CK68" s="172"/>
      <c r="CL68" s="321"/>
      <c r="CN68" s="4"/>
      <c r="CO68" s="172"/>
      <c r="CP68" s="321"/>
      <c r="CR68" s="4"/>
      <c r="CS68" s="172"/>
      <c r="CT68" s="321"/>
      <c r="CV68" s="4"/>
      <c r="CW68" s="172"/>
    </row>
    <row r="69" spans="12:101" ht="12.75" x14ac:dyDescent="0.2">
      <c r="M69" s="8"/>
      <c r="N69" s="10"/>
      <c r="O69" s="10"/>
      <c r="P69" s="10"/>
      <c r="Q69" s="10"/>
      <c r="R69" s="10"/>
      <c r="S69" s="8"/>
      <c r="T69" s="8"/>
      <c r="U69" s="8"/>
      <c r="V69" s="534"/>
      <c r="W69" s="4"/>
      <c r="X69" s="4"/>
      <c r="Y69" s="172"/>
      <c r="Z69" s="534"/>
      <c r="AA69" s="4"/>
      <c r="AB69" s="4"/>
      <c r="AC69" s="172"/>
      <c r="AD69" s="8"/>
      <c r="AE69" s="8"/>
      <c r="AF69" s="8"/>
      <c r="AG69" s="8"/>
      <c r="AH69" s="8"/>
      <c r="AI69" s="8"/>
      <c r="AJ69" s="8"/>
      <c r="AK69" s="8"/>
      <c r="AL69" s="534"/>
      <c r="AM69" s="4"/>
      <c r="AN69" s="4"/>
      <c r="AO69" s="172"/>
      <c r="AP69" s="534"/>
      <c r="AQ69" s="4"/>
      <c r="AR69" s="4"/>
      <c r="AS69" s="172"/>
      <c r="AT69" s="534"/>
      <c r="AU69" s="4"/>
      <c r="AV69" s="4"/>
      <c r="AW69" s="172"/>
      <c r="AX69" s="534"/>
      <c r="AY69" s="4"/>
      <c r="AZ69" s="4"/>
      <c r="BA69" s="172"/>
      <c r="BB69" s="534"/>
      <c r="BC69" s="4"/>
      <c r="BD69" s="4"/>
      <c r="BE69" s="172"/>
      <c r="BJ69" s="321"/>
      <c r="BL69" s="4"/>
      <c r="BM69" s="172"/>
      <c r="BN69" s="321"/>
      <c r="BP69" s="4"/>
      <c r="BQ69" s="172"/>
      <c r="BR69" s="321"/>
      <c r="BT69" s="4"/>
      <c r="BU69" s="172"/>
      <c r="BV69" s="321"/>
      <c r="BX69" s="4"/>
      <c r="BY69" s="172"/>
      <c r="BZ69" s="321"/>
      <c r="CB69" s="4"/>
      <c r="CC69" s="172"/>
      <c r="CD69" s="321"/>
      <c r="CF69" s="4"/>
      <c r="CG69" s="172"/>
      <c r="CH69" s="321"/>
      <c r="CJ69" s="4"/>
      <c r="CK69" s="172"/>
      <c r="CL69" s="321"/>
      <c r="CN69" s="4"/>
      <c r="CO69" s="172"/>
      <c r="CP69" s="321"/>
      <c r="CR69" s="4"/>
      <c r="CS69" s="172"/>
      <c r="CT69" s="321"/>
      <c r="CV69" s="4"/>
      <c r="CW69" s="172"/>
    </row>
    <row r="70" spans="12:101" ht="12.75" x14ac:dyDescent="0.2">
      <c r="M70" s="8"/>
      <c r="N70" s="10"/>
      <c r="O70" s="10"/>
      <c r="P70" s="10"/>
      <c r="Q70" s="10"/>
      <c r="R70" s="10"/>
      <c r="S70" s="8"/>
      <c r="T70" s="8"/>
      <c r="U70" s="8"/>
      <c r="V70" s="8"/>
      <c r="W70" s="8"/>
      <c r="X70" s="8"/>
      <c r="Y70" s="533"/>
      <c r="Z70" s="8"/>
      <c r="AA70" s="8"/>
      <c r="AB70" s="8"/>
      <c r="AC70" s="533"/>
      <c r="AD70" s="8"/>
      <c r="AE70" s="8"/>
      <c r="AF70" s="8"/>
      <c r="AG70" s="8"/>
      <c r="AH70" s="8"/>
      <c r="AI70" s="8"/>
      <c r="AJ70" s="8"/>
      <c r="AK70" s="8"/>
      <c r="AL70" s="8"/>
      <c r="AM70" s="8"/>
      <c r="AN70" s="8"/>
      <c r="AO70" s="533"/>
      <c r="AP70" s="8"/>
      <c r="AQ70" s="8"/>
      <c r="AR70" s="8"/>
      <c r="AS70" s="533"/>
      <c r="AT70" s="8"/>
      <c r="AU70" s="8"/>
      <c r="AV70" s="8"/>
      <c r="AW70" s="533"/>
      <c r="AZ70" s="8"/>
      <c r="BA70" s="533"/>
      <c r="BD70" s="8"/>
      <c r="BE70" s="533"/>
      <c r="BJ70" s="321"/>
      <c r="BL70" s="4"/>
      <c r="BM70" s="172"/>
      <c r="BN70" s="321"/>
      <c r="BP70" s="4"/>
      <c r="BQ70" s="172"/>
      <c r="BR70" s="321"/>
      <c r="BT70" s="4"/>
      <c r="BU70" s="172"/>
      <c r="BV70" s="321"/>
      <c r="BX70" s="4"/>
      <c r="BY70" s="172"/>
      <c r="BZ70" s="321"/>
      <c r="CB70" s="4"/>
      <c r="CC70" s="172"/>
      <c r="CD70" s="321"/>
      <c r="CF70" s="4"/>
      <c r="CG70" s="172"/>
      <c r="CH70" s="321"/>
      <c r="CJ70" s="4"/>
      <c r="CK70" s="172"/>
      <c r="CL70" s="321"/>
      <c r="CN70" s="4"/>
      <c r="CO70" s="172"/>
      <c r="CP70" s="321"/>
      <c r="CR70" s="4"/>
      <c r="CS70" s="172"/>
      <c r="CT70" s="321"/>
      <c r="CV70" s="4"/>
      <c r="CW70" s="172"/>
    </row>
    <row r="71" spans="12:101" ht="12.75" x14ac:dyDescent="0.2">
      <c r="M71" s="8"/>
      <c r="N71" s="10"/>
      <c r="O71" s="10"/>
      <c r="P71" s="10"/>
      <c r="Q71" s="10"/>
      <c r="R71" s="10"/>
      <c r="S71" s="8"/>
      <c r="T71" s="8"/>
      <c r="U71" s="8"/>
      <c r="V71" s="8"/>
      <c r="W71" s="8"/>
      <c r="X71" s="8"/>
      <c r="Y71" s="8"/>
      <c r="Z71" s="8"/>
      <c r="AA71" s="8"/>
      <c r="AB71" s="8"/>
      <c r="AC71" s="8"/>
      <c r="AD71" s="8"/>
      <c r="AE71" s="8"/>
      <c r="AF71" s="8"/>
      <c r="AG71" s="8"/>
      <c r="AH71" s="8"/>
      <c r="AI71" s="8"/>
      <c r="AJ71" s="8"/>
      <c r="AK71" s="8"/>
      <c r="AL71" s="8"/>
      <c r="AM71" s="8"/>
      <c r="AN71" s="8"/>
      <c r="AO71" s="8"/>
      <c r="AP71" s="8"/>
      <c r="AQ71" s="8"/>
      <c r="AR71" s="8"/>
      <c r="AS71" s="8"/>
      <c r="AT71" s="8"/>
      <c r="AU71" s="8"/>
      <c r="AV71" s="10"/>
      <c r="BJ71" s="321"/>
      <c r="BL71" s="4"/>
      <c r="BM71" s="172"/>
      <c r="BN71" s="321"/>
      <c r="BP71" s="4"/>
      <c r="BQ71" s="172"/>
      <c r="BR71" s="321"/>
      <c r="BT71" s="4"/>
      <c r="BU71" s="172"/>
      <c r="BV71" s="321"/>
      <c r="BX71" s="4"/>
      <c r="BY71" s="172"/>
      <c r="BZ71" s="321"/>
      <c r="CB71" s="4"/>
      <c r="CC71" s="172"/>
      <c r="CD71" s="321"/>
      <c r="CF71" s="4"/>
      <c r="CG71" s="172"/>
      <c r="CH71" s="321"/>
      <c r="CJ71" s="4"/>
      <c r="CK71" s="172"/>
      <c r="CL71" s="321"/>
      <c r="CN71" s="4"/>
      <c r="CO71" s="172"/>
      <c r="CP71" s="321"/>
      <c r="CR71" s="4"/>
      <c r="CS71" s="172"/>
      <c r="CT71" s="321"/>
      <c r="CV71" s="4"/>
      <c r="CW71" s="172"/>
    </row>
    <row r="72" spans="12:101" ht="12.75" x14ac:dyDescent="0.2">
      <c r="M72" s="8"/>
      <c r="N72" s="10"/>
      <c r="O72" s="10"/>
      <c r="P72" s="10"/>
      <c r="Q72" s="10"/>
      <c r="R72" s="10"/>
      <c r="S72" s="8"/>
      <c r="T72" s="8"/>
      <c r="U72" s="8"/>
      <c r="V72" s="8"/>
      <c r="W72" s="8"/>
      <c r="X72" s="8"/>
      <c r="Y72" s="8"/>
      <c r="Z72" s="8"/>
      <c r="AA72" s="8"/>
      <c r="AB72" s="8"/>
      <c r="AC72" s="8"/>
      <c r="AD72" s="8"/>
      <c r="AE72" s="8"/>
      <c r="AF72" s="8"/>
      <c r="AG72" s="8"/>
      <c r="AH72" s="8"/>
      <c r="AI72" s="8"/>
      <c r="AJ72" s="8"/>
      <c r="AK72" s="8"/>
      <c r="AL72" s="8"/>
      <c r="AM72" s="8"/>
      <c r="AN72" s="8"/>
      <c r="AO72" s="8"/>
      <c r="AP72" s="8"/>
      <c r="AQ72" s="8"/>
      <c r="AR72" s="8"/>
      <c r="AS72" s="8"/>
      <c r="AT72" s="8"/>
      <c r="AU72" s="8"/>
      <c r="AV72" s="10"/>
      <c r="BJ72" s="321">
        <v>10283.4</v>
      </c>
      <c r="BK72" s="9">
        <v>16</v>
      </c>
      <c r="BL72" s="4">
        <f>IF(BJ72&lt;$E$14,$E$15+(BJ72-$E$14)*$C$17,IF(BJ72&gt;$E$16,$E$17+(BJ72-$E$16)*$C$18,$E$15+$C$17*(BJ72-$E$14)+$E$18*(BJ72-$E$14)^2))</f>
        <v>838.98933012999998</v>
      </c>
      <c r="BM72" s="172">
        <f>BL72+$C$19*ABS(BK72)-15/12</f>
        <v>837.48973013</v>
      </c>
      <c r="BN72" s="321">
        <v>10283.4</v>
      </c>
      <c r="BO72" s="9">
        <v>16</v>
      </c>
      <c r="BP72" s="4">
        <f>IF(BN72&lt;$E$14,$E$15+(BN72-$E$14)*$C$17,IF(BN72&gt;$E$16,$E$17+(BN72-$E$16)*$C$18,$E$15+$C$17*(BN72-$E$14)+$E$18*(BN72-$E$14)^2))</f>
        <v>838.98933012999998</v>
      </c>
      <c r="BQ72" s="172">
        <f>BP72+$C$19*ABS(BO72)-15/12</f>
        <v>837.48973013</v>
      </c>
      <c r="BR72" s="321">
        <v>10283.4</v>
      </c>
      <c r="BS72" s="9">
        <v>16</v>
      </c>
      <c r="BT72" s="4">
        <f>IF(BR72&lt;$E$14,$E$15+(BR72-$E$14)*$C$17,IF(BR72&gt;$E$16,$E$17+(BR72-$E$16)*$C$18,$E$15+$C$17*(BR72-$E$14)+$E$18*(BR72-$E$14)^2))</f>
        <v>838.98933012999998</v>
      </c>
      <c r="BU72" s="172">
        <f>BT72+$C$19*ABS(BS72)-15/12</f>
        <v>837.48973013</v>
      </c>
      <c r="BV72" s="321">
        <v>10283.4</v>
      </c>
      <c r="BW72" s="9">
        <v>16</v>
      </c>
      <c r="BX72" s="4">
        <f>IF(BV72&lt;$E$14,$E$15+(BV72-$E$14)*$C$17,IF(BV72&gt;$E$16,$E$17+(BV72-$E$16)*$C$18,$E$15+$C$17*(BV72-$E$14)+$E$18*(BV72-$E$14)^2))</f>
        <v>838.98933012999998</v>
      </c>
      <c r="BY72" s="172">
        <f>BX72+$C$19*ABS(BW72)-15/12</f>
        <v>837.48973013</v>
      </c>
      <c r="BZ72" s="321">
        <v>10283.4</v>
      </c>
      <c r="CA72" s="9">
        <v>16</v>
      </c>
      <c r="CB72" s="4">
        <f>IF(BZ72&lt;$E$14,$E$15+(BZ72-$E$14)*$C$17,IF(BZ72&gt;$E$16,$E$17+(BZ72-$E$16)*$C$18,$E$15+$C$17*(BZ72-$E$14)+$E$18*(BZ72-$E$14)^2))</f>
        <v>838.98933012999998</v>
      </c>
      <c r="CC72" s="172">
        <f>CB72+$C$19*ABS(CA72)-15/12</f>
        <v>837.48973013</v>
      </c>
      <c r="CD72" s="321">
        <v>10283.4</v>
      </c>
      <c r="CE72" s="9">
        <v>16</v>
      </c>
      <c r="CF72" s="4">
        <f>IF(CD72&lt;$E$14,$E$15+(CD72-$E$14)*$C$17,IF(CD72&gt;$E$16,$E$17+(CD72-$E$16)*$C$18,$E$15+$C$17*(CD72-$E$14)+$E$18*(CD72-$E$14)^2))</f>
        <v>838.98933012999998</v>
      </c>
      <c r="CG72" s="172">
        <f>CF72+$C$19*ABS(CE72)-15/12</f>
        <v>837.48973013</v>
      </c>
      <c r="CH72" s="321">
        <v>10283.4</v>
      </c>
      <c r="CI72" s="9">
        <v>16</v>
      </c>
      <c r="CJ72" s="4">
        <f>IF(CH72&lt;$E$14,$E$15+(CH72-$E$14)*$C$17,IF(CH72&gt;$E$16,$E$17+(CH72-$E$16)*$C$18,$E$15+$C$17*(CH72-$E$14)+$E$18*(CH72-$E$14)^2))</f>
        <v>838.98933012999998</v>
      </c>
      <c r="CK72" s="172">
        <f>CJ72+$C$19*ABS(CI72)-15/12</f>
        <v>837.48973013</v>
      </c>
      <c r="CL72" s="321">
        <v>10283.4</v>
      </c>
      <c r="CM72" s="9">
        <v>16</v>
      </c>
      <c r="CN72" s="4">
        <f>IF(CL72&lt;$E$14,$E$15+(CL72-$E$14)*$C$17,IF(CL72&gt;$E$16,$E$17+(CL72-$E$16)*$C$18,$E$15+$C$17*(CL72-$E$14)+$E$18*(CL72-$E$14)^2))</f>
        <v>838.98933012999998</v>
      </c>
      <c r="CO72" s="172">
        <f>CN72+$C$19*ABS(CM72)-15/12</f>
        <v>837.48973013</v>
      </c>
      <c r="CP72" s="321">
        <v>10283.4</v>
      </c>
      <c r="CQ72" s="9">
        <v>16</v>
      </c>
      <c r="CR72" s="4">
        <f>IF(CP72&lt;$E$14,$E$15+(CP72-$E$14)*$C$17,IF(CP72&gt;$E$16,$E$17+(CP72-$E$16)*$C$18,$E$15+$C$17*(CP72-$E$14)+$E$18*(CP72-$E$14)^2))</f>
        <v>838.98933012999998</v>
      </c>
      <c r="CS72" s="172">
        <f>CR72+$C$19*ABS(CQ72)-15/12</f>
        <v>837.48973013</v>
      </c>
      <c r="CT72" s="321">
        <v>10283.4</v>
      </c>
      <c r="CU72" s="9">
        <v>16</v>
      </c>
      <c r="CV72" s="4">
        <f>IF(CT72&lt;$E$14,$E$15+(CT72-$E$14)*$C$17,IF(CT72&gt;$E$16,$E$17+(CT72-$E$16)*$C$18,$E$15+$C$17*(CT72-$E$14)+$E$18*(CT72-$E$14)^2))</f>
        <v>838.98933012999998</v>
      </c>
      <c r="CW72" s="172">
        <f>CV72+$C$19*ABS(CU72)-15/12</f>
        <v>837.48973013</v>
      </c>
    </row>
    <row r="73" spans="12:101" ht="12.75" x14ac:dyDescent="0.2">
      <c r="M73" s="8"/>
      <c r="N73" s="10"/>
      <c r="O73" s="10"/>
      <c r="P73" s="10"/>
      <c r="Q73" s="10"/>
      <c r="R73" s="10"/>
      <c r="S73" s="8"/>
      <c r="T73" s="8"/>
      <c r="U73" s="8"/>
      <c r="V73" s="8"/>
      <c r="W73" s="8"/>
      <c r="X73" s="8"/>
      <c r="Y73" s="8"/>
      <c r="Z73" s="8"/>
      <c r="AA73" s="8"/>
      <c r="AB73" s="8"/>
      <c r="AC73" s="8"/>
      <c r="AD73" s="8"/>
      <c r="AE73" s="8"/>
      <c r="AF73" s="8"/>
      <c r="AG73" s="8"/>
      <c r="AH73" s="8"/>
      <c r="AI73" s="8"/>
      <c r="AJ73" s="8"/>
      <c r="AK73" s="8"/>
      <c r="AL73" s="8"/>
      <c r="AM73" s="8"/>
      <c r="AN73" s="8"/>
      <c r="AO73" s="8"/>
      <c r="AP73" s="8"/>
      <c r="AQ73" s="8"/>
      <c r="AR73" s="8"/>
      <c r="AS73" s="8"/>
      <c r="AT73" s="8"/>
      <c r="AU73" s="8"/>
      <c r="AV73" s="10"/>
    </row>
    <row r="74" spans="12:101" ht="12.75" x14ac:dyDescent="0.2">
      <c r="M74" s="8"/>
      <c r="N74" s="10"/>
      <c r="O74" s="10"/>
      <c r="P74" s="10"/>
      <c r="Q74" s="10"/>
      <c r="R74" s="10"/>
      <c r="S74" s="8"/>
      <c r="T74" s="8"/>
      <c r="U74" s="8"/>
      <c r="V74" s="8"/>
      <c r="W74" s="8"/>
      <c r="X74" s="8"/>
      <c r="Y74" s="8"/>
      <c r="Z74" s="8"/>
      <c r="AA74" s="8"/>
      <c r="AB74" s="8"/>
      <c r="AC74" s="8"/>
      <c r="AD74" s="8"/>
      <c r="AE74" s="8"/>
      <c r="AF74" s="8"/>
      <c r="AG74" s="8"/>
      <c r="AH74" s="8"/>
      <c r="AI74" s="8"/>
      <c r="AJ74" s="8"/>
      <c r="AK74" s="8"/>
      <c r="AL74" s="8"/>
      <c r="AM74" s="8"/>
      <c r="AN74" s="8"/>
      <c r="AO74" s="8"/>
      <c r="AP74" s="8"/>
      <c r="AQ74" s="8"/>
      <c r="AR74" s="8"/>
      <c r="AS74" s="8"/>
      <c r="AT74" s="8"/>
      <c r="AU74" s="8"/>
      <c r="AV74" s="10"/>
      <c r="BJ74" s="321">
        <v>9701.65</v>
      </c>
      <c r="BK74" s="9">
        <v>-27.66666</v>
      </c>
      <c r="BL74" s="4">
        <f t="shared" ref="BL74:BL89" si="136">IF(BJ74&lt;$E$14,$E$15+(BJ74-$E$14)*$C$17,IF(BJ74&gt;$E$16,$E$17+(BJ74-$E$16)*$C$18,$E$15+$C$17*(BJ74-$E$14)+$E$18*(BJ74-$E$14)^2))</f>
        <v>830.32084790499994</v>
      </c>
      <c r="BM74" s="172">
        <f t="shared" ref="BM74:BM89" si="137">BL74+$C$19*ABS(BK74)</f>
        <v>829.88924800899997</v>
      </c>
      <c r="BN74" s="321">
        <v>9701.65</v>
      </c>
      <c r="BO74" s="9">
        <v>-27.66666</v>
      </c>
      <c r="BP74" s="4">
        <f t="shared" ref="BP74:BP89" si="138">IF(BN74&lt;$E$14,$E$15+(BN74-$E$14)*$C$17,IF(BN74&gt;$E$16,$E$17+(BN74-$E$16)*$C$18,$E$15+$C$17*(BN74-$E$14)+$E$18*(BN74-$E$14)^2))</f>
        <v>830.32084790499994</v>
      </c>
      <c r="BQ74" s="172">
        <f t="shared" ref="BQ74:BQ89" si="139">BP74+$C$19*ABS(BO74)</f>
        <v>829.88924800899997</v>
      </c>
      <c r="BR74" s="321">
        <v>9701.65</v>
      </c>
      <c r="BS74" s="9">
        <v>-27.66666</v>
      </c>
      <c r="BT74" s="4">
        <f t="shared" ref="BT74:BT89" si="140">IF(BR74&lt;$E$14,$E$15+(BR74-$E$14)*$C$17,IF(BR74&gt;$E$16,$E$17+(BR74-$E$16)*$C$18,$E$15+$C$17*(BR74-$E$14)+$E$18*(BR74-$E$14)^2))</f>
        <v>830.32084790499994</v>
      </c>
      <c r="BU74" s="172">
        <f t="shared" ref="BU74:BU89" si="141">BT74+$C$19*ABS(BS74)</f>
        <v>829.88924800899997</v>
      </c>
      <c r="BV74" s="321">
        <v>9701.65</v>
      </c>
      <c r="BW74" s="9">
        <v>-27.66666</v>
      </c>
      <c r="BX74" s="4">
        <f t="shared" ref="BX74:BX89" si="142">IF(BV74&lt;$E$14,$E$15+(BV74-$E$14)*$C$17,IF(BV74&gt;$E$16,$E$17+(BV74-$E$16)*$C$18,$E$15+$C$17*(BV74-$E$14)+$E$18*(BV74-$E$14)^2))</f>
        <v>830.32084790499994</v>
      </c>
      <c r="BY74" s="172">
        <f t="shared" ref="BY74:BY89" si="143">BX74+$C$19*ABS(BW74)</f>
        <v>829.88924800899997</v>
      </c>
      <c r="BZ74" s="321">
        <v>9701.65</v>
      </c>
      <c r="CA74" s="9">
        <v>-27.66666</v>
      </c>
      <c r="CB74" s="4">
        <f t="shared" ref="CB74:CB89" si="144">IF(BZ74&lt;$E$14,$E$15+(BZ74-$E$14)*$C$17,IF(BZ74&gt;$E$16,$E$17+(BZ74-$E$16)*$C$18,$E$15+$C$17*(BZ74-$E$14)+$E$18*(BZ74-$E$14)^2))</f>
        <v>830.32084790499994</v>
      </c>
      <c r="CC74" s="172">
        <f t="shared" ref="CC74:CC89" si="145">CB74+$C$19*ABS(CA74)</f>
        <v>829.88924800899997</v>
      </c>
      <c r="CD74" s="321">
        <v>9701.65</v>
      </c>
      <c r="CE74" s="9">
        <v>-27.66666</v>
      </c>
      <c r="CF74" s="4">
        <f t="shared" ref="CF74:CF89" si="146">IF(CD74&lt;$E$14,$E$15+(CD74-$E$14)*$C$17,IF(CD74&gt;$E$16,$E$17+(CD74-$E$16)*$C$18,$E$15+$C$17*(CD74-$E$14)+$E$18*(CD74-$E$14)^2))</f>
        <v>830.32084790499994</v>
      </c>
      <c r="CG74" s="172">
        <f t="shared" ref="CG74:CG89" si="147">CF74+$C$19*ABS(CE74)</f>
        <v>829.88924800899997</v>
      </c>
      <c r="CH74" s="321">
        <v>9701.65</v>
      </c>
      <c r="CI74" s="9">
        <v>-27.66666</v>
      </c>
      <c r="CJ74" s="4">
        <f t="shared" ref="CJ74:CJ89" si="148">IF(CH74&lt;$E$14,$E$15+(CH74-$E$14)*$C$17,IF(CH74&gt;$E$16,$E$17+(CH74-$E$16)*$C$18,$E$15+$C$17*(CH74-$E$14)+$E$18*(CH74-$E$14)^2))</f>
        <v>830.32084790499994</v>
      </c>
      <c r="CK74" s="172">
        <f t="shared" ref="CK74:CK89" si="149">CJ74+$C$19*ABS(CI74)</f>
        <v>829.88924800899997</v>
      </c>
      <c r="CL74" s="321">
        <v>9701.65</v>
      </c>
      <c r="CM74" s="9">
        <v>-27.66666</v>
      </c>
      <c r="CN74" s="4">
        <f t="shared" ref="CN74:CN89" si="150">IF(CL74&lt;$E$14,$E$15+(CL74-$E$14)*$C$17,IF(CL74&gt;$E$16,$E$17+(CL74-$E$16)*$C$18,$E$15+$C$17*(CL74-$E$14)+$E$18*(CL74-$E$14)^2))</f>
        <v>830.32084790499994</v>
      </c>
      <c r="CO74" s="172">
        <f t="shared" ref="CO74:CO89" si="151">CN74+$C$19*ABS(CM74)</f>
        <v>829.88924800899997</v>
      </c>
      <c r="CP74" s="321">
        <v>9701.65</v>
      </c>
      <c r="CQ74" s="9">
        <v>-27.66666</v>
      </c>
      <c r="CR74" s="4">
        <f t="shared" ref="CR74:CR89" si="152">IF(CP74&lt;$E$14,$E$15+(CP74-$E$14)*$C$17,IF(CP74&gt;$E$16,$E$17+(CP74-$E$16)*$C$18,$E$15+$C$17*(CP74-$E$14)+$E$18*(CP74-$E$14)^2))</f>
        <v>830.32084790499994</v>
      </c>
      <c r="CS74" s="172">
        <f t="shared" ref="CS74:CS89" si="153">CR74+$C$19*ABS(CQ74)</f>
        <v>829.88924800899997</v>
      </c>
      <c r="CT74" s="321">
        <v>9701.65</v>
      </c>
      <c r="CU74" s="9">
        <v>-27.66666</v>
      </c>
      <c r="CV74" s="4">
        <f t="shared" ref="CV74:CV89" si="154">IF(CT74&lt;$E$14,$E$15+(CT74-$E$14)*$C$17,IF(CT74&gt;$E$16,$E$17+(CT74-$E$16)*$C$18,$E$15+$C$17*(CT74-$E$14)+$E$18*(CT74-$E$14)^2))</f>
        <v>830.32084790499994</v>
      </c>
      <c r="CW74" s="172">
        <f t="shared" ref="CW74:CW89" si="155">CV74+$C$19*ABS(CU74)</f>
        <v>829.88924800899997</v>
      </c>
    </row>
    <row r="75" spans="12:101" ht="12.75" x14ac:dyDescent="0.2">
      <c r="L75" s="8"/>
      <c r="M75" s="8"/>
      <c r="N75" s="10"/>
      <c r="O75" s="10"/>
      <c r="P75" s="10"/>
      <c r="Q75" s="10"/>
      <c r="R75" s="10"/>
      <c r="S75" s="8"/>
      <c r="T75" s="8"/>
      <c r="U75" s="8"/>
      <c r="V75" s="8"/>
      <c r="W75" s="8"/>
      <c r="X75" s="8"/>
      <c r="Y75" s="8"/>
      <c r="Z75" s="8"/>
      <c r="AA75" s="8"/>
      <c r="AB75" s="8"/>
      <c r="AC75" s="8"/>
      <c r="AD75" s="8"/>
      <c r="AE75" s="8"/>
      <c r="AF75" s="8"/>
      <c r="AG75" s="8"/>
      <c r="AH75" s="8"/>
      <c r="AI75" s="8"/>
      <c r="AJ75" s="8"/>
      <c r="AK75" s="8"/>
      <c r="AL75" s="8"/>
      <c r="AM75" s="8"/>
      <c r="AN75" s="8"/>
      <c r="AO75" s="8"/>
      <c r="AP75" s="8"/>
      <c r="AQ75" s="8"/>
      <c r="AR75" s="8"/>
      <c r="AS75" s="8"/>
      <c r="AT75" s="8"/>
      <c r="AU75" s="8"/>
      <c r="AV75" s="10"/>
      <c r="BJ75" s="321">
        <v>9726.65</v>
      </c>
      <c r="BK75" s="9">
        <v>-27.66666</v>
      </c>
      <c r="BL75" s="4">
        <f t="shared" si="136"/>
        <v>830.69336540500001</v>
      </c>
      <c r="BM75" s="172">
        <f t="shared" si="137"/>
        <v>830.26176550900004</v>
      </c>
      <c r="BN75" s="321">
        <v>9726.65</v>
      </c>
      <c r="BO75" s="9">
        <v>-27.66666</v>
      </c>
      <c r="BP75" s="4">
        <f t="shared" si="138"/>
        <v>830.69336540500001</v>
      </c>
      <c r="BQ75" s="172">
        <f t="shared" si="139"/>
        <v>830.26176550900004</v>
      </c>
      <c r="BR75" s="321">
        <v>9726.65</v>
      </c>
      <c r="BS75" s="9">
        <v>-27.66666</v>
      </c>
      <c r="BT75" s="4">
        <f t="shared" si="140"/>
        <v>830.69336540500001</v>
      </c>
      <c r="BU75" s="172">
        <f t="shared" si="141"/>
        <v>830.26176550900004</v>
      </c>
      <c r="BV75" s="321">
        <v>9726.65</v>
      </c>
      <c r="BW75" s="9">
        <v>-27.66666</v>
      </c>
      <c r="BX75" s="4">
        <f t="shared" si="142"/>
        <v>830.69336540500001</v>
      </c>
      <c r="BY75" s="172">
        <f t="shared" si="143"/>
        <v>830.26176550900004</v>
      </c>
      <c r="BZ75" s="321">
        <v>9726.65</v>
      </c>
      <c r="CA75" s="9">
        <v>-27.66666</v>
      </c>
      <c r="CB75" s="4">
        <f t="shared" si="144"/>
        <v>830.69336540500001</v>
      </c>
      <c r="CC75" s="172">
        <f t="shared" si="145"/>
        <v>830.26176550900004</v>
      </c>
      <c r="CD75" s="321">
        <v>9726.65</v>
      </c>
      <c r="CE75" s="9">
        <v>-27.66666</v>
      </c>
      <c r="CF75" s="4">
        <f t="shared" si="146"/>
        <v>830.69336540500001</v>
      </c>
      <c r="CG75" s="172">
        <f t="shared" si="147"/>
        <v>830.26176550900004</v>
      </c>
      <c r="CH75" s="321">
        <v>9726.65</v>
      </c>
      <c r="CI75" s="9">
        <v>-27.66666</v>
      </c>
      <c r="CJ75" s="4">
        <f t="shared" si="148"/>
        <v>830.69336540500001</v>
      </c>
      <c r="CK75" s="172">
        <f t="shared" si="149"/>
        <v>830.26176550900004</v>
      </c>
      <c r="CL75" s="321">
        <v>9726.65</v>
      </c>
      <c r="CM75" s="9">
        <v>-27.66666</v>
      </c>
      <c r="CN75" s="4">
        <f t="shared" si="150"/>
        <v>830.69336540500001</v>
      </c>
      <c r="CO75" s="172">
        <f t="shared" si="151"/>
        <v>830.26176550900004</v>
      </c>
      <c r="CP75" s="321">
        <v>9726.65</v>
      </c>
      <c r="CQ75" s="9">
        <v>-27.66666</v>
      </c>
      <c r="CR75" s="4">
        <f t="shared" si="152"/>
        <v>830.69336540500001</v>
      </c>
      <c r="CS75" s="172">
        <f t="shared" si="153"/>
        <v>830.26176550900004</v>
      </c>
      <c r="CT75" s="321">
        <v>9726.65</v>
      </c>
      <c r="CU75" s="9">
        <v>-27.66666</v>
      </c>
      <c r="CV75" s="4">
        <f t="shared" si="154"/>
        <v>830.69336540500001</v>
      </c>
      <c r="CW75" s="172">
        <f t="shared" si="155"/>
        <v>830.26176550900004</v>
      </c>
    </row>
    <row r="76" spans="12:101" ht="12.75" x14ac:dyDescent="0.2">
      <c r="L76" s="8"/>
      <c r="M76" s="8"/>
      <c r="N76" s="10"/>
      <c r="O76" s="10"/>
      <c r="P76" s="10"/>
      <c r="Q76" s="10"/>
      <c r="R76" s="10"/>
      <c r="S76" s="8"/>
      <c r="T76" s="8"/>
      <c r="U76" s="8"/>
      <c r="V76" s="8"/>
      <c r="W76" s="8"/>
      <c r="X76" s="8"/>
      <c r="Y76" s="8"/>
      <c r="Z76" s="8"/>
      <c r="AA76" s="8"/>
      <c r="AB76" s="8"/>
      <c r="AC76" s="8"/>
      <c r="AD76" s="8"/>
      <c r="AE76" s="8"/>
      <c r="AF76" s="8"/>
      <c r="AG76" s="8"/>
      <c r="AH76" s="8"/>
      <c r="AI76" s="8"/>
      <c r="AJ76" s="8"/>
      <c r="AK76" s="8"/>
      <c r="AL76" s="8"/>
      <c r="AM76" s="8"/>
      <c r="AN76" s="8"/>
      <c r="AO76" s="8"/>
      <c r="AP76" s="8"/>
      <c r="AQ76" s="8"/>
      <c r="AR76" s="8"/>
      <c r="AS76" s="8"/>
      <c r="AT76" s="8"/>
      <c r="AU76" s="8"/>
      <c r="AV76" s="10"/>
      <c r="BJ76" s="321">
        <v>10201.77</v>
      </c>
      <c r="BK76" s="9">
        <v>-27.66666</v>
      </c>
      <c r="BL76" s="4">
        <f t="shared" si="136"/>
        <v>837.77298598900006</v>
      </c>
      <c r="BM76" s="172">
        <f t="shared" si="137"/>
        <v>837.3413860930001</v>
      </c>
      <c r="BN76" s="321">
        <v>10201.77</v>
      </c>
      <c r="BO76" s="9">
        <v>-27.66666</v>
      </c>
      <c r="BP76" s="4">
        <f t="shared" si="138"/>
        <v>837.77298598900006</v>
      </c>
      <c r="BQ76" s="172">
        <f t="shared" si="139"/>
        <v>837.3413860930001</v>
      </c>
      <c r="BR76" s="321">
        <v>10201.77</v>
      </c>
      <c r="BS76" s="9">
        <v>-27.66666</v>
      </c>
      <c r="BT76" s="4">
        <f t="shared" si="140"/>
        <v>837.77298598900006</v>
      </c>
      <c r="BU76" s="172">
        <f t="shared" si="141"/>
        <v>837.3413860930001</v>
      </c>
      <c r="BV76" s="321">
        <v>10201.77</v>
      </c>
      <c r="BW76" s="9">
        <v>-27.66666</v>
      </c>
      <c r="BX76" s="4">
        <f t="shared" si="142"/>
        <v>837.77298598900006</v>
      </c>
      <c r="BY76" s="172">
        <f t="shared" si="143"/>
        <v>837.3413860930001</v>
      </c>
      <c r="BZ76" s="321">
        <v>10201.77</v>
      </c>
      <c r="CA76" s="9">
        <v>-27.66666</v>
      </c>
      <c r="CB76" s="4">
        <f t="shared" si="144"/>
        <v>837.77298598900006</v>
      </c>
      <c r="CC76" s="172">
        <f t="shared" si="145"/>
        <v>837.3413860930001</v>
      </c>
      <c r="CD76" s="321">
        <v>10201.77</v>
      </c>
      <c r="CE76" s="9">
        <v>-27.66666</v>
      </c>
      <c r="CF76" s="4">
        <f t="shared" si="146"/>
        <v>837.77298598900006</v>
      </c>
      <c r="CG76" s="172">
        <f t="shared" si="147"/>
        <v>837.3413860930001</v>
      </c>
      <c r="CH76" s="321">
        <v>10201.77</v>
      </c>
      <c r="CI76" s="9">
        <v>-27.66666</v>
      </c>
      <c r="CJ76" s="4">
        <f t="shared" si="148"/>
        <v>837.77298598900006</v>
      </c>
      <c r="CK76" s="172">
        <f t="shared" si="149"/>
        <v>837.3413860930001</v>
      </c>
      <c r="CL76" s="321">
        <v>10201.77</v>
      </c>
      <c r="CM76" s="9">
        <v>-27.66666</v>
      </c>
      <c r="CN76" s="4">
        <f t="shared" si="150"/>
        <v>837.77298598900006</v>
      </c>
      <c r="CO76" s="172">
        <f t="shared" si="151"/>
        <v>837.3413860930001</v>
      </c>
      <c r="CP76" s="321">
        <v>10201.77</v>
      </c>
      <c r="CQ76" s="9">
        <v>-27.66666</v>
      </c>
      <c r="CR76" s="4">
        <f t="shared" si="152"/>
        <v>837.77298598900006</v>
      </c>
      <c r="CS76" s="172">
        <f t="shared" si="153"/>
        <v>837.3413860930001</v>
      </c>
      <c r="CT76" s="321">
        <v>10201.77</v>
      </c>
      <c r="CU76" s="9">
        <v>-27.66666</v>
      </c>
      <c r="CV76" s="4">
        <f t="shared" si="154"/>
        <v>837.77298598900006</v>
      </c>
      <c r="CW76" s="172">
        <f t="shared" si="155"/>
        <v>837.3413860930001</v>
      </c>
    </row>
    <row r="77" spans="12:101" ht="12.75" x14ac:dyDescent="0.2">
      <c r="L77" s="8"/>
      <c r="M77" s="8"/>
      <c r="N77" s="10"/>
      <c r="O77" s="10"/>
      <c r="P77" s="10"/>
      <c r="Q77" s="10"/>
      <c r="R77" s="10"/>
      <c r="S77" s="8"/>
      <c r="T77" s="8"/>
      <c r="U77" s="8"/>
      <c r="V77" s="8"/>
      <c r="W77" s="8"/>
      <c r="X77" s="8"/>
      <c r="Y77" s="8"/>
      <c r="Z77" s="8"/>
      <c r="AA77" s="8"/>
      <c r="AB77" s="8"/>
      <c r="AC77" s="8"/>
      <c r="AD77" s="8"/>
      <c r="AE77" s="8"/>
      <c r="AF77" s="8"/>
      <c r="AG77" s="8"/>
      <c r="AH77" s="8"/>
      <c r="AI77" s="8"/>
      <c r="AJ77" s="8"/>
      <c r="AK77" s="8"/>
      <c r="AL77" s="8"/>
      <c r="AM77" s="8"/>
      <c r="AN77" s="8"/>
      <c r="AO77" s="8"/>
      <c r="AP77" s="8"/>
      <c r="AQ77" s="8"/>
      <c r="AR77" s="8"/>
      <c r="AS77" s="8"/>
      <c r="AT77" s="8"/>
      <c r="AU77" s="8"/>
      <c r="AV77" s="10"/>
      <c r="BJ77" s="321">
        <v>10226.77</v>
      </c>
      <c r="BK77" s="9">
        <v>-27.66666</v>
      </c>
      <c r="BL77" s="4">
        <f t="shared" si="136"/>
        <v>838.14550348900002</v>
      </c>
      <c r="BM77" s="172">
        <f t="shared" si="137"/>
        <v>837.71390359300005</v>
      </c>
      <c r="BN77" s="321">
        <v>10226.77</v>
      </c>
      <c r="BO77" s="9">
        <v>-27.66666</v>
      </c>
      <c r="BP77" s="4">
        <f t="shared" si="138"/>
        <v>838.14550348900002</v>
      </c>
      <c r="BQ77" s="172">
        <f t="shared" si="139"/>
        <v>837.71390359300005</v>
      </c>
      <c r="BR77" s="321">
        <v>10226.77</v>
      </c>
      <c r="BS77" s="9">
        <v>-27.66666</v>
      </c>
      <c r="BT77" s="4">
        <f t="shared" si="140"/>
        <v>838.14550348900002</v>
      </c>
      <c r="BU77" s="172">
        <f t="shared" si="141"/>
        <v>837.71390359300005</v>
      </c>
      <c r="BV77" s="321">
        <v>10226.77</v>
      </c>
      <c r="BW77" s="9">
        <v>-27.66666</v>
      </c>
      <c r="BX77" s="4">
        <f t="shared" si="142"/>
        <v>838.14550348900002</v>
      </c>
      <c r="BY77" s="172">
        <f t="shared" si="143"/>
        <v>837.71390359300005</v>
      </c>
      <c r="BZ77" s="321">
        <v>10226.77</v>
      </c>
      <c r="CA77" s="9">
        <v>-27.66666</v>
      </c>
      <c r="CB77" s="4">
        <f t="shared" si="144"/>
        <v>838.14550348900002</v>
      </c>
      <c r="CC77" s="172">
        <f t="shared" si="145"/>
        <v>837.71390359300005</v>
      </c>
      <c r="CD77" s="321">
        <v>10226.77</v>
      </c>
      <c r="CE77" s="9">
        <v>-27.66666</v>
      </c>
      <c r="CF77" s="4">
        <f t="shared" si="146"/>
        <v>838.14550348900002</v>
      </c>
      <c r="CG77" s="172">
        <f t="shared" si="147"/>
        <v>837.71390359300005</v>
      </c>
      <c r="CH77" s="321">
        <v>10226.77</v>
      </c>
      <c r="CI77" s="9">
        <v>-27.66666</v>
      </c>
      <c r="CJ77" s="4">
        <f t="shared" si="148"/>
        <v>838.14550348900002</v>
      </c>
      <c r="CK77" s="172">
        <f t="shared" si="149"/>
        <v>837.71390359300005</v>
      </c>
      <c r="CL77" s="321">
        <v>10226.77</v>
      </c>
      <c r="CM77" s="9">
        <v>-27.66666</v>
      </c>
      <c r="CN77" s="4">
        <f t="shared" si="150"/>
        <v>838.14550348900002</v>
      </c>
      <c r="CO77" s="172">
        <f t="shared" si="151"/>
        <v>837.71390359300005</v>
      </c>
      <c r="CP77" s="321">
        <v>10226.77</v>
      </c>
      <c r="CQ77" s="9">
        <v>-27.66666</v>
      </c>
      <c r="CR77" s="4">
        <f t="shared" si="152"/>
        <v>838.14550348900002</v>
      </c>
      <c r="CS77" s="172">
        <f t="shared" si="153"/>
        <v>837.71390359300005</v>
      </c>
      <c r="CT77" s="321">
        <v>10226.77</v>
      </c>
      <c r="CU77" s="9">
        <v>-27.66666</v>
      </c>
      <c r="CV77" s="4">
        <f t="shared" si="154"/>
        <v>838.14550348900002</v>
      </c>
      <c r="CW77" s="172">
        <f t="shared" si="155"/>
        <v>837.71390359300005</v>
      </c>
    </row>
    <row r="78" spans="12:101" ht="12.75" x14ac:dyDescent="0.2">
      <c r="L78" s="8"/>
      <c r="M78" s="8"/>
      <c r="N78" s="10"/>
      <c r="O78" s="10"/>
      <c r="P78" s="10"/>
      <c r="Q78" s="10"/>
      <c r="R78" s="10"/>
      <c r="S78" s="8"/>
      <c r="T78" s="8"/>
      <c r="U78" s="10"/>
      <c r="V78" s="10"/>
      <c r="W78" s="10"/>
      <c r="X78" s="10"/>
      <c r="Y78" s="10"/>
      <c r="Z78" s="10"/>
      <c r="AA78" s="10"/>
      <c r="AB78" s="10"/>
      <c r="AC78" s="10"/>
      <c r="AD78" s="10"/>
      <c r="AE78" s="10"/>
      <c r="AF78" s="8"/>
      <c r="AG78" s="8"/>
      <c r="AH78" s="8"/>
      <c r="AI78" s="8"/>
      <c r="AJ78" s="8"/>
      <c r="AK78" s="8"/>
      <c r="AL78" s="8"/>
      <c r="AM78" s="8"/>
      <c r="AN78" s="8"/>
      <c r="AO78" s="8"/>
      <c r="AP78" s="8"/>
      <c r="AQ78" s="8"/>
      <c r="AR78" s="8"/>
      <c r="AS78" s="8"/>
      <c r="AT78" s="8"/>
      <c r="AU78" s="8"/>
      <c r="AV78" s="10"/>
      <c r="BJ78" s="321">
        <v>9716.02</v>
      </c>
      <c r="BK78" s="9">
        <v>-16</v>
      </c>
      <c r="BL78" s="4">
        <f t="shared" si="136"/>
        <v>830.53497096399997</v>
      </c>
      <c r="BM78" s="172">
        <f t="shared" si="137"/>
        <v>830.28537096399998</v>
      </c>
      <c r="BN78" s="321">
        <v>9716.02</v>
      </c>
      <c r="BO78" s="9">
        <v>-16</v>
      </c>
      <c r="BP78" s="4">
        <f t="shared" si="138"/>
        <v>830.53497096399997</v>
      </c>
      <c r="BQ78" s="172">
        <f t="shared" si="139"/>
        <v>830.28537096399998</v>
      </c>
      <c r="BR78" s="321">
        <v>9716.02</v>
      </c>
      <c r="BS78" s="9">
        <v>-16</v>
      </c>
      <c r="BT78" s="4">
        <f t="shared" si="140"/>
        <v>830.53497096399997</v>
      </c>
      <c r="BU78" s="172">
        <f t="shared" si="141"/>
        <v>830.28537096399998</v>
      </c>
      <c r="BV78" s="321">
        <v>9716.02</v>
      </c>
      <c r="BW78" s="9">
        <v>-16</v>
      </c>
      <c r="BX78" s="4">
        <f t="shared" si="142"/>
        <v>830.53497096399997</v>
      </c>
      <c r="BY78" s="172">
        <f t="shared" si="143"/>
        <v>830.28537096399998</v>
      </c>
      <c r="BZ78" s="321">
        <v>9716.02</v>
      </c>
      <c r="CA78" s="9">
        <v>-16</v>
      </c>
      <c r="CB78" s="4">
        <f t="shared" si="144"/>
        <v>830.53497096399997</v>
      </c>
      <c r="CC78" s="172">
        <f t="shared" si="145"/>
        <v>830.28537096399998</v>
      </c>
      <c r="CD78" s="321">
        <v>9716.02</v>
      </c>
      <c r="CE78" s="9">
        <v>-16</v>
      </c>
      <c r="CF78" s="4">
        <f t="shared" si="146"/>
        <v>830.53497096399997</v>
      </c>
      <c r="CG78" s="172">
        <f t="shared" si="147"/>
        <v>830.28537096399998</v>
      </c>
      <c r="CH78" s="321">
        <v>9716.02</v>
      </c>
      <c r="CI78" s="9">
        <v>-16</v>
      </c>
      <c r="CJ78" s="4">
        <f t="shared" si="148"/>
        <v>830.53497096399997</v>
      </c>
      <c r="CK78" s="172">
        <f t="shared" si="149"/>
        <v>830.28537096399998</v>
      </c>
      <c r="CL78" s="321">
        <v>9716.02</v>
      </c>
      <c r="CM78" s="9">
        <v>-16</v>
      </c>
      <c r="CN78" s="4">
        <f t="shared" si="150"/>
        <v>830.53497096399997</v>
      </c>
      <c r="CO78" s="172">
        <f t="shared" si="151"/>
        <v>830.28537096399998</v>
      </c>
      <c r="CP78" s="321">
        <v>9716.02</v>
      </c>
      <c r="CQ78" s="9">
        <v>-16</v>
      </c>
      <c r="CR78" s="4">
        <f t="shared" si="152"/>
        <v>830.53497096399997</v>
      </c>
      <c r="CS78" s="172">
        <f t="shared" si="153"/>
        <v>830.28537096399998</v>
      </c>
      <c r="CT78" s="321">
        <v>9716.02</v>
      </c>
      <c r="CU78" s="9">
        <v>-16</v>
      </c>
      <c r="CV78" s="4">
        <f t="shared" si="154"/>
        <v>830.53497096399997</v>
      </c>
      <c r="CW78" s="172">
        <f t="shared" si="155"/>
        <v>830.28537096399998</v>
      </c>
    </row>
    <row r="79" spans="12:101" ht="12.75" x14ac:dyDescent="0.2">
      <c r="L79" s="8"/>
      <c r="M79" s="8"/>
      <c r="N79" s="10"/>
      <c r="O79" s="10"/>
      <c r="P79" s="10"/>
      <c r="Q79" s="10"/>
      <c r="R79" s="10"/>
      <c r="S79" s="8"/>
      <c r="T79" s="8"/>
      <c r="U79" s="8"/>
      <c r="V79" s="8"/>
      <c r="W79" s="8"/>
      <c r="X79" s="8"/>
      <c r="Y79" s="8"/>
      <c r="Z79" s="8"/>
      <c r="AA79" s="8"/>
      <c r="AB79" s="8"/>
      <c r="AC79" s="8"/>
      <c r="AD79" s="8"/>
      <c r="AE79" s="8"/>
      <c r="AF79" s="8"/>
      <c r="AG79" s="8"/>
      <c r="AH79" s="8"/>
      <c r="AI79" s="8"/>
      <c r="AJ79" s="8"/>
      <c r="AK79" s="8"/>
      <c r="AL79" s="8"/>
      <c r="AM79" s="8"/>
      <c r="AN79" s="8"/>
      <c r="AO79" s="8"/>
      <c r="AP79" s="8"/>
      <c r="AQ79" s="8"/>
      <c r="AR79" s="8"/>
      <c r="AS79" s="8"/>
      <c r="AT79" s="8"/>
      <c r="AU79" s="8"/>
      <c r="AV79" s="10"/>
      <c r="BJ79" s="321">
        <v>9741.02</v>
      </c>
      <c r="BK79" s="9">
        <v>-16</v>
      </c>
      <c r="BL79" s="4">
        <f t="shared" si="136"/>
        <v>830.90748846400004</v>
      </c>
      <c r="BM79" s="172">
        <f t="shared" si="137"/>
        <v>830.65788846400005</v>
      </c>
      <c r="BN79" s="321">
        <v>9741.02</v>
      </c>
      <c r="BO79" s="9">
        <v>-16</v>
      </c>
      <c r="BP79" s="4">
        <f t="shared" si="138"/>
        <v>830.90748846400004</v>
      </c>
      <c r="BQ79" s="172">
        <f t="shared" si="139"/>
        <v>830.65788846400005</v>
      </c>
      <c r="BR79" s="321">
        <v>9741.02</v>
      </c>
      <c r="BS79" s="9">
        <v>-16</v>
      </c>
      <c r="BT79" s="4">
        <f t="shared" si="140"/>
        <v>830.90748846400004</v>
      </c>
      <c r="BU79" s="172">
        <f t="shared" si="141"/>
        <v>830.65788846400005</v>
      </c>
      <c r="BV79" s="321">
        <v>9741.02</v>
      </c>
      <c r="BW79" s="9">
        <v>-16</v>
      </c>
      <c r="BX79" s="4">
        <f t="shared" si="142"/>
        <v>830.90748846400004</v>
      </c>
      <c r="BY79" s="172">
        <f t="shared" si="143"/>
        <v>830.65788846400005</v>
      </c>
      <c r="BZ79" s="321">
        <v>9741.02</v>
      </c>
      <c r="CA79" s="9">
        <v>-16</v>
      </c>
      <c r="CB79" s="4">
        <f t="shared" si="144"/>
        <v>830.90748846400004</v>
      </c>
      <c r="CC79" s="172">
        <f t="shared" si="145"/>
        <v>830.65788846400005</v>
      </c>
      <c r="CD79" s="321">
        <v>9741.02</v>
      </c>
      <c r="CE79" s="9">
        <v>-16</v>
      </c>
      <c r="CF79" s="4">
        <f t="shared" si="146"/>
        <v>830.90748846400004</v>
      </c>
      <c r="CG79" s="172">
        <f t="shared" si="147"/>
        <v>830.65788846400005</v>
      </c>
      <c r="CH79" s="321">
        <v>9741.02</v>
      </c>
      <c r="CI79" s="9">
        <v>-16</v>
      </c>
      <c r="CJ79" s="4">
        <f t="shared" si="148"/>
        <v>830.90748846400004</v>
      </c>
      <c r="CK79" s="172">
        <f t="shared" si="149"/>
        <v>830.65788846400005</v>
      </c>
      <c r="CL79" s="321">
        <v>9741.02</v>
      </c>
      <c r="CM79" s="9">
        <v>-16</v>
      </c>
      <c r="CN79" s="4">
        <f t="shared" si="150"/>
        <v>830.90748846400004</v>
      </c>
      <c r="CO79" s="172">
        <f t="shared" si="151"/>
        <v>830.65788846400005</v>
      </c>
      <c r="CP79" s="321">
        <v>9741.02</v>
      </c>
      <c r="CQ79" s="9">
        <v>-16</v>
      </c>
      <c r="CR79" s="4">
        <f t="shared" si="152"/>
        <v>830.90748846400004</v>
      </c>
      <c r="CS79" s="172">
        <f t="shared" si="153"/>
        <v>830.65788846400005</v>
      </c>
      <c r="CT79" s="321">
        <v>9741.02</v>
      </c>
      <c r="CU79" s="9">
        <v>-16</v>
      </c>
      <c r="CV79" s="4">
        <f t="shared" si="154"/>
        <v>830.90748846400004</v>
      </c>
      <c r="CW79" s="172">
        <f t="shared" si="155"/>
        <v>830.65788846400005</v>
      </c>
    </row>
    <row r="80" spans="12:101" ht="12.75" x14ac:dyDescent="0.2">
      <c r="L80" s="8"/>
      <c r="M80" s="8"/>
      <c r="N80" s="10"/>
      <c r="O80" s="10"/>
      <c r="P80" s="10"/>
      <c r="Q80" s="10"/>
      <c r="R80" s="10"/>
      <c r="S80" s="8"/>
      <c r="T80" s="8"/>
      <c r="U80" s="8"/>
      <c r="V80" s="8"/>
      <c r="W80" s="8"/>
      <c r="X80" s="8"/>
      <c r="Y80" s="8"/>
      <c r="Z80" s="8"/>
      <c r="AA80" s="8"/>
      <c r="AB80" s="8"/>
      <c r="AC80" s="8"/>
      <c r="AD80" s="8"/>
      <c r="AE80" s="8"/>
      <c r="AF80" s="8"/>
      <c r="AG80" s="8"/>
      <c r="AH80" s="8"/>
      <c r="AI80" s="8"/>
      <c r="AJ80" s="8"/>
      <c r="AK80" s="8"/>
      <c r="AL80" s="8"/>
      <c r="AM80" s="8"/>
      <c r="AN80" s="8"/>
      <c r="AO80" s="8"/>
      <c r="AP80" s="8"/>
      <c r="AQ80" s="8"/>
      <c r="AR80" s="8"/>
      <c r="AS80" s="8"/>
      <c r="AT80" s="8"/>
      <c r="AU80" s="8"/>
      <c r="AV80" s="10"/>
      <c r="BJ80" s="321">
        <v>10216.129999999999</v>
      </c>
      <c r="BK80" s="9">
        <v>-16</v>
      </c>
      <c r="BL80" s="4">
        <f t="shared" si="136"/>
        <v>837.98696004099997</v>
      </c>
      <c r="BM80" s="172">
        <f t="shared" si="137"/>
        <v>837.73736004099999</v>
      </c>
      <c r="BN80" s="321">
        <v>10216.129999999999</v>
      </c>
      <c r="BO80" s="9">
        <v>-16</v>
      </c>
      <c r="BP80" s="4">
        <f t="shared" si="138"/>
        <v>837.98696004099997</v>
      </c>
      <c r="BQ80" s="172">
        <f t="shared" si="139"/>
        <v>837.73736004099999</v>
      </c>
      <c r="BR80" s="321">
        <v>10216.129999999999</v>
      </c>
      <c r="BS80" s="9">
        <v>-16</v>
      </c>
      <c r="BT80" s="4">
        <f t="shared" si="140"/>
        <v>837.98696004099997</v>
      </c>
      <c r="BU80" s="172">
        <f t="shared" si="141"/>
        <v>837.73736004099999</v>
      </c>
      <c r="BV80" s="321">
        <v>10216.129999999999</v>
      </c>
      <c r="BW80" s="9">
        <v>-16</v>
      </c>
      <c r="BX80" s="4">
        <f t="shared" si="142"/>
        <v>837.98696004099997</v>
      </c>
      <c r="BY80" s="172">
        <f t="shared" si="143"/>
        <v>837.73736004099999</v>
      </c>
      <c r="BZ80" s="321">
        <v>10216.129999999999</v>
      </c>
      <c r="CA80" s="9">
        <v>-16</v>
      </c>
      <c r="CB80" s="4">
        <f t="shared" si="144"/>
        <v>837.98696004099997</v>
      </c>
      <c r="CC80" s="172">
        <f t="shared" si="145"/>
        <v>837.73736004099999</v>
      </c>
      <c r="CD80" s="321">
        <v>10216.129999999999</v>
      </c>
      <c r="CE80" s="9">
        <v>-16</v>
      </c>
      <c r="CF80" s="4">
        <f t="shared" si="146"/>
        <v>837.98696004099997</v>
      </c>
      <c r="CG80" s="172">
        <f t="shared" si="147"/>
        <v>837.73736004099999</v>
      </c>
      <c r="CH80" s="321">
        <v>10216.129999999999</v>
      </c>
      <c r="CI80" s="9">
        <v>-16</v>
      </c>
      <c r="CJ80" s="4">
        <f t="shared" si="148"/>
        <v>837.98696004099997</v>
      </c>
      <c r="CK80" s="172">
        <f t="shared" si="149"/>
        <v>837.73736004099999</v>
      </c>
      <c r="CL80" s="321">
        <v>10216.129999999999</v>
      </c>
      <c r="CM80" s="9">
        <v>-16</v>
      </c>
      <c r="CN80" s="4">
        <f t="shared" si="150"/>
        <v>837.98696004099997</v>
      </c>
      <c r="CO80" s="172">
        <f t="shared" si="151"/>
        <v>837.73736004099999</v>
      </c>
      <c r="CP80" s="321">
        <v>10216.129999999999</v>
      </c>
      <c r="CQ80" s="9">
        <v>-16</v>
      </c>
      <c r="CR80" s="4">
        <f t="shared" si="152"/>
        <v>837.98696004099997</v>
      </c>
      <c r="CS80" s="172">
        <f t="shared" si="153"/>
        <v>837.73736004099999</v>
      </c>
      <c r="CT80" s="321">
        <v>10216.129999999999</v>
      </c>
      <c r="CU80" s="9">
        <v>-16</v>
      </c>
      <c r="CV80" s="4">
        <f t="shared" si="154"/>
        <v>837.98696004099997</v>
      </c>
      <c r="CW80" s="172">
        <f t="shared" si="155"/>
        <v>837.73736004099999</v>
      </c>
    </row>
    <row r="81" spans="12:101" ht="12.75" x14ac:dyDescent="0.2">
      <c r="L81" s="8"/>
      <c r="M81" s="8"/>
      <c r="N81" s="10"/>
      <c r="O81" s="10"/>
      <c r="P81" s="10"/>
      <c r="Q81" s="10"/>
      <c r="R81" s="10"/>
      <c r="S81" s="8"/>
      <c r="T81" s="8"/>
      <c r="U81" s="8"/>
      <c r="V81" s="8"/>
      <c r="W81" s="8"/>
      <c r="X81" s="8"/>
      <c r="Y81" s="8"/>
      <c r="Z81" s="8"/>
      <c r="AA81" s="8"/>
      <c r="AB81" s="8"/>
      <c r="AC81" s="8"/>
      <c r="AD81" s="8"/>
      <c r="AE81" s="8"/>
      <c r="AF81" s="8"/>
      <c r="AG81" s="8"/>
      <c r="AH81" s="8"/>
      <c r="AI81" s="8"/>
      <c r="AJ81" s="8"/>
      <c r="AK81" s="8"/>
      <c r="AL81" s="8"/>
      <c r="AM81" s="8"/>
      <c r="AN81" s="8"/>
      <c r="AO81" s="8"/>
      <c r="AP81" s="8"/>
      <c r="AQ81" s="8"/>
      <c r="AR81" s="8"/>
      <c r="AS81" s="8"/>
      <c r="AT81" s="8"/>
      <c r="AU81" s="8"/>
      <c r="AV81" s="10"/>
      <c r="BJ81" s="321">
        <v>10241.129999999999</v>
      </c>
      <c r="BK81" s="9">
        <v>-16</v>
      </c>
      <c r="BL81" s="4">
        <f t="shared" si="136"/>
        <v>838.35947754099993</v>
      </c>
      <c r="BM81" s="172">
        <f t="shared" si="137"/>
        <v>838.10987754099995</v>
      </c>
      <c r="BN81" s="321">
        <v>10241.129999999999</v>
      </c>
      <c r="BO81" s="9">
        <v>-16</v>
      </c>
      <c r="BP81" s="4">
        <f t="shared" si="138"/>
        <v>838.35947754099993</v>
      </c>
      <c r="BQ81" s="172">
        <f t="shared" si="139"/>
        <v>838.10987754099995</v>
      </c>
      <c r="BR81" s="321">
        <v>10241.129999999999</v>
      </c>
      <c r="BS81" s="9">
        <v>-16</v>
      </c>
      <c r="BT81" s="4">
        <f t="shared" si="140"/>
        <v>838.35947754099993</v>
      </c>
      <c r="BU81" s="172">
        <f t="shared" si="141"/>
        <v>838.10987754099995</v>
      </c>
      <c r="BV81" s="321">
        <v>10241.129999999999</v>
      </c>
      <c r="BW81" s="9">
        <v>-16</v>
      </c>
      <c r="BX81" s="4">
        <f t="shared" si="142"/>
        <v>838.35947754099993</v>
      </c>
      <c r="BY81" s="172">
        <f t="shared" si="143"/>
        <v>838.10987754099995</v>
      </c>
      <c r="BZ81" s="321">
        <v>10241.129999999999</v>
      </c>
      <c r="CA81" s="9">
        <v>-16</v>
      </c>
      <c r="CB81" s="4">
        <f t="shared" si="144"/>
        <v>838.35947754099993</v>
      </c>
      <c r="CC81" s="172">
        <f t="shared" si="145"/>
        <v>838.10987754099995</v>
      </c>
      <c r="CD81" s="321">
        <v>10241.129999999999</v>
      </c>
      <c r="CE81" s="9">
        <v>-16</v>
      </c>
      <c r="CF81" s="4">
        <f t="shared" si="146"/>
        <v>838.35947754099993</v>
      </c>
      <c r="CG81" s="172">
        <f t="shared" si="147"/>
        <v>838.10987754099995</v>
      </c>
      <c r="CH81" s="321">
        <v>10241.129999999999</v>
      </c>
      <c r="CI81" s="9">
        <v>-16</v>
      </c>
      <c r="CJ81" s="4">
        <f t="shared" si="148"/>
        <v>838.35947754099993</v>
      </c>
      <c r="CK81" s="172">
        <f t="shared" si="149"/>
        <v>838.10987754099995</v>
      </c>
      <c r="CL81" s="321">
        <v>10241.129999999999</v>
      </c>
      <c r="CM81" s="9">
        <v>-16</v>
      </c>
      <c r="CN81" s="4">
        <f t="shared" si="150"/>
        <v>838.35947754099993</v>
      </c>
      <c r="CO81" s="172">
        <f t="shared" si="151"/>
        <v>838.10987754099995</v>
      </c>
      <c r="CP81" s="321">
        <v>10241.129999999999</v>
      </c>
      <c r="CQ81" s="9">
        <v>-16</v>
      </c>
      <c r="CR81" s="4">
        <f t="shared" si="152"/>
        <v>838.35947754099993</v>
      </c>
      <c r="CS81" s="172">
        <f t="shared" si="153"/>
        <v>838.10987754099995</v>
      </c>
      <c r="CT81" s="321">
        <v>10241.129999999999</v>
      </c>
      <c r="CU81" s="9">
        <v>-16</v>
      </c>
      <c r="CV81" s="4">
        <f t="shared" si="154"/>
        <v>838.35947754099993</v>
      </c>
      <c r="CW81" s="172">
        <f t="shared" si="155"/>
        <v>838.10987754099995</v>
      </c>
    </row>
    <row r="82" spans="12:101" ht="12.75" x14ac:dyDescent="0.2">
      <c r="L82" s="8"/>
      <c r="M82" s="8"/>
      <c r="N82" s="10"/>
      <c r="O82" s="10"/>
      <c r="P82" s="10"/>
      <c r="Q82" s="10"/>
      <c r="R82" s="10"/>
      <c r="S82" s="8"/>
      <c r="T82" s="8"/>
      <c r="U82" s="8"/>
      <c r="V82" s="8"/>
      <c r="W82" s="8"/>
      <c r="X82" s="8"/>
      <c r="Y82" s="8"/>
      <c r="Z82" s="8"/>
      <c r="AA82" s="8"/>
      <c r="AB82" s="8"/>
      <c r="AC82" s="8"/>
      <c r="AD82" s="8"/>
      <c r="AE82" s="8"/>
      <c r="AF82" s="8"/>
      <c r="AG82" s="8"/>
      <c r="AH82" s="8"/>
      <c r="AI82" s="8"/>
      <c r="AJ82" s="8"/>
      <c r="AK82" s="8"/>
      <c r="AL82" s="8"/>
      <c r="AM82" s="8"/>
      <c r="AN82" s="8"/>
      <c r="AO82" s="8"/>
      <c r="AP82" s="8"/>
      <c r="AQ82" s="8"/>
      <c r="AR82" s="8"/>
      <c r="AS82" s="8"/>
      <c r="AT82" s="8"/>
      <c r="AU82" s="8"/>
      <c r="AV82" s="10"/>
      <c r="BJ82" s="321">
        <v>9735.7199999999993</v>
      </c>
      <c r="BK82" s="9">
        <v>0</v>
      </c>
      <c r="BL82" s="4">
        <f t="shared" si="136"/>
        <v>830.82851475400003</v>
      </c>
      <c r="BM82" s="172">
        <f t="shared" si="137"/>
        <v>830.82851475400003</v>
      </c>
      <c r="BN82" s="321">
        <v>9735.7199999999993</v>
      </c>
      <c r="BO82" s="9">
        <v>0</v>
      </c>
      <c r="BP82" s="4">
        <f t="shared" si="138"/>
        <v>830.82851475400003</v>
      </c>
      <c r="BQ82" s="172">
        <f t="shared" si="139"/>
        <v>830.82851475400003</v>
      </c>
      <c r="BR82" s="321">
        <v>9735.7199999999993</v>
      </c>
      <c r="BS82" s="9">
        <v>0</v>
      </c>
      <c r="BT82" s="4">
        <f t="shared" si="140"/>
        <v>830.82851475400003</v>
      </c>
      <c r="BU82" s="172">
        <f t="shared" si="141"/>
        <v>830.82851475400003</v>
      </c>
      <c r="BV82" s="321">
        <v>9735.7199999999993</v>
      </c>
      <c r="BW82" s="9">
        <v>0</v>
      </c>
      <c r="BX82" s="4">
        <f t="shared" si="142"/>
        <v>830.82851475400003</v>
      </c>
      <c r="BY82" s="172">
        <f t="shared" si="143"/>
        <v>830.82851475400003</v>
      </c>
      <c r="BZ82" s="321">
        <v>9735.7199999999993</v>
      </c>
      <c r="CA82" s="9">
        <v>0</v>
      </c>
      <c r="CB82" s="4">
        <f t="shared" si="144"/>
        <v>830.82851475400003</v>
      </c>
      <c r="CC82" s="172">
        <f t="shared" si="145"/>
        <v>830.82851475400003</v>
      </c>
      <c r="CD82" s="321">
        <v>9735.7199999999993</v>
      </c>
      <c r="CE82" s="9">
        <v>0</v>
      </c>
      <c r="CF82" s="4">
        <f t="shared" si="146"/>
        <v>830.82851475400003</v>
      </c>
      <c r="CG82" s="172">
        <f t="shared" si="147"/>
        <v>830.82851475400003</v>
      </c>
      <c r="CH82" s="321">
        <v>9735.7199999999993</v>
      </c>
      <c r="CI82" s="9">
        <v>0</v>
      </c>
      <c r="CJ82" s="4">
        <f t="shared" si="148"/>
        <v>830.82851475400003</v>
      </c>
      <c r="CK82" s="172">
        <f t="shared" si="149"/>
        <v>830.82851475400003</v>
      </c>
      <c r="CL82" s="321">
        <v>9735.7199999999993</v>
      </c>
      <c r="CM82" s="9">
        <v>0</v>
      </c>
      <c r="CN82" s="4">
        <f t="shared" si="150"/>
        <v>830.82851475400003</v>
      </c>
      <c r="CO82" s="172">
        <f t="shared" si="151"/>
        <v>830.82851475400003</v>
      </c>
      <c r="CP82" s="321">
        <v>9735.7199999999993</v>
      </c>
      <c r="CQ82" s="9">
        <v>0</v>
      </c>
      <c r="CR82" s="4">
        <f t="shared" si="152"/>
        <v>830.82851475400003</v>
      </c>
      <c r="CS82" s="172">
        <f t="shared" si="153"/>
        <v>830.82851475400003</v>
      </c>
      <c r="CT82" s="321">
        <v>9735.7199999999993</v>
      </c>
      <c r="CU82" s="9">
        <v>0</v>
      </c>
      <c r="CV82" s="4">
        <f t="shared" si="154"/>
        <v>830.82851475400003</v>
      </c>
      <c r="CW82" s="172">
        <f t="shared" si="155"/>
        <v>830.82851475400003</v>
      </c>
    </row>
    <row r="83" spans="12:101" ht="12.75" x14ac:dyDescent="0.2">
      <c r="L83" s="8"/>
      <c r="M83" s="8"/>
      <c r="N83" s="10"/>
      <c r="O83" s="10"/>
      <c r="P83" s="10"/>
      <c r="Q83" s="10"/>
      <c r="R83" s="10"/>
      <c r="S83" s="8"/>
      <c r="T83" s="8"/>
      <c r="U83" s="8"/>
      <c r="V83" s="8"/>
      <c r="W83" s="8"/>
      <c r="X83" s="8"/>
      <c r="Y83" s="8"/>
      <c r="Z83" s="8"/>
      <c r="AA83" s="8"/>
      <c r="AB83" s="8"/>
      <c r="AC83" s="8"/>
      <c r="AD83" s="8"/>
      <c r="AE83" s="8"/>
      <c r="AF83" s="8"/>
      <c r="AG83" s="8"/>
      <c r="AH83" s="8"/>
      <c r="AI83" s="8"/>
      <c r="AJ83" s="8"/>
      <c r="AK83" s="8"/>
      <c r="AL83" s="8"/>
      <c r="AM83" s="8"/>
      <c r="AN83" s="8"/>
      <c r="AO83" s="8"/>
      <c r="AP83" s="8"/>
      <c r="AQ83" s="8"/>
      <c r="AR83" s="8"/>
      <c r="AS83" s="8"/>
      <c r="AT83" s="8"/>
      <c r="AU83" s="8"/>
      <c r="AV83" s="10"/>
      <c r="BJ83" s="321">
        <v>9760.7199999999993</v>
      </c>
      <c r="BK83" s="9">
        <v>0</v>
      </c>
      <c r="BL83" s="4">
        <f t="shared" si="136"/>
        <v>831.20103225399998</v>
      </c>
      <c r="BM83" s="172">
        <f t="shared" si="137"/>
        <v>831.20103225399998</v>
      </c>
      <c r="BN83" s="321">
        <v>9760.7199999999993</v>
      </c>
      <c r="BO83" s="9">
        <v>0</v>
      </c>
      <c r="BP83" s="4">
        <f t="shared" si="138"/>
        <v>831.20103225399998</v>
      </c>
      <c r="BQ83" s="172">
        <f t="shared" si="139"/>
        <v>831.20103225399998</v>
      </c>
      <c r="BR83" s="321">
        <v>9760.7199999999993</v>
      </c>
      <c r="BS83" s="9">
        <v>0</v>
      </c>
      <c r="BT83" s="4">
        <f t="shared" si="140"/>
        <v>831.20103225399998</v>
      </c>
      <c r="BU83" s="172">
        <f t="shared" si="141"/>
        <v>831.20103225399998</v>
      </c>
      <c r="BV83" s="321">
        <v>9760.7199999999993</v>
      </c>
      <c r="BW83" s="9">
        <v>0</v>
      </c>
      <c r="BX83" s="4">
        <f t="shared" si="142"/>
        <v>831.20103225399998</v>
      </c>
      <c r="BY83" s="172">
        <f t="shared" si="143"/>
        <v>831.20103225399998</v>
      </c>
      <c r="BZ83" s="321">
        <v>9760.7199999999993</v>
      </c>
      <c r="CA83" s="9">
        <v>0</v>
      </c>
      <c r="CB83" s="4">
        <f t="shared" si="144"/>
        <v>831.20103225399998</v>
      </c>
      <c r="CC83" s="172">
        <f t="shared" si="145"/>
        <v>831.20103225399998</v>
      </c>
      <c r="CD83" s="321">
        <v>9760.7199999999993</v>
      </c>
      <c r="CE83" s="9">
        <v>0</v>
      </c>
      <c r="CF83" s="4">
        <f t="shared" si="146"/>
        <v>831.20103225399998</v>
      </c>
      <c r="CG83" s="172">
        <f t="shared" si="147"/>
        <v>831.20103225399998</v>
      </c>
      <c r="CH83" s="321">
        <v>9760.7199999999993</v>
      </c>
      <c r="CI83" s="9">
        <v>0</v>
      </c>
      <c r="CJ83" s="4">
        <f t="shared" si="148"/>
        <v>831.20103225399998</v>
      </c>
      <c r="CK83" s="172">
        <f t="shared" si="149"/>
        <v>831.20103225399998</v>
      </c>
      <c r="CL83" s="321">
        <v>9760.7199999999993</v>
      </c>
      <c r="CM83" s="9">
        <v>0</v>
      </c>
      <c r="CN83" s="4">
        <f t="shared" si="150"/>
        <v>831.20103225399998</v>
      </c>
      <c r="CO83" s="172">
        <f t="shared" si="151"/>
        <v>831.20103225399998</v>
      </c>
      <c r="CP83" s="321">
        <v>9760.7199999999993</v>
      </c>
      <c r="CQ83" s="9">
        <v>0</v>
      </c>
      <c r="CR83" s="4">
        <f t="shared" si="152"/>
        <v>831.20103225399998</v>
      </c>
      <c r="CS83" s="172">
        <f t="shared" si="153"/>
        <v>831.20103225399998</v>
      </c>
      <c r="CT83" s="321">
        <v>9760.7199999999993</v>
      </c>
      <c r="CU83" s="9">
        <v>0</v>
      </c>
      <c r="CV83" s="4">
        <f t="shared" si="154"/>
        <v>831.20103225399998</v>
      </c>
      <c r="CW83" s="172">
        <f t="shared" si="155"/>
        <v>831.20103225399998</v>
      </c>
    </row>
    <row r="84" spans="12:101" ht="12.75" x14ac:dyDescent="0.2">
      <c r="L84" s="8"/>
      <c r="M84" s="8"/>
      <c r="N84" s="10"/>
      <c r="O84" s="10"/>
      <c r="P84" s="10"/>
      <c r="Q84" s="10"/>
      <c r="R84" s="10"/>
      <c r="S84" s="8"/>
      <c r="T84" s="8"/>
      <c r="U84" s="8"/>
      <c r="V84" s="8"/>
      <c r="W84" s="8"/>
      <c r="X84" s="8"/>
      <c r="Y84" s="8"/>
      <c r="Z84" s="8"/>
      <c r="AA84" s="8"/>
      <c r="AB84" s="8"/>
      <c r="AC84" s="8"/>
      <c r="AD84" s="8"/>
      <c r="AE84" s="8"/>
      <c r="AF84" s="8"/>
      <c r="AG84" s="8"/>
      <c r="AH84" s="8"/>
      <c r="AI84" s="8"/>
      <c r="AJ84" s="8"/>
      <c r="AK84" s="8"/>
      <c r="AL84" s="8"/>
      <c r="AM84" s="8"/>
      <c r="AN84" s="8"/>
      <c r="AO84" s="8"/>
      <c r="AP84" s="8"/>
      <c r="AQ84" s="8"/>
      <c r="AR84" s="8"/>
      <c r="AS84" s="8"/>
      <c r="AT84" s="8"/>
      <c r="AU84" s="8"/>
      <c r="AV84" s="10"/>
      <c r="BJ84" s="321">
        <v>10235.83</v>
      </c>
      <c r="BK84" s="9">
        <v>0</v>
      </c>
      <c r="BL84" s="4">
        <f t="shared" si="136"/>
        <v>838.28050383100003</v>
      </c>
      <c r="BM84" s="172">
        <f t="shared" si="137"/>
        <v>838.28050383100003</v>
      </c>
      <c r="BN84" s="321">
        <v>10235.83</v>
      </c>
      <c r="BO84" s="9">
        <v>0</v>
      </c>
      <c r="BP84" s="4">
        <f t="shared" si="138"/>
        <v>838.28050383100003</v>
      </c>
      <c r="BQ84" s="172">
        <f t="shared" si="139"/>
        <v>838.28050383100003</v>
      </c>
      <c r="BR84" s="321">
        <v>10235.83</v>
      </c>
      <c r="BS84" s="9">
        <v>0</v>
      </c>
      <c r="BT84" s="4">
        <f t="shared" si="140"/>
        <v>838.28050383100003</v>
      </c>
      <c r="BU84" s="172">
        <f t="shared" si="141"/>
        <v>838.28050383100003</v>
      </c>
      <c r="BV84" s="321">
        <v>10235.83</v>
      </c>
      <c r="BW84" s="9">
        <v>0</v>
      </c>
      <c r="BX84" s="4">
        <f t="shared" si="142"/>
        <v>838.28050383100003</v>
      </c>
      <c r="BY84" s="172">
        <f t="shared" si="143"/>
        <v>838.28050383100003</v>
      </c>
      <c r="BZ84" s="321">
        <v>10235.83</v>
      </c>
      <c r="CA84" s="9">
        <v>0</v>
      </c>
      <c r="CB84" s="4">
        <f t="shared" si="144"/>
        <v>838.28050383100003</v>
      </c>
      <c r="CC84" s="172">
        <f t="shared" si="145"/>
        <v>838.28050383100003</v>
      </c>
      <c r="CD84" s="321">
        <v>10235.83</v>
      </c>
      <c r="CE84" s="9">
        <v>0</v>
      </c>
      <c r="CF84" s="4">
        <f t="shared" si="146"/>
        <v>838.28050383100003</v>
      </c>
      <c r="CG84" s="172">
        <f t="shared" si="147"/>
        <v>838.28050383100003</v>
      </c>
      <c r="CH84" s="321">
        <v>10235.83</v>
      </c>
      <c r="CI84" s="9">
        <v>0</v>
      </c>
      <c r="CJ84" s="4">
        <f t="shared" si="148"/>
        <v>838.28050383100003</v>
      </c>
      <c r="CK84" s="172">
        <f t="shared" si="149"/>
        <v>838.28050383100003</v>
      </c>
      <c r="CL84" s="321">
        <v>10235.83</v>
      </c>
      <c r="CM84" s="9">
        <v>0</v>
      </c>
      <c r="CN84" s="4">
        <f t="shared" si="150"/>
        <v>838.28050383100003</v>
      </c>
      <c r="CO84" s="172">
        <f t="shared" si="151"/>
        <v>838.28050383100003</v>
      </c>
      <c r="CP84" s="321">
        <v>10235.83</v>
      </c>
      <c r="CQ84" s="9">
        <v>0</v>
      </c>
      <c r="CR84" s="4">
        <f t="shared" si="152"/>
        <v>838.28050383100003</v>
      </c>
      <c r="CS84" s="172">
        <f t="shared" si="153"/>
        <v>838.28050383100003</v>
      </c>
      <c r="CT84" s="321">
        <v>10235.83</v>
      </c>
      <c r="CU84" s="9">
        <v>0</v>
      </c>
      <c r="CV84" s="4">
        <f t="shared" si="154"/>
        <v>838.28050383100003</v>
      </c>
      <c r="CW84" s="172">
        <f t="shared" si="155"/>
        <v>838.28050383100003</v>
      </c>
    </row>
    <row r="85" spans="12:101" ht="12.75" x14ac:dyDescent="0.2">
      <c r="L85" s="8"/>
      <c r="M85" s="8"/>
      <c r="N85" s="10"/>
      <c r="O85" s="10"/>
      <c r="P85" s="10"/>
      <c r="Q85" s="10"/>
      <c r="R85" s="10"/>
      <c r="S85" s="8"/>
      <c r="T85" s="8"/>
      <c r="U85" s="8"/>
      <c r="V85" s="8"/>
      <c r="W85" s="8"/>
      <c r="X85" s="8"/>
      <c r="Y85" s="8"/>
      <c r="Z85" s="8"/>
      <c r="AA85" s="8"/>
      <c r="AB85" s="8"/>
      <c r="AC85" s="8"/>
      <c r="AD85" s="8"/>
      <c r="AE85" s="8"/>
      <c r="AF85" s="8"/>
      <c r="AG85" s="8"/>
      <c r="AH85" s="8"/>
      <c r="AI85" s="8"/>
      <c r="AJ85" s="8"/>
      <c r="AK85" s="8"/>
      <c r="AL85" s="8"/>
      <c r="AM85" s="8"/>
      <c r="AN85" s="8"/>
      <c r="AO85" s="8"/>
      <c r="AP85" s="8"/>
      <c r="AQ85" s="8"/>
      <c r="AR85" s="8"/>
      <c r="AS85" s="8"/>
      <c r="AT85" s="8"/>
      <c r="AU85" s="8"/>
      <c r="AV85" s="10"/>
      <c r="BJ85" s="321">
        <v>10260.83</v>
      </c>
      <c r="BK85" s="9">
        <v>0</v>
      </c>
      <c r="BL85" s="4">
        <f t="shared" si="136"/>
        <v>838.65302133099999</v>
      </c>
      <c r="BM85" s="172">
        <f t="shared" si="137"/>
        <v>838.65302133099999</v>
      </c>
      <c r="BN85" s="321">
        <v>10260.83</v>
      </c>
      <c r="BO85" s="9">
        <v>0</v>
      </c>
      <c r="BP85" s="4">
        <f t="shared" si="138"/>
        <v>838.65302133099999</v>
      </c>
      <c r="BQ85" s="172">
        <f t="shared" si="139"/>
        <v>838.65302133099999</v>
      </c>
      <c r="BR85" s="321">
        <v>10260.83</v>
      </c>
      <c r="BS85" s="9">
        <v>0</v>
      </c>
      <c r="BT85" s="4">
        <f t="shared" si="140"/>
        <v>838.65302133099999</v>
      </c>
      <c r="BU85" s="172">
        <f t="shared" si="141"/>
        <v>838.65302133099999</v>
      </c>
      <c r="BV85" s="321">
        <v>10260.83</v>
      </c>
      <c r="BW85" s="9">
        <v>0</v>
      </c>
      <c r="BX85" s="4">
        <f t="shared" si="142"/>
        <v>838.65302133099999</v>
      </c>
      <c r="BY85" s="172">
        <f t="shared" si="143"/>
        <v>838.65302133099999</v>
      </c>
      <c r="BZ85" s="321">
        <v>10260.83</v>
      </c>
      <c r="CA85" s="9">
        <v>0</v>
      </c>
      <c r="CB85" s="4">
        <f t="shared" si="144"/>
        <v>838.65302133099999</v>
      </c>
      <c r="CC85" s="172">
        <f t="shared" si="145"/>
        <v>838.65302133099999</v>
      </c>
      <c r="CD85" s="321">
        <v>10260.83</v>
      </c>
      <c r="CE85" s="9">
        <v>0</v>
      </c>
      <c r="CF85" s="4">
        <f t="shared" si="146"/>
        <v>838.65302133099999</v>
      </c>
      <c r="CG85" s="172">
        <f t="shared" si="147"/>
        <v>838.65302133099999</v>
      </c>
      <c r="CH85" s="321">
        <v>10260.83</v>
      </c>
      <c r="CI85" s="9">
        <v>0</v>
      </c>
      <c r="CJ85" s="4">
        <f t="shared" si="148"/>
        <v>838.65302133099999</v>
      </c>
      <c r="CK85" s="172">
        <f t="shared" si="149"/>
        <v>838.65302133099999</v>
      </c>
      <c r="CL85" s="321">
        <v>10260.83</v>
      </c>
      <c r="CM85" s="9">
        <v>0</v>
      </c>
      <c r="CN85" s="4">
        <f t="shared" si="150"/>
        <v>838.65302133099999</v>
      </c>
      <c r="CO85" s="172">
        <f t="shared" si="151"/>
        <v>838.65302133099999</v>
      </c>
      <c r="CP85" s="321">
        <v>10260.83</v>
      </c>
      <c r="CQ85" s="9">
        <v>0</v>
      </c>
      <c r="CR85" s="4">
        <f t="shared" si="152"/>
        <v>838.65302133099999</v>
      </c>
      <c r="CS85" s="172">
        <f t="shared" si="153"/>
        <v>838.65302133099999</v>
      </c>
      <c r="CT85" s="321">
        <v>10260.83</v>
      </c>
      <c r="CU85" s="9">
        <v>0</v>
      </c>
      <c r="CV85" s="4">
        <f t="shared" si="154"/>
        <v>838.65302133099999</v>
      </c>
      <c r="CW85" s="172">
        <f t="shared" si="155"/>
        <v>838.65302133099999</v>
      </c>
    </row>
    <row r="86" spans="12:101" ht="12.75" x14ac:dyDescent="0.2">
      <c r="L86" s="8"/>
      <c r="M86" s="8"/>
      <c r="N86" s="10"/>
      <c r="O86" s="10"/>
      <c r="P86" s="10"/>
      <c r="Q86" s="10"/>
      <c r="R86" s="10"/>
      <c r="S86" s="8"/>
      <c r="T86" s="8"/>
      <c r="U86" s="8"/>
      <c r="V86" s="8"/>
      <c r="W86" s="8"/>
      <c r="X86" s="8"/>
      <c r="Y86" s="8"/>
      <c r="Z86" s="8"/>
      <c r="AA86" s="8"/>
      <c r="AB86" s="8"/>
      <c r="AC86" s="8"/>
      <c r="AD86" s="8"/>
      <c r="AE86" s="8"/>
      <c r="AF86" s="8"/>
      <c r="AG86" s="8"/>
      <c r="AH86" s="8"/>
      <c r="AI86" s="8"/>
      <c r="AJ86" s="8"/>
      <c r="AK86" s="8"/>
      <c r="AL86" s="8"/>
      <c r="AM86" s="8"/>
      <c r="AN86" s="8"/>
      <c r="AO86" s="8"/>
      <c r="AP86" s="8"/>
      <c r="AQ86" s="8"/>
      <c r="AR86" s="8"/>
      <c r="AS86" s="8"/>
      <c r="AT86" s="8"/>
      <c r="AU86" s="8"/>
      <c r="AV86" s="10"/>
      <c r="BJ86" s="321">
        <v>9755.42</v>
      </c>
      <c r="BK86" s="9">
        <v>16</v>
      </c>
      <c r="BL86" s="4">
        <f t="shared" si="136"/>
        <v>831.12205854399997</v>
      </c>
      <c r="BM86" s="172">
        <f t="shared" si="137"/>
        <v>830.87245854399998</v>
      </c>
      <c r="BN86" s="321">
        <v>9755.42</v>
      </c>
      <c r="BO86" s="9">
        <v>16</v>
      </c>
      <c r="BP86" s="4">
        <f t="shared" si="138"/>
        <v>831.12205854399997</v>
      </c>
      <c r="BQ86" s="172">
        <f t="shared" si="139"/>
        <v>830.87245854399998</v>
      </c>
      <c r="BR86" s="321">
        <v>9755.42</v>
      </c>
      <c r="BS86" s="9">
        <v>16</v>
      </c>
      <c r="BT86" s="4">
        <f t="shared" si="140"/>
        <v>831.12205854399997</v>
      </c>
      <c r="BU86" s="172">
        <f t="shared" si="141"/>
        <v>830.87245854399998</v>
      </c>
      <c r="BV86" s="321">
        <v>9755.42</v>
      </c>
      <c r="BW86" s="9">
        <v>16</v>
      </c>
      <c r="BX86" s="4">
        <f t="shared" si="142"/>
        <v>831.12205854399997</v>
      </c>
      <c r="BY86" s="172">
        <f t="shared" si="143"/>
        <v>830.87245854399998</v>
      </c>
      <c r="BZ86" s="321">
        <v>9755.42</v>
      </c>
      <c r="CA86" s="9">
        <v>16</v>
      </c>
      <c r="CB86" s="4">
        <f t="shared" si="144"/>
        <v>831.12205854399997</v>
      </c>
      <c r="CC86" s="172">
        <f t="shared" si="145"/>
        <v>830.87245854399998</v>
      </c>
      <c r="CD86" s="321">
        <v>9755.42</v>
      </c>
      <c r="CE86" s="9">
        <v>16</v>
      </c>
      <c r="CF86" s="4">
        <f t="shared" si="146"/>
        <v>831.12205854399997</v>
      </c>
      <c r="CG86" s="172">
        <f t="shared" si="147"/>
        <v>830.87245854399998</v>
      </c>
      <c r="CH86" s="321">
        <v>9755.42</v>
      </c>
      <c r="CI86" s="9">
        <v>16</v>
      </c>
      <c r="CJ86" s="4">
        <f t="shared" si="148"/>
        <v>831.12205854399997</v>
      </c>
      <c r="CK86" s="172">
        <f t="shared" si="149"/>
        <v>830.87245854399998</v>
      </c>
      <c r="CL86" s="321">
        <v>9755.42</v>
      </c>
      <c r="CM86" s="9">
        <v>16</v>
      </c>
      <c r="CN86" s="4">
        <f t="shared" si="150"/>
        <v>831.12205854399997</v>
      </c>
      <c r="CO86" s="172">
        <f t="shared" si="151"/>
        <v>830.87245854399998</v>
      </c>
      <c r="CP86" s="321">
        <v>9755.42</v>
      </c>
      <c r="CQ86" s="9">
        <v>16</v>
      </c>
      <c r="CR86" s="4">
        <f t="shared" si="152"/>
        <v>831.12205854399997</v>
      </c>
      <c r="CS86" s="172">
        <f t="shared" si="153"/>
        <v>830.87245854399998</v>
      </c>
      <c r="CT86" s="321">
        <v>9755.42</v>
      </c>
      <c r="CU86" s="9">
        <v>16</v>
      </c>
      <c r="CV86" s="4">
        <f t="shared" si="154"/>
        <v>831.12205854399997</v>
      </c>
      <c r="CW86" s="172">
        <f t="shared" si="155"/>
        <v>830.87245854399998</v>
      </c>
    </row>
    <row r="87" spans="12:101" ht="12.75" x14ac:dyDescent="0.2">
      <c r="L87" s="8"/>
      <c r="M87" s="8"/>
      <c r="N87" s="10"/>
      <c r="O87" s="10"/>
      <c r="P87" s="10"/>
      <c r="Q87" s="10"/>
      <c r="R87" s="10"/>
      <c r="S87" s="8"/>
      <c r="T87" s="8"/>
      <c r="U87" s="8"/>
      <c r="V87" s="8"/>
      <c r="W87" s="8"/>
      <c r="X87" s="8"/>
      <c r="Y87" s="8"/>
      <c r="Z87" s="8"/>
      <c r="AA87" s="8"/>
      <c r="AB87" s="8"/>
      <c r="AC87" s="8"/>
      <c r="AD87" s="8"/>
      <c r="AE87" s="8"/>
      <c r="AF87" s="8"/>
      <c r="AG87" s="8"/>
      <c r="AH87" s="8"/>
      <c r="AI87" s="8"/>
      <c r="AJ87" s="8"/>
      <c r="AK87" s="8"/>
      <c r="AL87" s="8"/>
      <c r="AM87" s="8"/>
      <c r="AN87" s="8"/>
      <c r="AO87" s="8"/>
      <c r="AP87" s="8"/>
      <c r="AQ87" s="8"/>
      <c r="AR87" s="8"/>
      <c r="AS87" s="8"/>
      <c r="AT87" s="8"/>
      <c r="AU87" s="8"/>
      <c r="AV87" s="10"/>
      <c r="BJ87" s="321">
        <v>9780.42</v>
      </c>
      <c r="BK87" s="9">
        <v>16</v>
      </c>
      <c r="BL87" s="4">
        <f t="shared" si="136"/>
        <v>831.49457604400004</v>
      </c>
      <c r="BM87" s="172">
        <f t="shared" si="137"/>
        <v>831.24497604400005</v>
      </c>
      <c r="BN87" s="321">
        <v>9780.42</v>
      </c>
      <c r="BO87" s="9">
        <v>16</v>
      </c>
      <c r="BP87" s="4">
        <f t="shared" si="138"/>
        <v>831.49457604400004</v>
      </c>
      <c r="BQ87" s="172">
        <f t="shared" si="139"/>
        <v>831.24497604400005</v>
      </c>
      <c r="BR87" s="321">
        <v>9780.42</v>
      </c>
      <c r="BS87" s="9">
        <v>16</v>
      </c>
      <c r="BT87" s="4">
        <f t="shared" si="140"/>
        <v>831.49457604400004</v>
      </c>
      <c r="BU87" s="172">
        <f t="shared" si="141"/>
        <v>831.24497604400005</v>
      </c>
      <c r="BV87" s="321">
        <v>9780.42</v>
      </c>
      <c r="BW87" s="9">
        <v>16</v>
      </c>
      <c r="BX87" s="4">
        <f t="shared" si="142"/>
        <v>831.49457604400004</v>
      </c>
      <c r="BY87" s="172">
        <f t="shared" si="143"/>
        <v>831.24497604400005</v>
      </c>
      <c r="BZ87" s="321">
        <v>9780.42</v>
      </c>
      <c r="CA87" s="9">
        <v>16</v>
      </c>
      <c r="CB87" s="4">
        <f t="shared" si="144"/>
        <v>831.49457604400004</v>
      </c>
      <c r="CC87" s="172">
        <f t="shared" si="145"/>
        <v>831.24497604400005</v>
      </c>
      <c r="CD87" s="321">
        <v>9780.42</v>
      </c>
      <c r="CE87" s="9">
        <v>16</v>
      </c>
      <c r="CF87" s="4">
        <f t="shared" si="146"/>
        <v>831.49457604400004</v>
      </c>
      <c r="CG87" s="172">
        <f t="shared" si="147"/>
        <v>831.24497604400005</v>
      </c>
      <c r="CH87" s="321">
        <v>9780.42</v>
      </c>
      <c r="CI87" s="9">
        <v>16</v>
      </c>
      <c r="CJ87" s="4">
        <f t="shared" si="148"/>
        <v>831.49457604400004</v>
      </c>
      <c r="CK87" s="172">
        <f t="shared" si="149"/>
        <v>831.24497604400005</v>
      </c>
      <c r="CL87" s="321">
        <v>9780.42</v>
      </c>
      <c r="CM87" s="9">
        <v>16</v>
      </c>
      <c r="CN87" s="4">
        <f t="shared" si="150"/>
        <v>831.49457604400004</v>
      </c>
      <c r="CO87" s="172">
        <f t="shared" si="151"/>
        <v>831.24497604400005</v>
      </c>
      <c r="CP87" s="321">
        <v>9780.42</v>
      </c>
      <c r="CQ87" s="9">
        <v>16</v>
      </c>
      <c r="CR87" s="4">
        <f t="shared" si="152"/>
        <v>831.49457604400004</v>
      </c>
      <c r="CS87" s="172">
        <f t="shared" si="153"/>
        <v>831.24497604400005</v>
      </c>
      <c r="CT87" s="321">
        <v>9780.42</v>
      </c>
      <c r="CU87" s="9">
        <v>16</v>
      </c>
      <c r="CV87" s="4">
        <f t="shared" si="154"/>
        <v>831.49457604400004</v>
      </c>
      <c r="CW87" s="172">
        <f t="shared" si="155"/>
        <v>831.24497604400005</v>
      </c>
    </row>
    <row r="88" spans="12:101" ht="12.75" x14ac:dyDescent="0.2">
      <c r="L88" s="8"/>
      <c r="M88" s="8"/>
      <c r="N88" s="10"/>
      <c r="O88" s="10"/>
      <c r="P88" s="10"/>
      <c r="Q88" s="10"/>
      <c r="R88" s="10"/>
      <c r="S88" s="8"/>
      <c r="T88" s="8"/>
      <c r="U88" s="8"/>
      <c r="V88" s="8"/>
      <c r="W88" s="8"/>
      <c r="X88" s="8"/>
      <c r="Y88" s="8"/>
      <c r="Z88" s="8"/>
      <c r="AA88" s="8"/>
      <c r="AB88" s="8"/>
      <c r="AC88" s="8"/>
      <c r="AD88" s="8"/>
      <c r="AE88" s="8"/>
      <c r="AF88" s="8"/>
      <c r="AG88" s="8"/>
      <c r="AH88" s="8"/>
      <c r="AI88" s="8"/>
      <c r="AJ88" s="8"/>
      <c r="AK88" s="8"/>
      <c r="AL88" s="8"/>
      <c r="AM88" s="8"/>
      <c r="AN88" s="8"/>
      <c r="AO88" s="8"/>
      <c r="AP88" s="8"/>
      <c r="AQ88" s="8"/>
      <c r="AR88" s="8"/>
      <c r="AS88" s="8"/>
      <c r="AT88" s="8"/>
      <c r="AU88" s="8"/>
      <c r="AV88" s="10"/>
      <c r="BJ88" s="321">
        <v>10255.530000000001</v>
      </c>
      <c r="BK88" s="9">
        <v>16</v>
      </c>
      <c r="BL88" s="4">
        <f t="shared" si="136"/>
        <v>838.57404762099998</v>
      </c>
      <c r="BM88" s="172">
        <f t="shared" si="137"/>
        <v>838.32444762099999</v>
      </c>
      <c r="BN88" s="321">
        <v>10255.530000000001</v>
      </c>
      <c r="BO88" s="9">
        <v>16</v>
      </c>
      <c r="BP88" s="4">
        <f t="shared" si="138"/>
        <v>838.57404762099998</v>
      </c>
      <c r="BQ88" s="172">
        <f t="shared" si="139"/>
        <v>838.32444762099999</v>
      </c>
      <c r="BR88" s="321">
        <v>10255.530000000001</v>
      </c>
      <c r="BS88" s="9">
        <v>16</v>
      </c>
      <c r="BT88" s="4">
        <f t="shared" si="140"/>
        <v>838.57404762099998</v>
      </c>
      <c r="BU88" s="172">
        <f t="shared" si="141"/>
        <v>838.32444762099999</v>
      </c>
      <c r="BV88" s="321">
        <v>10255.530000000001</v>
      </c>
      <c r="BW88" s="9">
        <v>16</v>
      </c>
      <c r="BX88" s="4">
        <f t="shared" si="142"/>
        <v>838.57404762099998</v>
      </c>
      <c r="BY88" s="172">
        <f t="shared" si="143"/>
        <v>838.32444762099999</v>
      </c>
      <c r="BZ88" s="321">
        <v>10255.530000000001</v>
      </c>
      <c r="CA88" s="9">
        <v>16</v>
      </c>
      <c r="CB88" s="4">
        <f t="shared" si="144"/>
        <v>838.57404762099998</v>
      </c>
      <c r="CC88" s="172">
        <f t="shared" si="145"/>
        <v>838.32444762099999</v>
      </c>
      <c r="CD88" s="321">
        <v>10255.530000000001</v>
      </c>
      <c r="CE88" s="9">
        <v>16</v>
      </c>
      <c r="CF88" s="4">
        <f t="shared" si="146"/>
        <v>838.57404762099998</v>
      </c>
      <c r="CG88" s="172">
        <f t="shared" si="147"/>
        <v>838.32444762099999</v>
      </c>
      <c r="CH88" s="321">
        <v>10255.530000000001</v>
      </c>
      <c r="CI88" s="9">
        <v>16</v>
      </c>
      <c r="CJ88" s="4">
        <f t="shared" si="148"/>
        <v>838.57404762099998</v>
      </c>
      <c r="CK88" s="172">
        <f t="shared" si="149"/>
        <v>838.32444762099999</v>
      </c>
      <c r="CL88" s="321">
        <v>10255.530000000001</v>
      </c>
      <c r="CM88" s="9">
        <v>16</v>
      </c>
      <c r="CN88" s="4">
        <f t="shared" si="150"/>
        <v>838.57404762099998</v>
      </c>
      <c r="CO88" s="172">
        <f t="shared" si="151"/>
        <v>838.32444762099999</v>
      </c>
      <c r="CP88" s="321">
        <v>10255.530000000001</v>
      </c>
      <c r="CQ88" s="9">
        <v>16</v>
      </c>
      <c r="CR88" s="4">
        <f t="shared" si="152"/>
        <v>838.57404762099998</v>
      </c>
      <c r="CS88" s="172">
        <f t="shared" si="153"/>
        <v>838.32444762099999</v>
      </c>
      <c r="CT88" s="321">
        <v>10255.530000000001</v>
      </c>
      <c r="CU88" s="9">
        <v>16</v>
      </c>
      <c r="CV88" s="4">
        <f t="shared" si="154"/>
        <v>838.57404762099998</v>
      </c>
      <c r="CW88" s="172">
        <f t="shared" si="155"/>
        <v>838.32444762099999</v>
      </c>
    </row>
    <row r="89" spans="12:101" ht="12.75" x14ac:dyDescent="0.2">
      <c r="L89" s="8"/>
      <c r="M89" s="8"/>
      <c r="N89" s="10"/>
      <c r="O89" s="10"/>
      <c r="P89" s="10"/>
      <c r="Q89" s="10"/>
      <c r="R89" s="10"/>
      <c r="S89" s="8"/>
      <c r="T89" s="8"/>
      <c r="U89" s="8"/>
      <c r="V89" s="8"/>
      <c r="W89" s="8"/>
      <c r="X89" s="8"/>
      <c r="Y89" s="8"/>
      <c r="Z89" s="8"/>
      <c r="AA89" s="8"/>
      <c r="AB89" s="8"/>
      <c r="AC89" s="8"/>
      <c r="AD89" s="8"/>
      <c r="AE89" s="8"/>
      <c r="AF89" s="8"/>
      <c r="AG89" s="8"/>
      <c r="AH89" s="8"/>
      <c r="AI89" s="8"/>
      <c r="AJ89" s="8"/>
      <c r="AK89" s="8"/>
      <c r="AL89" s="8"/>
      <c r="AM89" s="8"/>
      <c r="AN89" s="8"/>
      <c r="AO89" s="8"/>
      <c r="AP89" s="8"/>
      <c r="AQ89" s="8"/>
      <c r="AR89" s="8"/>
      <c r="AS89" s="8"/>
      <c r="AT89" s="8"/>
      <c r="AU89" s="8"/>
      <c r="AV89" s="10"/>
      <c r="BJ89" s="321">
        <v>10280.530000000001</v>
      </c>
      <c r="BK89" s="9">
        <v>16</v>
      </c>
      <c r="BL89" s="4">
        <f t="shared" si="136"/>
        <v>838.94656512100005</v>
      </c>
      <c r="BM89" s="172">
        <f t="shared" si="137"/>
        <v>838.69696512100006</v>
      </c>
      <c r="BN89" s="321">
        <v>10280.530000000001</v>
      </c>
      <c r="BO89" s="9">
        <v>16</v>
      </c>
      <c r="BP89" s="4">
        <f t="shared" si="138"/>
        <v>838.94656512100005</v>
      </c>
      <c r="BQ89" s="172">
        <f t="shared" si="139"/>
        <v>838.69696512100006</v>
      </c>
      <c r="BR89" s="321">
        <v>10280.530000000001</v>
      </c>
      <c r="BS89" s="9">
        <v>16</v>
      </c>
      <c r="BT89" s="4">
        <f t="shared" si="140"/>
        <v>838.94656512100005</v>
      </c>
      <c r="BU89" s="172">
        <f t="shared" si="141"/>
        <v>838.69696512100006</v>
      </c>
      <c r="BV89" s="321">
        <v>10280.530000000001</v>
      </c>
      <c r="BW89" s="9">
        <v>16</v>
      </c>
      <c r="BX89" s="4">
        <f t="shared" si="142"/>
        <v>838.94656512100005</v>
      </c>
      <c r="BY89" s="172">
        <f t="shared" si="143"/>
        <v>838.69696512100006</v>
      </c>
      <c r="BZ89" s="321">
        <v>10280.530000000001</v>
      </c>
      <c r="CA89" s="9">
        <v>16</v>
      </c>
      <c r="CB89" s="4">
        <f t="shared" si="144"/>
        <v>838.94656512100005</v>
      </c>
      <c r="CC89" s="172">
        <f t="shared" si="145"/>
        <v>838.69696512100006</v>
      </c>
      <c r="CD89" s="321">
        <v>10280.530000000001</v>
      </c>
      <c r="CE89" s="9">
        <v>16</v>
      </c>
      <c r="CF89" s="4">
        <f t="shared" si="146"/>
        <v>838.94656512100005</v>
      </c>
      <c r="CG89" s="172">
        <f t="shared" si="147"/>
        <v>838.69696512100006</v>
      </c>
      <c r="CH89" s="321">
        <v>10280.530000000001</v>
      </c>
      <c r="CI89" s="9">
        <v>16</v>
      </c>
      <c r="CJ89" s="4">
        <f t="shared" si="148"/>
        <v>838.94656512100005</v>
      </c>
      <c r="CK89" s="172">
        <f t="shared" si="149"/>
        <v>838.69696512100006</v>
      </c>
      <c r="CL89" s="321">
        <v>10280.530000000001</v>
      </c>
      <c r="CM89" s="9">
        <v>16</v>
      </c>
      <c r="CN89" s="4">
        <f t="shared" si="150"/>
        <v>838.94656512100005</v>
      </c>
      <c r="CO89" s="172">
        <f t="shared" si="151"/>
        <v>838.69696512100006</v>
      </c>
      <c r="CP89" s="321">
        <v>10280.530000000001</v>
      </c>
      <c r="CQ89" s="9">
        <v>16</v>
      </c>
      <c r="CR89" s="4">
        <f t="shared" si="152"/>
        <v>838.94656512100005</v>
      </c>
      <c r="CS89" s="172">
        <f t="shared" si="153"/>
        <v>838.69696512100006</v>
      </c>
      <c r="CT89" s="321">
        <v>10280.530000000001</v>
      </c>
      <c r="CU89" s="9">
        <v>16</v>
      </c>
      <c r="CV89" s="4">
        <f t="shared" si="154"/>
        <v>838.94656512100005</v>
      </c>
      <c r="CW89" s="172">
        <f t="shared" si="155"/>
        <v>838.69696512100006</v>
      </c>
    </row>
    <row r="90" spans="12:101" ht="12.75" x14ac:dyDescent="0.2">
      <c r="L90" s="8"/>
      <c r="M90" s="8"/>
      <c r="N90" s="10"/>
      <c r="O90" s="10"/>
      <c r="P90" s="10"/>
      <c r="Q90" s="10"/>
      <c r="R90" s="10"/>
      <c r="S90" s="8"/>
      <c r="T90" s="8"/>
      <c r="U90" s="8"/>
      <c r="V90" s="8"/>
      <c r="W90" s="8"/>
      <c r="X90" s="8"/>
      <c r="Y90" s="8"/>
      <c r="Z90" s="8"/>
      <c r="AA90" s="8"/>
      <c r="AB90" s="8"/>
      <c r="AC90" s="8"/>
      <c r="AD90" s="8"/>
      <c r="AE90" s="8"/>
      <c r="AF90" s="8"/>
      <c r="AG90" s="8"/>
      <c r="AH90" s="8"/>
      <c r="AI90" s="8"/>
      <c r="AJ90" s="8"/>
      <c r="AK90" s="8"/>
      <c r="AL90" s="8"/>
      <c r="AM90" s="8"/>
      <c r="AN90" s="8"/>
      <c r="AO90" s="8"/>
      <c r="AP90" s="8"/>
      <c r="AQ90" s="8"/>
      <c r="AR90" s="8"/>
      <c r="AS90" s="8"/>
      <c r="AT90" s="8"/>
      <c r="AU90" s="8"/>
      <c r="AV90" s="10"/>
    </row>
    <row r="91" spans="12:101" ht="12.75" x14ac:dyDescent="0.2">
      <c r="L91" s="8"/>
      <c r="M91" s="8"/>
      <c r="N91" s="10"/>
      <c r="O91" s="10"/>
      <c r="P91" s="10"/>
      <c r="Q91" s="10"/>
      <c r="R91" s="10"/>
      <c r="S91" s="8"/>
      <c r="T91" s="8"/>
      <c r="U91" s="8"/>
      <c r="V91" s="8"/>
      <c r="W91" s="8"/>
      <c r="X91" s="8"/>
      <c r="Y91" s="8"/>
      <c r="Z91" s="8"/>
      <c r="AA91" s="8"/>
      <c r="AB91" s="8"/>
      <c r="AC91" s="8"/>
      <c r="AD91" s="8"/>
      <c r="AE91" s="8"/>
      <c r="AF91" s="8"/>
      <c r="AG91" s="8"/>
      <c r="AH91" s="8"/>
      <c r="AI91" s="8"/>
      <c r="AJ91" s="8"/>
      <c r="AK91" s="8"/>
      <c r="AL91" s="8"/>
      <c r="AM91" s="8"/>
      <c r="AN91" s="8"/>
      <c r="AO91" s="8"/>
      <c r="AP91" s="8"/>
      <c r="AQ91" s="8"/>
      <c r="AR91" s="8"/>
      <c r="AS91" s="8"/>
      <c r="AT91" s="8"/>
      <c r="AU91" s="8"/>
      <c r="AV91" s="10"/>
    </row>
    <row r="92" spans="12:101" ht="12.75" x14ac:dyDescent="0.2">
      <c r="L92" s="8"/>
      <c r="M92" s="8"/>
      <c r="N92" s="10"/>
      <c r="O92" s="10"/>
      <c r="P92" s="10"/>
      <c r="Q92" s="10"/>
      <c r="R92" s="10"/>
      <c r="S92" s="8"/>
      <c r="T92" s="8"/>
      <c r="U92" s="8"/>
      <c r="V92" s="8"/>
      <c r="W92" s="8"/>
      <c r="X92" s="8"/>
      <c r="Y92" s="8"/>
      <c r="Z92" s="8"/>
      <c r="AA92" s="8"/>
      <c r="AB92" s="8"/>
      <c r="AC92" s="8"/>
      <c r="AD92" s="8"/>
      <c r="AE92" s="8"/>
      <c r="AF92" s="8"/>
      <c r="AG92" s="8"/>
      <c r="AH92" s="8"/>
      <c r="AI92" s="8"/>
      <c r="AJ92" s="8"/>
      <c r="AK92" s="8"/>
      <c r="AL92" s="8"/>
      <c r="AM92" s="8"/>
      <c r="AN92" s="8"/>
      <c r="AO92" s="8"/>
      <c r="AP92" s="8"/>
      <c r="AQ92" s="8"/>
      <c r="AR92" s="8"/>
      <c r="AS92" s="8"/>
      <c r="AT92" s="8"/>
      <c r="AU92" s="8"/>
      <c r="AV92" s="10"/>
    </row>
    <row r="93" spans="12:101" ht="12.75" x14ac:dyDescent="0.2">
      <c r="L93" s="8"/>
      <c r="M93" s="8"/>
      <c r="N93" s="10"/>
      <c r="O93" s="10"/>
      <c r="P93" s="10"/>
      <c r="Q93" s="10"/>
      <c r="R93" s="10"/>
      <c r="S93" s="8"/>
      <c r="T93" s="8"/>
      <c r="U93" s="8"/>
      <c r="V93" s="8"/>
      <c r="W93" s="8"/>
      <c r="X93" s="8"/>
      <c r="Y93" s="8"/>
      <c r="Z93" s="8"/>
      <c r="AA93" s="8"/>
      <c r="AB93" s="8"/>
      <c r="AC93" s="8"/>
      <c r="AD93" s="8"/>
      <c r="AE93" s="8"/>
      <c r="AF93" s="8"/>
      <c r="AG93" s="8"/>
      <c r="AH93" s="8"/>
      <c r="AI93" s="8"/>
      <c r="AJ93" s="8"/>
      <c r="AK93" s="8"/>
      <c r="AL93" s="8"/>
      <c r="AM93" s="8"/>
      <c r="AN93" s="8"/>
      <c r="AO93" s="8"/>
      <c r="AP93" s="8"/>
      <c r="AQ93" s="8"/>
      <c r="AR93" s="8"/>
      <c r="AS93" s="8"/>
      <c r="AT93" s="8"/>
      <c r="AU93" s="8"/>
      <c r="AV93" s="10"/>
    </row>
    <row r="94" spans="12:101" ht="12.75" x14ac:dyDescent="0.2">
      <c r="L94" s="8"/>
      <c r="M94" s="8"/>
      <c r="N94" s="10"/>
      <c r="O94" s="10"/>
      <c r="P94" s="10"/>
      <c r="Q94" s="10"/>
      <c r="R94" s="10"/>
      <c r="S94" s="8"/>
      <c r="T94" s="8"/>
      <c r="U94" s="8"/>
      <c r="V94" s="8"/>
      <c r="W94" s="8"/>
      <c r="X94" s="8"/>
      <c r="Y94" s="8"/>
      <c r="Z94" s="8"/>
      <c r="AA94" s="8"/>
      <c r="AB94" s="8"/>
      <c r="AC94" s="8"/>
      <c r="AD94" s="8"/>
      <c r="AE94" s="8"/>
      <c r="AF94" s="8"/>
      <c r="AG94" s="8"/>
      <c r="AH94" s="8"/>
      <c r="AI94" s="8"/>
      <c r="AJ94" s="8"/>
      <c r="AK94" s="8"/>
      <c r="AL94" s="8"/>
      <c r="AM94" s="8"/>
      <c r="AN94" s="8"/>
      <c r="AO94" s="8"/>
      <c r="AP94" s="8"/>
      <c r="AQ94" s="8"/>
      <c r="AR94" s="8"/>
      <c r="AS94" s="8"/>
      <c r="AT94" s="8"/>
      <c r="AU94" s="8"/>
      <c r="AV94" s="10"/>
    </row>
    <row r="95" spans="12:101" ht="12.75" x14ac:dyDescent="0.2">
      <c r="L95" s="8"/>
      <c r="M95" s="8"/>
      <c r="N95" s="10"/>
      <c r="O95" s="10"/>
      <c r="P95" s="10"/>
      <c r="Q95" s="10"/>
      <c r="R95" s="10"/>
      <c r="S95" s="8"/>
      <c r="T95" s="8"/>
      <c r="U95" s="8"/>
      <c r="V95" s="8"/>
      <c r="W95" s="8"/>
      <c r="X95" s="8"/>
      <c r="Y95" s="8"/>
      <c r="Z95" s="8"/>
      <c r="AA95" s="8"/>
      <c r="AB95" s="8"/>
      <c r="AC95" s="8"/>
      <c r="AD95" s="8"/>
      <c r="AE95" s="8"/>
      <c r="AF95" s="8"/>
      <c r="AG95" s="8"/>
      <c r="AH95" s="8"/>
      <c r="AI95" s="8"/>
      <c r="AJ95" s="8"/>
      <c r="AK95" s="8"/>
      <c r="AL95" s="8"/>
      <c r="AM95" s="8"/>
      <c r="AN95" s="8"/>
      <c r="AO95" s="8"/>
      <c r="AP95" s="8"/>
      <c r="AQ95" s="8"/>
      <c r="AR95" s="8"/>
      <c r="AS95" s="8"/>
      <c r="AT95" s="8"/>
      <c r="AU95" s="8"/>
      <c r="AV95" s="10"/>
    </row>
    <row r="96" spans="12:101" ht="12.75" x14ac:dyDescent="0.2">
      <c r="L96" s="8"/>
      <c r="M96" s="8"/>
      <c r="N96" s="10"/>
      <c r="O96" s="10"/>
      <c r="P96" s="10"/>
      <c r="Q96" s="10"/>
      <c r="R96" s="10"/>
      <c r="S96" s="8"/>
      <c r="T96" s="8"/>
      <c r="U96" s="8"/>
      <c r="V96" s="8"/>
      <c r="W96" s="8"/>
      <c r="X96" s="8"/>
      <c r="Y96" s="8"/>
      <c r="Z96" s="8"/>
      <c r="AA96" s="8"/>
      <c r="AB96" s="8"/>
      <c r="AC96" s="8"/>
      <c r="AD96" s="8"/>
      <c r="AE96" s="8"/>
      <c r="AF96" s="8"/>
      <c r="AG96" s="8"/>
      <c r="AH96" s="8"/>
      <c r="AI96" s="8"/>
      <c r="AJ96" s="8"/>
      <c r="AK96" s="8"/>
      <c r="AL96" s="8"/>
      <c r="AM96" s="8"/>
      <c r="AN96" s="8"/>
      <c r="AO96" s="8"/>
      <c r="AP96" s="8"/>
      <c r="AQ96" s="8"/>
      <c r="AR96" s="8"/>
      <c r="AS96" s="8"/>
      <c r="AT96" s="8"/>
      <c r="AU96" s="8"/>
      <c r="AV96" s="10"/>
    </row>
    <row r="97" spans="12:48" ht="12.75" x14ac:dyDescent="0.2">
      <c r="L97" s="8"/>
      <c r="M97" s="8"/>
      <c r="N97" s="10"/>
      <c r="O97" s="10"/>
      <c r="P97" s="10"/>
      <c r="Q97" s="10"/>
      <c r="R97" s="10"/>
      <c r="S97" s="8"/>
      <c r="T97" s="8"/>
      <c r="U97" s="8"/>
      <c r="V97" s="8"/>
      <c r="W97" s="8"/>
      <c r="X97" s="8"/>
      <c r="Y97" s="8"/>
      <c r="Z97" s="8"/>
      <c r="AA97" s="8"/>
      <c r="AB97" s="8"/>
      <c r="AC97" s="8"/>
      <c r="AD97" s="8"/>
      <c r="AE97" s="8"/>
      <c r="AF97" s="8"/>
      <c r="AG97" s="8"/>
      <c r="AH97" s="8"/>
      <c r="AI97" s="8"/>
      <c r="AJ97" s="8"/>
      <c r="AK97" s="8"/>
      <c r="AL97" s="8"/>
      <c r="AM97" s="8"/>
      <c r="AN97" s="8"/>
      <c r="AO97" s="8"/>
      <c r="AP97" s="8"/>
      <c r="AQ97" s="8"/>
      <c r="AR97" s="8"/>
      <c r="AS97" s="8"/>
      <c r="AT97" s="8"/>
      <c r="AU97" s="8"/>
      <c r="AV97" s="10"/>
    </row>
    <row r="98" spans="12:48" ht="12.75" x14ac:dyDescent="0.2">
      <c r="L98" s="8"/>
      <c r="M98" s="8"/>
      <c r="N98" s="10"/>
      <c r="O98" s="10"/>
      <c r="P98" s="10"/>
      <c r="Q98" s="10"/>
      <c r="R98" s="10"/>
      <c r="S98" s="8"/>
      <c r="T98" s="8"/>
      <c r="U98" s="8"/>
      <c r="V98" s="8"/>
      <c r="W98" s="8"/>
      <c r="X98" s="8"/>
      <c r="Y98" s="8"/>
      <c r="Z98" s="8"/>
      <c r="AA98" s="8"/>
      <c r="AB98" s="8"/>
      <c r="AC98" s="8"/>
      <c r="AD98" s="8"/>
      <c r="AE98" s="8"/>
      <c r="AF98" s="8"/>
      <c r="AG98" s="8"/>
      <c r="AH98" s="8"/>
      <c r="AI98" s="8"/>
      <c r="AJ98" s="8"/>
      <c r="AK98" s="8"/>
      <c r="AL98" s="8"/>
      <c r="AM98" s="8"/>
      <c r="AN98" s="8"/>
      <c r="AO98" s="8"/>
      <c r="AP98" s="8"/>
      <c r="AQ98" s="8"/>
      <c r="AR98" s="8"/>
      <c r="AS98" s="8"/>
      <c r="AT98" s="8"/>
      <c r="AU98" s="8"/>
      <c r="AV98" s="10"/>
    </row>
    <row r="99" spans="12:48" ht="12.75" x14ac:dyDescent="0.2">
      <c r="L99" s="8"/>
      <c r="M99" s="8"/>
      <c r="N99" s="10"/>
      <c r="O99" s="10"/>
      <c r="P99" s="10"/>
      <c r="Q99" s="10"/>
      <c r="R99" s="10"/>
      <c r="S99" s="8"/>
      <c r="T99" s="8"/>
      <c r="U99" s="8"/>
      <c r="V99" s="8"/>
      <c r="W99" s="8"/>
      <c r="X99" s="8"/>
      <c r="Y99" s="8"/>
      <c r="Z99" s="8"/>
      <c r="AA99" s="8"/>
      <c r="AB99" s="8"/>
      <c r="AC99" s="8"/>
      <c r="AD99" s="8"/>
      <c r="AE99" s="8"/>
      <c r="AF99" s="8"/>
      <c r="AG99" s="8"/>
      <c r="AH99" s="8"/>
      <c r="AI99" s="8"/>
      <c r="AJ99" s="8"/>
      <c r="AK99" s="8"/>
      <c r="AL99" s="8"/>
      <c r="AM99" s="8"/>
      <c r="AN99" s="8"/>
      <c r="AO99" s="8"/>
      <c r="AP99" s="8"/>
      <c r="AQ99" s="8"/>
      <c r="AR99" s="8"/>
      <c r="AS99" s="8"/>
      <c r="AT99" s="8"/>
      <c r="AU99" s="8"/>
      <c r="AV99" s="10"/>
    </row>
    <row r="100" spans="12:48" ht="12.75" x14ac:dyDescent="0.2">
      <c r="L100" s="8"/>
      <c r="M100" s="8"/>
      <c r="N100" s="10"/>
      <c r="O100" s="10"/>
      <c r="P100" s="10"/>
      <c r="Q100" s="10"/>
      <c r="R100" s="10"/>
      <c r="S100" s="8"/>
      <c r="T100" s="8"/>
      <c r="U100" s="8"/>
      <c r="V100" s="8"/>
      <c r="W100" s="8"/>
      <c r="X100" s="8"/>
      <c r="Y100" s="8"/>
      <c r="Z100" s="8"/>
      <c r="AA100" s="8"/>
      <c r="AB100" s="8"/>
      <c r="AC100" s="8"/>
      <c r="AD100" s="8"/>
      <c r="AE100" s="8"/>
      <c r="AF100" s="8"/>
      <c r="AG100" s="8"/>
      <c r="AH100" s="8"/>
      <c r="AI100" s="8"/>
      <c r="AJ100" s="8"/>
      <c r="AK100" s="8"/>
      <c r="AL100" s="8"/>
      <c r="AM100" s="8"/>
      <c r="AN100" s="8"/>
      <c r="AO100" s="8"/>
      <c r="AP100" s="8"/>
      <c r="AQ100" s="8"/>
      <c r="AR100" s="8"/>
      <c r="AS100" s="8"/>
      <c r="AT100" s="8"/>
      <c r="AU100" s="8"/>
      <c r="AV100" s="10"/>
    </row>
    <row r="101" spans="12:48" ht="12.75" x14ac:dyDescent="0.2">
      <c r="L101" s="8"/>
      <c r="M101" s="8"/>
      <c r="N101" s="10"/>
      <c r="O101" s="10"/>
      <c r="P101" s="10"/>
      <c r="Q101" s="10"/>
      <c r="R101" s="10"/>
      <c r="S101" s="8"/>
      <c r="T101" s="8"/>
      <c r="U101" s="8"/>
      <c r="V101" s="8"/>
      <c r="W101" s="8"/>
      <c r="X101" s="8"/>
      <c r="Y101" s="8"/>
      <c r="Z101" s="8"/>
      <c r="AA101" s="8"/>
      <c r="AB101" s="8"/>
      <c r="AC101" s="8"/>
      <c r="AD101" s="8"/>
      <c r="AE101" s="8"/>
      <c r="AF101" s="8"/>
      <c r="AG101" s="8"/>
      <c r="AH101" s="8"/>
      <c r="AI101" s="8"/>
      <c r="AJ101" s="8"/>
      <c r="AK101" s="8"/>
      <c r="AL101" s="8"/>
      <c r="AM101" s="8"/>
      <c r="AN101" s="8"/>
      <c r="AO101" s="8"/>
      <c r="AP101" s="8"/>
      <c r="AQ101" s="8"/>
      <c r="AR101" s="8"/>
      <c r="AS101" s="8"/>
      <c r="AT101" s="8"/>
      <c r="AU101" s="8"/>
      <c r="AV101" s="10"/>
    </row>
    <row r="102" spans="12:48" ht="12.75" x14ac:dyDescent="0.2">
      <c r="L102" s="8"/>
      <c r="M102" s="8"/>
      <c r="N102" s="10"/>
      <c r="O102" s="10"/>
      <c r="P102" s="10"/>
      <c r="Q102" s="10"/>
      <c r="R102" s="10"/>
      <c r="S102" s="8"/>
      <c r="T102" s="8"/>
      <c r="U102" s="8"/>
      <c r="V102" s="8"/>
      <c r="W102" s="8"/>
      <c r="X102" s="8"/>
      <c r="Y102" s="8"/>
      <c r="Z102" s="8"/>
      <c r="AA102" s="8"/>
      <c r="AB102" s="8"/>
      <c r="AC102" s="8"/>
      <c r="AD102" s="8"/>
      <c r="AE102" s="8"/>
      <c r="AF102" s="8"/>
      <c r="AG102" s="8"/>
      <c r="AH102" s="8"/>
      <c r="AI102" s="8"/>
      <c r="AJ102" s="8"/>
      <c r="AK102" s="8"/>
      <c r="AL102" s="8"/>
      <c r="AM102" s="8"/>
      <c r="AN102" s="8"/>
      <c r="AO102" s="8"/>
      <c r="AP102" s="8"/>
      <c r="AQ102" s="8"/>
      <c r="AR102" s="8"/>
      <c r="AS102" s="8"/>
      <c r="AT102" s="8"/>
      <c r="AU102" s="8"/>
      <c r="AV102" s="10"/>
    </row>
    <row r="103" spans="12:48" ht="12.75" x14ac:dyDescent="0.2">
      <c r="L103" s="8"/>
      <c r="M103" s="8"/>
      <c r="N103" s="10"/>
      <c r="O103" s="10"/>
      <c r="P103" s="10"/>
      <c r="Q103" s="10"/>
      <c r="R103" s="10"/>
      <c r="S103" s="8"/>
      <c r="T103" s="8"/>
      <c r="U103" s="8"/>
      <c r="V103" s="8"/>
      <c r="W103" s="8"/>
      <c r="X103" s="8"/>
      <c r="Y103" s="8"/>
      <c r="Z103" s="8"/>
      <c r="AA103" s="8"/>
      <c r="AB103" s="8"/>
      <c r="AC103" s="8"/>
      <c r="AD103" s="8"/>
      <c r="AE103" s="8"/>
      <c r="AF103" s="8"/>
      <c r="AG103" s="8"/>
      <c r="AH103" s="8"/>
      <c r="AI103" s="8"/>
      <c r="AJ103" s="8"/>
      <c r="AK103" s="8"/>
      <c r="AL103" s="8"/>
      <c r="AM103" s="8"/>
      <c r="AN103" s="8"/>
      <c r="AO103" s="8"/>
      <c r="AP103" s="8"/>
      <c r="AQ103" s="8"/>
      <c r="AR103" s="8"/>
      <c r="AS103" s="8"/>
      <c r="AT103" s="8"/>
      <c r="AU103" s="8"/>
      <c r="AV103" s="10"/>
    </row>
    <row r="104" spans="12:48" ht="12.75" x14ac:dyDescent="0.2">
      <c r="L104" s="8"/>
      <c r="M104" s="8"/>
      <c r="N104" s="10"/>
      <c r="O104" s="10"/>
      <c r="P104" s="10"/>
      <c r="Q104" s="10"/>
      <c r="R104" s="10"/>
      <c r="S104" s="8"/>
      <c r="T104" s="8"/>
      <c r="U104" s="8"/>
      <c r="V104" s="8"/>
      <c r="W104" s="8"/>
      <c r="X104" s="8"/>
      <c r="Y104" s="8"/>
      <c r="Z104" s="8"/>
      <c r="AA104" s="8"/>
      <c r="AB104" s="8"/>
      <c r="AC104" s="8"/>
      <c r="AD104" s="8"/>
      <c r="AE104" s="8"/>
      <c r="AF104" s="8"/>
      <c r="AG104" s="8"/>
      <c r="AH104" s="8"/>
      <c r="AI104" s="8"/>
      <c r="AJ104" s="8"/>
      <c r="AK104" s="8"/>
      <c r="AL104" s="8"/>
      <c r="AM104" s="8"/>
      <c r="AN104" s="8"/>
      <c r="AO104" s="8"/>
      <c r="AP104" s="8"/>
      <c r="AQ104" s="8"/>
      <c r="AR104" s="8"/>
      <c r="AS104" s="8"/>
      <c r="AT104" s="8"/>
      <c r="AU104" s="8"/>
      <c r="AV104" s="10"/>
    </row>
    <row r="105" spans="12:48" ht="12.75" x14ac:dyDescent="0.2">
      <c r="L105" s="8"/>
      <c r="M105" s="8"/>
      <c r="N105" s="10"/>
      <c r="O105" s="10"/>
      <c r="P105" s="10"/>
      <c r="Q105" s="10"/>
      <c r="R105" s="10"/>
      <c r="S105" s="8"/>
      <c r="T105" s="8"/>
      <c r="U105" s="8"/>
      <c r="V105" s="8"/>
      <c r="W105" s="8"/>
      <c r="X105" s="8"/>
      <c r="Y105" s="8"/>
      <c r="Z105" s="8"/>
      <c r="AA105" s="8"/>
      <c r="AB105" s="8"/>
      <c r="AC105" s="8"/>
      <c r="AD105" s="8"/>
      <c r="AE105" s="8"/>
      <c r="AF105" s="8"/>
      <c r="AG105" s="8"/>
      <c r="AH105" s="8"/>
      <c r="AI105" s="8"/>
      <c r="AJ105" s="8"/>
      <c r="AK105" s="8"/>
      <c r="AL105" s="8"/>
      <c r="AM105" s="8"/>
      <c r="AN105" s="8"/>
      <c r="AO105" s="8"/>
      <c r="AP105" s="8"/>
      <c r="AQ105" s="8"/>
      <c r="AR105" s="8"/>
      <c r="AS105" s="8"/>
      <c r="AT105" s="8"/>
      <c r="AU105" s="8"/>
      <c r="AV105" s="10"/>
    </row>
    <row r="106" spans="12:48" ht="12.75" x14ac:dyDescent="0.2">
      <c r="L106" s="8"/>
      <c r="M106" s="8"/>
      <c r="N106" s="10"/>
      <c r="O106" s="10"/>
      <c r="P106" s="10"/>
      <c r="Q106" s="10"/>
      <c r="R106" s="10"/>
      <c r="S106" s="8"/>
      <c r="T106" s="8"/>
      <c r="U106" s="8"/>
      <c r="V106" s="8"/>
      <c r="W106" s="8"/>
      <c r="X106" s="8"/>
      <c r="Y106" s="8"/>
      <c r="Z106" s="8"/>
      <c r="AA106" s="8"/>
      <c r="AB106" s="8"/>
      <c r="AC106" s="8"/>
      <c r="AD106" s="8"/>
      <c r="AE106" s="8"/>
      <c r="AF106" s="8"/>
      <c r="AG106" s="8"/>
      <c r="AH106" s="8"/>
      <c r="AI106" s="8"/>
      <c r="AJ106" s="8"/>
      <c r="AK106" s="8"/>
      <c r="AL106" s="8"/>
      <c r="AM106" s="8"/>
      <c r="AN106" s="8"/>
      <c r="AO106" s="8"/>
      <c r="AP106" s="8"/>
      <c r="AQ106" s="8"/>
      <c r="AR106" s="8"/>
      <c r="AS106" s="8"/>
      <c r="AT106" s="8"/>
      <c r="AU106" s="8"/>
      <c r="AV106" s="10"/>
    </row>
    <row r="107" spans="12:48" ht="12.75" x14ac:dyDescent="0.2">
      <c r="L107" s="8"/>
      <c r="M107" s="8"/>
      <c r="N107" s="10"/>
      <c r="O107" s="10"/>
      <c r="P107" s="10"/>
      <c r="Q107" s="10"/>
      <c r="R107" s="10"/>
      <c r="S107" s="8"/>
      <c r="T107" s="8"/>
      <c r="U107" s="8"/>
      <c r="V107" s="8"/>
      <c r="W107" s="8"/>
      <c r="X107" s="8"/>
      <c r="Y107" s="8"/>
      <c r="Z107" s="8"/>
      <c r="AA107" s="8"/>
      <c r="AB107" s="8"/>
      <c r="AC107" s="8"/>
      <c r="AD107" s="8"/>
      <c r="AE107" s="8"/>
      <c r="AF107" s="8"/>
      <c r="AG107" s="8"/>
      <c r="AH107" s="8"/>
      <c r="AI107" s="8"/>
      <c r="AJ107" s="8"/>
      <c r="AK107" s="8"/>
      <c r="AL107" s="8"/>
      <c r="AM107" s="8"/>
      <c r="AN107" s="8"/>
      <c r="AO107" s="8"/>
      <c r="AP107" s="8"/>
      <c r="AQ107" s="8"/>
      <c r="AR107" s="8"/>
      <c r="AS107" s="8"/>
      <c r="AT107" s="8"/>
      <c r="AU107" s="8"/>
      <c r="AV107" s="10"/>
    </row>
    <row r="108" spans="12:48" ht="12.75" x14ac:dyDescent="0.2">
      <c r="L108" s="8"/>
      <c r="M108" s="8"/>
      <c r="N108" s="10"/>
      <c r="O108" s="10"/>
      <c r="P108" s="10"/>
      <c r="Q108" s="10"/>
      <c r="R108" s="10"/>
      <c r="S108" s="8"/>
      <c r="T108" s="8"/>
      <c r="U108" s="8"/>
      <c r="V108" s="8"/>
      <c r="W108" s="8"/>
      <c r="X108" s="8"/>
      <c r="Y108" s="8"/>
      <c r="Z108" s="8"/>
      <c r="AA108" s="8"/>
      <c r="AB108" s="8"/>
      <c r="AC108" s="8"/>
      <c r="AD108" s="8"/>
      <c r="AE108" s="8"/>
      <c r="AF108" s="8"/>
      <c r="AG108" s="8"/>
      <c r="AH108" s="8"/>
      <c r="AI108" s="8"/>
      <c r="AJ108" s="8"/>
      <c r="AK108" s="8"/>
      <c r="AL108" s="8"/>
      <c r="AM108" s="8"/>
      <c r="AN108" s="8"/>
      <c r="AO108" s="8"/>
      <c r="AP108" s="8"/>
      <c r="AQ108" s="8"/>
      <c r="AR108" s="8"/>
      <c r="AS108" s="8"/>
      <c r="AT108" s="8"/>
      <c r="AU108" s="8"/>
      <c r="AV108" s="10"/>
    </row>
    <row r="109" spans="12:48" ht="12.75" x14ac:dyDescent="0.2">
      <c r="L109" s="8"/>
      <c r="M109" s="8"/>
      <c r="N109" s="10"/>
      <c r="O109" s="10"/>
      <c r="P109" s="10"/>
      <c r="Q109" s="10"/>
      <c r="R109" s="10"/>
      <c r="S109" s="8"/>
      <c r="T109" s="8"/>
      <c r="U109" s="8"/>
      <c r="V109" s="8"/>
      <c r="W109" s="8"/>
      <c r="X109" s="8"/>
      <c r="Y109" s="8"/>
      <c r="Z109" s="8"/>
      <c r="AA109" s="8"/>
      <c r="AB109" s="8"/>
      <c r="AC109" s="8"/>
      <c r="AD109" s="8"/>
      <c r="AE109" s="8"/>
      <c r="AF109" s="8"/>
      <c r="AG109" s="8"/>
      <c r="AH109" s="8"/>
      <c r="AI109" s="8"/>
      <c r="AJ109" s="8"/>
      <c r="AK109" s="8"/>
      <c r="AL109" s="8"/>
      <c r="AM109" s="8"/>
      <c r="AN109" s="8"/>
      <c r="AO109" s="8"/>
      <c r="AP109" s="8"/>
      <c r="AQ109" s="8"/>
      <c r="AR109" s="8"/>
      <c r="AS109" s="8"/>
      <c r="AT109" s="8"/>
      <c r="AU109" s="8"/>
      <c r="AV109" s="10"/>
    </row>
    <row r="110" spans="12:48" ht="12.75" x14ac:dyDescent="0.2">
      <c r="L110" s="8"/>
      <c r="M110" s="8"/>
      <c r="N110" s="10"/>
      <c r="O110" s="10"/>
      <c r="P110" s="10"/>
      <c r="Q110" s="10"/>
      <c r="R110" s="10"/>
      <c r="S110" s="8"/>
      <c r="T110" s="8"/>
      <c r="U110" s="8"/>
      <c r="V110" s="8"/>
      <c r="W110" s="8"/>
      <c r="X110" s="8"/>
      <c r="Y110" s="8"/>
      <c r="Z110" s="8"/>
      <c r="AA110" s="8"/>
      <c r="AB110" s="8"/>
      <c r="AC110" s="8"/>
      <c r="AD110" s="8"/>
      <c r="AE110" s="8"/>
      <c r="AF110" s="8"/>
      <c r="AG110" s="8"/>
      <c r="AH110" s="8"/>
      <c r="AI110" s="8"/>
      <c r="AJ110" s="8"/>
      <c r="AK110" s="8"/>
      <c r="AL110" s="8"/>
      <c r="AM110" s="8"/>
      <c r="AN110" s="8"/>
      <c r="AO110" s="8"/>
      <c r="AP110" s="8"/>
      <c r="AQ110" s="8"/>
      <c r="AR110" s="8"/>
      <c r="AS110" s="8"/>
      <c r="AT110" s="8"/>
      <c r="AU110" s="8"/>
      <c r="AV110" s="10"/>
    </row>
    <row r="111" spans="12:48" ht="12.75" x14ac:dyDescent="0.2">
      <c r="L111" s="8"/>
      <c r="M111" s="8"/>
      <c r="N111" s="10"/>
      <c r="O111" s="10"/>
      <c r="P111" s="10"/>
      <c r="Q111" s="10"/>
      <c r="R111" s="10"/>
      <c r="S111" s="8"/>
      <c r="T111" s="8"/>
      <c r="U111" s="8"/>
      <c r="V111" s="8"/>
      <c r="W111" s="8"/>
      <c r="X111" s="8"/>
      <c r="Y111" s="8"/>
      <c r="Z111" s="8"/>
      <c r="AA111" s="8"/>
      <c r="AB111" s="8"/>
      <c r="AC111" s="8"/>
      <c r="AD111" s="8"/>
      <c r="AE111" s="8"/>
      <c r="AF111" s="8"/>
      <c r="AG111" s="8"/>
      <c r="AH111" s="8"/>
      <c r="AI111" s="8"/>
      <c r="AJ111" s="8"/>
      <c r="AK111" s="8"/>
      <c r="AL111" s="8"/>
      <c r="AM111" s="8"/>
      <c r="AN111" s="8"/>
      <c r="AO111" s="8"/>
      <c r="AP111" s="8"/>
      <c r="AQ111" s="8"/>
      <c r="AR111" s="8"/>
      <c r="AS111" s="8"/>
      <c r="AT111" s="8"/>
      <c r="AU111" s="8"/>
      <c r="AV111" s="10"/>
    </row>
    <row r="112" spans="12:48" ht="12.75" x14ac:dyDescent="0.2">
      <c r="L112" s="8"/>
      <c r="M112" s="8"/>
      <c r="N112" s="10"/>
      <c r="O112" s="10"/>
      <c r="P112" s="10"/>
      <c r="Q112" s="10"/>
      <c r="R112" s="10"/>
      <c r="S112" s="8"/>
      <c r="T112" s="8"/>
      <c r="U112" s="8"/>
      <c r="V112" s="8"/>
      <c r="W112" s="8"/>
      <c r="X112" s="8"/>
      <c r="Y112" s="8"/>
      <c r="Z112" s="8"/>
      <c r="AA112" s="8"/>
      <c r="AB112" s="8"/>
      <c r="AC112" s="8"/>
      <c r="AD112" s="8"/>
      <c r="AE112" s="8"/>
      <c r="AF112" s="8"/>
      <c r="AG112" s="8"/>
      <c r="AH112" s="8"/>
      <c r="AI112" s="8"/>
      <c r="AJ112" s="8"/>
      <c r="AK112" s="8"/>
      <c r="AL112" s="8"/>
      <c r="AM112" s="8"/>
      <c r="AN112" s="8"/>
      <c r="AO112" s="8"/>
      <c r="AP112" s="8"/>
      <c r="AQ112" s="8"/>
      <c r="AR112" s="8"/>
      <c r="AS112" s="8"/>
      <c r="AT112" s="8"/>
      <c r="AU112" s="8"/>
      <c r="AV112" s="10"/>
    </row>
    <row r="113" spans="12:48" ht="12.75" x14ac:dyDescent="0.2">
      <c r="L113" s="8"/>
      <c r="M113" s="8"/>
      <c r="N113" s="10"/>
      <c r="O113" s="10"/>
      <c r="P113" s="10"/>
      <c r="Q113" s="10"/>
      <c r="R113" s="10"/>
      <c r="S113" s="8"/>
      <c r="T113" s="8"/>
      <c r="U113" s="8"/>
      <c r="V113" s="8"/>
      <c r="W113" s="8"/>
      <c r="X113" s="8"/>
      <c r="Y113" s="8"/>
      <c r="Z113" s="8"/>
      <c r="AA113" s="8"/>
      <c r="AB113" s="8"/>
      <c r="AC113" s="8"/>
      <c r="AD113" s="8"/>
      <c r="AE113" s="8"/>
      <c r="AF113" s="8"/>
      <c r="AG113" s="8"/>
      <c r="AH113" s="8"/>
      <c r="AI113" s="8"/>
      <c r="AJ113" s="8"/>
      <c r="AK113" s="8"/>
      <c r="AL113" s="8"/>
      <c r="AM113" s="8"/>
      <c r="AN113" s="8"/>
      <c r="AO113" s="8"/>
      <c r="AP113" s="8"/>
      <c r="AQ113" s="8"/>
      <c r="AR113" s="8"/>
      <c r="AS113" s="8"/>
      <c r="AT113" s="8"/>
      <c r="AU113" s="8"/>
      <c r="AV113" s="10"/>
    </row>
    <row r="114" spans="12:48" ht="12.75" x14ac:dyDescent="0.2">
      <c r="L114" s="8"/>
      <c r="M114" s="8"/>
      <c r="N114" s="10"/>
      <c r="O114" s="10"/>
      <c r="P114" s="10"/>
      <c r="Q114" s="10"/>
      <c r="R114" s="10"/>
      <c r="S114" s="8"/>
      <c r="T114" s="8"/>
      <c r="U114" s="8"/>
      <c r="V114" s="8"/>
      <c r="W114" s="8"/>
      <c r="X114" s="8"/>
      <c r="Y114" s="8"/>
      <c r="Z114" s="8"/>
      <c r="AA114" s="8"/>
      <c r="AB114" s="8"/>
      <c r="AC114" s="8"/>
      <c r="AD114" s="8"/>
      <c r="AE114" s="8"/>
      <c r="AF114" s="8"/>
      <c r="AG114" s="8"/>
      <c r="AH114" s="8"/>
      <c r="AI114" s="8"/>
      <c r="AJ114" s="8"/>
      <c r="AK114" s="8"/>
      <c r="AL114" s="8"/>
      <c r="AM114" s="8"/>
      <c r="AN114" s="8"/>
      <c r="AO114" s="8"/>
      <c r="AP114" s="8"/>
      <c r="AQ114" s="8"/>
      <c r="AR114" s="8"/>
      <c r="AS114" s="8"/>
      <c r="AT114" s="8"/>
      <c r="AU114" s="8"/>
      <c r="AV114" s="10"/>
    </row>
    <row r="115" spans="12:48" ht="12.75" x14ac:dyDescent="0.2">
      <c r="L115" s="8"/>
      <c r="M115" s="8"/>
      <c r="N115" s="10"/>
      <c r="O115" s="10"/>
      <c r="P115" s="10"/>
      <c r="Q115" s="10"/>
      <c r="R115" s="10"/>
      <c r="S115" s="8"/>
      <c r="T115" s="8"/>
      <c r="U115" s="8"/>
      <c r="V115" s="8"/>
      <c r="W115" s="8"/>
      <c r="X115" s="8"/>
      <c r="Y115" s="8"/>
      <c r="Z115" s="8"/>
      <c r="AA115" s="8"/>
      <c r="AB115" s="8"/>
      <c r="AC115" s="8"/>
      <c r="AD115" s="8"/>
      <c r="AE115" s="8"/>
      <c r="AF115" s="8"/>
      <c r="AG115" s="8"/>
      <c r="AH115" s="8"/>
      <c r="AI115" s="8"/>
      <c r="AJ115" s="8"/>
      <c r="AK115" s="8"/>
      <c r="AL115" s="8"/>
      <c r="AM115" s="8"/>
      <c r="AN115" s="8"/>
      <c r="AO115" s="8"/>
      <c r="AP115" s="8"/>
      <c r="AQ115" s="8"/>
      <c r="AR115" s="8"/>
      <c r="AS115" s="8"/>
      <c r="AT115" s="8"/>
      <c r="AU115" s="8"/>
      <c r="AV115" s="10"/>
    </row>
    <row r="116" spans="12:48" ht="12.75" x14ac:dyDescent="0.2">
      <c r="L116" s="8"/>
      <c r="M116" s="8"/>
      <c r="N116" s="10"/>
      <c r="O116" s="10"/>
      <c r="P116" s="10"/>
      <c r="Q116" s="10"/>
      <c r="R116" s="10"/>
      <c r="S116" s="8"/>
      <c r="T116" s="8"/>
      <c r="U116" s="8"/>
      <c r="V116" s="8"/>
      <c r="W116" s="8"/>
      <c r="X116" s="8"/>
      <c r="Y116" s="8"/>
      <c r="Z116" s="8"/>
      <c r="AA116" s="8"/>
      <c r="AB116" s="8"/>
      <c r="AC116" s="8"/>
      <c r="AD116" s="8"/>
      <c r="AE116" s="8"/>
      <c r="AF116" s="8"/>
      <c r="AG116" s="8"/>
      <c r="AH116" s="8"/>
      <c r="AI116" s="8"/>
      <c r="AJ116" s="8"/>
      <c r="AK116" s="8"/>
      <c r="AL116" s="8"/>
      <c r="AM116" s="8"/>
      <c r="AN116" s="8"/>
      <c r="AO116" s="8"/>
      <c r="AP116" s="8"/>
      <c r="AQ116" s="8"/>
      <c r="AR116" s="8"/>
      <c r="AS116" s="8"/>
      <c r="AT116" s="8"/>
      <c r="AU116" s="8"/>
      <c r="AV116" s="10"/>
    </row>
    <row r="117" spans="12:48" ht="12.75" x14ac:dyDescent="0.2">
      <c r="L117" s="8"/>
      <c r="M117" s="8"/>
      <c r="N117" s="10"/>
      <c r="O117" s="10"/>
      <c r="P117" s="10"/>
      <c r="Q117" s="10"/>
      <c r="R117" s="10"/>
      <c r="S117" s="8"/>
      <c r="T117" s="8"/>
      <c r="U117" s="8"/>
      <c r="V117" s="8"/>
      <c r="W117" s="8"/>
      <c r="X117" s="8"/>
      <c r="Y117" s="8"/>
      <c r="Z117" s="8"/>
      <c r="AA117" s="8"/>
      <c r="AB117" s="8"/>
      <c r="AC117" s="8"/>
      <c r="AD117" s="8"/>
      <c r="AE117" s="8"/>
      <c r="AF117" s="8"/>
      <c r="AG117" s="8"/>
      <c r="AH117" s="8"/>
      <c r="AI117" s="8"/>
      <c r="AJ117" s="8"/>
      <c r="AK117" s="8"/>
      <c r="AL117" s="8"/>
      <c r="AM117" s="8"/>
      <c r="AN117" s="8"/>
      <c r="AO117" s="8"/>
      <c r="AP117" s="8"/>
      <c r="AQ117" s="8"/>
      <c r="AR117" s="8"/>
      <c r="AS117" s="8"/>
      <c r="AT117" s="8"/>
      <c r="AU117" s="8"/>
      <c r="AV117" s="10"/>
    </row>
    <row r="118" spans="12:48" ht="12.75" x14ac:dyDescent="0.2">
      <c r="L118" s="8"/>
      <c r="M118" s="8"/>
      <c r="N118" s="10"/>
      <c r="O118" s="10"/>
      <c r="P118" s="10"/>
      <c r="Q118" s="10"/>
      <c r="R118" s="10"/>
      <c r="S118" s="8"/>
      <c r="T118" s="8"/>
      <c r="U118" s="8"/>
      <c r="V118" s="8"/>
      <c r="W118" s="8"/>
      <c r="X118" s="8"/>
      <c r="Y118" s="8"/>
      <c r="Z118" s="8"/>
      <c r="AA118" s="8"/>
      <c r="AB118" s="8"/>
      <c r="AC118" s="8"/>
      <c r="AD118" s="8"/>
      <c r="AE118" s="8"/>
      <c r="AF118" s="8"/>
      <c r="AG118" s="8"/>
      <c r="AH118" s="8"/>
      <c r="AI118" s="8"/>
      <c r="AJ118" s="8"/>
      <c r="AK118" s="8"/>
      <c r="AL118" s="8"/>
      <c r="AM118" s="8"/>
      <c r="AN118" s="8"/>
      <c r="AO118" s="8"/>
      <c r="AP118" s="8"/>
      <c r="AQ118" s="8"/>
      <c r="AR118" s="8"/>
      <c r="AS118" s="8"/>
      <c r="AT118" s="8"/>
      <c r="AU118" s="8"/>
      <c r="AV118" s="10"/>
    </row>
    <row r="119" spans="12:48" ht="12.75" x14ac:dyDescent="0.2">
      <c r="L119" s="8"/>
      <c r="M119" s="8"/>
      <c r="N119" s="10"/>
      <c r="O119" s="10"/>
      <c r="P119" s="10"/>
      <c r="Q119" s="10"/>
      <c r="R119" s="10"/>
      <c r="S119" s="8"/>
      <c r="T119" s="8"/>
      <c r="U119" s="8"/>
      <c r="V119" s="8"/>
      <c r="W119" s="8"/>
      <c r="X119" s="8"/>
      <c r="Y119" s="8"/>
      <c r="Z119" s="8"/>
      <c r="AA119" s="8"/>
      <c r="AB119" s="8"/>
      <c r="AC119" s="8"/>
      <c r="AD119" s="8"/>
      <c r="AE119" s="8"/>
      <c r="AF119" s="8"/>
      <c r="AG119" s="8"/>
      <c r="AH119" s="8"/>
      <c r="AI119" s="8"/>
      <c r="AJ119" s="8"/>
      <c r="AK119" s="8"/>
      <c r="AL119" s="8"/>
      <c r="AM119" s="8"/>
      <c r="AN119" s="8"/>
      <c r="AO119" s="8"/>
      <c r="AP119" s="8"/>
      <c r="AQ119" s="8"/>
      <c r="AR119" s="8"/>
      <c r="AS119" s="8"/>
      <c r="AT119" s="8"/>
      <c r="AU119" s="8"/>
      <c r="AV119" s="10"/>
    </row>
    <row r="120" spans="12:48" ht="12.75" x14ac:dyDescent="0.2">
      <c r="L120" s="8"/>
      <c r="M120" s="8"/>
      <c r="N120" s="10"/>
      <c r="O120" s="10"/>
      <c r="P120" s="10"/>
      <c r="Q120" s="10"/>
      <c r="R120" s="10"/>
      <c r="S120" s="8"/>
      <c r="T120" s="8"/>
      <c r="U120" s="8"/>
      <c r="V120" s="8"/>
      <c r="W120" s="8"/>
      <c r="X120" s="8"/>
      <c r="Y120" s="8"/>
      <c r="Z120" s="8"/>
      <c r="AA120" s="8"/>
      <c r="AB120" s="8"/>
      <c r="AC120" s="8"/>
      <c r="AD120" s="8"/>
      <c r="AE120" s="8"/>
      <c r="AF120" s="8"/>
      <c r="AG120" s="8"/>
      <c r="AH120" s="8"/>
      <c r="AI120" s="8"/>
      <c r="AJ120" s="8"/>
      <c r="AK120" s="8"/>
      <c r="AL120" s="8"/>
      <c r="AM120" s="8"/>
      <c r="AN120" s="8"/>
      <c r="AO120" s="8"/>
      <c r="AP120" s="8"/>
      <c r="AQ120" s="8"/>
      <c r="AR120" s="8"/>
      <c r="AS120" s="8"/>
      <c r="AT120" s="8"/>
      <c r="AU120" s="8"/>
      <c r="AV120" s="10"/>
    </row>
    <row r="121" spans="12:48" ht="12.75" x14ac:dyDescent="0.2">
      <c r="L121" s="8"/>
      <c r="M121" s="8"/>
      <c r="N121" s="10"/>
      <c r="O121" s="10"/>
      <c r="P121" s="10"/>
      <c r="Q121" s="10"/>
      <c r="R121" s="10"/>
      <c r="S121" s="8"/>
      <c r="T121" s="8"/>
      <c r="U121" s="8"/>
      <c r="V121" s="8"/>
      <c r="W121" s="8"/>
      <c r="X121" s="8"/>
      <c r="Y121" s="8"/>
      <c r="Z121" s="8"/>
      <c r="AA121" s="8"/>
      <c r="AB121" s="8"/>
      <c r="AC121" s="8"/>
      <c r="AD121" s="8"/>
      <c r="AE121" s="8"/>
      <c r="AF121" s="8"/>
      <c r="AG121" s="8"/>
      <c r="AH121" s="8"/>
      <c r="AI121" s="8"/>
      <c r="AJ121" s="8"/>
      <c r="AK121" s="8"/>
      <c r="AL121" s="8"/>
      <c r="AM121" s="8"/>
      <c r="AN121" s="8"/>
      <c r="AO121" s="8"/>
      <c r="AP121" s="8"/>
      <c r="AQ121" s="8"/>
      <c r="AR121" s="8"/>
      <c r="AS121" s="8"/>
      <c r="AT121" s="8"/>
      <c r="AU121" s="8"/>
      <c r="AV121" s="10"/>
    </row>
    <row r="122" spans="12:48" ht="12.75" x14ac:dyDescent="0.2">
      <c r="L122" s="8"/>
      <c r="M122" s="8"/>
      <c r="N122" s="10"/>
      <c r="O122" s="10"/>
      <c r="P122" s="10"/>
      <c r="Q122" s="10"/>
      <c r="R122" s="10"/>
      <c r="S122" s="8"/>
      <c r="T122" s="8"/>
      <c r="U122" s="8"/>
      <c r="V122" s="8"/>
      <c r="W122" s="8"/>
      <c r="X122" s="8"/>
      <c r="Y122" s="8"/>
      <c r="Z122" s="8"/>
      <c r="AA122" s="8"/>
      <c r="AB122" s="8"/>
      <c r="AC122" s="8"/>
      <c r="AD122" s="8"/>
      <c r="AE122" s="8"/>
      <c r="AF122" s="8"/>
      <c r="AG122" s="8"/>
      <c r="AH122" s="8"/>
      <c r="AI122" s="8"/>
      <c r="AJ122" s="8"/>
      <c r="AK122" s="8"/>
      <c r="AL122" s="8"/>
      <c r="AM122" s="8"/>
      <c r="AN122" s="8"/>
      <c r="AO122" s="8"/>
      <c r="AP122" s="8"/>
      <c r="AQ122" s="8"/>
      <c r="AR122" s="8"/>
      <c r="AS122" s="8"/>
      <c r="AT122" s="8"/>
      <c r="AU122" s="8"/>
      <c r="AV122" s="10"/>
    </row>
    <row r="123" spans="12:48" ht="12.75" x14ac:dyDescent="0.2">
      <c r="L123" s="8"/>
      <c r="M123" s="8"/>
      <c r="N123" s="10"/>
      <c r="O123" s="10"/>
      <c r="P123" s="10"/>
      <c r="Q123" s="10"/>
      <c r="R123" s="10"/>
      <c r="S123" s="8"/>
      <c r="T123" s="8"/>
      <c r="U123" s="8"/>
      <c r="V123" s="8"/>
      <c r="W123" s="8"/>
      <c r="X123" s="8"/>
      <c r="Y123" s="8"/>
      <c r="Z123" s="8"/>
      <c r="AA123" s="8"/>
      <c r="AB123" s="8"/>
      <c r="AC123" s="8"/>
      <c r="AD123" s="8"/>
      <c r="AE123" s="8"/>
      <c r="AF123" s="8"/>
      <c r="AG123" s="8"/>
      <c r="AH123" s="8"/>
      <c r="AI123" s="8"/>
      <c r="AJ123" s="8"/>
      <c r="AK123" s="8"/>
      <c r="AL123" s="8"/>
      <c r="AM123" s="8"/>
      <c r="AN123" s="8"/>
      <c r="AO123" s="8"/>
      <c r="AP123" s="8"/>
      <c r="AQ123" s="8"/>
      <c r="AR123" s="8"/>
      <c r="AS123" s="8"/>
      <c r="AT123" s="8"/>
      <c r="AU123" s="8"/>
      <c r="AV123" s="10"/>
    </row>
    <row r="124" spans="12:48" ht="12.75" x14ac:dyDescent="0.2">
      <c r="L124" s="8"/>
      <c r="M124" s="8"/>
      <c r="N124" s="10"/>
      <c r="O124" s="10"/>
      <c r="P124" s="10"/>
      <c r="Q124" s="10"/>
      <c r="R124" s="10"/>
      <c r="S124" s="8"/>
      <c r="T124" s="8"/>
      <c r="U124" s="8"/>
      <c r="V124" s="8"/>
      <c r="W124" s="8"/>
      <c r="X124" s="8"/>
      <c r="Y124" s="8"/>
      <c r="Z124" s="8"/>
      <c r="AA124" s="8"/>
      <c r="AB124" s="8"/>
      <c r="AC124" s="8"/>
      <c r="AD124" s="8"/>
      <c r="AE124" s="8"/>
      <c r="AF124" s="8"/>
      <c r="AG124" s="8"/>
      <c r="AH124" s="8"/>
      <c r="AI124" s="8"/>
      <c r="AJ124" s="8"/>
      <c r="AK124" s="8"/>
      <c r="AL124" s="8"/>
      <c r="AM124" s="8"/>
      <c r="AN124" s="8"/>
      <c r="AO124" s="8"/>
      <c r="AP124" s="8"/>
      <c r="AQ124" s="8"/>
      <c r="AR124" s="8"/>
      <c r="AS124" s="8"/>
      <c r="AT124" s="8"/>
      <c r="AU124" s="8"/>
      <c r="AV124" s="10"/>
    </row>
    <row r="125" spans="12:48" ht="12.75" x14ac:dyDescent="0.2">
      <c r="L125" s="8"/>
      <c r="M125" s="8"/>
      <c r="N125" s="10"/>
      <c r="O125" s="10"/>
      <c r="P125" s="10"/>
      <c r="Q125" s="10"/>
      <c r="R125" s="10"/>
      <c r="S125" s="8"/>
      <c r="T125" s="8"/>
      <c r="U125" s="8"/>
      <c r="V125" s="8"/>
      <c r="W125" s="8"/>
      <c r="X125" s="8"/>
      <c r="Y125" s="8"/>
      <c r="Z125" s="8"/>
      <c r="AA125" s="8"/>
      <c r="AB125" s="8"/>
      <c r="AC125" s="8"/>
      <c r="AD125" s="8"/>
      <c r="AE125" s="8"/>
      <c r="AF125" s="8"/>
      <c r="AG125" s="8"/>
      <c r="AH125" s="8"/>
      <c r="AI125" s="8"/>
      <c r="AJ125" s="8"/>
      <c r="AK125" s="8"/>
      <c r="AL125" s="8"/>
      <c r="AM125" s="8"/>
      <c r="AN125" s="8"/>
      <c r="AO125" s="8"/>
      <c r="AP125" s="8"/>
      <c r="AQ125" s="8"/>
      <c r="AR125" s="8"/>
      <c r="AS125" s="8"/>
      <c r="AT125" s="8"/>
      <c r="AU125" s="8"/>
      <c r="AV125" s="10"/>
    </row>
    <row r="126" spans="12:48" ht="12.75" x14ac:dyDescent="0.2">
      <c r="L126" s="8"/>
      <c r="M126" s="8"/>
      <c r="N126" s="10"/>
      <c r="O126" s="10"/>
      <c r="P126" s="10"/>
      <c r="Q126" s="10"/>
      <c r="R126" s="10"/>
      <c r="S126" s="8"/>
      <c r="T126" s="8"/>
      <c r="U126" s="8"/>
      <c r="V126" s="8"/>
      <c r="W126" s="8"/>
      <c r="X126" s="8"/>
      <c r="Y126" s="8"/>
      <c r="Z126" s="8"/>
      <c r="AA126" s="8"/>
      <c r="AB126" s="8"/>
      <c r="AC126" s="8"/>
      <c r="AD126" s="8"/>
      <c r="AE126" s="8"/>
      <c r="AF126" s="8"/>
      <c r="AG126" s="8"/>
      <c r="AH126" s="8"/>
      <c r="AI126" s="8"/>
      <c r="AJ126" s="8"/>
      <c r="AK126" s="8"/>
      <c r="AL126" s="8"/>
      <c r="AM126" s="8"/>
      <c r="AN126" s="8"/>
      <c r="AO126" s="8"/>
      <c r="AP126" s="8"/>
      <c r="AQ126" s="8"/>
      <c r="AR126" s="8"/>
      <c r="AS126" s="8"/>
      <c r="AT126" s="8"/>
      <c r="AU126" s="8"/>
      <c r="AV126" s="10"/>
    </row>
    <row r="127" spans="12:48" ht="12.75" x14ac:dyDescent="0.2">
      <c r="L127" s="8"/>
      <c r="M127" s="8"/>
      <c r="N127" s="10"/>
      <c r="O127" s="10"/>
      <c r="P127" s="10"/>
      <c r="Q127" s="10"/>
      <c r="R127" s="10"/>
      <c r="S127" s="8"/>
      <c r="T127" s="8"/>
      <c r="U127" s="8"/>
      <c r="V127" s="8"/>
      <c r="W127" s="8"/>
      <c r="X127" s="8"/>
      <c r="Y127" s="8"/>
      <c r="Z127" s="8"/>
      <c r="AA127" s="8"/>
      <c r="AB127" s="8"/>
      <c r="AC127" s="8"/>
      <c r="AD127" s="8"/>
      <c r="AE127" s="8"/>
      <c r="AF127" s="8"/>
      <c r="AG127" s="8"/>
      <c r="AH127" s="8"/>
      <c r="AI127" s="8"/>
      <c r="AJ127" s="8"/>
      <c r="AK127" s="8"/>
      <c r="AL127" s="8"/>
      <c r="AM127" s="8"/>
      <c r="AN127" s="8"/>
      <c r="AO127" s="8"/>
      <c r="AP127" s="8"/>
      <c r="AQ127" s="8"/>
      <c r="AR127" s="8"/>
      <c r="AS127" s="8"/>
      <c r="AT127" s="8"/>
      <c r="AU127" s="8"/>
      <c r="AV127" s="10"/>
    </row>
    <row r="128" spans="12:48" ht="12.75" x14ac:dyDescent="0.2">
      <c r="L128" s="8"/>
      <c r="M128" s="8"/>
      <c r="N128" s="10"/>
      <c r="O128" s="10"/>
      <c r="P128" s="10"/>
      <c r="Q128" s="10"/>
      <c r="R128" s="10"/>
      <c r="S128" s="8"/>
      <c r="T128" s="8"/>
      <c r="U128" s="8"/>
      <c r="V128" s="8"/>
      <c r="W128" s="8"/>
      <c r="X128" s="8"/>
      <c r="Y128" s="8"/>
      <c r="Z128" s="8"/>
      <c r="AA128" s="8"/>
      <c r="AB128" s="8"/>
      <c r="AC128" s="8"/>
      <c r="AD128" s="8"/>
      <c r="AE128" s="8"/>
      <c r="AF128" s="8"/>
      <c r="AG128" s="8"/>
      <c r="AH128" s="8"/>
      <c r="AI128" s="8"/>
      <c r="AJ128" s="8"/>
      <c r="AK128" s="8"/>
      <c r="AL128" s="8"/>
      <c r="AM128" s="8"/>
      <c r="AN128" s="8"/>
      <c r="AO128" s="8"/>
      <c r="AP128" s="8"/>
      <c r="AQ128" s="8"/>
      <c r="AR128" s="8"/>
      <c r="AS128" s="8"/>
      <c r="AT128" s="8"/>
      <c r="AU128" s="8"/>
      <c r="AV128" s="10"/>
    </row>
    <row r="129" spans="12:48" ht="12.75" x14ac:dyDescent="0.2">
      <c r="L129" s="8"/>
      <c r="M129" s="8"/>
      <c r="N129" s="10"/>
      <c r="O129" s="10"/>
      <c r="P129" s="10"/>
      <c r="Q129" s="10"/>
      <c r="R129" s="10"/>
      <c r="S129" s="8"/>
      <c r="T129" s="8"/>
      <c r="U129" s="8"/>
      <c r="V129" s="8"/>
      <c r="W129" s="8"/>
      <c r="X129" s="8"/>
      <c r="Y129" s="8"/>
      <c r="Z129" s="8"/>
      <c r="AA129" s="8"/>
      <c r="AB129" s="8"/>
      <c r="AC129" s="8"/>
      <c r="AD129" s="8"/>
      <c r="AE129" s="8"/>
      <c r="AF129" s="8"/>
      <c r="AG129" s="8"/>
      <c r="AH129" s="8"/>
      <c r="AI129" s="8"/>
      <c r="AJ129" s="8"/>
      <c r="AK129" s="8"/>
      <c r="AL129" s="8"/>
      <c r="AM129" s="8"/>
      <c r="AN129" s="8"/>
      <c r="AO129" s="8"/>
      <c r="AP129" s="8"/>
      <c r="AQ129" s="8"/>
      <c r="AR129" s="8"/>
      <c r="AS129" s="8"/>
      <c r="AT129" s="8"/>
      <c r="AU129" s="8"/>
      <c r="AV129" s="10"/>
    </row>
    <row r="130" spans="12:48" ht="12.75" x14ac:dyDescent="0.2">
      <c r="L130" s="8"/>
      <c r="M130" s="8"/>
      <c r="N130" s="10"/>
      <c r="O130" s="10"/>
      <c r="P130" s="10"/>
      <c r="Q130" s="10"/>
      <c r="R130" s="10"/>
      <c r="S130" s="8"/>
      <c r="T130" s="8"/>
      <c r="U130" s="8"/>
      <c r="V130" s="8"/>
      <c r="W130" s="8"/>
      <c r="X130" s="8"/>
      <c r="Y130" s="8"/>
      <c r="Z130" s="8"/>
      <c r="AA130" s="8"/>
      <c r="AB130" s="8"/>
      <c r="AC130" s="8"/>
      <c r="AD130" s="8"/>
      <c r="AE130" s="8"/>
      <c r="AF130" s="8"/>
      <c r="AG130" s="8"/>
      <c r="AH130" s="8"/>
      <c r="AI130" s="8"/>
      <c r="AJ130" s="8"/>
      <c r="AK130" s="8"/>
      <c r="AL130" s="8"/>
      <c r="AM130" s="8"/>
      <c r="AN130" s="8"/>
      <c r="AO130" s="8"/>
      <c r="AP130" s="8"/>
      <c r="AQ130" s="8"/>
      <c r="AR130" s="8"/>
      <c r="AS130" s="8"/>
      <c r="AT130" s="8"/>
      <c r="AU130" s="8"/>
      <c r="AV130" s="10"/>
    </row>
    <row r="131" spans="12:48" ht="12.75" x14ac:dyDescent="0.2">
      <c r="L131" s="8"/>
      <c r="M131" s="8"/>
      <c r="N131" s="10"/>
      <c r="O131" s="10"/>
      <c r="P131" s="10"/>
      <c r="Q131" s="10"/>
      <c r="R131" s="10"/>
      <c r="S131" s="8"/>
      <c r="T131" s="8"/>
      <c r="U131" s="8"/>
      <c r="V131" s="8"/>
      <c r="W131" s="8"/>
      <c r="X131" s="8"/>
      <c r="Y131" s="8"/>
      <c r="Z131" s="8"/>
      <c r="AA131" s="8"/>
      <c r="AB131" s="8"/>
      <c r="AC131" s="8"/>
      <c r="AD131" s="8"/>
      <c r="AE131" s="8"/>
      <c r="AF131" s="8"/>
      <c r="AG131" s="8"/>
      <c r="AH131" s="8"/>
      <c r="AI131" s="8"/>
      <c r="AJ131" s="8"/>
      <c r="AK131" s="8"/>
      <c r="AL131" s="8"/>
      <c r="AM131" s="8"/>
      <c r="AN131" s="8"/>
      <c r="AO131" s="8"/>
      <c r="AP131" s="8"/>
      <c r="AQ131" s="8"/>
      <c r="AR131" s="8"/>
      <c r="AS131" s="8"/>
      <c r="AT131" s="8"/>
      <c r="AU131" s="8"/>
      <c r="AV131" s="10"/>
    </row>
    <row r="132" spans="12:48" ht="12.75" x14ac:dyDescent="0.2">
      <c r="L132" s="8"/>
      <c r="M132" s="8"/>
      <c r="N132" s="10"/>
      <c r="O132" s="10"/>
      <c r="P132" s="10"/>
      <c r="Q132" s="10"/>
      <c r="R132" s="10"/>
      <c r="S132" s="8"/>
      <c r="T132" s="8"/>
      <c r="U132" s="8"/>
      <c r="V132" s="8"/>
      <c r="W132" s="8"/>
      <c r="X132" s="8"/>
      <c r="Y132" s="8"/>
      <c r="Z132" s="8"/>
      <c r="AA132" s="8"/>
      <c r="AB132" s="8"/>
      <c r="AC132" s="8"/>
      <c r="AD132" s="8"/>
      <c r="AE132" s="8"/>
      <c r="AF132" s="8"/>
      <c r="AG132" s="8"/>
      <c r="AH132" s="8"/>
      <c r="AI132" s="8"/>
      <c r="AJ132" s="8"/>
      <c r="AK132" s="8"/>
      <c r="AL132" s="8"/>
      <c r="AM132" s="8"/>
      <c r="AN132" s="8"/>
      <c r="AO132" s="8"/>
      <c r="AP132" s="8"/>
      <c r="AQ132" s="8"/>
      <c r="AR132" s="8"/>
      <c r="AS132" s="8"/>
      <c r="AT132" s="8"/>
      <c r="AU132" s="8"/>
      <c r="AV132" s="10"/>
    </row>
    <row r="133" spans="12:48" ht="12.75" x14ac:dyDescent="0.2">
      <c r="L133" s="8"/>
      <c r="M133" s="8"/>
      <c r="N133" s="10"/>
      <c r="O133" s="10"/>
      <c r="P133" s="10"/>
      <c r="Q133" s="10"/>
      <c r="R133" s="10"/>
      <c r="S133" s="8"/>
      <c r="T133" s="8"/>
      <c r="U133" s="8"/>
      <c r="V133" s="8"/>
      <c r="W133" s="8"/>
      <c r="X133" s="8"/>
      <c r="Y133" s="8"/>
      <c r="Z133" s="8"/>
      <c r="AA133" s="8"/>
      <c r="AB133" s="8"/>
      <c r="AC133" s="8"/>
      <c r="AD133" s="8"/>
      <c r="AE133" s="8"/>
      <c r="AF133" s="8"/>
      <c r="AG133" s="8"/>
      <c r="AH133" s="8"/>
      <c r="AI133" s="8"/>
      <c r="AJ133" s="8"/>
      <c r="AK133" s="8"/>
      <c r="AL133" s="8"/>
      <c r="AM133" s="8"/>
      <c r="AN133" s="8"/>
      <c r="AO133" s="8"/>
      <c r="AP133" s="8"/>
      <c r="AQ133" s="8"/>
      <c r="AR133" s="8"/>
      <c r="AS133" s="8"/>
      <c r="AT133" s="8"/>
      <c r="AU133" s="8"/>
      <c r="AV133" s="10"/>
    </row>
    <row r="134" spans="12:48" ht="12.75" x14ac:dyDescent="0.2">
      <c r="L134" s="8"/>
      <c r="M134" s="8"/>
      <c r="N134" s="10"/>
      <c r="O134" s="10"/>
      <c r="P134" s="10"/>
      <c r="Q134" s="10"/>
      <c r="R134" s="10"/>
      <c r="S134" s="8"/>
      <c r="T134" s="8"/>
      <c r="U134" s="8"/>
      <c r="V134" s="8"/>
      <c r="W134" s="8"/>
      <c r="X134" s="8"/>
      <c r="Y134" s="8"/>
      <c r="Z134" s="8"/>
      <c r="AA134" s="8"/>
      <c r="AB134" s="8"/>
      <c r="AC134" s="8"/>
      <c r="AD134" s="8"/>
      <c r="AE134" s="8"/>
      <c r="AF134" s="8"/>
      <c r="AG134" s="8"/>
      <c r="AH134" s="8"/>
      <c r="AI134" s="8"/>
      <c r="AJ134" s="8"/>
      <c r="AK134" s="8"/>
      <c r="AL134" s="8"/>
      <c r="AM134" s="8"/>
      <c r="AN134" s="8"/>
      <c r="AO134" s="8"/>
      <c r="AP134" s="8"/>
      <c r="AQ134" s="8"/>
      <c r="AR134" s="8"/>
      <c r="AS134" s="8"/>
      <c r="AT134" s="8"/>
      <c r="AU134" s="8"/>
      <c r="AV134" s="10"/>
    </row>
    <row r="135" spans="12:48" ht="12.75" x14ac:dyDescent="0.2">
      <c r="L135" s="8"/>
      <c r="M135" s="8"/>
      <c r="N135" s="10"/>
      <c r="O135" s="10"/>
      <c r="P135" s="10"/>
      <c r="Q135" s="10"/>
      <c r="R135" s="10"/>
      <c r="S135" s="8"/>
      <c r="T135" s="8"/>
      <c r="U135" s="8"/>
      <c r="V135" s="8"/>
      <c r="W135" s="8"/>
      <c r="X135" s="8"/>
      <c r="Y135" s="8"/>
      <c r="Z135" s="8"/>
      <c r="AA135" s="8"/>
      <c r="AB135" s="8"/>
      <c r="AC135" s="8"/>
      <c r="AD135" s="8"/>
      <c r="AE135" s="8"/>
      <c r="AF135" s="8"/>
      <c r="AG135" s="8"/>
      <c r="AH135" s="8"/>
      <c r="AI135" s="8"/>
      <c r="AJ135" s="8"/>
      <c r="AK135" s="8"/>
      <c r="AL135" s="8"/>
      <c r="AM135" s="8"/>
      <c r="AN135" s="8"/>
      <c r="AO135" s="8"/>
      <c r="AP135" s="8"/>
      <c r="AQ135" s="8"/>
      <c r="AR135" s="8"/>
      <c r="AS135" s="8"/>
      <c r="AT135" s="8"/>
      <c r="AU135" s="8"/>
      <c r="AV135" s="10"/>
    </row>
    <row r="136" spans="12:48" ht="12.75" x14ac:dyDescent="0.2">
      <c r="L136" s="8"/>
      <c r="M136" s="8"/>
      <c r="N136" s="10"/>
      <c r="O136" s="10"/>
      <c r="P136" s="10"/>
      <c r="Q136" s="10"/>
      <c r="R136" s="10"/>
      <c r="S136" s="8"/>
      <c r="T136" s="8"/>
      <c r="U136" s="8"/>
      <c r="V136" s="8"/>
      <c r="W136" s="8"/>
      <c r="X136" s="8"/>
      <c r="Y136" s="8"/>
      <c r="Z136" s="8"/>
      <c r="AA136" s="8"/>
      <c r="AB136" s="8"/>
      <c r="AC136" s="8"/>
      <c r="AD136" s="8"/>
      <c r="AE136" s="8"/>
      <c r="AF136" s="8"/>
      <c r="AG136" s="8"/>
      <c r="AH136" s="8"/>
      <c r="AI136" s="8"/>
      <c r="AJ136" s="8"/>
      <c r="AK136" s="8"/>
      <c r="AL136" s="8"/>
      <c r="AM136" s="8"/>
      <c r="AN136" s="8"/>
      <c r="AO136" s="8"/>
      <c r="AP136" s="8"/>
      <c r="AQ136" s="8"/>
      <c r="AR136" s="8"/>
      <c r="AS136" s="8"/>
      <c r="AT136" s="8"/>
      <c r="AU136" s="8"/>
      <c r="AV136" s="10"/>
    </row>
    <row r="137" spans="12:48" ht="12.75" x14ac:dyDescent="0.2">
      <c r="L137" s="8"/>
      <c r="M137" s="8"/>
      <c r="N137" s="10"/>
      <c r="O137" s="10"/>
      <c r="P137" s="10"/>
      <c r="Q137" s="10"/>
      <c r="R137" s="10"/>
      <c r="S137" s="8"/>
      <c r="T137" s="8"/>
      <c r="U137" s="8"/>
      <c r="V137" s="8"/>
      <c r="W137" s="8"/>
      <c r="X137" s="8"/>
      <c r="Y137" s="8"/>
      <c r="Z137" s="8"/>
      <c r="AA137" s="8"/>
      <c r="AB137" s="8"/>
      <c r="AC137" s="8"/>
      <c r="AD137" s="8"/>
      <c r="AE137" s="8"/>
      <c r="AF137" s="8"/>
      <c r="AG137" s="8"/>
      <c r="AH137" s="8"/>
      <c r="AI137" s="8"/>
      <c r="AJ137" s="8"/>
      <c r="AK137" s="8"/>
      <c r="AL137" s="8"/>
      <c r="AM137" s="8"/>
      <c r="AN137" s="8"/>
      <c r="AO137" s="8"/>
      <c r="AP137" s="8"/>
      <c r="AQ137" s="8"/>
      <c r="AR137" s="8"/>
      <c r="AS137" s="8"/>
      <c r="AT137" s="8"/>
      <c r="AU137" s="8"/>
      <c r="AV137" s="10"/>
    </row>
    <row r="138" spans="12:48" ht="12.75" x14ac:dyDescent="0.2">
      <c r="L138" s="8"/>
      <c r="M138" s="8"/>
      <c r="N138" s="10"/>
      <c r="O138" s="10"/>
      <c r="P138" s="10"/>
      <c r="Q138" s="10"/>
      <c r="R138" s="10"/>
      <c r="S138" s="8"/>
      <c r="T138" s="8"/>
      <c r="U138" s="8"/>
      <c r="V138" s="8"/>
      <c r="W138" s="8"/>
      <c r="X138" s="8"/>
      <c r="Y138" s="8"/>
      <c r="Z138" s="8"/>
      <c r="AA138" s="8"/>
      <c r="AB138" s="8"/>
      <c r="AC138" s="8"/>
      <c r="AD138" s="8"/>
      <c r="AE138" s="8"/>
      <c r="AF138" s="8"/>
      <c r="AG138" s="8"/>
      <c r="AH138" s="8"/>
      <c r="AI138" s="8"/>
      <c r="AJ138" s="8"/>
      <c r="AK138" s="8"/>
      <c r="AL138" s="8"/>
      <c r="AM138" s="8"/>
      <c r="AN138" s="8"/>
      <c r="AO138" s="8"/>
      <c r="AP138" s="8"/>
      <c r="AQ138" s="8"/>
      <c r="AR138" s="8"/>
      <c r="AS138" s="8"/>
      <c r="AT138" s="8"/>
      <c r="AU138" s="8"/>
      <c r="AV138" s="10"/>
    </row>
    <row r="139" spans="12:48" ht="12.75" x14ac:dyDescent="0.2">
      <c r="L139" s="8"/>
      <c r="M139" s="8"/>
      <c r="N139" s="10"/>
      <c r="O139" s="10"/>
      <c r="P139" s="10"/>
      <c r="Q139" s="10"/>
      <c r="R139" s="10"/>
      <c r="S139" s="8"/>
      <c r="T139" s="8"/>
      <c r="U139" s="8"/>
      <c r="V139" s="8"/>
      <c r="W139" s="8"/>
      <c r="X139" s="8"/>
      <c r="Y139" s="8"/>
      <c r="Z139" s="8"/>
      <c r="AA139" s="8"/>
      <c r="AB139" s="8"/>
      <c r="AC139" s="8"/>
      <c r="AD139" s="8"/>
      <c r="AE139" s="8"/>
      <c r="AF139" s="8"/>
      <c r="AG139" s="8"/>
      <c r="AH139" s="8"/>
      <c r="AI139" s="8"/>
      <c r="AJ139" s="8"/>
      <c r="AK139" s="8"/>
      <c r="AL139" s="8"/>
      <c r="AM139" s="8"/>
      <c r="AN139" s="8"/>
      <c r="AO139" s="8"/>
      <c r="AP139" s="8"/>
      <c r="AQ139" s="8"/>
      <c r="AR139" s="8"/>
      <c r="AS139" s="8"/>
      <c r="AT139" s="8"/>
      <c r="AU139" s="8"/>
      <c r="AV139" s="10"/>
    </row>
    <row r="140" spans="12:48" ht="12.75" x14ac:dyDescent="0.2">
      <c r="L140" s="8"/>
      <c r="M140" s="8"/>
      <c r="N140" s="10"/>
      <c r="O140" s="10"/>
      <c r="P140" s="10"/>
      <c r="Q140" s="10"/>
      <c r="R140" s="10"/>
      <c r="S140" s="8"/>
      <c r="T140" s="8"/>
      <c r="U140" s="8"/>
      <c r="V140" s="8"/>
      <c r="W140" s="8"/>
      <c r="X140" s="8"/>
      <c r="Y140" s="8"/>
      <c r="Z140" s="8"/>
      <c r="AA140" s="8"/>
      <c r="AB140" s="8"/>
      <c r="AC140" s="8"/>
      <c r="AD140" s="8"/>
      <c r="AE140" s="8"/>
      <c r="AF140" s="8"/>
      <c r="AG140" s="8"/>
      <c r="AH140" s="8"/>
      <c r="AI140" s="8"/>
      <c r="AJ140" s="8"/>
      <c r="AK140" s="8"/>
      <c r="AL140" s="8"/>
      <c r="AM140" s="8"/>
      <c r="AN140" s="8"/>
      <c r="AO140" s="8"/>
      <c r="AP140" s="8"/>
      <c r="AQ140" s="8"/>
      <c r="AR140" s="8"/>
      <c r="AS140" s="8"/>
      <c r="AT140" s="8"/>
      <c r="AU140" s="8"/>
      <c r="AV140" s="10"/>
    </row>
    <row r="141" spans="12:48" ht="12.75" x14ac:dyDescent="0.2">
      <c r="L141" s="8"/>
      <c r="M141" s="8"/>
      <c r="N141" s="10"/>
      <c r="O141" s="10"/>
      <c r="P141" s="10"/>
      <c r="Q141" s="10"/>
      <c r="R141" s="10"/>
      <c r="S141" s="8"/>
      <c r="T141" s="8"/>
      <c r="U141" s="8"/>
      <c r="V141" s="8"/>
      <c r="W141" s="8"/>
      <c r="X141" s="8"/>
      <c r="Y141" s="8"/>
      <c r="Z141" s="8"/>
      <c r="AA141" s="8"/>
      <c r="AB141" s="8"/>
      <c r="AC141" s="8"/>
      <c r="AD141" s="8"/>
      <c r="AE141" s="8"/>
      <c r="AF141" s="8"/>
      <c r="AG141" s="8"/>
      <c r="AH141" s="8"/>
      <c r="AI141" s="8"/>
      <c r="AJ141" s="8"/>
      <c r="AK141" s="8"/>
      <c r="AL141" s="8"/>
      <c r="AM141" s="8"/>
      <c r="AN141" s="8"/>
      <c r="AO141" s="8"/>
      <c r="AP141" s="8"/>
      <c r="AQ141" s="8"/>
      <c r="AR141" s="8"/>
      <c r="AS141" s="8"/>
      <c r="AT141" s="8"/>
      <c r="AU141" s="8"/>
      <c r="AV141" s="10"/>
    </row>
    <row r="142" spans="12:48" ht="12.75" x14ac:dyDescent="0.2">
      <c r="L142" s="8"/>
      <c r="M142" s="8"/>
      <c r="N142" s="10"/>
      <c r="O142" s="10"/>
      <c r="P142" s="10"/>
      <c r="Q142" s="10"/>
      <c r="R142" s="10"/>
      <c r="S142" s="8"/>
      <c r="T142" s="8"/>
      <c r="U142" s="8"/>
      <c r="V142" s="8"/>
      <c r="W142" s="8"/>
      <c r="X142" s="8"/>
      <c r="Y142" s="8"/>
      <c r="Z142" s="8"/>
      <c r="AA142" s="8"/>
      <c r="AB142" s="8"/>
      <c r="AC142" s="8"/>
      <c r="AD142" s="8"/>
      <c r="AE142" s="8"/>
      <c r="AF142" s="8"/>
      <c r="AG142" s="8"/>
      <c r="AH142" s="8"/>
      <c r="AI142" s="8"/>
      <c r="AJ142" s="8"/>
      <c r="AK142" s="8"/>
      <c r="AL142" s="8"/>
      <c r="AM142" s="8"/>
      <c r="AN142" s="8"/>
      <c r="AO142" s="8"/>
      <c r="AP142" s="8"/>
      <c r="AQ142" s="8"/>
      <c r="AR142" s="8"/>
      <c r="AS142" s="8"/>
      <c r="AT142" s="8"/>
      <c r="AU142" s="8"/>
      <c r="AV142" s="10"/>
    </row>
    <row r="143" spans="12:48" ht="12.75" x14ac:dyDescent="0.2">
      <c r="L143" s="8"/>
      <c r="M143" s="8"/>
      <c r="N143" s="10"/>
      <c r="O143" s="10"/>
      <c r="P143" s="10"/>
      <c r="Q143" s="10"/>
      <c r="R143" s="10"/>
      <c r="S143" s="8"/>
      <c r="T143" s="8"/>
      <c r="U143" s="8"/>
      <c r="V143" s="8"/>
      <c r="W143" s="8"/>
      <c r="X143" s="8"/>
      <c r="Y143" s="8"/>
      <c r="Z143" s="8"/>
      <c r="AA143" s="8"/>
      <c r="AB143" s="8"/>
      <c r="AC143" s="8"/>
      <c r="AD143" s="8"/>
      <c r="AE143" s="8"/>
      <c r="AF143" s="8"/>
      <c r="AG143" s="8"/>
      <c r="AH143" s="8"/>
      <c r="AI143" s="8"/>
      <c r="AJ143" s="8"/>
      <c r="AK143" s="8"/>
      <c r="AL143" s="8"/>
      <c r="AM143" s="8"/>
      <c r="AN143" s="8"/>
      <c r="AO143" s="8"/>
      <c r="AP143" s="8"/>
      <c r="AQ143" s="8"/>
      <c r="AR143" s="8"/>
      <c r="AS143" s="8"/>
      <c r="AT143" s="8"/>
      <c r="AU143" s="8"/>
      <c r="AV143" s="10"/>
    </row>
    <row r="144" spans="12:48" ht="12.75" x14ac:dyDescent="0.2">
      <c r="L144" s="8"/>
      <c r="M144" s="8"/>
      <c r="N144" s="10"/>
      <c r="O144" s="10"/>
      <c r="P144" s="10"/>
      <c r="Q144" s="10"/>
      <c r="R144" s="10"/>
      <c r="S144" s="8"/>
      <c r="T144" s="8"/>
      <c r="U144" s="8"/>
      <c r="V144" s="8"/>
      <c r="W144" s="8"/>
      <c r="X144" s="8"/>
      <c r="Y144" s="8"/>
      <c r="Z144" s="8"/>
      <c r="AA144" s="8"/>
      <c r="AB144" s="8"/>
      <c r="AC144" s="8"/>
      <c r="AD144" s="8"/>
      <c r="AE144" s="8"/>
      <c r="AF144" s="8"/>
      <c r="AG144" s="8"/>
      <c r="AH144" s="8"/>
      <c r="AI144" s="8"/>
      <c r="AJ144" s="8"/>
      <c r="AK144" s="8"/>
      <c r="AL144" s="8"/>
      <c r="AM144" s="8"/>
      <c r="AN144" s="8"/>
      <c r="AO144" s="8"/>
      <c r="AP144" s="8"/>
      <c r="AQ144" s="8"/>
      <c r="AR144" s="8"/>
      <c r="AS144" s="8"/>
      <c r="AT144" s="8"/>
      <c r="AU144" s="8"/>
      <c r="AV144" s="10"/>
    </row>
    <row r="145" spans="12:48" ht="12.75" x14ac:dyDescent="0.2">
      <c r="L145" s="8"/>
      <c r="M145" s="8"/>
      <c r="N145" s="10"/>
      <c r="O145" s="10"/>
      <c r="P145" s="10"/>
      <c r="Q145" s="10"/>
      <c r="R145" s="10"/>
      <c r="S145" s="8"/>
      <c r="T145" s="8"/>
      <c r="U145" s="8"/>
      <c r="V145" s="8"/>
      <c r="W145" s="8"/>
      <c r="X145" s="8"/>
      <c r="Y145" s="8"/>
      <c r="Z145" s="8"/>
      <c r="AA145" s="8"/>
      <c r="AB145" s="8"/>
      <c r="AC145" s="8"/>
      <c r="AD145" s="8"/>
      <c r="AE145" s="8"/>
      <c r="AF145" s="8"/>
      <c r="AG145" s="8"/>
      <c r="AH145" s="8"/>
      <c r="AI145" s="8"/>
      <c r="AJ145" s="8"/>
      <c r="AK145" s="8"/>
      <c r="AL145" s="8"/>
      <c r="AM145" s="8"/>
      <c r="AN145" s="8"/>
      <c r="AO145" s="8"/>
      <c r="AP145" s="8"/>
      <c r="AQ145" s="8"/>
      <c r="AR145" s="8"/>
      <c r="AS145" s="8"/>
      <c r="AT145" s="8"/>
      <c r="AU145" s="8"/>
      <c r="AV145" s="10"/>
    </row>
    <row r="146" spans="12:48" ht="12.75" x14ac:dyDescent="0.2">
      <c r="L146" s="8"/>
      <c r="M146" s="8"/>
      <c r="N146" s="10"/>
      <c r="O146" s="10"/>
      <c r="P146" s="10"/>
      <c r="Q146" s="10"/>
      <c r="R146" s="10"/>
      <c r="S146" s="8"/>
      <c r="T146" s="8"/>
      <c r="U146" s="8"/>
      <c r="V146" s="8"/>
      <c r="W146" s="8"/>
      <c r="X146" s="8"/>
      <c r="Y146" s="8"/>
      <c r="Z146" s="8"/>
      <c r="AA146" s="8"/>
      <c r="AB146" s="8"/>
      <c r="AC146" s="8"/>
      <c r="AD146" s="8"/>
      <c r="AE146" s="8"/>
      <c r="AF146" s="8"/>
      <c r="AG146" s="8"/>
      <c r="AH146" s="8"/>
      <c r="AI146" s="8"/>
      <c r="AJ146" s="8"/>
      <c r="AK146" s="8"/>
      <c r="AL146" s="8"/>
      <c r="AM146" s="8"/>
      <c r="AN146" s="8"/>
      <c r="AO146" s="8"/>
      <c r="AP146" s="8"/>
      <c r="AQ146" s="8"/>
      <c r="AR146" s="8"/>
      <c r="AS146" s="8"/>
      <c r="AT146" s="8"/>
      <c r="AU146" s="8"/>
      <c r="AV146" s="10"/>
    </row>
    <row r="147" spans="12:48" ht="12.75" x14ac:dyDescent="0.2">
      <c r="L147" s="8"/>
      <c r="M147" s="8"/>
      <c r="N147" s="10"/>
      <c r="O147" s="10"/>
      <c r="P147" s="10"/>
      <c r="Q147" s="10"/>
      <c r="R147" s="10"/>
      <c r="S147" s="8"/>
      <c r="T147" s="8"/>
      <c r="U147" s="8"/>
      <c r="V147" s="8"/>
      <c r="W147" s="8"/>
      <c r="X147" s="8"/>
      <c r="Y147" s="8"/>
      <c r="Z147" s="8"/>
      <c r="AA147" s="8"/>
      <c r="AB147" s="8"/>
      <c r="AC147" s="8"/>
      <c r="AD147" s="8"/>
      <c r="AE147" s="8"/>
      <c r="AF147" s="8"/>
      <c r="AG147" s="8"/>
      <c r="AH147" s="8"/>
      <c r="AI147" s="8"/>
      <c r="AJ147" s="8"/>
      <c r="AK147" s="8"/>
      <c r="AL147" s="8"/>
      <c r="AM147" s="8"/>
      <c r="AN147" s="8"/>
      <c r="AO147" s="8"/>
      <c r="AP147" s="8"/>
      <c r="AQ147" s="8"/>
      <c r="AR147" s="8"/>
      <c r="AS147" s="8"/>
      <c r="AT147" s="8"/>
      <c r="AU147" s="8"/>
      <c r="AV147" s="10"/>
    </row>
    <row r="148" spans="12:48" ht="12.75" x14ac:dyDescent="0.2">
      <c r="L148" s="8"/>
      <c r="M148" s="8"/>
      <c r="N148" s="10"/>
      <c r="O148" s="10"/>
      <c r="P148" s="10"/>
      <c r="Q148" s="10"/>
      <c r="R148" s="10"/>
      <c r="S148" s="8"/>
      <c r="T148" s="8"/>
      <c r="U148" s="8"/>
      <c r="V148" s="8"/>
      <c r="W148" s="8"/>
      <c r="X148" s="8"/>
      <c r="Y148" s="8"/>
      <c r="Z148" s="8"/>
      <c r="AA148" s="8"/>
      <c r="AB148" s="8"/>
      <c r="AC148" s="8"/>
      <c r="AD148" s="8"/>
      <c r="AE148" s="8"/>
      <c r="AF148" s="8"/>
      <c r="AG148" s="8"/>
      <c r="AH148" s="8"/>
      <c r="AI148" s="8"/>
      <c r="AJ148" s="8"/>
      <c r="AK148" s="8"/>
      <c r="AL148" s="8"/>
      <c r="AM148" s="8"/>
      <c r="AN148" s="8"/>
      <c r="AO148" s="8"/>
      <c r="AP148" s="8"/>
      <c r="AQ148" s="8"/>
      <c r="AR148" s="8"/>
      <c r="AS148" s="8"/>
      <c r="AT148" s="8"/>
      <c r="AU148" s="8"/>
      <c r="AV148" s="10"/>
    </row>
    <row r="149" spans="12:48" ht="12.75" x14ac:dyDescent="0.2">
      <c r="L149" s="8"/>
      <c r="M149" s="8"/>
      <c r="N149" s="10"/>
      <c r="O149" s="10"/>
      <c r="P149" s="10"/>
      <c r="Q149" s="10"/>
      <c r="R149" s="10"/>
      <c r="S149" s="8"/>
      <c r="T149" s="8"/>
      <c r="U149" s="8"/>
      <c r="V149" s="8"/>
      <c r="W149" s="8"/>
      <c r="X149" s="8"/>
      <c r="Y149" s="8"/>
      <c r="Z149" s="8"/>
      <c r="AA149" s="8"/>
      <c r="AB149" s="8"/>
      <c r="AC149" s="8"/>
      <c r="AD149" s="8"/>
      <c r="AE149" s="8"/>
      <c r="AF149" s="8"/>
      <c r="AG149" s="8"/>
      <c r="AH149" s="8"/>
      <c r="AI149" s="8"/>
      <c r="AJ149" s="8"/>
      <c r="AK149" s="8"/>
      <c r="AL149" s="8"/>
      <c r="AM149" s="8"/>
      <c r="AN149" s="8"/>
      <c r="AO149" s="8"/>
      <c r="AP149" s="8"/>
      <c r="AQ149" s="8"/>
      <c r="AR149" s="8"/>
      <c r="AS149" s="8"/>
      <c r="AT149" s="8"/>
      <c r="AU149" s="8"/>
      <c r="AV149" s="10"/>
    </row>
    <row r="150" spans="12:48" ht="12.75" x14ac:dyDescent="0.2">
      <c r="L150" s="8"/>
      <c r="M150" s="8"/>
      <c r="N150" s="10"/>
      <c r="O150" s="10"/>
      <c r="P150" s="10"/>
      <c r="Q150" s="10"/>
      <c r="R150" s="10"/>
      <c r="S150" s="8"/>
      <c r="T150" s="8"/>
      <c r="U150" s="8"/>
      <c r="V150" s="8"/>
      <c r="W150" s="8"/>
      <c r="X150" s="8"/>
      <c r="Y150" s="8"/>
      <c r="Z150" s="8"/>
      <c r="AA150" s="8"/>
      <c r="AB150" s="8"/>
      <c r="AC150" s="8"/>
      <c r="AD150" s="8"/>
      <c r="AE150" s="8"/>
      <c r="AF150" s="8"/>
      <c r="AG150" s="8"/>
      <c r="AH150" s="8"/>
      <c r="AI150" s="8"/>
      <c r="AJ150" s="8"/>
      <c r="AK150" s="8"/>
      <c r="AL150" s="8"/>
      <c r="AM150" s="8"/>
      <c r="AN150" s="8"/>
      <c r="AO150" s="8"/>
      <c r="AP150" s="8"/>
      <c r="AQ150" s="8"/>
      <c r="AR150" s="8"/>
      <c r="AS150" s="8"/>
      <c r="AT150" s="8"/>
      <c r="AU150" s="8"/>
      <c r="AV150" s="10"/>
    </row>
    <row r="151" spans="12:48" ht="12.75" x14ac:dyDescent="0.2">
      <c r="L151" s="8"/>
      <c r="M151" s="8"/>
      <c r="N151" s="10"/>
      <c r="O151" s="10"/>
      <c r="P151" s="10"/>
      <c r="Q151" s="10"/>
      <c r="R151" s="10"/>
      <c r="S151" s="8"/>
      <c r="T151" s="8"/>
      <c r="U151" s="8"/>
      <c r="V151" s="8"/>
      <c r="W151" s="8"/>
      <c r="X151" s="8"/>
      <c r="Y151" s="8"/>
      <c r="Z151" s="8"/>
      <c r="AA151" s="8"/>
      <c r="AB151" s="8"/>
      <c r="AC151" s="8"/>
      <c r="AD151" s="8"/>
      <c r="AE151" s="8"/>
      <c r="AF151" s="8"/>
      <c r="AG151" s="8"/>
      <c r="AH151" s="8"/>
      <c r="AI151" s="8"/>
      <c r="AJ151" s="8"/>
      <c r="AK151" s="8"/>
      <c r="AL151" s="8"/>
      <c r="AM151" s="8"/>
      <c r="AN151" s="8"/>
      <c r="AO151" s="8"/>
      <c r="AP151" s="8"/>
      <c r="AQ151" s="8"/>
      <c r="AR151" s="8"/>
      <c r="AS151" s="8"/>
      <c r="AT151" s="8"/>
      <c r="AU151" s="8"/>
      <c r="AV151" s="10"/>
    </row>
    <row r="152" spans="12:48" ht="12.75" x14ac:dyDescent="0.2">
      <c r="L152" s="8"/>
      <c r="M152" s="8"/>
      <c r="N152" s="10"/>
      <c r="O152" s="10"/>
      <c r="P152" s="10"/>
      <c r="Q152" s="10"/>
      <c r="R152" s="10"/>
      <c r="S152" s="8"/>
      <c r="T152" s="8"/>
      <c r="U152" s="8"/>
      <c r="V152" s="8"/>
      <c r="W152" s="8"/>
      <c r="X152" s="8"/>
      <c r="Y152" s="8"/>
      <c r="Z152" s="8"/>
      <c r="AA152" s="8"/>
      <c r="AB152" s="8"/>
      <c r="AC152" s="8"/>
      <c r="AD152" s="8"/>
      <c r="AE152" s="8"/>
      <c r="AF152" s="8"/>
      <c r="AG152" s="8"/>
      <c r="AH152" s="8"/>
      <c r="AI152" s="8"/>
      <c r="AJ152" s="8"/>
      <c r="AK152" s="8"/>
      <c r="AL152" s="8"/>
      <c r="AM152" s="8"/>
      <c r="AN152" s="8"/>
      <c r="AO152" s="8"/>
      <c r="AP152" s="8"/>
      <c r="AQ152" s="8"/>
      <c r="AR152" s="8"/>
      <c r="AS152" s="8"/>
      <c r="AT152" s="8"/>
      <c r="AU152" s="8"/>
      <c r="AV152" s="10"/>
    </row>
    <row r="153" spans="12:48" ht="12.75" x14ac:dyDescent="0.2">
      <c r="L153" s="8"/>
      <c r="M153" s="8"/>
      <c r="N153" s="10"/>
      <c r="O153" s="10"/>
      <c r="P153" s="10"/>
      <c r="Q153" s="10"/>
      <c r="R153" s="10"/>
      <c r="S153" s="8"/>
      <c r="T153" s="8"/>
      <c r="U153" s="8"/>
      <c r="V153" s="8"/>
      <c r="W153" s="8"/>
      <c r="X153" s="8"/>
      <c r="Y153" s="8"/>
      <c r="Z153" s="8"/>
      <c r="AA153" s="8"/>
      <c r="AB153" s="8"/>
      <c r="AC153" s="8"/>
      <c r="AD153" s="8"/>
      <c r="AE153" s="8"/>
      <c r="AF153" s="8"/>
      <c r="AG153" s="8"/>
      <c r="AH153" s="8"/>
      <c r="AI153" s="8"/>
      <c r="AJ153" s="8"/>
      <c r="AK153" s="8"/>
      <c r="AL153" s="8"/>
      <c r="AM153" s="8"/>
      <c r="AN153" s="8"/>
      <c r="AO153" s="8"/>
      <c r="AP153" s="8"/>
      <c r="AQ153" s="8"/>
      <c r="AR153" s="8"/>
      <c r="AS153" s="8"/>
      <c r="AT153" s="8"/>
      <c r="AU153" s="8"/>
      <c r="AV153" s="10"/>
    </row>
    <row r="154" spans="12:48" ht="12.75" x14ac:dyDescent="0.2">
      <c r="L154" s="8"/>
      <c r="M154" s="8"/>
      <c r="N154" s="10"/>
      <c r="O154" s="10"/>
      <c r="P154" s="10"/>
      <c r="Q154" s="10"/>
      <c r="R154" s="10"/>
      <c r="S154" s="8"/>
      <c r="T154" s="8"/>
      <c r="U154" s="8"/>
      <c r="V154" s="8"/>
      <c r="W154" s="8"/>
      <c r="X154" s="8"/>
      <c r="Y154" s="8"/>
      <c r="Z154" s="8"/>
      <c r="AA154" s="8"/>
      <c r="AB154" s="8"/>
      <c r="AC154" s="8"/>
      <c r="AD154" s="8"/>
      <c r="AE154" s="8"/>
      <c r="AF154" s="8"/>
      <c r="AG154" s="8"/>
      <c r="AH154" s="8"/>
      <c r="AI154" s="8"/>
      <c r="AJ154" s="8"/>
      <c r="AK154" s="8"/>
      <c r="AL154" s="8"/>
      <c r="AM154" s="8"/>
      <c r="AN154" s="8"/>
      <c r="AO154" s="8"/>
      <c r="AP154" s="8"/>
      <c r="AQ154" s="8"/>
      <c r="AR154" s="8"/>
      <c r="AS154" s="8"/>
      <c r="AT154" s="8"/>
      <c r="AU154" s="8"/>
      <c r="AV154" s="10"/>
    </row>
    <row r="155" spans="12:48" ht="12.75" x14ac:dyDescent="0.2">
      <c r="L155" s="8"/>
      <c r="M155" s="8"/>
      <c r="N155" s="10"/>
      <c r="O155" s="10"/>
      <c r="P155" s="10"/>
      <c r="Q155" s="10"/>
      <c r="R155" s="10"/>
      <c r="S155" s="8"/>
      <c r="T155" s="8"/>
      <c r="U155" s="8"/>
      <c r="V155" s="8"/>
      <c r="W155" s="8"/>
      <c r="X155" s="8"/>
      <c r="Y155" s="8"/>
      <c r="Z155" s="8"/>
      <c r="AA155" s="8"/>
      <c r="AB155" s="8"/>
      <c r="AC155" s="8"/>
      <c r="AD155" s="8"/>
      <c r="AE155" s="8"/>
      <c r="AF155" s="8"/>
      <c r="AG155" s="8"/>
      <c r="AH155" s="8"/>
      <c r="AI155" s="8"/>
      <c r="AJ155" s="8"/>
      <c r="AK155" s="8"/>
      <c r="AL155" s="8"/>
      <c r="AM155" s="8"/>
      <c r="AN155" s="8"/>
      <c r="AO155" s="8"/>
      <c r="AP155" s="8"/>
      <c r="AQ155" s="8"/>
      <c r="AR155" s="8"/>
      <c r="AS155" s="8"/>
      <c r="AT155" s="8"/>
      <c r="AU155" s="8"/>
      <c r="AV155" s="10"/>
    </row>
    <row r="156" spans="12:48" ht="12.75" x14ac:dyDescent="0.2">
      <c r="L156" s="8"/>
      <c r="M156" s="8"/>
      <c r="N156" s="10"/>
      <c r="O156" s="10"/>
      <c r="P156" s="10"/>
      <c r="Q156" s="10"/>
      <c r="R156" s="10"/>
      <c r="S156" s="8"/>
      <c r="T156" s="8"/>
      <c r="U156" s="8"/>
      <c r="V156" s="8"/>
      <c r="W156" s="8"/>
      <c r="X156" s="8"/>
      <c r="Y156" s="8"/>
      <c r="Z156" s="8"/>
      <c r="AA156" s="8"/>
      <c r="AB156" s="8"/>
      <c r="AC156" s="8"/>
      <c r="AD156" s="8"/>
      <c r="AE156" s="8"/>
      <c r="AF156" s="8"/>
      <c r="AG156" s="8"/>
      <c r="AH156" s="8"/>
      <c r="AI156" s="8"/>
      <c r="AJ156" s="8"/>
      <c r="AK156" s="8"/>
      <c r="AL156" s="8"/>
      <c r="AM156" s="8"/>
      <c r="AN156" s="8"/>
      <c r="AO156" s="8"/>
      <c r="AP156" s="8"/>
      <c r="AQ156" s="8"/>
      <c r="AR156" s="8"/>
      <c r="AS156" s="8"/>
      <c r="AT156" s="8"/>
      <c r="AU156" s="8"/>
      <c r="AV156" s="10"/>
    </row>
    <row r="157" spans="12:48" ht="12.75" x14ac:dyDescent="0.2">
      <c r="L157" s="8"/>
      <c r="M157" s="8"/>
      <c r="N157" s="10"/>
      <c r="O157" s="10"/>
      <c r="P157" s="10"/>
      <c r="Q157" s="10"/>
      <c r="R157" s="10"/>
      <c r="S157" s="8"/>
      <c r="T157" s="8"/>
      <c r="U157" s="8"/>
      <c r="V157" s="8"/>
      <c r="W157" s="8"/>
      <c r="X157" s="8"/>
      <c r="Y157" s="8"/>
      <c r="Z157" s="8"/>
      <c r="AA157" s="8"/>
      <c r="AB157" s="8"/>
      <c r="AC157" s="8"/>
      <c r="AD157" s="8"/>
      <c r="AE157" s="8"/>
      <c r="AF157" s="8"/>
      <c r="AG157" s="8"/>
      <c r="AH157" s="8"/>
      <c r="AI157" s="8"/>
      <c r="AJ157" s="8"/>
      <c r="AK157" s="8"/>
      <c r="AL157" s="8"/>
      <c r="AM157" s="8"/>
      <c r="AN157" s="8"/>
      <c r="AO157" s="8"/>
      <c r="AP157" s="8"/>
      <c r="AQ157" s="8"/>
      <c r="AR157" s="8"/>
      <c r="AS157" s="8"/>
      <c r="AT157" s="8"/>
      <c r="AU157" s="8"/>
      <c r="AV157" s="10"/>
    </row>
    <row r="158" spans="12:48" ht="12.75" x14ac:dyDescent="0.2">
      <c r="L158" s="8"/>
      <c r="M158" s="8"/>
      <c r="N158" s="10"/>
      <c r="O158" s="10"/>
      <c r="P158" s="10"/>
      <c r="Q158" s="10"/>
      <c r="R158" s="10"/>
      <c r="S158" s="8"/>
      <c r="T158" s="8"/>
      <c r="U158" s="8"/>
      <c r="V158" s="8"/>
      <c r="W158" s="8"/>
      <c r="X158" s="8"/>
      <c r="Y158" s="8"/>
      <c r="Z158" s="8"/>
      <c r="AA158" s="8"/>
      <c r="AB158" s="8"/>
      <c r="AC158" s="8"/>
      <c r="AD158" s="8"/>
      <c r="AE158" s="8"/>
      <c r="AF158" s="8"/>
      <c r="AG158" s="8"/>
      <c r="AH158" s="8"/>
      <c r="AI158" s="8"/>
      <c r="AJ158" s="8"/>
      <c r="AK158" s="8"/>
      <c r="AL158" s="8"/>
      <c r="AM158" s="8"/>
      <c r="AN158" s="8"/>
      <c r="AO158" s="8"/>
      <c r="AP158" s="8"/>
      <c r="AQ158" s="8"/>
      <c r="AR158" s="8"/>
      <c r="AS158" s="8"/>
      <c r="AT158" s="8"/>
      <c r="AU158" s="8"/>
      <c r="AV158" s="10"/>
    </row>
    <row r="159" spans="12:48" ht="12.75" x14ac:dyDescent="0.2">
      <c r="L159" s="8"/>
      <c r="M159" s="8"/>
      <c r="N159" s="10"/>
      <c r="O159" s="10"/>
      <c r="P159" s="10"/>
      <c r="Q159" s="10"/>
      <c r="R159" s="10"/>
      <c r="S159" s="8"/>
      <c r="T159" s="8"/>
      <c r="U159" s="8"/>
      <c r="V159" s="8"/>
      <c r="W159" s="8"/>
      <c r="X159" s="8"/>
      <c r="Y159" s="8"/>
      <c r="Z159" s="8"/>
      <c r="AA159" s="8"/>
      <c r="AB159" s="8"/>
      <c r="AC159" s="8"/>
      <c r="AD159" s="8"/>
      <c r="AE159" s="8"/>
      <c r="AF159" s="8"/>
      <c r="AG159" s="8"/>
      <c r="AH159" s="8"/>
      <c r="AI159" s="8"/>
      <c r="AJ159" s="8"/>
      <c r="AK159" s="8"/>
      <c r="AL159" s="8"/>
      <c r="AM159" s="8"/>
      <c r="AN159" s="8"/>
      <c r="AO159" s="8"/>
      <c r="AP159" s="8"/>
      <c r="AQ159" s="8"/>
      <c r="AR159" s="8"/>
      <c r="AS159" s="8"/>
      <c r="AT159" s="8"/>
      <c r="AU159" s="8"/>
      <c r="AV159" s="10"/>
    </row>
    <row r="160" spans="12:48" ht="12.75" x14ac:dyDescent="0.2">
      <c r="L160" s="8"/>
      <c r="M160" s="8"/>
      <c r="N160" s="10"/>
      <c r="O160" s="10"/>
      <c r="P160" s="10"/>
      <c r="Q160" s="10"/>
      <c r="R160" s="10"/>
      <c r="S160" s="8"/>
      <c r="T160" s="8"/>
      <c r="U160" s="8"/>
      <c r="V160" s="8"/>
      <c r="W160" s="8"/>
      <c r="X160" s="8"/>
      <c r="Y160" s="8"/>
      <c r="Z160" s="8"/>
      <c r="AA160" s="8"/>
      <c r="AB160" s="8"/>
      <c r="AC160" s="8"/>
      <c r="AD160" s="8"/>
      <c r="AE160" s="8"/>
      <c r="AF160" s="8"/>
      <c r="AG160" s="8"/>
      <c r="AH160" s="8"/>
      <c r="AI160" s="8"/>
      <c r="AJ160" s="8"/>
      <c r="AK160" s="8"/>
      <c r="AL160" s="8"/>
      <c r="AM160" s="8"/>
      <c r="AN160" s="8"/>
      <c r="AO160" s="8"/>
      <c r="AP160" s="8"/>
      <c r="AQ160" s="8"/>
      <c r="AR160" s="8"/>
      <c r="AS160" s="8"/>
      <c r="AT160" s="8"/>
      <c r="AU160" s="8"/>
      <c r="AV160" s="10"/>
    </row>
    <row r="161" spans="12:48" ht="12.75" x14ac:dyDescent="0.2">
      <c r="L161" s="8"/>
      <c r="M161" s="8"/>
      <c r="N161" s="10"/>
      <c r="O161" s="10"/>
      <c r="P161" s="10"/>
      <c r="Q161" s="10"/>
      <c r="R161" s="10"/>
      <c r="S161" s="8"/>
      <c r="T161" s="8"/>
      <c r="U161" s="8"/>
      <c r="V161" s="8"/>
      <c r="W161" s="8"/>
      <c r="X161" s="8"/>
      <c r="Y161" s="8"/>
      <c r="Z161" s="8"/>
      <c r="AA161" s="8"/>
      <c r="AB161" s="8"/>
      <c r="AC161" s="8"/>
      <c r="AD161" s="8"/>
      <c r="AE161" s="8"/>
      <c r="AF161" s="8"/>
      <c r="AG161" s="8"/>
      <c r="AH161" s="8"/>
      <c r="AI161" s="8"/>
      <c r="AJ161" s="8"/>
      <c r="AK161" s="8"/>
      <c r="AL161" s="8"/>
      <c r="AM161" s="8"/>
      <c r="AN161" s="8"/>
      <c r="AO161" s="8"/>
      <c r="AP161" s="8"/>
      <c r="AQ161" s="8"/>
      <c r="AR161" s="8"/>
      <c r="AS161" s="8"/>
      <c r="AT161" s="8"/>
      <c r="AU161" s="8"/>
      <c r="AV161" s="10"/>
    </row>
    <row r="162" spans="12:48" ht="12.75" x14ac:dyDescent="0.2">
      <c r="L162" s="8"/>
      <c r="M162" s="8"/>
      <c r="N162" s="10"/>
      <c r="O162" s="10"/>
      <c r="P162" s="10"/>
      <c r="Q162" s="10"/>
      <c r="R162" s="10"/>
      <c r="S162" s="8"/>
      <c r="T162" s="8"/>
      <c r="U162" s="8"/>
      <c r="V162" s="8"/>
      <c r="W162" s="8"/>
      <c r="X162" s="8"/>
      <c r="Y162" s="8"/>
      <c r="Z162" s="8"/>
      <c r="AA162" s="8"/>
      <c r="AB162" s="8"/>
      <c r="AC162" s="8"/>
      <c r="AD162" s="8"/>
      <c r="AE162" s="8"/>
      <c r="AF162" s="8"/>
      <c r="AG162" s="8"/>
      <c r="AH162" s="8"/>
      <c r="AI162" s="8"/>
      <c r="AJ162" s="8"/>
      <c r="AK162" s="8"/>
      <c r="AL162" s="8"/>
      <c r="AM162" s="8"/>
      <c r="AN162" s="8"/>
      <c r="AO162" s="8"/>
      <c r="AP162" s="8"/>
      <c r="AQ162" s="8"/>
      <c r="AR162" s="8"/>
      <c r="AS162" s="8"/>
      <c r="AT162" s="8"/>
      <c r="AU162" s="8"/>
      <c r="AV162" s="10"/>
    </row>
    <row r="163" spans="12:48" ht="12.75" x14ac:dyDescent="0.2">
      <c r="L163" s="8"/>
      <c r="M163" s="8"/>
      <c r="N163" s="10"/>
      <c r="O163" s="10"/>
      <c r="P163" s="10"/>
      <c r="Q163" s="10"/>
      <c r="R163" s="10"/>
      <c r="S163" s="8"/>
      <c r="T163" s="8"/>
      <c r="U163" s="8"/>
      <c r="V163" s="8"/>
      <c r="W163" s="8"/>
      <c r="X163" s="8"/>
      <c r="Y163" s="8"/>
      <c r="Z163" s="8"/>
      <c r="AA163" s="8"/>
      <c r="AB163" s="8"/>
      <c r="AC163" s="8"/>
      <c r="AD163" s="8"/>
      <c r="AE163" s="8"/>
      <c r="AF163" s="8"/>
      <c r="AG163" s="8"/>
      <c r="AH163" s="8"/>
      <c r="AI163" s="8"/>
      <c r="AJ163" s="8"/>
      <c r="AK163" s="8"/>
      <c r="AL163" s="8"/>
      <c r="AM163" s="8"/>
      <c r="AN163" s="8"/>
      <c r="AO163" s="8"/>
      <c r="AP163" s="8"/>
      <c r="AQ163" s="8"/>
      <c r="AR163" s="8"/>
      <c r="AS163" s="8"/>
      <c r="AT163" s="8"/>
      <c r="AU163" s="8"/>
      <c r="AV163" s="10"/>
    </row>
    <row r="164" spans="12:48" ht="12.75" x14ac:dyDescent="0.2">
      <c r="L164" s="8"/>
      <c r="M164" s="8"/>
      <c r="N164" s="10"/>
      <c r="O164" s="10"/>
      <c r="P164" s="10"/>
      <c r="Q164" s="10"/>
      <c r="R164" s="10"/>
      <c r="S164" s="8"/>
      <c r="T164" s="8"/>
      <c r="U164" s="8"/>
      <c r="V164" s="8"/>
      <c r="W164" s="8"/>
      <c r="X164" s="8"/>
      <c r="Y164" s="8"/>
      <c r="Z164" s="8"/>
      <c r="AA164" s="8"/>
      <c r="AB164" s="8"/>
      <c r="AC164" s="8"/>
      <c r="AD164" s="8"/>
      <c r="AE164" s="8"/>
      <c r="AF164" s="8"/>
      <c r="AG164" s="8"/>
      <c r="AH164" s="8"/>
      <c r="AI164" s="8"/>
      <c r="AJ164" s="8"/>
      <c r="AK164" s="8"/>
      <c r="AL164" s="8"/>
      <c r="AM164" s="8"/>
      <c r="AN164" s="8"/>
      <c r="AO164" s="8"/>
      <c r="AP164" s="8"/>
      <c r="AQ164" s="8"/>
      <c r="AR164" s="8"/>
      <c r="AS164" s="8"/>
      <c r="AT164" s="8"/>
      <c r="AU164" s="8"/>
      <c r="AV164" s="10"/>
    </row>
    <row r="165" spans="12:48" ht="12.75" x14ac:dyDescent="0.2">
      <c r="L165" s="8"/>
      <c r="M165" s="8"/>
      <c r="N165" s="10"/>
      <c r="O165" s="10"/>
      <c r="P165" s="10"/>
      <c r="Q165" s="10"/>
      <c r="R165" s="10"/>
      <c r="S165" s="8"/>
      <c r="T165" s="8"/>
      <c r="U165" s="8"/>
      <c r="V165" s="8"/>
      <c r="W165" s="8"/>
      <c r="X165" s="8"/>
      <c r="Y165" s="8"/>
      <c r="Z165" s="8"/>
      <c r="AA165" s="8"/>
      <c r="AB165" s="8"/>
      <c r="AC165" s="8"/>
      <c r="AD165" s="8"/>
      <c r="AE165" s="8"/>
      <c r="AF165" s="8"/>
      <c r="AG165" s="8"/>
      <c r="AH165" s="8"/>
      <c r="AI165" s="8"/>
      <c r="AJ165" s="8"/>
      <c r="AK165" s="8"/>
      <c r="AL165" s="8"/>
      <c r="AM165" s="8"/>
      <c r="AN165" s="8"/>
      <c r="AO165" s="8"/>
      <c r="AP165" s="8"/>
      <c r="AQ165" s="8"/>
      <c r="AR165" s="8"/>
      <c r="AS165" s="8"/>
      <c r="AT165" s="8"/>
      <c r="AU165" s="8"/>
      <c r="AV165" s="10"/>
    </row>
    <row r="166" spans="12:48" ht="12.75" x14ac:dyDescent="0.2">
      <c r="L166" s="8"/>
      <c r="M166" s="8"/>
      <c r="N166" s="10"/>
      <c r="O166" s="10"/>
      <c r="P166" s="10"/>
      <c r="Q166" s="10"/>
      <c r="R166" s="10"/>
      <c r="S166" s="8"/>
      <c r="T166" s="8"/>
      <c r="U166" s="8"/>
      <c r="V166" s="8"/>
      <c r="W166" s="8"/>
      <c r="X166" s="8"/>
      <c r="Y166" s="8"/>
      <c r="Z166" s="8"/>
      <c r="AA166" s="8"/>
      <c r="AB166" s="8"/>
      <c r="AC166" s="8"/>
      <c r="AD166" s="8"/>
      <c r="AE166" s="8"/>
      <c r="AF166" s="8"/>
      <c r="AG166" s="8"/>
      <c r="AH166" s="8"/>
      <c r="AI166" s="8"/>
      <c r="AJ166" s="8"/>
      <c r="AK166" s="8"/>
      <c r="AL166" s="8"/>
      <c r="AM166" s="8"/>
      <c r="AN166" s="8"/>
      <c r="AO166" s="8"/>
      <c r="AP166" s="8"/>
      <c r="AQ166" s="8"/>
      <c r="AR166" s="8"/>
      <c r="AS166" s="8"/>
      <c r="AT166" s="8"/>
      <c r="AU166" s="8"/>
      <c r="AV166" s="10"/>
    </row>
    <row r="167" spans="12:48" ht="12.75" x14ac:dyDescent="0.2">
      <c r="L167" s="8"/>
      <c r="M167" s="8"/>
      <c r="N167" s="10"/>
      <c r="O167" s="10"/>
      <c r="P167" s="10"/>
      <c r="Q167" s="10"/>
      <c r="R167" s="10"/>
      <c r="S167" s="8"/>
      <c r="T167" s="8"/>
      <c r="U167" s="8"/>
      <c r="V167" s="8"/>
      <c r="W167" s="8"/>
      <c r="X167" s="8"/>
      <c r="Y167" s="8"/>
      <c r="Z167" s="8"/>
      <c r="AA167" s="8"/>
      <c r="AB167" s="8"/>
      <c r="AC167" s="8"/>
      <c r="AD167" s="8"/>
      <c r="AE167" s="8"/>
      <c r="AF167" s="8"/>
      <c r="AG167" s="8"/>
      <c r="AH167" s="8"/>
      <c r="AI167" s="8"/>
      <c r="AJ167" s="8"/>
      <c r="AK167" s="8"/>
      <c r="AL167" s="8"/>
      <c r="AM167" s="8"/>
      <c r="AN167" s="8"/>
      <c r="AO167" s="8"/>
      <c r="AP167" s="8"/>
      <c r="AQ167" s="8"/>
      <c r="AR167" s="8"/>
      <c r="AS167" s="8"/>
      <c r="AT167" s="8"/>
      <c r="AU167" s="8"/>
      <c r="AV167" s="10"/>
    </row>
    <row r="168" spans="12:48" ht="12.75" x14ac:dyDescent="0.2">
      <c r="L168" s="8"/>
      <c r="M168" s="8"/>
      <c r="N168" s="10"/>
      <c r="O168" s="10"/>
      <c r="P168" s="10"/>
      <c r="Q168" s="10"/>
      <c r="R168" s="10"/>
      <c r="S168" s="8"/>
      <c r="T168" s="8"/>
      <c r="U168" s="8"/>
      <c r="V168" s="8"/>
      <c r="W168" s="8"/>
      <c r="X168" s="8"/>
      <c r="Y168" s="8"/>
      <c r="Z168" s="8"/>
      <c r="AA168" s="8"/>
      <c r="AB168" s="8"/>
      <c r="AC168" s="8"/>
      <c r="AD168" s="8"/>
      <c r="AE168" s="8"/>
      <c r="AF168" s="8"/>
      <c r="AG168" s="8"/>
      <c r="AH168" s="8"/>
      <c r="AI168" s="8"/>
      <c r="AJ168" s="8"/>
      <c r="AK168" s="8"/>
      <c r="AL168" s="8"/>
      <c r="AM168" s="8"/>
      <c r="AN168" s="8"/>
      <c r="AO168" s="8"/>
      <c r="AP168" s="8"/>
      <c r="AQ168" s="8"/>
      <c r="AR168" s="8"/>
      <c r="AS168" s="8"/>
      <c r="AT168" s="8"/>
      <c r="AU168" s="8"/>
      <c r="AV168" s="10"/>
    </row>
    <row r="169" spans="12:48" ht="12.75" x14ac:dyDescent="0.2">
      <c r="L169" s="8"/>
      <c r="M169" s="8"/>
      <c r="N169" s="10"/>
      <c r="O169" s="10"/>
      <c r="P169" s="10"/>
      <c r="Q169" s="10"/>
      <c r="R169" s="10"/>
      <c r="S169" s="8"/>
      <c r="T169" s="8"/>
      <c r="U169" s="8"/>
      <c r="V169" s="8"/>
      <c r="W169" s="8"/>
      <c r="X169" s="8"/>
      <c r="Y169" s="8"/>
      <c r="Z169" s="8"/>
      <c r="AA169" s="8"/>
      <c r="AB169" s="8"/>
      <c r="AC169" s="8"/>
      <c r="AD169" s="8"/>
      <c r="AE169" s="8"/>
      <c r="AF169" s="8"/>
      <c r="AG169" s="8"/>
      <c r="AH169" s="8"/>
      <c r="AI169" s="8"/>
      <c r="AJ169" s="8"/>
      <c r="AK169" s="8"/>
      <c r="AL169" s="8"/>
      <c r="AM169" s="8"/>
      <c r="AN169" s="8"/>
      <c r="AO169" s="8"/>
      <c r="AP169" s="8"/>
      <c r="AQ169" s="8"/>
      <c r="AR169" s="8"/>
      <c r="AS169" s="8"/>
      <c r="AT169" s="8"/>
      <c r="AU169" s="8"/>
      <c r="AV169" s="10"/>
    </row>
    <row r="170" spans="12:48" ht="12.75" x14ac:dyDescent="0.2">
      <c r="L170" s="8"/>
      <c r="M170" s="8"/>
      <c r="N170" s="10"/>
      <c r="O170" s="10"/>
      <c r="P170" s="10"/>
      <c r="Q170" s="10"/>
      <c r="R170" s="10"/>
      <c r="S170" s="8"/>
      <c r="T170" s="8"/>
      <c r="U170" s="8"/>
      <c r="V170" s="8"/>
      <c r="W170" s="8"/>
      <c r="X170" s="8"/>
      <c r="Y170" s="8"/>
      <c r="Z170" s="8"/>
      <c r="AA170" s="8"/>
      <c r="AB170" s="8"/>
      <c r="AC170" s="8"/>
      <c r="AD170" s="8"/>
      <c r="AE170" s="8"/>
      <c r="AF170" s="8"/>
      <c r="AG170" s="8"/>
      <c r="AH170" s="8"/>
      <c r="AI170" s="8"/>
      <c r="AJ170" s="8"/>
      <c r="AK170" s="8"/>
      <c r="AL170" s="8"/>
      <c r="AM170" s="8"/>
      <c r="AN170" s="8"/>
      <c r="AO170" s="8"/>
      <c r="AP170" s="8"/>
      <c r="AQ170" s="8"/>
      <c r="AR170" s="8"/>
      <c r="AS170" s="8"/>
      <c r="AT170" s="8"/>
      <c r="AU170" s="8"/>
      <c r="AV170" s="10"/>
    </row>
    <row r="171" spans="12:48" ht="12.75" x14ac:dyDescent="0.2">
      <c r="L171" s="8"/>
      <c r="M171" s="8"/>
      <c r="N171" s="10"/>
      <c r="O171" s="10"/>
      <c r="P171" s="10"/>
      <c r="Q171" s="10"/>
      <c r="R171" s="10"/>
      <c r="S171" s="8"/>
      <c r="T171" s="8"/>
      <c r="U171" s="8"/>
      <c r="V171" s="8"/>
      <c r="W171" s="8"/>
      <c r="X171" s="8"/>
      <c r="Y171" s="8"/>
      <c r="Z171" s="8"/>
      <c r="AA171" s="8"/>
      <c r="AB171" s="8"/>
      <c r="AC171" s="8"/>
      <c r="AD171" s="8"/>
      <c r="AE171" s="8"/>
      <c r="AF171" s="8"/>
      <c r="AG171" s="8"/>
      <c r="AH171" s="8"/>
      <c r="AI171" s="8"/>
      <c r="AJ171" s="8"/>
      <c r="AK171" s="8"/>
      <c r="AL171" s="8"/>
      <c r="AM171" s="8"/>
      <c r="AN171" s="8"/>
      <c r="AO171" s="8"/>
      <c r="AP171" s="8"/>
      <c r="AQ171" s="8"/>
      <c r="AR171" s="8"/>
      <c r="AS171" s="8"/>
      <c r="AT171" s="8"/>
      <c r="AU171" s="8"/>
      <c r="AV171" s="10"/>
    </row>
    <row r="172" spans="12:48" ht="12.75" x14ac:dyDescent="0.2">
      <c r="L172" s="8"/>
      <c r="M172" s="8"/>
      <c r="N172" s="10"/>
      <c r="O172" s="10"/>
      <c r="P172" s="10"/>
      <c r="Q172" s="10"/>
      <c r="R172" s="10"/>
      <c r="S172" s="8"/>
      <c r="T172" s="8"/>
      <c r="U172" s="8"/>
      <c r="V172" s="8"/>
      <c r="W172" s="8"/>
      <c r="X172" s="8"/>
      <c r="Y172" s="8"/>
      <c r="Z172" s="8"/>
      <c r="AA172" s="8"/>
      <c r="AB172" s="8"/>
      <c r="AC172" s="8"/>
      <c r="AD172" s="8"/>
      <c r="AE172" s="8"/>
      <c r="AF172" s="8"/>
      <c r="AG172" s="8"/>
      <c r="AH172" s="8"/>
      <c r="AI172" s="8"/>
      <c r="AJ172" s="8"/>
      <c r="AK172" s="8"/>
      <c r="AL172" s="8"/>
      <c r="AM172" s="8"/>
      <c r="AN172" s="8"/>
      <c r="AO172" s="8"/>
      <c r="AP172" s="8"/>
      <c r="AQ172" s="8"/>
      <c r="AR172" s="8"/>
      <c r="AS172" s="8"/>
      <c r="AT172" s="8"/>
      <c r="AU172" s="8"/>
      <c r="AV172" s="10"/>
    </row>
    <row r="173" spans="12:48" ht="12.75" x14ac:dyDescent="0.2">
      <c r="L173" s="8"/>
      <c r="M173" s="8"/>
      <c r="N173" s="10"/>
      <c r="O173" s="10"/>
      <c r="P173" s="10"/>
      <c r="Q173" s="10"/>
      <c r="R173" s="10"/>
      <c r="S173" s="8"/>
      <c r="T173" s="8"/>
      <c r="U173" s="8"/>
      <c r="V173" s="8"/>
      <c r="W173" s="8"/>
      <c r="X173" s="8"/>
      <c r="Y173" s="8"/>
      <c r="Z173" s="8"/>
      <c r="AA173" s="8"/>
      <c r="AB173" s="8"/>
      <c r="AC173" s="8"/>
      <c r="AD173" s="8"/>
      <c r="AE173" s="8"/>
      <c r="AF173" s="8"/>
      <c r="AG173" s="8"/>
      <c r="AH173" s="8"/>
      <c r="AI173" s="8"/>
      <c r="AJ173" s="8"/>
      <c r="AK173" s="8"/>
      <c r="AL173" s="8"/>
      <c r="AM173" s="8"/>
      <c r="AN173" s="8"/>
      <c r="AO173" s="8"/>
      <c r="AP173" s="8"/>
      <c r="AQ173" s="8"/>
      <c r="AR173" s="8"/>
      <c r="AS173" s="8"/>
      <c r="AT173" s="8"/>
      <c r="AU173" s="8"/>
      <c r="AV173" s="10"/>
    </row>
    <row r="174" spans="12:48" ht="12.75" x14ac:dyDescent="0.2">
      <c r="L174" s="8"/>
      <c r="M174" s="8"/>
      <c r="N174" s="10"/>
      <c r="O174" s="10"/>
      <c r="P174" s="10"/>
      <c r="Q174" s="10"/>
      <c r="R174" s="10"/>
      <c r="S174" s="8"/>
      <c r="T174" s="8"/>
      <c r="U174" s="8"/>
      <c r="V174" s="8"/>
      <c r="W174" s="8"/>
      <c r="X174" s="8"/>
      <c r="Y174" s="8"/>
      <c r="Z174" s="8"/>
      <c r="AA174" s="8"/>
      <c r="AB174" s="8"/>
      <c r="AC174" s="8"/>
      <c r="AD174" s="8"/>
      <c r="AE174" s="8"/>
      <c r="AF174" s="8"/>
      <c r="AG174" s="8"/>
      <c r="AH174" s="8"/>
      <c r="AI174" s="8"/>
      <c r="AJ174" s="8"/>
      <c r="AK174" s="8"/>
      <c r="AL174" s="8"/>
      <c r="AM174" s="8"/>
      <c r="AN174" s="8"/>
      <c r="AO174" s="8"/>
      <c r="AP174" s="8"/>
      <c r="AQ174" s="8"/>
      <c r="AR174" s="8"/>
      <c r="AS174" s="8"/>
      <c r="AT174" s="8"/>
      <c r="AU174" s="8"/>
      <c r="AV174" s="10"/>
    </row>
    <row r="175" spans="12:48" ht="12.75" x14ac:dyDescent="0.2">
      <c r="L175" s="8"/>
      <c r="M175" s="8"/>
      <c r="N175" s="10"/>
      <c r="O175" s="10"/>
      <c r="P175" s="10"/>
      <c r="Q175" s="10"/>
      <c r="R175" s="10"/>
      <c r="S175" s="8"/>
      <c r="T175" s="8"/>
      <c r="U175" s="8"/>
      <c r="V175" s="8"/>
      <c r="W175" s="8"/>
      <c r="X175" s="8"/>
      <c r="Y175" s="8"/>
      <c r="Z175" s="8"/>
      <c r="AA175" s="8"/>
      <c r="AB175" s="8"/>
      <c r="AC175" s="8"/>
      <c r="AD175" s="8"/>
      <c r="AE175" s="8"/>
      <c r="AF175" s="8"/>
      <c r="AG175" s="8"/>
      <c r="AH175" s="8"/>
      <c r="AI175" s="8"/>
      <c r="AJ175" s="8"/>
      <c r="AK175" s="8"/>
      <c r="AL175" s="8"/>
      <c r="AM175" s="8"/>
      <c r="AN175" s="8"/>
      <c r="AO175" s="8"/>
      <c r="AP175" s="8"/>
      <c r="AQ175" s="8"/>
      <c r="AR175" s="8"/>
      <c r="AS175" s="8"/>
      <c r="AT175" s="8"/>
      <c r="AU175" s="8"/>
      <c r="AV175" s="10"/>
    </row>
    <row r="176" spans="12:48" ht="12.75" x14ac:dyDescent="0.2">
      <c r="L176" s="8"/>
      <c r="M176" s="8"/>
      <c r="N176" s="10"/>
      <c r="O176" s="10"/>
      <c r="P176" s="10"/>
      <c r="Q176" s="10"/>
      <c r="R176" s="10"/>
      <c r="S176" s="8"/>
      <c r="T176" s="8"/>
      <c r="U176" s="8"/>
      <c r="V176" s="8"/>
      <c r="W176" s="8"/>
      <c r="X176" s="8"/>
      <c r="Y176" s="8"/>
      <c r="Z176" s="8"/>
      <c r="AA176" s="8"/>
      <c r="AB176" s="8"/>
      <c r="AC176" s="8"/>
      <c r="AD176" s="8"/>
      <c r="AE176" s="8"/>
      <c r="AF176" s="8"/>
      <c r="AG176" s="8"/>
      <c r="AH176" s="8"/>
      <c r="AI176" s="8"/>
      <c r="AJ176" s="8"/>
      <c r="AK176" s="8"/>
      <c r="AL176" s="8"/>
      <c r="AM176" s="8"/>
      <c r="AN176" s="8"/>
      <c r="AO176" s="8"/>
      <c r="AP176" s="8"/>
      <c r="AQ176" s="8"/>
      <c r="AR176" s="8"/>
      <c r="AS176" s="8"/>
      <c r="AT176" s="8"/>
      <c r="AU176" s="8"/>
      <c r="AV176" s="10"/>
    </row>
    <row r="177" spans="12:48" ht="12.75" x14ac:dyDescent="0.2">
      <c r="L177" s="8"/>
      <c r="M177" s="8"/>
      <c r="N177" s="10"/>
      <c r="O177" s="10"/>
      <c r="P177" s="10"/>
      <c r="Q177" s="10"/>
      <c r="R177" s="10"/>
      <c r="S177" s="8"/>
      <c r="T177" s="8"/>
      <c r="U177" s="8"/>
      <c r="V177" s="8"/>
      <c r="W177" s="8"/>
      <c r="X177" s="8"/>
      <c r="Y177" s="8"/>
      <c r="Z177" s="8"/>
      <c r="AA177" s="8"/>
      <c r="AB177" s="8"/>
      <c r="AC177" s="8"/>
      <c r="AD177" s="8"/>
      <c r="AE177" s="8"/>
      <c r="AF177" s="8"/>
      <c r="AG177" s="8"/>
      <c r="AH177" s="8"/>
      <c r="AI177" s="8"/>
      <c r="AJ177" s="8"/>
      <c r="AK177" s="8"/>
      <c r="AL177" s="8"/>
      <c r="AM177" s="8"/>
      <c r="AN177" s="8"/>
      <c r="AO177" s="8"/>
      <c r="AP177" s="8"/>
      <c r="AQ177" s="8"/>
      <c r="AR177" s="8"/>
      <c r="AS177" s="8"/>
      <c r="AT177" s="8"/>
      <c r="AU177" s="8"/>
      <c r="AV177" s="10"/>
    </row>
    <row r="178" spans="12:48" ht="12.75" x14ac:dyDescent="0.2">
      <c r="L178" s="8"/>
      <c r="M178" s="8"/>
      <c r="N178" s="10"/>
      <c r="O178" s="10"/>
      <c r="P178" s="10"/>
      <c r="Q178" s="10"/>
      <c r="R178" s="10"/>
      <c r="S178" s="8"/>
      <c r="T178" s="8"/>
      <c r="U178" s="8"/>
      <c r="V178" s="8"/>
      <c r="W178" s="8"/>
      <c r="X178" s="8"/>
      <c r="Y178" s="8"/>
      <c r="Z178" s="8"/>
      <c r="AA178" s="8"/>
      <c r="AB178" s="8"/>
      <c r="AC178" s="8"/>
      <c r="AD178" s="8"/>
      <c r="AE178" s="8"/>
      <c r="AF178" s="8"/>
      <c r="AG178" s="8"/>
      <c r="AH178" s="8"/>
      <c r="AI178" s="8"/>
      <c r="AJ178" s="8"/>
      <c r="AK178" s="8"/>
      <c r="AL178" s="8"/>
      <c r="AM178" s="8"/>
      <c r="AN178" s="8"/>
      <c r="AO178" s="8"/>
      <c r="AP178" s="8"/>
      <c r="AQ178" s="8"/>
      <c r="AR178" s="8"/>
      <c r="AS178" s="8"/>
      <c r="AT178" s="8"/>
      <c r="AU178" s="8"/>
      <c r="AV178" s="10"/>
    </row>
    <row r="179" spans="12:48" ht="12.75" x14ac:dyDescent="0.2">
      <c r="L179" s="8"/>
      <c r="M179" s="8"/>
      <c r="N179" s="10"/>
      <c r="O179" s="10"/>
      <c r="P179" s="10"/>
      <c r="Q179" s="10"/>
      <c r="R179" s="10"/>
      <c r="S179" s="8"/>
      <c r="T179" s="8"/>
      <c r="U179" s="8"/>
      <c r="V179" s="8"/>
      <c r="W179" s="8"/>
      <c r="X179" s="8"/>
      <c r="Y179" s="8"/>
      <c r="Z179" s="8"/>
      <c r="AA179" s="8"/>
      <c r="AB179" s="8"/>
      <c r="AC179" s="8"/>
      <c r="AD179" s="8"/>
      <c r="AE179" s="8"/>
      <c r="AF179" s="8"/>
      <c r="AG179" s="8"/>
      <c r="AH179" s="8"/>
      <c r="AI179" s="8"/>
      <c r="AJ179" s="8"/>
      <c r="AK179" s="8"/>
      <c r="AL179" s="8"/>
      <c r="AM179" s="8"/>
      <c r="AN179" s="8"/>
      <c r="AO179" s="8"/>
      <c r="AP179" s="8"/>
      <c r="AQ179" s="8"/>
      <c r="AR179" s="8"/>
      <c r="AS179" s="8"/>
      <c r="AT179" s="8"/>
      <c r="AU179" s="8"/>
      <c r="AV179" s="10"/>
    </row>
    <row r="180" spans="12:48" ht="12.75" x14ac:dyDescent="0.2">
      <c r="L180" s="8"/>
      <c r="M180" s="8"/>
      <c r="N180" s="10"/>
      <c r="O180" s="10"/>
      <c r="P180" s="10"/>
      <c r="Q180" s="10"/>
      <c r="R180" s="10"/>
      <c r="S180" s="8"/>
      <c r="T180" s="8"/>
      <c r="U180" s="8"/>
      <c r="V180" s="8"/>
      <c r="W180" s="8"/>
      <c r="X180" s="8"/>
      <c r="Y180" s="8"/>
      <c r="Z180" s="8"/>
      <c r="AA180" s="8"/>
      <c r="AB180" s="8"/>
      <c r="AC180" s="8"/>
      <c r="AD180" s="8"/>
      <c r="AE180" s="8"/>
      <c r="AF180" s="8"/>
      <c r="AG180" s="8"/>
      <c r="AH180" s="8"/>
      <c r="AI180" s="8"/>
      <c r="AJ180" s="8"/>
      <c r="AK180" s="8"/>
      <c r="AL180" s="8"/>
      <c r="AM180" s="8"/>
      <c r="AN180" s="8"/>
      <c r="AO180" s="8"/>
      <c r="AP180" s="8"/>
      <c r="AQ180" s="8"/>
      <c r="AR180" s="8"/>
      <c r="AS180" s="8"/>
      <c r="AT180" s="8"/>
      <c r="AU180" s="8"/>
      <c r="AV180" s="10"/>
    </row>
    <row r="181" spans="12:48" ht="12.75" x14ac:dyDescent="0.2">
      <c r="L181" s="8"/>
      <c r="M181" s="8"/>
      <c r="N181" s="10"/>
      <c r="O181" s="10"/>
      <c r="P181" s="10"/>
      <c r="Q181" s="10"/>
      <c r="R181" s="10"/>
      <c r="S181" s="8"/>
      <c r="T181" s="8"/>
      <c r="U181" s="8"/>
      <c r="V181" s="8"/>
      <c r="W181" s="8"/>
      <c r="X181" s="8"/>
      <c r="Y181" s="8"/>
      <c r="Z181" s="8"/>
      <c r="AA181" s="8"/>
      <c r="AB181" s="8"/>
      <c r="AC181" s="8"/>
      <c r="AD181" s="8"/>
      <c r="AE181" s="8"/>
      <c r="AF181" s="8"/>
      <c r="AG181" s="8"/>
      <c r="AH181" s="8"/>
      <c r="AI181" s="8"/>
      <c r="AJ181" s="8"/>
      <c r="AK181" s="8"/>
      <c r="AL181" s="8"/>
      <c r="AM181" s="8"/>
      <c r="AN181" s="8"/>
      <c r="AO181" s="8"/>
      <c r="AP181" s="8"/>
      <c r="AQ181" s="8"/>
      <c r="AR181" s="8"/>
      <c r="AS181" s="8"/>
      <c r="AT181" s="8"/>
      <c r="AU181" s="8"/>
      <c r="AV181" s="10"/>
    </row>
    <row r="182" spans="12:48" ht="12.75" x14ac:dyDescent="0.2">
      <c r="L182" s="8"/>
      <c r="M182" s="8"/>
      <c r="N182" s="10"/>
      <c r="O182" s="10"/>
      <c r="P182" s="10"/>
      <c r="Q182" s="10"/>
      <c r="R182" s="10"/>
      <c r="S182" s="8"/>
      <c r="T182" s="8"/>
      <c r="U182" s="8"/>
      <c r="V182" s="8"/>
      <c r="W182" s="8"/>
      <c r="X182" s="8"/>
      <c r="Y182" s="8"/>
      <c r="Z182" s="8"/>
      <c r="AA182" s="8"/>
      <c r="AB182" s="8"/>
      <c r="AC182" s="8"/>
      <c r="AD182" s="8"/>
      <c r="AE182" s="8"/>
      <c r="AF182" s="8"/>
      <c r="AG182" s="8"/>
      <c r="AH182" s="8"/>
      <c r="AI182" s="8"/>
      <c r="AJ182" s="8"/>
      <c r="AK182" s="8"/>
      <c r="AL182" s="8"/>
      <c r="AM182" s="8"/>
      <c r="AN182" s="8"/>
      <c r="AO182" s="8"/>
      <c r="AP182" s="8"/>
      <c r="AQ182" s="8"/>
      <c r="AR182" s="8"/>
      <c r="AS182" s="8"/>
      <c r="AT182" s="8"/>
      <c r="AU182" s="8"/>
      <c r="AV182" s="10"/>
    </row>
    <row r="183" spans="12:48" ht="12.75" x14ac:dyDescent="0.2">
      <c r="L183" s="8"/>
      <c r="M183" s="8"/>
      <c r="N183" s="10"/>
      <c r="O183" s="10"/>
      <c r="P183" s="10"/>
      <c r="Q183" s="10"/>
      <c r="R183" s="10"/>
      <c r="S183" s="8"/>
      <c r="T183" s="8"/>
      <c r="U183" s="8"/>
      <c r="V183" s="8"/>
      <c r="W183" s="8"/>
      <c r="X183" s="8"/>
      <c r="Y183" s="8"/>
      <c r="Z183" s="8"/>
      <c r="AA183" s="8"/>
      <c r="AB183" s="8"/>
      <c r="AC183" s="8"/>
      <c r="AD183" s="8"/>
      <c r="AE183" s="8"/>
      <c r="AF183" s="8"/>
      <c r="AG183" s="8"/>
      <c r="AH183" s="8"/>
      <c r="AI183" s="8"/>
      <c r="AJ183" s="8"/>
      <c r="AK183" s="8"/>
      <c r="AL183" s="8"/>
      <c r="AM183" s="8"/>
      <c r="AN183" s="8"/>
      <c r="AO183" s="8"/>
      <c r="AP183" s="8"/>
      <c r="AQ183" s="8"/>
      <c r="AR183" s="8"/>
      <c r="AS183" s="8"/>
      <c r="AT183" s="8"/>
      <c r="AU183" s="8"/>
      <c r="AV183" s="10"/>
    </row>
    <row r="184" spans="12:48" ht="12.75" x14ac:dyDescent="0.2">
      <c r="L184" s="8"/>
      <c r="M184" s="8"/>
      <c r="N184" s="10"/>
      <c r="O184" s="10"/>
      <c r="P184" s="10"/>
      <c r="Q184" s="10"/>
      <c r="R184" s="10"/>
      <c r="S184" s="8"/>
      <c r="T184" s="8"/>
      <c r="U184" s="8"/>
      <c r="V184" s="8"/>
      <c r="W184" s="8"/>
      <c r="X184" s="8"/>
      <c r="Y184" s="8"/>
      <c r="Z184" s="8"/>
      <c r="AA184" s="8"/>
      <c r="AB184" s="8"/>
      <c r="AC184" s="8"/>
      <c r="AD184" s="8"/>
      <c r="AE184" s="8"/>
      <c r="AF184" s="8"/>
      <c r="AG184" s="8"/>
      <c r="AH184" s="8"/>
      <c r="AI184" s="8"/>
      <c r="AJ184" s="8"/>
      <c r="AK184" s="8"/>
      <c r="AL184" s="8"/>
      <c r="AM184" s="8"/>
      <c r="AN184" s="8"/>
      <c r="AO184" s="8"/>
      <c r="AP184" s="8"/>
      <c r="AQ184" s="8"/>
      <c r="AR184" s="8"/>
      <c r="AS184" s="8"/>
      <c r="AT184" s="8"/>
      <c r="AU184" s="8"/>
      <c r="AV184" s="10"/>
    </row>
    <row r="185" spans="12:48" ht="12.75" x14ac:dyDescent="0.2">
      <c r="L185" s="8"/>
      <c r="M185" s="8"/>
      <c r="N185" s="10"/>
      <c r="O185" s="10"/>
      <c r="P185" s="10"/>
      <c r="Q185" s="10"/>
      <c r="R185" s="10"/>
      <c r="S185" s="8"/>
      <c r="T185" s="8"/>
      <c r="U185" s="8"/>
      <c r="V185" s="8"/>
      <c r="W185" s="8"/>
      <c r="X185" s="8"/>
      <c r="Y185" s="8"/>
      <c r="Z185" s="8"/>
      <c r="AA185" s="8"/>
      <c r="AB185" s="8"/>
      <c r="AC185" s="8"/>
      <c r="AD185" s="8"/>
      <c r="AE185" s="8"/>
      <c r="AF185" s="8"/>
      <c r="AG185" s="8"/>
      <c r="AH185" s="8"/>
      <c r="AI185" s="8"/>
      <c r="AJ185" s="8"/>
      <c r="AK185" s="8"/>
      <c r="AL185" s="8"/>
      <c r="AM185" s="8"/>
      <c r="AN185" s="8"/>
      <c r="AO185" s="8"/>
      <c r="AP185" s="8"/>
      <c r="AQ185" s="8"/>
      <c r="AR185" s="8"/>
      <c r="AS185" s="8"/>
      <c r="AT185" s="8"/>
      <c r="AU185" s="8"/>
      <c r="AV185" s="10"/>
    </row>
    <row r="186" spans="12:48" ht="12.75" x14ac:dyDescent="0.2">
      <c r="L186" s="8"/>
      <c r="M186" s="8"/>
      <c r="N186" s="10"/>
      <c r="O186" s="10"/>
      <c r="P186" s="10"/>
      <c r="Q186" s="10"/>
      <c r="R186" s="10"/>
      <c r="S186" s="8"/>
      <c r="T186" s="8"/>
      <c r="U186" s="8"/>
      <c r="V186" s="8"/>
      <c r="W186" s="8"/>
      <c r="X186" s="8"/>
      <c r="Y186" s="8"/>
      <c r="Z186" s="8"/>
      <c r="AA186" s="8"/>
      <c r="AB186" s="8"/>
      <c r="AC186" s="8"/>
      <c r="AD186" s="8"/>
      <c r="AE186" s="8"/>
      <c r="AF186" s="8"/>
      <c r="AG186" s="8"/>
      <c r="AH186" s="8"/>
      <c r="AI186" s="8"/>
      <c r="AJ186" s="8"/>
      <c r="AK186" s="8"/>
      <c r="AL186" s="8"/>
      <c r="AM186" s="8"/>
      <c r="AN186" s="8"/>
      <c r="AO186" s="8"/>
      <c r="AP186" s="8"/>
      <c r="AQ186" s="8"/>
      <c r="AR186" s="8"/>
      <c r="AS186" s="8"/>
      <c r="AT186" s="8"/>
      <c r="AU186" s="8"/>
      <c r="AV186" s="10"/>
    </row>
    <row r="187" spans="12:48" ht="12.75" x14ac:dyDescent="0.2">
      <c r="L187" s="8"/>
      <c r="M187" s="8"/>
      <c r="N187" s="10"/>
      <c r="O187" s="10"/>
      <c r="P187" s="10"/>
      <c r="Q187" s="10"/>
      <c r="R187" s="10"/>
      <c r="S187" s="8"/>
      <c r="T187" s="8"/>
      <c r="U187" s="8"/>
      <c r="V187" s="8"/>
      <c r="W187" s="8"/>
      <c r="X187" s="8"/>
      <c r="Y187" s="8"/>
      <c r="Z187" s="8"/>
      <c r="AA187" s="8"/>
      <c r="AB187" s="8"/>
      <c r="AC187" s="8"/>
      <c r="AD187" s="8"/>
      <c r="AE187" s="8"/>
      <c r="AF187" s="8"/>
      <c r="AG187" s="8"/>
      <c r="AH187" s="8"/>
      <c r="AI187" s="8"/>
      <c r="AJ187" s="8"/>
      <c r="AK187" s="8"/>
      <c r="AL187" s="8"/>
      <c r="AM187" s="8"/>
      <c r="AN187" s="8"/>
      <c r="AO187" s="8"/>
      <c r="AP187" s="8"/>
      <c r="AQ187" s="8"/>
      <c r="AR187" s="8"/>
      <c r="AS187" s="8"/>
      <c r="AT187" s="8"/>
      <c r="AU187" s="8"/>
      <c r="AV187" s="10"/>
    </row>
    <row r="188" spans="12:48" ht="12.75" x14ac:dyDescent="0.2">
      <c r="L188" s="8"/>
      <c r="M188" s="8"/>
      <c r="N188" s="10"/>
      <c r="O188" s="10"/>
      <c r="P188" s="10"/>
      <c r="Q188" s="10"/>
      <c r="R188" s="10"/>
      <c r="S188" s="8"/>
      <c r="T188" s="8"/>
      <c r="U188" s="8"/>
      <c r="V188" s="8"/>
      <c r="W188" s="8"/>
      <c r="X188" s="8"/>
      <c r="Y188" s="8"/>
      <c r="Z188" s="8"/>
      <c r="AA188" s="8"/>
      <c r="AB188" s="8"/>
      <c r="AC188" s="8"/>
      <c r="AD188" s="8"/>
      <c r="AE188" s="8"/>
      <c r="AF188" s="8"/>
      <c r="AG188" s="8"/>
      <c r="AH188" s="8"/>
      <c r="AI188" s="8"/>
      <c r="AJ188" s="8"/>
      <c r="AK188" s="8"/>
      <c r="AL188" s="8"/>
      <c r="AM188" s="8"/>
      <c r="AN188" s="8"/>
      <c r="AO188" s="8"/>
      <c r="AP188" s="8"/>
      <c r="AQ188" s="8"/>
      <c r="AR188" s="8"/>
      <c r="AS188" s="8"/>
      <c r="AT188" s="8"/>
      <c r="AU188" s="8"/>
      <c r="AV188" s="10"/>
    </row>
    <row r="189" spans="12:48" ht="12.75" x14ac:dyDescent="0.2">
      <c r="L189" s="8"/>
      <c r="M189" s="8"/>
      <c r="N189" s="10"/>
      <c r="O189" s="10"/>
      <c r="P189" s="10"/>
      <c r="Q189" s="10"/>
      <c r="R189" s="10"/>
      <c r="S189" s="8"/>
      <c r="T189" s="8"/>
      <c r="U189" s="8"/>
      <c r="V189" s="8"/>
      <c r="W189" s="8"/>
      <c r="X189" s="8"/>
      <c r="Y189" s="8"/>
      <c r="Z189" s="8"/>
      <c r="AA189" s="8"/>
      <c r="AB189" s="8"/>
      <c r="AC189" s="8"/>
      <c r="AD189" s="8"/>
      <c r="AE189" s="8"/>
      <c r="AF189" s="8"/>
      <c r="AG189" s="8"/>
      <c r="AH189" s="8"/>
      <c r="AI189" s="8"/>
      <c r="AJ189" s="8"/>
      <c r="AK189" s="8"/>
      <c r="AL189" s="8"/>
      <c r="AM189" s="8"/>
      <c r="AN189" s="8"/>
      <c r="AO189" s="8"/>
      <c r="AP189" s="8"/>
      <c r="AQ189" s="8"/>
      <c r="AR189" s="8"/>
      <c r="AS189" s="8"/>
      <c r="AT189" s="8"/>
      <c r="AU189" s="8"/>
      <c r="AV189" s="10"/>
    </row>
    <row r="190" spans="12:48" ht="12.75" x14ac:dyDescent="0.2">
      <c r="L190" s="8"/>
      <c r="M190" s="8"/>
      <c r="N190" s="10"/>
      <c r="O190" s="10"/>
      <c r="P190" s="10"/>
      <c r="Q190" s="10"/>
      <c r="R190" s="10"/>
      <c r="S190" s="8"/>
      <c r="T190" s="8"/>
      <c r="U190" s="8"/>
      <c r="V190" s="8"/>
      <c r="W190" s="8"/>
      <c r="X190" s="8"/>
      <c r="Y190" s="8"/>
      <c r="Z190" s="8"/>
      <c r="AA190" s="8"/>
      <c r="AB190" s="8"/>
      <c r="AC190" s="8"/>
      <c r="AD190" s="8"/>
      <c r="AE190" s="8"/>
      <c r="AF190" s="8"/>
      <c r="AG190" s="8"/>
      <c r="AH190" s="8"/>
      <c r="AI190" s="8"/>
      <c r="AJ190" s="8"/>
      <c r="AK190" s="8"/>
      <c r="AL190" s="8"/>
      <c r="AM190" s="8"/>
      <c r="AN190" s="8"/>
      <c r="AO190" s="8"/>
      <c r="AP190" s="8"/>
      <c r="AQ190" s="8"/>
      <c r="AR190" s="8"/>
      <c r="AS190" s="8"/>
      <c r="AT190" s="8"/>
      <c r="AU190" s="8"/>
      <c r="AV190" s="10"/>
    </row>
    <row r="191" spans="12:48" ht="12.75" x14ac:dyDescent="0.2">
      <c r="L191" s="8"/>
      <c r="M191" s="8"/>
      <c r="N191" s="10"/>
      <c r="O191" s="10"/>
      <c r="P191" s="10"/>
      <c r="Q191" s="10"/>
      <c r="R191" s="10"/>
      <c r="S191" s="8"/>
      <c r="T191" s="8"/>
      <c r="U191" s="8"/>
      <c r="V191" s="8"/>
      <c r="W191" s="8"/>
      <c r="X191" s="8"/>
      <c r="Y191" s="8"/>
      <c r="Z191" s="8"/>
      <c r="AA191" s="8"/>
      <c r="AB191" s="8"/>
      <c r="AC191" s="8"/>
      <c r="AD191" s="8"/>
      <c r="AE191" s="8"/>
      <c r="AF191" s="8"/>
      <c r="AG191" s="8"/>
      <c r="AH191" s="8"/>
      <c r="AI191" s="8"/>
      <c r="AJ191" s="8"/>
      <c r="AK191" s="8"/>
      <c r="AL191" s="8"/>
      <c r="AM191" s="8"/>
      <c r="AN191" s="8"/>
      <c r="AO191" s="8"/>
      <c r="AP191" s="8"/>
      <c r="AQ191" s="8"/>
      <c r="AR191" s="8"/>
      <c r="AS191" s="8"/>
      <c r="AT191" s="8"/>
      <c r="AU191" s="8"/>
      <c r="AV191" s="10"/>
    </row>
    <row r="192" spans="12:48" ht="12.75" x14ac:dyDescent="0.2">
      <c r="L192" s="8"/>
      <c r="M192" s="8"/>
      <c r="N192" s="10"/>
      <c r="O192" s="10"/>
      <c r="P192" s="10"/>
      <c r="Q192" s="10"/>
      <c r="R192" s="10"/>
      <c r="S192" s="8"/>
      <c r="T192" s="8"/>
      <c r="U192" s="8"/>
      <c r="V192" s="8"/>
      <c r="W192" s="8"/>
      <c r="X192" s="8"/>
      <c r="Y192" s="8"/>
      <c r="Z192" s="8"/>
      <c r="AA192" s="8"/>
      <c r="AB192" s="8"/>
      <c r="AC192" s="8"/>
      <c r="AD192" s="8"/>
      <c r="AE192" s="8"/>
      <c r="AF192" s="8"/>
      <c r="AG192" s="8"/>
      <c r="AH192" s="8"/>
      <c r="AI192" s="8"/>
      <c r="AJ192" s="8"/>
      <c r="AK192" s="8"/>
      <c r="AL192" s="8"/>
      <c r="AM192" s="8"/>
      <c r="AN192" s="8"/>
      <c r="AO192" s="8"/>
      <c r="AP192" s="8"/>
      <c r="AQ192" s="8"/>
      <c r="AR192" s="8"/>
      <c r="AS192" s="8"/>
      <c r="AT192" s="8"/>
      <c r="AU192" s="8"/>
      <c r="AV192" s="10"/>
    </row>
    <row r="193" spans="12:48" ht="12.75" x14ac:dyDescent="0.2">
      <c r="L193" s="8"/>
      <c r="M193" s="8"/>
      <c r="N193" s="10"/>
      <c r="O193" s="10"/>
      <c r="P193" s="10"/>
      <c r="Q193" s="10"/>
      <c r="R193" s="10"/>
      <c r="S193" s="8"/>
      <c r="T193" s="8"/>
      <c r="U193" s="8"/>
      <c r="V193" s="8"/>
      <c r="W193" s="8"/>
      <c r="X193" s="8"/>
      <c r="Y193" s="8"/>
      <c r="Z193" s="8"/>
      <c r="AA193" s="8"/>
      <c r="AB193" s="8"/>
      <c r="AC193" s="8"/>
      <c r="AD193" s="8"/>
      <c r="AE193" s="8"/>
      <c r="AF193" s="8"/>
      <c r="AG193" s="8"/>
      <c r="AH193" s="8"/>
      <c r="AI193" s="8"/>
      <c r="AJ193" s="8"/>
      <c r="AK193" s="8"/>
      <c r="AL193" s="8"/>
      <c r="AM193" s="8"/>
      <c r="AN193" s="8"/>
      <c r="AO193" s="8"/>
      <c r="AP193" s="8"/>
      <c r="AQ193" s="8"/>
      <c r="AR193" s="8"/>
      <c r="AS193" s="8"/>
      <c r="AT193" s="8"/>
      <c r="AU193" s="8"/>
      <c r="AV193" s="10"/>
    </row>
    <row r="194" spans="12:48" ht="12.75" x14ac:dyDescent="0.2">
      <c r="L194" s="8"/>
      <c r="M194" s="8"/>
      <c r="N194" s="10"/>
      <c r="O194" s="10"/>
      <c r="P194" s="10"/>
      <c r="Q194" s="10"/>
      <c r="R194" s="10"/>
      <c r="S194" s="8"/>
      <c r="T194" s="8"/>
      <c r="U194" s="8"/>
      <c r="V194" s="8"/>
      <c r="W194" s="8"/>
      <c r="X194" s="8"/>
      <c r="Y194" s="8"/>
      <c r="Z194" s="8"/>
      <c r="AA194" s="8"/>
      <c r="AB194" s="8"/>
      <c r="AC194" s="8"/>
      <c r="AD194" s="8"/>
      <c r="AE194" s="8"/>
      <c r="AF194" s="8"/>
      <c r="AG194" s="8"/>
      <c r="AH194" s="8"/>
      <c r="AI194" s="8"/>
      <c r="AJ194" s="8"/>
      <c r="AK194" s="8"/>
      <c r="AL194" s="8"/>
      <c r="AM194" s="8"/>
      <c r="AN194" s="8"/>
      <c r="AO194" s="8"/>
      <c r="AP194" s="8"/>
      <c r="AQ194" s="8"/>
      <c r="AR194" s="8"/>
      <c r="AS194" s="8"/>
      <c r="AT194" s="8"/>
      <c r="AU194" s="8"/>
      <c r="AV194" s="10"/>
    </row>
    <row r="195" spans="12:48" ht="12.75" x14ac:dyDescent="0.2">
      <c r="L195" s="8"/>
      <c r="M195" s="8"/>
      <c r="N195" s="10"/>
      <c r="O195" s="10"/>
      <c r="P195" s="10"/>
      <c r="Q195" s="10"/>
      <c r="R195" s="10"/>
      <c r="S195" s="8"/>
      <c r="T195" s="8"/>
      <c r="U195" s="8"/>
      <c r="V195" s="8"/>
      <c r="W195" s="8"/>
      <c r="X195" s="8"/>
      <c r="Y195" s="8"/>
      <c r="Z195" s="8"/>
      <c r="AA195" s="8"/>
      <c r="AB195" s="8"/>
      <c r="AC195" s="8"/>
      <c r="AD195" s="8"/>
      <c r="AE195" s="8"/>
      <c r="AF195" s="8"/>
      <c r="AG195" s="8"/>
      <c r="AH195" s="8"/>
      <c r="AI195" s="8"/>
      <c r="AJ195" s="8"/>
      <c r="AK195" s="8"/>
      <c r="AL195" s="8"/>
      <c r="AM195" s="8"/>
      <c r="AN195" s="8"/>
      <c r="AO195" s="8"/>
      <c r="AP195" s="8"/>
      <c r="AQ195" s="8"/>
      <c r="AR195" s="8"/>
      <c r="AS195" s="8"/>
      <c r="AT195" s="8"/>
      <c r="AU195" s="8"/>
      <c r="AV195" s="10"/>
    </row>
    <row r="196" spans="12:48" ht="12.75" x14ac:dyDescent="0.2">
      <c r="L196" s="8"/>
      <c r="M196" s="8"/>
      <c r="N196" s="10"/>
      <c r="O196" s="10"/>
      <c r="P196" s="10"/>
      <c r="Q196" s="10"/>
      <c r="R196" s="10"/>
      <c r="S196" s="8"/>
      <c r="T196" s="8"/>
      <c r="U196" s="8"/>
      <c r="V196" s="8"/>
      <c r="W196" s="8"/>
      <c r="X196" s="8"/>
      <c r="Y196" s="8"/>
      <c r="Z196" s="8"/>
      <c r="AA196" s="8"/>
      <c r="AB196" s="8"/>
      <c r="AC196" s="8"/>
      <c r="AD196" s="8"/>
      <c r="AE196" s="8"/>
      <c r="AF196" s="8"/>
      <c r="AG196" s="8"/>
      <c r="AH196" s="8"/>
      <c r="AI196" s="8"/>
      <c r="AJ196" s="8"/>
      <c r="AK196" s="8"/>
      <c r="AL196" s="8"/>
      <c r="AM196" s="8"/>
      <c r="AN196" s="8"/>
      <c r="AO196" s="8"/>
      <c r="AP196" s="8"/>
      <c r="AQ196" s="8"/>
      <c r="AR196" s="8"/>
      <c r="AS196" s="8"/>
      <c r="AT196" s="8"/>
      <c r="AU196" s="8"/>
      <c r="AV196" s="10"/>
    </row>
    <row r="197" spans="12:48" ht="12.75" x14ac:dyDescent="0.2">
      <c r="L197" s="8"/>
      <c r="M197" s="8"/>
      <c r="N197" s="10"/>
      <c r="O197" s="10"/>
      <c r="P197" s="10"/>
      <c r="Q197" s="10"/>
      <c r="R197" s="10"/>
      <c r="S197" s="8"/>
      <c r="T197" s="8"/>
      <c r="U197" s="8"/>
      <c r="V197" s="8"/>
      <c r="W197" s="8"/>
      <c r="X197" s="8"/>
      <c r="Y197" s="8"/>
      <c r="Z197" s="8"/>
      <c r="AA197" s="8"/>
      <c r="AB197" s="8"/>
      <c r="AC197" s="8"/>
      <c r="AD197" s="8"/>
      <c r="AE197" s="8"/>
      <c r="AF197" s="8"/>
      <c r="AG197" s="8"/>
      <c r="AH197" s="8"/>
      <c r="AI197" s="8"/>
      <c r="AJ197" s="8"/>
      <c r="AK197" s="8"/>
      <c r="AL197" s="8"/>
      <c r="AM197" s="8"/>
      <c r="AN197" s="8"/>
      <c r="AO197" s="8"/>
      <c r="AP197" s="8"/>
      <c r="AQ197" s="8"/>
      <c r="AR197" s="8"/>
      <c r="AS197" s="8"/>
      <c r="AT197" s="8"/>
      <c r="AU197" s="8"/>
      <c r="AV197" s="10"/>
    </row>
    <row r="198" spans="12:48" ht="12.75" x14ac:dyDescent="0.2">
      <c r="L198" s="8"/>
      <c r="M198" s="8"/>
      <c r="N198" s="10"/>
      <c r="O198" s="10"/>
      <c r="P198" s="10"/>
      <c r="Q198" s="10"/>
      <c r="R198" s="10"/>
      <c r="S198" s="8"/>
      <c r="T198" s="8"/>
      <c r="U198" s="8"/>
      <c r="V198" s="8"/>
      <c r="W198" s="8"/>
      <c r="X198" s="8"/>
      <c r="Y198" s="8"/>
      <c r="Z198" s="8"/>
      <c r="AA198" s="8"/>
      <c r="AB198" s="8"/>
      <c r="AC198" s="8"/>
      <c r="AD198" s="8"/>
      <c r="AE198" s="8"/>
      <c r="AF198" s="8"/>
      <c r="AG198" s="8"/>
      <c r="AH198" s="8"/>
      <c r="AI198" s="8"/>
      <c r="AJ198" s="8"/>
      <c r="AK198" s="8"/>
      <c r="AL198" s="8"/>
      <c r="AM198" s="8"/>
      <c r="AN198" s="8"/>
      <c r="AO198" s="8"/>
      <c r="AP198" s="8"/>
      <c r="AQ198" s="8"/>
      <c r="AR198" s="8"/>
      <c r="AS198" s="8"/>
      <c r="AT198" s="8"/>
      <c r="AU198" s="8"/>
      <c r="AV198" s="10"/>
    </row>
    <row r="199" spans="12:48" ht="12.75" x14ac:dyDescent="0.2">
      <c r="L199" s="8"/>
      <c r="M199" s="8"/>
      <c r="N199" s="10"/>
      <c r="O199" s="10"/>
      <c r="P199" s="10"/>
      <c r="Q199" s="10"/>
      <c r="R199" s="10"/>
      <c r="S199" s="8"/>
      <c r="T199" s="8"/>
      <c r="U199" s="8"/>
      <c r="V199" s="8"/>
      <c r="W199" s="8"/>
      <c r="X199" s="8"/>
      <c r="Y199" s="8"/>
      <c r="Z199" s="8"/>
      <c r="AA199" s="8"/>
      <c r="AB199" s="8"/>
      <c r="AC199" s="8"/>
      <c r="AD199" s="8"/>
      <c r="AE199" s="8"/>
      <c r="AF199" s="8"/>
      <c r="AG199" s="8"/>
      <c r="AH199" s="8"/>
      <c r="AI199" s="8"/>
      <c r="AJ199" s="8"/>
      <c r="AK199" s="8"/>
      <c r="AL199" s="8"/>
      <c r="AM199" s="8"/>
      <c r="AN199" s="8"/>
      <c r="AO199" s="8"/>
      <c r="AP199" s="8"/>
      <c r="AQ199" s="8"/>
      <c r="AR199" s="8"/>
      <c r="AS199" s="8"/>
      <c r="AT199" s="8"/>
      <c r="AU199" s="8"/>
      <c r="AV199" s="10"/>
    </row>
    <row r="200" spans="12:48" ht="12.75" x14ac:dyDescent="0.2">
      <c r="L200" s="8"/>
      <c r="M200" s="8"/>
      <c r="N200" s="10"/>
      <c r="O200" s="10"/>
      <c r="P200" s="10"/>
      <c r="Q200" s="10"/>
      <c r="R200" s="10"/>
      <c r="S200" s="8"/>
      <c r="T200" s="8"/>
      <c r="U200" s="8"/>
      <c r="V200" s="8"/>
      <c r="W200" s="8"/>
      <c r="X200" s="8"/>
      <c r="Y200" s="8"/>
      <c r="Z200" s="8"/>
      <c r="AA200" s="8"/>
      <c r="AB200" s="8"/>
      <c r="AC200" s="8"/>
      <c r="AD200" s="8"/>
      <c r="AE200" s="8"/>
      <c r="AF200" s="8"/>
      <c r="AG200" s="8"/>
      <c r="AH200" s="8"/>
      <c r="AI200" s="8"/>
      <c r="AJ200" s="8"/>
      <c r="AK200" s="8"/>
      <c r="AL200" s="8"/>
      <c r="AM200" s="8"/>
      <c r="AN200" s="8"/>
      <c r="AO200" s="8"/>
      <c r="AP200" s="8"/>
      <c r="AQ200" s="8"/>
      <c r="AR200" s="8"/>
      <c r="AS200" s="8"/>
      <c r="AT200" s="8"/>
      <c r="AU200" s="8"/>
      <c r="AV200" s="10"/>
    </row>
    <row r="201" spans="12:48" ht="12.75" x14ac:dyDescent="0.2">
      <c r="L201" s="8"/>
      <c r="M201" s="8"/>
      <c r="N201" s="10"/>
      <c r="O201" s="10"/>
      <c r="P201" s="10"/>
      <c r="Q201" s="10"/>
      <c r="R201" s="10"/>
      <c r="S201" s="8"/>
      <c r="T201" s="8"/>
      <c r="U201" s="8"/>
      <c r="V201" s="8"/>
      <c r="W201" s="8"/>
      <c r="X201" s="8"/>
      <c r="Y201" s="8"/>
      <c r="Z201" s="8"/>
      <c r="AA201" s="8"/>
      <c r="AB201" s="8"/>
      <c r="AC201" s="8"/>
      <c r="AD201" s="8"/>
      <c r="AE201" s="8"/>
      <c r="AF201" s="8"/>
      <c r="AG201" s="8"/>
      <c r="AH201" s="8"/>
      <c r="AI201" s="8"/>
      <c r="AJ201" s="8"/>
      <c r="AK201" s="8"/>
      <c r="AL201" s="8"/>
      <c r="AM201" s="8"/>
      <c r="AN201" s="8"/>
      <c r="AO201" s="8"/>
      <c r="AP201" s="8"/>
      <c r="AQ201" s="8"/>
      <c r="AR201" s="8"/>
      <c r="AS201" s="8"/>
      <c r="AT201" s="8"/>
      <c r="AU201" s="8"/>
      <c r="AV201" s="10"/>
    </row>
    <row r="202" spans="12:48" ht="12.75" x14ac:dyDescent="0.2">
      <c r="L202" s="8"/>
      <c r="M202" s="8"/>
      <c r="N202" s="10"/>
      <c r="O202" s="10"/>
      <c r="P202" s="10"/>
      <c r="Q202" s="10"/>
      <c r="R202" s="10"/>
      <c r="S202" s="8"/>
      <c r="T202" s="8"/>
      <c r="U202" s="8"/>
      <c r="V202" s="8"/>
      <c r="W202" s="8"/>
      <c r="X202" s="8"/>
      <c r="Y202" s="8"/>
      <c r="Z202" s="8"/>
      <c r="AA202" s="8"/>
      <c r="AB202" s="8"/>
      <c r="AC202" s="8"/>
      <c r="AD202" s="8"/>
      <c r="AE202" s="8"/>
      <c r="AF202" s="8"/>
      <c r="AG202" s="8"/>
      <c r="AH202" s="8"/>
      <c r="AI202" s="8"/>
      <c r="AJ202" s="8"/>
      <c r="AK202" s="8"/>
      <c r="AL202" s="8"/>
      <c r="AM202" s="8"/>
      <c r="AN202" s="8"/>
      <c r="AO202" s="8"/>
      <c r="AP202" s="8"/>
      <c r="AQ202" s="8"/>
      <c r="AR202" s="8"/>
      <c r="AS202" s="8"/>
      <c r="AT202" s="8"/>
      <c r="AU202" s="8"/>
      <c r="AV202" s="10"/>
    </row>
    <row r="203" spans="12:48" ht="12.75" x14ac:dyDescent="0.2">
      <c r="L203" s="8"/>
      <c r="M203" s="8"/>
      <c r="N203" s="10"/>
      <c r="O203" s="10"/>
      <c r="P203" s="10"/>
      <c r="Q203" s="10"/>
      <c r="R203" s="10"/>
      <c r="S203" s="8"/>
      <c r="T203" s="8"/>
      <c r="U203" s="8"/>
      <c r="V203" s="8"/>
      <c r="W203" s="8"/>
      <c r="X203" s="8"/>
      <c r="Y203" s="8"/>
      <c r="Z203" s="8"/>
      <c r="AA203" s="8"/>
      <c r="AB203" s="8"/>
      <c r="AC203" s="8"/>
      <c r="AD203" s="8"/>
      <c r="AE203" s="8"/>
      <c r="AF203" s="8"/>
      <c r="AG203" s="8"/>
      <c r="AH203" s="8"/>
      <c r="AI203" s="8"/>
      <c r="AJ203" s="8"/>
      <c r="AK203" s="8"/>
      <c r="AL203" s="8"/>
      <c r="AM203" s="8"/>
      <c r="AN203" s="8"/>
      <c r="AO203" s="8"/>
      <c r="AP203" s="8"/>
      <c r="AQ203" s="8"/>
      <c r="AR203" s="8"/>
      <c r="AS203" s="8"/>
      <c r="AT203" s="8"/>
      <c r="AU203" s="8"/>
      <c r="AV203" s="10"/>
    </row>
    <row r="204" spans="12:48" ht="12.75" x14ac:dyDescent="0.2">
      <c r="L204" s="8"/>
      <c r="M204" s="8"/>
      <c r="N204" s="10"/>
      <c r="O204" s="10"/>
      <c r="P204" s="10"/>
      <c r="Q204" s="10"/>
      <c r="R204" s="10"/>
      <c r="S204" s="8"/>
      <c r="T204" s="8"/>
      <c r="U204" s="8"/>
      <c r="V204" s="8"/>
      <c r="W204" s="8"/>
      <c r="X204" s="8"/>
      <c r="Y204" s="8"/>
      <c r="Z204" s="8"/>
      <c r="AA204" s="8"/>
      <c r="AB204" s="8"/>
      <c r="AC204" s="8"/>
      <c r="AD204" s="8"/>
      <c r="AE204" s="8"/>
      <c r="AF204" s="8"/>
      <c r="AG204" s="8"/>
      <c r="AH204" s="8"/>
      <c r="AI204" s="8"/>
      <c r="AJ204" s="8"/>
      <c r="AK204" s="8"/>
      <c r="AL204" s="8"/>
      <c r="AM204" s="8"/>
      <c r="AN204" s="8"/>
      <c r="AO204" s="8"/>
      <c r="AP204" s="8"/>
      <c r="AQ204" s="8"/>
      <c r="AR204" s="8"/>
      <c r="AS204" s="8"/>
      <c r="AT204" s="8"/>
      <c r="AU204" s="8"/>
      <c r="AV204" s="10"/>
    </row>
    <row r="205" spans="12:48" ht="12.75" x14ac:dyDescent="0.2">
      <c r="L205" s="8"/>
      <c r="M205" s="8"/>
      <c r="N205" s="10"/>
      <c r="O205" s="10"/>
      <c r="P205" s="10"/>
      <c r="Q205" s="10"/>
      <c r="R205" s="10"/>
      <c r="S205" s="8"/>
      <c r="T205" s="8"/>
      <c r="U205" s="8"/>
      <c r="V205" s="8"/>
      <c r="W205" s="8"/>
      <c r="X205" s="8"/>
      <c r="Y205" s="8"/>
      <c r="Z205" s="8"/>
      <c r="AA205" s="8"/>
      <c r="AB205" s="8"/>
      <c r="AC205" s="8"/>
      <c r="AD205" s="8"/>
      <c r="AE205" s="8"/>
      <c r="AF205" s="8"/>
      <c r="AG205" s="8"/>
      <c r="AH205" s="8"/>
      <c r="AI205" s="8"/>
      <c r="AJ205" s="8"/>
      <c r="AK205" s="8"/>
      <c r="AL205" s="8"/>
      <c r="AM205" s="8"/>
      <c r="AN205" s="8"/>
      <c r="AO205" s="8"/>
      <c r="AP205" s="8"/>
      <c r="AQ205" s="8"/>
      <c r="AR205" s="8"/>
      <c r="AS205" s="8"/>
      <c r="AT205" s="8"/>
      <c r="AU205" s="8"/>
      <c r="AV205" s="10"/>
    </row>
    <row r="206" spans="12:48" ht="12.75" x14ac:dyDescent="0.2">
      <c r="L206" s="8"/>
      <c r="M206" s="8"/>
      <c r="N206" s="10"/>
      <c r="O206" s="10"/>
      <c r="P206" s="10"/>
      <c r="Q206" s="10"/>
      <c r="R206" s="10"/>
      <c r="S206" s="8"/>
      <c r="T206" s="8"/>
      <c r="U206" s="8"/>
      <c r="V206" s="8"/>
      <c r="W206" s="8"/>
      <c r="X206" s="8"/>
      <c r="Y206" s="8"/>
      <c r="Z206" s="8"/>
      <c r="AA206" s="8"/>
      <c r="AB206" s="8"/>
      <c r="AC206" s="8"/>
      <c r="AD206" s="8"/>
      <c r="AE206" s="8"/>
      <c r="AF206" s="8"/>
      <c r="AG206" s="8"/>
      <c r="AH206" s="8"/>
      <c r="AI206" s="8"/>
      <c r="AJ206" s="8"/>
      <c r="AK206" s="8"/>
      <c r="AL206" s="8"/>
      <c r="AM206" s="8"/>
      <c r="AN206" s="8"/>
      <c r="AO206" s="8"/>
      <c r="AP206" s="8"/>
      <c r="AQ206" s="8"/>
      <c r="AR206" s="8"/>
      <c r="AS206" s="8"/>
      <c r="AT206" s="8"/>
      <c r="AU206" s="8"/>
      <c r="AV206" s="10"/>
    </row>
    <row r="207" spans="12:48" ht="12.75" x14ac:dyDescent="0.2">
      <c r="L207" s="8"/>
      <c r="M207" s="8"/>
      <c r="N207" s="10"/>
      <c r="O207" s="10"/>
      <c r="P207" s="10"/>
      <c r="Q207" s="10"/>
      <c r="R207" s="10"/>
      <c r="S207" s="8"/>
      <c r="T207" s="8"/>
      <c r="U207" s="8"/>
      <c r="V207" s="8"/>
      <c r="W207" s="8"/>
      <c r="X207" s="8"/>
      <c r="Y207" s="8"/>
      <c r="Z207" s="8"/>
      <c r="AA207" s="8"/>
      <c r="AB207" s="8"/>
      <c r="AC207" s="8"/>
      <c r="AD207" s="8"/>
      <c r="AE207" s="8"/>
      <c r="AF207" s="8"/>
      <c r="AG207" s="8"/>
      <c r="AH207" s="8"/>
      <c r="AI207" s="8"/>
      <c r="AJ207" s="8"/>
      <c r="AK207" s="8"/>
      <c r="AL207" s="8"/>
      <c r="AM207" s="8"/>
      <c r="AN207" s="8"/>
      <c r="AO207" s="8"/>
      <c r="AP207" s="8"/>
      <c r="AQ207" s="8"/>
      <c r="AR207" s="8"/>
      <c r="AS207" s="8"/>
      <c r="AT207" s="8"/>
      <c r="AU207" s="8"/>
      <c r="AV207" s="10"/>
    </row>
    <row r="208" spans="12:48" ht="12.75" x14ac:dyDescent="0.2">
      <c r="L208" s="8"/>
      <c r="M208" s="8"/>
      <c r="N208" s="10"/>
      <c r="O208" s="10"/>
      <c r="P208" s="10"/>
      <c r="Q208" s="10"/>
      <c r="R208" s="10"/>
      <c r="S208" s="8"/>
      <c r="T208" s="8"/>
      <c r="U208" s="8"/>
      <c r="V208" s="8"/>
      <c r="W208" s="8"/>
      <c r="X208" s="8"/>
      <c r="Y208" s="8"/>
      <c r="Z208" s="8"/>
      <c r="AA208" s="8"/>
      <c r="AB208" s="8"/>
      <c r="AC208" s="8"/>
      <c r="AD208" s="8"/>
      <c r="AE208" s="8"/>
      <c r="AF208" s="8"/>
      <c r="AG208" s="8"/>
      <c r="AH208" s="8"/>
      <c r="AI208" s="8"/>
      <c r="AJ208" s="8"/>
      <c r="AK208" s="8"/>
      <c r="AL208" s="8"/>
      <c r="AM208" s="8"/>
      <c r="AN208" s="8"/>
      <c r="AO208" s="8"/>
      <c r="AP208" s="8"/>
      <c r="AQ208" s="8"/>
      <c r="AR208" s="8"/>
      <c r="AS208" s="8"/>
      <c r="AT208" s="8"/>
      <c r="AU208" s="8"/>
      <c r="AV208" s="10"/>
    </row>
    <row r="209" spans="12:48" ht="12.75" x14ac:dyDescent="0.2">
      <c r="L209" s="8"/>
      <c r="M209" s="8"/>
      <c r="N209" s="10"/>
      <c r="O209" s="10"/>
      <c r="P209" s="10"/>
      <c r="Q209" s="10"/>
      <c r="R209" s="10"/>
      <c r="S209" s="8"/>
      <c r="T209" s="8"/>
      <c r="U209" s="8"/>
      <c r="V209" s="8"/>
      <c r="W209" s="8"/>
      <c r="X209" s="8"/>
      <c r="Y209" s="8"/>
      <c r="Z209" s="8"/>
      <c r="AA209" s="8"/>
      <c r="AB209" s="8"/>
      <c r="AC209" s="8"/>
      <c r="AD209" s="8"/>
      <c r="AE209" s="8"/>
      <c r="AF209" s="8"/>
      <c r="AG209" s="8"/>
      <c r="AH209" s="8"/>
      <c r="AI209" s="8"/>
      <c r="AJ209" s="8"/>
      <c r="AK209" s="8"/>
      <c r="AL209" s="8"/>
      <c r="AM209" s="8"/>
      <c r="AN209" s="8"/>
      <c r="AO209" s="8"/>
      <c r="AP209" s="8"/>
      <c r="AQ209" s="8"/>
      <c r="AR209" s="8"/>
      <c r="AS209" s="8"/>
      <c r="AT209" s="8"/>
      <c r="AU209" s="8"/>
      <c r="AV209" s="10"/>
    </row>
    <row r="210" spans="12:48" ht="12.75" x14ac:dyDescent="0.2">
      <c r="L210" s="8"/>
      <c r="M210" s="8"/>
      <c r="N210" s="10"/>
      <c r="O210" s="10"/>
      <c r="P210" s="10"/>
      <c r="Q210" s="10"/>
      <c r="R210" s="10"/>
      <c r="S210" s="8"/>
      <c r="T210" s="8"/>
      <c r="U210" s="8"/>
      <c r="V210" s="8"/>
      <c r="W210" s="8"/>
      <c r="X210" s="8"/>
      <c r="Y210" s="8"/>
      <c r="Z210" s="8"/>
      <c r="AA210" s="8"/>
      <c r="AB210" s="8"/>
      <c r="AC210" s="8"/>
      <c r="AD210" s="8"/>
      <c r="AE210" s="8"/>
      <c r="AF210" s="8"/>
      <c r="AG210" s="8"/>
      <c r="AH210" s="8"/>
      <c r="AI210" s="8"/>
      <c r="AJ210" s="8"/>
      <c r="AK210" s="8"/>
      <c r="AL210" s="8"/>
      <c r="AM210" s="8"/>
      <c r="AN210" s="8"/>
      <c r="AO210" s="8"/>
      <c r="AP210" s="8"/>
      <c r="AQ210" s="8"/>
      <c r="AR210" s="8"/>
      <c r="AS210" s="8"/>
      <c r="AT210" s="8"/>
      <c r="AU210" s="8"/>
      <c r="AV210" s="10"/>
    </row>
    <row r="211" spans="12:48" ht="12.75" x14ac:dyDescent="0.2">
      <c r="L211" s="8"/>
      <c r="M211" s="8"/>
      <c r="N211" s="10"/>
      <c r="O211" s="10"/>
      <c r="P211" s="10"/>
      <c r="Q211" s="10"/>
      <c r="R211" s="10"/>
      <c r="S211" s="8"/>
      <c r="T211" s="8"/>
      <c r="U211" s="8"/>
      <c r="V211" s="8"/>
      <c r="W211" s="8"/>
      <c r="X211" s="8"/>
      <c r="Y211" s="8"/>
      <c r="Z211" s="8"/>
      <c r="AA211" s="8"/>
      <c r="AB211" s="8"/>
      <c r="AC211" s="8"/>
      <c r="AD211" s="8"/>
      <c r="AE211" s="8"/>
      <c r="AF211" s="8"/>
      <c r="AG211" s="8"/>
      <c r="AH211" s="8"/>
      <c r="AI211" s="8"/>
      <c r="AJ211" s="8"/>
      <c r="AK211" s="8"/>
      <c r="AL211" s="8"/>
      <c r="AM211" s="8"/>
      <c r="AN211" s="8"/>
      <c r="AO211" s="8"/>
      <c r="AP211" s="8"/>
      <c r="AQ211" s="8"/>
      <c r="AR211" s="8"/>
      <c r="AS211" s="8"/>
      <c r="AT211" s="8"/>
      <c r="AU211" s="8"/>
      <c r="AV211" s="10"/>
    </row>
    <row r="212" spans="12:48" ht="12.75" x14ac:dyDescent="0.2">
      <c r="L212" s="8"/>
      <c r="M212" s="8"/>
      <c r="N212" s="10"/>
      <c r="O212" s="10"/>
      <c r="P212" s="10"/>
      <c r="Q212" s="10"/>
      <c r="R212" s="10"/>
      <c r="S212" s="8"/>
      <c r="T212" s="8"/>
      <c r="U212" s="8"/>
      <c r="V212" s="8"/>
      <c r="W212" s="8"/>
      <c r="X212" s="8"/>
      <c r="Y212" s="8"/>
      <c r="Z212" s="8"/>
      <c r="AA212" s="8"/>
      <c r="AB212" s="8"/>
      <c r="AC212" s="8"/>
      <c r="AD212" s="8"/>
      <c r="AE212" s="8"/>
      <c r="AF212" s="8"/>
      <c r="AG212" s="8"/>
      <c r="AH212" s="8"/>
      <c r="AI212" s="8"/>
      <c r="AJ212" s="8"/>
      <c r="AK212" s="8"/>
      <c r="AL212" s="8"/>
      <c r="AM212" s="8"/>
      <c r="AN212" s="8"/>
      <c r="AO212" s="8"/>
      <c r="AP212" s="8"/>
      <c r="AQ212" s="8"/>
      <c r="AR212" s="8"/>
      <c r="AS212" s="8"/>
      <c r="AT212" s="8"/>
      <c r="AU212" s="8"/>
      <c r="AV212" s="10"/>
    </row>
    <row r="213" spans="12:48" ht="12.75" x14ac:dyDescent="0.2">
      <c r="L213" s="8"/>
      <c r="M213" s="8"/>
      <c r="N213" s="10"/>
      <c r="O213" s="10"/>
      <c r="P213" s="10"/>
      <c r="Q213" s="10"/>
      <c r="R213" s="10"/>
      <c r="S213" s="8"/>
      <c r="T213" s="8"/>
      <c r="U213" s="8"/>
      <c r="V213" s="8"/>
      <c r="W213" s="8"/>
      <c r="X213" s="8"/>
      <c r="Y213" s="8"/>
      <c r="Z213" s="8"/>
      <c r="AA213" s="8"/>
      <c r="AB213" s="8"/>
      <c r="AC213" s="8"/>
      <c r="AD213" s="8"/>
      <c r="AE213" s="8"/>
      <c r="AF213" s="8"/>
      <c r="AG213" s="8"/>
      <c r="AH213" s="8"/>
      <c r="AI213" s="8"/>
      <c r="AJ213" s="8"/>
      <c r="AK213" s="8"/>
      <c r="AL213" s="8"/>
      <c r="AM213" s="8"/>
      <c r="AN213" s="8"/>
      <c r="AO213" s="8"/>
      <c r="AP213" s="8"/>
      <c r="AQ213" s="8"/>
      <c r="AR213" s="8"/>
      <c r="AS213" s="8"/>
      <c r="AT213" s="8"/>
      <c r="AU213" s="8"/>
      <c r="AV213" s="10"/>
    </row>
    <row r="214" spans="12:48" ht="12.75" x14ac:dyDescent="0.2">
      <c r="L214" s="8"/>
      <c r="M214" s="8"/>
      <c r="N214" s="10"/>
      <c r="O214" s="10"/>
      <c r="P214" s="10"/>
      <c r="Q214" s="10"/>
      <c r="R214" s="10"/>
      <c r="S214" s="8"/>
      <c r="T214" s="8"/>
      <c r="U214" s="8"/>
      <c r="V214" s="8"/>
      <c r="W214" s="8"/>
      <c r="X214" s="8"/>
      <c r="Y214" s="8"/>
      <c r="Z214" s="8"/>
      <c r="AA214" s="8"/>
      <c r="AB214" s="8"/>
      <c r="AC214" s="8"/>
      <c r="AD214" s="8"/>
      <c r="AE214" s="8"/>
      <c r="AF214" s="8"/>
      <c r="AG214" s="8"/>
      <c r="AH214" s="8"/>
      <c r="AI214" s="8"/>
      <c r="AJ214" s="8"/>
      <c r="AK214" s="8"/>
      <c r="AL214" s="8"/>
      <c r="AM214" s="8"/>
      <c r="AN214" s="8"/>
      <c r="AO214" s="8"/>
      <c r="AP214" s="8"/>
      <c r="AQ214" s="8"/>
      <c r="AR214" s="8"/>
      <c r="AS214" s="8"/>
      <c r="AT214" s="8"/>
      <c r="AU214" s="8"/>
      <c r="AV214" s="10"/>
    </row>
    <row r="215" spans="12:48" ht="12.75" x14ac:dyDescent="0.2">
      <c r="L215" s="8"/>
      <c r="M215" s="8"/>
      <c r="N215" s="10"/>
      <c r="O215" s="10"/>
      <c r="P215" s="10"/>
      <c r="Q215" s="10"/>
      <c r="R215" s="10"/>
      <c r="S215" s="8"/>
      <c r="T215" s="8"/>
      <c r="U215" s="8"/>
      <c r="V215" s="8"/>
      <c r="W215" s="8"/>
      <c r="X215" s="8"/>
      <c r="Y215" s="8"/>
      <c r="Z215" s="8"/>
      <c r="AA215" s="8"/>
      <c r="AB215" s="8"/>
      <c r="AC215" s="8"/>
      <c r="AD215" s="8"/>
      <c r="AE215" s="8"/>
      <c r="AF215" s="8"/>
      <c r="AG215" s="8"/>
      <c r="AH215" s="8"/>
      <c r="AI215" s="8"/>
      <c r="AJ215" s="8"/>
      <c r="AK215" s="8"/>
      <c r="AL215" s="8"/>
      <c r="AM215" s="8"/>
      <c r="AN215" s="8"/>
      <c r="AO215" s="8"/>
      <c r="AP215" s="8"/>
      <c r="AQ215" s="8"/>
      <c r="AR215" s="8"/>
      <c r="AS215" s="8"/>
      <c r="AT215" s="8"/>
      <c r="AU215" s="8"/>
      <c r="AV215" s="10"/>
    </row>
    <row r="216" spans="12:48" ht="12.75" x14ac:dyDescent="0.2">
      <c r="L216" s="8"/>
      <c r="M216" s="8"/>
      <c r="N216" s="10"/>
      <c r="O216" s="10"/>
      <c r="P216" s="10"/>
      <c r="Q216" s="10"/>
      <c r="R216" s="10"/>
      <c r="S216" s="8"/>
      <c r="T216" s="8"/>
      <c r="U216" s="8"/>
      <c r="V216" s="8"/>
      <c r="W216" s="8"/>
      <c r="X216" s="8"/>
      <c r="Y216" s="8"/>
      <c r="Z216" s="8"/>
      <c r="AA216" s="8"/>
      <c r="AB216" s="8"/>
      <c r="AC216" s="8"/>
      <c r="AD216" s="8"/>
      <c r="AE216" s="8"/>
      <c r="AF216" s="8"/>
      <c r="AG216" s="8"/>
      <c r="AH216" s="8"/>
      <c r="AI216" s="8"/>
      <c r="AJ216" s="8"/>
      <c r="AK216" s="8"/>
      <c r="AL216" s="8"/>
      <c r="AM216" s="8"/>
      <c r="AN216" s="8"/>
      <c r="AO216" s="8"/>
      <c r="AP216" s="8"/>
      <c r="AQ216" s="8"/>
      <c r="AR216" s="8"/>
      <c r="AS216" s="8"/>
      <c r="AT216" s="8"/>
      <c r="AU216" s="8"/>
      <c r="AV216" s="10"/>
    </row>
    <row r="217" spans="12:48" ht="12.75" x14ac:dyDescent="0.2">
      <c r="L217" s="8"/>
      <c r="M217" s="8"/>
      <c r="N217" s="10"/>
      <c r="O217" s="10"/>
      <c r="P217" s="10"/>
      <c r="Q217" s="10"/>
      <c r="R217" s="10"/>
      <c r="S217" s="8"/>
      <c r="T217" s="8"/>
      <c r="U217" s="8"/>
      <c r="V217" s="8"/>
      <c r="W217" s="8"/>
      <c r="X217" s="8"/>
      <c r="Y217" s="8"/>
      <c r="Z217" s="8"/>
      <c r="AA217" s="8"/>
      <c r="AB217" s="8"/>
      <c r="AC217" s="8"/>
      <c r="AD217" s="8"/>
      <c r="AE217" s="8"/>
      <c r="AF217" s="8"/>
      <c r="AG217" s="8"/>
      <c r="AH217" s="8"/>
      <c r="AI217" s="8"/>
      <c r="AJ217" s="8"/>
      <c r="AK217" s="8"/>
      <c r="AL217" s="8"/>
      <c r="AM217" s="8"/>
      <c r="AN217" s="8"/>
      <c r="AO217" s="8"/>
      <c r="AP217" s="8"/>
      <c r="AQ217" s="8"/>
      <c r="AR217" s="8"/>
      <c r="AS217" s="8"/>
      <c r="AT217" s="8"/>
      <c r="AU217" s="8"/>
      <c r="AV217" s="10"/>
    </row>
    <row r="218" spans="12:48" ht="12.75" x14ac:dyDescent="0.2">
      <c r="L218" s="8"/>
      <c r="M218" s="8"/>
      <c r="N218" s="10"/>
      <c r="O218" s="10"/>
      <c r="P218" s="10"/>
      <c r="Q218" s="10"/>
      <c r="R218" s="10"/>
      <c r="S218" s="8"/>
      <c r="T218" s="8"/>
      <c r="U218" s="8"/>
      <c r="V218" s="8"/>
      <c r="W218" s="8"/>
      <c r="X218" s="8"/>
      <c r="Y218" s="8"/>
      <c r="Z218" s="8"/>
      <c r="AA218" s="8"/>
      <c r="AB218" s="8"/>
      <c r="AC218" s="8"/>
      <c r="AD218" s="8"/>
      <c r="AE218" s="8"/>
      <c r="AF218" s="8"/>
      <c r="AG218" s="8"/>
      <c r="AH218" s="8"/>
      <c r="AI218" s="8"/>
      <c r="AJ218" s="8"/>
      <c r="AK218" s="8"/>
      <c r="AL218" s="8"/>
      <c r="AM218" s="8"/>
      <c r="AN218" s="8"/>
      <c r="AO218" s="8"/>
      <c r="AP218" s="8"/>
      <c r="AQ218" s="8"/>
      <c r="AR218" s="8"/>
      <c r="AS218" s="8"/>
      <c r="AT218" s="8"/>
      <c r="AU218" s="8"/>
      <c r="AV218" s="10"/>
    </row>
    <row r="219" spans="12:48" ht="12.75" x14ac:dyDescent="0.2">
      <c r="L219" s="8"/>
      <c r="M219" s="8"/>
      <c r="N219" s="10"/>
      <c r="O219" s="10"/>
      <c r="P219" s="10"/>
      <c r="Q219" s="10"/>
      <c r="R219" s="10"/>
      <c r="S219" s="8"/>
      <c r="T219" s="8"/>
      <c r="U219" s="8"/>
      <c r="V219" s="8"/>
      <c r="W219" s="8"/>
      <c r="X219" s="8"/>
      <c r="Y219" s="8"/>
      <c r="Z219" s="8"/>
      <c r="AA219" s="8"/>
      <c r="AB219" s="8"/>
      <c r="AC219" s="8"/>
      <c r="AD219" s="8"/>
      <c r="AE219" s="8"/>
      <c r="AF219" s="8"/>
      <c r="AG219" s="8"/>
      <c r="AH219" s="8"/>
      <c r="AI219" s="8"/>
      <c r="AJ219" s="8"/>
      <c r="AK219" s="8"/>
      <c r="AL219" s="8"/>
      <c r="AM219" s="8"/>
      <c r="AN219" s="8"/>
      <c r="AO219" s="8"/>
      <c r="AP219" s="8"/>
      <c r="AQ219" s="8"/>
      <c r="AR219" s="8"/>
      <c r="AS219" s="8"/>
      <c r="AT219" s="8"/>
      <c r="AU219" s="8"/>
      <c r="AV219" s="10"/>
    </row>
    <row r="220" spans="12:48" ht="12.75" x14ac:dyDescent="0.2">
      <c r="L220" s="8"/>
      <c r="M220" s="8"/>
      <c r="N220" s="10"/>
      <c r="O220" s="10"/>
      <c r="P220" s="10"/>
      <c r="Q220" s="10"/>
      <c r="R220" s="10"/>
      <c r="S220" s="8"/>
      <c r="T220" s="8"/>
      <c r="U220" s="8"/>
      <c r="V220" s="8"/>
      <c r="W220" s="8"/>
      <c r="X220" s="8"/>
      <c r="Y220" s="8"/>
      <c r="Z220" s="8"/>
      <c r="AA220" s="8"/>
      <c r="AB220" s="8"/>
      <c r="AC220" s="8"/>
      <c r="AD220" s="8"/>
      <c r="AE220" s="8"/>
      <c r="AF220" s="8"/>
      <c r="AG220" s="8"/>
      <c r="AH220" s="8"/>
      <c r="AI220" s="8"/>
      <c r="AJ220" s="8"/>
      <c r="AK220" s="8"/>
      <c r="AL220" s="8"/>
      <c r="AM220" s="8"/>
      <c r="AN220" s="8"/>
      <c r="AO220" s="8"/>
      <c r="AP220" s="8"/>
      <c r="AQ220" s="8"/>
      <c r="AR220" s="8"/>
      <c r="AS220" s="8"/>
      <c r="AT220" s="8"/>
      <c r="AU220" s="8"/>
      <c r="AV220" s="10"/>
    </row>
    <row r="221" spans="12:48" ht="12.75" x14ac:dyDescent="0.2">
      <c r="L221" s="8"/>
      <c r="M221" s="8"/>
      <c r="N221" s="10"/>
      <c r="O221" s="10"/>
      <c r="P221" s="10"/>
      <c r="Q221" s="10"/>
      <c r="R221" s="10"/>
      <c r="S221" s="8"/>
      <c r="T221" s="8"/>
      <c r="U221" s="8"/>
      <c r="V221" s="8"/>
      <c r="W221" s="8"/>
      <c r="X221" s="8"/>
      <c r="Y221" s="8"/>
      <c r="Z221" s="8"/>
      <c r="AA221" s="8"/>
      <c r="AB221" s="8"/>
      <c r="AC221" s="8"/>
      <c r="AD221" s="8"/>
      <c r="AE221" s="8"/>
      <c r="AF221" s="8"/>
      <c r="AG221" s="8"/>
      <c r="AH221" s="8"/>
      <c r="AI221" s="8"/>
      <c r="AJ221" s="8"/>
      <c r="AK221" s="8"/>
      <c r="AL221" s="8"/>
      <c r="AM221" s="8"/>
      <c r="AN221" s="8"/>
      <c r="AO221" s="8"/>
      <c r="AP221" s="8"/>
      <c r="AQ221" s="8"/>
      <c r="AR221" s="8"/>
      <c r="AS221" s="8"/>
      <c r="AT221" s="8"/>
      <c r="AU221" s="8"/>
      <c r="AV221" s="10"/>
    </row>
    <row r="222" spans="12:48" ht="12.75" x14ac:dyDescent="0.2">
      <c r="L222" s="8"/>
      <c r="M222" s="8"/>
      <c r="N222" s="10"/>
      <c r="O222" s="10"/>
      <c r="P222" s="10"/>
      <c r="Q222" s="10"/>
      <c r="R222" s="10"/>
      <c r="S222" s="8"/>
      <c r="T222" s="8"/>
      <c r="U222" s="8"/>
      <c r="V222" s="8"/>
      <c r="W222" s="8"/>
      <c r="X222" s="8"/>
      <c r="Y222" s="8"/>
      <c r="Z222" s="8"/>
      <c r="AA222" s="8"/>
      <c r="AB222" s="8"/>
      <c r="AC222" s="8"/>
      <c r="AD222" s="8"/>
      <c r="AE222" s="8"/>
      <c r="AF222" s="8"/>
      <c r="AG222" s="8"/>
      <c r="AH222" s="8"/>
      <c r="AI222" s="8"/>
      <c r="AJ222" s="8"/>
      <c r="AK222" s="8"/>
      <c r="AL222" s="8"/>
      <c r="AM222" s="8"/>
      <c r="AN222" s="8"/>
      <c r="AO222" s="8"/>
      <c r="AP222" s="8"/>
      <c r="AQ222" s="8"/>
      <c r="AR222" s="8"/>
      <c r="AS222" s="8"/>
      <c r="AT222" s="8"/>
      <c r="AU222" s="8"/>
      <c r="AV222" s="10"/>
    </row>
    <row r="223" spans="12:48" ht="12.75" x14ac:dyDescent="0.2">
      <c r="L223" s="8"/>
      <c r="M223" s="8"/>
      <c r="N223" s="10"/>
      <c r="O223" s="10"/>
      <c r="P223" s="10"/>
      <c r="Q223" s="10"/>
      <c r="R223" s="10"/>
      <c r="S223" s="8"/>
      <c r="T223" s="8"/>
      <c r="U223" s="8"/>
      <c r="V223" s="8"/>
      <c r="W223" s="8"/>
      <c r="X223" s="8"/>
      <c r="Y223" s="8"/>
      <c r="Z223" s="8"/>
      <c r="AA223" s="8"/>
      <c r="AB223" s="8"/>
      <c r="AC223" s="8"/>
      <c r="AD223" s="8"/>
      <c r="AE223" s="8"/>
      <c r="AF223" s="8"/>
      <c r="AG223" s="8"/>
      <c r="AH223" s="8"/>
      <c r="AI223" s="8"/>
      <c r="AJ223" s="8"/>
      <c r="AK223" s="8"/>
      <c r="AL223" s="8"/>
      <c r="AM223" s="8"/>
      <c r="AN223" s="8"/>
      <c r="AO223" s="8"/>
      <c r="AP223" s="8"/>
      <c r="AQ223" s="8"/>
      <c r="AR223" s="8"/>
      <c r="AS223" s="8"/>
      <c r="AT223" s="8"/>
      <c r="AU223" s="8"/>
      <c r="AV223" s="10"/>
    </row>
    <row r="224" spans="12:48" ht="12.75" x14ac:dyDescent="0.2">
      <c r="L224" s="8"/>
      <c r="M224" s="8"/>
      <c r="N224" s="10"/>
      <c r="O224" s="10"/>
      <c r="P224" s="10"/>
      <c r="Q224" s="10"/>
      <c r="R224" s="10"/>
      <c r="S224" s="8"/>
      <c r="T224" s="8"/>
      <c r="U224" s="8"/>
      <c r="V224" s="8"/>
      <c r="W224" s="8"/>
      <c r="X224" s="8"/>
      <c r="Y224" s="8"/>
      <c r="Z224" s="8"/>
      <c r="AA224" s="8"/>
      <c r="AB224" s="8"/>
      <c r="AC224" s="8"/>
      <c r="AD224" s="8"/>
      <c r="AE224" s="8"/>
      <c r="AF224" s="8"/>
      <c r="AG224" s="8"/>
      <c r="AH224" s="8"/>
      <c r="AI224" s="8"/>
      <c r="AJ224" s="8"/>
      <c r="AK224" s="8"/>
      <c r="AL224" s="8"/>
      <c r="AM224" s="8"/>
      <c r="AN224" s="8"/>
      <c r="AO224" s="8"/>
      <c r="AP224" s="8"/>
      <c r="AQ224" s="8"/>
      <c r="AR224" s="8"/>
      <c r="AS224" s="8"/>
      <c r="AT224" s="8"/>
      <c r="AU224" s="8"/>
      <c r="AV224" s="10"/>
    </row>
    <row r="225" spans="12:48" ht="12.75" x14ac:dyDescent="0.2">
      <c r="L225" s="8"/>
      <c r="M225" s="8"/>
      <c r="N225" s="10"/>
      <c r="O225" s="10"/>
      <c r="P225" s="10"/>
      <c r="Q225" s="10"/>
      <c r="R225" s="10"/>
      <c r="S225" s="8"/>
      <c r="T225" s="8"/>
      <c r="U225" s="8"/>
      <c r="V225" s="8"/>
      <c r="W225" s="8"/>
      <c r="X225" s="8"/>
      <c r="Y225" s="8"/>
      <c r="Z225" s="8"/>
      <c r="AA225" s="8"/>
      <c r="AB225" s="8"/>
      <c r="AC225" s="8"/>
      <c r="AD225" s="8"/>
      <c r="AE225" s="8"/>
      <c r="AF225" s="8"/>
      <c r="AG225" s="8"/>
      <c r="AH225" s="8"/>
      <c r="AI225" s="8"/>
      <c r="AJ225" s="8"/>
      <c r="AK225" s="8"/>
      <c r="AL225" s="8"/>
      <c r="AM225" s="8"/>
      <c r="AN225" s="8"/>
      <c r="AO225" s="8"/>
      <c r="AP225" s="8"/>
      <c r="AQ225" s="8"/>
      <c r="AR225" s="8"/>
      <c r="AS225" s="8"/>
      <c r="AT225" s="8"/>
      <c r="AU225" s="8"/>
      <c r="AV225" s="10"/>
    </row>
    <row r="226" spans="12:48" ht="12.75" x14ac:dyDescent="0.2">
      <c r="L226" s="8"/>
      <c r="M226" s="8"/>
      <c r="N226" s="10"/>
      <c r="O226" s="10"/>
      <c r="P226" s="10"/>
      <c r="Q226" s="10"/>
      <c r="R226" s="10"/>
      <c r="S226" s="8"/>
      <c r="T226" s="8"/>
      <c r="U226" s="8"/>
      <c r="V226" s="8"/>
      <c r="W226" s="8"/>
      <c r="X226" s="8"/>
      <c r="Y226" s="8"/>
      <c r="Z226" s="8"/>
      <c r="AA226" s="8"/>
      <c r="AB226" s="8"/>
      <c r="AC226" s="8"/>
      <c r="AD226" s="8"/>
      <c r="AE226" s="8"/>
      <c r="AF226" s="8"/>
      <c r="AG226" s="8"/>
      <c r="AH226" s="8"/>
      <c r="AI226" s="8"/>
      <c r="AJ226" s="8"/>
      <c r="AK226" s="8"/>
      <c r="AL226" s="8"/>
      <c r="AM226" s="8"/>
      <c r="AN226" s="8"/>
      <c r="AO226" s="8"/>
      <c r="AP226" s="8"/>
      <c r="AQ226" s="8"/>
      <c r="AR226" s="8"/>
      <c r="AS226" s="8"/>
      <c r="AT226" s="8"/>
      <c r="AU226" s="8"/>
      <c r="AV226" s="10"/>
    </row>
    <row r="227" spans="12:48" ht="12.75" x14ac:dyDescent="0.2">
      <c r="L227" s="8"/>
      <c r="M227" s="8"/>
      <c r="N227" s="10"/>
      <c r="O227" s="10"/>
      <c r="P227" s="10"/>
      <c r="Q227" s="10"/>
      <c r="R227" s="10"/>
      <c r="S227" s="8"/>
      <c r="T227" s="8"/>
      <c r="U227" s="8"/>
      <c r="V227" s="8"/>
      <c r="W227" s="8"/>
      <c r="X227" s="8"/>
      <c r="Y227" s="8"/>
      <c r="Z227" s="8"/>
      <c r="AA227" s="8"/>
      <c r="AB227" s="8"/>
      <c r="AC227" s="8"/>
      <c r="AD227" s="8"/>
      <c r="AE227" s="8"/>
      <c r="AF227" s="8"/>
      <c r="AG227" s="8"/>
      <c r="AH227" s="8"/>
      <c r="AI227" s="8"/>
      <c r="AJ227" s="8"/>
      <c r="AK227" s="8"/>
      <c r="AL227" s="8"/>
      <c r="AM227" s="8"/>
      <c r="AN227" s="8"/>
      <c r="AO227" s="8"/>
      <c r="AP227" s="8"/>
      <c r="AQ227" s="8"/>
      <c r="AR227" s="8"/>
      <c r="AS227" s="8"/>
      <c r="AT227" s="8"/>
      <c r="AU227" s="8"/>
      <c r="AV227" s="10"/>
    </row>
    <row r="228" spans="12:48" ht="12.75" x14ac:dyDescent="0.2">
      <c r="L228" s="8"/>
      <c r="M228" s="8"/>
      <c r="N228" s="10"/>
      <c r="O228" s="10"/>
      <c r="P228" s="10"/>
      <c r="Q228" s="10"/>
      <c r="R228" s="10"/>
      <c r="S228" s="8"/>
      <c r="T228" s="8"/>
      <c r="U228" s="8"/>
      <c r="V228" s="8"/>
      <c r="W228" s="8"/>
      <c r="X228" s="8"/>
      <c r="Y228" s="8"/>
      <c r="Z228" s="8"/>
      <c r="AA228" s="8"/>
      <c r="AB228" s="8"/>
      <c r="AC228" s="8"/>
      <c r="AD228" s="8"/>
      <c r="AE228" s="8"/>
      <c r="AF228" s="8"/>
      <c r="AG228" s="8"/>
      <c r="AH228" s="8"/>
      <c r="AI228" s="8"/>
      <c r="AJ228" s="8"/>
      <c r="AK228" s="8"/>
      <c r="AL228" s="8"/>
      <c r="AM228" s="8"/>
      <c r="AN228" s="8"/>
      <c r="AO228" s="8"/>
      <c r="AP228" s="8"/>
      <c r="AQ228" s="8"/>
      <c r="AR228" s="8"/>
      <c r="AS228" s="8"/>
      <c r="AT228" s="8"/>
      <c r="AU228" s="8"/>
      <c r="AV228" s="10"/>
    </row>
    <row r="229" spans="12:48" ht="12.75" x14ac:dyDescent="0.2">
      <c r="L229" s="8"/>
      <c r="M229" s="8"/>
      <c r="N229" s="10"/>
      <c r="O229" s="10"/>
      <c r="P229" s="10"/>
      <c r="Q229" s="10"/>
      <c r="R229" s="10"/>
      <c r="S229" s="8"/>
      <c r="T229" s="8"/>
      <c r="U229" s="8"/>
      <c r="V229" s="8"/>
      <c r="W229" s="8"/>
      <c r="X229" s="8"/>
      <c r="Y229" s="8"/>
      <c r="Z229" s="8"/>
      <c r="AA229" s="8"/>
      <c r="AB229" s="8"/>
      <c r="AC229" s="8"/>
      <c r="AD229" s="8"/>
      <c r="AE229" s="8"/>
      <c r="AF229" s="8"/>
      <c r="AG229" s="8"/>
      <c r="AH229" s="8"/>
      <c r="AI229" s="8"/>
      <c r="AJ229" s="8"/>
      <c r="AK229" s="8"/>
      <c r="AL229" s="8"/>
      <c r="AM229" s="8"/>
      <c r="AN229" s="8"/>
      <c r="AO229" s="8"/>
      <c r="AP229" s="8"/>
      <c r="AQ229" s="8"/>
      <c r="AR229" s="8"/>
      <c r="AS229" s="8"/>
      <c r="AT229" s="8"/>
      <c r="AU229" s="8"/>
      <c r="AV229" s="10"/>
    </row>
    <row r="230" spans="12:48" ht="12.75" x14ac:dyDescent="0.2">
      <c r="L230" s="8"/>
      <c r="M230" s="8"/>
      <c r="N230" s="10"/>
      <c r="O230" s="10"/>
      <c r="P230" s="10"/>
      <c r="Q230" s="10"/>
      <c r="R230" s="10"/>
      <c r="S230" s="8"/>
      <c r="T230" s="8"/>
      <c r="U230" s="8"/>
      <c r="V230" s="8"/>
      <c r="W230" s="8"/>
      <c r="X230" s="8"/>
      <c r="Y230" s="8"/>
      <c r="Z230" s="8"/>
      <c r="AA230" s="8"/>
      <c r="AB230" s="8"/>
      <c r="AC230" s="8"/>
      <c r="AD230" s="8"/>
      <c r="AE230" s="8"/>
      <c r="AF230" s="8"/>
      <c r="AG230" s="8"/>
      <c r="AH230" s="8"/>
      <c r="AI230" s="8"/>
      <c r="AJ230" s="8"/>
      <c r="AK230" s="8"/>
      <c r="AL230" s="8"/>
      <c r="AM230" s="8"/>
      <c r="AN230" s="8"/>
      <c r="AO230" s="8"/>
      <c r="AP230" s="8"/>
      <c r="AQ230" s="8"/>
      <c r="AR230" s="8"/>
      <c r="AS230" s="8"/>
      <c r="AT230" s="8"/>
      <c r="AU230" s="8"/>
      <c r="AV230" s="10"/>
    </row>
    <row r="231" spans="12:48" ht="12.75" x14ac:dyDescent="0.2">
      <c r="L231" s="8"/>
      <c r="M231" s="8"/>
      <c r="N231" s="10"/>
      <c r="O231" s="10"/>
      <c r="P231" s="10"/>
      <c r="Q231" s="10"/>
      <c r="R231" s="10"/>
      <c r="S231" s="8"/>
      <c r="T231" s="8"/>
      <c r="U231" s="8"/>
      <c r="V231" s="8"/>
      <c r="W231" s="8"/>
      <c r="X231" s="8"/>
      <c r="Y231" s="8"/>
      <c r="Z231" s="8"/>
      <c r="AA231" s="8"/>
      <c r="AB231" s="8"/>
      <c r="AC231" s="8"/>
      <c r="AD231" s="8"/>
      <c r="AE231" s="8"/>
      <c r="AF231" s="8"/>
      <c r="AG231" s="8"/>
      <c r="AH231" s="8"/>
      <c r="AI231" s="8"/>
      <c r="AJ231" s="8"/>
      <c r="AK231" s="8"/>
      <c r="AL231" s="8"/>
      <c r="AM231" s="8"/>
      <c r="AN231" s="8"/>
      <c r="AO231" s="8"/>
      <c r="AP231" s="8"/>
      <c r="AQ231" s="8"/>
      <c r="AR231" s="8"/>
      <c r="AS231" s="8"/>
      <c r="AT231" s="8"/>
      <c r="AU231" s="8"/>
      <c r="AV231" s="10"/>
    </row>
    <row r="232" spans="12:48" ht="12.75" x14ac:dyDescent="0.2">
      <c r="L232" s="8"/>
      <c r="M232" s="8"/>
      <c r="N232" s="10"/>
      <c r="O232" s="10"/>
      <c r="P232" s="10"/>
      <c r="Q232" s="10"/>
      <c r="R232" s="10"/>
      <c r="S232" s="8"/>
      <c r="T232" s="8"/>
      <c r="U232" s="8"/>
      <c r="V232" s="8"/>
      <c r="W232" s="8"/>
      <c r="X232" s="8"/>
      <c r="Y232" s="8"/>
      <c r="Z232" s="8"/>
      <c r="AA232" s="8"/>
      <c r="AB232" s="8"/>
      <c r="AC232" s="8"/>
      <c r="AD232" s="8"/>
      <c r="AE232" s="8"/>
      <c r="AF232" s="8"/>
      <c r="AG232" s="8"/>
      <c r="AH232" s="8"/>
      <c r="AI232" s="8"/>
      <c r="AJ232" s="8"/>
      <c r="AK232" s="8"/>
      <c r="AL232" s="8"/>
      <c r="AM232" s="8"/>
      <c r="AN232" s="8"/>
      <c r="AO232" s="8"/>
      <c r="AP232" s="8"/>
      <c r="AQ232" s="8"/>
      <c r="AR232" s="8"/>
      <c r="AS232" s="8"/>
      <c r="AT232" s="8"/>
      <c r="AU232" s="8"/>
      <c r="AV232" s="10"/>
    </row>
    <row r="233" spans="12:48" ht="12.75" x14ac:dyDescent="0.2">
      <c r="L233" s="8"/>
      <c r="M233" s="8"/>
      <c r="N233" s="10"/>
      <c r="O233" s="10"/>
      <c r="P233" s="10"/>
      <c r="Q233" s="10"/>
      <c r="R233" s="10"/>
      <c r="S233" s="8"/>
      <c r="T233" s="8"/>
      <c r="U233" s="8"/>
      <c r="V233" s="8"/>
      <c r="W233" s="8"/>
      <c r="X233" s="8"/>
      <c r="Y233" s="8"/>
      <c r="Z233" s="8"/>
      <c r="AA233" s="8"/>
      <c r="AB233" s="8"/>
      <c r="AC233" s="8"/>
      <c r="AD233" s="8"/>
      <c r="AE233" s="8"/>
      <c r="AF233" s="8"/>
      <c r="AG233" s="8"/>
      <c r="AH233" s="8"/>
      <c r="AI233" s="8"/>
      <c r="AJ233" s="8"/>
      <c r="AK233" s="8"/>
      <c r="AL233" s="8"/>
      <c r="AM233" s="8"/>
      <c r="AN233" s="8"/>
      <c r="AO233" s="8"/>
      <c r="AP233" s="8"/>
      <c r="AQ233" s="8"/>
      <c r="AR233" s="8"/>
      <c r="AS233" s="8"/>
      <c r="AT233" s="8"/>
      <c r="AU233" s="8"/>
      <c r="AV233" s="10"/>
    </row>
    <row r="234" spans="12:48" ht="12.75" x14ac:dyDescent="0.2">
      <c r="L234" s="8"/>
      <c r="M234" s="8"/>
      <c r="N234" s="10"/>
      <c r="O234" s="10"/>
      <c r="P234" s="10"/>
      <c r="Q234" s="10"/>
      <c r="R234" s="10"/>
      <c r="S234" s="8"/>
      <c r="T234" s="8"/>
      <c r="U234" s="8"/>
      <c r="V234" s="8"/>
      <c r="W234" s="8"/>
      <c r="X234" s="8"/>
      <c r="Y234" s="8"/>
      <c r="Z234" s="8"/>
      <c r="AA234" s="8"/>
      <c r="AB234" s="8"/>
      <c r="AC234" s="8"/>
      <c r="AD234" s="8"/>
      <c r="AE234" s="8"/>
      <c r="AF234" s="8"/>
      <c r="AG234" s="8"/>
      <c r="AH234" s="8"/>
      <c r="AI234" s="8"/>
      <c r="AJ234" s="8"/>
      <c r="AK234" s="8"/>
      <c r="AL234" s="8"/>
      <c r="AM234" s="8"/>
      <c r="AN234" s="8"/>
      <c r="AO234" s="8"/>
      <c r="AP234" s="8"/>
      <c r="AQ234" s="8"/>
      <c r="AR234" s="8"/>
      <c r="AS234" s="8"/>
      <c r="AT234" s="8"/>
      <c r="AU234" s="8"/>
      <c r="AV234" s="10"/>
    </row>
    <row r="235" spans="12:48" ht="12.75" x14ac:dyDescent="0.2">
      <c r="L235" s="8"/>
      <c r="M235" s="8"/>
      <c r="N235" s="10"/>
      <c r="O235" s="10"/>
      <c r="P235" s="10"/>
      <c r="Q235" s="10"/>
      <c r="R235" s="10"/>
      <c r="S235" s="8"/>
      <c r="T235" s="8"/>
      <c r="U235" s="8"/>
      <c r="V235" s="8"/>
      <c r="W235" s="8"/>
      <c r="X235" s="8"/>
      <c r="Y235" s="8"/>
      <c r="Z235" s="8"/>
      <c r="AA235" s="8"/>
      <c r="AB235" s="8"/>
      <c r="AC235" s="8"/>
      <c r="AD235" s="8"/>
      <c r="AE235" s="8"/>
      <c r="AF235" s="8"/>
      <c r="AG235" s="8"/>
      <c r="AH235" s="8"/>
      <c r="AI235" s="8"/>
      <c r="AJ235" s="8"/>
      <c r="AK235" s="8"/>
      <c r="AL235" s="8"/>
      <c r="AM235" s="8"/>
      <c r="AN235" s="8"/>
      <c r="AO235" s="8"/>
      <c r="AP235" s="8"/>
      <c r="AQ235" s="8"/>
      <c r="AR235" s="8"/>
      <c r="AS235" s="8"/>
      <c r="AT235" s="8"/>
      <c r="AU235" s="8"/>
      <c r="AV235" s="10"/>
    </row>
    <row r="236" spans="12:48" ht="12.75" x14ac:dyDescent="0.2">
      <c r="L236" s="8"/>
      <c r="M236" s="8"/>
      <c r="N236" s="10"/>
      <c r="O236" s="10"/>
      <c r="P236" s="10"/>
      <c r="Q236" s="10"/>
      <c r="R236" s="10"/>
      <c r="S236" s="8"/>
      <c r="T236" s="8"/>
      <c r="U236" s="8"/>
      <c r="V236" s="8"/>
      <c r="W236" s="8"/>
      <c r="X236" s="8"/>
      <c r="Y236" s="8"/>
      <c r="Z236" s="8"/>
      <c r="AA236" s="8"/>
      <c r="AB236" s="8"/>
      <c r="AC236" s="8"/>
      <c r="AD236" s="8"/>
      <c r="AE236" s="8"/>
      <c r="AF236" s="8"/>
      <c r="AG236" s="8"/>
      <c r="AH236" s="8"/>
      <c r="AI236" s="8"/>
      <c r="AJ236" s="8"/>
      <c r="AK236" s="8"/>
      <c r="AL236" s="8"/>
      <c r="AM236" s="8"/>
      <c r="AN236" s="8"/>
      <c r="AO236" s="8"/>
      <c r="AP236" s="8"/>
      <c r="AQ236" s="8"/>
      <c r="AR236" s="8"/>
      <c r="AS236" s="8"/>
      <c r="AT236" s="8"/>
      <c r="AU236" s="8"/>
      <c r="AV236" s="10"/>
    </row>
    <row r="237" spans="12:48" ht="12.75" x14ac:dyDescent="0.2">
      <c r="L237" s="8"/>
      <c r="M237" s="8"/>
      <c r="N237" s="10"/>
      <c r="O237" s="10"/>
      <c r="P237" s="10"/>
      <c r="Q237" s="10"/>
      <c r="R237" s="10"/>
      <c r="S237" s="8"/>
      <c r="T237" s="8"/>
      <c r="U237" s="8"/>
      <c r="V237" s="8"/>
      <c r="W237" s="8"/>
      <c r="X237" s="8"/>
      <c r="Y237" s="8"/>
      <c r="Z237" s="8"/>
      <c r="AA237" s="8"/>
      <c r="AB237" s="8"/>
      <c r="AC237" s="8"/>
      <c r="AD237" s="8"/>
      <c r="AE237" s="8"/>
      <c r="AF237" s="8"/>
      <c r="AG237" s="8"/>
      <c r="AH237" s="8"/>
      <c r="AI237" s="8"/>
      <c r="AJ237" s="8"/>
      <c r="AK237" s="8"/>
      <c r="AL237" s="8"/>
      <c r="AM237" s="8"/>
      <c r="AN237" s="8"/>
      <c r="AO237" s="8"/>
      <c r="AP237" s="8"/>
      <c r="AQ237" s="8"/>
      <c r="AR237" s="8"/>
      <c r="AS237" s="8"/>
      <c r="AT237" s="8"/>
      <c r="AU237" s="8"/>
      <c r="AV237" s="10"/>
    </row>
    <row r="238" spans="12:48" ht="12.75" x14ac:dyDescent="0.2">
      <c r="L238" s="8"/>
      <c r="M238" s="8"/>
      <c r="N238" s="10"/>
      <c r="O238" s="10"/>
      <c r="P238" s="10"/>
      <c r="Q238" s="10"/>
      <c r="R238" s="10"/>
      <c r="S238" s="8"/>
      <c r="T238" s="8"/>
      <c r="U238" s="8"/>
      <c r="V238" s="8"/>
      <c r="W238" s="8"/>
      <c r="X238" s="8"/>
      <c r="Y238" s="8"/>
      <c r="Z238" s="8"/>
      <c r="AA238" s="8"/>
      <c r="AB238" s="8"/>
      <c r="AC238" s="8"/>
      <c r="AD238" s="8"/>
      <c r="AE238" s="8"/>
      <c r="AF238" s="8"/>
      <c r="AG238" s="8"/>
      <c r="AH238" s="8"/>
      <c r="AI238" s="8"/>
      <c r="AJ238" s="8"/>
      <c r="AK238" s="8"/>
      <c r="AL238" s="8"/>
      <c r="AM238" s="8"/>
      <c r="AN238" s="8"/>
      <c r="AO238" s="8"/>
      <c r="AP238" s="8"/>
      <c r="AQ238" s="8"/>
      <c r="AR238" s="8"/>
      <c r="AS238" s="8"/>
      <c r="AT238" s="8"/>
      <c r="AU238" s="8"/>
      <c r="AV238" s="10"/>
    </row>
    <row r="239" spans="12:48" ht="12.75" x14ac:dyDescent="0.2">
      <c r="L239" s="8"/>
      <c r="M239" s="8"/>
      <c r="N239" s="10"/>
      <c r="O239" s="10"/>
      <c r="P239" s="10"/>
      <c r="Q239" s="10"/>
      <c r="R239" s="10"/>
      <c r="S239" s="8"/>
      <c r="T239" s="8"/>
      <c r="U239" s="8"/>
      <c r="V239" s="8"/>
      <c r="W239" s="8"/>
      <c r="X239" s="8"/>
      <c r="Y239" s="8"/>
      <c r="Z239" s="8"/>
      <c r="AA239" s="8"/>
      <c r="AB239" s="8"/>
      <c r="AC239" s="8"/>
      <c r="AD239" s="8"/>
      <c r="AE239" s="8"/>
      <c r="AF239" s="8"/>
      <c r="AG239" s="8"/>
      <c r="AH239" s="8"/>
      <c r="AI239" s="8"/>
      <c r="AJ239" s="8"/>
      <c r="AK239" s="8"/>
      <c r="AL239" s="8"/>
      <c r="AM239" s="8"/>
      <c r="AN239" s="8"/>
      <c r="AO239" s="8"/>
      <c r="AP239" s="8"/>
      <c r="AQ239" s="8"/>
      <c r="AR239" s="8"/>
      <c r="AS239" s="8"/>
      <c r="AT239" s="8"/>
      <c r="AU239" s="8"/>
      <c r="AV239" s="10"/>
    </row>
    <row r="240" spans="12:48" ht="12.75" x14ac:dyDescent="0.2">
      <c r="L240" s="8"/>
      <c r="M240" s="8"/>
      <c r="N240" s="10"/>
      <c r="O240" s="10"/>
      <c r="P240" s="10"/>
      <c r="Q240" s="10"/>
      <c r="R240" s="10"/>
      <c r="S240" s="8"/>
      <c r="T240" s="8"/>
      <c r="U240" s="8"/>
      <c r="V240" s="8"/>
      <c r="W240" s="8"/>
      <c r="X240" s="8"/>
      <c r="Y240" s="8"/>
      <c r="Z240" s="8"/>
      <c r="AA240" s="8"/>
      <c r="AB240" s="8"/>
      <c r="AC240" s="8"/>
      <c r="AD240" s="8"/>
      <c r="AE240" s="8"/>
      <c r="AF240" s="8"/>
      <c r="AG240" s="8"/>
      <c r="AH240" s="8"/>
      <c r="AI240" s="8"/>
      <c r="AJ240" s="8"/>
      <c r="AK240" s="8"/>
      <c r="AL240" s="8"/>
      <c r="AM240" s="8"/>
      <c r="AN240" s="8"/>
      <c r="AO240" s="8"/>
      <c r="AP240" s="8"/>
      <c r="AQ240" s="8"/>
      <c r="AR240" s="8"/>
      <c r="AS240" s="8"/>
      <c r="AT240" s="8"/>
      <c r="AU240" s="8"/>
      <c r="AV240" s="10"/>
    </row>
    <row r="241" spans="12:48" ht="12.75" x14ac:dyDescent="0.2">
      <c r="L241" s="8"/>
      <c r="M241" s="8"/>
      <c r="N241" s="10"/>
      <c r="O241" s="10"/>
      <c r="P241" s="10"/>
      <c r="Q241" s="10"/>
      <c r="R241" s="10"/>
      <c r="S241" s="8"/>
      <c r="T241" s="8"/>
      <c r="U241" s="8"/>
      <c r="V241" s="8"/>
      <c r="W241" s="8"/>
      <c r="X241" s="8"/>
      <c r="Y241" s="8"/>
      <c r="Z241" s="8"/>
      <c r="AA241" s="8"/>
      <c r="AB241" s="8"/>
      <c r="AC241" s="8"/>
      <c r="AD241" s="8"/>
      <c r="AE241" s="8"/>
      <c r="AF241" s="8"/>
      <c r="AG241" s="8"/>
      <c r="AH241" s="8"/>
      <c r="AI241" s="8"/>
      <c r="AJ241" s="8"/>
      <c r="AK241" s="8"/>
      <c r="AL241" s="8"/>
      <c r="AM241" s="8"/>
      <c r="AN241" s="8"/>
      <c r="AO241" s="8"/>
      <c r="AP241" s="8"/>
      <c r="AQ241" s="8"/>
      <c r="AR241" s="8"/>
      <c r="AS241" s="8"/>
      <c r="AT241" s="8"/>
      <c r="AU241" s="8"/>
      <c r="AV241" s="10"/>
    </row>
    <row r="242" spans="12:48" ht="12.75" x14ac:dyDescent="0.2">
      <c r="L242" s="8"/>
      <c r="M242" s="8"/>
      <c r="N242" s="10"/>
      <c r="O242" s="10"/>
      <c r="P242" s="10"/>
      <c r="Q242" s="10"/>
      <c r="R242" s="10"/>
      <c r="S242" s="8"/>
      <c r="T242" s="8"/>
      <c r="U242" s="8"/>
      <c r="V242" s="8"/>
      <c r="W242" s="8"/>
      <c r="X242" s="8"/>
      <c r="Y242" s="8"/>
      <c r="Z242" s="8"/>
      <c r="AA242" s="8"/>
      <c r="AB242" s="8"/>
      <c r="AC242" s="8"/>
      <c r="AD242" s="8"/>
      <c r="AE242" s="8"/>
      <c r="AF242" s="8"/>
      <c r="AG242" s="8"/>
      <c r="AH242" s="8"/>
      <c r="AI242" s="8"/>
      <c r="AJ242" s="8"/>
      <c r="AK242" s="8"/>
      <c r="AL242" s="8"/>
      <c r="AM242" s="8"/>
      <c r="AN242" s="8"/>
      <c r="AO242" s="8"/>
      <c r="AP242" s="8"/>
      <c r="AQ242" s="8"/>
      <c r="AR242" s="8"/>
      <c r="AS242" s="8"/>
      <c r="AT242" s="8"/>
      <c r="AU242" s="8"/>
      <c r="AV242" s="10"/>
    </row>
    <row r="243" spans="12:48" ht="12.75" x14ac:dyDescent="0.2">
      <c r="L243" s="8"/>
      <c r="M243" s="8"/>
      <c r="N243" s="10"/>
      <c r="O243" s="10"/>
      <c r="P243" s="10"/>
      <c r="Q243" s="10"/>
      <c r="R243" s="10"/>
      <c r="S243" s="8"/>
      <c r="T243" s="8"/>
      <c r="U243" s="8"/>
      <c r="V243" s="8"/>
      <c r="W243" s="8"/>
      <c r="X243" s="8"/>
      <c r="Y243" s="8"/>
      <c r="Z243" s="8"/>
      <c r="AA243" s="8"/>
      <c r="AB243" s="8"/>
      <c r="AC243" s="8"/>
      <c r="AD243" s="8"/>
      <c r="AE243" s="8"/>
      <c r="AF243" s="8"/>
      <c r="AG243" s="8"/>
      <c r="AH243" s="8"/>
      <c r="AI243" s="8"/>
      <c r="AJ243" s="8"/>
      <c r="AK243" s="8"/>
      <c r="AL243" s="8"/>
      <c r="AM243" s="8"/>
      <c r="AN243" s="8"/>
      <c r="AO243" s="8"/>
      <c r="AP243" s="8"/>
      <c r="AQ243" s="8"/>
      <c r="AR243" s="8"/>
      <c r="AS243" s="8"/>
      <c r="AT243" s="8"/>
      <c r="AU243" s="8"/>
      <c r="AV243" s="10"/>
    </row>
    <row r="244" spans="12:48" ht="12.75" x14ac:dyDescent="0.2">
      <c r="L244" s="8"/>
      <c r="M244" s="8"/>
      <c r="N244" s="10"/>
      <c r="O244" s="10"/>
      <c r="P244" s="10"/>
      <c r="Q244" s="10"/>
      <c r="R244" s="10"/>
      <c r="S244" s="8"/>
      <c r="T244" s="8"/>
      <c r="U244" s="8"/>
      <c r="V244" s="8"/>
      <c r="W244" s="8"/>
      <c r="X244" s="8"/>
      <c r="Y244" s="8"/>
      <c r="Z244" s="8"/>
      <c r="AA244" s="8"/>
      <c r="AB244" s="8"/>
      <c r="AC244" s="8"/>
      <c r="AD244" s="8"/>
      <c r="AE244" s="8"/>
      <c r="AF244" s="8"/>
      <c r="AG244" s="8"/>
      <c r="AH244" s="8"/>
      <c r="AI244" s="8"/>
      <c r="AJ244" s="8"/>
      <c r="AK244" s="8"/>
      <c r="AL244" s="8"/>
      <c r="AM244" s="8"/>
      <c r="AN244" s="8"/>
      <c r="AO244" s="8"/>
      <c r="AP244" s="8"/>
      <c r="AQ244" s="8"/>
      <c r="AR244" s="8"/>
      <c r="AS244" s="8"/>
      <c r="AT244" s="8"/>
      <c r="AU244" s="8"/>
      <c r="AV244" s="10"/>
    </row>
    <row r="245" spans="12:48" ht="12.75" x14ac:dyDescent="0.2">
      <c r="L245" s="8"/>
      <c r="M245" s="8"/>
      <c r="N245" s="10"/>
      <c r="O245" s="10"/>
      <c r="P245" s="10"/>
      <c r="Q245" s="10"/>
      <c r="R245" s="10"/>
      <c r="S245" s="8"/>
      <c r="T245" s="8"/>
      <c r="U245" s="8"/>
      <c r="V245" s="8"/>
      <c r="W245" s="8"/>
      <c r="X245" s="8"/>
      <c r="Y245" s="8"/>
      <c r="Z245" s="8"/>
      <c r="AA245" s="8"/>
      <c r="AB245" s="8"/>
      <c r="AC245" s="8"/>
      <c r="AD245" s="8"/>
      <c r="AE245" s="8"/>
      <c r="AF245" s="8"/>
      <c r="AG245" s="8"/>
      <c r="AH245" s="8"/>
      <c r="AI245" s="8"/>
      <c r="AJ245" s="8"/>
      <c r="AK245" s="8"/>
      <c r="AL245" s="8"/>
      <c r="AM245" s="8"/>
      <c r="AN245" s="8"/>
      <c r="AO245" s="8"/>
      <c r="AP245" s="8"/>
      <c r="AQ245" s="8"/>
      <c r="AR245" s="8"/>
      <c r="AS245" s="8"/>
      <c r="AT245" s="8"/>
      <c r="AU245" s="8"/>
      <c r="AV245" s="10"/>
    </row>
    <row r="246" spans="12:48" ht="12.75" x14ac:dyDescent="0.2">
      <c r="L246" s="8"/>
      <c r="M246" s="8"/>
      <c r="N246" s="10"/>
      <c r="O246" s="10"/>
      <c r="P246" s="10"/>
      <c r="Q246" s="10"/>
      <c r="R246" s="10"/>
      <c r="S246" s="8"/>
      <c r="T246" s="8"/>
      <c r="U246" s="8"/>
      <c r="V246" s="8"/>
      <c r="W246" s="8"/>
      <c r="X246" s="8"/>
      <c r="Y246" s="8"/>
      <c r="Z246" s="8"/>
      <c r="AA246" s="8"/>
      <c r="AB246" s="8"/>
      <c r="AC246" s="8"/>
      <c r="AD246" s="8"/>
      <c r="AE246" s="8"/>
      <c r="AF246" s="8"/>
      <c r="AG246" s="8"/>
      <c r="AH246" s="8"/>
      <c r="AI246" s="8"/>
      <c r="AJ246" s="8"/>
      <c r="AK246" s="8"/>
      <c r="AL246" s="8"/>
      <c r="AM246" s="8"/>
      <c r="AN246" s="8"/>
      <c r="AO246" s="8"/>
      <c r="AP246" s="8"/>
      <c r="AQ246" s="8"/>
      <c r="AR246" s="8"/>
      <c r="AS246" s="8"/>
      <c r="AT246" s="8"/>
      <c r="AU246" s="8"/>
      <c r="AV246" s="10"/>
    </row>
    <row r="247" spans="12:48" ht="12.75" x14ac:dyDescent="0.2">
      <c r="L247" s="8"/>
      <c r="M247" s="8"/>
      <c r="N247" s="10"/>
      <c r="O247" s="10"/>
      <c r="P247" s="10"/>
      <c r="Q247" s="10"/>
      <c r="R247" s="10"/>
      <c r="S247" s="8"/>
      <c r="T247" s="8"/>
      <c r="U247" s="8"/>
      <c r="V247" s="8"/>
      <c r="W247" s="8"/>
      <c r="X247" s="8"/>
      <c r="Y247" s="8"/>
      <c r="Z247" s="8"/>
      <c r="AA247" s="8"/>
      <c r="AB247" s="8"/>
      <c r="AC247" s="8"/>
      <c r="AD247" s="8"/>
      <c r="AE247" s="8"/>
      <c r="AF247" s="8"/>
      <c r="AG247" s="8"/>
      <c r="AH247" s="8"/>
      <c r="AI247" s="8"/>
      <c r="AJ247" s="8"/>
      <c r="AK247" s="8"/>
      <c r="AL247" s="8"/>
      <c r="AM247" s="8"/>
      <c r="AN247" s="8"/>
      <c r="AO247" s="8"/>
      <c r="AP247" s="8"/>
      <c r="AQ247" s="8"/>
      <c r="AR247" s="8"/>
      <c r="AS247" s="8"/>
      <c r="AT247" s="8"/>
      <c r="AU247" s="8"/>
      <c r="AV247" s="10"/>
    </row>
    <row r="248" spans="12:48" ht="12.75" x14ac:dyDescent="0.2">
      <c r="L248" s="8"/>
      <c r="M248" s="8"/>
      <c r="N248" s="10"/>
      <c r="O248" s="10"/>
      <c r="P248" s="10"/>
      <c r="Q248" s="10"/>
      <c r="R248" s="10"/>
      <c r="S248" s="8"/>
      <c r="T248" s="8"/>
      <c r="U248" s="8"/>
      <c r="V248" s="8"/>
      <c r="W248" s="8"/>
      <c r="X248" s="8"/>
      <c r="Y248" s="8"/>
      <c r="Z248" s="8"/>
      <c r="AA248" s="8"/>
      <c r="AB248" s="8"/>
      <c r="AC248" s="8"/>
      <c r="AD248" s="8"/>
      <c r="AE248" s="8"/>
      <c r="AF248" s="8"/>
      <c r="AG248" s="8"/>
      <c r="AH248" s="8"/>
      <c r="AI248" s="8"/>
      <c r="AJ248" s="8"/>
      <c r="AK248" s="8"/>
      <c r="AL248" s="8"/>
      <c r="AM248" s="8"/>
      <c r="AN248" s="8"/>
      <c r="AO248" s="8"/>
      <c r="AP248" s="8"/>
      <c r="AQ248" s="8"/>
      <c r="AR248" s="8"/>
      <c r="AS248" s="8"/>
      <c r="AT248" s="8"/>
      <c r="AU248" s="8"/>
      <c r="AV248" s="10"/>
    </row>
    <row r="249" spans="12:48" ht="12.75" x14ac:dyDescent="0.2">
      <c r="L249" s="8"/>
      <c r="M249" s="8"/>
      <c r="N249" s="10"/>
      <c r="O249" s="10"/>
      <c r="P249" s="10"/>
      <c r="Q249" s="10"/>
      <c r="R249" s="10"/>
      <c r="S249" s="8"/>
      <c r="T249" s="8"/>
      <c r="U249" s="8"/>
      <c r="V249" s="8"/>
      <c r="W249" s="8"/>
      <c r="X249" s="8"/>
      <c r="Y249" s="8"/>
      <c r="Z249" s="8"/>
      <c r="AA249" s="8"/>
      <c r="AB249" s="8"/>
      <c r="AC249" s="8"/>
      <c r="AD249" s="8"/>
      <c r="AE249" s="8"/>
      <c r="AF249" s="8"/>
      <c r="AG249" s="8"/>
      <c r="AH249" s="8"/>
      <c r="AI249" s="8"/>
      <c r="AJ249" s="8"/>
      <c r="AK249" s="8"/>
      <c r="AL249" s="8"/>
      <c r="AM249" s="8"/>
      <c r="AN249" s="8"/>
      <c r="AO249" s="8"/>
      <c r="AP249" s="8"/>
      <c r="AQ249" s="8"/>
      <c r="AR249" s="8"/>
      <c r="AS249" s="8"/>
      <c r="AT249" s="8"/>
      <c r="AU249" s="8"/>
      <c r="AV249" s="10"/>
    </row>
    <row r="250" spans="12:48" ht="12.75" x14ac:dyDescent="0.2">
      <c r="L250" s="8"/>
      <c r="M250" s="8"/>
      <c r="N250" s="10"/>
      <c r="O250" s="10"/>
      <c r="P250" s="10"/>
      <c r="Q250" s="10"/>
      <c r="R250" s="10"/>
      <c r="S250" s="8"/>
      <c r="T250" s="8"/>
      <c r="U250" s="8"/>
      <c r="V250" s="8"/>
      <c r="W250" s="8"/>
      <c r="X250" s="8"/>
      <c r="Y250" s="8"/>
      <c r="Z250" s="8"/>
      <c r="AA250" s="8"/>
      <c r="AB250" s="8"/>
      <c r="AC250" s="8"/>
      <c r="AD250" s="8"/>
      <c r="AE250" s="8"/>
      <c r="AF250" s="8"/>
      <c r="AG250" s="8"/>
      <c r="AH250" s="8"/>
      <c r="AI250" s="8"/>
      <c r="AJ250" s="8"/>
      <c r="AK250" s="8"/>
      <c r="AL250" s="8"/>
      <c r="AM250" s="8"/>
      <c r="AN250" s="8"/>
      <c r="AO250" s="8"/>
      <c r="AP250" s="8"/>
      <c r="AQ250" s="8"/>
      <c r="AR250" s="8"/>
      <c r="AS250" s="8"/>
      <c r="AT250" s="8"/>
      <c r="AU250" s="8"/>
      <c r="AV250" s="10"/>
    </row>
    <row r="251" spans="12:48" ht="12.75" x14ac:dyDescent="0.2">
      <c r="L251" s="8"/>
      <c r="M251" s="8"/>
      <c r="N251" s="10"/>
      <c r="O251" s="10"/>
      <c r="P251" s="10"/>
      <c r="Q251" s="10"/>
      <c r="R251" s="10"/>
      <c r="S251" s="8"/>
      <c r="T251" s="8"/>
      <c r="U251" s="8"/>
      <c r="V251" s="8"/>
      <c r="W251" s="8"/>
      <c r="X251" s="8"/>
      <c r="Y251" s="8"/>
      <c r="Z251" s="8"/>
      <c r="AA251" s="8"/>
      <c r="AB251" s="8"/>
      <c r="AC251" s="8"/>
      <c r="AD251" s="8"/>
      <c r="AE251" s="8"/>
      <c r="AF251" s="8"/>
      <c r="AG251" s="8"/>
      <c r="AH251" s="8"/>
      <c r="AI251" s="8"/>
      <c r="AJ251" s="8"/>
      <c r="AK251" s="8"/>
      <c r="AL251" s="8"/>
      <c r="AM251" s="8"/>
      <c r="AN251" s="8"/>
      <c r="AO251" s="8"/>
      <c r="AP251" s="8"/>
      <c r="AQ251" s="8"/>
      <c r="AR251" s="8"/>
      <c r="AS251" s="8"/>
      <c r="AT251" s="8"/>
      <c r="AU251" s="8"/>
      <c r="AV251" s="10"/>
    </row>
    <row r="252" spans="12:48" ht="12.75" x14ac:dyDescent="0.2">
      <c r="L252" s="8"/>
      <c r="M252" s="8"/>
      <c r="N252" s="10"/>
      <c r="O252" s="10"/>
      <c r="P252" s="10"/>
      <c r="Q252" s="10"/>
      <c r="R252" s="10"/>
      <c r="S252" s="8"/>
      <c r="T252" s="8"/>
      <c r="U252" s="8"/>
      <c r="V252" s="8"/>
      <c r="W252" s="8"/>
      <c r="X252" s="8"/>
      <c r="Y252" s="8"/>
      <c r="Z252" s="8"/>
      <c r="AA252" s="8"/>
      <c r="AB252" s="8"/>
      <c r="AC252" s="8"/>
      <c r="AD252" s="8"/>
      <c r="AE252" s="8"/>
      <c r="AF252" s="8"/>
      <c r="AG252" s="8"/>
      <c r="AH252" s="8"/>
      <c r="AI252" s="8"/>
      <c r="AJ252" s="8"/>
      <c r="AK252" s="8"/>
      <c r="AL252" s="8"/>
      <c r="AM252" s="8"/>
      <c r="AN252" s="8"/>
      <c r="AO252" s="8"/>
      <c r="AP252" s="8"/>
      <c r="AQ252" s="8"/>
      <c r="AR252" s="8"/>
      <c r="AS252" s="8"/>
      <c r="AT252" s="8"/>
      <c r="AU252" s="8"/>
      <c r="AV252" s="10"/>
    </row>
    <row r="253" spans="12:48" ht="12.75" x14ac:dyDescent="0.2">
      <c r="L253" s="8"/>
      <c r="M253" s="8"/>
      <c r="N253" s="10"/>
      <c r="O253" s="10"/>
      <c r="P253" s="10"/>
      <c r="Q253" s="10"/>
      <c r="R253" s="10"/>
      <c r="S253" s="8"/>
      <c r="T253" s="8"/>
      <c r="U253" s="8"/>
      <c r="V253" s="8"/>
      <c r="W253" s="8"/>
      <c r="X253" s="8"/>
      <c r="Y253" s="8"/>
      <c r="Z253" s="8"/>
      <c r="AA253" s="8"/>
      <c r="AB253" s="8"/>
      <c r="AC253" s="8"/>
      <c r="AD253" s="8"/>
      <c r="AE253" s="8"/>
      <c r="AF253" s="8"/>
      <c r="AG253" s="8"/>
      <c r="AH253" s="8"/>
      <c r="AI253" s="8"/>
      <c r="AJ253" s="8"/>
      <c r="AK253" s="8"/>
      <c r="AL253" s="8"/>
      <c r="AM253" s="8"/>
      <c r="AN253" s="8"/>
      <c r="AO253" s="8"/>
      <c r="AP253" s="8"/>
      <c r="AQ253" s="8"/>
      <c r="AR253" s="8"/>
      <c r="AS253" s="8"/>
      <c r="AT253" s="8"/>
      <c r="AU253" s="8"/>
      <c r="AV253" s="10"/>
    </row>
    <row r="254" spans="12:48" ht="12.75" x14ac:dyDescent="0.2">
      <c r="L254" s="8"/>
      <c r="M254" s="8"/>
      <c r="N254" s="10"/>
      <c r="O254" s="10"/>
      <c r="P254" s="10"/>
      <c r="Q254" s="10"/>
      <c r="R254" s="10"/>
      <c r="S254" s="8"/>
      <c r="T254" s="8"/>
      <c r="U254" s="8"/>
      <c r="V254" s="8"/>
      <c r="W254" s="8"/>
      <c r="X254" s="8"/>
      <c r="Y254" s="8"/>
      <c r="Z254" s="8"/>
      <c r="AA254" s="8"/>
      <c r="AB254" s="8"/>
      <c r="AC254" s="8"/>
      <c r="AD254" s="8"/>
      <c r="AE254" s="8"/>
      <c r="AF254" s="8"/>
      <c r="AG254" s="8"/>
      <c r="AH254" s="8"/>
      <c r="AI254" s="8"/>
      <c r="AJ254" s="8"/>
      <c r="AK254" s="8"/>
      <c r="AL254" s="8"/>
      <c r="AM254" s="8"/>
      <c r="AN254" s="8"/>
      <c r="AO254" s="8"/>
      <c r="AP254" s="8"/>
      <c r="AQ254" s="8"/>
      <c r="AR254" s="8"/>
      <c r="AS254" s="8"/>
      <c r="AT254" s="8"/>
      <c r="AU254" s="8"/>
      <c r="AV254" s="10"/>
    </row>
    <row r="255" spans="12:48" ht="12.75" x14ac:dyDescent="0.2">
      <c r="L255" s="8"/>
      <c r="M255" s="8"/>
      <c r="N255" s="10"/>
      <c r="O255" s="10"/>
      <c r="P255" s="10"/>
      <c r="Q255" s="10"/>
      <c r="R255" s="10"/>
      <c r="S255" s="8"/>
      <c r="T255" s="8"/>
      <c r="U255" s="8"/>
      <c r="V255" s="8"/>
      <c r="W255" s="8"/>
      <c r="X255" s="8"/>
      <c r="Y255" s="8"/>
      <c r="Z255" s="8"/>
      <c r="AA255" s="8"/>
      <c r="AB255" s="8"/>
      <c r="AC255" s="8"/>
      <c r="AD255" s="8"/>
      <c r="AE255" s="8"/>
      <c r="AF255" s="8"/>
      <c r="AG255" s="8"/>
      <c r="AH255" s="8"/>
      <c r="AI255" s="8"/>
      <c r="AJ255" s="8"/>
      <c r="AK255" s="8"/>
      <c r="AL255" s="8"/>
      <c r="AM255" s="8"/>
      <c r="AN255" s="8"/>
      <c r="AO255" s="8"/>
      <c r="AP255" s="8"/>
      <c r="AQ255" s="8"/>
      <c r="AR255" s="8"/>
      <c r="AS255" s="8"/>
      <c r="AT255" s="8"/>
      <c r="AU255" s="8"/>
      <c r="AV255" s="10"/>
    </row>
    <row r="256" spans="12:48" ht="12.75" x14ac:dyDescent="0.2">
      <c r="L256" s="8"/>
      <c r="M256" s="8"/>
      <c r="N256" s="10"/>
      <c r="O256" s="10"/>
      <c r="P256" s="10"/>
      <c r="Q256" s="10"/>
      <c r="R256" s="10"/>
      <c r="S256" s="8"/>
      <c r="T256" s="8"/>
      <c r="U256" s="8"/>
      <c r="V256" s="8"/>
      <c r="W256" s="8"/>
      <c r="X256" s="8"/>
      <c r="Y256" s="8"/>
      <c r="Z256" s="8"/>
      <c r="AA256" s="8"/>
      <c r="AB256" s="8"/>
      <c r="AC256" s="8"/>
      <c r="AD256" s="8"/>
      <c r="AE256" s="8"/>
      <c r="AF256" s="8"/>
      <c r="AG256" s="8"/>
      <c r="AH256" s="8"/>
      <c r="AI256" s="8"/>
      <c r="AJ256" s="8"/>
      <c r="AK256" s="8"/>
      <c r="AL256" s="8"/>
      <c r="AM256" s="8"/>
      <c r="AN256" s="8"/>
      <c r="AO256" s="8"/>
      <c r="AP256" s="8"/>
      <c r="AQ256" s="8"/>
      <c r="AR256" s="8"/>
      <c r="AS256" s="8"/>
      <c r="AT256" s="8"/>
      <c r="AU256" s="8"/>
      <c r="AV256" s="10"/>
    </row>
    <row r="257" spans="12:48" ht="12.75" x14ac:dyDescent="0.2">
      <c r="L257" s="8"/>
      <c r="M257" s="8"/>
      <c r="N257" s="10"/>
      <c r="O257" s="10"/>
      <c r="P257" s="10"/>
      <c r="Q257" s="10"/>
      <c r="R257" s="10"/>
      <c r="S257" s="8"/>
      <c r="T257" s="8"/>
      <c r="U257" s="8"/>
      <c r="V257" s="8"/>
      <c r="W257" s="8"/>
      <c r="X257" s="8"/>
      <c r="Y257" s="8"/>
      <c r="Z257" s="8"/>
      <c r="AA257" s="8"/>
      <c r="AB257" s="8"/>
      <c r="AC257" s="8"/>
      <c r="AD257" s="8"/>
      <c r="AE257" s="8"/>
      <c r="AF257" s="8"/>
      <c r="AG257" s="8"/>
      <c r="AH257" s="8"/>
      <c r="AI257" s="8"/>
      <c r="AJ257" s="8"/>
      <c r="AK257" s="8"/>
      <c r="AL257" s="8"/>
      <c r="AM257" s="8"/>
      <c r="AN257" s="8"/>
      <c r="AO257" s="8"/>
      <c r="AP257" s="8"/>
      <c r="AQ257" s="8"/>
      <c r="AR257" s="8"/>
      <c r="AS257" s="8"/>
      <c r="AT257" s="8"/>
      <c r="AU257" s="8"/>
      <c r="AV257" s="10"/>
    </row>
    <row r="258" spans="12:48" ht="12.75" x14ac:dyDescent="0.2">
      <c r="L258" s="8"/>
      <c r="M258" s="8"/>
      <c r="N258" s="10"/>
      <c r="O258" s="10"/>
      <c r="P258" s="10"/>
      <c r="Q258" s="10"/>
      <c r="R258" s="10"/>
      <c r="S258" s="8"/>
      <c r="T258" s="8"/>
      <c r="U258" s="8"/>
      <c r="V258" s="8"/>
      <c r="W258" s="8"/>
      <c r="X258" s="8"/>
      <c r="Y258" s="8"/>
      <c r="Z258" s="8"/>
      <c r="AA258" s="8"/>
      <c r="AB258" s="8"/>
      <c r="AC258" s="8"/>
      <c r="AD258" s="8"/>
      <c r="AE258" s="8"/>
      <c r="AF258" s="8"/>
      <c r="AG258" s="8"/>
      <c r="AH258" s="8"/>
      <c r="AI258" s="8"/>
      <c r="AJ258" s="8"/>
      <c r="AK258" s="8"/>
      <c r="AL258" s="8"/>
      <c r="AM258" s="8"/>
      <c r="AN258" s="8"/>
      <c r="AO258" s="8"/>
      <c r="AP258" s="8"/>
      <c r="AQ258" s="8"/>
      <c r="AR258" s="8"/>
      <c r="AS258" s="8"/>
      <c r="AT258" s="8"/>
      <c r="AU258" s="8"/>
      <c r="AV258" s="10"/>
    </row>
    <row r="259" spans="12:48" ht="12.75" x14ac:dyDescent="0.2">
      <c r="L259" s="8"/>
      <c r="M259" s="8"/>
      <c r="N259" s="10"/>
      <c r="O259" s="10"/>
      <c r="P259" s="10"/>
      <c r="Q259" s="10"/>
      <c r="R259" s="10"/>
      <c r="S259" s="8"/>
      <c r="T259" s="8"/>
      <c r="U259" s="8"/>
      <c r="V259" s="8"/>
      <c r="W259" s="8"/>
      <c r="X259" s="8"/>
      <c r="Y259" s="8"/>
      <c r="Z259" s="8"/>
      <c r="AA259" s="8"/>
      <c r="AB259" s="8"/>
      <c r="AC259" s="8"/>
      <c r="AD259" s="8"/>
      <c r="AE259" s="8"/>
      <c r="AF259" s="8"/>
      <c r="AG259" s="8"/>
      <c r="AH259" s="8"/>
      <c r="AI259" s="8"/>
      <c r="AJ259" s="8"/>
      <c r="AK259" s="8"/>
      <c r="AL259" s="8"/>
      <c r="AM259" s="8"/>
      <c r="AN259" s="8"/>
      <c r="AO259" s="8"/>
      <c r="AP259" s="8"/>
      <c r="AQ259" s="8"/>
      <c r="AR259" s="8"/>
      <c r="AS259" s="8"/>
      <c r="AT259" s="8"/>
      <c r="AU259" s="8"/>
      <c r="AV259" s="10"/>
    </row>
    <row r="260" spans="12:48" ht="12.75" x14ac:dyDescent="0.2">
      <c r="L260" s="8"/>
      <c r="M260" s="8"/>
      <c r="N260" s="10"/>
      <c r="O260" s="10"/>
      <c r="P260" s="10"/>
      <c r="Q260" s="10"/>
      <c r="R260" s="10"/>
      <c r="S260" s="8"/>
      <c r="T260" s="8"/>
      <c r="U260" s="8"/>
      <c r="V260" s="8"/>
      <c r="W260" s="8"/>
      <c r="X260" s="8"/>
      <c r="Y260" s="8"/>
      <c r="Z260" s="8"/>
      <c r="AA260" s="8"/>
      <c r="AB260" s="8"/>
      <c r="AC260" s="8"/>
      <c r="AD260" s="8"/>
      <c r="AE260" s="8"/>
      <c r="AF260" s="8"/>
      <c r="AG260" s="8"/>
      <c r="AH260" s="8"/>
      <c r="AI260" s="8"/>
      <c r="AJ260" s="8"/>
      <c r="AK260" s="8"/>
      <c r="AL260" s="8"/>
      <c r="AM260" s="8"/>
      <c r="AN260" s="8"/>
      <c r="AO260" s="8"/>
      <c r="AP260" s="8"/>
      <c r="AQ260" s="8"/>
      <c r="AR260" s="8"/>
      <c r="AS260" s="8"/>
      <c r="AT260" s="8"/>
      <c r="AU260" s="8"/>
      <c r="AV260" s="10"/>
    </row>
    <row r="261" spans="12:48" ht="12.75" x14ac:dyDescent="0.2">
      <c r="L261" s="8"/>
      <c r="M261" s="8"/>
      <c r="N261" s="10"/>
      <c r="O261" s="10"/>
      <c r="P261" s="10"/>
      <c r="Q261" s="10"/>
      <c r="R261" s="10"/>
      <c r="S261" s="8"/>
      <c r="T261" s="8"/>
      <c r="U261" s="8"/>
      <c r="V261" s="8"/>
      <c r="W261" s="8"/>
      <c r="X261" s="8"/>
      <c r="Y261" s="8"/>
      <c r="Z261" s="8"/>
      <c r="AA261" s="8"/>
      <c r="AB261" s="8"/>
      <c r="AC261" s="8"/>
      <c r="AD261" s="8"/>
      <c r="AE261" s="8"/>
      <c r="AF261" s="8"/>
      <c r="AG261" s="8"/>
      <c r="AH261" s="8"/>
      <c r="AI261" s="8"/>
      <c r="AJ261" s="8"/>
      <c r="AK261" s="8"/>
      <c r="AL261" s="8"/>
      <c r="AM261" s="8"/>
      <c r="AN261" s="8"/>
      <c r="AO261" s="8"/>
      <c r="AP261" s="8"/>
      <c r="AQ261" s="8"/>
      <c r="AR261" s="8"/>
      <c r="AS261" s="8"/>
      <c r="AT261" s="8"/>
      <c r="AU261" s="8"/>
      <c r="AV261" s="10"/>
    </row>
    <row r="262" spans="12:48" ht="12.75" x14ac:dyDescent="0.2">
      <c r="L262" s="8"/>
      <c r="M262" s="8"/>
      <c r="N262" s="10"/>
      <c r="O262" s="10"/>
      <c r="P262" s="10"/>
      <c r="Q262" s="10"/>
      <c r="R262" s="10"/>
      <c r="S262" s="8"/>
      <c r="T262" s="8"/>
      <c r="U262" s="8"/>
      <c r="V262" s="8"/>
      <c r="W262" s="8"/>
      <c r="X262" s="8"/>
      <c r="Y262" s="8"/>
      <c r="Z262" s="8"/>
      <c r="AA262" s="8"/>
      <c r="AB262" s="8"/>
      <c r="AC262" s="8"/>
      <c r="AD262" s="8"/>
      <c r="AE262" s="8"/>
      <c r="AF262" s="8"/>
      <c r="AG262" s="8"/>
      <c r="AH262" s="8"/>
      <c r="AI262" s="8"/>
      <c r="AJ262" s="8"/>
      <c r="AK262" s="8"/>
      <c r="AL262" s="8"/>
      <c r="AM262" s="8"/>
      <c r="AN262" s="8"/>
      <c r="AO262" s="8"/>
      <c r="AP262" s="8"/>
      <c r="AQ262" s="8"/>
      <c r="AR262" s="8"/>
      <c r="AS262" s="8"/>
      <c r="AT262" s="8"/>
      <c r="AU262" s="8"/>
      <c r="AV262" s="10"/>
    </row>
    <row r="263" spans="12:48" ht="12.75" x14ac:dyDescent="0.2">
      <c r="L263" s="8"/>
      <c r="M263" s="8"/>
      <c r="N263" s="10"/>
      <c r="O263" s="10"/>
      <c r="P263" s="10"/>
      <c r="Q263" s="10"/>
      <c r="R263" s="10"/>
      <c r="S263" s="8"/>
      <c r="T263" s="8"/>
      <c r="U263" s="8"/>
      <c r="V263" s="8"/>
      <c r="W263" s="8"/>
      <c r="X263" s="8"/>
      <c r="Y263" s="8"/>
      <c r="Z263" s="8"/>
      <c r="AA263" s="8"/>
      <c r="AB263" s="8"/>
      <c r="AC263" s="8"/>
      <c r="AD263" s="8"/>
      <c r="AE263" s="8"/>
      <c r="AF263" s="8"/>
      <c r="AG263" s="8"/>
      <c r="AH263" s="8"/>
      <c r="AI263" s="8"/>
      <c r="AJ263" s="8"/>
      <c r="AK263" s="8"/>
      <c r="AL263" s="8"/>
      <c r="AM263" s="8"/>
      <c r="AN263" s="8"/>
      <c r="AO263" s="8"/>
      <c r="AP263" s="8"/>
      <c r="AQ263" s="8"/>
      <c r="AR263" s="8"/>
      <c r="AS263" s="8"/>
      <c r="AT263" s="8"/>
      <c r="AU263" s="8"/>
      <c r="AV263" s="10"/>
    </row>
    <row r="264" spans="12:48" ht="12.75" x14ac:dyDescent="0.2">
      <c r="L264" s="8"/>
      <c r="M264" s="8"/>
      <c r="N264" s="10"/>
      <c r="O264" s="10"/>
      <c r="P264" s="10"/>
      <c r="Q264" s="10"/>
      <c r="R264" s="10"/>
      <c r="S264" s="8"/>
      <c r="T264" s="8"/>
      <c r="U264" s="8"/>
      <c r="V264" s="8"/>
      <c r="W264" s="8"/>
      <c r="X264" s="8"/>
      <c r="Y264" s="8"/>
      <c r="Z264" s="8"/>
      <c r="AA264" s="8"/>
      <c r="AB264" s="8"/>
      <c r="AC264" s="8"/>
      <c r="AD264" s="8"/>
      <c r="AE264" s="8"/>
      <c r="AF264" s="8"/>
      <c r="AG264" s="8"/>
      <c r="AH264" s="8"/>
      <c r="AI264" s="8"/>
      <c r="AJ264" s="8"/>
      <c r="AK264" s="8"/>
      <c r="AL264" s="8"/>
      <c r="AM264" s="8"/>
      <c r="AN264" s="8"/>
      <c r="AO264" s="8"/>
      <c r="AP264" s="8"/>
      <c r="AQ264" s="8"/>
      <c r="AR264" s="8"/>
      <c r="AS264" s="8"/>
      <c r="AT264" s="8"/>
      <c r="AU264" s="8"/>
      <c r="AV264" s="10"/>
    </row>
    <row r="265" spans="12:48" ht="12.75" x14ac:dyDescent="0.2">
      <c r="L265" s="8"/>
      <c r="M265" s="8"/>
      <c r="N265" s="10"/>
      <c r="O265" s="10"/>
      <c r="P265" s="10"/>
      <c r="Q265" s="10"/>
      <c r="R265" s="10"/>
      <c r="S265" s="8"/>
      <c r="T265" s="8"/>
      <c r="U265" s="8"/>
      <c r="V265" s="8"/>
      <c r="W265" s="8"/>
      <c r="X265" s="8"/>
      <c r="Y265" s="8"/>
      <c r="Z265" s="8"/>
      <c r="AA265" s="8"/>
      <c r="AB265" s="8"/>
      <c r="AC265" s="8"/>
      <c r="AD265" s="8"/>
      <c r="AE265" s="8"/>
      <c r="AF265" s="8"/>
      <c r="AG265" s="8"/>
      <c r="AH265" s="8"/>
      <c r="AI265" s="8"/>
      <c r="AJ265" s="8"/>
      <c r="AK265" s="8"/>
      <c r="AL265" s="8"/>
      <c r="AM265" s="8"/>
      <c r="AN265" s="8"/>
      <c r="AO265" s="8"/>
      <c r="AP265" s="8"/>
      <c r="AQ265" s="8"/>
      <c r="AR265" s="8"/>
      <c r="AS265" s="8"/>
      <c r="AT265" s="8"/>
      <c r="AU265" s="8"/>
      <c r="AV265" s="10"/>
    </row>
    <row r="266" spans="12:48" ht="12.75" x14ac:dyDescent="0.2">
      <c r="L266" s="8"/>
      <c r="M266" s="8"/>
      <c r="N266" s="10"/>
      <c r="O266" s="10"/>
      <c r="P266" s="10"/>
      <c r="Q266" s="10"/>
      <c r="R266" s="10"/>
      <c r="S266" s="8"/>
      <c r="T266" s="8"/>
      <c r="U266" s="8"/>
      <c r="V266" s="8"/>
      <c r="W266" s="8"/>
      <c r="X266" s="8"/>
      <c r="Y266" s="8"/>
      <c r="Z266" s="8"/>
      <c r="AA266" s="8"/>
      <c r="AB266" s="8"/>
      <c r="AC266" s="8"/>
      <c r="AD266" s="8"/>
      <c r="AE266" s="8"/>
      <c r="AF266" s="8"/>
      <c r="AG266" s="8"/>
      <c r="AH266" s="8"/>
      <c r="AI266" s="8"/>
      <c r="AJ266" s="8"/>
      <c r="AK266" s="8"/>
      <c r="AL266" s="8"/>
      <c r="AM266" s="8"/>
      <c r="AN266" s="8"/>
      <c r="AO266" s="8"/>
      <c r="AP266" s="8"/>
      <c r="AQ266" s="8"/>
      <c r="AR266" s="8"/>
      <c r="AS266" s="8"/>
      <c r="AT266" s="8"/>
      <c r="AU266" s="8"/>
      <c r="AV266" s="10"/>
    </row>
    <row r="267" spans="12:48" ht="12.75" x14ac:dyDescent="0.2">
      <c r="L267" s="8"/>
      <c r="M267" s="8"/>
      <c r="N267" s="10"/>
      <c r="O267" s="10"/>
      <c r="P267" s="10"/>
      <c r="Q267" s="10"/>
      <c r="R267" s="10"/>
      <c r="S267" s="8"/>
      <c r="T267" s="8"/>
      <c r="U267" s="8"/>
      <c r="V267" s="8"/>
      <c r="W267" s="8"/>
      <c r="X267" s="8"/>
      <c r="Y267" s="8"/>
      <c r="Z267" s="8"/>
      <c r="AA267" s="8"/>
      <c r="AB267" s="8"/>
      <c r="AC267" s="8"/>
      <c r="AD267" s="8"/>
      <c r="AE267" s="8"/>
      <c r="AF267" s="8"/>
      <c r="AG267" s="8"/>
      <c r="AH267" s="8"/>
      <c r="AI267" s="8"/>
      <c r="AJ267" s="8"/>
      <c r="AK267" s="8"/>
      <c r="AL267" s="8"/>
      <c r="AM267" s="8"/>
      <c r="AN267" s="8"/>
      <c r="AO267" s="8"/>
      <c r="AP267" s="8"/>
      <c r="AQ267" s="8"/>
      <c r="AR267" s="8"/>
      <c r="AS267" s="8"/>
      <c r="AT267" s="8"/>
      <c r="AU267" s="8"/>
      <c r="AV267" s="10"/>
    </row>
    <row r="268" spans="12:48" ht="12.75" x14ac:dyDescent="0.2">
      <c r="L268" s="8"/>
      <c r="M268" s="8"/>
      <c r="N268" s="10"/>
      <c r="O268" s="10"/>
      <c r="P268" s="10"/>
      <c r="Q268" s="10"/>
      <c r="R268" s="10"/>
      <c r="S268" s="8"/>
      <c r="T268" s="8"/>
      <c r="U268" s="8"/>
      <c r="V268" s="8"/>
      <c r="W268" s="8"/>
      <c r="X268" s="8"/>
      <c r="Y268" s="8"/>
      <c r="Z268" s="8"/>
      <c r="AA268" s="8"/>
      <c r="AB268" s="8"/>
      <c r="AC268" s="8"/>
      <c r="AD268" s="8"/>
      <c r="AE268" s="8"/>
      <c r="AF268" s="8"/>
      <c r="AG268" s="8"/>
      <c r="AH268" s="8"/>
      <c r="AI268" s="8"/>
      <c r="AJ268" s="8"/>
      <c r="AK268" s="8"/>
      <c r="AL268" s="8"/>
      <c r="AM268" s="8"/>
      <c r="AN268" s="8"/>
      <c r="AO268" s="8"/>
      <c r="AP268" s="8"/>
      <c r="AQ268" s="8"/>
      <c r="AR268" s="8"/>
      <c r="AS268" s="8"/>
      <c r="AT268" s="8"/>
      <c r="AU268" s="8"/>
      <c r="AV268" s="10"/>
    </row>
    <row r="269" spans="12:48" ht="12.75" x14ac:dyDescent="0.2">
      <c r="L269" s="8"/>
      <c r="M269" s="8"/>
      <c r="N269" s="10"/>
      <c r="O269" s="10"/>
      <c r="P269" s="10"/>
      <c r="Q269" s="10"/>
      <c r="R269" s="10"/>
      <c r="S269" s="8"/>
      <c r="T269" s="8"/>
      <c r="U269" s="8"/>
      <c r="V269" s="8"/>
      <c r="W269" s="8"/>
      <c r="X269" s="8"/>
      <c r="Y269" s="8"/>
      <c r="Z269" s="8"/>
      <c r="AA269" s="8"/>
      <c r="AB269" s="8"/>
      <c r="AC269" s="8"/>
      <c r="AD269" s="8"/>
      <c r="AE269" s="8"/>
      <c r="AF269" s="8"/>
      <c r="AG269" s="8"/>
      <c r="AH269" s="8"/>
      <c r="AI269" s="8"/>
      <c r="AJ269" s="8"/>
      <c r="AK269" s="8"/>
      <c r="AL269" s="8"/>
      <c r="AM269" s="8"/>
      <c r="AN269" s="8"/>
      <c r="AO269" s="8"/>
      <c r="AP269" s="8"/>
      <c r="AQ269" s="8"/>
      <c r="AR269" s="8"/>
      <c r="AS269" s="8"/>
      <c r="AT269" s="8"/>
      <c r="AU269" s="8"/>
      <c r="AV269" s="10"/>
    </row>
    <row r="270" spans="12:48" ht="12.75" x14ac:dyDescent="0.2">
      <c r="L270" s="8"/>
      <c r="M270" s="8"/>
      <c r="N270" s="10"/>
      <c r="O270" s="10"/>
      <c r="P270" s="10"/>
      <c r="Q270" s="10"/>
      <c r="R270" s="10"/>
      <c r="S270" s="8"/>
      <c r="T270" s="8"/>
      <c r="U270" s="8"/>
      <c r="V270" s="8"/>
      <c r="W270" s="8"/>
      <c r="X270" s="8"/>
      <c r="Y270" s="8"/>
      <c r="Z270" s="8"/>
      <c r="AA270" s="8"/>
      <c r="AB270" s="8"/>
      <c r="AC270" s="8"/>
      <c r="AD270" s="8"/>
      <c r="AE270" s="8"/>
      <c r="AF270" s="8"/>
      <c r="AG270" s="8"/>
      <c r="AH270" s="8"/>
      <c r="AI270" s="8"/>
      <c r="AJ270" s="8"/>
      <c r="AK270" s="8"/>
      <c r="AL270" s="8"/>
      <c r="AM270" s="8"/>
      <c r="AN270" s="8"/>
      <c r="AO270" s="8"/>
      <c r="AP270" s="8"/>
      <c r="AQ270" s="8"/>
      <c r="AR270" s="8"/>
      <c r="AS270" s="8"/>
      <c r="AT270" s="8"/>
      <c r="AU270" s="8"/>
      <c r="AV270" s="10"/>
    </row>
    <row r="271" spans="12:48" ht="12.75" x14ac:dyDescent="0.2">
      <c r="L271" s="8"/>
      <c r="M271" s="8"/>
      <c r="N271" s="10"/>
      <c r="O271" s="10"/>
      <c r="P271" s="10"/>
      <c r="Q271" s="10"/>
      <c r="R271" s="10"/>
      <c r="S271" s="8"/>
      <c r="T271" s="8"/>
      <c r="U271" s="8"/>
      <c r="V271" s="8"/>
      <c r="W271" s="8"/>
      <c r="X271" s="8"/>
      <c r="Y271" s="8"/>
      <c r="Z271" s="8"/>
      <c r="AA271" s="8"/>
      <c r="AB271" s="8"/>
      <c r="AC271" s="8"/>
      <c r="AD271" s="8"/>
      <c r="AE271" s="8"/>
      <c r="AF271" s="8"/>
      <c r="AG271" s="8"/>
      <c r="AH271" s="8"/>
      <c r="AI271" s="8"/>
      <c r="AJ271" s="8"/>
      <c r="AK271" s="8"/>
      <c r="AL271" s="8"/>
      <c r="AM271" s="8"/>
      <c r="AN271" s="8"/>
      <c r="AO271" s="8"/>
      <c r="AP271" s="8"/>
      <c r="AQ271" s="8"/>
      <c r="AR271" s="8"/>
      <c r="AS271" s="8"/>
      <c r="AT271" s="8"/>
      <c r="AU271" s="8"/>
      <c r="AV271" s="10"/>
    </row>
    <row r="272" spans="12:48" ht="12.75" x14ac:dyDescent="0.2">
      <c r="L272" s="8"/>
      <c r="M272" s="8"/>
      <c r="N272" s="10"/>
      <c r="O272" s="10"/>
      <c r="P272" s="10"/>
      <c r="Q272" s="10"/>
      <c r="R272" s="10"/>
      <c r="S272" s="8"/>
      <c r="T272" s="8"/>
      <c r="U272" s="8"/>
      <c r="V272" s="8"/>
      <c r="W272" s="8"/>
      <c r="X272" s="8"/>
      <c r="Y272" s="8"/>
      <c r="Z272" s="8"/>
      <c r="AA272" s="8"/>
      <c r="AB272" s="8"/>
      <c r="AC272" s="8"/>
      <c r="AD272" s="8"/>
      <c r="AE272" s="8"/>
      <c r="AF272" s="8"/>
      <c r="AG272" s="8"/>
      <c r="AH272" s="8"/>
      <c r="AI272" s="8"/>
      <c r="AJ272" s="8"/>
      <c r="AK272" s="8"/>
      <c r="AL272" s="8"/>
      <c r="AM272" s="8"/>
      <c r="AN272" s="8"/>
      <c r="AO272" s="8"/>
      <c r="AP272" s="8"/>
      <c r="AQ272" s="8"/>
      <c r="AR272" s="8"/>
      <c r="AS272" s="8"/>
      <c r="AT272" s="8"/>
      <c r="AU272" s="8"/>
      <c r="AV272" s="10"/>
    </row>
    <row r="273" spans="12:48" ht="12.75" x14ac:dyDescent="0.2">
      <c r="L273" s="8"/>
      <c r="M273" s="8"/>
      <c r="N273" s="10"/>
      <c r="O273" s="10"/>
      <c r="P273" s="10"/>
      <c r="Q273" s="10"/>
      <c r="R273" s="10"/>
      <c r="S273" s="8"/>
      <c r="T273" s="8"/>
      <c r="U273" s="8"/>
      <c r="V273" s="8"/>
      <c r="W273" s="8"/>
      <c r="X273" s="8"/>
      <c r="Y273" s="8"/>
      <c r="Z273" s="8"/>
      <c r="AA273" s="8"/>
      <c r="AB273" s="8"/>
      <c r="AC273" s="8"/>
      <c r="AD273" s="8"/>
      <c r="AE273" s="8"/>
      <c r="AF273" s="8"/>
      <c r="AG273" s="8"/>
      <c r="AH273" s="8"/>
      <c r="AI273" s="8"/>
      <c r="AJ273" s="8"/>
      <c r="AK273" s="8"/>
      <c r="AL273" s="8"/>
      <c r="AM273" s="8"/>
      <c r="AN273" s="8"/>
      <c r="AO273" s="8"/>
      <c r="AP273" s="8"/>
      <c r="AQ273" s="8"/>
      <c r="AR273" s="8"/>
      <c r="AS273" s="8"/>
      <c r="AT273" s="8"/>
      <c r="AU273" s="8"/>
      <c r="AV273" s="10"/>
    </row>
    <row r="274" spans="12:48" ht="12.75" x14ac:dyDescent="0.2">
      <c r="L274" s="8"/>
      <c r="M274" s="8"/>
      <c r="N274" s="10"/>
      <c r="O274" s="10"/>
      <c r="P274" s="10"/>
      <c r="Q274" s="10"/>
      <c r="R274" s="10"/>
      <c r="S274" s="8"/>
      <c r="T274" s="8"/>
      <c r="U274" s="8"/>
      <c r="V274" s="8"/>
      <c r="W274" s="8"/>
      <c r="X274" s="8"/>
      <c r="Y274" s="8"/>
      <c r="Z274" s="8"/>
      <c r="AA274" s="8"/>
      <c r="AB274" s="8"/>
      <c r="AC274" s="8"/>
      <c r="AD274" s="8"/>
      <c r="AE274" s="8"/>
      <c r="AF274" s="8"/>
      <c r="AG274" s="8"/>
      <c r="AH274" s="8"/>
      <c r="AI274" s="8"/>
      <c r="AJ274" s="8"/>
      <c r="AK274" s="8"/>
      <c r="AL274" s="8"/>
      <c r="AM274" s="8"/>
      <c r="AN274" s="8"/>
      <c r="AO274" s="8"/>
      <c r="AP274" s="8"/>
      <c r="AQ274" s="8"/>
      <c r="AR274" s="8"/>
      <c r="AS274" s="8"/>
      <c r="AT274" s="8"/>
      <c r="AU274" s="8"/>
      <c r="AV274" s="10"/>
    </row>
    <row r="275" spans="12:48" ht="12.75" x14ac:dyDescent="0.2">
      <c r="L275" s="8"/>
      <c r="M275" s="8"/>
      <c r="N275" s="10"/>
      <c r="O275" s="10"/>
      <c r="P275" s="10"/>
      <c r="Q275" s="10"/>
      <c r="R275" s="10"/>
      <c r="S275" s="8"/>
      <c r="T275" s="8"/>
      <c r="U275" s="8"/>
      <c r="V275" s="8"/>
      <c r="W275" s="8"/>
      <c r="X275" s="8"/>
      <c r="Y275" s="8"/>
      <c r="Z275" s="8"/>
      <c r="AA275" s="8"/>
      <c r="AB275" s="8"/>
      <c r="AC275" s="8"/>
      <c r="AD275" s="8"/>
      <c r="AE275" s="8"/>
      <c r="AF275" s="8"/>
      <c r="AG275" s="8"/>
      <c r="AH275" s="8"/>
      <c r="AI275" s="8"/>
      <c r="AJ275" s="8"/>
      <c r="AK275" s="8"/>
      <c r="AL275" s="8"/>
      <c r="AM275" s="8"/>
      <c r="AN275" s="8"/>
      <c r="AO275" s="8"/>
      <c r="AP275" s="8"/>
      <c r="AQ275" s="8"/>
      <c r="AR275" s="8"/>
      <c r="AS275" s="8"/>
      <c r="AT275" s="8"/>
      <c r="AU275" s="8"/>
      <c r="AV275" s="10"/>
    </row>
    <row r="276" spans="12:48" ht="12.75" x14ac:dyDescent="0.2">
      <c r="L276" s="8"/>
      <c r="M276" s="8"/>
      <c r="N276" s="10"/>
      <c r="O276" s="10"/>
      <c r="P276" s="10"/>
      <c r="Q276" s="10"/>
      <c r="R276" s="10"/>
      <c r="S276" s="8"/>
      <c r="T276" s="8"/>
      <c r="U276" s="8"/>
      <c r="V276" s="8"/>
      <c r="W276" s="8"/>
      <c r="X276" s="8"/>
      <c r="Y276" s="8"/>
      <c r="Z276" s="8"/>
      <c r="AA276" s="8"/>
      <c r="AB276" s="8"/>
      <c r="AC276" s="8"/>
      <c r="AD276" s="8"/>
      <c r="AE276" s="8"/>
      <c r="AF276" s="8"/>
      <c r="AG276" s="8"/>
      <c r="AH276" s="8"/>
      <c r="AI276" s="8"/>
      <c r="AJ276" s="8"/>
      <c r="AK276" s="8"/>
      <c r="AL276" s="8"/>
      <c r="AM276" s="8"/>
      <c r="AN276" s="8"/>
      <c r="AO276" s="8"/>
      <c r="AP276" s="8"/>
      <c r="AQ276" s="8"/>
      <c r="AR276" s="8"/>
      <c r="AS276" s="8"/>
      <c r="AT276" s="8"/>
      <c r="AU276" s="8"/>
      <c r="AV276" s="10"/>
    </row>
    <row r="277" spans="12:48" ht="12.75" x14ac:dyDescent="0.2">
      <c r="L277" s="8"/>
      <c r="M277" s="8"/>
      <c r="N277" s="10"/>
      <c r="O277" s="10"/>
      <c r="P277" s="10"/>
      <c r="Q277" s="10"/>
      <c r="R277" s="10"/>
      <c r="S277" s="8"/>
      <c r="T277" s="8"/>
      <c r="U277" s="8"/>
      <c r="V277" s="8"/>
      <c r="W277" s="8"/>
      <c r="X277" s="8"/>
      <c r="Y277" s="8"/>
      <c r="Z277" s="8"/>
      <c r="AA277" s="8"/>
      <c r="AB277" s="8"/>
      <c r="AC277" s="8"/>
      <c r="AD277" s="8"/>
      <c r="AE277" s="8"/>
      <c r="AF277" s="8"/>
      <c r="AG277" s="8"/>
      <c r="AH277" s="8"/>
      <c r="AI277" s="8"/>
      <c r="AJ277" s="8"/>
      <c r="AK277" s="8"/>
      <c r="AL277" s="8"/>
      <c r="AM277" s="8"/>
      <c r="AN277" s="8"/>
      <c r="AO277" s="8"/>
      <c r="AP277" s="8"/>
      <c r="AQ277" s="8"/>
      <c r="AR277" s="8"/>
      <c r="AS277" s="8"/>
      <c r="AT277" s="8"/>
      <c r="AU277" s="8"/>
      <c r="AV277" s="10"/>
    </row>
    <row r="278" spans="12:48" ht="12.75" x14ac:dyDescent="0.2">
      <c r="L278" s="8"/>
      <c r="M278" s="8"/>
      <c r="N278" s="10"/>
      <c r="O278" s="10"/>
      <c r="P278" s="10"/>
      <c r="Q278" s="10"/>
      <c r="R278" s="10"/>
      <c r="S278" s="8"/>
      <c r="T278" s="8"/>
      <c r="U278" s="8"/>
      <c r="V278" s="8"/>
      <c r="W278" s="8"/>
      <c r="X278" s="8"/>
      <c r="Y278" s="8"/>
      <c r="Z278" s="8"/>
      <c r="AA278" s="8"/>
      <c r="AB278" s="8"/>
      <c r="AC278" s="8"/>
      <c r="AD278" s="8"/>
      <c r="AE278" s="8"/>
      <c r="AF278" s="8"/>
      <c r="AG278" s="8"/>
      <c r="AH278" s="8"/>
      <c r="AI278" s="8"/>
      <c r="AJ278" s="8"/>
      <c r="AK278" s="8"/>
      <c r="AL278" s="8"/>
      <c r="AM278" s="8"/>
      <c r="AN278" s="8"/>
      <c r="AO278" s="8"/>
      <c r="AP278" s="8"/>
      <c r="AQ278" s="8"/>
      <c r="AR278" s="8"/>
      <c r="AS278" s="8"/>
      <c r="AT278" s="8"/>
      <c r="AU278" s="8"/>
      <c r="AV278" s="10"/>
    </row>
    <row r="279" spans="12:48" ht="12.75" x14ac:dyDescent="0.2">
      <c r="L279" s="8"/>
      <c r="M279" s="8"/>
      <c r="N279" s="10"/>
      <c r="O279" s="10"/>
      <c r="P279" s="10"/>
      <c r="Q279" s="10"/>
      <c r="R279" s="10"/>
      <c r="S279" s="8"/>
      <c r="T279" s="8"/>
      <c r="U279" s="8"/>
      <c r="V279" s="8"/>
      <c r="W279" s="8"/>
      <c r="X279" s="8"/>
      <c r="Y279" s="8"/>
      <c r="Z279" s="8"/>
      <c r="AA279" s="8"/>
      <c r="AB279" s="8"/>
      <c r="AC279" s="8"/>
      <c r="AD279" s="8"/>
      <c r="AE279" s="8"/>
      <c r="AF279" s="8"/>
      <c r="AG279" s="8"/>
      <c r="AH279" s="8"/>
      <c r="AI279" s="8"/>
      <c r="AJ279" s="8"/>
      <c r="AK279" s="8"/>
      <c r="AL279" s="8"/>
      <c r="AM279" s="8"/>
      <c r="AN279" s="8"/>
      <c r="AO279" s="8"/>
      <c r="AP279" s="8"/>
      <c r="AQ279" s="8"/>
      <c r="AR279" s="8"/>
      <c r="AS279" s="8"/>
      <c r="AT279" s="8"/>
      <c r="AU279" s="8"/>
      <c r="AV279" s="10"/>
    </row>
    <row r="280" spans="12:48" ht="12.75" x14ac:dyDescent="0.2">
      <c r="L280" s="8"/>
      <c r="M280" s="8"/>
      <c r="N280" s="10"/>
      <c r="O280" s="10"/>
      <c r="P280" s="10"/>
      <c r="Q280" s="10"/>
      <c r="R280" s="10"/>
      <c r="S280" s="8"/>
      <c r="T280" s="8"/>
      <c r="U280" s="8"/>
      <c r="V280" s="8"/>
      <c r="W280" s="8"/>
      <c r="X280" s="8"/>
      <c r="Y280" s="8"/>
      <c r="Z280" s="8"/>
      <c r="AA280" s="8"/>
      <c r="AB280" s="8"/>
      <c r="AC280" s="8"/>
      <c r="AD280" s="8"/>
      <c r="AE280" s="8"/>
      <c r="AF280" s="8"/>
      <c r="AG280" s="8"/>
      <c r="AH280" s="8"/>
      <c r="AI280" s="8"/>
      <c r="AJ280" s="8"/>
      <c r="AK280" s="8"/>
      <c r="AL280" s="8"/>
      <c r="AM280" s="8"/>
      <c r="AN280" s="8"/>
      <c r="AO280" s="8"/>
      <c r="AP280" s="8"/>
      <c r="AQ280" s="8"/>
      <c r="AR280" s="8"/>
      <c r="AS280" s="8"/>
      <c r="AT280" s="8"/>
      <c r="AU280" s="8"/>
      <c r="AV280" s="10"/>
    </row>
    <row r="281" spans="12:48" ht="12.75" x14ac:dyDescent="0.2">
      <c r="L281" s="8"/>
      <c r="M281" s="8"/>
      <c r="N281" s="10"/>
      <c r="O281" s="10"/>
      <c r="P281" s="10"/>
      <c r="Q281" s="10"/>
      <c r="R281" s="10"/>
      <c r="S281" s="8"/>
      <c r="T281" s="8"/>
      <c r="U281" s="8"/>
      <c r="V281" s="8"/>
      <c r="W281" s="8"/>
      <c r="X281" s="8"/>
      <c r="Y281" s="8"/>
      <c r="Z281" s="8"/>
      <c r="AA281" s="8"/>
      <c r="AB281" s="8"/>
      <c r="AC281" s="8"/>
      <c r="AD281" s="8"/>
      <c r="AE281" s="8"/>
      <c r="AF281" s="8"/>
      <c r="AG281" s="8"/>
      <c r="AH281" s="8"/>
      <c r="AI281" s="8"/>
      <c r="AJ281" s="8"/>
      <c r="AK281" s="8"/>
      <c r="AL281" s="8"/>
      <c r="AM281" s="8"/>
      <c r="AN281" s="8"/>
      <c r="AO281" s="8"/>
      <c r="AP281" s="8"/>
      <c r="AQ281" s="8"/>
      <c r="AR281" s="8"/>
      <c r="AS281" s="8"/>
      <c r="AT281" s="8"/>
      <c r="AU281" s="8"/>
      <c r="AV281" s="10"/>
    </row>
    <row r="282" spans="12:48" ht="12.75" x14ac:dyDescent="0.2">
      <c r="L282" s="8"/>
      <c r="M282" s="8"/>
      <c r="N282" s="10"/>
      <c r="O282" s="10"/>
      <c r="P282" s="10"/>
      <c r="Q282" s="10"/>
      <c r="R282" s="10"/>
      <c r="S282" s="8"/>
      <c r="T282" s="8"/>
      <c r="U282" s="8"/>
      <c r="V282" s="8"/>
      <c r="W282" s="8"/>
      <c r="X282" s="8"/>
      <c r="Y282" s="8"/>
      <c r="Z282" s="8"/>
      <c r="AA282" s="8"/>
      <c r="AB282" s="8"/>
      <c r="AC282" s="8"/>
      <c r="AD282" s="8"/>
      <c r="AE282" s="8"/>
      <c r="AF282" s="8"/>
      <c r="AG282" s="8"/>
      <c r="AH282" s="8"/>
      <c r="AI282" s="8"/>
      <c r="AJ282" s="8"/>
      <c r="AK282" s="8"/>
      <c r="AL282" s="8"/>
      <c r="AM282" s="8"/>
      <c r="AN282" s="8"/>
      <c r="AO282" s="8"/>
      <c r="AP282" s="8"/>
      <c r="AQ282" s="8"/>
      <c r="AR282" s="8"/>
      <c r="AS282" s="8"/>
      <c r="AT282" s="8"/>
      <c r="AU282" s="8"/>
      <c r="AV282" s="10"/>
    </row>
    <row r="283" spans="12:48" ht="12.75" x14ac:dyDescent="0.2">
      <c r="L283" s="8"/>
      <c r="M283" s="8"/>
      <c r="N283" s="10"/>
      <c r="O283" s="10"/>
      <c r="P283" s="10"/>
      <c r="Q283" s="10"/>
      <c r="R283" s="10"/>
      <c r="S283" s="8"/>
      <c r="T283" s="8"/>
      <c r="U283" s="8"/>
      <c r="V283" s="8"/>
      <c r="W283" s="8"/>
      <c r="X283" s="8"/>
      <c r="Y283" s="8"/>
      <c r="Z283" s="8"/>
      <c r="AA283" s="8"/>
      <c r="AB283" s="8"/>
      <c r="AC283" s="8"/>
      <c r="AD283" s="8"/>
      <c r="AE283" s="8"/>
      <c r="AF283" s="8"/>
      <c r="AG283" s="8"/>
      <c r="AH283" s="8"/>
      <c r="AI283" s="8"/>
      <c r="AJ283" s="8"/>
      <c r="AK283" s="8"/>
      <c r="AL283" s="8"/>
      <c r="AM283" s="8"/>
      <c r="AN283" s="8"/>
      <c r="AO283" s="8"/>
      <c r="AP283" s="8"/>
      <c r="AQ283" s="8"/>
      <c r="AR283" s="8"/>
      <c r="AS283" s="8"/>
      <c r="AT283" s="8"/>
      <c r="AU283" s="8"/>
      <c r="AV283" s="10"/>
    </row>
    <row r="284" spans="12:48" ht="12.75" x14ac:dyDescent="0.2">
      <c r="L284" s="8"/>
      <c r="M284" s="8"/>
      <c r="N284" s="10"/>
      <c r="O284" s="10"/>
      <c r="P284" s="10"/>
      <c r="Q284" s="10"/>
      <c r="R284" s="10"/>
      <c r="S284" s="8"/>
      <c r="T284" s="8"/>
      <c r="U284" s="8"/>
      <c r="V284" s="8"/>
      <c r="W284" s="8"/>
      <c r="X284" s="8"/>
      <c r="Y284" s="8"/>
      <c r="Z284" s="8"/>
      <c r="AA284" s="8"/>
      <c r="AB284" s="8"/>
      <c r="AC284" s="8"/>
      <c r="AD284" s="8"/>
      <c r="AE284" s="8"/>
      <c r="AF284" s="8"/>
      <c r="AG284" s="8"/>
      <c r="AH284" s="8"/>
      <c r="AI284" s="8"/>
      <c r="AJ284" s="8"/>
      <c r="AK284" s="8"/>
      <c r="AL284" s="8"/>
      <c r="AM284" s="8"/>
      <c r="AN284" s="8"/>
      <c r="AO284" s="8"/>
      <c r="AP284" s="8"/>
      <c r="AQ284" s="8"/>
      <c r="AR284" s="8"/>
      <c r="AS284" s="8"/>
      <c r="AT284" s="8"/>
      <c r="AU284" s="8"/>
      <c r="AV284" s="10"/>
    </row>
    <row r="285" spans="12:48" ht="12.75" x14ac:dyDescent="0.2">
      <c r="L285" s="8"/>
      <c r="M285" s="8"/>
      <c r="N285" s="10"/>
      <c r="O285" s="10"/>
      <c r="P285" s="10"/>
      <c r="Q285" s="10"/>
      <c r="R285" s="10"/>
      <c r="S285" s="8"/>
      <c r="T285" s="8"/>
      <c r="U285" s="8"/>
      <c r="V285" s="8"/>
      <c r="W285" s="8"/>
      <c r="X285" s="8"/>
      <c r="Y285" s="8"/>
      <c r="Z285" s="8"/>
      <c r="AA285" s="8"/>
      <c r="AB285" s="8"/>
      <c r="AC285" s="8"/>
      <c r="AD285" s="8"/>
      <c r="AE285" s="8"/>
      <c r="AF285" s="8"/>
      <c r="AG285" s="8"/>
      <c r="AH285" s="8"/>
      <c r="AI285" s="8"/>
      <c r="AJ285" s="8"/>
      <c r="AK285" s="8"/>
      <c r="AL285" s="8"/>
      <c r="AM285" s="8"/>
      <c r="AN285" s="8"/>
      <c r="AO285" s="8"/>
      <c r="AP285" s="8"/>
      <c r="AQ285" s="8"/>
      <c r="AR285" s="8"/>
      <c r="AS285" s="8"/>
      <c r="AT285" s="8"/>
      <c r="AU285" s="8"/>
      <c r="AV285" s="10"/>
    </row>
    <row r="286" spans="12:48" ht="12.75" x14ac:dyDescent="0.2">
      <c r="L286" s="8"/>
      <c r="M286" s="8"/>
      <c r="N286" s="10"/>
      <c r="O286" s="10"/>
      <c r="P286" s="10"/>
      <c r="Q286" s="10"/>
      <c r="R286" s="10"/>
      <c r="S286" s="8"/>
      <c r="T286" s="8"/>
      <c r="U286" s="8"/>
      <c r="V286" s="8"/>
      <c r="W286" s="8"/>
      <c r="X286" s="8"/>
      <c r="Y286" s="8"/>
      <c r="Z286" s="8"/>
      <c r="AA286" s="8"/>
      <c r="AB286" s="8"/>
      <c r="AC286" s="8"/>
      <c r="AD286" s="8"/>
      <c r="AE286" s="8"/>
      <c r="AF286" s="8"/>
      <c r="AG286" s="8"/>
      <c r="AH286" s="8"/>
      <c r="AI286" s="8"/>
      <c r="AJ286" s="8"/>
      <c r="AK286" s="8"/>
      <c r="AL286" s="8"/>
      <c r="AM286" s="8"/>
      <c r="AN286" s="8"/>
      <c r="AO286" s="8"/>
      <c r="AP286" s="8"/>
      <c r="AQ286" s="8"/>
      <c r="AR286" s="8"/>
      <c r="AS286" s="8"/>
      <c r="AT286" s="8"/>
      <c r="AU286" s="8"/>
      <c r="AV286" s="10"/>
    </row>
    <row r="287" spans="12:48" ht="12.75" x14ac:dyDescent="0.2">
      <c r="L287" s="8"/>
      <c r="M287" s="8"/>
      <c r="N287" s="10"/>
      <c r="O287" s="10"/>
      <c r="P287" s="10"/>
      <c r="Q287" s="10"/>
      <c r="R287" s="10"/>
      <c r="S287" s="8"/>
      <c r="T287" s="8"/>
      <c r="U287" s="8"/>
      <c r="V287" s="8"/>
      <c r="W287" s="8"/>
      <c r="X287" s="8"/>
      <c r="Y287" s="8"/>
      <c r="Z287" s="8"/>
      <c r="AA287" s="8"/>
      <c r="AB287" s="8"/>
      <c r="AC287" s="8"/>
      <c r="AD287" s="8"/>
      <c r="AE287" s="8"/>
      <c r="AF287" s="8"/>
      <c r="AG287" s="8"/>
      <c r="AH287" s="8"/>
      <c r="AI287" s="8"/>
      <c r="AJ287" s="8"/>
      <c r="AK287" s="8"/>
      <c r="AL287" s="8"/>
      <c r="AM287" s="8"/>
      <c r="AN287" s="8"/>
      <c r="AO287" s="8"/>
      <c r="AP287" s="8"/>
      <c r="AQ287" s="8"/>
      <c r="AR287" s="8"/>
      <c r="AS287" s="8"/>
      <c r="AT287" s="8"/>
      <c r="AU287" s="8"/>
      <c r="AV287" s="10"/>
    </row>
    <row r="288" spans="12:48" ht="12.75" x14ac:dyDescent="0.2">
      <c r="L288" s="8"/>
      <c r="M288" s="8"/>
      <c r="N288" s="10"/>
      <c r="O288" s="10"/>
      <c r="P288" s="10"/>
      <c r="Q288" s="10"/>
      <c r="R288" s="10"/>
      <c r="S288" s="8"/>
      <c r="T288" s="8"/>
      <c r="U288" s="8"/>
      <c r="V288" s="8"/>
      <c r="W288" s="8"/>
      <c r="X288" s="8"/>
      <c r="Y288" s="8"/>
      <c r="Z288" s="8"/>
      <c r="AA288" s="8"/>
      <c r="AB288" s="8"/>
      <c r="AC288" s="8"/>
      <c r="AD288" s="8"/>
      <c r="AE288" s="8"/>
      <c r="AF288" s="8"/>
      <c r="AG288" s="8"/>
      <c r="AH288" s="8"/>
      <c r="AI288" s="8"/>
      <c r="AJ288" s="8"/>
      <c r="AK288" s="8"/>
      <c r="AL288" s="8"/>
      <c r="AM288" s="8"/>
      <c r="AN288" s="8"/>
      <c r="AO288" s="8"/>
      <c r="AP288" s="8"/>
      <c r="AQ288" s="8"/>
      <c r="AR288" s="8"/>
      <c r="AS288" s="8"/>
      <c r="AT288" s="8"/>
      <c r="AU288" s="8"/>
      <c r="AV288" s="10"/>
    </row>
    <row r="289" spans="12:48" ht="12.75" x14ac:dyDescent="0.2">
      <c r="L289" s="8"/>
      <c r="M289" s="8"/>
      <c r="N289" s="10"/>
      <c r="O289" s="10"/>
      <c r="P289" s="10"/>
      <c r="Q289" s="10"/>
      <c r="R289" s="10"/>
      <c r="S289" s="8"/>
      <c r="T289" s="8"/>
      <c r="U289" s="8"/>
      <c r="V289" s="8"/>
      <c r="W289" s="8"/>
      <c r="X289" s="8"/>
      <c r="Y289" s="8"/>
      <c r="Z289" s="8"/>
      <c r="AA289" s="8"/>
      <c r="AB289" s="8"/>
      <c r="AC289" s="8"/>
      <c r="AD289" s="8"/>
      <c r="AE289" s="8"/>
      <c r="AF289" s="8"/>
      <c r="AG289" s="8"/>
      <c r="AH289" s="8"/>
      <c r="AI289" s="8"/>
      <c r="AJ289" s="8"/>
      <c r="AK289" s="8"/>
      <c r="AL289" s="8"/>
      <c r="AM289" s="8"/>
      <c r="AN289" s="8"/>
      <c r="AO289" s="8"/>
      <c r="AP289" s="8"/>
      <c r="AQ289" s="8"/>
      <c r="AR289" s="8"/>
      <c r="AS289" s="8"/>
      <c r="AT289" s="8"/>
      <c r="AU289" s="8"/>
      <c r="AV289" s="10"/>
    </row>
    <row r="290" spans="12:48" ht="12.75" x14ac:dyDescent="0.2">
      <c r="L290" s="8"/>
      <c r="M290" s="8"/>
      <c r="N290" s="10"/>
      <c r="O290" s="10"/>
      <c r="P290" s="10"/>
      <c r="Q290" s="10"/>
      <c r="R290" s="10"/>
      <c r="S290" s="8"/>
      <c r="T290" s="8"/>
      <c r="U290" s="8"/>
      <c r="V290" s="8"/>
      <c r="W290" s="8"/>
      <c r="X290" s="8"/>
      <c r="Y290" s="8"/>
      <c r="Z290" s="8"/>
      <c r="AA290" s="8"/>
      <c r="AB290" s="8"/>
      <c r="AC290" s="8"/>
      <c r="AD290" s="8"/>
      <c r="AE290" s="8"/>
      <c r="AF290" s="8"/>
      <c r="AG290" s="8"/>
      <c r="AH290" s="8"/>
      <c r="AI290" s="8"/>
      <c r="AJ290" s="8"/>
      <c r="AK290" s="8"/>
      <c r="AL290" s="8"/>
      <c r="AM290" s="8"/>
      <c r="AN290" s="8"/>
      <c r="AO290" s="8"/>
      <c r="AP290" s="8"/>
      <c r="AQ290" s="8"/>
      <c r="AR290" s="8"/>
      <c r="AS290" s="8"/>
      <c r="AT290" s="8"/>
      <c r="AU290" s="8"/>
      <c r="AV290" s="10"/>
    </row>
    <row r="291" spans="12:48" ht="12.75" x14ac:dyDescent="0.2">
      <c r="L291" s="8"/>
      <c r="M291" s="8"/>
      <c r="N291" s="10"/>
      <c r="O291" s="10"/>
      <c r="P291" s="10"/>
      <c r="Q291" s="10"/>
      <c r="R291" s="10"/>
      <c r="S291" s="8"/>
      <c r="T291" s="8"/>
      <c r="U291" s="8"/>
      <c r="V291" s="8"/>
      <c r="W291" s="8"/>
      <c r="X291" s="8"/>
      <c r="Y291" s="8"/>
      <c r="Z291" s="8"/>
      <c r="AA291" s="8"/>
      <c r="AB291" s="8"/>
      <c r="AC291" s="8"/>
      <c r="AD291" s="8"/>
      <c r="AE291" s="8"/>
      <c r="AF291" s="8"/>
      <c r="AG291" s="8"/>
      <c r="AH291" s="8"/>
      <c r="AI291" s="8"/>
      <c r="AJ291" s="8"/>
      <c r="AK291" s="8"/>
      <c r="AL291" s="8"/>
      <c r="AM291" s="8"/>
      <c r="AN291" s="8"/>
      <c r="AO291" s="8"/>
      <c r="AP291" s="8"/>
      <c r="AQ291" s="8"/>
      <c r="AR291" s="8"/>
      <c r="AS291" s="8"/>
      <c r="AT291" s="8"/>
      <c r="AU291" s="8"/>
      <c r="AV291" s="10"/>
    </row>
    <row r="292" spans="12:48" ht="12.75" x14ac:dyDescent="0.2">
      <c r="L292" s="8"/>
      <c r="M292" s="8"/>
      <c r="N292" s="10"/>
      <c r="O292" s="10"/>
      <c r="P292" s="10"/>
      <c r="Q292" s="10"/>
      <c r="R292" s="10"/>
      <c r="S292" s="8"/>
      <c r="T292" s="8"/>
      <c r="U292" s="8"/>
      <c r="V292" s="8"/>
      <c r="W292" s="8"/>
      <c r="X292" s="8"/>
      <c r="Y292" s="8"/>
      <c r="Z292" s="8"/>
      <c r="AA292" s="8"/>
      <c r="AB292" s="8"/>
      <c r="AC292" s="8"/>
      <c r="AD292" s="8"/>
      <c r="AE292" s="8"/>
      <c r="AF292" s="8"/>
      <c r="AG292" s="8"/>
      <c r="AH292" s="8"/>
      <c r="AI292" s="8"/>
      <c r="AJ292" s="8"/>
      <c r="AK292" s="8"/>
      <c r="AL292" s="8"/>
      <c r="AM292" s="8"/>
      <c r="AN292" s="8"/>
      <c r="AO292" s="8"/>
      <c r="AP292" s="8"/>
      <c r="AQ292" s="8"/>
      <c r="AR292" s="8"/>
      <c r="AS292" s="8"/>
      <c r="AT292" s="8"/>
      <c r="AU292" s="8"/>
      <c r="AV292" s="10"/>
    </row>
    <row r="293" spans="12:48" ht="12.75" x14ac:dyDescent="0.2">
      <c r="L293" s="8"/>
      <c r="M293" s="8"/>
      <c r="N293" s="10"/>
      <c r="O293" s="10"/>
      <c r="P293" s="10"/>
      <c r="Q293" s="10"/>
      <c r="R293" s="10"/>
      <c r="S293" s="8"/>
      <c r="T293" s="8"/>
      <c r="U293" s="8"/>
      <c r="V293" s="8"/>
      <c r="W293" s="8"/>
      <c r="X293" s="8"/>
      <c r="Y293" s="8"/>
      <c r="Z293" s="8"/>
      <c r="AA293" s="8"/>
      <c r="AB293" s="8"/>
      <c r="AC293" s="8"/>
      <c r="AD293" s="8"/>
      <c r="AE293" s="8"/>
      <c r="AF293" s="8"/>
      <c r="AG293" s="8"/>
      <c r="AH293" s="8"/>
      <c r="AI293" s="8"/>
      <c r="AJ293" s="8"/>
      <c r="AK293" s="8"/>
      <c r="AL293" s="8"/>
      <c r="AM293" s="8"/>
      <c r="AN293" s="8"/>
      <c r="AO293" s="8"/>
      <c r="AP293" s="8"/>
      <c r="AQ293" s="8"/>
      <c r="AR293" s="8"/>
      <c r="AS293" s="8"/>
      <c r="AT293" s="8"/>
      <c r="AU293" s="8"/>
      <c r="AV293" s="10"/>
    </row>
    <row r="294" spans="12:48" ht="12.75" x14ac:dyDescent="0.2">
      <c r="L294" s="8"/>
      <c r="M294" s="8"/>
      <c r="N294" s="10"/>
      <c r="O294" s="10"/>
      <c r="P294" s="10"/>
      <c r="Q294" s="10"/>
      <c r="R294" s="10"/>
      <c r="S294" s="8"/>
      <c r="T294" s="8"/>
      <c r="U294" s="8"/>
      <c r="V294" s="8"/>
      <c r="W294" s="8"/>
      <c r="X294" s="8"/>
      <c r="Y294" s="8"/>
      <c r="Z294" s="8"/>
      <c r="AA294" s="8"/>
      <c r="AB294" s="8"/>
      <c r="AC294" s="8"/>
      <c r="AD294" s="8"/>
      <c r="AE294" s="8"/>
      <c r="AF294" s="8"/>
      <c r="AG294" s="8"/>
      <c r="AH294" s="8"/>
      <c r="AI294" s="8"/>
      <c r="AJ294" s="8"/>
      <c r="AK294" s="8"/>
      <c r="AL294" s="8"/>
      <c r="AM294" s="8"/>
      <c r="AN294" s="8"/>
      <c r="AO294" s="8"/>
      <c r="AP294" s="8"/>
      <c r="AQ294" s="8"/>
      <c r="AR294" s="8"/>
      <c r="AS294" s="8"/>
      <c r="AT294" s="8"/>
      <c r="AU294" s="8"/>
      <c r="AV294" s="10"/>
    </row>
    <row r="295" spans="12:48" ht="12.75" x14ac:dyDescent="0.2">
      <c r="L295" s="8"/>
      <c r="M295" s="8"/>
      <c r="N295" s="10"/>
      <c r="O295" s="10"/>
      <c r="P295" s="10"/>
      <c r="Q295" s="10"/>
      <c r="R295" s="10"/>
      <c r="S295" s="8"/>
      <c r="T295" s="8"/>
      <c r="U295" s="8"/>
      <c r="V295" s="8"/>
      <c r="W295" s="8"/>
      <c r="X295" s="8"/>
      <c r="Y295" s="8"/>
      <c r="Z295" s="8"/>
      <c r="AA295" s="8"/>
      <c r="AB295" s="8"/>
      <c r="AC295" s="8"/>
      <c r="AD295" s="8"/>
      <c r="AE295" s="8"/>
      <c r="AF295" s="8"/>
      <c r="AG295" s="8"/>
      <c r="AH295" s="8"/>
      <c r="AI295" s="8"/>
      <c r="AJ295" s="8"/>
      <c r="AK295" s="8"/>
      <c r="AL295" s="8"/>
      <c r="AM295" s="8"/>
      <c r="AN295" s="8"/>
      <c r="AO295" s="8"/>
      <c r="AP295" s="8"/>
      <c r="AQ295" s="8"/>
      <c r="AR295" s="8"/>
      <c r="AS295" s="8"/>
      <c r="AT295" s="8"/>
      <c r="AU295" s="8"/>
      <c r="AV295" s="10"/>
    </row>
    <row r="296" spans="12:48" ht="12.75" x14ac:dyDescent="0.2">
      <c r="L296" s="8"/>
      <c r="M296" s="8"/>
      <c r="N296" s="10"/>
      <c r="O296" s="10"/>
      <c r="P296" s="10"/>
      <c r="Q296" s="10"/>
      <c r="R296" s="10"/>
      <c r="S296" s="8"/>
      <c r="T296" s="8"/>
      <c r="U296" s="8"/>
      <c r="V296" s="8"/>
      <c r="W296" s="8"/>
      <c r="X296" s="8"/>
      <c r="Y296" s="8"/>
      <c r="Z296" s="8"/>
      <c r="AA296" s="8"/>
      <c r="AB296" s="8"/>
      <c r="AC296" s="8"/>
      <c r="AD296" s="8"/>
      <c r="AE296" s="8"/>
      <c r="AF296" s="8"/>
      <c r="AG296" s="8"/>
      <c r="AH296" s="8"/>
      <c r="AI296" s="8"/>
      <c r="AJ296" s="8"/>
      <c r="AK296" s="8"/>
      <c r="AL296" s="8"/>
      <c r="AM296" s="8"/>
      <c r="AN296" s="8"/>
      <c r="AO296" s="8"/>
      <c r="AP296" s="8"/>
      <c r="AQ296" s="8"/>
      <c r="AR296" s="8"/>
      <c r="AS296" s="8"/>
      <c r="AT296" s="8"/>
      <c r="AU296" s="8"/>
      <c r="AV296" s="10"/>
    </row>
    <row r="297" spans="12:48" ht="12.75" x14ac:dyDescent="0.2">
      <c r="L297" s="8"/>
      <c r="M297" s="8"/>
      <c r="N297" s="10"/>
      <c r="O297" s="10"/>
      <c r="P297" s="10"/>
      <c r="Q297" s="10"/>
      <c r="R297" s="10"/>
      <c r="S297" s="8"/>
      <c r="T297" s="8"/>
      <c r="U297" s="8"/>
      <c r="V297" s="8"/>
      <c r="W297" s="8"/>
      <c r="X297" s="8"/>
      <c r="Y297" s="8"/>
      <c r="Z297" s="8"/>
      <c r="AA297" s="8"/>
      <c r="AB297" s="8"/>
      <c r="AC297" s="8"/>
      <c r="AD297" s="8"/>
      <c r="AE297" s="8"/>
      <c r="AF297" s="8"/>
      <c r="AG297" s="8"/>
      <c r="AH297" s="8"/>
      <c r="AI297" s="8"/>
      <c r="AJ297" s="8"/>
      <c r="AK297" s="8"/>
      <c r="AL297" s="8"/>
      <c r="AM297" s="8"/>
      <c r="AN297" s="8"/>
      <c r="AO297" s="8"/>
      <c r="AP297" s="8"/>
      <c r="AQ297" s="8"/>
      <c r="AR297" s="8"/>
      <c r="AS297" s="8"/>
      <c r="AT297" s="8"/>
      <c r="AU297" s="8"/>
      <c r="AV297" s="10"/>
    </row>
    <row r="298" spans="12:48" ht="12.75" x14ac:dyDescent="0.2">
      <c r="L298" s="8"/>
      <c r="M298" s="8"/>
      <c r="N298" s="10"/>
      <c r="O298" s="10"/>
      <c r="P298" s="10"/>
      <c r="Q298" s="10"/>
      <c r="R298" s="10"/>
      <c r="S298" s="8"/>
      <c r="T298" s="8"/>
      <c r="U298" s="8"/>
      <c r="V298" s="8"/>
      <c r="W298" s="8"/>
      <c r="X298" s="8"/>
      <c r="Y298" s="8"/>
      <c r="Z298" s="8"/>
      <c r="AA298" s="8"/>
      <c r="AB298" s="8"/>
      <c r="AC298" s="8"/>
      <c r="AD298" s="8"/>
      <c r="AE298" s="8"/>
      <c r="AF298" s="8"/>
      <c r="AG298" s="8"/>
      <c r="AH298" s="8"/>
      <c r="AI298" s="8"/>
      <c r="AJ298" s="8"/>
      <c r="AK298" s="8"/>
      <c r="AL298" s="8"/>
      <c r="AM298" s="8"/>
      <c r="AN298" s="8"/>
      <c r="AO298" s="8"/>
      <c r="AP298" s="8"/>
      <c r="AQ298" s="8"/>
      <c r="AR298" s="8"/>
      <c r="AS298" s="8"/>
      <c r="AT298" s="8"/>
      <c r="AU298" s="8"/>
      <c r="AV298" s="10"/>
    </row>
    <row r="299" spans="12:48" ht="12.75" x14ac:dyDescent="0.2">
      <c r="L299" s="8"/>
      <c r="M299" s="8"/>
      <c r="N299" s="10"/>
      <c r="O299" s="10"/>
      <c r="P299" s="10"/>
      <c r="Q299" s="10"/>
      <c r="R299" s="10"/>
      <c r="S299" s="8"/>
      <c r="T299" s="8"/>
      <c r="U299" s="8"/>
      <c r="V299" s="8"/>
      <c r="W299" s="8"/>
      <c r="X299" s="8"/>
      <c r="Y299" s="8"/>
      <c r="Z299" s="8"/>
      <c r="AA299" s="8"/>
      <c r="AB299" s="8"/>
      <c r="AC299" s="8"/>
      <c r="AD299" s="8"/>
      <c r="AE299" s="8"/>
      <c r="AF299" s="8"/>
      <c r="AG299" s="8"/>
      <c r="AH299" s="8"/>
      <c r="AI299" s="8"/>
      <c r="AJ299" s="8"/>
      <c r="AK299" s="8"/>
      <c r="AL299" s="8"/>
      <c r="AM299" s="8"/>
      <c r="AN299" s="8"/>
      <c r="AO299" s="8"/>
      <c r="AP299" s="8"/>
      <c r="AQ299" s="8"/>
      <c r="AR299" s="8"/>
      <c r="AS299" s="8"/>
      <c r="AT299" s="8"/>
      <c r="AU299" s="8"/>
      <c r="AV299" s="10"/>
    </row>
    <row r="300" spans="12:48" ht="12.75" x14ac:dyDescent="0.2">
      <c r="L300" s="8"/>
      <c r="M300" s="8"/>
      <c r="N300" s="10"/>
      <c r="O300" s="10"/>
      <c r="P300" s="10"/>
      <c r="Q300" s="10"/>
      <c r="R300" s="10"/>
      <c r="S300" s="8"/>
      <c r="T300" s="8"/>
      <c r="U300" s="8"/>
      <c r="V300" s="8"/>
      <c r="W300" s="8"/>
      <c r="X300" s="8"/>
      <c r="Y300" s="8"/>
      <c r="Z300" s="8"/>
      <c r="AA300" s="8"/>
      <c r="AB300" s="8"/>
      <c r="AC300" s="8"/>
      <c r="AD300" s="8"/>
      <c r="AE300" s="8"/>
      <c r="AF300" s="8"/>
      <c r="AG300" s="8"/>
      <c r="AH300" s="8"/>
      <c r="AI300" s="8"/>
      <c r="AJ300" s="8"/>
      <c r="AK300" s="8"/>
      <c r="AL300" s="8"/>
      <c r="AM300" s="8"/>
      <c r="AN300" s="8"/>
      <c r="AO300" s="8"/>
      <c r="AP300" s="8"/>
      <c r="AQ300" s="8"/>
      <c r="AR300" s="8"/>
      <c r="AS300" s="8"/>
      <c r="AT300" s="8"/>
      <c r="AU300" s="8"/>
      <c r="AV300" s="10"/>
    </row>
    <row r="301" spans="12:48" ht="12.75" x14ac:dyDescent="0.2">
      <c r="L301" s="8"/>
      <c r="M301" s="8"/>
      <c r="N301" s="10"/>
      <c r="O301" s="10"/>
      <c r="P301" s="10"/>
      <c r="Q301" s="10"/>
      <c r="R301" s="10"/>
      <c r="S301" s="8"/>
      <c r="T301" s="8"/>
      <c r="U301" s="8"/>
      <c r="V301" s="8"/>
      <c r="W301" s="8"/>
      <c r="X301" s="8"/>
      <c r="Y301" s="8"/>
      <c r="Z301" s="8"/>
      <c r="AA301" s="8"/>
      <c r="AB301" s="8"/>
      <c r="AC301" s="8"/>
      <c r="AD301" s="8"/>
      <c r="AE301" s="8"/>
      <c r="AF301" s="8"/>
      <c r="AG301" s="8"/>
      <c r="AH301" s="8"/>
      <c r="AI301" s="8"/>
      <c r="AJ301" s="8"/>
      <c r="AK301" s="8"/>
      <c r="AL301" s="8"/>
      <c r="AM301" s="8"/>
      <c r="AN301" s="8"/>
      <c r="AO301" s="8"/>
      <c r="AP301" s="8"/>
      <c r="AQ301" s="8"/>
      <c r="AR301" s="8"/>
      <c r="AS301" s="8"/>
      <c r="AT301" s="8"/>
      <c r="AU301" s="8"/>
      <c r="AV301" s="10"/>
    </row>
    <row r="302" spans="12:48" ht="12.75" x14ac:dyDescent="0.2">
      <c r="L302" s="8"/>
      <c r="M302" s="8"/>
      <c r="N302" s="10"/>
      <c r="O302" s="10"/>
      <c r="P302" s="10"/>
      <c r="Q302" s="10"/>
      <c r="R302" s="10"/>
      <c r="S302" s="8"/>
      <c r="T302" s="8"/>
      <c r="U302" s="8"/>
      <c r="V302" s="8"/>
      <c r="W302" s="8"/>
      <c r="X302" s="8"/>
      <c r="Y302" s="8"/>
      <c r="Z302" s="8"/>
      <c r="AA302" s="8"/>
      <c r="AB302" s="8"/>
      <c r="AC302" s="8"/>
      <c r="AD302" s="8"/>
      <c r="AE302" s="8"/>
      <c r="AF302" s="8"/>
      <c r="AG302" s="8"/>
      <c r="AH302" s="8"/>
      <c r="AI302" s="8"/>
      <c r="AJ302" s="8"/>
      <c r="AK302" s="8"/>
      <c r="AL302" s="8"/>
      <c r="AM302" s="8"/>
      <c r="AN302" s="8"/>
      <c r="AO302" s="8"/>
      <c r="AP302" s="8"/>
      <c r="AQ302" s="8"/>
      <c r="AR302" s="8"/>
      <c r="AS302" s="8"/>
      <c r="AT302" s="8"/>
      <c r="AU302" s="8"/>
      <c r="AV302" s="10"/>
    </row>
    <row r="303" spans="12:48" ht="12.75" x14ac:dyDescent="0.2">
      <c r="L303" s="8"/>
      <c r="M303" s="8"/>
      <c r="N303" s="10"/>
      <c r="O303" s="10"/>
      <c r="P303" s="10"/>
      <c r="Q303" s="10"/>
      <c r="R303" s="10"/>
      <c r="S303" s="8"/>
      <c r="T303" s="8"/>
      <c r="U303" s="8"/>
      <c r="V303" s="8"/>
      <c r="W303" s="8"/>
      <c r="X303" s="8"/>
      <c r="Y303" s="8"/>
      <c r="Z303" s="8"/>
      <c r="AA303" s="8"/>
      <c r="AB303" s="8"/>
      <c r="AC303" s="8"/>
      <c r="AD303" s="8"/>
      <c r="AE303" s="8"/>
      <c r="AF303" s="8"/>
      <c r="AG303" s="8"/>
      <c r="AH303" s="8"/>
      <c r="AI303" s="8"/>
      <c r="AJ303" s="8"/>
      <c r="AK303" s="8"/>
      <c r="AL303" s="8"/>
      <c r="AM303" s="8"/>
      <c r="AN303" s="8"/>
      <c r="AO303" s="8"/>
      <c r="AP303" s="8"/>
      <c r="AQ303" s="8"/>
      <c r="AR303" s="8"/>
      <c r="AS303" s="8"/>
      <c r="AT303" s="8"/>
      <c r="AU303" s="8"/>
      <c r="AV303" s="10"/>
    </row>
    <row r="304" spans="12:48" ht="12.75" x14ac:dyDescent="0.2">
      <c r="L304" s="8"/>
      <c r="M304" s="8"/>
      <c r="N304" s="10"/>
      <c r="O304" s="10"/>
      <c r="P304" s="10"/>
      <c r="Q304" s="10"/>
      <c r="R304" s="10"/>
      <c r="S304" s="8"/>
      <c r="T304" s="8"/>
      <c r="U304" s="8"/>
      <c r="V304" s="8"/>
      <c r="W304" s="8"/>
      <c r="X304" s="8"/>
      <c r="Y304" s="8"/>
      <c r="Z304" s="8"/>
      <c r="AA304" s="8"/>
      <c r="AB304" s="8"/>
      <c r="AC304" s="8"/>
      <c r="AD304" s="8"/>
      <c r="AE304" s="8"/>
      <c r="AF304" s="8"/>
      <c r="AG304" s="8"/>
      <c r="AH304" s="8"/>
      <c r="AI304" s="8"/>
      <c r="AJ304" s="8"/>
      <c r="AK304" s="8"/>
      <c r="AL304" s="8"/>
      <c r="AM304" s="8"/>
      <c r="AN304" s="8"/>
      <c r="AO304" s="8"/>
      <c r="AP304" s="8"/>
      <c r="AQ304" s="8"/>
      <c r="AR304" s="8"/>
      <c r="AS304" s="8"/>
      <c r="AT304" s="8"/>
      <c r="AU304" s="8"/>
      <c r="AV304" s="10"/>
    </row>
    <row r="305" spans="12:48" ht="12.75" x14ac:dyDescent="0.2">
      <c r="L305" s="8"/>
      <c r="M305" s="8"/>
      <c r="N305" s="10"/>
      <c r="O305" s="10"/>
      <c r="P305" s="10"/>
      <c r="Q305" s="10"/>
      <c r="R305" s="10"/>
      <c r="S305" s="8"/>
      <c r="T305" s="8"/>
      <c r="U305" s="8"/>
      <c r="V305" s="8"/>
      <c r="W305" s="8"/>
      <c r="X305" s="8"/>
      <c r="Y305" s="8"/>
      <c r="Z305" s="8"/>
      <c r="AA305" s="8"/>
      <c r="AB305" s="8"/>
      <c r="AC305" s="8"/>
      <c r="AD305" s="8"/>
      <c r="AE305" s="8"/>
      <c r="AF305" s="8"/>
      <c r="AG305" s="8"/>
      <c r="AH305" s="8"/>
      <c r="AI305" s="8"/>
      <c r="AJ305" s="8"/>
      <c r="AK305" s="8"/>
      <c r="AL305" s="8"/>
      <c r="AM305" s="8"/>
      <c r="AN305" s="8"/>
      <c r="AO305" s="8"/>
      <c r="AP305" s="8"/>
      <c r="AQ305" s="8"/>
      <c r="AR305" s="8"/>
      <c r="AS305" s="8"/>
      <c r="AT305" s="8"/>
      <c r="AU305" s="8"/>
      <c r="AV305" s="10"/>
    </row>
    <row r="306" spans="12:48" ht="12.75" x14ac:dyDescent="0.2">
      <c r="L306" s="8"/>
      <c r="M306" s="8"/>
      <c r="N306" s="10"/>
      <c r="O306" s="10"/>
      <c r="P306" s="10"/>
      <c r="Q306" s="10"/>
      <c r="R306" s="10"/>
      <c r="S306" s="8"/>
      <c r="T306" s="8"/>
      <c r="U306" s="8"/>
      <c r="V306" s="8"/>
      <c r="W306" s="8"/>
      <c r="X306" s="8"/>
      <c r="Y306" s="8"/>
      <c r="Z306" s="8"/>
      <c r="AA306" s="8"/>
      <c r="AB306" s="8"/>
      <c r="AC306" s="8"/>
      <c r="AD306" s="8"/>
      <c r="AE306" s="8"/>
      <c r="AF306" s="8"/>
      <c r="AG306" s="8"/>
      <c r="AH306" s="8"/>
      <c r="AI306" s="8"/>
      <c r="AJ306" s="8"/>
      <c r="AK306" s="8"/>
      <c r="AL306" s="8"/>
      <c r="AM306" s="8"/>
      <c r="AN306" s="8"/>
      <c r="AO306" s="8"/>
      <c r="AP306" s="8"/>
      <c r="AQ306" s="8"/>
      <c r="AR306" s="8"/>
      <c r="AS306" s="8"/>
      <c r="AT306" s="8"/>
      <c r="AU306" s="8"/>
      <c r="AV306" s="10"/>
    </row>
    <row r="307" spans="12:48" ht="12.75" x14ac:dyDescent="0.2">
      <c r="L307" s="8"/>
      <c r="M307" s="8"/>
      <c r="N307" s="10"/>
      <c r="O307" s="10"/>
      <c r="P307" s="10"/>
      <c r="Q307" s="10"/>
      <c r="R307" s="10"/>
      <c r="S307" s="8"/>
      <c r="T307" s="8"/>
      <c r="U307" s="8"/>
      <c r="V307" s="8"/>
      <c r="W307" s="8"/>
      <c r="X307" s="8"/>
      <c r="Y307" s="8"/>
      <c r="Z307" s="8"/>
      <c r="AA307" s="8"/>
      <c r="AB307" s="8"/>
      <c r="AC307" s="8"/>
      <c r="AD307" s="8"/>
      <c r="AE307" s="8"/>
      <c r="AF307" s="8"/>
      <c r="AG307" s="8"/>
      <c r="AH307" s="8"/>
      <c r="AI307" s="8"/>
      <c r="AJ307" s="8"/>
      <c r="AK307" s="8"/>
      <c r="AL307" s="8"/>
      <c r="AM307" s="8"/>
      <c r="AN307" s="8"/>
      <c r="AO307" s="8"/>
      <c r="AP307" s="8"/>
      <c r="AQ307" s="8"/>
      <c r="AR307" s="8"/>
      <c r="AS307" s="8"/>
      <c r="AT307" s="8"/>
      <c r="AU307" s="8"/>
      <c r="AV307" s="10"/>
    </row>
    <row r="308" spans="12:48" ht="12.75" x14ac:dyDescent="0.2">
      <c r="L308" s="8"/>
      <c r="M308" s="8"/>
      <c r="N308" s="10"/>
      <c r="O308" s="10"/>
      <c r="P308" s="10"/>
      <c r="Q308" s="10"/>
      <c r="R308" s="10"/>
      <c r="S308" s="8"/>
      <c r="T308" s="8"/>
      <c r="U308" s="8"/>
      <c r="V308" s="8"/>
      <c r="W308" s="8"/>
      <c r="X308" s="8"/>
      <c r="Y308" s="8"/>
      <c r="Z308" s="8"/>
      <c r="AA308" s="8"/>
      <c r="AB308" s="8"/>
      <c r="AC308" s="8"/>
      <c r="AD308" s="8"/>
      <c r="AE308" s="8"/>
      <c r="AF308" s="8"/>
      <c r="AG308" s="8"/>
      <c r="AH308" s="8"/>
      <c r="AI308" s="8"/>
      <c r="AJ308" s="8"/>
      <c r="AK308" s="8"/>
      <c r="AL308" s="8"/>
      <c r="AM308" s="8"/>
      <c r="AN308" s="8"/>
      <c r="AO308" s="8"/>
      <c r="AP308" s="8"/>
      <c r="AQ308" s="8"/>
      <c r="AR308" s="8"/>
      <c r="AS308" s="8"/>
      <c r="AT308" s="8"/>
      <c r="AU308" s="8"/>
      <c r="AV308" s="10"/>
    </row>
    <row r="309" spans="12:48" ht="12.75" x14ac:dyDescent="0.2">
      <c r="L309" s="8"/>
      <c r="M309" s="8"/>
      <c r="N309" s="10"/>
      <c r="O309" s="10"/>
      <c r="P309" s="10"/>
      <c r="Q309" s="10"/>
      <c r="R309" s="10"/>
      <c r="S309" s="8"/>
      <c r="T309" s="8"/>
      <c r="U309" s="8"/>
      <c r="V309" s="8"/>
      <c r="W309" s="8"/>
      <c r="X309" s="8"/>
      <c r="Y309" s="8"/>
      <c r="Z309" s="8"/>
      <c r="AA309" s="8"/>
      <c r="AB309" s="8"/>
      <c r="AC309" s="8"/>
      <c r="AD309" s="8"/>
      <c r="AE309" s="8"/>
      <c r="AF309" s="8"/>
      <c r="AG309" s="8"/>
      <c r="AH309" s="8"/>
      <c r="AI309" s="8"/>
      <c r="AJ309" s="8"/>
      <c r="AK309" s="8"/>
      <c r="AL309" s="8"/>
      <c r="AM309" s="8"/>
      <c r="AN309" s="8"/>
      <c r="AO309" s="8"/>
      <c r="AP309" s="8"/>
      <c r="AQ309" s="8"/>
      <c r="AR309" s="8"/>
      <c r="AS309" s="8"/>
      <c r="AT309" s="8"/>
      <c r="AU309" s="8"/>
      <c r="AV309" s="10"/>
    </row>
    <row r="310" spans="12:48" ht="12.75" x14ac:dyDescent="0.2">
      <c r="L310" s="8"/>
      <c r="M310" s="8"/>
      <c r="N310" s="10"/>
      <c r="O310" s="10"/>
      <c r="P310" s="10"/>
      <c r="Q310" s="10"/>
      <c r="R310" s="10"/>
      <c r="S310" s="8"/>
      <c r="T310" s="8"/>
      <c r="U310" s="8"/>
      <c r="V310" s="8"/>
      <c r="W310" s="8"/>
      <c r="X310" s="8"/>
      <c r="Y310" s="8"/>
      <c r="Z310" s="8"/>
      <c r="AA310" s="8"/>
      <c r="AB310" s="8"/>
      <c r="AC310" s="8"/>
      <c r="AD310" s="8"/>
      <c r="AE310" s="8"/>
      <c r="AF310" s="8"/>
      <c r="AG310" s="8"/>
      <c r="AH310" s="8"/>
      <c r="AI310" s="8"/>
      <c r="AJ310" s="8"/>
      <c r="AK310" s="8"/>
      <c r="AL310" s="8"/>
      <c r="AM310" s="8"/>
      <c r="AN310" s="8"/>
      <c r="AO310" s="8"/>
      <c r="AP310" s="8"/>
      <c r="AQ310" s="8"/>
      <c r="AR310" s="8"/>
      <c r="AS310" s="8"/>
      <c r="AT310" s="8"/>
      <c r="AU310" s="8"/>
      <c r="AV310" s="10"/>
    </row>
    <row r="311" spans="12:48" ht="12.75" x14ac:dyDescent="0.2">
      <c r="L311" s="8"/>
      <c r="M311" s="8"/>
      <c r="N311" s="10"/>
      <c r="O311" s="10"/>
      <c r="P311" s="10"/>
      <c r="Q311" s="10"/>
      <c r="R311" s="10"/>
      <c r="S311" s="8"/>
      <c r="T311" s="8"/>
      <c r="U311" s="8"/>
      <c r="V311" s="8"/>
      <c r="W311" s="8"/>
      <c r="X311" s="8"/>
      <c r="Y311" s="8"/>
      <c r="Z311" s="8"/>
      <c r="AA311" s="8"/>
      <c r="AB311" s="8"/>
      <c r="AC311" s="8"/>
      <c r="AD311" s="8"/>
      <c r="AE311" s="8"/>
      <c r="AF311" s="8"/>
      <c r="AG311" s="8"/>
      <c r="AH311" s="8"/>
      <c r="AI311" s="8"/>
      <c r="AJ311" s="8"/>
      <c r="AK311" s="8"/>
      <c r="AL311" s="8"/>
      <c r="AM311" s="8"/>
      <c r="AN311" s="8"/>
      <c r="AO311" s="8"/>
      <c r="AP311" s="8"/>
      <c r="AQ311" s="8"/>
      <c r="AR311" s="8"/>
      <c r="AS311" s="8"/>
      <c r="AT311" s="8"/>
      <c r="AU311" s="8"/>
      <c r="AV311" s="10"/>
    </row>
    <row r="312" spans="12:48" ht="12.75" x14ac:dyDescent="0.2">
      <c r="L312" s="8"/>
      <c r="M312" s="8"/>
      <c r="N312" s="10"/>
      <c r="O312" s="10"/>
      <c r="P312" s="10"/>
      <c r="Q312" s="10"/>
      <c r="R312" s="10"/>
      <c r="S312" s="8"/>
      <c r="T312" s="8"/>
      <c r="U312" s="8"/>
      <c r="V312" s="8"/>
      <c r="W312" s="8"/>
      <c r="X312" s="8"/>
      <c r="Y312" s="8"/>
      <c r="Z312" s="8"/>
      <c r="AA312" s="8"/>
      <c r="AB312" s="8"/>
      <c r="AC312" s="8"/>
      <c r="AD312" s="8"/>
      <c r="AE312" s="8"/>
      <c r="AF312" s="8"/>
      <c r="AG312" s="8"/>
      <c r="AH312" s="8"/>
      <c r="AI312" s="8"/>
      <c r="AJ312" s="8"/>
      <c r="AK312" s="8"/>
      <c r="AL312" s="8"/>
      <c r="AM312" s="8"/>
      <c r="AN312" s="8"/>
      <c r="AO312" s="8"/>
      <c r="AP312" s="8"/>
      <c r="AQ312" s="8"/>
      <c r="AR312" s="8"/>
      <c r="AS312" s="8"/>
      <c r="AT312" s="8"/>
      <c r="AU312" s="8"/>
      <c r="AV312" s="10"/>
    </row>
    <row r="313" spans="12:48" ht="12.75" x14ac:dyDescent="0.2">
      <c r="L313" s="8"/>
      <c r="M313" s="8"/>
      <c r="N313" s="10"/>
      <c r="O313" s="10"/>
      <c r="P313" s="10"/>
      <c r="Q313" s="10"/>
      <c r="R313" s="10"/>
      <c r="S313" s="8"/>
      <c r="T313" s="8"/>
      <c r="U313" s="8"/>
      <c r="V313" s="8"/>
      <c r="W313" s="8"/>
      <c r="X313" s="8"/>
      <c r="Y313" s="8"/>
      <c r="Z313" s="8"/>
      <c r="AA313" s="8"/>
      <c r="AB313" s="8"/>
      <c r="AC313" s="8"/>
      <c r="AD313" s="8"/>
      <c r="AE313" s="8"/>
      <c r="AF313" s="8"/>
      <c r="AG313" s="8"/>
      <c r="AH313" s="8"/>
      <c r="AI313" s="8"/>
      <c r="AJ313" s="8"/>
      <c r="AK313" s="8"/>
      <c r="AL313" s="8"/>
      <c r="AM313" s="8"/>
      <c r="AN313" s="8"/>
      <c r="AO313" s="8"/>
      <c r="AP313" s="8"/>
      <c r="AQ313" s="8"/>
      <c r="AR313" s="8"/>
      <c r="AS313" s="8"/>
      <c r="AT313" s="8"/>
      <c r="AU313" s="8"/>
      <c r="AV313" s="10"/>
    </row>
    <row r="314" spans="12:48" ht="12.75" x14ac:dyDescent="0.2">
      <c r="L314" s="8"/>
      <c r="M314" s="8"/>
      <c r="N314" s="10"/>
      <c r="O314" s="10"/>
      <c r="P314" s="10"/>
      <c r="Q314" s="10"/>
      <c r="R314" s="10"/>
      <c r="S314" s="8"/>
      <c r="T314" s="8"/>
      <c r="U314" s="8"/>
      <c r="V314" s="8"/>
      <c r="W314" s="8"/>
      <c r="X314" s="8"/>
      <c r="Y314" s="8"/>
      <c r="Z314" s="8"/>
      <c r="AA314" s="8"/>
      <c r="AB314" s="8"/>
      <c r="AC314" s="8"/>
      <c r="AD314" s="8"/>
      <c r="AE314" s="8"/>
      <c r="AF314" s="8"/>
      <c r="AG314" s="8"/>
      <c r="AH314" s="8"/>
      <c r="AI314" s="8"/>
      <c r="AJ314" s="8"/>
      <c r="AK314" s="8"/>
      <c r="AL314" s="8"/>
      <c r="AM314" s="8"/>
      <c r="AN314" s="8"/>
      <c r="AO314" s="8"/>
      <c r="AP314" s="8"/>
      <c r="AQ314" s="8"/>
      <c r="AR314" s="8"/>
      <c r="AS314" s="8"/>
      <c r="AT314" s="8"/>
      <c r="AU314" s="8"/>
      <c r="AV314" s="10"/>
    </row>
    <row r="315" spans="12:48" ht="12.75" x14ac:dyDescent="0.2">
      <c r="L315" s="8"/>
      <c r="M315" s="8"/>
      <c r="N315" s="10"/>
      <c r="O315" s="10"/>
      <c r="P315" s="10"/>
      <c r="Q315" s="10"/>
      <c r="R315" s="10"/>
      <c r="S315" s="8"/>
      <c r="T315" s="8"/>
      <c r="U315" s="8"/>
      <c r="V315" s="8"/>
      <c r="W315" s="8"/>
      <c r="X315" s="8"/>
      <c r="Y315" s="8"/>
      <c r="Z315" s="8"/>
      <c r="AA315" s="8"/>
      <c r="AB315" s="8"/>
      <c r="AC315" s="8"/>
      <c r="AD315" s="8"/>
      <c r="AE315" s="8"/>
      <c r="AF315" s="8"/>
      <c r="AG315" s="8"/>
      <c r="AH315" s="8"/>
      <c r="AI315" s="8"/>
      <c r="AJ315" s="8"/>
      <c r="AK315" s="8"/>
      <c r="AL315" s="8"/>
      <c r="AM315" s="8"/>
      <c r="AN315" s="8"/>
      <c r="AO315" s="8"/>
      <c r="AP315" s="8"/>
      <c r="AQ315" s="8"/>
      <c r="AR315" s="8"/>
      <c r="AS315" s="8"/>
      <c r="AT315" s="8"/>
      <c r="AU315" s="8"/>
      <c r="AV315" s="10"/>
    </row>
    <row r="316" spans="12:48" ht="12.75" x14ac:dyDescent="0.2">
      <c r="L316" s="8"/>
      <c r="M316" s="8"/>
      <c r="N316" s="10"/>
      <c r="O316" s="10"/>
      <c r="P316" s="10"/>
      <c r="Q316" s="10"/>
      <c r="R316" s="10"/>
      <c r="S316" s="8"/>
      <c r="T316" s="8"/>
      <c r="U316" s="8"/>
      <c r="V316" s="8"/>
      <c r="W316" s="8"/>
      <c r="X316" s="8"/>
      <c r="Y316" s="8"/>
      <c r="Z316" s="8"/>
      <c r="AA316" s="8"/>
      <c r="AB316" s="8"/>
      <c r="AC316" s="8"/>
      <c r="AD316" s="8"/>
      <c r="AE316" s="8"/>
      <c r="AF316" s="8"/>
      <c r="AG316" s="8"/>
      <c r="AH316" s="8"/>
      <c r="AI316" s="8"/>
      <c r="AJ316" s="8"/>
      <c r="AK316" s="8"/>
      <c r="AL316" s="8"/>
      <c r="AM316" s="8"/>
      <c r="AN316" s="8"/>
      <c r="AO316" s="8"/>
      <c r="AP316" s="8"/>
      <c r="AQ316" s="8"/>
      <c r="AR316" s="8"/>
      <c r="AS316" s="8"/>
      <c r="AT316" s="8"/>
      <c r="AU316" s="8"/>
      <c r="AV316" s="10"/>
    </row>
    <row r="317" spans="12:48" ht="12.75" x14ac:dyDescent="0.2">
      <c r="L317" s="8"/>
      <c r="M317" s="8"/>
      <c r="N317" s="10"/>
      <c r="O317" s="10"/>
      <c r="P317" s="10"/>
      <c r="Q317" s="10"/>
      <c r="R317" s="10"/>
      <c r="S317" s="8"/>
      <c r="T317" s="8"/>
      <c r="U317" s="8"/>
      <c r="V317" s="8"/>
      <c r="W317" s="8"/>
      <c r="X317" s="8"/>
      <c r="Y317" s="8"/>
      <c r="Z317" s="8"/>
      <c r="AA317" s="8"/>
      <c r="AB317" s="8"/>
      <c r="AC317" s="8"/>
      <c r="AD317" s="8"/>
      <c r="AE317" s="8"/>
      <c r="AF317" s="8"/>
      <c r="AG317" s="8"/>
      <c r="AH317" s="8"/>
      <c r="AI317" s="8"/>
      <c r="AJ317" s="8"/>
      <c r="AK317" s="8"/>
      <c r="AL317" s="8"/>
      <c r="AM317" s="8"/>
      <c r="AN317" s="8"/>
      <c r="AO317" s="8"/>
      <c r="AP317" s="8"/>
      <c r="AQ317" s="8"/>
      <c r="AR317" s="8"/>
      <c r="AS317" s="8"/>
      <c r="AT317" s="8"/>
      <c r="AU317" s="8"/>
      <c r="AV317" s="10"/>
    </row>
    <row r="318" spans="12:48" ht="12.75" x14ac:dyDescent="0.2">
      <c r="L318" s="8"/>
      <c r="M318" s="8"/>
      <c r="N318" s="10"/>
      <c r="O318" s="10"/>
      <c r="P318" s="10"/>
      <c r="Q318" s="10"/>
      <c r="R318" s="10"/>
      <c r="S318" s="8"/>
      <c r="T318" s="8"/>
      <c r="U318" s="8"/>
      <c r="V318" s="8"/>
      <c r="W318" s="8"/>
      <c r="X318" s="8"/>
      <c r="Y318" s="8"/>
      <c r="Z318" s="8"/>
      <c r="AA318" s="8"/>
      <c r="AB318" s="8"/>
      <c r="AC318" s="8"/>
      <c r="AD318" s="8"/>
      <c r="AE318" s="8"/>
      <c r="AF318" s="8"/>
      <c r="AG318" s="8"/>
      <c r="AH318" s="8"/>
      <c r="AI318" s="8"/>
      <c r="AJ318" s="8"/>
      <c r="AK318" s="8"/>
      <c r="AL318" s="8"/>
      <c r="AM318" s="8"/>
      <c r="AN318" s="8"/>
      <c r="AO318" s="8"/>
      <c r="AP318" s="8"/>
      <c r="AQ318" s="8"/>
      <c r="AR318" s="8"/>
      <c r="AS318" s="8"/>
      <c r="AT318" s="8"/>
      <c r="AU318" s="8"/>
      <c r="AV318" s="10"/>
    </row>
    <row r="319" spans="12:48" ht="12.75" x14ac:dyDescent="0.2">
      <c r="L319" s="8"/>
      <c r="M319" s="8"/>
      <c r="N319" s="10"/>
      <c r="O319" s="10"/>
      <c r="P319" s="10"/>
      <c r="Q319" s="10"/>
      <c r="R319" s="10"/>
      <c r="S319" s="8"/>
      <c r="T319" s="8"/>
      <c r="U319" s="8"/>
      <c r="V319" s="8"/>
      <c r="W319" s="8"/>
      <c r="X319" s="8"/>
      <c r="Y319" s="8"/>
      <c r="Z319" s="8"/>
      <c r="AA319" s="8"/>
      <c r="AB319" s="8"/>
      <c r="AC319" s="8"/>
      <c r="AD319" s="8"/>
      <c r="AE319" s="8"/>
      <c r="AF319" s="8"/>
      <c r="AG319" s="8"/>
      <c r="AH319" s="8"/>
      <c r="AI319" s="8"/>
      <c r="AJ319" s="8"/>
      <c r="AK319" s="8"/>
      <c r="AL319" s="8"/>
      <c r="AM319" s="8"/>
      <c r="AN319" s="8"/>
      <c r="AO319" s="8"/>
      <c r="AP319" s="8"/>
      <c r="AQ319" s="8"/>
      <c r="AR319" s="8"/>
      <c r="AS319" s="8"/>
      <c r="AT319" s="8"/>
      <c r="AU319" s="8"/>
      <c r="AV319" s="10"/>
    </row>
    <row r="320" spans="12:48" ht="12.75" x14ac:dyDescent="0.2">
      <c r="L320" s="8"/>
      <c r="M320" s="8"/>
      <c r="N320" s="10"/>
      <c r="O320" s="10"/>
      <c r="P320" s="10"/>
      <c r="Q320" s="10"/>
      <c r="R320" s="10"/>
      <c r="S320" s="8"/>
      <c r="T320" s="8"/>
      <c r="U320" s="8"/>
      <c r="V320" s="8"/>
      <c r="W320" s="8"/>
      <c r="X320" s="8"/>
      <c r="Y320" s="8"/>
      <c r="Z320" s="8"/>
      <c r="AA320" s="8"/>
      <c r="AB320" s="8"/>
      <c r="AC320" s="8"/>
      <c r="AD320" s="8"/>
      <c r="AE320" s="8"/>
      <c r="AF320" s="8"/>
      <c r="AG320" s="8"/>
      <c r="AH320" s="8"/>
      <c r="AI320" s="8"/>
      <c r="AJ320" s="8"/>
      <c r="AK320" s="8"/>
      <c r="AL320" s="8"/>
      <c r="AM320" s="8"/>
      <c r="AN320" s="8"/>
      <c r="AO320" s="8"/>
      <c r="AP320" s="8"/>
      <c r="AQ320" s="8"/>
      <c r="AR320" s="8"/>
      <c r="AS320" s="8"/>
      <c r="AT320" s="8"/>
      <c r="AU320" s="8"/>
      <c r="AV320" s="10"/>
    </row>
    <row r="321" spans="12:48" ht="12.75" x14ac:dyDescent="0.2">
      <c r="L321" s="8"/>
      <c r="M321" s="8"/>
      <c r="N321" s="10"/>
      <c r="O321" s="10"/>
      <c r="P321" s="10"/>
      <c r="Q321" s="10"/>
      <c r="R321" s="10"/>
      <c r="S321" s="8"/>
      <c r="T321" s="8"/>
      <c r="U321" s="8"/>
      <c r="V321" s="8"/>
      <c r="W321" s="8"/>
      <c r="X321" s="8"/>
      <c r="Y321" s="8"/>
      <c r="Z321" s="8"/>
      <c r="AA321" s="8"/>
      <c r="AB321" s="8"/>
      <c r="AC321" s="8"/>
      <c r="AD321" s="8"/>
      <c r="AE321" s="8"/>
      <c r="AF321" s="8"/>
      <c r="AG321" s="8"/>
      <c r="AH321" s="8"/>
      <c r="AI321" s="8"/>
      <c r="AJ321" s="8"/>
      <c r="AK321" s="8"/>
      <c r="AL321" s="8"/>
      <c r="AM321" s="8"/>
      <c r="AN321" s="8"/>
      <c r="AO321" s="8"/>
      <c r="AP321" s="8"/>
      <c r="AQ321" s="8"/>
      <c r="AR321" s="8"/>
      <c r="AS321" s="8"/>
      <c r="AT321" s="8"/>
      <c r="AU321" s="8"/>
      <c r="AV321" s="10"/>
    </row>
    <row r="322" spans="12:48" ht="12.75" x14ac:dyDescent="0.2">
      <c r="L322" s="8"/>
      <c r="M322" s="8"/>
      <c r="N322" s="10"/>
      <c r="O322" s="10"/>
      <c r="P322" s="10"/>
      <c r="Q322" s="10"/>
      <c r="R322" s="10"/>
      <c r="S322" s="8"/>
      <c r="T322" s="8"/>
      <c r="U322" s="8"/>
      <c r="V322" s="8"/>
      <c r="W322" s="8"/>
      <c r="X322" s="8"/>
      <c r="Y322" s="8"/>
      <c r="Z322" s="8"/>
      <c r="AA322" s="8"/>
      <c r="AB322" s="8"/>
      <c r="AC322" s="8"/>
      <c r="AD322" s="8"/>
      <c r="AE322" s="8"/>
      <c r="AF322" s="8"/>
      <c r="AG322" s="8"/>
      <c r="AH322" s="8"/>
      <c r="AI322" s="8"/>
      <c r="AJ322" s="8"/>
      <c r="AK322" s="8"/>
      <c r="AL322" s="8"/>
      <c r="AM322" s="8"/>
      <c r="AN322" s="8"/>
      <c r="AO322" s="8"/>
      <c r="AP322" s="8"/>
      <c r="AQ322" s="8"/>
      <c r="AR322" s="8"/>
      <c r="AS322" s="8"/>
      <c r="AT322" s="8"/>
      <c r="AU322" s="8"/>
      <c r="AV322" s="10"/>
    </row>
    <row r="323" spans="12:48" ht="12.75" x14ac:dyDescent="0.2">
      <c r="L323" s="8"/>
      <c r="M323" s="8"/>
      <c r="N323" s="10"/>
      <c r="O323" s="10"/>
      <c r="P323" s="10"/>
      <c r="Q323" s="10"/>
      <c r="R323" s="10"/>
      <c r="S323" s="8"/>
      <c r="T323" s="8"/>
      <c r="U323" s="8"/>
      <c r="V323" s="8"/>
      <c r="W323" s="8"/>
      <c r="X323" s="8"/>
      <c r="Y323" s="8"/>
      <c r="Z323" s="8"/>
      <c r="AA323" s="8"/>
      <c r="AB323" s="8"/>
      <c r="AC323" s="8"/>
      <c r="AD323" s="8"/>
      <c r="AE323" s="8"/>
      <c r="AF323" s="8"/>
      <c r="AG323" s="8"/>
      <c r="AH323" s="8"/>
      <c r="AI323" s="8"/>
      <c r="AJ323" s="8"/>
      <c r="AK323" s="8"/>
      <c r="AL323" s="8"/>
      <c r="AM323" s="8"/>
      <c r="AN323" s="8"/>
      <c r="AO323" s="8"/>
      <c r="AP323" s="8"/>
      <c r="AQ323" s="8"/>
      <c r="AR323" s="8"/>
      <c r="AS323" s="8"/>
      <c r="AT323" s="8"/>
      <c r="AU323" s="8"/>
      <c r="AV323" s="10"/>
    </row>
    <row r="324" spans="12:48" ht="12.75" x14ac:dyDescent="0.2">
      <c r="L324" s="8"/>
      <c r="M324" s="8"/>
      <c r="N324" s="10"/>
      <c r="O324" s="10"/>
      <c r="P324" s="10"/>
      <c r="Q324" s="10"/>
      <c r="R324" s="10"/>
      <c r="S324" s="8"/>
      <c r="T324" s="8"/>
      <c r="U324" s="8"/>
      <c r="V324" s="8"/>
      <c r="W324" s="8"/>
      <c r="X324" s="8"/>
      <c r="Y324" s="8"/>
      <c r="Z324" s="8"/>
      <c r="AA324" s="8"/>
      <c r="AB324" s="8"/>
      <c r="AC324" s="8"/>
      <c r="AD324" s="8"/>
      <c r="AE324" s="8"/>
      <c r="AF324" s="8"/>
      <c r="AG324" s="8"/>
      <c r="AH324" s="8"/>
      <c r="AI324" s="8"/>
      <c r="AJ324" s="8"/>
      <c r="AK324" s="8"/>
      <c r="AL324" s="8"/>
      <c r="AM324" s="8"/>
      <c r="AN324" s="8"/>
      <c r="AO324" s="8"/>
      <c r="AP324" s="8"/>
      <c r="AQ324" s="8"/>
      <c r="AR324" s="8"/>
      <c r="AS324" s="8"/>
      <c r="AT324" s="8"/>
      <c r="AU324" s="8"/>
      <c r="AV324" s="10"/>
    </row>
    <row r="325" spans="12:48" ht="12.75" x14ac:dyDescent="0.2">
      <c r="L325" s="8"/>
      <c r="M325" s="8"/>
      <c r="N325" s="10"/>
      <c r="O325" s="10"/>
      <c r="P325" s="10"/>
      <c r="Q325" s="10"/>
      <c r="R325" s="10"/>
      <c r="S325" s="8"/>
      <c r="T325" s="8"/>
      <c r="U325" s="8"/>
      <c r="V325" s="8"/>
      <c r="W325" s="8"/>
      <c r="X325" s="8"/>
      <c r="Y325" s="8"/>
      <c r="Z325" s="8"/>
      <c r="AA325" s="8"/>
      <c r="AB325" s="8"/>
      <c r="AC325" s="8"/>
      <c r="AD325" s="8"/>
      <c r="AE325" s="8"/>
      <c r="AF325" s="8"/>
      <c r="AG325" s="8"/>
      <c r="AH325" s="8"/>
      <c r="AI325" s="8"/>
      <c r="AJ325" s="8"/>
      <c r="AK325" s="8"/>
      <c r="AL325" s="8"/>
      <c r="AM325" s="8"/>
      <c r="AN325" s="8"/>
      <c r="AO325" s="8"/>
      <c r="AP325" s="8"/>
      <c r="AQ325" s="8"/>
      <c r="AR325" s="8"/>
      <c r="AS325" s="8"/>
      <c r="AT325" s="8"/>
      <c r="AU325" s="8"/>
      <c r="AV325" s="10"/>
    </row>
    <row r="326" spans="12:48" ht="12.75" x14ac:dyDescent="0.2">
      <c r="L326" s="8"/>
      <c r="M326" s="8"/>
      <c r="N326" s="10"/>
      <c r="O326" s="10"/>
      <c r="P326" s="10"/>
      <c r="Q326" s="10"/>
      <c r="R326" s="10"/>
      <c r="S326" s="8"/>
      <c r="T326" s="8"/>
      <c r="U326" s="8"/>
      <c r="V326" s="8"/>
      <c r="W326" s="8"/>
      <c r="X326" s="8"/>
      <c r="Y326" s="8"/>
      <c r="Z326" s="8"/>
      <c r="AA326" s="8"/>
      <c r="AB326" s="8"/>
      <c r="AC326" s="8"/>
      <c r="AD326" s="8"/>
      <c r="AE326" s="8"/>
      <c r="AF326" s="8"/>
      <c r="AG326" s="8"/>
      <c r="AH326" s="8"/>
      <c r="AI326" s="8"/>
      <c r="AJ326" s="8"/>
      <c r="AK326" s="8"/>
      <c r="AL326" s="8"/>
      <c r="AM326" s="8"/>
      <c r="AN326" s="8"/>
      <c r="AO326" s="8"/>
      <c r="AP326" s="8"/>
      <c r="AQ326" s="8"/>
      <c r="AR326" s="8"/>
      <c r="AS326" s="8"/>
      <c r="AT326" s="8"/>
      <c r="AU326" s="8"/>
      <c r="AV326" s="10"/>
    </row>
    <row r="327" spans="12:48" ht="12.75" x14ac:dyDescent="0.2">
      <c r="L327" s="8"/>
      <c r="M327" s="8"/>
      <c r="N327" s="10"/>
      <c r="O327" s="10"/>
      <c r="P327" s="10"/>
      <c r="Q327" s="10"/>
      <c r="R327" s="10"/>
      <c r="S327" s="8"/>
      <c r="T327" s="8"/>
      <c r="U327" s="8"/>
      <c r="V327" s="8"/>
      <c r="W327" s="8"/>
      <c r="X327" s="8"/>
      <c r="Y327" s="8"/>
      <c r="Z327" s="8"/>
      <c r="AA327" s="8"/>
      <c r="AB327" s="8"/>
      <c r="AC327" s="8"/>
      <c r="AD327" s="8"/>
      <c r="AE327" s="8"/>
      <c r="AF327" s="8"/>
      <c r="AG327" s="8"/>
      <c r="AH327" s="8"/>
      <c r="AI327" s="8"/>
      <c r="AJ327" s="8"/>
      <c r="AK327" s="8"/>
      <c r="AL327" s="8"/>
      <c r="AM327" s="8"/>
      <c r="AN327" s="8"/>
      <c r="AO327" s="8"/>
      <c r="AP327" s="8"/>
      <c r="AQ327" s="8"/>
      <c r="AR327" s="8"/>
      <c r="AS327" s="8"/>
      <c r="AT327" s="8"/>
      <c r="AU327" s="8"/>
      <c r="AV327" s="10"/>
    </row>
    <row r="328" spans="12:48" ht="12.75" x14ac:dyDescent="0.2">
      <c r="L328" s="8"/>
      <c r="M328" s="8"/>
      <c r="N328" s="10"/>
      <c r="O328" s="10"/>
      <c r="P328" s="10"/>
      <c r="Q328" s="10"/>
      <c r="R328" s="10"/>
      <c r="S328" s="8"/>
      <c r="T328" s="8"/>
      <c r="U328" s="8"/>
      <c r="V328" s="8"/>
      <c r="W328" s="8"/>
      <c r="X328" s="8"/>
      <c r="Y328" s="8"/>
      <c r="Z328" s="8"/>
      <c r="AA328" s="8"/>
      <c r="AB328" s="8"/>
      <c r="AC328" s="8"/>
      <c r="AD328" s="8"/>
      <c r="AE328" s="8"/>
      <c r="AF328" s="8"/>
      <c r="AG328" s="8"/>
      <c r="AH328" s="8"/>
      <c r="AI328" s="8"/>
      <c r="AJ328" s="8"/>
      <c r="AK328" s="8"/>
      <c r="AL328" s="8"/>
      <c r="AM328" s="8"/>
      <c r="AN328" s="8"/>
      <c r="AO328" s="8"/>
      <c r="AP328" s="8"/>
      <c r="AQ328" s="8"/>
      <c r="AR328" s="8"/>
      <c r="AS328" s="8"/>
      <c r="AT328" s="8"/>
      <c r="AU328" s="8"/>
      <c r="AV328" s="10"/>
    </row>
    <row r="329" spans="12:48" ht="12.75" x14ac:dyDescent="0.2">
      <c r="L329" s="8"/>
      <c r="M329" s="8"/>
      <c r="N329" s="10"/>
      <c r="O329" s="10"/>
      <c r="P329" s="10"/>
      <c r="Q329" s="10"/>
      <c r="R329" s="10"/>
      <c r="S329" s="8"/>
      <c r="T329" s="8"/>
      <c r="U329" s="8"/>
      <c r="V329" s="8"/>
      <c r="W329" s="8"/>
      <c r="X329" s="8"/>
      <c r="Y329" s="8"/>
      <c r="Z329" s="8"/>
      <c r="AA329" s="8"/>
      <c r="AB329" s="8"/>
      <c r="AC329" s="8"/>
      <c r="AD329" s="8"/>
      <c r="AE329" s="8"/>
      <c r="AF329" s="8"/>
      <c r="AG329" s="8"/>
      <c r="AH329" s="8"/>
      <c r="AI329" s="8"/>
      <c r="AJ329" s="8"/>
      <c r="AK329" s="8"/>
      <c r="AL329" s="8"/>
      <c r="AM329" s="8"/>
      <c r="AN329" s="8"/>
      <c r="AO329" s="8"/>
      <c r="AP329" s="8"/>
      <c r="AQ329" s="8"/>
      <c r="AR329" s="8"/>
      <c r="AS329" s="8"/>
      <c r="AT329" s="8"/>
      <c r="AU329" s="8"/>
      <c r="AV329" s="10"/>
    </row>
    <row r="330" spans="12:48" ht="12.75" x14ac:dyDescent="0.2">
      <c r="L330" s="8"/>
      <c r="M330" s="8"/>
      <c r="N330" s="10"/>
      <c r="O330" s="10"/>
      <c r="P330" s="10"/>
      <c r="Q330" s="10"/>
      <c r="R330" s="10"/>
      <c r="S330" s="8"/>
      <c r="T330" s="8"/>
      <c r="U330" s="8"/>
      <c r="V330" s="8"/>
      <c r="W330" s="8"/>
      <c r="X330" s="8"/>
      <c r="Y330" s="8"/>
      <c r="Z330" s="8"/>
      <c r="AA330" s="8"/>
      <c r="AB330" s="8"/>
      <c r="AC330" s="8"/>
      <c r="AD330" s="8"/>
      <c r="AE330" s="8"/>
      <c r="AF330" s="8"/>
      <c r="AG330" s="8"/>
      <c r="AH330" s="8"/>
      <c r="AI330" s="8"/>
      <c r="AJ330" s="8"/>
      <c r="AK330" s="8"/>
      <c r="AL330" s="8"/>
      <c r="AM330" s="8"/>
      <c r="AN330" s="8"/>
      <c r="AO330" s="8"/>
      <c r="AP330" s="8"/>
      <c r="AQ330" s="8"/>
      <c r="AR330" s="8"/>
      <c r="AS330" s="8"/>
      <c r="AT330" s="8"/>
      <c r="AU330" s="8"/>
      <c r="AV330" s="10"/>
    </row>
    <row r="331" spans="12:48" ht="12.75" x14ac:dyDescent="0.2">
      <c r="L331" s="8"/>
      <c r="M331" s="8"/>
      <c r="N331" s="10"/>
      <c r="O331" s="10"/>
      <c r="P331" s="10"/>
      <c r="Q331" s="10"/>
      <c r="R331" s="10"/>
      <c r="S331" s="8"/>
      <c r="T331" s="8"/>
      <c r="U331" s="8"/>
      <c r="V331" s="8"/>
      <c r="W331" s="8"/>
      <c r="X331" s="8"/>
      <c r="Y331" s="8"/>
      <c r="Z331" s="8"/>
      <c r="AA331" s="8"/>
      <c r="AB331" s="8"/>
      <c r="AC331" s="8"/>
      <c r="AD331" s="8"/>
      <c r="AE331" s="8"/>
      <c r="AF331" s="8"/>
      <c r="AG331" s="8"/>
      <c r="AH331" s="8"/>
      <c r="AI331" s="8"/>
      <c r="AJ331" s="8"/>
      <c r="AK331" s="8"/>
      <c r="AL331" s="8"/>
      <c r="AM331" s="8"/>
      <c r="AN331" s="8"/>
      <c r="AO331" s="8"/>
      <c r="AP331" s="8"/>
      <c r="AQ331" s="8"/>
      <c r="AR331" s="8"/>
      <c r="AS331" s="8"/>
      <c r="AT331" s="8"/>
      <c r="AU331" s="8"/>
      <c r="AV331" s="10"/>
    </row>
    <row r="332" spans="12:48" ht="12.75" x14ac:dyDescent="0.2">
      <c r="L332" s="8"/>
      <c r="M332" s="8"/>
      <c r="N332" s="10"/>
      <c r="O332" s="10"/>
      <c r="P332" s="10"/>
      <c r="Q332" s="10"/>
      <c r="R332" s="10"/>
      <c r="S332" s="8"/>
      <c r="T332" s="8"/>
      <c r="U332" s="8"/>
      <c r="V332" s="8"/>
      <c r="W332" s="8"/>
      <c r="X332" s="8"/>
      <c r="Y332" s="8"/>
      <c r="Z332" s="8"/>
      <c r="AA332" s="8"/>
      <c r="AB332" s="8"/>
      <c r="AC332" s="8"/>
      <c r="AD332" s="8"/>
      <c r="AE332" s="8"/>
      <c r="AF332" s="8"/>
      <c r="AG332" s="8"/>
      <c r="AH332" s="8"/>
      <c r="AI332" s="8"/>
      <c r="AJ332" s="8"/>
      <c r="AK332" s="8"/>
      <c r="AL332" s="8"/>
      <c r="AM332" s="8"/>
      <c r="AN332" s="8"/>
      <c r="AO332" s="8"/>
      <c r="AP332" s="8"/>
      <c r="AQ332" s="8"/>
      <c r="AR332" s="8"/>
      <c r="AS332" s="8"/>
      <c r="AT332" s="8"/>
      <c r="AU332" s="8"/>
      <c r="AV332" s="10"/>
    </row>
    <row r="333" spans="12:48" ht="12.75" x14ac:dyDescent="0.2">
      <c r="L333" s="8"/>
      <c r="M333" s="8"/>
      <c r="N333" s="10"/>
      <c r="O333" s="10"/>
      <c r="P333" s="10"/>
      <c r="Q333" s="10"/>
      <c r="R333" s="10"/>
      <c r="S333" s="8"/>
      <c r="T333" s="8"/>
      <c r="U333" s="8"/>
      <c r="V333" s="8"/>
      <c r="W333" s="8"/>
      <c r="X333" s="8"/>
      <c r="Y333" s="8"/>
      <c r="Z333" s="8"/>
      <c r="AA333" s="8"/>
      <c r="AB333" s="8"/>
      <c r="AC333" s="8"/>
      <c r="AD333" s="8"/>
      <c r="AE333" s="8"/>
      <c r="AF333" s="8"/>
      <c r="AG333" s="8"/>
      <c r="AH333" s="8"/>
      <c r="AI333" s="8"/>
      <c r="AJ333" s="8"/>
      <c r="AK333" s="8"/>
      <c r="AL333" s="8"/>
      <c r="AM333" s="8"/>
      <c r="AN333" s="8"/>
      <c r="AO333" s="8"/>
      <c r="AP333" s="8"/>
      <c r="AQ333" s="8"/>
      <c r="AR333" s="8"/>
      <c r="AS333" s="8"/>
      <c r="AT333" s="8"/>
      <c r="AU333" s="8"/>
      <c r="AV333" s="10"/>
    </row>
    <row r="334" spans="12:48" ht="12.75" x14ac:dyDescent="0.2">
      <c r="L334" s="8"/>
      <c r="M334" s="8"/>
      <c r="N334" s="10"/>
      <c r="O334" s="10"/>
      <c r="P334" s="10"/>
      <c r="Q334" s="10"/>
      <c r="R334" s="10"/>
      <c r="S334" s="8"/>
      <c r="T334" s="8"/>
      <c r="U334" s="8"/>
      <c r="V334" s="8"/>
      <c r="W334" s="8"/>
      <c r="X334" s="8"/>
      <c r="Y334" s="8"/>
      <c r="Z334" s="8"/>
      <c r="AA334" s="8"/>
      <c r="AB334" s="8"/>
      <c r="AC334" s="8"/>
      <c r="AD334" s="8"/>
      <c r="AE334" s="8"/>
      <c r="AF334" s="8"/>
      <c r="AG334" s="8"/>
      <c r="AH334" s="8"/>
      <c r="AI334" s="8"/>
      <c r="AJ334" s="8"/>
      <c r="AK334" s="8"/>
      <c r="AL334" s="8"/>
      <c r="AM334" s="8"/>
      <c r="AN334" s="8"/>
      <c r="AO334" s="8"/>
      <c r="AP334" s="8"/>
      <c r="AQ334" s="8"/>
      <c r="AR334" s="8"/>
      <c r="AS334" s="8"/>
      <c r="AT334" s="8"/>
      <c r="AU334" s="8"/>
      <c r="AV334" s="10"/>
    </row>
    <row r="335" spans="12:48" ht="12.75" x14ac:dyDescent="0.2">
      <c r="L335" s="8"/>
      <c r="M335" s="8"/>
      <c r="N335" s="10"/>
      <c r="O335" s="10"/>
      <c r="P335" s="10"/>
      <c r="Q335" s="10"/>
      <c r="R335" s="10"/>
      <c r="S335" s="8"/>
      <c r="T335" s="8"/>
      <c r="U335" s="8"/>
      <c r="V335" s="8"/>
      <c r="W335" s="8"/>
      <c r="X335" s="8"/>
      <c r="Y335" s="8"/>
      <c r="Z335" s="8"/>
      <c r="AA335" s="8"/>
      <c r="AB335" s="8"/>
      <c r="AC335" s="8"/>
      <c r="AD335" s="8"/>
      <c r="AE335" s="8"/>
      <c r="AF335" s="8"/>
      <c r="AG335" s="8"/>
      <c r="AH335" s="8"/>
      <c r="AI335" s="8"/>
      <c r="AJ335" s="8"/>
      <c r="AK335" s="8"/>
      <c r="AL335" s="8"/>
      <c r="AM335" s="8"/>
      <c r="AN335" s="8"/>
      <c r="AO335" s="8"/>
      <c r="AP335" s="8"/>
      <c r="AQ335" s="8"/>
      <c r="AR335" s="8"/>
      <c r="AS335" s="8"/>
      <c r="AT335" s="8"/>
      <c r="AU335" s="8"/>
      <c r="AV335" s="10"/>
    </row>
    <row r="336" spans="12:48" ht="12.75" x14ac:dyDescent="0.2">
      <c r="L336" s="8"/>
      <c r="M336" s="8"/>
      <c r="N336" s="10"/>
      <c r="O336" s="10"/>
      <c r="P336" s="10"/>
      <c r="Q336" s="10"/>
      <c r="R336" s="10"/>
      <c r="S336" s="8"/>
      <c r="T336" s="8"/>
      <c r="U336" s="8"/>
      <c r="V336" s="8"/>
      <c r="W336" s="8"/>
      <c r="X336" s="8"/>
      <c r="Y336" s="8"/>
      <c r="Z336" s="8"/>
      <c r="AA336" s="8"/>
      <c r="AB336" s="8"/>
      <c r="AC336" s="8"/>
      <c r="AD336" s="8"/>
      <c r="AE336" s="8"/>
      <c r="AF336" s="8"/>
      <c r="AG336" s="8"/>
      <c r="AH336" s="8"/>
      <c r="AI336" s="8"/>
      <c r="AJ336" s="8"/>
      <c r="AK336" s="8"/>
      <c r="AL336" s="8"/>
      <c r="AM336" s="8"/>
      <c r="AN336" s="8"/>
      <c r="AO336" s="8"/>
      <c r="AP336" s="8"/>
      <c r="AQ336" s="8"/>
      <c r="AR336" s="8"/>
      <c r="AS336" s="8"/>
      <c r="AT336" s="8"/>
      <c r="AU336" s="8"/>
      <c r="AV336" s="10"/>
    </row>
    <row r="337" spans="12:48" ht="12.75" x14ac:dyDescent="0.2">
      <c r="L337" s="8"/>
      <c r="M337" s="8"/>
      <c r="N337" s="10"/>
      <c r="O337" s="10"/>
      <c r="P337" s="10"/>
      <c r="Q337" s="10"/>
      <c r="R337" s="10"/>
      <c r="S337" s="8"/>
      <c r="T337" s="8"/>
      <c r="U337" s="8"/>
      <c r="V337" s="8"/>
      <c r="W337" s="8"/>
      <c r="X337" s="8"/>
      <c r="Y337" s="8"/>
      <c r="Z337" s="8"/>
      <c r="AA337" s="8"/>
      <c r="AB337" s="8"/>
      <c r="AC337" s="8"/>
      <c r="AD337" s="8"/>
      <c r="AE337" s="8"/>
      <c r="AF337" s="8"/>
      <c r="AG337" s="8"/>
      <c r="AH337" s="8"/>
      <c r="AI337" s="8"/>
      <c r="AJ337" s="8"/>
      <c r="AK337" s="8"/>
      <c r="AL337" s="8"/>
      <c r="AM337" s="8"/>
      <c r="AN337" s="8"/>
      <c r="AO337" s="8"/>
      <c r="AP337" s="8"/>
      <c r="AQ337" s="8"/>
      <c r="AR337" s="8"/>
      <c r="AS337" s="8"/>
      <c r="AT337" s="8"/>
      <c r="AU337" s="8"/>
      <c r="AV337" s="10"/>
    </row>
    <row r="338" spans="12:48" ht="12.75" x14ac:dyDescent="0.2">
      <c r="L338" s="8"/>
      <c r="M338" s="8"/>
      <c r="N338" s="10"/>
      <c r="O338" s="10"/>
      <c r="P338" s="10"/>
      <c r="Q338" s="10"/>
      <c r="R338" s="10"/>
      <c r="S338" s="8"/>
      <c r="T338" s="8"/>
      <c r="U338" s="8"/>
      <c r="V338" s="8"/>
      <c r="W338" s="8"/>
      <c r="X338" s="8"/>
      <c r="Y338" s="8"/>
      <c r="Z338" s="8"/>
      <c r="AA338" s="8"/>
      <c r="AB338" s="8"/>
      <c r="AC338" s="8"/>
      <c r="AD338" s="8"/>
      <c r="AE338" s="8"/>
      <c r="AF338" s="8"/>
      <c r="AG338" s="8"/>
      <c r="AH338" s="8"/>
      <c r="AI338" s="8"/>
      <c r="AJ338" s="8"/>
      <c r="AK338" s="8"/>
      <c r="AL338" s="8"/>
      <c r="AM338" s="8"/>
      <c r="AN338" s="8"/>
      <c r="AO338" s="8"/>
      <c r="AP338" s="8"/>
      <c r="AQ338" s="8"/>
      <c r="AR338" s="8"/>
      <c r="AS338" s="8"/>
      <c r="AT338" s="8"/>
      <c r="AU338" s="8"/>
      <c r="AV338" s="10"/>
    </row>
    <row r="339" spans="12:48" ht="12.75" x14ac:dyDescent="0.2">
      <c r="L339" s="8"/>
      <c r="M339" s="8"/>
      <c r="N339" s="10"/>
      <c r="O339" s="10"/>
      <c r="P339" s="10"/>
      <c r="Q339" s="10"/>
      <c r="R339" s="10"/>
      <c r="S339" s="8"/>
      <c r="T339" s="8"/>
      <c r="U339" s="8"/>
      <c r="V339" s="8"/>
      <c r="W339" s="8"/>
      <c r="X339" s="8"/>
      <c r="Y339" s="8"/>
      <c r="Z339" s="8"/>
      <c r="AA339" s="8"/>
      <c r="AB339" s="8"/>
      <c r="AC339" s="8"/>
      <c r="AD339" s="8"/>
      <c r="AE339" s="8"/>
      <c r="AF339" s="8"/>
      <c r="AG339" s="8"/>
      <c r="AH339" s="8"/>
      <c r="AI339" s="8"/>
      <c r="AJ339" s="8"/>
      <c r="AK339" s="8"/>
      <c r="AL339" s="8"/>
      <c r="AM339" s="8"/>
      <c r="AN339" s="8"/>
      <c r="AO339" s="8"/>
      <c r="AP339" s="8"/>
      <c r="AQ339" s="8"/>
      <c r="AR339" s="8"/>
      <c r="AS339" s="8"/>
      <c r="AT339" s="8"/>
      <c r="AU339" s="8"/>
      <c r="AV339" s="10"/>
    </row>
    <row r="340" spans="12:48" ht="12.75" x14ac:dyDescent="0.2">
      <c r="L340" s="8"/>
      <c r="M340" s="8"/>
      <c r="N340" s="10"/>
      <c r="O340" s="10"/>
      <c r="P340" s="10"/>
      <c r="Q340" s="10"/>
      <c r="R340" s="10"/>
      <c r="S340" s="8"/>
      <c r="T340" s="8"/>
      <c r="U340" s="8"/>
      <c r="V340" s="8"/>
      <c r="W340" s="8"/>
      <c r="X340" s="8"/>
      <c r="Y340" s="8"/>
      <c r="Z340" s="8"/>
      <c r="AA340" s="8"/>
      <c r="AB340" s="8"/>
      <c r="AC340" s="8"/>
      <c r="AD340" s="8"/>
      <c r="AE340" s="8"/>
      <c r="AF340" s="8"/>
      <c r="AG340" s="8"/>
      <c r="AH340" s="8"/>
      <c r="AI340" s="8"/>
      <c r="AJ340" s="8"/>
      <c r="AK340" s="8"/>
      <c r="AL340" s="8"/>
      <c r="AM340" s="8"/>
      <c r="AN340" s="8"/>
      <c r="AO340" s="8"/>
      <c r="AP340" s="8"/>
      <c r="AQ340" s="8"/>
      <c r="AR340" s="8"/>
      <c r="AS340" s="8"/>
      <c r="AT340" s="8"/>
      <c r="AU340" s="8"/>
      <c r="AV340" s="10"/>
    </row>
    <row r="341" spans="12:48" ht="12.75" x14ac:dyDescent="0.2">
      <c r="L341" s="8"/>
      <c r="M341" s="8"/>
      <c r="N341" s="10"/>
      <c r="O341" s="10"/>
      <c r="P341" s="10"/>
      <c r="Q341" s="10"/>
      <c r="R341" s="10"/>
      <c r="S341" s="8"/>
      <c r="T341" s="8"/>
      <c r="U341" s="8"/>
      <c r="V341" s="8"/>
      <c r="W341" s="8"/>
      <c r="X341" s="8"/>
      <c r="Y341" s="8"/>
      <c r="Z341" s="8"/>
      <c r="AA341" s="8"/>
      <c r="AB341" s="8"/>
      <c r="AC341" s="8"/>
      <c r="AD341" s="8"/>
      <c r="AE341" s="8"/>
      <c r="AF341" s="8"/>
      <c r="AG341" s="8"/>
      <c r="AH341" s="8"/>
      <c r="AI341" s="8"/>
      <c r="AJ341" s="8"/>
      <c r="AK341" s="8"/>
      <c r="AL341" s="8"/>
      <c r="AM341" s="8"/>
      <c r="AN341" s="8"/>
      <c r="AO341" s="8"/>
      <c r="AP341" s="8"/>
      <c r="AQ341" s="8"/>
      <c r="AR341" s="8"/>
      <c r="AS341" s="8"/>
      <c r="AT341" s="8"/>
      <c r="AU341" s="8"/>
      <c r="AV341" s="10"/>
    </row>
    <row r="342" spans="12:48" ht="12.75" x14ac:dyDescent="0.2">
      <c r="L342" s="8"/>
      <c r="M342" s="8"/>
      <c r="N342" s="10"/>
      <c r="O342" s="10"/>
      <c r="P342" s="10"/>
      <c r="Q342" s="10"/>
      <c r="R342" s="10"/>
      <c r="S342" s="8"/>
      <c r="T342" s="8"/>
      <c r="U342" s="8"/>
      <c r="V342" s="8"/>
      <c r="W342" s="8"/>
      <c r="X342" s="8"/>
      <c r="Y342" s="8"/>
      <c r="Z342" s="8"/>
      <c r="AA342" s="8"/>
      <c r="AB342" s="8"/>
      <c r="AC342" s="8"/>
      <c r="AD342" s="8"/>
      <c r="AE342" s="8"/>
      <c r="AF342" s="8"/>
      <c r="AG342" s="8"/>
      <c r="AH342" s="8"/>
      <c r="AI342" s="8"/>
      <c r="AJ342" s="8"/>
      <c r="AK342" s="8"/>
      <c r="AL342" s="8"/>
      <c r="AM342" s="8"/>
      <c r="AN342" s="8"/>
      <c r="AO342" s="8"/>
      <c r="AP342" s="8"/>
      <c r="AQ342" s="8"/>
      <c r="AR342" s="8"/>
      <c r="AS342" s="8"/>
      <c r="AT342" s="8"/>
      <c r="AU342" s="8"/>
      <c r="AV342" s="10"/>
    </row>
    <row r="343" spans="12:48" ht="12.75" x14ac:dyDescent="0.2">
      <c r="L343" s="8"/>
      <c r="M343" s="8"/>
      <c r="N343" s="10"/>
      <c r="O343" s="10"/>
      <c r="P343" s="10"/>
      <c r="Q343" s="10"/>
      <c r="R343" s="10"/>
      <c r="S343" s="8"/>
      <c r="T343" s="8"/>
      <c r="U343" s="8"/>
      <c r="V343" s="8"/>
      <c r="W343" s="8"/>
      <c r="X343" s="8"/>
      <c r="Y343" s="8"/>
      <c r="Z343" s="8"/>
      <c r="AA343" s="8"/>
      <c r="AB343" s="8"/>
      <c r="AC343" s="8"/>
      <c r="AD343" s="8"/>
      <c r="AE343" s="8"/>
      <c r="AF343" s="8"/>
      <c r="AG343" s="8"/>
      <c r="AH343" s="8"/>
      <c r="AI343" s="8"/>
      <c r="AJ343" s="8"/>
      <c r="AK343" s="8"/>
      <c r="AL343" s="8"/>
      <c r="AM343" s="8"/>
      <c r="AN343" s="8"/>
      <c r="AO343" s="8"/>
      <c r="AP343" s="8"/>
      <c r="AQ343" s="8"/>
      <c r="AR343" s="8"/>
      <c r="AS343" s="8"/>
      <c r="AT343" s="8"/>
      <c r="AU343" s="8"/>
      <c r="AV343" s="10"/>
    </row>
    <row r="344" spans="12:48" ht="12.75" x14ac:dyDescent="0.2">
      <c r="L344" s="8"/>
      <c r="M344" s="8"/>
      <c r="N344" s="10"/>
      <c r="O344" s="10"/>
      <c r="P344" s="10"/>
      <c r="Q344" s="10"/>
      <c r="R344" s="10"/>
      <c r="S344" s="8"/>
      <c r="T344" s="8"/>
      <c r="U344" s="8"/>
      <c r="V344" s="8"/>
      <c r="W344" s="8"/>
      <c r="X344" s="8"/>
      <c r="Y344" s="8"/>
      <c r="Z344" s="8"/>
      <c r="AA344" s="8"/>
      <c r="AB344" s="8"/>
      <c r="AC344" s="8"/>
      <c r="AD344" s="8"/>
      <c r="AE344" s="8"/>
      <c r="AF344" s="8"/>
      <c r="AG344" s="8"/>
      <c r="AH344" s="8"/>
      <c r="AI344" s="8"/>
      <c r="AJ344" s="8"/>
      <c r="AK344" s="8"/>
      <c r="AL344" s="8"/>
      <c r="AM344" s="8"/>
      <c r="AN344" s="8"/>
      <c r="AO344" s="8"/>
      <c r="AP344" s="8"/>
      <c r="AQ344" s="8"/>
      <c r="AR344" s="8"/>
      <c r="AS344" s="8"/>
      <c r="AT344" s="8"/>
      <c r="AU344" s="8"/>
      <c r="AV344" s="10"/>
    </row>
    <row r="345" spans="12:48" ht="12.75" x14ac:dyDescent="0.2">
      <c r="L345" s="8"/>
      <c r="M345" s="8"/>
      <c r="N345" s="10"/>
      <c r="O345" s="10"/>
      <c r="P345" s="10"/>
      <c r="Q345" s="10"/>
      <c r="R345" s="10"/>
      <c r="S345" s="8"/>
      <c r="T345" s="8"/>
      <c r="U345" s="8"/>
      <c r="V345" s="8"/>
      <c r="W345" s="8"/>
      <c r="X345" s="8"/>
      <c r="Y345" s="8"/>
      <c r="Z345" s="8"/>
      <c r="AA345" s="8"/>
      <c r="AB345" s="8"/>
      <c r="AC345" s="8"/>
      <c r="AD345" s="8"/>
      <c r="AE345" s="8"/>
      <c r="AF345" s="8"/>
      <c r="AG345" s="8"/>
      <c r="AH345" s="8"/>
      <c r="AI345" s="8"/>
      <c r="AJ345" s="8"/>
      <c r="AK345" s="8"/>
      <c r="AL345" s="8"/>
      <c r="AM345" s="8"/>
      <c r="AN345" s="8"/>
      <c r="AO345" s="8"/>
      <c r="AP345" s="8"/>
      <c r="AQ345" s="8"/>
      <c r="AR345" s="8"/>
      <c r="AS345" s="8"/>
      <c r="AT345" s="8"/>
      <c r="AU345" s="8"/>
      <c r="AV345" s="10"/>
    </row>
    <row r="346" spans="12:48" ht="12.75" x14ac:dyDescent="0.2">
      <c r="L346" s="8"/>
      <c r="M346" s="8"/>
      <c r="N346" s="10"/>
      <c r="O346" s="10"/>
      <c r="P346" s="10"/>
      <c r="Q346" s="10"/>
      <c r="R346" s="10"/>
      <c r="S346" s="8"/>
      <c r="T346" s="8"/>
      <c r="U346" s="8"/>
      <c r="V346" s="8"/>
      <c r="W346" s="8"/>
      <c r="X346" s="8"/>
      <c r="Y346" s="8"/>
      <c r="Z346" s="8"/>
      <c r="AA346" s="8"/>
      <c r="AB346" s="8"/>
      <c r="AC346" s="8"/>
      <c r="AD346" s="8"/>
      <c r="AE346" s="8"/>
      <c r="AF346" s="8"/>
      <c r="AG346" s="8"/>
      <c r="AH346" s="8"/>
      <c r="AI346" s="8"/>
      <c r="AJ346" s="8"/>
      <c r="AK346" s="8"/>
      <c r="AL346" s="8"/>
      <c r="AM346" s="8"/>
      <c r="AN346" s="8"/>
      <c r="AO346" s="8"/>
      <c r="AP346" s="8"/>
      <c r="AQ346" s="8"/>
      <c r="AR346" s="8"/>
      <c r="AS346" s="8"/>
      <c r="AT346" s="8"/>
      <c r="AU346" s="8"/>
      <c r="AV346" s="10"/>
    </row>
    <row r="347" spans="12:48" ht="12.75" x14ac:dyDescent="0.2">
      <c r="L347" s="8"/>
      <c r="M347" s="8"/>
      <c r="N347" s="10"/>
      <c r="O347" s="10"/>
      <c r="P347" s="10"/>
      <c r="Q347" s="10"/>
      <c r="R347" s="10"/>
      <c r="S347" s="8"/>
      <c r="T347" s="8"/>
      <c r="U347" s="8"/>
      <c r="V347" s="8"/>
      <c r="W347" s="8"/>
      <c r="X347" s="8"/>
      <c r="Y347" s="8"/>
      <c r="Z347" s="8"/>
      <c r="AA347" s="8"/>
      <c r="AB347" s="8"/>
      <c r="AC347" s="8"/>
      <c r="AD347" s="8"/>
      <c r="AE347" s="8"/>
      <c r="AF347" s="8"/>
      <c r="AG347" s="8"/>
      <c r="AH347" s="8"/>
      <c r="AI347" s="8"/>
      <c r="AJ347" s="8"/>
      <c r="AK347" s="8"/>
      <c r="AL347" s="8"/>
      <c r="AM347" s="8"/>
      <c r="AN347" s="8"/>
      <c r="AO347" s="8"/>
      <c r="AP347" s="8"/>
      <c r="AQ347" s="8"/>
      <c r="AR347" s="8"/>
      <c r="AS347" s="8"/>
      <c r="AT347" s="8"/>
      <c r="AU347" s="8"/>
      <c r="AV347" s="10"/>
    </row>
    <row r="348" spans="12:48" ht="12.75" x14ac:dyDescent="0.2">
      <c r="L348" s="8"/>
      <c r="M348" s="8"/>
      <c r="N348" s="10"/>
      <c r="O348" s="10"/>
      <c r="P348" s="10"/>
      <c r="Q348" s="10"/>
      <c r="R348" s="10"/>
      <c r="S348" s="8"/>
      <c r="T348" s="8"/>
      <c r="U348" s="8"/>
      <c r="V348" s="8"/>
      <c r="W348" s="8"/>
      <c r="X348" s="8"/>
      <c r="Y348" s="8"/>
      <c r="Z348" s="8"/>
      <c r="AA348" s="8"/>
      <c r="AB348" s="8"/>
      <c r="AC348" s="8"/>
      <c r="AD348" s="8"/>
      <c r="AE348" s="8"/>
      <c r="AF348" s="8"/>
      <c r="AG348" s="8"/>
      <c r="AH348" s="8"/>
      <c r="AI348" s="8"/>
      <c r="AJ348" s="8"/>
      <c r="AK348" s="8"/>
      <c r="AL348" s="8"/>
      <c r="AM348" s="8"/>
      <c r="AN348" s="8"/>
      <c r="AO348" s="8"/>
      <c r="AP348" s="8"/>
      <c r="AQ348" s="8"/>
      <c r="AR348" s="8"/>
      <c r="AS348" s="8"/>
      <c r="AT348" s="8"/>
      <c r="AU348" s="8"/>
      <c r="AV348" s="10"/>
    </row>
    <row r="349" spans="12:48" ht="12.75" x14ac:dyDescent="0.2">
      <c r="L349" s="8"/>
      <c r="M349" s="8"/>
      <c r="N349" s="10"/>
      <c r="O349" s="10"/>
      <c r="P349" s="10"/>
      <c r="Q349" s="10"/>
      <c r="R349" s="10"/>
      <c r="S349" s="8"/>
      <c r="T349" s="8"/>
      <c r="U349" s="8"/>
      <c r="V349" s="8"/>
      <c r="W349" s="8"/>
      <c r="X349" s="8"/>
      <c r="Y349" s="8"/>
      <c r="Z349" s="8"/>
      <c r="AA349" s="8"/>
      <c r="AB349" s="8"/>
      <c r="AC349" s="8"/>
      <c r="AD349" s="8"/>
      <c r="AE349" s="8"/>
      <c r="AF349" s="8"/>
      <c r="AG349" s="8"/>
      <c r="AH349" s="8"/>
      <c r="AI349" s="8"/>
      <c r="AJ349" s="8"/>
      <c r="AK349" s="8"/>
      <c r="AL349" s="8"/>
      <c r="AM349" s="8"/>
      <c r="AN349" s="8"/>
      <c r="AO349" s="8"/>
      <c r="AP349" s="8"/>
      <c r="AQ349" s="8"/>
      <c r="AR349" s="8"/>
      <c r="AS349" s="8"/>
      <c r="AT349" s="8"/>
      <c r="AU349" s="8"/>
      <c r="AV349" s="10"/>
    </row>
    <row r="350" spans="12:48" ht="12.75" x14ac:dyDescent="0.2">
      <c r="L350" s="8"/>
      <c r="M350" s="8"/>
      <c r="N350" s="10"/>
      <c r="O350" s="10"/>
      <c r="P350" s="10"/>
      <c r="Q350" s="10"/>
      <c r="R350" s="10"/>
      <c r="S350" s="8"/>
      <c r="T350" s="8"/>
      <c r="U350" s="8"/>
      <c r="V350" s="8"/>
      <c r="W350" s="8"/>
      <c r="X350" s="8"/>
      <c r="Y350" s="8"/>
      <c r="Z350" s="8"/>
      <c r="AA350" s="8"/>
      <c r="AB350" s="8"/>
      <c r="AC350" s="8"/>
      <c r="AD350" s="8"/>
      <c r="AE350" s="8"/>
      <c r="AF350" s="8"/>
      <c r="AG350" s="8"/>
      <c r="AH350" s="8"/>
      <c r="AI350" s="8"/>
      <c r="AJ350" s="8"/>
      <c r="AK350" s="8"/>
      <c r="AL350" s="8"/>
      <c r="AM350" s="8"/>
      <c r="AN350" s="8"/>
      <c r="AO350" s="8"/>
      <c r="AP350" s="8"/>
      <c r="AQ350" s="8"/>
      <c r="AR350" s="8"/>
      <c r="AS350" s="8"/>
      <c r="AT350" s="8"/>
      <c r="AU350" s="8"/>
      <c r="AV350" s="10"/>
    </row>
    <row r="351" spans="12:48" ht="12.75" x14ac:dyDescent="0.2">
      <c r="L351" s="8"/>
      <c r="M351" s="8"/>
      <c r="N351" s="10"/>
      <c r="O351" s="10"/>
      <c r="P351" s="10"/>
      <c r="Q351" s="10"/>
      <c r="R351" s="10"/>
      <c r="S351" s="8"/>
      <c r="T351" s="8"/>
      <c r="U351" s="8"/>
      <c r="V351" s="8"/>
      <c r="W351" s="8"/>
      <c r="X351" s="8"/>
      <c r="Y351" s="8"/>
      <c r="Z351" s="8"/>
      <c r="AA351" s="8"/>
      <c r="AB351" s="8"/>
      <c r="AC351" s="8"/>
      <c r="AD351" s="8"/>
      <c r="AE351" s="8"/>
      <c r="AF351" s="8"/>
      <c r="AG351" s="8"/>
      <c r="AH351" s="8"/>
      <c r="AI351" s="8"/>
      <c r="AJ351" s="8"/>
      <c r="AK351" s="8"/>
      <c r="AL351" s="8"/>
      <c r="AM351" s="8"/>
      <c r="AN351" s="8"/>
      <c r="AO351" s="8"/>
      <c r="AP351" s="8"/>
      <c r="AQ351" s="8"/>
      <c r="AR351" s="8"/>
      <c r="AS351" s="8"/>
      <c r="AT351" s="8"/>
      <c r="AU351" s="8"/>
      <c r="AV351" s="10"/>
    </row>
    <row r="352" spans="12:48" ht="12.75" x14ac:dyDescent="0.2">
      <c r="L352" s="8"/>
      <c r="M352" s="8"/>
      <c r="N352" s="10"/>
      <c r="O352" s="10"/>
      <c r="P352" s="10"/>
      <c r="Q352" s="10"/>
      <c r="R352" s="10"/>
      <c r="S352" s="8"/>
      <c r="T352" s="8"/>
      <c r="U352" s="8"/>
      <c r="V352" s="8"/>
      <c r="W352" s="8"/>
      <c r="X352" s="8"/>
      <c r="Y352" s="8"/>
      <c r="Z352" s="8"/>
      <c r="AA352" s="8"/>
      <c r="AB352" s="8"/>
      <c r="AC352" s="8"/>
      <c r="AD352" s="8"/>
      <c r="AE352" s="8"/>
      <c r="AF352" s="8"/>
      <c r="AG352" s="8"/>
      <c r="AH352" s="8"/>
      <c r="AI352" s="8"/>
      <c r="AJ352" s="8"/>
      <c r="AK352" s="8"/>
      <c r="AL352" s="8"/>
      <c r="AM352" s="8"/>
      <c r="AN352" s="8"/>
      <c r="AO352" s="8"/>
      <c r="AP352" s="8"/>
      <c r="AQ352" s="8"/>
      <c r="AR352" s="8"/>
      <c r="AS352" s="8"/>
      <c r="AT352" s="8"/>
      <c r="AU352" s="8"/>
      <c r="AV352" s="10"/>
    </row>
    <row r="353" spans="12:48" ht="12.75" x14ac:dyDescent="0.2">
      <c r="L353" s="8"/>
      <c r="M353" s="8"/>
      <c r="N353" s="10"/>
      <c r="O353" s="10"/>
      <c r="P353" s="10"/>
      <c r="Q353" s="10"/>
      <c r="R353" s="10"/>
      <c r="S353" s="8"/>
      <c r="T353" s="8"/>
      <c r="U353" s="8"/>
      <c r="V353" s="8"/>
      <c r="W353" s="8"/>
      <c r="X353" s="8"/>
      <c r="Y353" s="8"/>
      <c r="Z353" s="8"/>
      <c r="AA353" s="8"/>
      <c r="AB353" s="8"/>
      <c r="AC353" s="8"/>
      <c r="AD353" s="8"/>
      <c r="AE353" s="8"/>
      <c r="AF353" s="8"/>
      <c r="AG353" s="8"/>
      <c r="AH353" s="8"/>
      <c r="AI353" s="8"/>
      <c r="AJ353" s="8"/>
      <c r="AK353" s="8"/>
      <c r="AL353" s="8"/>
      <c r="AM353" s="8"/>
      <c r="AN353" s="8"/>
      <c r="AO353" s="8"/>
      <c r="AP353" s="8"/>
      <c r="AQ353" s="8"/>
      <c r="AR353" s="8"/>
      <c r="AS353" s="8"/>
      <c r="AT353" s="8"/>
      <c r="AU353" s="8"/>
      <c r="AV353" s="10"/>
    </row>
    <row r="354" spans="12:48" ht="12.75" x14ac:dyDescent="0.2">
      <c r="L354" s="8"/>
      <c r="M354" s="8"/>
      <c r="N354" s="10"/>
      <c r="O354" s="10"/>
      <c r="P354" s="10"/>
      <c r="Q354" s="10"/>
      <c r="R354" s="10"/>
      <c r="S354" s="8"/>
      <c r="T354" s="8"/>
      <c r="U354" s="8"/>
      <c r="V354" s="8"/>
      <c r="W354" s="8"/>
      <c r="X354" s="8"/>
      <c r="Y354" s="8"/>
      <c r="Z354" s="8"/>
      <c r="AA354" s="8"/>
      <c r="AB354" s="8"/>
      <c r="AC354" s="8"/>
      <c r="AD354" s="8"/>
      <c r="AE354" s="8"/>
      <c r="AF354" s="8"/>
      <c r="AG354" s="8"/>
      <c r="AH354" s="8"/>
      <c r="AI354" s="8"/>
      <c r="AJ354" s="8"/>
      <c r="AK354" s="8"/>
      <c r="AL354" s="8"/>
      <c r="AM354" s="8"/>
      <c r="AN354" s="8"/>
      <c r="AO354" s="8"/>
      <c r="AP354" s="8"/>
      <c r="AQ354" s="8"/>
      <c r="AR354" s="8"/>
      <c r="AS354" s="8"/>
      <c r="AT354" s="8"/>
      <c r="AU354" s="8"/>
      <c r="AV354" s="10"/>
    </row>
    <row r="355" spans="12:48" ht="12.75" x14ac:dyDescent="0.2">
      <c r="L355" s="8"/>
      <c r="M355" s="8"/>
      <c r="N355" s="10"/>
      <c r="O355" s="10"/>
      <c r="P355" s="10"/>
      <c r="Q355" s="10"/>
      <c r="R355" s="10"/>
      <c r="S355" s="8"/>
      <c r="T355" s="8"/>
      <c r="U355" s="8"/>
      <c r="V355" s="8"/>
      <c r="W355" s="8"/>
      <c r="X355" s="8"/>
      <c r="Y355" s="8"/>
      <c r="Z355" s="8"/>
      <c r="AA355" s="8"/>
      <c r="AB355" s="8"/>
      <c r="AC355" s="8"/>
      <c r="AD355" s="8"/>
      <c r="AE355" s="8"/>
      <c r="AF355" s="8"/>
      <c r="AG355" s="8"/>
      <c r="AH355" s="8"/>
      <c r="AI355" s="8"/>
      <c r="AJ355" s="8"/>
      <c r="AK355" s="8"/>
      <c r="AL355" s="8"/>
      <c r="AM355" s="8"/>
      <c r="AN355" s="8"/>
      <c r="AO355" s="8"/>
      <c r="AP355" s="8"/>
      <c r="AQ355" s="8"/>
      <c r="AR355" s="8"/>
      <c r="AS355" s="8"/>
      <c r="AT355" s="8"/>
      <c r="AU355" s="8"/>
      <c r="AV355" s="10"/>
    </row>
    <row r="356" spans="12:48" ht="12.75" x14ac:dyDescent="0.2">
      <c r="L356" s="8"/>
      <c r="M356" s="8"/>
      <c r="N356" s="10"/>
      <c r="O356" s="10"/>
      <c r="P356" s="10"/>
      <c r="Q356" s="10"/>
      <c r="R356" s="10"/>
      <c r="S356" s="8"/>
      <c r="T356" s="8"/>
      <c r="U356" s="8"/>
      <c r="V356" s="8"/>
      <c r="W356" s="8"/>
      <c r="X356" s="8"/>
      <c r="Y356" s="8"/>
      <c r="Z356" s="8"/>
      <c r="AA356" s="8"/>
      <c r="AB356" s="8"/>
      <c r="AC356" s="8"/>
      <c r="AD356" s="8"/>
      <c r="AE356" s="8"/>
      <c r="AF356" s="8"/>
      <c r="AG356" s="8"/>
      <c r="AH356" s="8"/>
      <c r="AI356" s="8"/>
      <c r="AJ356" s="8"/>
      <c r="AK356" s="8"/>
      <c r="AL356" s="8"/>
      <c r="AM356" s="8"/>
      <c r="AN356" s="8"/>
      <c r="AO356" s="8"/>
      <c r="AP356" s="8"/>
      <c r="AQ356" s="8"/>
      <c r="AR356" s="8"/>
      <c r="AS356" s="8"/>
      <c r="AT356" s="8"/>
      <c r="AU356" s="8"/>
      <c r="AV356" s="10"/>
    </row>
    <row r="357" spans="12:48" ht="12.75" x14ac:dyDescent="0.2">
      <c r="L357" s="8"/>
      <c r="M357" s="8"/>
      <c r="N357" s="10"/>
      <c r="O357" s="10"/>
      <c r="P357" s="10"/>
      <c r="Q357" s="10"/>
      <c r="R357" s="10"/>
      <c r="S357" s="8"/>
      <c r="T357" s="8"/>
      <c r="U357" s="8"/>
      <c r="V357" s="8"/>
      <c r="W357" s="8"/>
      <c r="X357" s="8"/>
      <c r="Y357" s="8"/>
      <c r="Z357" s="8"/>
      <c r="AA357" s="8"/>
      <c r="AB357" s="8"/>
      <c r="AC357" s="8"/>
      <c r="AD357" s="8"/>
      <c r="AE357" s="8"/>
      <c r="AF357" s="8"/>
      <c r="AG357" s="8"/>
      <c r="AH357" s="8"/>
      <c r="AI357" s="8"/>
      <c r="AJ357" s="8"/>
      <c r="AK357" s="8"/>
      <c r="AL357" s="8"/>
      <c r="AM357" s="8"/>
      <c r="AN357" s="8"/>
      <c r="AO357" s="8"/>
      <c r="AP357" s="8"/>
      <c r="AQ357" s="8"/>
      <c r="AR357" s="8"/>
      <c r="AS357" s="8"/>
      <c r="AT357" s="8"/>
      <c r="AU357" s="8"/>
      <c r="AV357" s="10"/>
    </row>
    <row r="358" spans="12:48" ht="12.75" x14ac:dyDescent="0.2">
      <c r="L358" s="8"/>
      <c r="M358" s="8"/>
      <c r="N358" s="10"/>
      <c r="O358" s="10"/>
      <c r="P358" s="10"/>
      <c r="Q358" s="10"/>
      <c r="R358" s="10"/>
      <c r="S358" s="8"/>
      <c r="T358" s="8"/>
      <c r="U358" s="8"/>
      <c r="V358" s="8"/>
      <c r="W358" s="8"/>
      <c r="X358" s="8"/>
      <c r="Y358" s="8"/>
      <c r="Z358" s="8"/>
      <c r="AA358" s="8"/>
      <c r="AB358" s="8"/>
      <c r="AC358" s="8"/>
      <c r="AD358" s="8"/>
      <c r="AE358" s="8"/>
      <c r="AF358" s="8"/>
      <c r="AG358" s="8"/>
      <c r="AH358" s="8"/>
      <c r="AI358" s="8"/>
      <c r="AJ358" s="8"/>
      <c r="AK358" s="8"/>
      <c r="AL358" s="8"/>
      <c r="AM358" s="8"/>
      <c r="AN358" s="8"/>
      <c r="AO358" s="8"/>
      <c r="AP358" s="8"/>
      <c r="AQ358" s="8"/>
      <c r="AR358" s="8"/>
      <c r="AS358" s="8"/>
      <c r="AT358" s="8"/>
      <c r="AU358" s="8"/>
      <c r="AV358" s="10"/>
    </row>
    <row r="359" spans="12:48" ht="12.75" x14ac:dyDescent="0.2">
      <c r="L359" s="8"/>
      <c r="M359" s="8"/>
      <c r="N359" s="10"/>
      <c r="O359" s="10"/>
      <c r="P359" s="10"/>
      <c r="Q359" s="10"/>
      <c r="R359" s="10"/>
      <c r="S359" s="8"/>
      <c r="T359" s="8"/>
      <c r="U359" s="8"/>
      <c r="V359" s="8"/>
      <c r="W359" s="8"/>
      <c r="X359" s="8"/>
      <c r="Y359" s="8"/>
      <c r="Z359" s="8"/>
      <c r="AA359" s="8"/>
      <c r="AB359" s="8"/>
      <c r="AC359" s="8"/>
      <c r="AD359" s="8"/>
      <c r="AE359" s="8"/>
      <c r="AF359" s="8"/>
      <c r="AG359" s="8"/>
      <c r="AH359" s="8"/>
      <c r="AI359" s="8"/>
      <c r="AJ359" s="8"/>
      <c r="AK359" s="8"/>
      <c r="AL359" s="8"/>
      <c r="AM359" s="8"/>
      <c r="AN359" s="8"/>
      <c r="AO359" s="8"/>
      <c r="AP359" s="8"/>
      <c r="AQ359" s="8"/>
      <c r="AR359" s="8"/>
      <c r="AS359" s="8"/>
      <c r="AT359" s="8"/>
      <c r="AU359" s="8"/>
      <c r="AV359" s="10"/>
    </row>
    <row r="360" spans="12:48" ht="12.75" x14ac:dyDescent="0.2">
      <c r="L360" s="8"/>
      <c r="M360" s="8"/>
      <c r="N360" s="10"/>
      <c r="O360" s="10"/>
      <c r="P360" s="10"/>
      <c r="Q360" s="10"/>
      <c r="R360" s="10"/>
      <c r="S360" s="8"/>
      <c r="T360" s="8"/>
      <c r="U360" s="8"/>
      <c r="V360" s="8"/>
      <c r="W360" s="8"/>
      <c r="X360" s="8"/>
      <c r="Y360" s="8"/>
      <c r="Z360" s="8"/>
      <c r="AA360" s="8"/>
      <c r="AB360" s="8"/>
      <c r="AC360" s="8"/>
      <c r="AD360" s="8"/>
      <c r="AE360" s="8"/>
      <c r="AF360" s="8"/>
      <c r="AG360" s="8"/>
      <c r="AH360" s="8"/>
      <c r="AI360" s="8"/>
      <c r="AJ360" s="8"/>
      <c r="AK360" s="8"/>
      <c r="AL360" s="8"/>
      <c r="AM360" s="8"/>
      <c r="AN360" s="8"/>
      <c r="AO360" s="8"/>
      <c r="AP360" s="8"/>
      <c r="AQ360" s="8"/>
      <c r="AR360" s="8"/>
      <c r="AS360" s="8"/>
      <c r="AT360" s="8"/>
      <c r="AU360" s="8"/>
      <c r="AV360" s="10"/>
    </row>
    <row r="361" spans="12:48" ht="12.75" x14ac:dyDescent="0.2">
      <c r="L361" s="8"/>
      <c r="M361" s="8"/>
      <c r="N361" s="10"/>
      <c r="O361" s="10"/>
      <c r="P361" s="10"/>
      <c r="Q361" s="10"/>
      <c r="R361" s="10"/>
      <c r="S361" s="8"/>
      <c r="T361" s="8"/>
      <c r="U361" s="8"/>
      <c r="V361" s="8"/>
      <c r="W361" s="8"/>
      <c r="X361" s="8"/>
      <c r="Y361" s="8"/>
      <c r="Z361" s="8"/>
      <c r="AA361" s="8"/>
      <c r="AB361" s="8"/>
      <c r="AC361" s="8"/>
      <c r="AD361" s="8"/>
      <c r="AE361" s="8"/>
      <c r="AF361" s="8"/>
      <c r="AG361" s="8"/>
      <c r="AH361" s="8"/>
      <c r="AI361" s="8"/>
      <c r="AJ361" s="8"/>
      <c r="AK361" s="8"/>
      <c r="AL361" s="8"/>
      <c r="AM361" s="8"/>
      <c r="AN361" s="8"/>
      <c r="AO361" s="8"/>
      <c r="AP361" s="8"/>
      <c r="AQ361" s="8"/>
      <c r="AR361" s="8"/>
      <c r="AS361" s="8"/>
      <c r="AT361" s="8"/>
      <c r="AU361" s="8"/>
      <c r="AV361" s="10"/>
    </row>
    <row r="362" spans="12:48" ht="12.75" x14ac:dyDescent="0.2">
      <c r="L362" s="8"/>
      <c r="M362" s="8"/>
      <c r="N362" s="10"/>
      <c r="O362" s="10"/>
      <c r="P362" s="10"/>
      <c r="Q362" s="10"/>
      <c r="R362" s="10"/>
      <c r="S362" s="8"/>
      <c r="T362" s="8"/>
      <c r="U362" s="8"/>
      <c r="V362" s="8"/>
      <c r="W362" s="8"/>
      <c r="X362" s="8"/>
      <c r="Y362" s="8"/>
      <c r="Z362" s="8"/>
      <c r="AA362" s="8"/>
      <c r="AB362" s="8"/>
      <c r="AC362" s="8"/>
      <c r="AD362" s="8"/>
      <c r="AE362" s="8"/>
      <c r="AF362" s="8"/>
      <c r="AG362" s="8"/>
      <c r="AH362" s="8"/>
      <c r="AI362" s="8"/>
      <c r="AJ362" s="8"/>
      <c r="AK362" s="8"/>
      <c r="AL362" s="8"/>
      <c r="AM362" s="8"/>
      <c r="AN362" s="8"/>
      <c r="AO362" s="8"/>
      <c r="AP362" s="8"/>
      <c r="AQ362" s="8"/>
      <c r="AR362" s="8"/>
      <c r="AS362" s="8"/>
      <c r="AT362" s="8"/>
      <c r="AU362" s="8"/>
      <c r="AV362" s="10"/>
    </row>
    <row r="363" spans="12:48" ht="12.75" x14ac:dyDescent="0.2">
      <c r="L363" s="8"/>
      <c r="M363" s="8"/>
      <c r="N363" s="10"/>
      <c r="O363" s="10"/>
      <c r="P363" s="10"/>
      <c r="Q363" s="10"/>
      <c r="R363" s="10"/>
      <c r="S363" s="8"/>
      <c r="T363" s="8"/>
      <c r="U363" s="8"/>
      <c r="V363" s="8"/>
      <c r="W363" s="8"/>
      <c r="X363" s="8"/>
      <c r="Y363" s="8"/>
      <c r="Z363" s="8"/>
      <c r="AA363" s="8"/>
      <c r="AB363" s="8"/>
      <c r="AC363" s="8"/>
      <c r="AD363" s="8"/>
      <c r="AE363" s="8"/>
      <c r="AF363" s="8"/>
      <c r="AG363" s="8"/>
      <c r="AH363" s="8"/>
      <c r="AI363" s="8"/>
      <c r="AJ363" s="8"/>
      <c r="AK363" s="8"/>
      <c r="AL363" s="8"/>
      <c r="AM363" s="8"/>
      <c r="AN363" s="8"/>
      <c r="AO363" s="8"/>
      <c r="AP363" s="8"/>
      <c r="AQ363" s="8"/>
      <c r="AR363" s="8"/>
      <c r="AS363" s="8"/>
      <c r="AT363" s="8"/>
      <c r="AU363" s="8"/>
      <c r="AV363" s="10"/>
    </row>
    <row r="364" spans="12:48" ht="12.75" x14ac:dyDescent="0.2">
      <c r="L364" s="8"/>
      <c r="M364" s="8"/>
      <c r="N364" s="10"/>
      <c r="O364" s="10"/>
      <c r="P364" s="10"/>
      <c r="Q364" s="10"/>
      <c r="R364" s="10"/>
      <c r="S364" s="8"/>
      <c r="T364" s="8"/>
      <c r="U364" s="8"/>
      <c r="V364" s="8"/>
      <c r="W364" s="8"/>
      <c r="X364" s="8"/>
      <c r="Y364" s="8"/>
      <c r="Z364" s="8"/>
      <c r="AA364" s="8"/>
      <c r="AB364" s="8"/>
      <c r="AC364" s="8"/>
      <c r="AD364" s="8"/>
      <c r="AE364" s="8"/>
      <c r="AF364" s="8"/>
      <c r="AG364" s="8"/>
      <c r="AH364" s="8"/>
      <c r="AI364" s="8"/>
      <c r="AJ364" s="8"/>
      <c r="AK364" s="8"/>
      <c r="AL364" s="8"/>
      <c r="AM364" s="8"/>
      <c r="AN364" s="8"/>
      <c r="AO364" s="8"/>
      <c r="AP364" s="8"/>
      <c r="AQ364" s="8"/>
      <c r="AR364" s="8"/>
      <c r="AS364" s="8"/>
      <c r="AT364" s="8"/>
      <c r="AU364" s="8"/>
      <c r="AV364" s="10"/>
    </row>
    <row r="365" spans="12:48" ht="12.75" x14ac:dyDescent="0.2">
      <c r="L365" s="8"/>
      <c r="M365" s="8"/>
      <c r="N365" s="10"/>
      <c r="O365" s="10"/>
      <c r="P365" s="10"/>
      <c r="Q365" s="10"/>
      <c r="R365" s="10"/>
      <c r="S365" s="8"/>
      <c r="T365" s="8"/>
      <c r="U365" s="8"/>
      <c r="V365" s="8"/>
      <c r="W365" s="8"/>
      <c r="X365" s="8"/>
      <c r="Y365" s="8"/>
      <c r="Z365" s="8"/>
      <c r="AA365" s="8"/>
      <c r="AB365" s="8"/>
      <c r="AC365" s="8"/>
      <c r="AD365" s="8"/>
      <c r="AE365" s="8"/>
      <c r="AF365" s="8"/>
      <c r="AG365" s="8"/>
      <c r="AH365" s="8"/>
      <c r="AI365" s="8"/>
      <c r="AJ365" s="8"/>
      <c r="AK365" s="8"/>
      <c r="AL365" s="8"/>
      <c r="AM365" s="8"/>
      <c r="AN365" s="8"/>
      <c r="AO365" s="8"/>
      <c r="AP365" s="8"/>
      <c r="AQ365" s="8"/>
      <c r="AR365" s="8"/>
      <c r="AS365" s="8"/>
      <c r="AT365" s="8"/>
      <c r="AU365" s="8"/>
      <c r="AV365" s="10"/>
    </row>
    <row r="366" spans="12:48" ht="12.75" x14ac:dyDescent="0.2">
      <c r="L366" s="8"/>
      <c r="M366" s="8"/>
      <c r="N366" s="10"/>
      <c r="O366" s="10"/>
      <c r="P366" s="10"/>
      <c r="Q366" s="10"/>
      <c r="R366" s="10"/>
      <c r="S366" s="8"/>
      <c r="T366" s="8"/>
      <c r="U366" s="8"/>
      <c r="V366" s="8"/>
      <c r="W366" s="8"/>
      <c r="X366" s="8"/>
      <c r="Y366" s="8"/>
      <c r="Z366" s="8"/>
      <c r="AA366" s="8"/>
      <c r="AB366" s="8"/>
      <c r="AC366" s="8"/>
      <c r="AD366" s="8"/>
      <c r="AE366" s="8"/>
      <c r="AF366" s="8"/>
      <c r="AG366" s="8"/>
      <c r="AH366" s="8"/>
      <c r="AI366" s="8"/>
      <c r="AJ366" s="8"/>
      <c r="AK366" s="8"/>
      <c r="AL366" s="8"/>
      <c r="AM366" s="8"/>
      <c r="AN366" s="8"/>
      <c r="AO366" s="8"/>
      <c r="AP366" s="8"/>
      <c r="AQ366" s="8"/>
      <c r="AR366" s="8"/>
      <c r="AS366" s="8"/>
      <c r="AT366" s="8"/>
      <c r="AU366" s="8"/>
      <c r="AV366" s="10"/>
    </row>
    <row r="367" spans="12:48" ht="12.75" x14ac:dyDescent="0.2">
      <c r="L367" s="8"/>
      <c r="M367" s="8"/>
      <c r="N367" s="10"/>
      <c r="O367" s="10"/>
      <c r="P367" s="10"/>
      <c r="Q367" s="10"/>
      <c r="R367" s="10"/>
      <c r="S367" s="8"/>
      <c r="T367" s="8"/>
      <c r="U367" s="8"/>
      <c r="V367" s="8"/>
      <c r="W367" s="8"/>
      <c r="X367" s="8"/>
      <c r="Y367" s="8"/>
      <c r="Z367" s="8"/>
      <c r="AA367" s="8"/>
      <c r="AB367" s="8"/>
      <c r="AC367" s="8"/>
      <c r="AD367" s="8"/>
      <c r="AE367" s="8"/>
      <c r="AF367" s="8"/>
      <c r="AG367" s="8"/>
      <c r="AH367" s="8"/>
      <c r="AI367" s="8"/>
      <c r="AJ367" s="8"/>
      <c r="AK367" s="8"/>
      <c r="AL367" s="8"/>
      <c r="AM367" s="8"/>
      <c r="AN367" s="8"/>
      <c r="AO367" s="8"/>
      <c r="AP367" s="8"/>
      <c r="AQ367" s="8"/>
      <c r="AR367" s="8"/>
      <c r="AS367" s="8"/>
      <c r="AT367" s="8"/>
      <c r="AU367" s="8"/>
      <c r="AV367" s="10"/>
    </row>
    <row r="368" spans="12:48" ht="12.75" x14ac:dyDescent="0.2">
      <c r="L368" s="8"/>
      <c r="M368" s="8"/>
      <c r="N368" s="10"/>
      <c r="O368" s="10"/>
      <c r="P368" s="10"/>
      <c r="Q368" s="10"/>
      <c r="R368" s="10"/>
      <c r="S368" s="8"/>
      <c r="T368" s="8"/>
      <c r="U368" s="8"/>
      <c r="V368" s="8"/>
      <c r="W368" s="8"/>
      <c r="X368" s="8"/>
      <c r="Y368" s="8"/>
      <c r="Z368" s="8"/>
      <c r="AA368" s="8"/>
      <c r="AB368" s="8"/>
      <c r="AC368" s="8"/>
      <c r="AD368" s="8"/>
      <c r="AE368" s="8"/>
      <c r="AF368" s="8"/>
      <c r="AG368" s="8"/>
      <c r="AH368" s="8"/>
      <c r="AI368" s="8"/>
      <c r="AJ368" s="8"/>
      <c r="AK368" s="8"/>
      <c r="AL368" s="8"/>
      <c r="AM368" s="8"/>
      <c r="AN368" s="8"/>
      <c r="AO368" s="8"/>
      <c r="AP368" s="8"/>
      <c r="AQ368" s="8"/>
      <c r="AR368" s="8"/>
      <c r="AS368" s="8"/>
      <c r="AT368" s="8"/>
      <c r="AU368" s="8"/>
      <c r="AV368" s="10"/>
    </row>
    <row r="369" spans="12:48" ht="12.75" x14ac:dyDescent="0.2">
      <c r="L369" s="8"/>
      <c r="M369" s="8"/>
      <c r="N369" s="10"/>
      <c r="O369" s="10"/>
      <c r="P369" s="10"/>
      <c r="Q369" s="10"/>
      <c r="R369" s="10"/>
      <c r="S369" s="8"/>
      <c r="T369" s="8"/>
      <c r="U369" s="8"/>
      <c r="V369" s="8"/>
      <c r="W369" s="8"/>
      <c r="X369" s="8"/>
      <c r="Y369" s="8"/>
      <c r="Z369" s="8"/>
      <c r="AA369" s="8"/>
      <c r="AB369" s="8"/>
      <c r="AC369" s="8"/>
      <c r="AD369" s="8"/>
      <c r="AE369" s="8"/>
      <c r="AF369" s="8"/>
      <c r="AG369" s="8"/>
      <c r="AH369" s="8"/>
      <c r="AI369" s="8"/>
      <c r="AJ369" s="8"/>
      <c r="AK369" s="8"/>
      <c r="AL369" s="8"/>
      <c r="AM369" s="8"/>
      <c r="AN369" s="8"/>
      <c r="AO369" s="8"/>
      <c r="AP369" s="8"/>
      <c r="AQ369" s="8"/>
      <c r="AR369" s="8"/>
      <c r="AS369" s="8"/>
      <c r="AT369" s="8"/>
      <c r="AU369" s="8"/>
      <c r="AV369" s="10"/>
    </row>
    <row r="370" spans="12:48" ht="12.75" x14ac:dyDescent="0.2">
      <c r="L370" s="8"/>
      <c r="M370" s="8"/>
      <c r="N370" s="10"/>
      <c r="O370" s="10"/>
      <c r="P370" s="10"/>
      <c r="Q370" s="10"/>
      <c r="R370" s="10"/>
      <c r="S370" s="8"/>
      <c r="T370" s="8"/>
      <c r="U370" s="8"/>
      <c r="V370" s="8"/>
      <c r="W370" s="8"/>
      <c r="X370" s="8"/>
      <c r="Y370" s="8"/>
      <c r="Z370" s="8"/>
      <c r="AA370" s="8"/>
      <c r="AB370" s="8"/>
      <c r="AC370" s="8"/>
      <c r="AD370" s="8"/>
      <c r="AE370" s="8"/>
      <c r="AF370" s="8"/>
      <c r="AG370" s="8"/>
      <c r="AH370" s="8"/>
      <c r="AI370" s="8"/>
      <c r="AJ370" s="8"/>
      <c r="AK370" s="8"/>
      <c r="AL370" s="8"/>
      <c r="AM370" s="8"/>
      <c r="AN370" s="8"/>
      <c r="AO370" s="8"/>
      <c r="AP370" s="8"/>
      <c r="AQ370" s="8"/>
      <c r="AR370" s="8"/>
      <c r="AS370" s="8"/>
      <c r="AT370" s="8"/>
      <c r="AU370" s="8"/>
      <c r="AV370" s="10"/>
    </row>
    <row r="371" spans="12:48" ht="12.75" x14ac:dyDescent="0.2">
      <c r="L371" s="8"/>
      <c r="M371" s="8"/>
      <c r="N371" s="10"/>
      <c r="O371" s="10"/>
      <c r="P371" s="10"/>
      <c r="Q371" s="10"/>
      <c r="R371" s="10"/>
      <c r="S371" s="8"/>
      <c r="T371" s="8"/>
      <c r="U371" s="8"/>
      <c r="V371" s="8"/>
      <c r="W371" s="8"/>
      <c r="X371" s="8"/>
      <c r="Y371" s="8"/>
      <c r="Z371" s="8"/>
      <c r="AA371" s="8"/>
      <c r="AB371" s="8"/>
      <c r="AC371" s="8"/>
      <c r="AD371" s="8"/>
      <c r="AE371" s="8"/>
      <c r="AF371" s="8"/>
      <c r="AG371" s="8"/>
      <c r="AH371" s="8"/>
      <c r="AI371" s="8"/>
      <c r="AJ371" s="8"/>
      <c r="AK371" s="8"/>
      <c r="AL371" s="8"/>
      <c r="AM371" s="8"/>
      <c r="AN371" s="8"/>
      <c r="AO371" s="8"/>
      <c r="AP371" s="8"/>
      <c r="AQ371" s="8"/>
      <c r="AR371" s="8"/>
      <c r="AS371" s="8"/>
      <c r="AT371" s="8"/>
      <c r="AU371" s="8"/>
      <c r="AV371" s="10"/>
    </row>
    <row r="372" spans="12:48" ht="12.75" x14ac:dyDescent="0.2">
      <c r="L372" s="8"/>
      <c r="M372" s="8"/>
      <c r="N372" s="10"/>
      <c r="O372" s="10"/>
      <c r="P372" s="10"/>
      <c r="Q372" s="10"/>
      <c r="R372" s="10"/>
      <c r="S372" s="8"/>
      <c r="T372" s="8"/>
      <c r="U372" s="8"/>
      <c r="V372" s="8"/>
      <c r="W372" s="8"/>
      <c r="X372" s="8"/>
      <c r="Y372" s="8"/>
      <c r="Z372" s="8"/>
      <c r="AA372" s="8"/>
      <c r="AB372" s="8"/>
      <c r="AC372" s="8"/>
      <c r="AD372" s="8"/>
      <c r="AE372" s="8"/>
      <c r="AF372" s="8"/>
      <c r="AG372" s="8"/>
      <c r="AH372" s="8"/>
      <c r="AI372" s="8"/>
      <c r="AJ372" s="8"/>
      <c r="AK372" s="8"/>
      <c r="AL372" s="8"/>
      <c r="AM372" s="8"/>
      <c r="AN372" s="8"/>
      <c r="AO372" s="8"/>
      <c r="AP372" s="8"/>
      <c r="AQ372" s="8"/>
      <c r="AR372" s="8"/>
      <c r="AS372" s="8"/>
      <c r="AT372" s="8"/>
      <c r="AU372" s="8"/>
      <c r="AV372" s="10"/>
    </row>
    <row r="373" spans="12:48" ht="12.75" x14ac:dyDescent="0.2">
      <c r="L373" s="8"/>
      <c r="M373" s="8"/>
      <c r="N373" s="10"/>
      <c r="O373" s="10"/>
      <c r="P373" s="10"/>
      <c r="Q373" s="10"/>
      <c r="R373" s="10"/>
      <c r="S373" s="8"/>
      <c r="T373" s="8"/>
      <c r="U373" s="8"/>
      <c r="V373" s="8"/>
      <c r="W373" s="8"/>
      <c r="X373" s="8"/>
      <c r="Y373" s="8"/>
      <c r="Z373" s="8"/>
      <c r="AA373" s="8"/>
      <c r="AB373" s="8"/>
      <c r="AC373" s="8"/>
      <c r="AD373" s="8"/>
      <c r="AE373" s="8"/>
      <c r="AF373" s="8"/>
      <c r="AG373" s="8"/>
      <c r="AH373" s="8"/>
      <c r="AI373" s="8"/>
      <c r="AJ373" s="8"/>
      <c r="AK373" s="8"/>
      <c r="AL373" s="8"/>
      <c r="AM373" s="8"/>
      <c r="AN373" s="8"/>
      <c r="AO373" s="8"/>
      <c r="AP373" s="8"/>
      <c r="AQ373" s="8"/>
      <c r="AR373" s="8"/>
      <c r="AS373" s="8"/>
      <c r="AT373" s="8"/>
      <c r="AU373" s="8"/>
      <c r="AV373" s="10"/>
    </row>
    <row r="374" spans="12:48" ht="12.75" x14ac:dyDescent="0.2">
      <c r="L374" s="8"/>
      <c r="M374" s="8"/>
      <c r="N374" s="10"/>
      <c r="O374" s="10"/>
      <c r="P374" s="10"/>
      <c r="Q374" s="10"/>
      <c r="R374" s="10"/>
      <c r="S374" s="8"/>
      <c r="T374" s="8"/>
      <c r="U374" s="8"/>
      <c r="V374" s="8"/>
      <c r="W374" s="8"/>
      <c r="X374" s="8"/>
      <c r="Y374" s="8"/>
      <c r="Z374" s="8"/>
      <c r="AA374" s="8"/>
      <c r="AB374" s="8"/>
      <c r="AC374" s="8"/>
      <c r="AD374" s="8"/>
      <c r="AE374" s="8"/>
      <c r="AF374" s="8"/>
      <c r="AG374" s="8"/>
      <c r="AH374" s="8"/>
      <c r="AI374" s="8"/>
      <c r="AJ374" s="8"/>
      <c r="AK374" s="8"/>
      <c r="AL374" s="8"/>
      <c r="AM374" s="8"/>
      <c r="AN374" s="8"/>
      <c r="AO374" s="8"/>
      <c r="AP374" s="8"/>
      <c r="AQ374" s="8"/>
      <c r="AR374" s="8"/>
      <c r="AS374" s="8"/>
      <c r="AT374" s="8"/>
      <c r="AU374" s="8"/>
      <c r="AV374" s="10"/>
    </row>
    <row r="375" spans="12:48" ht="12.75" x14ac:dyDescent="0.2">
      <c r="L375" s="8"/>
      <c r="M375" s="8"/>
      <c r="N375" s="10"/>
      <c r="O375" s="10"/>
      <c r="P375" s="10"/>
      <c r="Q375" s="10"/>
      <c r="R375" s="10"/>
      <c r="S375" s="8"/>
      <c r="T375" s="8"/>
      <c r="U375" s="8"/>
      <c r="V375" s="8"/>
      <c r="W375" s="8"/>
      <c r="X375" s="8"/>
      <c r="Y375" s="8"/>
      <c r="Z375" s="8"/>
      <c r="AA375" s="8"/>
      <c r="AB375" s="8"/>
      <c r="AC375" s="8"/>
      <c r="AD375" s="8"/>
      <c r="AE375" s="8"/>
      <c r="AF375" s="8"/>
      <c r="AG375" s="8"/>
      <c r="AH375" s="8"/>
      <c r="AI375" s="8"/>
      <c r="AJ375" s="8"/>
      <c r="AK375" s="8"/>
      <c r="AL375" s="8"/>
      <c r="AM375" s="8"/>
      <c r="AN375" s="8"/>
      <c r="AO375" s="8"/>
      <c r="AP375" s="8"/>
      <c r="AQ375" s="8"/>
      <c r="AR375" s="8"/>
      <c r="AS375" s="8"/>
      <c r="AT375" s="8"/>
      <c r="AU375" s="8"/>
      <c r="AV375" s="10"/>
    </row>
    <row r="376" spans="12:48" ht="12.75" x14ac:dyDescent="0.2">
      <c r="L376" s="8"/>
      <c r="M376" s="8"/>
      <c r="N376" s="10"/>
      <c r="O376" s="10"/>
      <c r="P376" s="10"/>
      <c r="Q376" s="10"/>
      <c r="R376" s="10"/>
      <c r="S376" s="8"/>
      <c r="T376" s="8"/>
      <c r="U376" s="8"/>
      <c r="V376" s="8"/>
      <c r="W376" s="8"/>
      <c r="X376" s="8"/>
      <c r="Y376" s="8"/>
      <c r="Z376" s="8"/>
      <c r="AA376" s="8"/>
      <c r="AB376" s="8"/>
      <c r="AC376" s="8"/>
      <c r="AD376" s="8"/>
      <c r="AE376" s="8"/>
      <c r="AF376" s="8"/>
      <c r="AG376" s="8"/>
      <c r="AH376" s="8"/>
      <c r="AI376" s="8"/>
      <c r="AJ376" s="8"/>
      <c r="AK376" s="8"/>
      <c r="AL376" s="8"/>
      <c r="AM376" s="8"/>
      <c r="AN376" s="8"/>
      <c r="AO376" s="8"/>
      <c r="AP376" s="8"/>
      <c r="AQ376" s="8"/>
      <c r="AR376" s="8"/>
      <c r="AS376" s="8"/>
      <c r="AT376" s="8"/>
      <c r="AU376" s="8"/>
      <c r="AV376" s="10"/>
    </row>
    <row r="377" spans="12:48" ht="12.75" x14ac:dyDescent="0.2">
      <c r="L377" s="8"/>
      <c r="M377" s="8"/>
      <c r="N377" s="10"/>
      <c r="O377" s="10"/>
      <c r="P377" s="10"/>
      <c r="Q377" s="10"/>
      <c r="R377" s="10"/>
      <c r="S377" s="8"/>
      <c r="T377" s="8"/>
      <c r="U377" s="8"/>
      <c r="V377" s="8"/>
      <c r="W377" s="8"/>
      <c r="X377" s="8"/>
      <c r="Y377" s="8"/>
      <c r="Z377" s="8"/>
      <c r="AA377" s="8"/>
      <c r="AB377" s="8"/>
      <c r="AC377" s="8"/>
      <c r="AD377" s="8"/>
      <c r="AE377" s="8"/>
      <c r="AF377" s="8"/>
      <c r="AG377" s="8"/>
      <c r="AH377" s="8"/>
      <c r="AI377" s="8"/>
      <c r="AJ377" s="8"/>
      <c r="AK377" s="8"/>
      <c r="AL377" s="8"/>
      <c r="AM377" s="8"/>
      <c r="AN377" s="8"/>
      <c r="AO377" s="8"/>
      <c r="AP377" s="8"/>
      <c r="AQ377" s="8"/>
      <c r="AR377" s="8"/>
      <c r="AS377" s="8"/>
      <c r="AT377" s="8"/>
      <c r="AU377" s="8"/>
      <c r="AV377" s="10"/>
    </row>
    <row r="378" spans="12:48" ht="12.75" x14ac:dyDescent="0.2">
      <c r="L378" s="8"/>
      <c r="M378" s="8"/>
      <c r="N378" s="10"/>
      <c r="O378" s="10"/>
      <c r="P378" s="10"/>
      <c r="Q378" s="10"/>
      <c r="R378" s="10"/>
      <c r="S378" s="8"/>
      <c r="T378" s="8"/>
      <c r="U378" s="8"/>
      <c r="V378" s="8"/>
      <c r="W378" s="8"/>
      <c r="X378" s="8"/>
      <c r="Y378" s="8"/>
      <c r="Z378" s="8"/>
      <c r="AA378" s="8"/>
      <c r="AB378" s="8"/>
      <c r="AC378" s="8"/>
      <c r="AD378" s="8"/>
      <c r="AE378" s="8"/>
      <c r="AF378" s="8"/>
      <c r="AG378" s="8"/>
      <c r="AH378" s="8"/>
      <c r="AI378" s="8"/>
      <c r="AJ378" s="8"/>
      <c r="AK378" s="8"/>
      <c r="AL378" s="8"/>
      <c r="AM378" s="8"/>
      <c r="AN378" s="8"/>
      <c r="AO378" s="8"/>
      <c r="AP378" s="8"/>
      <c r="AQ378" s="8"/>
      <c r="AR378" s="8"/>
      <c r="AS378" s="8"/>
      <c r="AT378" s="8"/>
      <c r="AU378" s="8"/>
      <c r="AV378" s="10"/>
    </row>
    <row r="379" spans="12:48" ht="12.75" x14ac:dyDescent="0.2">
      <c r="L379" s="8"/>
      <c r="M379" s="8"/>
      <c r="N379" s="10"/>
      <c r="O379" s="10"/>
      <c r="P379" s="10"/>
      <c r="Q379" s="10"/>
      <c r="R379" s="10"/>
      <c r="S379" s="8"/>
      <c r="T379" s="8"/>
      <c r="U379" s="8"/>
      <c r="V379" s="8"/>
      <c r="W379" s="8"/>
      <c r="X379" s="8"/>
      <c r="Y379" s="8"/>
      <c r="Z379" s="8"/>
      <c r="AA379" s="8"/>
      <c r="AB379" s="8"/>
      <c r="AC379" s="8"/>
      <c r="AD379" s="8"/>
      <c r="AE379" s="8"/>
      <c r="AF379" s="8"/>
      <c r="AG379" s="8"/>
      <c r="AH379" s="8"/>
      <c r="AI379" s="8"/>
      <c r="AJ379" s="8"/>
      <c r="AK379" s="8"/>
      <c r="AL379" s="8"/>
      <c r="AM379" s="8"/>
      <c r="AN379" s="8"/>
      <c r="AO379" s="8"/>
      <c r="AP379" s="8"/>
      <c r="AQ379" s="8"/>
      <c r="AR379" s="8"/>
      <c r="AS379" s="8"/>
      <c r="AT379" s="8"/>
      <c r="AU379" s="8"/>
      <c r="AV379" s="10"/>
    </row>
    <row r="380" spans="12:48" ht="12.75" x14ac:dyDescent="0.2">
      <c r="L380" s="8"/>
      <c r="M380" s="8"/>
      <c r="N380" s="10"/>
      <c r="O380" s="10"/>
      <c r="P380" s="10"/>
      <c r="Q380" s="10"/>
      <c r="R380" s="10"/>
      <c r="S380" s="8"/>
      <c r="T380" s="8"/>
      <c r="U380" s="8"/>
      <c r="V380" s="8"/>
      <c r="W380" s="8"/>
      <c r="X380" s="8"/>
      <c r="Y380" s="8"/>
      <c r="Z380" s="8"/>
      <c r="AA380" s="8"/>
      <c r="AB380" s="8"/>
      <c r="AC380" s="8"/>
      <c r="AD380" s="8"/>
      <c r="AE380" s="8"/>
      <c r="AF380" s="8"/>
      <c r="AG380" s="8"/>
      <c r="AH380" s="8"/>
      <c r="AI380" s="8"/>
      <c r="AJ380" s="8"/>
      <c r="AK380" s="8"/>
      <c r="AL380" s="8"/>
      <c r="AM380" s="8"/>
      <c r="AN380" s="8"/>
      <c r="AO380" s="8"/>
      <c r="AP380" s="8"/>
      <c r="AQ380" s="8"/>
      <c r="AR380" s="8"/>
      <c r="AS380" s="8"/>
      <c r="AT380" s="8"/>
      <c r="AU380" s="8"/>
      <c r="AV380" s="10"/>
    </row>
    <row r="381" spans="12:48" ht="12.75" x14ac:dyDescent="0.2">
      <c r="L381" s="8"/>
      <c r="M381" s="8"/>
      <c r="N381" s="10"/>
      <c r="O381" s="10"/>
      <c r="P381" s="10"/>
      <c r="Q381" s="10"/>
      <c r="R381" s="10"/>
      <c r="S381" s="8"/>
      <c r="T381" s="8"/>
      <c r="U381" s="8"/>
      <c r="V381" s="8"/>
      <c r="W381" s="8"/>
      <c r="X381" s="8"/>
      <c r="Y381" s="8"/>
      <c r="Z381" s="8"/>
      <c r="AA381" s="8"/>
      <c r="AB381" s="8"/>
      <c r="AC381" s="8"/>
      <c r="AD381" s="8"/>
      <c r="AE381" s="8"/>
      <c r="AF381" s="8"/>
      <c r="AG381" s="8"/>
      <c r="AH381" s="8"/>
      <c r="AI381" s="8"/>
      <c r="AJ381" s="8"/>
      <c r="AK381" s="8"/>
      <c r="AL381" s="8"/>
      <c r="AM381" s="8"/>
      <c r="AN381" s="8"/>
      <c r="AO381" s="8"/>
      <c r="AP381" s="8"/>
      <c r="AQ381" s="8"/>
      <c r="AR381" s="8"/>
      <c r="AS381" s="8"/>
      <c r="AT381" s="8"/>
      <c r="AU381" s="8"/>
      <c r="AV381" s="10"/>
    </row>
    <row r="382" spans="12:48" ht="12.75" x14ac:dyDescent="0.2">
      <c r="L382" s="8"/>
      <c r="M382" s="8"/>
      <c r="N382" s="10"/>
      <c r="O382" s="10"/>
      <c r="P382" s="10"/>
      <c r="Q382" s="10"/>
      <c r="R382" s="10"/>
      <c r="S382" s="8"/>
      <c r="T382" s="8"/>
      <c r="U382" s="8"/>
      <c r="V382" s="8"/>
      <c r="W382" s="8"/>
      <c r="X382" s="8"/>
      <c r="Y382" s="8"/>
      <c r="Z382" s="8"/>
      <c r="AA382" s="8"/>
      <c r="AB382" s="8"/>
      <c r="AC382" s="8"/>
      <c r="AD382" s="8"/>
      <c r="AE382" s="8"/>
      <c r="AF382" s="8"/>
      <c r="AG382" s="8"/>
      <c r="AH382" s="8"/>
      <c r="AI382" s="8"/>
      <c r="AJ382" s="8"/>
      <c r="AK382" s="8"/>
      <c r="AL382" s="8"/>
      <c r="AM382" s="8"/>
      <c r="AN382" s="8"/>
      <c r="AO382" s="8"/>
      <c r="AP382" s="8"/>
      <c r="AQ382" s="8"/>
      <c r="AR382" s="8"/>
      <c r="AS382" s="8"/>
      <c r="AT382" s="8"/>
      <c r="AU382" s="8"/>
      <c r="AV382" s="10"/>
    </row>
    <row r="383" spans="12:48" ht="12.75" x14ac:dyDescent="0.2">
      <c r="L383" s="8"/>
      <c r="M383" s="8"/>
      <c r="N383" s="10"/>
      <c r="O383" s="10"/>
      <c r="P383" s="10"/>
      <c r="Q383" s="10"/>
      <c r="R383" s="10"/>
      <c r="S383" s="8"/>
      <c r="T383" s="8"/>
      <c r="U383" s="8"/>
      <c r="V383" s="8"/>
      <c r="W383" s="8"/>
      <c r="X383" s="8"/>
      <c r="Y383" s="8"/>
      <c r="Z383" s="8"/>
      <c r="AA383" s="8"/>
      <c r="AB383" s="8"/>
      <c r="AC383" s="8"/>
      <c r="AD383" s="8"/>
      <c r="AE383" s="8"/>
      <c r="AF383" s="8"/>
      <c r="AG383" s="8"/>
      <c r="AH383" s="8"/>
      <c r="AI383" s="8"/>
      <c r="AJ383" s="8"/>
      <c r="AK383" s="8"/>
      <c r="AL383" s="8"/>
      <c r="AM383" s="8"/>
      <c r="AN383" s="8"/>
      <c r="AO383" s="8"/>
      <c r="AP383" s="8"/>
      <c r="AQ383" s="8"/>
      <c r="AR383" s="8"/>
      <c r="AS383" s="8"/>
      <c r="AT383" s="8"/>
      <c r="AU383" s="8"/>
      <c r="AV383" s="10"/>
    </row>
    <row r="384" spans="12:48" ht="12.75" x14ac:dyDescent="0.2">
      <c r="L384" s="8"/>
      <c r="M384" s="8"/>
      <c r="N384" s="10"/>
      <c r="O384" s="10"/>
      <c r="P384" s="10"/>
      <c r="Q384" s="10"/>
      <c r="R384" s="10"/>
      <c r="S384" s="8"/>
      <c r="T384" s="8"/>
      <c r="U384" s="8"/>
      <c r="V384" s="8"/>
      <c r="W384" s="8"/>
      <c r="X384" s="8"/>
      <c r="Y384" s="8"/>
      <c r="Z384" s="8"/>
      <c r="AA384" s="8"/>
      <c r="AB384" s="8"/>
      <c r="AC384" s="8"/>
      <c r="AD384" s="8"/>
      <c r="AE384" s="8"/>
      <c r="AF384" s="8"/>
      <c r="AG384" s="8"/>
      <c r="AH384" s="8"/>
      <c r="AI384" s="8"/>
      <c r="AJ384" s="8"/>
      <c r="AK384" s="8"/>
      <c r="AL384" s="8"/>
      <c r="AM384" s="8"/>
      <c r="AN384" s="8"/>
      <c r="AO384" s="8"/>
      <c r="AP384" s="8"/>
      <c r="AQ384" s="8"/>
      <c r="AR384" s="8"/>
      <c r="AS384" s="8"/>
      <c r="AT384" s="8"/>
      <c r="AU384" s="8"/>
      <c r="AV384" s="10"/>
    </row>
    <row r="385" spans="12:48" ht="12.75" x14ac:dyDescent="0.2">
      <c r="L385" s="8"/>
      <c r="M385" s="8"/>
      <c r="N385" s="10"/>
      <c r="O385" s="10"/>
      <c r="P385" s="10"/>
      <c r="Q385" s="10"/>
      <c r="R385" s="10"/>
      <c r="S385" s="8"/>
      <c r="T385" s="8"/>
      <c r="U385" s="8"/>
      <c r="V385" s="8"/>
      <c r="W385" s="8"/>
      <c r="X385" s="8"/>
      <c r="Y385" s="8"/>
      <c r="Z385" s="8"/>
      <c r="AA385" s="8"/>
      <c r="AB385" s="8"/>
      <c r="AC385" s="8"/>
      <c r="AD385" s="8"/>
      <c r="AE385" s="8"/>
      <c r="AF385" s="8"/>
      <c r="AG385" s="8"/>
      <c r="AH385" s="8"/>
      <c r="AI385" s="8"/>
      <c r="AJ385" s="8"/>
      <c r="AK385" s="8"/>
      <c r="AL385" s="8"/>
      <c r="AM385" s="8"/>
      <c r="AN385" s="8"/>
      <c r="AO385" s="8"/>
      <c r="AP385" s="8"/>
      <c r="AQ385" s="8"/>
      <c r="AR385" s="8"/>
      <c r="AS385" s="8"/>
      <c r="AT385" s="8"/>
      <c r="AU385" s="8"/>
      <c r="AV385" s="10"/>
    </row>
    <row r="386" spans="12:48" ht="12.75" x14ac:dyDescent="0.2">
      <c r="L386" s="8"/>
      <c r="M386" s="8"/>
      <c r="N386" s="10"/>
      <c r="O386" s="10"/>
      <c r="P386" s="10"/>
      <c r="Q386" s="10"/>
      <c r="R386" s="10"/>
      <c r="S386" s="8"/>
      <c r="T386" s="8"/>
      <c r="U386" s="8"/>
      <c r="V386" s="8"/>
      <c r="W386" s="8"/>
      <c r="X386" s="8"/>
      <c r="Y386" s="8"/>
      <c r="Z386" s="8"/>
      <c r="AA386" s="8"/>
      <c r="AB386" s="8"/>
      <c r="AC386" s="8"/>
      <c r="AD386" s="8"/>
      <c r="AE386" s="8"/>
      <c r="AF386" s="8"/>
      <c r="AG386" s="8"/>
      <c r="AH386" s="8"/>
      <c r="AI386" s="8"/>
      <c r="AJ386" s="8"/>
      <c r="AK386" s="8"/>
      <c r="AL386" s="8"/>
      <c r="AM386" s="8"/>
      <c r="AN386" s="8"/>
      <c r="AO386" s="8"/>
      <c r="AP386" s="8"/>
      <c r="AQ386" s="8"/>
      <c r="AR386" s="8"/>
      <c r="AS386" s="8"/>
      <c r="AT386" s="8"/>
      <c r="AU386" s="8"/>
      <c r="AV386" s="10"/>
    </row>
    <row r="387" spans="12:48" ht="12.75" x14ac:dyDescent="0.2">
      <c r="L387" s="8"/>
      <c r="M387" s="8"/>
      <c r="N387" s="10"/>
      <c r="O387" s="10"/>
      <c r="P387" s="10"/>
      <c r="Q387" s="10"/>
      <c r="R387" s="10"/>
      <c r="S387" s="8"/>
      <c r="T387" s="8"/>
      <c r="U387" s="8"/>
      <c r="V387" s="8"/>
      <c r="W387" s="8"/>
      <c r="X387" s="8"/>
      <c r="Y387" s="8"/>
      <c r="Z387" s="8"/>
      <c r="AA387" s="8"/>
      <c r="AB387" s="8"/>
      <c r="AC387" s="8"/>
      <c r="AD387" s="8"/>
      <c r="AE387" s="8"/>
      <c r="AF387" s="8"/>
      <c r="AG387" s="8"/>
      <c r="AH387" s="8"/>
      <c r="AI387" s="8"/>
      <c r="AJ387" s="8"/>
      <c r="AK387" s="8"/>
      <c r="AL387" s="8"/>
      <c r="AM387" s="8"/>
      <c r="AN387" s="8"/>
      <c r="AO387" s="8"/>
      <c r="AP387" s="8"/>
      <c r="AQ387" s="8"/>
      <c r="AR387" s="8"/>
      <c r="AS387" s="8"/>
      <c r="AT387" s="8"/>
      <c r="AU387" s="8"/>
      <c r="AV387" s="10"/>
    </row>
    <row r="388" spans="12:48" ht="12.75" x14ac:dyDescent="0.2">
      <c r="L388" s="8"/>
      <c r="M388" s="8"/>
      <c r="N388" s="10"/>
      <c r="O388" s="10"/>
      <c r="P388" s="10"/>
      <c r="Q388" s="10"/>
      <c r="R388" s="10"/>
      <c r="S388" s="8"/>
      <c r="T388" s="8"/>
      <c r="U388" s="8"/>
      <c r="V388" s="8"/>
      <c r="W388" s="8"/>
      <c r="X388" s="8"/>
      <c r="Y388" s="8"/>
      <c r="Z388" s="8"/>
      <c r="AA388" s="8"/>
      <c r="AB388" s="8"/>
      <c r="AC388" s="8"/>
      <c r="AD388" s="8"/>
      <c r="AE388" s="8"/>
      <c r="AF388" s="8"/>
      <c r="AG388" s="8"/>
      <c r="AH388" s="8"/>
      <c r="AI388" s="8"/>
      <c r="AJ388" s="8"/>
      <c r="AK388" s="8"/>
      <c r="AL388" s="8"/>
      <c r="AM388" s="8"/>
      <c r="AN388" s="8"/>
      <c r="AO388" s="8"/>
      <c r="AP388" s="8"/>
      <c r="AQ388" s="8"/>
      <c r="AR388" s="8"/>
      <c r="AS388" s="8"/>
      <c r="AT388" s="8"/>
      <c r="AU388" s="8"/>
      <c r="AV388" s="10"/>
    </row>
    <row r="389" spans="12:48" ht="12.75" x14ac:dyDescent="0.2">
      <c r="L389" s="8"/>
      <c r="M389" s="8"/>
      <c r="N389" s="10"/>
      <c r="O389" s="10"/>
      <c r="P389" s="10"/>
      <c r="Q389" s="10"/>
      <c r="R389" s="10"/>
      <c r="S389" s="8"/>
      <c r="T389" s="8"/>
      <c r="U389" s="8"/>
      <c r="V389" s="8"/>
      <c r="W389" s="8"/>
      <c r="X389" s="8"/>
      <c r="Y389" s="8"/>
      <c r="Z389" s="8"/>
      <c r="AA389" s="8"/>
      <c r="AB389" s="8"/>
      <c r="AC389" s="8"/>
      <c r="AD389" s="8"/>
      <c r="AE389" s="8"/>
      <c r="AF389" s="8"/>
      <c r="AG389" s="8"/>
      <c r="AH389" s="8"/>
      <c r="AI389" s="8"/>
      <c r="AJ389" s="8"/>
      <c r="AK389" s="8"/>
      <c r="AL389" s="8"/>
      <c r="AM389" s="8"/>
      <c r="AN389" s="8"/>
      <c r="AO389" s="8"/>
      <c r="AP389" s="8"/>
      <c r="AQ389" s="8"/>
      <c r="AR389" s="8"/>
      <c r="AS389" s="8"/>
      <c r="AT389" s="8"/>
      <c r="AU389" s="8"/>
      <c r="AV389" s="10"/>
    </row>
    <row r="390" spans="12:48" ht="12.75" x14ac:dyDescent="0.2">
      <c r="L390" s="8"/>
      <c r="M390" s="8"/>
      <c r="N390" s="10"/>
      <c r="O390" s="10"/>
      <c r="P390" s="10"/>
      <c r="Q390" s="10"/>
      <c r="R390" s="10"/>
      <c r="S390" s="8"/>
      <c r="T390" s="8"/>
      <c r="U390" s="8"/>
      <c r="V390" s="8"/>
      <c r="W390" s="8"/>
      <c r="X390" s="8"/>
      <c r="Y390" s="8"/>
      <c r="Z390" s="8"/>
      <c r="AA390" s="8"/>
      <c r="AB390" s="8"/>
      <c r="AC390" s="8"/>
      <c r="AD390" s="8"/>
      <c r="AE390" s="8"/>
      <c r="AF390" s="8"/>
      <c r="AG390" s="8"/>
      <c r="AH390" s="8"/>
      <c r="AI390" s="8"/>
      <c r="AJ390" s="8"/>
      <c r="AK390" s="8"/>
      <c r="AL390" s="8"/>
      <c r="AM390" s="8"/>
      <c r="AN390" s="8"/>
      <c r="AO390" s="8"/>
      <c r="AP390" s="8"/>
      <c r="AQ390" s="8"/>
      <c r="AR390" s="8"/>
      <c r="AS390" s="8"/>
      <c r="AT390" s="8"/>
      <c r="AU390" s="8"/>
      <c r="AV390" s="10"/>
    </row>
    <row r="391" spans="12:48" ht="12.75" x14ac:dyDescent="0.2">
      <c r="L391" s="8"/>
      <c r="M391" s="8"/>
      <c r="N391" s="10"/>
      <c r="O391" s="10"/>
      <c r="P391" s="10"/>
      <c r="Q391" s="10"/>
      <c r="R391" s="10"/>
      <c r="S391" s="8"/>
      <c r="T391" s="8"/>
      <c r="U391" s="8"/>
      <c r="V391" s="8"/>
      <c r="W391" s="8"/>
      <c r="X391" s="8"/>
      <c r="Y391" s="8"/>
      <c r="Z391" s="8"/>
      <c r="AA391" s="8"/>
      <c r="AB391" s="8"/>
      <c r="AC391" s="8"/>
      <c r="AD391" s="8"/>
      <c r="AE391" s="8"/>
      <c r="AF391" s="8"/>
      <c r="AG391" s="8"/>
      <c r="AH391" s="8"/>
      <c r="AI391" s="8"/>
      <c r="AJ391" s="8"/>
      <c r="AK391" s="8"/>
      <c r="AL391" s="8"/>
      <c r="AM391" s="8"/>
      <c r="AN391" s="8"/>
      <c r="AO391" s="8"/>
      <c r="AP391" s="8"/>
      <c r="AQ391" s="8"/>
      <c r="AR391" s="8"/>
      <c r="AS391" s="8"/>
      <c r="AT391" s="8"/>
      <c r="AU391" s="8"/>
      <c r="AV391" s="10"/>
    </row>
    <row r="392" spans="12:48" ht="12.75" x14ac:dyDescent="0.2">
      <c r="L392" s="8"/>
      <c r="M392" s="8"/>
      <c r="N392" s="10"/>
      <c r="O392" s="10"/>
      <c r="P392" s="10"/>
      <c r="Q392" s="10"/>
      <c r="R392" s="10"/>
      <c r="S392" s="8"/>
      <c r="T392" s="8"/>
      <c r="U392" s="8"/>
      <c r="V392" s="8"/>
      <c r="W392" s="8"/>
      <c r="X392" s="8"/>
      <c r="Y392" s="8"/>
      <c r="Z392" s="8"/>
      <c r="AA392" s="8"/>
      <c r="AB392" s="8"/>
      <c r="AC392" s="8"/>
      <c r="AD392" s="8"/>
      <c r="AE392" s="8"/>
      <c r="AF392" s="8"/>
      <c r="AG392" s="8"/>
      <c r="AH392" s="8"/>
      <c r="AI392" s="8"/>
      <c r="AJ392" s="8"/>
      <c r="AK392" s="8"/>
      <c r="AL392" s="8"/>
      <c r="AM392" s="8"/>
      <c r="AN392" s="8"/>
      <c r="AO392" s="8"/>
      <c r="AP392" s="8"/>
      <c r="AQ392" s="8"/>
      <c r="AR392" s="8"/>
      <c r="AS392" s="8"/>
      <c r="AT392" s="8"/>
      <c r="AU392" s="8"/>
      <c r="AV392" s="10"/>
    </row>
    <row r="393" spans="12:48" ht="12.75" x14ac:dyDescent="0.2">
      <c r="L393" s="8"/>
      <c r="M393" s="8"/>
      <c r="N393" s="10"/>
      <c r="O393" s="10"/>
      <c r="P393" s="10"/>
      <c r="Q393" s="10"/>
      <c r="R393" s="10"/>
      <c r="S393" s="8"/>
      <c r="T393" s="8"/>
      <c r="U393" s="8"/>
      <c r="V393" s="8"/>
      <c r="W393" s="8"/>
      <c r="X393" s="8"/>
      <c r="Y393" s="8"/>
      <c r="Z393" s="8"/>
      <c r="AA393" s="8"/>
      <c r="AB393" s="8"/>
      <c r="AC393" s="8"/>
      <c r="AD393" s="8"/>
      <c r="AE393" s="8"/>
      <c r="AF393" s="8"/>
      <c r="AG393" s="8"/>
      <c r="AH393" s="8"/>
      <c r="AI393" s="8"/>
      <c r="AJ393" s="8"/>
      <c r="AK393" s="8"/>
      <c r="AL393" s="8"/>
      <c r="AM393" s="8"/>
      <c r="AN393" s="8"/>
      <c r="AO393" s="8"/>
      <c r="AP393" s="8"/>
      <c r="AQ393" s="8"/>
      <c r="AR393" s="8"/>
      <c r="AS393" s="8"/>
      <c r="AT393" s="8"/>
      <c r="AU393" s="8"/>
      <c r="AV393" s="10"/>
    </row>
    <row r="394" spans="12:48" ht="12.75" x14ac:dyDescent="0.2">
      <c r="L394" s="8"/>
      <c r="M394" s="8"/>
      <c r="N394" s="10"/>
      <c r="O394" s="10"/>
      <c r="P394" s="10"/>
      <c r="Q394" s="10"/>
      <c r="R394" s="10"/>
      <c r="S394" s="8"/>
      <c r="T394" s="8"/>
      <c r="U394" s="8"/>
      <c r="V394" s="8"/>
      <c r="W394" s="8"/>
      <c r="X394" s="8"/>
      <c r="Y394" s="8"/>
      <c r="Z394" s="8"/>
      <c r="AA394" s="8"/>
      <c r="AB394" s="8"/>
      <c r="AC394" s="8"/>
      <c r="AD394" s="8"/>
      <c r="AE394" s="8"/>
      <c r="AF394" s="8"/>
      <c r="AG394" s="8"/>
      <c r="AH394" s="8"/>
      <c r="AI394" s="8"/>
      <c r="AJ394" s="8"/>
      <c r="AK394" s="8"/>
      <c r="AL394" s="8"/>
      <c r="AM394" s="8"/>
      <c r="AN394" s="8"/>
      <c r="AO394" s="8"/>
      <c r="AP394" s="8"/>
      <c r="AQ394" s="8"/>
      <c r="AR394" s="8"/>
      <c r="AS394" s="8"/>
      <c r="AT394" s="8"/>
      <c r="AU394" s="8"/>
      <c r="AV394" s="10"/>
    </row>
    <row r="395" spans="12:48" ht="12.75" x14ac:dyDescent="0.2">
      <c r="L395" s="8"/>
      <c r="M395" s="8"/>
      <c r="N395" s="10"/>
      <c r="O395" s="10"/>
      <c r="P395" s="10"/>
      <c r="Q395" s="10"/>
      <c r="R395" s="10"/>
      <c r="S395" s="8"/>
      <c r="T395" s="8"/>
      <c r="U395" s="8"/>
      <c r="V395" s="8"/>
      <c r="W395" s="8"/>
      <c r="X395" s="8"/>
      <c r="Y395" s="8"/>
      <c r="Z395" s="8"/>
      <c r="AA395" s="8"/>
      <c r="AB395" s="8"/>
      <c r="AC395" s="8"/>
      <c r="AD395" s="8"/>
      <c r="AE395" s="8"/>
      <c r="AF395" s="8"/>
      <c r="AG395" s="8"/>
      <c r="AH395" s="8"/>
      <c r="AI395" s="8"/>
      <c r="AJ395" s="8"/>
      <c r="AK395" s="8"/>
      <c r="AL395" s="8"/>
      <c r="AM395" s="8"/>
      <c r="AN395" s="8"/>
      <c r="AO395" s="8"/>
      <c r="AP395" s="8"/>
      <c r="AQ395" s="8"/>
      <c r="AR395" s="8"/>
      <c r="AS395" s="8"/>
      <c r="AT395" s="8"/>
      <c r="AU395" s="8"/>
      <c r="AV395" s="10"/>
    </row>
    <row r="396" spans="12:48" ht="12.75" x14ac:dyDescent="0.2">
      <c r="L396" s="8"/>
      <c r="M396" s="8"/>
      <c r="N396" s="10"/>
      <c r="O396" s="10"/>
      <c r="P396" s="10"/>
      <c r="Q396" s="10"/>
      <c r="R396" s="10"/>
      <c r="S396" s="8"/>
      <c r="T396" s="8"/>
      <c r="U396" s="8"/>
      <c r="V396" s="8"/>
      <c r="W396" s="8"/>
      <c r="X396" s="8"/>
      <c r="Y396" s="8"/>
      <c r="Z396" s="8"/>
      <c r="AA396" s="8"/>
      <c r="AB396" s="8"/>
      <c r="AC396" s="8"/>
      <c r="AD396" s="8"/>
      <c r="AE396" s="8"/>
      <c r="AF396" s="8"/>
      <c r="AG396" s="8"/>
      <c r="AH396" s="8"/>
      <c r="AI396" s="8"/>
      <c r="AJ396" s="8"/>
      <c r="AK396" s="8"/>
      <c r="AL396" s="8"/>
      <c r="AM396" s="8"/>
      <c r="AN396" s="8"/>
      <c r="AO396" s="8"/>
      <c r="AP396" s="8"/>
      <c r="AQ396" s="8"/>
      <c r="AR396" s="8"/>
      <c r="AS396" s="8"/>
      <c r="AT396" s="8"/>
      <c r="AU396" s="8"/>
      <c r="AV396" s="10"/>
    </row>
    <row r="397" spans="12:48" ht="12.75" x14ac:dyDescent="0.2">
      <c r="L397" s="8"/>
      <c r="M397" s="8"/>
      <c r="N397" s="10"/>
      <c r="O397" s="10"/>
      <c r="P397" s="10"/>
      <c r="Q397" s="10"/>
      <c r="R397" s="10"/>
      <c r="S397" s="8"/>
      <c r="T397" s="8"/>
      <c r="U397" s="8"/>
      <c r="V397" s="8"/>
      <c r="W397" s="8"/>
      <c r="X397" s="8"/>
      <c r="Y397" s="8"/>
      <c r="Z397" s="8"/>
      <c r="AA397" s="8"/>
      <c r="AB397" s="8"/>
      <c r="AC397" s="8"/>
      <c r="AD397" s="8"/>
      <c r="AE397" s="8"/>
      <c r="AF397" s="8"/>
      <c r="AG397" s="8"/>
      <c r="AH397" s="8"/>
      <c r="AI397" s="8"/>
      <c r="AJ397" s="8"/>
      <c r="AK397" s="8"/>
      <c r="AL397" s="8"/>
      <c r="AM397" s="8"/>
      <c r="AN397" s="8"/>
      <c r="AO397" s="8"/>
      <c r="AP397" s="8"/>
      <c r="AQ397" s="8"/>
      <c r="AR397" s="8"/>
      <c r="AS397" s="8"/>
      <c r="AT397" s="8"/>
      <c r="AU397" s="8"/>
      <c r="AV397" s="10"/>
    </row>
    <row r="398" spans="12:48" ht="12.75" x14ac:dyDescent="0.2">
      <c r="L398" s="8"/>
      <c r="M398" s="8"/>
      <c r="N398" s="10"/>
      <c r="O398" s="10"/>
      <c r="P398" s="10"/>
      <c r="Q398" s="10"/>
      <c r="R398" s="10"/>
      <c r="S398" s="8"/>
      <c r="T398" s="8"/>
      <c r="U398" s="8"/>
      <c r="V398" s="8"/>
      <c r="W398" s="8"/>
      <c r="X398" s="8"/>
      <c r="Y398" s="8"/>
      <c r="Z398" s="8"/>
      <c r="AA398" s="8"/>
      <c r="AB398" s="8"/>
      <c r="AC398" s="8"/>
      <c r="AD398" s="8"/>
      <c r="AE398" s="8"/>
      <c r="AF398" s="8"/>
      <c r="AG398" s="8"/>
      <c r="AH398" s="8"/>
      <c r="AI398" s="8"/>
      <c r="AJ398" s="8"/>
      <c r="AK398" s="8"/>
      <c r="AL398" s="8"/>
      <c r="AM398" s="8"/>
      <c r="AN398" s="8"/>
      <c r="AO398" s="8"/>
      <c r="AP398" s="8"/>
      <c r="AQ398" s="8"/>
      <c r="AR398" s="8"/>
      <c r="AS398" s="8"/>
      <c r="AT398" s="8"/>
      <c r="AU398" s="8"/>
      <c r="AV398" s="10"/>
    </row>
    <row r="399" spans="12:48" ht="12.75" x14ac:dyDescent="0.2">
      <c r="L399" s="8"/>
      <c r="M399" s="8"/>
      <c r="N399" s="10"/>
      <c r="O399" s="10"/>
      <c r="P399" s="10"/>
      <c r="Q399" s="10"/>
      <c r="R399" s="10"/>
      <c r="S399" s="8"/>
      <c r="T399" s="8"/>
      <c r="U399" s="8"/>
      <c r="V399" s="8"/>
      <c r="W399" s="8"/>
      <c r="X399" s="8"/>
      <c r="Y399" s="8"/>
      <c r="Z399" s="8"/>
      <c r="AA399" s="8"/>
      <c r="AB399" s="8"/>
      <c r="AC399" s="8"/>
      <c r="AD399" s="8"/>
      <c r="AE399" s="8"/>
      <c r="AF399" s="8"/>
      <c r="AG399" s="8"/>
      <c r="AH399" s="8"/>
      <c r="AI399" s="8"/>
      <c r="AJ399" s="8"/>
      <c r="AK399" s="8"/>
      <c r="AL399" s="8"/>
      <c r="AM399" s="8"/>
      <c r="AN399" s="8"/>
      <c r="AO399" s="8"/>
      <c r="AP399" s="8"/>
      <c r="AQ399" s="8"/>
      <c r="AR399" s="8"/>
      <c r="AS399" s="8"/>
      <c r="AT399" s="8"/>
      <c r="AU399" s="8"/>
      <c r="AV399" s="10"/>
    </row>
    <row r="400" spans="12:48" ht="12.75" x14ac:dyDescent="0.2">
      <c r="L400" s="8"/>
      <c r="M400" s="8"/>
      <c r="N400" s="10"/>
      <c r="O400" s="10"/>
      <c r="P400" s="10"/>
      <c r="Q400" s="10"/>
      <c r="R400" s="10"/>
      <c r="S400" s="8"/>
      <c r="T400" s="8"/>
      <c r="U400" s="8"/>
      <c r="V400" s="8"/>
      <c r="W400" s="8"/>
      <c r="X400" s="8"/>
      <c r="Y400" s="8"/>
      <c r="Z400" s="8"/>
      <c r="AA400" s="8"/>
      <c r="AB400" s="8"/>
      <c r="AC400" s="8"/>
      <c r="AD400" s="8"/>
      <c r="AE400" s="8"/>
      <c r="AF400" s="8"/>
      <c r="AG400" s="8"/>
      <c r="AH400" s="8"/>
      <c r="AI400" s="8"/>
      <c r="AJ400" s="8"/>
      <c r="AK400" s="8"/>
      <c r="AL400" s="8"/>
      <c r="AM400" s="8"/>
      <c r="AN400" s="8"/>
      <c r="AO400" s="8"/>
      <c r="AP400" s="8"/>
      <c r="AQ400" s="8"/>
      <c r="AR400" s="8"/>
      <c r="AS400" s="8"/>
      <c r="AT400" s="8"/>
      <c r="AU400" s="8"/>
      <c r="AV400" s="10"/>
    </row>
    <row r="401" spans="12:48" ht="12.75" x14ac:dyDescent="0.2">
      <c r="L401" s="8"/>
      <c r="M401" s="8"/>
      <c r="N401" s="10"/>
      <c r="O401" s="10"/>
      <c r="P401" s="10"/>
      <c r="Q401" s="10"/>
      <c r="R401" s="10"/>
      <c r="S401" s="8"/>
      <c r="T401" s="8"/>
      <c r="U401" s="8"/>
      <c r="V401" s="8"/>
      <c r="W401" s="8"/>
      <c r="X401" s="8"/>
      <c r="Y401" s="8"/>
      <c r="Z401" s="8"/>
      <c r="AA401" s="8"/>
      <c r="AB401" s="8"/>
      <c r="AC401" s="8"/>
      <c r="AD401" s="8"/>
      <c r="AE401" s="8"/>
      <c r="AF401" s="8"/>
      <c r="AG401" s="8"/>
      <c r="AH401" s="8"/>
      <c r="AI401" s="8"/>
      <c r="AJ401" s="8"/>
      <c r="AK401" s="8"/>
      <c r="AL401" s="8"/>
      <c r="AM401" s="8"/>
      <c r="AN401" s="8"/>
      <c r="AO401" s="8"/>
      <c r="AP401" s="8"/>
      <c r="AQ401" s="8"/>
      <c r="AR401" s="8"/>
      <c r="AS401" s="8"/>
      <c r="AT401" s="8"/>
      <c r="AU401" s="8"/>
      <c r="AV401" s="10"/>
    </row>
    <row r="402" spans="12:48" ht="12.75" x14ac:dyDescent="0.2">
      <c r="L402" s="8"/>
      <c r="M402" s="8"/>
      <c r="N402" s="10"/>
      <c r="O402" s="10"/>
      <c r="P402" s="10"/>
      <c r="Q402" s="10"/>
      <c r="R402" s="10"/>
      <c r="S402" s="8"/>
      <c r="T402" s="8"/>
      <c r="U402" s="8"/>
      <c r="V402" s="8"/>
      <c r="W402" s="8"/>
      <c r="X402" s="8"/>
      <c r="Y402" s="8"/>
      <c r="Z402" s="8"/>
      <c r="AA402" s="8"/>
      <c r="AB402" s="8"/>
      <c r="AC402" s="8"/>
      <c r="AD402" s="8"/>
      <c r="AE402" s="8"/>
      <c r="AF402" s="8"/>
      <c r="AG402" s="8"/>
      <c r="AH402" s="8"/>
      <c r="AI402" s="8"/>
      <c r="AJ402" s="8"/>
      <c r="AK402" s="8"/>
      <c r="AL402" s="8"/>
      <c r="AM402" s="8"/>
      <c r="AN402" s="8"/>
      <c r="AO402" s="8"/>
      <c r="AP402" s="8"/>
      <c r="AQ402" s="8"/>
      <c r="AR402" s="8"/>
      <c r="AS402" s="8"/>
      <c r="AT402" s="8"/>
      <c r="AU402" s="8"/>
      <c r="AV402" s="10"/>
    </row>
    <row r="403" spans="12:48" ht="12.75" x14ac:dyDescent="0.2">
      <c r="L403" s="8"/>
      <c r="M403" s="8"/>
      <c r="N403" s="10"/>
      <c r="O403" s="10"/>
      <c r="P403" s="10"/>
      <c r="Q403" s="10"/>
      <c r="R403" s="10"/>
      <c r="S403" s="8"/>
      <c r="T403" s="8"/>
      <c r="U403" s="8"/>
      <c r="V403" s="8"/>
      <c r="W403" s="8"/>
      <c r="X403" s="8"/>
      <c r="Y403" s="8"/>
      <c r="Z403" s="8"/>
      <c r="AA403" s="8"/>
      <c r="AB403" s="8"/>
      <c r="AC403" s="8"/>
      <c r="AD403" s="8"/>
      <c r="AE403" s="8"/>
      <c r="AF403" s="8"/>
      <c r="AG403" s="8"/>
      <c r="AH403" s="8"/>
      <c r="AI403" s="8"/>
      <c r="AJ403" s="8"/>
      <c r="AK403" s="8"/>
      <c r="AL403" s="8"/>
      <c r="AM403" s="8"/>
      <c r="AN403" s="8"/>
      <c r="AO403" s="8"/>
      <c r="AP403" s="8"/>
      <c r="AQ403" s="8"/>
      <c r="AR403" s="8"/>
      <c r="AS403" s="8"/>
      <c r="AT403" s="8"/>
      <c r="AU403" s="8"/>
      <c r="AV403" s="10"/>
    </row>
    <row r="404" spans="12:48" ht="12.75" x14ac:dyDescent="0.2">
      <c r="L404" s="8"/>
      <c r="M404" s="8"/>
      <c r="N404" s="10"/>
      <c r="O404" s="10"/>
      <c r="P404" s="10"/>
      <c r="Q404" s="10"/>
      <c r="R404" s="10"/>
      <c r="S404" s="8"/>
      <c r="T404" s="8"/>
      <c r="U404" s="8"/>
      <c r="V404" s="8"/>
      <c r="W404" s="8"/>
      <c r="X404" s="8"/>
      <c r="Y404" s="8"/>
      <c r="Z404" s="8"/>
      <c r="AA404" s="8"/>
      <c r="AB404" s="8"/>
      <c r="AC404" s="8"/>
      <c r="AD404" s="8"/>
      <c r="AE404" s="8"/>
      <c r="AF404" s="8"/>
      <c r="AG404" s="8"/>
      <c r="AH404" s="8"/>
      <c r="AI404" s="8"/>
      <c r="AJ404" s="8"/>
      <c r="AK404" s="8"/>
      <c r="AL404" s="8"/>
      <c r="AM404" s="8"/>
      <c r="AN404" s="8"/>
      <c r="AO404" s="8"/>
      <c r="AP404" s="8"/>
      <c r="AQ404" s="8"/>
      <c r="AR404" s="8"/>
      <c r="AS404" s="8"/>
      <c r="AT404" s="8"/>
      <c r="AU404" s="8"/>
      <c r="AV404" s="10"/>
    </row>
    <row r="405" spans="12:48" ht="12.75" x14ac:dyDescent="0.2">
      <c r="L405" s="8"/>
      <c r="M405" s="8"/>
      <c r="N405" s="10"/>
      <c r="O405" s="10"/>
      <c r="P405" s="10"/>
      <c r="Q405" s="10"/>
      <c r="R405" s="10"/>
      <c r="S405" s="8"/>
      <c r="T405" s="8"/>
      <c r="U405" s="8"/>
      <c r="V405" s="8"/>
      <c r="W405" s="8"/>
      <c r="X405" s="8"/>
      <c r="Y405" s="8"/>
      <c r="Z405" s="8"/>
      <c r="AA405" s="8"/>
      <c r="AB405" s="8"/>
      <c r="AC405" s="8"/>
      <c r="AD405" s="8"/>
      <c r="AE405" s="8"/>
      <c r="AF405" s="8"/>
      <c r="AG405" s="8"/>
      <c r="AH405" s="8"/>
      <c r="AI405" s="8"/>
      <c r="AJ405" s="8"/>
      <c r="AK405" s="8"/>
      <c r="AL405" s="8"/>
      <c r="AM405" s="8"/>
      <c r="AN405" s="8"/>
      <c r="AO405" s="8"/>
      <c r="AP405" s="8"/>
      <c r="AQ405" s="8"/>
      <c r="AR405" s="8"/>
      <c r="AS405" s="8"/>
      <c r="AT405" s="8"/>
      <c r="AU405" s="8"/>
      <c r="AV405" s="10"/>
    </row>
    <row r="406" spans="12:48" ht="12.75" x14ac:dyDescent="0.2">
      <c r="L406" s="8"/>
      <c r="M406" s="8"/>
      <c r="N406" s="10"/>
      <c r="O406" s="10"/>
      <c r="P406" s="10"/>
      <c r="Q406" s="10"/>
      <c r="R406" s="10"/>
      <c r="S406" s="8"/>
      <c r="T406" s="8"/>
      <c r="U406" s="8"/>
      <c r="V406" s="8"/>
      <c r="W406" s="8"/>
      <c r="X406" s="8"/>
      <c r="Y406" s="8"/>
      <c r="Z406" s="8"/>
      <c r="AA406" s="8"/>
      <c r="AB406" s="8"/>
      <c r="AC406" s="8"/>
      <c r="AD406" s="8"/>
      <c r="AE406" s="8"/>
      <c r="AF406" s="8"/>
      <c r="AG406" s="8"/>
      <c r="AH406" s="8"/>
      <c r="AI406" s="8"/>
      <c r="AJ406" s="8"/>
      <c r="AK406" s="8"/>
      <c r="AL406" s="8"/>
      <c r="AM406" s="8"/>
      <c r="AN406" s="8"/>
      <c r="AO406" s="8"/>
      <c r="AP406" s="8"/>
      <c r="AQ406" s="8"/>
      <c r="AR406" s="8"/>
      <c r="AS406" s="8"/>
      <c r="AT406" s="8"/>
      <c r="AU406" s="8"/>
      <c r="AV406" s="10"/>
    </row>
    <row r="407" spans="12:48" ht="12.75" x14ac:dyDescent="0.2">
      <c r="L407" s="8"/>
      <c r="M407" s="8"/>
      <c r="N407" s="10"/>
      <c r="O407" s="10"/>
      <c r="P407" s="10"/>
      <c r="Q407" s="10"/>
      <c r="R407" s="10"/>
      <c r="S407" s="8"/>
      <c r="T407" s="8"/>
      <c r="U407" s="8"/>
      <c r="V407" s="8"/>
      <c r="W407" s="8"/>
      <c r="X407" s="8"/>
      <c r="Y407" s="8"/>
      <c r="Z407" s="8"/>
      <c r="AA407" s="8"/>
      <c r="AB407" s="8"/>
      <c r="AC407" s="8"/>
      <c r="AD407" s="8"/>
      <c r="AE407" s="8"/>
      <c r="AF407" s="8"/>
      <c r="AG407" s="8"/>
      <c r="AH407" s="8"/>
      <c r="AI407" s="8"/>
      <c r="AJ407" s="8"/>
      <c r="AK407" s="8"/>
      <c r="AL407" s="8"/>
      <c r="AM407" s="8"/>
      <c r="AN407" s="8"/>
      <c r="AO407" s="8"/>
      <c r="AP407" s="8"/>
      <c r="AQ407" s="8"/>
      <c r="AR407" s="8"/>
      <c r="AS407" s="8"/>
      <c r="AT407" s="8"/>
      <c r="AU407" s="8"/>
      <c r="AV407" s="10"/>
    </row>
    <row r="408" spans="12:48" ht="12.75" x14ac:dyDescent="0.2">
      <c r="L408" s="8"/>
      <c r="M408" s="8"/>
      <c r="N408" s="10"/>
      <c r="O408" s="10"/>
      <c r="P408" s="10"/>
      <c r="Q408" s="10"/>
      <c r="R408" s="10"/>
      <c r="S408" s="8"/>
      <c r="T408" s="8"/>
      <c r="U408" s="8"/>
      <c r="V408" s="8"/>
      <c r="W408" s="8"/>
      <c r="X408" s="8"/>
      <c r="Y408" s="8"/>
      <c r="Z408" s="8"/>
      <c r="AA408" s="8"/>
      <c r="AB408" s="8"/>
      <c r="AC408" s="8"/>
      <c r="AD408" s="8"/>
      <c r="AE408" s="8"/>
      <c r="AF408" s="8"/>
      <c r="AG408" s="8"/>
      <c r="AH408" s="8"/>
      <c r="AI408" s="8"/>
      <c r="AJ408" s="8"/>
      <c r="AK408" s="8"/>
      <c r="AL408" s="8"/>
      <c r="AM408" s="8"/>
      <c r="AN408" s="8"/>
      <c r="AO408" s="8"/>
      <c r="AP408" s="8"/>
      <c r="AQ408" s="8"/>
      <c r="AR408" s="8"/>
      <c r="AS408" s="8"/>
      <c r="AT408" s="8"/>
      <c r="AU408" s="8"/>
      <c r="AV408" s="10"/>
    </row>
    <row r="409" spans="12:48" ht="12.75" x14ac:dyDescent="0.2">
      <c r="L409" s="8"/>
      <c r="M409" s="8"/>
      <c r="N409" s="10"/>
      <c r="O409" s="10"/>
      <c r="P409" s="10"/>
      <c r="Q409" s="10"/>
      <c r="R409" s="10"/>
      <c r="S409" s="8"/>
      <c r="T409" s="8"/>
      <c r="U409" s="8"/>
      <c r="V409" s="8"/>
      <c r="W409" s="8"/>
      <c r="X409" s="8"/>
      <c r="Y409" s="8"/>
      <c r="Z409" s="8"/>
      <c r="AA409" s="8"/>
      <c r="AB409" s="8"/>
      <c r="AC409" s="8"/>
      <c r="AD409" s="8"/>
      <c r="AE409" s="8"/>
      <c r="AF409" s="8"/>
      <c r="AG409" s="8"/>
      <c r="AH409" s="8"/>
      <c r="AI409" s="8"/>
      <c r="AJ409" s="8"/>
      <c r="AK409" s="8"/>
      <c r="AL409" s="8"/>
      <c r="AM409" s="8"/>
      <c r="AN409" s="8"/>
      <c r="AO409" s="8"/>
      <c r="AP409" s="8"/>
      <c r="AQ409" s="8"/>
      <c r="AR409" s="8"/>
      <c r="AS409" s="8"/>
      <c r="AT409" s="8"/>
      <c r="AU409" s="8"/>
      <c r="AV409" s="10"/>
    </row>
    <row r="410" spans="12:48" ht="12.75" x14ac:dyDescent="0.2">
      <c r="L410" s="8"/>
      <c r="M410" s="8"/>
      <c r="N410" s="10"/>
      <c r="O410" s="10"/>
      <c r="P410" s="10"/>
      <c r="Q410" s="10"/>
      <c r="R410" s="10"/>
      <c r="S410" s="8"/>
      <c r="T410" s="8"/>
      <c r="U410" s="8"/>
      <c r="V410" s="8"/>
      <c r="W410" s="8"/>
      <c r="X410" s="8"/>
      <c r="Y410" s="8"/>
      <c r="Z410" s="8"/>
      <c r="AA410" s="8"/>
      <c r="AB410" s="8"/>
      <c r="AC410" s="8"/>
      <c r="AD410" s="8"/>
      <c r="AE410" s="8"/>
      <c r="AF410" s="8"/>
      <c r="AG410" s="8"/>
      <c r="AH410" s="8"/>
      <c r="AI410" s="8"/>
      <c r="AJ410" s="8"/>
      <c r="AK410" s="8"/>
      <c r="AL410" s="8"/>
      <c r="AM410" s="8"/>
      <c r="AN410" s="8"/>
      <c r="AO410" s="8"/>
      <c r="AP410" s="8"/>
      <c r="AQ410" s="8"/>
      <c r="AR410" s="8"/>
      <c r="AS410" s="8"/>
      <c r="AT410" s="8"/>
      <c r="AU410" s="8"/>
      <c r="AV410" s="10"/>
    </row>
    <row r="411" spans="12:48" ht="12.75" x14ac:dyDescent="0.2">
      <c r="L411" s="8"/>
      <c r="M411" s="8"/>
      <c r="N411" s="10"/>
      <c r="O411" s="10"/>
      <c r="P411" s="10"/>
      <c r="Q411" s="10"/>
      <c r="R411" s="10"/>
      <c r="S411" s="8"/>
      <c r="T411" s="8"/>
      <c r="U411" s="8"/>
      <c r="V411" s="8"/>
      <c r="W411" s="8"/>
      <c r="X411" s="8"/>
      <c r="Y411" s="8"/>
      <c r="Z411" s="8"/>
      <c r="AA411" s="8"/>
      <c r="AB411" s="8"/>
      <c r="AC411" s="8"/>
      <c r="AD411" s="8"/>
      <c r="AE411" s="8"/>
      <c r="AF411" s="8"/>
      <c r="AG411" s="8"/>
      <c r="AH411" s="8"/>
      <c r="AI411" s="8"/>
      <c r="AJ411" s="8"/>
      <c r="AK411" s="8"/>
      <c r="AL411" s="8"/>
      <c r="AM411" s="8"/>
      <c r="AN411" s="8"/>
      <c r="AO411" s="8"/>
      <c r="AP411" s="8"/>
      <c r="AQ411" s="8"/>
      <c r="AR411" s="8"/>
      <c r="AS411" s="8"/>
      <c r="AT411" s="8"/>
      <c r="AU411" s="8"/>
      <c r="AV411" s="10"/>
    </row>
    <row r="412" spans="12:48" ht="12.75" x14ac:dyDescent="0.2">
      <c r="L412" s="8"/>
      <c r="M412" s="8"/>
      <c r="N412" s="10"/>
      <c r="O412" s="10"/>
      <c r="P412" s="10"/>
      <c r="Q412" s="10"/>
      <c r="R412" s="10"/>
      <c r="S412" s="8"/>
      <c r="T412" s="8"/>
      <c r="U412" s="8"/>
      <c r="V412" s="8"/>
      <c r="W412" s="8"/>
      <c r="X412" s="8"/>
      <c r="Y412" s="8"/>
      <c r="Z412" s="8"/>
      <c r="AA412" s="8"/>
      <c r="AB412" s="8"/>
      <c r="AC412" s="8"/>
      <c r="AD412" s="8"/>
      <c r="AE412" s="8"/>
      <c r="AF412" s="8"/>
      <c r="AG412" s="8"/>
      <c r="AH412" s="8"/>
      <c r="AI412" s="8"/>
      <c r="AJ412" s="8"/>
      <c r="AK412" s="8"/>
      <c r="AL412" s="8"/>
      <c r="AM412" s="8"/>
      <c r="AN412" s="8"/>
      <c r="AO412" s="8"/>
      <c r="AP412" s="8"/>
      <c r="AQ412" s="8"/>
      <c r="AR412" s="8"/>
      <c r="AS412" s="8"/>
      <c r="AT412" s="8"/>
      <c r="AU412" s="8"/>
      <c r="AV412" s="10"/>
    </row>
    <row r="413" spans="12:48" ht="12.75" x14ac:dyDescent="0.2">
      <c r="L413" s="8"/>
      <c r="M413" s="8"/>
      <c r="N413" s="10"/>
      <c r="O413" s="10"/>
      <c r="P413" s="10"/>
      <c r="Q413" s="10"/>
      <c r="R413" s="10"/>
      <c r="S413" s="8"/>
      <c r="T413" s="8"/>
      <c r="U413" s="8"/>
      <c r="V413" s="8"/>
      <c r="W413" s="8"/>
      <c r="X413" s="8"/>
      <c r="Y413" s="8"/>
      <c r="Z413" s="8"/>
      <c r="AA413" s="8"/>
      <c r="AB413" s="8"/>
      <c r="AC413" s="8"/>
      <c r="AD413" s="8"/>
      <c r="AE413" s="8"/>
      <c r="AF413" s="8"/>
      <c r="AG413" s="8"/>
      <c r="AH413" s="8"/>
      <c r="AI413" s="8"/>
      <c r="AJ413" s="8"/>
      <c r="AK413" s="8"/>
      <c r="AL413" s="8"/>
      <c r="AM413" s="8"/>
      <c r="AN413" s="8"/>
      <c r="AO413" s="8"/>
      <c r="AP413" s="8"/>
      <c r="AQ413" s="8"/>
      <c r="AR413" s="8"/>
      <c r="AS413" s="8"/>
      <c r="AT413" s="8"/>
      <c r="AU413" s="8"/>
      <c r="AV413" s="10"/>
    </row>
    <row r="414" spans="12:48" ht="12.75" x14ac:dyDescent="0.2">
      <c r="L414" s="8"/>
      <c r="M414" s="8"/>
      <c r="N414" s="10"/>
      <c r="O414" s="10"/>
      <c r="P414" s="10"/>
      <c r="Q414" s="10"/>
      <c r="R414" s="10"/>
      <c r="S414" s="8"/>
      <c r="T414" s="8"/>
      <c r="U414" s="8"/>
      <c r="V414" s="8"/>
      <c r="W414" s="8"/>
      <c r="X414" s="8"/>
      <c r="Y414" s="8"/>
      <c r="Z414" s="8"/>
      <c r="AA414" s="8"/>
      <c r="AB414" s="8"/>
      <c r="AC414" s="8"/>
      <c r="AD414" s="8"/>
      <c r="AE414" s="8"/>
      <c r="AF414" s="8"/>
      <c r="AG414" s="8"/>
      <c r="AH414" s="8"/>
      <c r="AI414" s="8"/>
      <c r="AJ414" s="8"/>
      <c r="AK414" s="8"/>
      <c r="AL414" s="8"/>
      <c r="AM414" s="8"/>
      <c r="AN414" s="8"/>
      <c r="AO414" s="8"/>
      <c r="AP414" s="8"/>
      <c r="AQ414" s="8"/>
      <c r="AR414" s="8"/>
      <c r="AS414" s="8"/>
      <c r="AT414" s="8"/>
      <c r="AU414" s="8"/>
      <c r="AV414" s="10"/>
    </row>
    <row r="415" spans="12:48" ht="12.75" x14ac:dyDescent="0.2">
      <c r="L415" s="8"/>
      <c r="M415" s="8"/>
      <c r="N415" s="10"/>
      <c r="O415" s="10"/>
      <c r="P415" s="10"/>
      <c r="Q415" s="10"/>
      <c r="R415" s="10"/>
      <c r="S415" s="8"/>
      <c r="T415" s="8"/>
      <c r="U415" s="8"/>
      <c r="V415" s="8"/>
      <c r="W415" s="8"/>
      <c r="X415" s="8"/>
      <c r="Y415" s="8"/>
      <c r="Z415" s="8"/>
      <c r="AA415" s="8"/>
      <c r="AB415" s="8"/>
      <c r="AC415" s="8"/>
      <c r="AD415" s="8"/>
      <c r="AE415" s="8"/>
      <c r="AF415" s="8"/>
      <c r="AG415" s="8"/>
      <c r="AH415" s="8"/>
      <c r="AI415" s="8"/>
      <c r="AJ415" s="8"/>
      <c r="AK415" s="8"/>
      <c r="AL415" s="8"/>
      <c r="AM415" s="8"/>
      <c r="AN415" s="8"/>
      <c r="AO415" s="8"/>
      <c r="AP415" s="8"/>
      <c r="AQ415" s="8"/>
      <c r="AR415" s="8"/>
      <c r="AS415" s="8"/>
      <c r="AT415" s="8"/>
      <c r="AU415" s="8"/>
      <c r="AV415" s="10"/>
    </row>
    <row r="416" spans="12:48" ht="12.75" x14ac:dyDescent="0.2">
      <c r="L416" s="8"/>
      <c r="M416" s="8"/>
      <c r="N416" s="10"/>
      <c r="O416" s="10"/>
      <c r="P416" s="10"/>
      <c r="Q416" s="10"/>
      <c r="R416" s="10"/>
      <c r="S416" s="8"/>
      <c r="T416" s="8"/>
      <c r="U416" s="8"/>
      <c r="V416" s="8"/>
      <c r="W416" s="8"/>
      <c r="X416" s="8"/>
      <c r="Y416" s="8"/>
      <c r="Z416" s="8"/>
      <c r="AA416" s="8"/>
      <c r="AB416" s="8"/>
      <c r="AC416" s="8"/>
      <c r="AD416" s="8"/>
      <c r="AE416" s="8"/>
      <c r="AF416" s="8"/>
      <c r="AG416" s="8"/>
      <c r="AH416" s="8"/>
      <c r="AI416" s="8"/>
      <c r="AJ416" s="8"/>
      <c r="AK416" s="8"/>
      <c r="AL416" s="8"/>
      <c r="AM416" s="8"/>
      <c r="AN416" s="8"/>
      <c r="AO416" s="8"/>
      <c r="AP416" s="8"/>
      <c r="AQ416" s="8"/>
      <c r="AR416" s="8"/>
      <c r="AS416" s="8"/>
      <c r="AT416" s="8"/>
      <c r="AU416" s="8"/>
      <c r="AV416" s="10"/>
    </row>
    <row r="417" spans="12:48" ht="12.75" x14ac:dyDescent="0.2">
      <c r="L417" s="8"/>
      <c r="M417" s="8"/>
      <c r="N417" s="10"/>
      <c r="O417" s="10"/>
      <c r="P417" s="10"/>
      <c r="Q417" s="10"/>
      <c r="R417" s="10"/>
      <c r="S417" s="8"/>
      <c r="T417" s="8"/>
      <c r="U417" s="8"/>
      <c r="V417" s="8"/>
      <c r="W417" s="8"/>
      <c r="X417" s="8"/>
      <c r="Y417" s="8"/>
      <c r="Z417" s="8"/>
      <c r="AA417" s="8"/>
      <c r="AB417" s="8"/>
      <c r="AC417" s="8"/>
      <c r="AD417" s="8"/>
      <c r="AE417" s="8"/>
      <c r="AF417" s="8"/>
      <c r="AG417" s="8"/>
      <c r="AH417" s="8"/>
      <c r="AI417" s="8"/>
      <c r="AJ417" s="8"/>
      <c r="AK417" s="8"/>
      <c r="AL417" s="8"/>
      <c r="AM417" s="8"/>
      <c r="AN417" s="8"/>
      <c r="AO417" s="8"/>
      <c r="AP417" s="8"/>
      <c r="AQ417" s="8"/>
      <c r="AR417" s="8"/>
      <c r="AS417" s="8"/>
      <c r="AT417" s="8"/>
      <c r="AU417" s="8"/>
      <c r="AV417" s="10"/>
    </row>
    <row r="418" spans="12:48" ht="12.75" x14ac:dyDescent="0.2">
      <c r="L418" s="8"/>
      <c r="M418" s="8"/>
      <c r="N418" s="10"/>
      <c r="O418" s="10"/>
      <c r="P418" s="10"/>
      <c r="Q418" s="10"/>
      <c r="R418" s="10"/>
      <c r="S418" s="8"/>
      <c r="T418" s="8"/>
      <c r="U418" s="8"/>
      <c r="V418" s="8"/>
      <c r="W418" s="8"/>
      <c r="X418" s="8"/>
      <c r="Y418" s="8"/>
      <c r="Z418" s="8"/>
      <c r="AA418" s="8"/>
      <c r="AB418" s="8"/>
      <c r="AC418" s="8"/>
      <c r="AD418" s="8"/>
      <c r="AE418" s="8"/>
      <c r="AF418" s="8"/>
      <c r="AG418" s="8"/>
      <c r="AH418" s="8"/>
      <c r="AI418" s="8"/>
      <c r="AJ418" s="8"/>
      <c r="AK418" s="8"/>
      <c r="AL418" s="8"/>
      <c r="AM418" s="8"/>
      <c r="AN418" s="8"/>
      <c r="AO418" s="8"/>
      <c r="AP418" s="8"/>
      <c r="AQ418" s="8"/>
      <c r="AR418" s="8"/>
      <c r="AS418" s="8"/>
      <c r="AT418" s="8"/>
      <c r="AU418" s="8"/>
      <c r="AV418" s="10"/>
    </row>
    <row r="419" spans="12:48" ht="12.75" x14ac:dyDescent="0.2">
      <c r="L419" s="8"/>
      <c r="M419" s="8"/>
      <c r="N419" s="10"/>
      <c r="O419" s="10"/>
      <c r="P419" s="10"/>
      <c r="Q419" s="10"/>
      <c r="R419" s="10"/>
      <c r="S419" s="8"/>
      <c r="T419" s="8"/>
      <c r="U419" s="8"/>
      <c r="V419" s="8"/>
      <c r="W419" s="8"/>
      <c r="X419" s="8"/>
      <c r="Y419" s="8"/>
      <c r="Z419" s="8"/>
      <c r="AA419" s="8"/>
      <c r="AB419" s="8"/>
      <c r="AC419" s="8"/>
      <c r="AD419" s="8"/>
      <c r="AE419" s="8"/>
      <c r="AF419" s="8"/>
      <c r="AG419" s="8"/>
      <c r="AH419" s="8"/>
      <c r="AI419" s="8"/>
      <c r="AJ419" s="8"/>
      <c r="AK419" s="8"/>
      <c r="AL419" s="8"/>
      <c r="AM419" s="8"/>
      <c r="AN419" s="8"/>
      <c r="AO419" s="8"/>
      <c r="AP419" s="8"/>
      <c r="AQ419" s="8"/>
      <c r="AR419" s="8"/>
      <c r="AS419" s="8"/>
      <c r="AT419" s="8"/>
      <c r="AU419" s="8"/>
      <c r="AV419" s="10"/>
    </row>
    <row r="420" spans="12:48" ht="12.75" x14ac:dyDescent="0.2">
      <c r="L420" s="8"/>
      <c r="M420" s="8"/>
      <c r="N420" s="10"/>
      <c r="O420" s="10"/>
      <c r="P420" s="10"/>
      <c r="Q420" s="10"/>
      <c r="R420" s="10"/>
      <c r="S420" s="8"/>
      <c r="T420" s="8"/>
      <c r="U420" s="8"/>
      <c r="V420" s="8"/>
      <c r="W420" s="8"/>
      <c r="X420" s="8"/>
      <c r="Y420" s="8"/>
      <c r="Z420" s="8"/>
      <c r="AA420" s="8"/>
      <c r="AB420" s="8"/>
      <c r="AC420" s="8"/>
      <c r="AD420" s="8"/>
      <c r="AE420" s="8"/>
      <c r="AF420" s="8"/>
      <c r="AG420" s="8"/>
      <c r="AH420" s="8"/>
      <c r="AI420" s="8"/>
      <c r="AJ420" s="8"/>
      <c r="AK420" s="8"/>
      <c r="AL420" s="8"/>
      <c r="AM420" s="8"/>
      <c r="AN420" s="8"/>
      <c r="AO420" s="8"/>
      <c r="AP420" s="8"/>
      <c r="AQ420" s="8"/>
      <c r="AR420" s="8"/>
      <c r="AS420" s="8"/>
      <c r="AT420" s="8"/>
      <c r="AU420" s="8"/>
      <c r="AV420" s="10"/>
    </row>
    <row r="421" spans="12:48" ht="12.75" x14ac:dyDescent="0.2">
      <c r="L421" s="8"/>
      <c r="M421" s="8"/>
      <c r="N421" s="10"/>
      <c r="O421" s="10"/>
      <c r="P421" s="10"/>
      <c r="Q421" s="10"/>
      <c r="R421" s="10"/>
      <c r="S421" s="8"/>
      <c r="T421" s="8"/>
      <c r="U421" s="8"/>
      <c r="V421" s="8"/>
      <c r="W421" s="8"/>
      <c r="X421" s="8"/>
      <c r="Y421" s="8"/>
      <c r="Z421" s="8"/>
      <c r="AA421" s="8"/>
      <c r="AB421" s="8"/>
      <c r="AC421" s="8"/>
      <c r="AD421" s="8"/>
      <c r="AE421" s="8"/>
      <c r="AF421" s="8"/>
      <c r="AG421" s="8"/>
      <c r="AH421" s="8"/>
      <c r="AI421" s="8"/>
      <c r="AJ421" s="8"/>
      <c r="AK421" s="8"/>
      <c r="AL421" s="8"/>
      <c r="AM421" s="8"/>
      <c r="AN421" s="8"/>
      <c r="AO421" s="8"/>
      <c r="AP421" s="8"/>
      <c r="AQ421" s="8"/>
      <c r="AR421" s="8"/>
      <c r="AS421" s="8"/>
      <c r="AT421" s="8"/>
      <c r="AU421" s="8"/>
      <c r="AV421" s="10"/>
    </row>
    <row r="422" spans="12:48" ht="12.75" x14ac:dyDescent="0.2">
      <c r="L422" s="8"/>
      <c r="M422" s="8"/>
      <c r="N422" s="10"/>
      <c r="O422" s="10"/>
      <c r="P422" s="10"/>
      <c r="Q422" s="10"/>
      <c r="R422" s="10"/>
      <c r="S422" s="8"/>
      <c r="T422" s="8"/>
      <c r="U422" s="8"/>
      <c r="V422" s="8"/>
      <c r="W422" s="8"/>
      <c r="X422" s="8"/>
      <c r="Y422" s="8"/>
      <c r="Z422" s="8"/>
      <c r="AA422" s="8"/>
      <c r="AB422" s="8"/>
      <c r="AC422" s="8"/>
      <c r="AD422" s="8"/>
      <c r="AE422" s="8"/>
      <c r="AF422" s="8"/>
      <c r="AG422" s="8"/>
      <c r="AH422" s="8"/>
      <c r="AI422" s="8"/>
      <c r="AJ422" s="8"/>
      <c r="AK422" s="8"/>
      <c r="AL422" s="8"/>
      <c r="AM422" s="8"/>
      <c r="AN422" s="8"/>
      <c r="AO422" s="8"/>
      <c r="AP422" s="8"/>
      <c r="AQ422" s="8"/>
      <c r="AR422" s="8"/>
      <c r="AS422" s="8"/>
      <c r="AT422" s="8"/>
      <c r="AU422" s="8"/>
      <c r="AV422" s="10"/>
    </row>
    <row r="423" spans="12:48" ht="12.75" x14ac:dyDescent="0.2">
      <c r="L423" s="8"/>
      <c r="M423" s="8"/>
      <c r="N423" s="10"/>
      <c r="O423" s="10"/>
      <c r="P423" s="10"/>
      <c r="Q423" s="10"/>
      <c r="R423" s="10"/>
      <c r="S423" s="8"/>
      <c r="T423" s="8"/>
      <c r="U423" s="8"/>
      <c r="V423" s="8"/>
      <c r="W423" s="8"/>
      <c r="X423" s="8"/>
      <c r="Y423" s="8"/>
      <c r="Z423" s="8"/>
      <c r="AA423" s="8"/>
      <c r="AB423" s="8"/>
      <c r="AC423" s="8"/>
      <c r="AD423" s="8"/>
      <c r="AE423" s="8"/>
      <c r="AF423" s="8"/>
      <c r="AG423" s="8"/>
      <c r="AH423" s="8"/>
      <c r="AI423" s="8"/>
      <c r="AJ423" s="8"/>
      <c r="AK423" s="8"/>
      <c r="AL423" s="8"/>
      <c r="AM423" s="8"/>
      <c r="AN423" s="8"/>
      <c r="AO423" s="8"/>
      <c r="AP423" s="8"/>
      <c r="AQ423" s="8"/>
      <c r="AR423" s="8"/>
      <c r="AS423" s="8"/>
      <c r="AT423" s="8"/>
      <c r="AU423" s="8"/>
      <c r="AV423" s="10"/>
    </row>
    <row r="424" spans="12:48" ht="12.75" x14ac:dyDescent="0.2">
      <c r="L424" s="8"/>
      <c r="M424" s="8"/>
      <c r="N424" s="10"/>
      <c r="O424" s="10"/>
      <c r="P424" s="10"/>
      <c r="Q424" s="10"/>
      <c r="R424" s="10"/>
      <c r="S424" s="8"/>
      <c r="T424" s="8"/>
      <c r="U424" s="8"/>
      <c r="V424" s="8"/>
      <c r="W424" s="8"/>
      <c r="X424" s="8"/>
      <c r="Y424" s="8"/>
      <c r="Z424" s="8"/>
      <c r="AA424" s="8"/>
      <c r="AB424" s="8"/>
      <c r="AC424" s="8"/>
      <c r="AD424" s="8"/>
      <c r="AE424" s="8"/>
      <c r="AF424" s="8"/>
      <c r="AG424" s="8"/>
      <c r="AH424" s="8"/>
      <c r="AI424" s="8"/>
      <c r="AJ424" s="8"/>
      <c r="AK424" s="8"/>
      <c r="AL424" s="8"/>
      <c r="AM424" s="8"/>
      <c r="AN424" s="8"/>
      <c r="AO424" s="8"/>
      <c r="AP424" s="8"/>
      <c r="AQ424" s="8"/>
      <c r="AR424" s="8"/>
      <c r="AS424" s="8"/>
      <c r="AT424" s="8"/>
      <c r="AU424" s="8"/>
      <c r="AV424" s="10"/>
    </row>
    <row r="425" spans="12:48" ht="12.75" x14ac:dyDescent="0.2">
      <c r="L425" s="8"/>
      <c r="M425" s="8"/>
      <c r="N425" s="10"/>
      <c r="O425" s="10"/>
      <c r="P425" s="10"/>
      <c r="Q425" s="10"/>
      <c r="R425" s="10"/>
      <c r="S425" s="8"/>
      <c r="T425" s="8"/>
      <c r="U425" s="8"/>
      <c r="V425" s="8"/>
      <c r="W425" s="8"/>
      <c r="X425" s="8"/>
      <c r="Y425" s="8"/>
      <c r="Z425" s="8"/>
      <c r="AA425" s="8"/>
      <c r="AB425" s="8"/>
      <c r="AC425" s="8"/>
      <c r="AD425" s="8"/>
      <c r="AE425" s="8"/>
      <c r="AF425" s="8"/>
      <c r="AG425" s="8"/>
      <c r="AH425" s="8"/>
      <c r="AI425" s="8"/>
      <c r="AJ425" s="8"/>
      <c r="AK425" s="8"/>
      <c r="AL425" s="8"/>
      <c r="AM425" s="8"/>
      <c r="AN425" s="8"/>
      <c r="AO425" s="8"/>
      <c r="AP425" s="8"/>
      <c r="AQ425" s="8"/>
      <c r="AR425" s="8"/>
      <c r="AS425" s="8"/>
      <c r="AT425" s="8"/>
      <c r="AU425" s="8"/>
      <c r="AV425" s="10"/>
    </row>
    <row r="426" spans="12:48" ht="12.75" x14ac:dyDescent="0.2">
      <c r="L426" s="8"/>
      <c r="M426" s="8"/>
      <c r="N426" s="10"/>
      <c r="O426" s="10"/>
      <c r="P426" s="10"/>
      <c r="Q426" s="10"/>
      <c r="R426" s="10"/>
      <c r="S426" s="8"/>
      <c r="T426" s="8"/>
      <c r="U426" s="8"/>
      <c r="V426" s="8"/>
      <c r="W426" s="8"/>
      <c r="X426" s="8"/>
      <c r="Y426" s="8"/>
      <c r="Z426" s="8"/>
      <c r="AA426" s="8"/>
      <c r="AB426" s="8"/>
      <c r="AC426" s="8"/>
      <c r="AD426" s="8"/>
      <c r="AE426" s="8"/>
      <c r="AF426" s="8"/>
      <c r="AG426" s="8"/>
      <c r="AH426" s="8"/>
      <c r="AI426" s="8"/>
      <c r="AJ426" s="8"/>
      <c r="AK426" s="8"/>
      <c r="AL426" s="8"/>
      <c r="AM426" s="8"/>
      <c r="AN426" s="8"/>
      <c r="AO426" s="8"/>
      <c r="AP426" s="8"/>
      <c r="AQ426" s="8"/>
      <c r="AR426" s="8"/>
      <c r="AS426" s="8"/>
      <c r="AT426" s="8"/>
      <c r="AU426" s="8"/>
      <c r="AV426" s="10"/>
    </row>
    <row r="427" spans="12:48" ht="12.75" x14ac:dyDescent="0.2">
      <c r="L427" s="8"/>
      <c r="M427" s="8"/>
      <c r="N427" s="10"/>
      <c r="O427" s="10"/>
      <c r="P427" s="10"/>
      <c r="Q427" s="10"/>
      <c r="R427" s="10"/>
      <c r="S427" s="8"/>
      <c r="T427" s="8"/>
      <c r="U427" s="8"/>
      <c r="V427" s="8"/>
      <c r="W427" s="8"/>
      <c r="X427" s="8"/>
      <c r="Y427" s="8"/>
      <c r="Z427" s="8"/>
      <c r="AA427" s="8"/>
      <c r="AB427" s="8"/>
      <c r="AC427" s="8"/>
      <c r="AD427" s="8"/>
      <c r="AE427" s="8"/>
      <c r="AF427" s="8"/>
      <c r="AG427" s="8"/>
      <c r="AH427" s="8"/>
      <c r="AI427" s="8"/>
      <c r="AJ427" s="8"/>
      <c r="AK427" s="8"/>
      <c r="AL427" s="8"/>
      <c r="AM427" s="8"/>
      <c r="AN427" s="8"/>
      <c r="AO427" s="8"/>
      <c r="AP427" s="8"/>
      <c r="AQ427" s="8"/>
      <c r="AR427" s="8"/>
      <c r="AS427" s="8"/>
      <c r="AT427" s="8"/>
      <c r="AU427" s="8"/>
      <c r="AV427" s="10"/>
    </row>
    <row r="428" spans="12:48" ht="12.75" x14ac:dyDescent="0.2">
      <c r="L428" s="8"/>
      <c r="M428" s="8"/>
      <c r="N428" s="10"/>
      <c r="O428" s="10"/>
      <c r="P428" s="10"/>
      <c r="Q428" s="10"/>
      <c r="R428" s="10"/>
      <c r="S428" s="8"/>
      <c r="T428" s="8"/>
      <c r="U428" s="8"/>
      <c r="V428" s="8"/>
      <c r="W428" s="8"/>
      <c r="X428" s="8"/>
      <c r="Y428" s="8"/>
      <c r="Z428" s="8"/>
      <c r="AA428" s="8"/>
      <c r="AB428" s="8"/>
      <c r="AC428" s="8"/>
      <c r="AD428" s="8"/>
      <c r="AE428" s="8"/>
      <c r="AF428" s="8"/>
      <c r="AG428" s="8"/>
      <c r="AH428" s="8"/>
      <c r="AI428" s="8"/>
      <c r="AJ428" s="8"/>
      <c r="AK428" s="8"/>
      <c r="AL428" s="8"/>
      <c r="AM428" s="8"/>
      <c r="AN428" s="8"/>
      <c r="AO428" s="8"/>
      <c r="AP428" s="8"/>
      <c r="AQ428" s="8"/>
      <c r="AR428" s="8"/>
      <c r="AS428" s="8"/>
      <c r="AT428" s="8"/>
      <c r="AU428" s="8"/>
      <c r="AV428" s="10"/>
    </row>
    <row r="429" spans="12:48" ht="12.75" x14ac:dyDescent="0.2">
      <c r="L429" s="8"/>
      <c r="M429" s="8"/>
      <c r="N429" s="10"/>
      <c r="O429" s="10"/>
      <c r="P429" s="10"/>
      <c r="Q429" s="10"/>
      <c r="R429" s="10"/>
      <c r="S429" s="8"/>
      <c r="T429" s="8"/>
      <c r="U429" s="8"/>
      <c r="V429" s="8"/>
      <c r="W429" s="8"/>
      <c r="X429" s="8"/>
      <c r="Y429" s="8"/>
      <c r="Z429" s="8"/>
      <c r="AA429" s="8"/>
      <c r="AB429" s="8"/>
      <c r="AC429" s="8"/>
      <c r="AD429" s="8"/>
      <c r="AE429" s="8"/>
      <c r="AF429" s="8"/>
      <c r="AG429" s="8"/>
      <c r="AH429" s="8"/>
      <c r="AI429" s="8"/>
      <c r="AJ429" s="8"/>
      <c r="AK429" s="8"/>
      <c r="AL429" s="8"/>
      <c r="AM429" s="8"/>
      <c r="AN429" s="8"/>
      <c r="AO429" s="8"/>
      <c r="AP429" s="8"/>
      <c r="AQ429" s="8"/>
      <c r="AR429" s="8"/>
      <c r="AS429" s="8"/>
      <c r="AT429" s="8"/>
      <c r="AU429" s="8"/>
      <c r="AV429" s="10"/>
    </row>
    <row r="430" spans="12:48" ht="12.75" x14ac:dyDescent="0.2">
      <c r="L430" s="8"/>
      <c r="M430" s="8"/>
      <c r="N430" s="10"/>
      <c r="O430" s="10"/>
      <c r="P430" s="10"/>
      <c r="Q430" s="10"/>
      <c r="R430" s="10"/>
      <c r="S430" s="8"/>
      <c r="T430" s="8"/>
      <c r="U430" s="8"/>
      <c r="V430" s="8"/>
      <c r="W430" s="8"/>
      <c r="X430" s="8"/>
      <c r="Y430" s="8"/>
      <c r="Z430" s="8"/>
      <c r="AA430" s="8"/>
      <c r="AB430" s="8"/>
      <c r="AC430" s="8"/>
      <c r="AD430" s="8"/>
      <c r="AE430" s="8"/>
      <c r="AF430" s="8"/>
      <c r="AG430" s="8"/>
      <c r="AH430" s="8"/>
      <c r="AI430" s="8"/>
      <c r="AJ430" s="8"/>
      <c r="AK430" s="8"/>
      <c r="AL430" s="8"/>
      <c r="AM430" s="8"/>
      <c r="AN430" s="8"/>
      <c r="AO430" s="8"/>
      <c r="AP430" s="8"/>
      <c r="AQ430" s="8"/>
      <c r="AR430" s="8"/>
      <c r="AS430" s="8"/>
      <c r="AT430" s="8"/>
      <c r="AU430" s="8"/>
      <c r="AV430" s="10"/>
    </row>
    <row r="431" spans="12:48" ht="12.75" x14ac:dyDescent="0.2">
      <c r="L431" s="8"/>
      <c r="M431" s="8"/>
      <c r="N431" s="10"/>
      <c r="O431" s="10"/>
      <c r="P431" s="10"/>
      <c r="Q431" s="10"/>
      <c r="R431" s="10"/>
      <c r="S431" s="8"/>
      <c r="T431" s="8"/>
      <c r="U431" s="8"/>
      <c r="V431" s="8"/>
      <c r="W431" s="8"/>
      <c r="X431" s="8"/>
      <c r="Y431" s="8"/>
      <c r="Z431" s="8"/>
      <c r="AA431" s="8"/>
      <c r="AB431" s="8"/>
      <c r="AC431" s="8"/>
      <c r="AD431" s="8"/>
      <c r="AE431" s="8"/>
      <c r="AF431" s="8"/>
      <c r="AG431" s="8"/>
      <c r="AH431" s="8"/>
      <c r="AI431" s="8"/>
      <c r="AJ431" s="8"/>
      <c r="AK431" s="8"/>
      <c r="AL431" s="8"/>
      <c r="AM431" s="8"/>
      <c r="AN431" s="8"/>
      <c r="AO431" s="8"/>
      <c r="AP431" s="8"/>
      <c r="AQ431" s="8"/>
      <c r="AR431" s="8"/>
      <c r="AS431" s="8"/>
      <c r="AT431" s="8"/>
      <c r="AU431" s="8"/>
      <c r="AV431" s="10"/>
    </row>
    <row r="432" spans="12:48" ht="12.75" x14ac:dyDescent="0.2">
      <c r="L432" s="8"/>
      <c r="M432" s="8"/>
      <c r="N432" s="10"/>
      <c r="O432" s="10"/>
      <c r="P432" s="10"/>
      <c r="Q432" s="10"/>
      <c r="R432" s="10"/>
      <c r="S432" s="8"/>
      <c r="T432" s="8"/>
      <c r="U432" s="8"/>
      <c r="V432" s="8"/>
      <c r="W432" s="8"/>
      <c r="X432" s="8"/>
      <c r="Y432" s="8"/>
      <c r="Z432" s="8"/>
      <c r="AA432" s="8"/>
      <c r="AB432" s="8"/>
      <c r="AC432" s="8"/>
      <c r="AD432" s="8"/>
      <c r="AE432" s="8"/>
      <c r="AF432" s="8"/>
      <c r="AG432" s="8"/>
      <c r="AH432" s="8"/>
      <c r="AI432" s="8"/>
      <c r="AJ432" s="8"/>
      <c r="AK432" s="8"/>
      <c r="AL432" s="8"/>
      <c r="AM432" s="8"/>
      <c r="AN432" s="8"/>
      <c r="AO432" s="8"/>
      <c r="AP432" s="8"/>
      <c r="AQ432" s="8"/>
      <c r="AR432" s="8"/>
      <c r="AS432" s="8"/>
      <c r="AT432" s="8"/>
      <c r="AU432" s="8"/>
      <c r="AV432" s="10"/>
    </row>
    <row r="433" spans="12:48" ht="12.75" x14ac:dyDescent="0.2">
      <c r="L433" s="8"/>
      <c r="M433" s="8"/>
      <c r="N433" s="10"/>
      <c r="O433" s="10"/>
      <c r="P433" s="10"/>
      <c r="Q433" s="10"/>
      <c r="R433" s="10"/>
      <c r="S433" s="8"/>
      <c r="T433" s="8"/>
      <c r="U433" s="8"/>
      <c r="V433" s="8"/>
      <c r="W433" s="8"/>
      <c r="X433" s="8"/>
      <c r="Y433" s="8"/>
      <c r="Z433" s="8"/>
      <c r="AA433" s="8"/>
      <c r="AB433" s="8"/>
      <c r="AC433" s="8"/>
      <c r="AD433" s="8"/>
      <c r="AE433" s="8"/>
      <c r="AF433" s="8"/>
      <c r="AG433" s="8"/>
      <c r="AH433" s="8"/>
      <c r="AI433" s="8"/>
      <c r="AJ433" s="8"/>
      <c r="AK433" s="8"/>
      <c r="AL433" s="8"/>
      <c r="AM433" s="8"/>
      <c r="AN433" s="8"/>
      <c r="AO433" s="8"/>
      <c r="AP433" s="8"/>
      <c r="AQ433" s="8"/>
      <c r="AR433" s="8"/>
      <c r="AS433" s="8"/>
      <c r="AT433" s="8"/>
      <c r="AU433" s="8"/>
      <c r="AV433" s="10"/>
    </row>
    <row r="434" spans="12:48" ht="12.75" x14ac:dyDescent="0.2">
      <c r="L434" s="8"/>
      <c r="M434" s="8"/>
      <c r="N434" s="10"/>
      <c r="O434" s="10"/>
      <c r="P434" s="10"/>
      <c r="Q434" s="10"/>
      <c r="R434" s="10"/>
      <c r="S434" s="8"/>
      <c r="T434" s="8"/>
      <c r="U434" s="8"/>
      <c r="V434" s="8"/>
      <c r="W434" s="8"/>
      <c r="X434" s="8"/>
      <c r="Y434" s="8"/>
      <c r="Z434" s="8"/>
      <c r="AA434" s="8"/>
      <c r="AB434" s="8"/>
      <c r="AC434" s="8"/>
      <c r="AD434" s="8"/>
      <c r="AE434" s="8"/>
      <c r="AF434" s="8"/>
      <c r="AG434" s="8"/>
      <c r="AH434" s="8"/>
      <c r="AI434" s="8"/>
      <c r="AJ434" s="8"/>
      <c r="AK434" s="8"/>
      <c r="AL434" s="8"/>
      <c r="AM434" s="8"/>
      <c r="AN434" s="8"/>
      <c r="AO434" s="8"/>
      <c r="AP434" s="8"/>
      <c r="AQ434" s="8"/>
      <c r="AR434" s="8"/>
      <c r="AS434" s="8"/>
      <c r="AT434" s="8"/>
      <c r="AU434" s="8"/>
      <c r="AV434" s="10"/>
    </row>
    <row r="435" spans="12:48" ht="12.75" x14ac:dyDescent="0.2">
      <c r="L435" s="8"/>
      <c r="M435" s="8"/>
      <c r="N435" s="10"/>
      <c r="O435" s="10"/>
      <c r="P435" s="10"/>
      <c r="Q435" s="10"/>
      <c r="R435" s="10"/>
      <c r="S435" s="8"/>
      <c r="T435" s="8"/>
      <c r="U435" s="8"/>
      <c r="V435" s="8"/>
      <c r="W435" s="8"/>
      <c r="X435" s="8"/>
      <c r="Y435" s="8"/>
      <c r="Z435" s="8"/>
      <c r="AA435" s="8"/>
      <c r="AB435" s="8"/>
      <c r="AC435" s="8"/>
      <c r="AD435" s="8"/>
      <c r="AE435" s="8"/>
      <c r="AF435" s="8"/>
      <c r="AG435" s="8"/>
      <c r="AH435" s="8"/>
      <c r="AI435" s="8"/>
      <c r="AJ435" s="8"/>
      <c r="AK435" s="8"/>
      <c r="AL435" s="8"/>
      <c r="AM435" s="8"/>
      <c r="AN435" s="8"/>
      <c r="AO435" s="8"/>
      <c r="AP435" s="8"/>
      <c r="AQ435" s="8"/>
      <c r="AR435" s="8"/>
      <c r="AS435" s="8"/>
      <c r="AT435" s="8"/>
      <c r="AU435" s="8"/>
      <c r="AV435" s="10"/>
    </row>
    <row r="436" spans="12:48" ht="12.75" x14ac:dyDescent="0.2">
      <c r="L436" s="8"/>
      <c r="M436" s="8"/>
      <c r="N436" s="10"/>
      <c r="O436" s="10"/>
      <c r="P436" s="10"/>
      <c r="Q436" s="10"/>
      <c r="R436" s="10"/>
      <c r="S436" s="8"/>
      <c r="T436" s="8"/>
      <c r="U436" s="8"/>
      <c r="V436" s="8"/>
      <c r="W436" s="8"/>
      <c r="X436" s="8"/>
      <c r="Y436" s="8"/>
      <c r="Z436" s="8"/>
      <c r="AA436" s="8"/>
      <c r="AB436" s="8"/>
      <c r="AC436" s="8"/>
      <c r="AD436" s="8"/>
      <c r="AE436" s="8"/>
      <c r="AF436" s="8"/>
      <c r="AG436" s="8"/>
      <c r="AH436" s="8"/>
      <c r="AI436" s="8"/>
      <c r="AJ436" s="8"/>
      <c r="AK436" s="8"/>
      <c r="AL436" s="8"/>
      <c r="AM436" s="8"/>
      <c r="AN436" s="8"/>
      <c r="AO436" s="8"/>
      <c r="AP436" s="8"/>
      <c r="AQ436" s="8"/>
      <c r="AR436" s="8"/>
      <c r="AS436" s="8"/>
      <c r="AT436" s="8"/>
      <c r="AU436" s="8"/>
      <c r="AV436" s="10"/>
    </row>
    <row r="437" spans="12:48" ht="12.75" x14ac:dyDescent="0.2">
      <c r="L437" s="8"/>
      <c r="M437" s="8"/>
      <c r="N437" s="10"/>
      <c r="O437" s="10"/>
      <c r="P437" s="10"/>
      <c r="Q437" s="10"/>
      <c r="R437" s="10"/>
      <c r="S437" s="8"/>
      <c r="T437" s="8"/>
      <c r="U437" s="8"/>
      <c r="V437" s="8"/>
      <c r="W437" s="8"/>
      <c r="X437" s="8"/>
      <c r="Y437" s="8"/>
      <c r="Z437" s="8"/>
      <c r="AA437" s="8"/>
      <c r="AB437" s="8"/>
      <c r="AC437" s="8"/>
      <c r="AD437" s="8"/>
      <c r="AE437" s="8"/>
      <c r="AF437" s="8"/>
      <c r="AG437" s="8"/>
      <c r="AH437" s="8"/>
      <c r="AI437" s="8"/>
      <c r="AJ437" s="8"/>
      <c r="AK437" s="8"/>
      <c r="AL437" s="8"/>
      <c r="AM437" s="8"/>
      <c r="AN437" s="8"/>
      <c r="AO437" s="8"/>
      <c r="AP437" s="8"/>
      <c r="AQ437" s="8"/>
      <c r="AR437" s="8"/>
      <c r="AS437" s="8"/>
      <c r="AT437" s="8"/>
      <c r="AU437" s="8"/>
      <c r="AV437" s="10"/>
    </row>
    <row r="438" spans="12:48" ht="12.75" x14ac:dyDescent="0.2">
      <c r="L438" s="8"/>
      <c r="M438" s="8"/>
      <c r="N438" s="10"/>
      <c r="O438" s="10"/>
      <c r="P438" s="10"/>
      <c r="Q438" s="10"/>
      <c r="R438" s="10"/>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10"/>
    </row>
    <row r="439" spans="12:48" ht="12.75" x14ac:dyDescent="0.2">
      <c r="L439" s="8"/>
      <c r="M439" s="8"/>
      <c r="N439" s="10"/>
      <c r="O439" s="10"/>
      <c r="P439" s="10"/>
      <c r="Q439" s="10"/>
      <c r="R439" s="10"/>
      <c r="S439" s="8"/>
      <c r="T439" s="8"/>
      <c r="U439" s="8"/>
      <c r="V439" s="8"/>
      <c r="W439" s="8"/>
      <c r="X439" s="8"/>
      <c r="Y439" s="8"/>
      <c r="Z439" s="8"/>
      <c r="AA439" s="8"/>
      <c r="AB439" s="8"/>
      <c r="AC439" s="8"/>
      <c r="AD439" s="8"/>
      <c r="AE439" s="8"/>
      <c r="AF439" s="8"/>
      <c r="AG439" s="8"/>
      <c r="AH439" s="8"/>
      <c r="AI439" s="8"/>
      <c r="AJ439" s="8"/>
      <c r="AK439" s="8"/>
      <c r="AL439" s="8"/>
      <c r="AM439" s="8"/>
      <c r="AN439" s="8"/>
      <c r="AO439" s="8"/>
      <c r="AP439" s="8"/>
      <c r="AQ439" s="8"/>
      <c r="AR439" s="8"/>
      <c r="AS439" s="8"/>
      <c r="AT439" s="8"/>
      <c r="AU439" s="8"/>
      <c r="AV439" s="10"/>
    </row>
    <row r="440" spans="12:48" ht="12.75" x14ac:dyDescent="0.2">
      <c r="L440" s="8"/>
      <c r="M440" s="8"/>
      <c r="N440" s="10"/>
      <c r="O440" s="10"/>
      <c r="P440" s="10"/>
      <c r="Q440" s="10"/>
      <c r="R440" s="10"/>
      <c r="S440" s="8"/>
      <c r="T440" s="8"/>
      <c r="U440" s="8"/>
      <c r="V440" s="8"/>
      <c r="W440" s="8"/>
      <c r="X440" s="8"/>
      <c r="Y440" s="8"/>
      <c r="Z440" s="8"/>
      <c r="AA440" s="8"/>
      <c r="AB440" s="8"/>
      <c r="AC440" s="8"/>
      <c r="AD440" s="8"/>
      <c r="AE440" s="8"/>
      <c r="AF440" s="8"/>
      <c r="AG440" s="8"/>
      <c r="AH440" s="8"/>
      <c r="AI440" s="8"/>
      <c r="AJ440" s="8"/>
      <c r="AK440" s="8"/>
      <c r="AL440" s="8"/>
      <c r="AM440" s="8"/>
      <c r="AN440" s="8"/>
      <c r="AO440" s="8"/>
      <c r="AP440" s="8"/>
      <c r="AQ440" s="8"/>
      <c r="AR440" s="8"/>
      <c r="AS440" s="8"/>
      <c r="AT440" s="8"/>
      <c r="AU440" s="8"/>
      <c r="AV440" s="10"/>
    </row>
    <row r="441" spans="12:48" ht="12.75" x14ac:dyDescent="0.2">
      <c r="L441" s="8"/>
      <c r="M441" s="8"/>
      <c r="N441" s="10"/>
      <c r="O441" s="10"/>
      <c r="P441" s="10"/>
      <c r="Q441" s="10"/>
      <c r="R441" s="10"/>
      <c r="S441" s="8"/>
      <c r="T441" s="8"/>
      <c r="U441" s="8"/>
      <c r="V441" s="8"/>
      <c r="W441" s="8"/>
      <c r="X441" s="8"/>
      <c r="Y441" s="8"/>
      <c r="Z441" s="8"/>
      <c r="AA441" s="8"/>
      <c r="AB441" s="8"/>
      <c r="AC441" s="8"/>
      <c r="AD441" s="8"/>
      <c r="AE441" s="8"/>
      <c r="AF441" s="8"/>
      <c r="AG441" s="8"/>
      <c r="AH441" s="8"/>
      <c r="AI441" s="8"/>
      <c r="AJ441" s="8"/>
      <c r="AK441" s="8"/>
      <c r="AL441" s="8"/>
      <c r="AM441" s="8"/>
      <c r="AN441" s="8"/>
      <c r="AO441" s="8"/>
      <c r="AP441" s="8"/>
      <c r="AQ441" s="8"/>
      <c r="AR441" s="8"/>
      <c r="AS441" s="8"/>
      <c r="AT441" s="8"/>
      <c r="AU441" s="8"/>
      <c r="AV441" s="10"/>
    </row>
    <row r="442" spans="12:48" ht="12.75" x14ac:dyDescent="0.2">
      <c r="L442" s="8"/>
      <c r="M442" s="8"/>
      <c r="N442" s="10"/>
      <c r="O442" s="10"/>
      <c r="P442" s="10"/>
      <c r="Q442" s="10"/>
      <c r="R442" s="10"/>
      <c r="S442" s="8"/>
      <c r="T442" s="8"/>
      <c r="U442" s="8"/>
      <c r="V442" s="8"/>
      <c r="W442" s="8"/>
      <c r="X442" s="8"/>
      <c r="Y442" s="8"/>
      <c r="Z442" s="8"/>
      <c r="AA442" s="8"/>
      <c r="AB442" s="8"/>
      <c r="AC442" s="8"/>
      <c r="AD442" s="8"/>
      <c r="AE442" s="8"/>
      <c r="AF442" s="8"/>
      <c r="AG442" s="8"/>
      <c r="AH442" s="8"/>
      <c r="AI442" s="8"/>
      <c r="AJ442" s="8"/>
      <c r="AK442" s="8"/>
      <c r="AL442" s="8"/>
      <c r="AM442" s="8"/>
      <c r="AN442" s="8"/>
      <c r="AO442" s="8"/>
      <c r="AP442" s="8"/>
      <c r="AQ442" s="8"/>
      <c r="AR442" s="8"/>
      <c r="AS442" s="8"/>
      <c r="AT442" s="8"/>
      <c r="AU442" s="8"/>
      <c r="AV442" s="10"/>
    </row>
    <row r="443" spans="12:48" ht="12.75" x14ac:dyDescent="0.2">
      <c r="L443" s="8"/>
      <c r="M443" s="8"/>
      <c r="N443" s="10"/>
      <c r="O443" s="10"/>
      <c r="P443" s="10"/>
      <c r="Q443" s="10"/>
      <c r="R443" s="10"/>
      <c r="S443" s="8"/>
      <c r="T443" s="8"/>
      <c r="U443" s="8"/>
      <c r="V443" s="8"/>
      <c r="W443" s="8"/>
      <c r="X443" s="8"/>
      <c r="Y443" s="8"/>
      <c r="Z443" s="8"/>
      <c r="AA443" s="8"/>
      <c r="AB443" s="8"/>
      <c r="AC443" s="8"/>
      <c r="AD443" s="8"/>
      <c r="AE443" s="8"/>
      <c r="AF443" s="8"/>
      <c r="AG443" s="8"/>
      <c r="AH443" s="8"/>
      <c r="AI443" s="8"/>
      <c r="AJ443" s="8"/>
      <c r="AK443" s="8"/>
      <c r="AL443" s="8"/>
      <c r="AM443" s="8"/>
      <c r="AN443" s="8"/>
      <c r="AO443" s="8"/>
      <c r="AP443" s="8"/>
      <c r="AQ443" s="8"/>
      <c r="AR443" s="8"/>
      <c r="AS443" s="8"/>
      <c r="AT443" s="8"/>
      <c r="AU443" s="8"/>
      <c r="AV443" s="10"/>
    </row>
    <row r="444" spans="12:48" ht="12.75" x14ac:dyDescent="0.2">
      <c r="L444" s="8"/>
      <c r="M444" s="8"/>
      <c r="N444" s="10"/>
      <c r="O444" s="10"/>
      <c r="P444" s="10"/>
      <c r="Q444" s="10"/>
      <c r="R444" s="10"/>
      <c r="S444" s="8"/>
      <c r="T444" s="8"/>
      <c r="U444" s="8"/>
      <c r="V444" s="8"/>
      <c r="W444" s="8"/>
      <c r="X444" s="8"/>
      <c r="Y444" s="8"/>
      <c r="Z444" s="8"/>
      <c r="AA444" s="8"/>
      <c r="AB444" s="8"/>
      <c r="AC444" s="8"/>
      <c r="AD444" s="8"/>
      <c r="AE444" s="8"/>
      <c r="AF444" s="8"/>
      <c r="AG444" s="8"/>
      <c r="AH444" s="8"/>
      <c r="AI444" s="8"/>
      <c r="AJ444" s="8"/>
      <c r="AK444" s="8"/>
      <c r="AL444" s="8"/>
      <c r="AM444" s="8"/>
      <c r="AN444" s="8"/>
      <c r="AO444" s="8"/>
      <c r="AP444" s="8"/>
      <c r="AQ444" s="8"/>
      <c r="AR444" s="8"/>
      <c r="AS444" s="8"/>
      <c r="AT444" s="8"/>
      <c r="AU444" s="8"/>
      <c r="AV444" s="10"/>
    </row>
    <row r="445" spans="12:48" ht="12.75" x14ac:dyDescent="0.2">
      <c r="L445" s="8"/>
      <c r="M445" s="8"/>
      <c r="N445" s="10"/>
      <c r="O445" s="10"/>
      <c r="P445" s="10"/>
      <c r="Q445" s="10"/>
      <c r="R445" s="10"/>
      <c r="S445" s="8"/>
      <c r="T445" s="8"/>
      <c r="U445" s="8"/>
      <c r="V445" s="8"/>
      <c r="W445" s="8"/>
      <c r="X445" s="8"/>
      <c r="Y445" s="8"/>
      <c r="Z445" s="8"/>
      <c r="AA445" s="8"/>
      <c r="AB445" s="8"/>
      <c r="AC445" s="8"/>
      <c r="AD445" s="8"/>
      <c r="AE445" s="8"/>
      <c r="AF445" s="8"/>
      <c r="AG445" s="8"/>
      <c r="AH445" s="8"/>
      <c r="AI445" s="8"/>
      <c r="AJ445" s="8"/>
      <c r="AK445" s="8"/>
      <c r="AL445" s="8"/>
      <c r="AM445" s="8"/>
      <c r="AN445" s="8"/>
      <c r="AO445" s="8"/>
      <c r="AP445" s="8"/>
      <c r="AQ445" s="8"/>
      <c r="AR445" s="8"/>
      <c r="AS445" s="8"/>
      <c r="AT445" s="8"/>
      <c r="AU445" s="8"/>
      <c r="AV445" s="10"/>
    </row>
    <row r="446" spans="12:48" ht="12.75" x14ac:dyDescent="0.2">
      <c r="L446" s="8"/>
      <c r="M446" s="8"/>
      <c r="N446" s="10"/>
      <c r="O446" s="10"/>
      <c r="P446" s="10"/>
      <c r="Q446" s="10"/>
      <c r="R446" s="10"/>
      <c r="S446" s="8"/>
      <c r="T446" s="8"/>
      <c r="U446" s="8"/>
      <c r="V446" s="8"/>
      <c r="W446" s="8"/>
      <c r="X446" s="8"/>
      <c r="Y446" s="8"/>
      <c r="Z446" s="8"/>
      <c r="AA446" s="8"/>
      <c r="AB446" s="8"/>
      <c r="AC446" s="8"/>
      <c r="AD446" s="8"/>
      <c r="AE446" s="8"/>
      <c r="AF446" s="8"/>
      <c r="AG446" s="8"/>
      <c r="AH446" s="8"/>
      <c r="AI446" s="8"/>
      <c r="AJ446" s="8"/>
      <c r="AK446" s="8"/>
      <c r="AL446" s="8"/>
      <c r="AM446" s="8"/>
      <c r="AN446" s="8"/>
      <c r="AO446" s="8"/>
      <c r="AP446" s="8"/>
      <c r="AQ446" s="8"/>
      <c r="AR446" s="8"/>
      <c r="AS446" s="8"/>
      <c r="AT446" s="8"/>
      <c r="AU446" s="8"/>
      <c r="AV446" s="10"/>
    </row>
    <row r="447" spans="12:48" ht="12.75" x14ac:dyDescent="0.2">
      <c r="L447" s="8"/>
      <c r="M447" s="8"/>
      <c r="N447" s="10"/>
      <c r="O447" s="10"/>
      <c r="P447" s="10"/>
      <c r="Q447" s="10"/>
      <c r="R447" s="10"/>
      <c r="S447" s="8"/>
      <c r="T447" s="8"/>
      <c r="U447" s="8"/>
      <c r="V447" s="8"/>
      <c r="W447" s="8"/>
      <c r="X447" s="8"/>
      <c r="Y447" s="8"/>
      <c r="Z447" s="8"/>
      <c r="AA447" s="8"/>
      <c r="AB447" s="8"/>
      <c r="AC447" s="8"/>
      <c r="AD447" s="8"/>
      <c r="AE447" s="8"/>
      <c r="AF447" s="8"/>
      <c r="AG447" s="8"/>
      <c r="AH447" s="8"/>
      <c r="AI447" s="8"/>
      <c r="AJ447" s="8"/>
      <c r="AK447" s="8"/>
      <c r="AL447" s="8"/>
      <c r="AM447" s="8"/>
      <c r="AN447" s="8"/>
      <c r="AO447" s="8"/>
      <c r="AP447" s="8"/>
      <c r="AQ447" s="8"/>
      <c r="AR447" s="8"/>
      <c r="AS447" s="8"/>
      <c r="AT447" s="8"/>
      <c r="AU447" s="8"/>
      <c r="AV447" s="10"/>
    </row>
    <row r="448" spans="12:48" ht="12.75" x14ac:dyDescent="0.2">
      <c r="L448" s="8"/>
      <c r="M448" s="8"/>
      <c r="N448" s="10"/>
      <c r="O448" s="10"/>
      <c r="P448" s="10"/>
      <c r="Q448" s="10"/>
      <c r="R448" s="10"/>
      <c r="S448" s="8"/>
      <c r="T448" s="8"/>
      <c r="U448" s="8"/>
      <c r="V448" s="8"/>
      <c r="W448" s="8"/>
      <c r="X448" s="8"/>
      <c r="Y448" s="8"/>
      <c r="Z448" s="8"/>
      <c r="AA448" s="8"/>
      <c r="AB448" s="8"/>
      <c r="AC448" s="8"/>
      <c r="AD448" s="8"/>
      <c r="AE448" s="8"/>
      <c r="AF448" s="8"/>
      <c r="AG448" s="8"/>
      <c r="AH448" s="8"/>
      <c r="AI448" s="8"/>
      <c r="AJ448" s="8"/>
      <c r="AK448" s="8"/>
      <c r="AL448" s="8"/>
      <c r="AM448" s="8"/>
      <c r="AN448" s="8"/>
      <c r="AO448" s="8"/>
      <c r="AP448" s="8"/>
      <c r="AQ448" s="8"/>
      <c r="AR448" s="8"/>
      <c r="AS448" s="8"/>
      <c r="AT448" s="8"/>
      <c r="AU448" s="8"/>
      <c r="AV448" s="10"/>
    </row>
    <row r="449" spans="12:48" ht="12.75" x14ac:dyDescent="0.2">
      <c r="L449" s="8"/>
      <c r="M449" s="8"/>
      <c r="N449" s="10"/>
      <c r="O449" s="10"/>
      <c r="P449" s="10"/>
      <c r="Q449" s="10"/>
      <c r="R449" s="10"/>
      <c r="S449" s="8"/>
      <c r="T449" s="8"/>
      <c r="U449" s="8"/>
      <c r="V449" s="8"/>
      <c r="W449" s="8"/>
      <c r="X449" s="8"/>
      <c r="Y449" s="8"/>
      <c r="Z449" s="8"/>
      <c r="AA449" s="8"/>
      <c r="AB449" s="8"/>
      <c r="AC449" s="8"/>
      <c r="AD449" s="8"/>
      <c r="AE449" s="8"/>
      <c r="AF449" s="8"/>
      <c r="AG449" s="8"/>
      <c r="AH449" s="8"/>
      <c r="AI449" s="8"/>
      <c r="AJ449" s="8"/>
      <c r="AK449" s="8"/>
      <c r="AL449" s="8"/>
      <c r="AM449" s="8"/>
      <c r="AN449" s="8"/>
      <c r="AO449" s="8"/>
      <c r="AP449" s="8"/>
      <c r="AQ449" s="8"/>
      <c r="AR449" s="8"/>
      <c r="AS449" s="8"/>
      <c r="AT449" s="8"/>
      <c r="AU449" s="8"/>
      <c r="AV449" s="10"/>
    </row>
    <row r="450" spans="12:48" ht="12.75" x14ac:dyDescent="0.2">
      <c r="L450" s="8"/>
      <c r="M450" s="8"/>
      <c r="N450" s="10"/>
      <c r="O450" s="10"/>
      <c r="P450" s="10"/>
      <c r="Q450" s="10"/>
      <c r="R450" s="10"/>
      <c r="S450" s="8"/>
      <c r="T450" s="8"/>
      <c r="U450" s="8"/>
      <c r="V450" s="8"/>
      <c r="W450" s="8"/>
      <c r="X450" s="8"/>
      <c r="Y450" s="8"/>
      <c r="Z450" s="8"/>
      <c r="AA450" s="8"/>
      <c r="AB450" s="8"/>
      <c r="AC450" s="8"/>
      <c r="AD450" s="8"/>
      <c r="AE450" s="8"/>
      <c r="AF450" s="8"/>
      <c r="AG450" s="8"/>
      <c r="AH450" s="8"/>
      <c r="AI450" s="8"/>
      <c r="AJ450" s="8"/>
      <c r="AK450" s="8"/>
      <c r="AL450" s="8"/>
      <c r="AM450" s="8"/>
      <c r="AN450" s="8"/>
      <c r="AO450" s="8"/>
      <c r="AP450" s="8"/>
      <c r="AQ450" s="8"/>
      <c r="AR450" s="8"/>
      <c r="AS450" s="8"/>
      <c r="AT450" s="8"/>
      <c r="AU450" s="8"/>
      <c r="AV450" s="10"/>
    </row>
    <row r="451" spans="12:48" ht="12.75" x14ac:dyDescent="0.2">
      <c r="L451" s="8"/>
      <c r="M451" s="8"/>
      <c r="N451" s="10"/>
      <c r="O451" s="10"/>
      <c r="P451" s="10"/>
      <c r="Q451" s="10"/>
      <c r="R451" s="10"/>
      <c r="S451" s="8"/>
      <c r="T451" s="8"/>
      <c r="U451" s="8"/>
      <c r="V451" s="8"/>
      <c r="W451" s="8"/>
      <c r="X451" s="8"/>
      <c r="Y451" s="8"/>
      <c r="Z451" s="8"/>
      <c r="AA451" s="8"/>
      <c r="AB451" s="8"/>
      <c r="AC451" s="8"/>
      <c r="AD451" s="8"/>
      <c r="AE451" s="8"/>
      <c r="AF451" s="8"/>
      <c r="AG451" s="8"/>
      <c r="AH451" s="8"/>
      <c r="AI451" s="8"/>
      <c r="AJ451" s="8"/>
      <c r="AK451" s="8"/>
      <c r="AL451" s="8"/>
      <c r="AM451" s="8"/>
      <c r="AN451" s="8"/>
      <c r="AO451" s="8"/>
      <c r="AP451" s="8"/>
      <c r="AQ451" s="8"/>
      <c r="AR451" s="8"/>
      <c r="AS451" s="8"/>
      <c r="AT451" s="8"/>
      <c r="AU451" s="8"/>
      <c r="AV451" s="10"/>
    </row>
    <row r="452" spans="12:48" ht="12.75" x14ac:dyDescent="0.2">
      <c r="L452" s="8"/>
      <c r="M452" s="8"/>
      <c r="N452" s="10"/>
      <c r="O452" s="10"/>
      <c r="P452" s="10"/>
      <c r="Q452" s="10"/>
      <c r="R452" s="10"/>
      <c r="S452" s="8"/>
      <c r="T452" s="8"/>
      <c r="U452" s="8"/>
      <c r="V452" s="8"/>
      <c r="W452" s="8"/>
      <c r="X452" s="8"/>
      <c r="Y452" s="8"/>
      <c r="Z452" s="8"/>
      <c r="AA452" s="8"/>
      <c r="AB452" s="8"/>
      <c r="AC452" s="8"/>
      <c r="AD452" s="8"/>
      <c r="AE452" s="8"/>
      <c r="AF452" s="8"/>
      <c r="AG452" s="8"/>
      <c r="AH452" s="8"/>
      <c r="AI452" s="8"/>
      <c r="AJ452" s="8"/>
      <c r="AK452" s="8"/>
      <c r="AL452" s="8"/>
      <c r="AM452" s="8"/>
      <c r="AN452" s="8"/>
      <c r="AO452" s="8"/>
      <c r="AP452" s="8"/>
      <c r="AQ452" s="8"/>
      <c r="AR452" s="8"/>
      <c r="AS452" s="8"/>
      <c r="AT452" s="8"/>
      <c r="AU452" s="8"/>
      <c r="AV452" s="10"/>
    </row>
    <row r="453" spans="12:48" ht="12.75" x14ac:dyDescent="0.2">
      <c r="L453" s="8"/>
      <c r="M453" s="8"/>
      <c r="N453" s="10"/>
      <c r="O453" s="10"/>
      <c r="P453" s="10"/>
      <c r="Q453" s="10"/>
      <c r="R453" s="10"/>
      <c r="S453" s="8"/>
      <c r="T453" s="8"/>
      <c r="U453" s="8"/>
      <c r="V453" s="8"/>
      <c r="W453" s="8"/>
      <c r="X453" s="8"/>
      <c r="Y453" s="8"/>
      <c r="Z453" s="8"/>
      <c r="AA453" s="8"/>
      <c r="AB453" s="8"/>
      <c r="AC453" s="8"/>
      <c r="AD453" s="8"/>
      <c r="AE453" s="8"/>
      <c r="AF453" s="8"/>
      <c r="AG453" s="8"/>
      <c r="AH453" s="8"/>
      <c r="AI453" s="8"/>
      <c r="AJ453" s="8"/>
      <c r="AK453" s="8"/>
      <c r="AL453" s="8"/>
      <c r="AM453" s="8"/>
      <c r="AN453" s="8"/>
      <c r="AO453" s="8"/>
      <c r="AP453" s="8"/>
      <c r="AQ453" s="8"/>
      <c r="AR453" s="8"/>
      <c r="AS453" s="8"/>
      <c r="AT453" s="8"/>
      <c r="AU453" s="8"/>
      <c r="AV453" s="10"/>
    </row>
    <row r="454" spans="12:48" ht="12.75" x14ac:dyDescent="0.2">
      <c r="L454" s="8"/>
      <c r="M454" s="8"/>
      <c r="N454" s="10"/>
      <c r="O454" s="10"/>
      <c r="P454" s="10"/>
      <c r="Q454" s="10"/>
      <c r="R454" s="10"/>
      <c r="S454" s="8"/>
      <c r="T454" s="8"/>
      <c r="U454" s="8"/>
      <c r="V454" s="8"/>
      <c r="W454" s="8"/>
      <c r="X454" s="8"/>
      <c r="Y454" s="8"/>
      <c r="Z454" s="8"/>
      <c r="AA454" s="8"/>
      <c r="AB454" s="8"/>
      <c r="AC454" s="8"/>
      <c r="AD454" s="8"/>
      <c r="AE454" s="8"/>
      <c r="AF454" s="8"/>
      <c r="AG454" s="8"/>
      <c r="AH454" s="8"/>
      <c r="AI454" s="8"/>
      <c r="AJ454" s="8"/>
      <c r="AK454" s="8"/>
      <c r="AL454" s="8"/>
      <c r="AM454" s="8"/>
      <c r="AN454" s="8"/>
      <c r="AO454" s="8"/>
      <c r="AP454" s="8"/>
      <c r="AQ454" s="8"/>
      <c r="AR454" s="8"/>
      <c r="AS454" s="8"/>
      <c r="AT454" s="8"/>
      <c r="AU454" s="8"/>
      <c r="AV454" s="10"/>
    </row>
    <row r="455" spans="12:48" ht="12.75" x14ac:dyDescent="0.2">
      <c r="L455" s="8"/>
      <c r="M455" s="8"/>
      <c r="N455" s="10"/>
      <c r="O455" s="10"/>
      <c r="P455" s="10"/>
      <c r="Q455" s="10"/>
      <c r="R455" s="10"/>
      <c r="S455" s="8"/>
      <c r="T455" s="8"/>
      <c r="U455" s="8"/>
      <c r="V455" s="8"/>
      <c r="W455" s="8"/>
      <c r="X455" s="8"/>
      <c r="Y455" s="8"/>
      <c r="Z455" s="8"/>
      <c r="AA455" s="8"/>
      <c r="AB455" s="8"/>
      <c r="AC455" s="8"/>
      <c r="AD455" s="8"/>
      <c r="AE455" s="8"/>
      <c r="AF455" s="8"/>
      <c r="AG455" s="8"/>
      <c r="AH455" s="8"/>
      <c r="AI455" s="8"/>
      <c r="AJ455" s="8"/>
      <c r="AK455" s="8"/>
      <c r="AL455" s="8"/>
      <c r="AM455" s="8"/>
      <c r="AN455" s="8"/>
      <c r="AO455" s="8"/>
      <c r="AP455" s="8"/>
      <c r="AQ455" s="8"/>
      <c r="AR455" s="8"/>
      <c r="AS455" s="8"/>
      <c r="AT455" s="8"/>
      <c r="AU455" s="8"/>
      <c r="AV455" s="10"/>
    </row>
    <row r="456" spans="12:48" ht="12.75" x14ac:dyDescent="0.2">
      <c r="L456" s="8"/>
      <c r="M456" s="8"/>
      <c r="N456" s="10"/>
      <c r="O456" s="10"/>
      <c r="P456" s="10"/>
      <c r="Q456" s="10"/>
      <c r="R456" s="10"/>
      <c r="S456" s="8"/>
      <c r="T456" s="8"/>
      <c r="U456" s="8"/>
      <c r="V456" s="8"/>
      <c r="W456" s="8"/>
      <c r="X456" s="8"/>
      <c r="Y456" s="8"/>
      <c r="Z456" s="8"/>
      <c r="AA456" s="8"/>
      <c r="AB456" s="8"/>
      <c r="AC456" s="8"/>
      <c r="AD456" s="8"/>
      <c r="AE456" s="8"/>
      <c r="AF456" s="8"/>
      <c r="AG456" s="8"/>
      <c r="AH456" s="8"/>
      <c r="AI456" s="8"/>
      <c r="AJ456" s="8"/>
      <c r="AK456" s="8"/>
      <c r="AL456" s="8"/>
      <c r="AM456" s="8"/>
      <c r="AN456" s="8"/>
      <c r="AO456" s="8"/>
      <c r="AP456" s="8"/>
      <c r="AQ456" s="8"/>
      <c r="AR456" s="8"/>
      <c r="AS456" s="8"/>
      <c r="AT456" s="8"/>
      <c r="AU456" s="8"/>
      <c r="AV456" s="10"/>
    </row>
    <row r="457" spans="12:48" ht="12.75" x14ac:dyDescent="0.2">
      <c r="L457" s="8"/>
      <c r="M457" s="8"/>
      <c r="N457" s="10"/>
      <c r="O457" s="10"/>
      <c r="P457" s="10"/>
      <c r="Q457" s="10"/>
      <c r="R457" s="10"/>
      <c r="S457" s="8"/>
      <c r="T457" s="8"/>
      <c r="U457" s="8"/>
      <c r="V457" s="8"/>
      <c r="W457" s="8"/>
      <c r="X457" s="8"/>
      <c r="Y457" s="8"/>
      <c r="Z457" s="8"/>
      <c r="AA457" s="8"/>
      <c r="AB457" s="8"/>
      <c r="AC457" s="8"/>
      <c r="AD457" s="8"/>
      <c r="AE457" s="8"/>
      <c r="AF457" s="8"/>
      <c r="AG457" s="8"/>
      <c r="AH457" s="8"/>
      <c r="AI457" s="8"/>
      <c r="AJ457" s="8"/>
      <c r="AK457" s="8"/>
      <c r="AL457" s="8"/>
      <c r="AM457" s="8"/>
      <c r="AN457" s="8"/>
      <c r="AO457" s="8"/>
      <c r="AP457" s="8"/>
      <c r="AQ457" s="8"/>
      <c r="AR457" s="8"/>
      <c r="AS457" s="8"/>
      <c r="AT457" s="8"/>
      <c r="AU457" s="8"/>
      <c r="AV457" s="10"/>
    </row>
    <row r="458" spans="12:48" ht="12.75" x14ac:dyDescent="0.2">
      <c r="L458" s="8"/>
      <c r="M458" s="8"/>
      <c r="N458" s="10"/>
      <c r="O458" s="10"/>
      <c r="P458" s="10"/>
      <c r="Q458" s="10"/>
      <c r="R458" s="10"/>
      <c r="S458" s="8"/>
      <c r="T458" s="8"/>
      <c r="U458" s="8"/>
      <c r="V458" s="8"/>
      <c r="W458" s="8"/>
      <c r="X458" s="8"/>
      <c r="Y458" s="8"/>
      <c r="Z458" s="8"/>
      <c r="AA458" s="8"/>
      <c r="AB458" s="8"/>
      <c r="AC458" s="8"/>
      <c r="AD458" s="8"/>
      <c r="AE458" s="8"/>
      <c r="AF458" s="8"/>
      <c r="AG458" s="8"/>
      <c r="AH458" s="8"/>
      <c r="AI458" s="8"/>
      <c r="AJ458" s="8"/>
      <c r="AK458" s="8"/>
      <c r="AL458" s="8"/>
      <c r="AM458" s="8"/>
      <c r="AN458" s="8"/>
      <c r="AO458" s="8"/>
      <c r="AP458" s="8"/>
      <c r="AQ458" s="8"/>
      <c r="AR458" s="8"/>
      <c r="AS458" s="8"/>
      <c r="AT458" s="8"/>
      <c r="AU458" s="8"/>
      <c r="AV458" s="10"/>
    </row>
    <row r="459" spans="12:48" ht="12.75" x14ac:dyDescent="0.2">
      <c r="L459" s="8"/>
      <c r="M459" s="8"/>
      <c r="N459" s="10"/>
      <c r="O459" s="10"/>
      <c r="P459" s="10"/>
      <c r="Q459" s="10"/>
      <c r="R459" s="10"/>
      <c r="S459" s="8"/>
      <c r="T459" s="8"/>
      <c r="U459" s="8"/>
      <c r="V459" s="8"/>
      <c r="W459" s="8"/>
      <c r="X459" s="8"/>
      <c r="Y459" s="8"/>
      <c r="Z459" s="8"/>
      <c r="AA459" s="8"/>
      <c r="AB459" s="8"/>
      <c r="AC459" s="8"/>
      <c r="AD459" s="8"/>
      <c r="AE459" s="8"/>
      <c r="AF459" s="8"/>
      <c r="AG459" s="8"/>
      <c r="AH459" s="8"/>
      <c r="AI459" s="8"/>
      <c r="AJ459" s="8"/>
      <c r="AK459" s="8"/>
      <c r="AL459" s="8"/>
      <c r="AM459" s="8"/>
      <c r="AN459" s="8"/>
      <c r="AO459" s="8"/>
      <c r="AP459" s="8"/>
      <c r="AQ459" s="8"/>
      <c r="AR459" s="8"/>
      <c r="AS459" s="8"/>
      <c r="AT459" s="8"/>
      <c r="AU459" s="8"/>
      <c r="AV459" s="10"/>
    </row>
    <row r="460" spans="12:48" ht="12.75" x14ac:dyDescent="0.2">
      <c r="L460" s="8"/>
      <c r="M460" s="8"/>
      <c r="N460" s="10"/>
      <c r="O460" s="10"/>
      <c r="P460" s="10"/>
      <c r="Q460" s="10"/>
      <c r="R460" s="10"/>
      <c r="S460" s="8"/>
      <c r="T460" s="8"/>
      <c r="U460" s="8"/>
      <c r="V460" s="8"/>
      <c r="W460" s="8"/>
      <c r="X460" s="8"/>
      <c r="Y460" s="8"/>
      <c r="Z460" s="8"/>
      <c r="AA460" s="8"/>
      <c r="AB460" s="8"/>
      <c r="AC460" s="8"/>
      <c r="AD460" s="8"/>
      <c r="AE460" s="8"/>
      <c r="AF460" s="8"/>
      <c r="AG460" s="8"/>
      <c r="AH460" s="8"/>
      <c r="AI460" s="8"/>
      <c r="AJ460" s="8"/>
      <c r="AK460" s="8"/>
      <c r="AL460" s="8"/>
      <c r="AM460" s="8"/>
      <c r="AN460" s="8"/>
      <c r="AO460" s="8"/>
      <c r="AP460" s="8"/>
      <c r="AQ460" s="8"/>
      <c r="AR460" s="8"/>
      <c r="AS460" s="8"/>
      <c r="AT460" s="8"/>
      <c r="AU460" s="8"/>
      <c r="AV460" s="10"/>
    </row>
    <row r="461" spans="12:48" ht="12.75" x14ac:dyDescent="0.2">
      <c r="L461" s="8"/>
      <c r="M461" s="8"/>
      <c r="N461" s="10"/>
      <c r="O461" s="10"/>
      <c r="P461" s="10"/>
      <c r="Q461" s="10"/>
      <c r="R461" s="10"/>
      <c r="S461" s="8"/>
      <c r="T461" s="8"/>
      <c r="U461" s="8"/>
      <c r="V461" s="8"/>
      <c r="W461" s="8"/>
      <c r="X461" s="8"/>
      <c r="Y461" s="8"/>
      <c r="Z461" s="8"/>
      <c r="AA461" s="8"/>
      <c r="AB461" s="8"/>
      <c r="AC461" s="8"/>
      <c r="AD461" s="8"/>
      <c r="AE461" s="8"/>
      <c r="AF461" s="8"/>
      <c r="AG461" s="8"/>
      <c r="AH461" s="8"/>
      <c r="AI461" s="8"/>
      <c r="AJ461" s="8"/>
      <c r="AK461" s="8"/>
      <c r="AL461" s="8"/>
      <c r="AM461" s="8"/>
      <c r="AN461" s="8"/>
      <c r="AO461" s="8"/>
      <c r="AP461" s="8"/>
      <c r="AQ461" s="8"/>
      <c r="AR461" s="8"/>
      <c r="AS461" s="8"/>
      <c r="AT461" s="8"/>
      <c r="AU461" s="8"/>
      <c r="AV461" s="10"/>
    </row>
    <row r="462" spans="12:48" ht="12.75" x14ac:dyDescent="0.2">
      <c r="L462" s="8"/>
      <c r="M462" s="8"/>
      <c r="N462" s="10"/>
      <c r="O462" s="10"/>
      <c r="P462" s="10"/>
      <c r="Q462" s="10"/>
      <c r="R462" s="10"/>
      <c r="S462" s="8"/>
      <c r="T462" s="8"/>
      <c r="U462" s="8"/>
      <c r="V462" s="8"/>
      <c r="W462" s="8"/>
      <c r="X462" s="8"/>
      <c r="Y462" s="8"/>
      <c r="Z462" s="8"/>
      <c r="AA462" s="8"/>
      <c r="AB462" s="8"/>
      <c r="AC462" s="8"/>
      <c r="AD462" s="8"/>
      <c r="AE462" s="8"/>
      <c r="AF462" s="8"/>
      <c r="AG462" s="8"/>
      <c r="AH462" s="8"/>
      <c r="AI462" s="8"/>
      <c r="AJ462" s="8"/>
      <c r="AK462" s="8"/>
      <c r="AL462" s="8"/>
      <c r="AM462" s="8"/>
      <c r="AN462" s="8"/>
      <c r="AO462" s="8"/>
      <c r="AP462" s="8"/>
      <c r="AQ462" s="8"/>
      <c r="AR462" s="8"/>
      <c r="AS462" s="8"/>
      <c r="AT462" s="8"/>
      <c r="AU462" s="8"/>
      <c r="AV462" s="10"/>
    </row>
    <row r="463" spans="12:48" ht="12.75" x14ac:dyDescent="0.2">
      <c r="L463" s="8"/>
      <c r="M463" s="8"/>
      <c r="N463" s="10"/>
      <c r="O463" s="10"/>
      <c r="P463" s="10"/>
      <c r="Q463" s="10"/>
      <c r="R463" s="10"/>
      <c r="S463" s="8"/>
      <c r="T463" s="8"/>
      <c r="U463" s="8"/>
      <c r="V463" s="8"/>
      <c r="W463" s="8"/>
      <c r="X463" s="8"/>
      <c r="Y463" s="8"/>
      <c r="Z463" s="8"/>
      <c r="AA463" s="8"/>
      <c r="AB463" s="8"/>
      <c r="AC463" s="8"/>
      <c r="AD463" s="8"/>
      <c r="AE463" s="8"/>
      <c r="AF463" s="8"/>
      <c r="AG463" s="8"/>
      <c r="AH463" s="8"/>
      <c r="AI463" s="8"/>
      <c r="AJ463" s="8"/>
      <c r="AK463" s="8"/>
      <c r="AL463" s="8"/>
      <c r="AM463" s="8"/>
      <c r="AN463" s="8"/>
      <c r="AO463" s="8"/>
      <c r="AP463" s="8"/>
      <c r="AQ463" s="8"/>
      <c r="AR463" s="8"/>
      <c r="AS463" s="8"/>
      <c r="AT463" s="8"/>
      <c r="AU463" s="8"/>
      <c r="AV463" s="10"/>
    </row>
    <row r="464" spans="12:48" ht="12.75" x14ac:dyDescent="0.2">
      <c r="L464" s="8"/>
      <c r="M464" s="8"/>
      <c r="N464" s="10"/>
      <c r="O464" s="10"/>
      <c r="P464" s="10"/>
      <c r="Q464" s="10"/>
      <c r="R464" s="10"/>
      <c r="S464" s="8"/>
      <c r="T464" s="8"/>
      <c r="U464" s="8"/>
      <c r="V464" s="8"/>
      <c r="W464" s="8"/>
      <c r="X464" s="8"/>
      <c r="Y464" s="8"/>
      <c r="Z464" s="8"/>
      <c r="AA464" s="8"/>
      <c r="AB464" s="8"/>
      <c r="AC464" s="8"/>
      <c r="AD464" s="8"/>
      <c r="AE464" s="8"/>
      <c r="AF464" s="8"/>
      <c r="AG464" s="8"/>
      <c r="AH464" s="8"/>
      <c r="AI464" s="8"/>
      <c r="AJ464" s="8"/>
      <c r="AK464" s="8"/>
      <c r="AL464" s="8"/>
      <c r="AM464" s="8"/>
      <c r="AN464" s="8"/>
      <c r="AO464" s="8"/>
      <c r="AP464" s="8"/>
      <c r="AQ464" s="8"/>
      <c r="AR464" s="8"/>
      <c r="AS464" s="8"/>
      <c r="AT464" s="8"/>
      <c r="AU464" s="8"/>
      <c r="AV464" s="10"/>
    </row>
    <row r="465" spans="12:48" ht="12.75" x14ac:dyDescent="0.2">
      <c r="L465" s="8"/>
      <c r="M465" s="8"/>
      <c r="N465" s="10"/>
      <c r="O465" s="10"/>
      <c r="P465" s="10"/>
      <c r="Q465" s="10"/>
      <c r="R465" s="10"/>
      <c r="S465" s="8"/>
      <c r="T465" s="8"/>
      <c r="U465" s="8"/>
      <c r="V465" s="8"/>
      <c r="W465" s="8"/>
      <c r="X465" s="8"/>
      <c r="Y465" s="8"/>
      <c r="Z465" s="8"/>
      <c r="AA465" s="8"/>
      <c r="AB465" s="8"/>
      <c r="AC465" s="8"/>
      <c r="AD465" s="8"/>
      <c r="AE465" s="8"/>
      <c r="AF465" s="8"/>
      <c r="AG465" s="8"/>
      <c r="AH465" s="8"/>
      <c r="AI465" s="8"/>
      <c r="AJ465" s="8"/>
      <c r="AK465" s="8"/>
      <c r="AL465" s="8"/>
      <c r="AM465" s="8"/>
      <c r="AN465" s="8"/>
      <c r="AO465" s="8"/>
      <c r="AP465" s="8"/>
      <c r="AQ465" s="8"/>
      <c r="AR465" s="8"/>
      <c r="AS465" s="8"/>
      <c r="AT465" s="8"/>
      <c r="AU465" s="8"/>
      <c r="AV465" s="10"/>
    </row>
    <row r="466" spans="12:48" ht="12.75" x14ac:dyDescent="0.2">
      <c r="L466" s="8"/>
      <c r="M466" s="8"/>
      <c r="N466" s="10"/>
      <c r="O466" s="10"/>
      <c r="P466" s="10"/>
      <c r="Q466" s="10"/>
      <c r="R466" s="10"/>
      <c r="S466" s="8"/>
      <c r="T466" s="8"/>
      <c r="U466" s="8"/>
      <c r="V466" s="8"/>
      <c r="W466" s="8"/>
      <c r="X466" s="8"/>
      <c r="Y466" s="8"/>
      <c r="Z466" s="8"/>
      <c r="AA466" s="8"/>
      <c r="AB466" s="8"/>
      <c r="AC466" s="8"/>
      <c r="AD466" s="8"/>
      <c r="AE466" s="8"/>
      <c r="AF466" s="8"/>
      <c r="AG466" s="8"/>
      <c r="AH466" s="8"/>
      <c r="AI466" s="8"/>
      <c r="AJ466" s="8"/>
      <c r="AK466" s="8"/>
      <c r="AL466" s="8"/>
      <c r="AM466" s="8"/>
      <c r="AN466" s="8"/>
      <c r="AO466" s="8"/>
      <c r="AP466" s="8"/>
      <c r="AQ466" s="8"/>
      <c r="AR466" s="8"/>
      <c r="AS466" s="8"/>
      <c r="AT466" s="8"/>
      <c r="AU466" s="8"/>
      <c r="AV466" s="10"/>
    </row>
    <row r="467" spans="12:48" ht="12.75" x14ac:dyDescent="0.2">
      <c r="L467" s="8"/>
      <c r="M467" s="8"/>
      <c r="N467" s="10"/>
      <c r="O467" s="10"/>
      <c r="P467" s="10"/>
      <c r="Q467" s="10"/>
      <c r="R467" s="10"/>
      <c r="S467" s="8"/>
      <c r="T467" s="8"/>
      <c r="U467" s="8"/>
      <c r="V467" s="8"/>
      <c r="W467" s="8"/>
      <c r="X467" s="8"/>
      <c r="Y467" s="8"/>
      <c r="Z467" s="8"/>
      <c r="AA467" s="8"/>
      <c r="AB467" s="8"/>
      <c r="AC467" s="8"/>
      <c r="AD467" s="8"/>
      <c r="AE467" s="8"/>
      <c r="AF467" s="8"/>
      <c r="AG467" s="8"/>
      <c r="AH467" s="8"/>
      <c r="AI467" s="8"/>
      <c r="AJ467" s="8"/>
      <c r="AK467" s="8"/>
      <c r="AL467" s="8"/>
      <c r="AM467" s="8"/>
      <c r="AN467" s="8"/>
      <c r="AO467" s="8"/>
      <c r="AP467" s="8"/>
      <c r="AQ467" s="8"/>
      <c r="AR467" s="8"/>
      <c r="AS467" s="8"/>
      <c r="AT467" s="8"/>
      <c r="AU467" s="8"/>
      <c r="AV467" s="10"/>
    </row>
    <row r="468" spans="12:48" ht="12.75" x14ac:dyDescent="0.2">
      <c r="L468" s="8"/>
      <c r="M468" s="8"/>
      <c r="N468" s="10"/>
      <c r="O468" s="10"/>
      <c r="P468" s="10"/>
      <c r="Q468" s="10"/>
      <c r="R468" s="10"/>
      <c r="S468" s="8"/>
      <c r="T468" s="8"/>
      <c r="U468" s="8"/>
      <c r="V468" s="8"/>
      <c r="W468" s="8"/>
      <c r="X468" s="8"/>
      <c r="Y468" s="8"/>
      <c r="Z468" s="8"/>
      <c r="AA468" s="8"/>
      <c r="AB468" s="8"/>
      <c r="AC468" s="8"/>
      <c r="AD468" s="8"/>
      <c r="AE468" s="8"/>
      <c r="AF468" s="8"/>
      <c r="AG468" s="8"/>
      <c r="AH468" s="8"/>
      <c r="AI468" s="8"/>
      <c r="AJ468" s="8"/>
      <c r="AK468" s="8"/>
      <c r="AL468" s="8"/>
      <c r="AM468" s="8"/>
      <c r="AN468" s="8"/>
      <c r="AO468" s="8"/>
      <c r="AP468" s="8"/>
      <c r="AQ468" s="8"/>
      <c r="AR468" s="8"/>
      <c r="AS468" s="8"/>
      <c r="AT468" s="8"/>
      <c r="AU468" s="8"/>
      <c r="AV468" s="10"/>
    </row>
    <row r="469" spans="12:48" ht="12.75" x14ac:dyDescent="0.2">
      <c r="L469" s="8"/>
      <c r="M469" s="8"/>
      <c r="N469" s="10"/>
      <c r="O469" s="10"/>
      <c r="P469" s="10"/>
      <c r="Q469" s="10"/>
      <c r="R469" s="10"/>
      <c r="S469" s="8"/>
      <c r="T469" s="8"/>
      <c r="U469" s="8"/>
      <c r="V469" s="8"/>
      <c r="W469" s="8"/>
      <c r="X469" s="8"/>
      <c r="Y469" s="8"/>
      <c r="Z469" s="8"/>
      <c r="AA469" s="8"/>
      <c r="AB469" s="8"/>
      <c r="AC469" s="8"/>
      <c r="AD469" s="8"/>
      <c r="AE469" s="8"/>
      <c r="AF469" s="8"/>
      <c r="AG469" s="8"/>
      <c r="AH469" s="8"/>
      <c r="AI469" s="8"/>
      <c r="AJ469" s="8"/>
      <c r="AK469" s="8"/>
      <c r="AL469" s="8"/>
      <c r="AM469" s="8"/>
      <c r="AN469" s="8"/>
      <c r="AO469" s="8"/>
      <c r="AP469" s="8"/>
      <c r="AQ469" s="8"/>
      <c r="AR469" s="8"/>
      <c r="AS469" s="8"/>
      <c r="AT469" s="8"/>
      <c r="AU469" s="8"/>
      <c r="AV469" s="10"/>
    </row>
    <row r="470" spans="12:48" ht="12.75" x14ac:dyDescent="0.2">
      <c r="L470" s="8"/>
      <c r="M470" s="8"/>
      <c r="N470" s="10"/>
      <c r="O470" s="10"/>
      <c r="P470" s="10"/>
      <c r="Q470" s="10"/>
      <c r="R470" s="10"/>
      <c r="S470" s="8"/>
      <c r="T470" s="8"/>
      <c r="U470" s="8"/>
      <c r="V470" s="8"/>
      <c r="W470" s="8"/>
      <c r="X470" s="8"/>
      <c r="Y470" s="8"/>
      <c r="Z470" s="8"/>
      <c r="AA470" s="8"/>
      <c r="AB470" s="8"/>
      <c r="AC470" s="8"/>
      <c r="AD470" s="8"/>
      <c r="AE470" s="8"/>
      <c r="AF470" s="8"/>
      <c r="AG470" s="8"/>
      <c r="AH470" s="8"/>
      <c r="AI470" s="8"/>
      <c r="AJ470" s="8"/>
      <c r="AK470" s="8"/>
      <c r="AL470" s="8"/>
      <c r="AM470" s="8"/>
      <c r="AN470" s="8"/>
      <c r="AO470" s="8"/>
      <c r="AP470" s="8"/>
      <c r="AQ470" s="8"/>
      <c r="AR470" s="8"/>
      <c r="AS470" s="8"/>
      <c r="AT470" s="8"/>
      <c r="AU470" s="8"/>
      <c r="AV470" s="10"/>
    </row>
    <row r="471" spans="12:48" ht="12.75" x14ac:dyDescent="0.2">
      <c r="L471" s="8"/>
      <c r="M471" s="8"/>
      <c r="N471" s="10"/>
      <c r="O471" s="10"/>
      <c r="P471" s="10"/>
      <c r="Q471" s="10"/>
      <c r="R471" s="10"/>
      <c r="S471" s="8"/>
      <c r="T471" s="8"/>
      <c r="U471" s="8"/>
      <c r="V471" s="8"/>
      <c r="W471" s="8"/>
      <c r="X471" s="8"/>
      <c r="Y471" s="8"/>
      <c r="Z471" s="8"/>
      <c r="AA471" s="8"/>
      <c r="AB471" s="8"/>
      <c r="AC471" s="8"/>
      <c r="AD471" s="8"/>
      <c r="AE471" s="8"/>
      <c r="AF471" s="8"/>
      <c r="AG471" s="8"/>
      <c r="AH471" s="8"/>
      <c r="AI471" s="8"/>
      <c r="AJ471" s="8"/>
      <c r="AK471" s="8"/>
      <c r="AL471" s="8"/>
      <c r="AM471" s="8"/>
      <c r="AN471" s="8"/>
      <c r="AO471" s="8"/>
      <c r="AP471" s="8"/>
      <c r="AQ471" s="8"/>
      <c r="AR471" s="8"/>
      <c r="AS471" s="8"/>
      <c r="AT471" s="8"/>
      <c r="AU471" s="8"/>
      <c r="AV471" s="10"/>
    </row>
    <row r="472" spans="12:48" ht="12.75" x14ac:dyDescent="0.2">
      <c r="L472" s="8"/>
      <c r="M472" s="8"/>
      <c r="N472" s="10"/>
      <c r="O472" s="10"/>
      <c r="P472" s="10"/>
      <c r="Q472" s="10"/>
      <c r="R472" s="10"/>
      <c r="S472" s="8"/>
      <c r="T472" s="8"/>
      <c r="U472" s="8"/>
      <c r="V472" s="8"/>
      <c r="W472" s="8"/>
      <c r="X472" s="8"/>
      <c r="Y472" s="8"/>
      <c r="Z472" s="8"/>
      <c r="AA472" s="8"/>
      <c r="AB472" s="8"/>
      <c r="AC472" s="8"/>
      <c r="AD472" s="8"/>
      <c r="AE472" s="8"/>
      <c r="AF472" s="8"/>
      <c r="AG472" s="8"/>
      <c r="AH472" s="8"/>
      <c r="AI472" s="8"/>
      <c r="AJ472" s="8"/>
      <c r="AK472" s="8"/>
      <c r="AL472" s="8"/>
      <c r="AM472" s="8"/>
      <c r="AN472" s="8"/>
      <c r="AO472" s="8"/>
      <c r="AP472" s="8"/>
      <c r="AQ472" s="8"/>
      <c r="AR472" s="8"/>
      <c r="AS472" s="8"/>
      <c r="AT472" s="8"/>
      <c r="AU472" s="8"/>
      <c r="AV472" s="10"/>
    </row>
    <row r="473" spans="12:48" ht="12.75" x14ac:dyDescent="0.2">
      <c r="L473" s="8"/>
      <c r="M473" s="8"/>
      <c r="N473" s="10"/>
      <c r="O473" s="10"/>
      <c r="P473" s="10"/>
      <c r="Q473" s="10"/>
      <c r="R473" s="10"/>
      <c r="S473" s="8"/>
      <c r="T473" s="8"/>
      <c r="U473" s="8"/>
      <c r="V473" s="8"/>
      <c r="W473" s="8"/>
      <c r="X473" s="8"/>
      <c r="Y473" s="8"/>
      <c r="Z473" s="8"/>
      <c r="AA473" s="8"/>
      <c r="AB473" s="8"/>
      <c r="AC473" s="8"/>
      <c r="AD473" s="8"/>
      <c r="AE473" s="8"/>
      <c r="AF473" s="8"/>
      <c r="AG473" s="8"/>
      <c r="AH473" s="8"/>
      <c r="AI473" s="8"/>
      <c r="AJ473" s="8"/>
      <c r="AK473" s="8"/>
      <c r="AL473" s="8"/>
      <c r="AM473" s="8"/>
      <c r="AN473" s="8"/>
      <c r="AO473" s="8"/>
      <c r="AP473" s="8"/>
      <c r="AQ473" s="8"/>
      <c r="AR473" s="8"/>
      <c r="AS473" s="8"/>
      <c r="AT473" s="8"/>
      <c r="AU473" s="8"/>
      <c r="AV473" s="10"/>
    </row>
    <row r="474" spans="12:48" ht="12.75" x14ac:dyDescent="0.2">
      <c r="L474" s="8"/>
      <c r="M474" s="8"/>
      <c r="N474" s="10"/>
      <c r="O474" s="10"/>
      <c r="P474" s="10"/>
      <c r="Q474" s="10"/>
      <c r="R474" s="10"/>
      <c r="S474" s="8"/>
      <c r="T474" s="8"/>
      <c r="U474" s="8"/>
      <c r="V474" s="8"/>
      <c r="W474" s="8"/>
      <c r="X474" s="8"/>
      <c r="Y474" s="8"/>
      <c r="Z474" s="8"/>
      <c r="AA474" s="8"/>
      <c r="AB474" s="8"/>
      <c r="AC474" s="8"/>
      <c r="AD474" s="8"/>
      <c r="AE474" s="8"/>
      <c r="AF474" s="8"/>
      <c r="AG474" s="8"/>
      <c r="AH474" s="8"/>
      <c r="AI474" s="8"/>
      <c r="AJ474" s="8"/>
      <c r="AK474" s="8"/>
      <c r="AL474" s="8"/>
      <c r="AM474" s="8"/>
      <c r="AN474" s="8"/>
      <c r="AO474" s="8"/>
      <c r="AP474" s="8"/>
      <c r="AQ474" s="8"/>
      <c r="AR474" s="8"/>
      <c r="AS474" s="8"/>
      <c r="AT474" s="8"/>
      <c r="AU474" s="8"/>
      <c r="AV474" s="10"/>
    </row>
    <row r="475" spans="12:48" ht="12.75" x14ac:dyDescent="0.2">
      <c r="L475" s="8"/>
      <c r="M475" s="8"/>
      <c r="N475" s="10"/>
      <c r="O475" s="10"/>
      <c r="P475" s="10"/>
      <c r="Q475" s="10"/>
      <c r="R475" s="10"/>
      <c r="S475" s="8"/>
      <c r="T475" s="8"/>
      <c r="U475" s="8"/>
      <c r="V475" s="8"/>
      <c r="W475" s="8"/>
      <c r="X475" s="8"/>
      <c r="Y475" s="8"/>
      <c r="Z475" s="8"/>
      <c r="AA475" s="8"/>
      <c r="AB475" s="8"/>
      <c r="AC475" s="8"/>
      <c r="AD475" s="8"/>
      <c r="AE475" s="8"/>
      <c r="AF475" s="8"/>
      <c r="AG475" s="8"/>
      <c r="AH475" s="8"/>
      <c r="AI475" s="8"/>
      <c r="AJ475" s="8"/>
      <c r="AK475" s="8"/>
      <c r="AL475" s="8"/>
      <c r="AM475" s="8"/>
      <c r="AN475" s="8"/>
      <c r="AO475" s="8"/>
      <c r="AP475" s="8"/>
      <c r="AQ475" s="8"/>
      <c r="AR475" s="8"/>
      <c r="AS475" s="8"/>
      <c r="AT475" s="8"/>
      <c r="AU475" s="8"/>
      <c r="AV475" s="10"/>
    </row>
    <row r="476" spans="12:48" ht="12.75" x14ac:dyDescent="0.2">
      <c r="L476" s="8"/>
      <c r="M476" s="8"/>
      <c r="N476" s="10"/>
      <c r="O476" s="10"/>
      <c r="P476" s="10"/>
      <c r="Q476" s="10"/>
      <c r="R476" s="10"/>
      <c r="S476" s="8"/>
      <c r="T476" s="8"/>
      <c r="U476" s="8"/>
      <c r="V476" s="8"/>
      <c r="W476" s="8"/>
      <c r="X476" s="8"/>
      <c r="Y476" s="8"/>
      <c r="Z476" s="8"/>
      <c r="AA476" s="8"/>
      <c r="AB476" s="8"/>
      <c r="AC476" s="8"/>
      <c r="AD476" s="8"/>
      <c r="AE476" s="8"/>
      <c r="AF476" s="8"/>
      <c r="AG476" s="8"/>
      <c r="AH476" s="8"/>
      <c r="AI476" s="8"/>
      <c r="AJ476" s="8"/>
      <c r="AK476" s="8"/>
      <c r="AL476" s="8"/>
      <c r="AM476" s="8"/>
      <c r="AN476" s="8"/>
      <c r="AO476" s="8"/>
      <c r="AP476" s="8"/>
      <c r="AQ476" s="8"/>
      <c r="AR476" s="8"/>
      <c r="AS476" s="8"/>
      <c r="AT476" s="8"/>
      <c r="AU476" s="8"/>
      <c r="AV476" s="10"/>
    </row>
    <row r="477" spans="12:48" ht="12.75" x14ac:dyDescent="0.2">
      <c r="L477" s="8"/>
      <c r="M477" s="8"/>
      <c r="N477" s="10"/>
      <c r="O477" s="10"/>
      <c r="P477" s="10"/>
      <c r="Q477" s="10"/>
      <c r="R477" s="10"/>
      <c r="S477" s="8"/>
      <c r="T477" s="8"/>
      <c r="U477" s="8"/>
      <c r="V477" s="8"/>
      <c r="W477" s="8"/>
      <c r="X477" s="8"/>
      <c r="Y477" s="8"/>
      <c r="Z477" s="8"/>
      <c r="AA477" s="8"/>
      <c r="AB477" s="8"/>
      <c r="AC477" s="8"/>
      <c r="AD477" s="8"/>
      <c r="AE477" s="8"/>
      <c r="AF477" s="8"/>
      <c r="AG477" s="8"/>
      <c r="AH477" s="8"/>
      <c r="AI477" s="8"/>
      <c r="AJ477" s="8"/>
      <c r="AK477" s="8"/>
      <c r="AL477" s="8"/>
      <c r="AM477" s="8"/>
      <c r="AN477" s="8"/>
      <c r="AO477" s="8"/>
      <c r="AP477" s="8"/>
      <c r="AQ477" s="8"/>
      <c r="AR477" s="8"/>
      <c r="AS477" s="8"/>
      <c r="AT477" s="8"/>
      <c r="AU477" s="8"/>
      <c r="AV477" s="10"/>
    </row>
    <row r="478" spans="12:48" ht="12.75" x14ac:dyDescent="0.2">
      <c r="L478" s="8"/>
      <c r="M478" s="8"/>
      <c r="N478" s="10"/>
      <c r="O478" s="10"/>
      <c r="P478" s="10"/>
      <c r="Q478" s="10"/>
      <c r="R478" s="10"/>
      <c r="S478" s="8"/>
      <c r="T478" s="8"/>
      <c r="U478" s="8"/>
      <c r="V478" s="8"/>
      <c r="W478" s="8"/>
      <c r="X478" s="8"/>
      <c r="Y478" s="8"/>
      <c r="Z478" s="8"/>
      <c r="AA478" s="8"/>
      <c r="AB478" s="8"/>
      <c r="AC478" s="8"/>
      <c r="AD478" s="8"/>
      <c r="AE478" s="8"/>
      <c r="AF478" s="8"/>
      <c r="AG478" s="8"/>
      <c r="AH478" s="8"/>
      <c r="AI478" s="8"/>
      <c r="AJ478" s="8"/>
      <c r="AK478" s="8"/>
      <c r="AL478" s="8"/>
      <c r="AM478" s="8"/>
      <c r="AN478" s="8"/>
      <c r="AO478" s="8"/>
      <c r="AP478" s="8"/>
      <c r="AQ478" s="8"/>
      <c r="AR478" s="8"/>
      <c r="AS478" s="8"/>
      <c r="AT478" s="8"/>
      <c r="AU478" s="8"/>
      <c r="AV478" s="10"/>
    </row>
    <row r="479" spans="12:48" ht="12.75" x14ac:dyDescent="0.2">
      <c r="L479" s="8"/>
      <c r="M479" s="8"/>
      <c r="N479" s="10"/>
      <c r="O479" s="10"/>
      <c r="P479" s="10"/>
      <c r="Q479" s="10"/>
      <c r="R479" s="10"/>
      <c r="S479" s="8"/>
      <c r="T479" s="8"/>
      <c r="U479" s="8"/>
      <c r="V479" s="8"/>
      <c r="W479" s="8"/>
      <c r="X479" s="8"/>
      <c r="Y479" s="8"/>
      <c r="Z479" s="8"/>
      <c r="AA479" s="8"/>
      <c r="AB479" s="8"/>
      <c r="AC479" s="8"/>
      <c r="AD479" s="8"/>
      <c r="AE479" s="8"/>
      <c r="AF479" s="8"/>
      <c r="AG479" s="8"/>
      <c r="AH479" s="8"/>
      <c r="AI479" s="8"/>
      <c r="AJ479" s="8"/>
      <c r="AK479" s="8"/>
      <c r="AL479" s="8"/>
      <c r="AM479" s="8"/>
      <c r="AN479" s="8"/>
      <c r="AO479" s="8"/>
      <c r="AP479" s="8"/>
      <c r="AQ479" s="8"/>
      <c r="AR479" s="8"/>
      <c r="AS479" s="8"/>
      <c r="AT479" s="8"/>
      <c r="AU479" s="8"/>
      <c r="AV479" s="10"/>
    </row>
    <row r="480" spans="12:48" ht="12.75" x14ac:dyDescent="0.2">
      <c r="L480" s="8"/>
      <c r="M480" s="8"/>
      <c r="N480" s="10"/>
      <c r="O480" s="10"/>
      <c r="P480" s="10"/>
      <c r="Q480" s="10"/>
      <c r="R480" s="10"/>
      <c r="S480" s="8"/>
      <c r="T480" s="8"/>
      <c r="U480" s="8"/>
      <c r="V480" s="8"/>
      <c r="W480" s="8"/>
      <c r="X480" s="8"/>
      <c r="Y480" s="8"/>
      <c r="Z480" s="8"/>
      <c r="AA480" s="8"/>
      <c r="AB480" s="8"/>
      <c r="AC480" s="8"/>
      <c r="AD480" s="8"/>
      <c r="AE480" s="8"/>
      <c r="AF480" s="8"/>
      <c r="AG480" s="8"/>
      <c r="AH480" s="8"/>
      <c r="AI480" s="8"/>
      <c r="AJ480" s="8"/>
      <c r="AK480" s="8"/>
      <c r="AL480" s="8"/>
      <c r="AM480" s="8"/>
      <c r="AN480" s="8"/>
      <c r="AO480" s="8"/>
      <c r="AP480" s="8"/>
      <c r="AQ480" s="8"/>
      <c r="AR480" s="8"/>
      <c r="AS480" s="8"/>
      <c r="AT480" s="8"/>
      <c r="AU480" s="8"/>
      <c r="AV480" s="10"/>
    </row>
    <row r="481" spans="12:48" ht="12.75" x14ac:dyDescent="0.2">
      <c r="L481" s="8"/>
      <c r="M481" s="8"/>
      <c r="N481" s="10"/>
      <c r="O481" s="10"/>
      <c r="P481" s="10"/>
      <c r="Q481" s="10"/>
      <c r="R481" s="10"/>
      <c r="S481" s="8"/>
      <c r="T481" s="8"/>
      <c r="U481" s="8"/>
      <c r="V481" s="8"/>
      <c r="W481" s="8"/>
      <c r="X481" s="8"/>
      <c r="Y481" s="8"/>
      <c r="Z481" s="8"/>
      <c r="AA481" s="8"/>
      <c r="AB481" s="8"/>
      <c r="AC481" s="8"/>
      <c r="AD481" s="8"/>
      <c r="AE481" s="8"/>
      <c r="AF481" s="8"/>
      <c r="AG481" s="8"/>
      <c r="AH481" s="8"/>
      <c r="AI481" s="8"/>
      <c r="AJ481" s="8"/>
      <c r="AK481" s="8"/>
      <c r="AL481" s="8"/>
      <c r="AM481" s="8"/>
      <c r="AN481" s="8"/>
      <c r="AO481" s="8"/>
      <c r="AP481" s="8"/>
      <c r="AQ481" s="8"/>
      <c r="AR481" s="8"/>
      <c r="AS481" s="8"/>
      <c r="AT481" s="8"/>
      <c r="AU481" s="8"/>
      <c r="AV481" s="10"/>
    </row>
    <row r="482" spans="12:48" ht="12.75" x14ac:dyDescent="0.2">
      <c r="L482" s="8"/>
      <c r="M482" s="8"/>
      <c r="N482" s="10"/>
      <c r="O482" s="10"/>
      <c r="P482" s="10"/>
      <c r="Q482" s="10"/>
      <c r="R482" s="10"/>
      <c r="S482" s="8"/>
      <c r="T482" s="8"/>
      <c r="U482" s="8"/>
      <c r="V482" s="8"/>
      <c r="W482" s="8"/>
      <c r="X482" s="8"/>
      <c r="Y482" s="8"/>
      <c r="Z482" s="8"/>
      <c r="AA482" s="8"/>
      <c r="AB482" s="8"/>
      <c r="AC482" s="8"/>
      <c r="AD482" s="8"/>
      <c r="AE482" s="8"/>
      <c r="AF482" s="8"/>
      <c r="AG482" s="8"/>
      <c r="AH482" s="8"/>
      <c r="AI482" s="8"/>
      <c r="AJ482" s="8"/>
      <c r="AK482" s="8"/>
      <c r="AL482" s="8"/>
      <c r="AM482" s="8"/>
      <c r="AN482" s="8"/>
      <c r="AO482" s="8"/>
      <c r="AP482" s="8"/>
      <c r="AQ482" s="8"/>
      <c r="AR482" s="8"/>
      <c r="AS482" s="8"/>
      <c r="AT482" s="8"/>
      <c r="AU482" s="8"/>
      <c r="AV482" s="10"/>
    </row>
    <row r="483" spans="12:48" ht="12.75" x14ac:dyDescent="0.2">
      <c r="L483" s="8"/>
      <c r="M483" s="8"/>
      <c r="N483" s="10"/>
      <c r="O483" s="10"/>
      <c r="P483" s="10"/>
      <c r="Q483" s="10"/>
      <c r="R483" s="10"/>
      <c r="S483" s="8"/>
      <c r="T483" s="8"/>
      <c r="U483" s="8"/>
      <c r="V483" s="8"/>
      <c r="W483" s="8"/>
      <c r="X483" s="8"/>
      <c r="Y483" s="8"/>
      <c r="Z483" s="8"/>
      <c r="AA483" s="8"/>
      <c r="AB483" s="8"/>
      <c r="AC483" s="8"/>
      <c r="AD483" s="8"/>
      <c r="AE483" s="8"/>
      <c r="AF483" s="8"/>
      <c r="AG483" s="8"/>
      <c r="AH483" s="8"/>
      <c r="AI483" s="8"/>
      <c r="AJ483" s="8"/>
      <c r="AK483" s="8"/>
      <c r="AL483" s="8"/>
      <c r="AM483" s="8"/>
      <c r="AN483" s="8"/>
      <c r="AO483" s="8"/>
      <c r="AP483" s="8"/>
      <c r="AQ483" s="8"/>
      <c r="AR483" s="8"/>
      <c r="AS483" s="8"/>
      <c r="AT483" s="8"/>
      <c r="AU483" s="8"/>
      <c r="AV483" s="10"/>
    </row>
    <row r="484" spans="12:48" ht="12.75" x14ac:dyDescent="0.2">
      <c r="L484" s="8"/>
      <c r="M484" s="8"/>
      <c r="N484" s="10"/>
      <c r="O484" s="10"/>
      <c r="P484" s="10"/>
      <c r="Q484" s="10"/>
      <c r="R484" s="10"/>
      <c r="S484" s="8"/>
      <c r="T484" s="8"/>
      <c r="U484" s="8"/>
      <c r="V484" s="8"/>
      <c r="W484" s="8"/>
      <c r="X484" s="8"/>
      <c r="Y484" s="8"/>
      <c r="Z484" s="8"/>
      <c r="AA484" s="8"/>
      <c r="AB484" s="8"/>
      <c r="AC484" s="8"/>
      <c r="AD484" s="8"/>
      <c r="AE484" s="8"/>
      <c r="AF484" s="8"/>
      <c r="AG484" s="8"/>
      <c r="AH484" s="8"/>
      <c r="AI484" s="8"/>
      <c r="AJ484" s="8"/>
      <c r="AK484" s="8"/>
      <c r="AL484" s="8"/>
      <c r="AM484" s="8"/>
      <c r="AN484" s="8"/>
      <c r="AO484" s="8"/>
      <c r="AP484" s="8"/>
      <c r="AQ484" s="8"/>
      <c r="AR484" s="8"/>
      <c r="AS484" s="8"/>
      <c r="AT484" s="8"/>
      <c r="AU484" s="8"/>
      <c r="AV484" s="10"/>
    </row>
    <row r="485" spans="12:48" ht="12.75" x14ac:dyDescent="0.2">
      <c r="L485" s="8"/>
      <c r="M485" s="8"/>
      <c r="N485" s="10"/>
      <c r="O485" s="10"/>
      <c r="P485" s="10"/>
      <c r="Q485" s="10"/>
      <c r="R485" s="10"/>
      <c r="S485" s="8"/>
      <c r="T485" s="8"/>
      <c r="U485" s="8"/>
      <c r="V485" s="8"/>
      <c r="W485" s="8"/>
      <c r="X485" s="8"/>
      <c r="Y485" s="8"/>
      <c r="Z485" s="8"/>
      <c r="AA485" s="8"/>
      <c r="AB485" s="8"/>
      <c r="AC485" s="8"/>
      <c r="AD485" s="8"/>
      <c r="AE485" s="8"/>
      <c r="AF485" s="8"/>
      <c r="AG485" s="8"/>
      <c r="AH485" s="8"/>
      <c r="AI485" s="8"/>
      <c r="AJ485" s="8"/>
      <c r="AK485" s="8"/>
      <c r="AL485" s="8"/>
      <c r="AM485" s="8"/>
      <c r="AN485" s="8"/>
      <c r="AO485" s="8"/>
      <c r="AP485" s="8"/>
      <c r="AQ485" s="8"/>
      <c r="AR485" s="8"/>
      <c r="AS485" s="8"/>
      <c r="AT485" s="8"/>
      <c r="AU485" s="8"/>
      <c r="AV485" s="10"/>
    </row>
    <row r="486" spans="12:48" ht="12.75" x14ac:dyDescent="0.2">
      <c r="L486" s="8"/>
      <c r="M486" s="8"/>
      <c r="N486" s="10"/>
      <c r="O486" s="10"/>
      <c r="P486" s="10"/>
      <c r="Q486" s="10"/>
      <c r="R486" s="10"/>
      <c r="S486" s="8"/>
      <c r="T486" s="8"/>
      <c r="U486" s="8"/>
      <c r="V486" s="8"/>
      <c r="W486" s="8"/>
      <c r="X486" s="8"/>
      <c r="Y486" s="8"/>
      <c r="Z486" s="8"/>
      <c r="AA486" s="8"/>
      <c r="AB486" s="8"/>
      <c r="AC486" s="8"/>
      <c r="AD486" s="8"/>
      <c r="AE486" s="8"/>
      <c r="AF486" s="8"/>
      <c r="AG486" s="8"/>
      <c r="AH486" s="8"/>
      <c r="AI486" s="8"/>
      <c r="AJ486" s="8"/>
      <c r="AK486" s="8"/>
      <c r="AL486" s="8"/>
      <c r="AM486" s="8"/>
      <c r="AN486" s="8"/>
      <c r="AO486" s="8"/>
      <c r="AP486" s="8"/>
      <c r="AQ486" s="8"/>
      <c r="AR486" s="8"/>
      <c r="AS486" s="8"/>
      <c r="AT486" s="8"/>
      <c r="AU486" s="8"/>
      <c r="AV486" s="10"/>
    </row>
    <row r="487" spans="12:48" ht="12.75" x14ac:dyDescent="0.2">
      <c r="L487" s="8"/>
      <c r="M487" s="8"/>
      <c r="N487" s="10"/>
      <c r="O487" s="10"/>
      <c r="P487" s="10"/>
      <c r="Q487" s="10"/>
      <c r="R487" s="10"/>
      <c r="S487" s="8"/>
      <c r="T487" s="8"/>
      <c r="U487" s="8"/>
      <c r="V487" s="8"/>
      <c r="W487" s="8"/>
      <c r="X487" s="8"/>
      <c r="Y487" s="8"/>
      <c r="Z487" s="8"/>
      <c r="AA487" s="8"/>
      <c r="AB487" s="8"/>
      <c r="AC487" s="8"/>
      <c r="AD487" s="8"/>
      <c r="AE487" s="8"/>
      <c r="AF487" s="8"/>
      <c r="AG487" s="8"/>
      <c r="AH487" s="8"/>
      <c r="AI487" s="8"/>
      <c r="AJ487" s="8"/>
      <c r="AK487" s="8"/>
      <c r="AL487" s="8"/>
      <c r="AM487" s="8"/>
      <c r="AN487" s="8"/>
      <c r="AO487" s="8"/>
      <c r="AP487" s="8"/>
      <c r="AQ487" s="8"/>
      <c r="AR487" s="8"/>
      <c r="AS487" s="8"/>
      <c r="AT487" s="8"/>
      <c r="AU487" s="8"/>
      <c r="AV487" s="10"/>
    </row>
    <row r="488" spans="12:48" ht="12.75" x14ac:dyDescent="0.2">
      <c r="L488" s="8"/>
      <c r="M488" s="8"/>
      <c r="N488" s="10"/>
      <c r="O488" s="10"/>
      <c r="P488" s="10"/>
      <c r="Q488" s="10"/>
      <c r="R488" s="10"/>
      <c r="S488" s="8"/>
      <c r="T488" s="8"/>
      <c r="U488" s="8"/>
      <c r="V488" s="8"/>
      <c r="W488" s="8"/>
      <c r="X488" s="8"/>
      <c r="Y488" s="8"/>
      <c r="Z488" s="8"/>
      <c r="AA488" s="8"/>
      <c r="AB488" s="8"/>
      <c r="AC488" s="8"/>
      <c r="AD488" s="8"/>
      <c r="AE488" s="8"/>
      <c r="AF488" s="8"/>
      <c r="AG488" s="8"/>
      <c r="AH488" s="8"/>
      <c r="AI488" s="8"/>
      <c r="AJ488" s="8"/>
      <c r="AK488" s="8"/>
      <c r="AL488" s="8"/>
      <c r="AM488" s="8"/>
      <c r="AN488" s="8"/>
      <c r="AO488" s="8"/>
      <c r="AP488" s="8"/>
      <c r="AQ488" s="8"/>
      <c r="AR488" s="8"/>
      <c r="AS488" s="8"/>
      <c r="AT488" s="8"/>
      <c r="AU488" s="8"/>
      <c r="AV488" s="10"/>
    </row>
    <row r="489" spans="12:48" ht="12.75" x14ac:dyDescent="0.2">
      <c r="L489" s="8"/>
      <c r="M489" s="8"/>
      <c r="N489" s="10"/>
      <c r="O489" s="10"/>
      <c r="P489" s="10"/>
      <c r="Q489" s="10"/>
      <c r="R489" s="10"/>
      <c r="S489" s="8"/>
      <c r="T489" s="8"/>
      <c r="U489" s="8"/>
      <c r="V489" s="8"/>
      <c r="W489" s="8"/>
      <c r="X489" s="8"/>
      <c r="Y489" s="8"/>
      <c r="Z489" s="8"/>
      <c r="AA489" s="8"/>
      <c r="AB489" s="8"/>
      <c r="AC489" s="8"/>
      <c r="AD489" s="8"/>
      <c r="AE489" s="8"/>
      <c r="AF489" s="8"/>
      <c r="AG489" s="8"/>
      <c r="AH489" s="8"/>
      <c r="AI489" s="8"/>
      <c r="AJ489" s="8"/>
      <c r="AK489" s="8"/>
      <c r="AL489" s="8"/>
      <c r="AM489" s="8"/>
      <c r="AN489" s="8"/>
      <c r="AO489" s="8"/>
      <c r="AP489" s="8"/>
      <c r="AQ489" s="8"/>
      <c r="AR489" s="8"/>
      <c r="AS489" s="8"/>
      <c r="AT489" s="8"/>
      <c r="AU489" s="8"/>
      <c r="AV489" s="10"/>
    </row>
    <row r="490" spans="12:48" ht="12.75" x14ac:dyDescent="0.2">
      <c r="L490" s="8"/>
      <c r="M490" s="8"/>
      <c r="N490" s="10"/>
      <c r="O490" s="10"/>
      <c r="P490" s="10"/>
      <c r="Q490" s="10"/>
      <c r="R490" s="10"/>
      <c r="S490" s="8"/>
      <c r="T490" s="8"/>
      <c r="U490" s="8"/>
      <c r="V490" s="8"/>
      <c r="W490" s="8"/>
      <c r="X490" s="8"/>
      <c r="Y490" s="8"/>
      <c r="Z490" s="8"/>
      <c r="AA490" s="8"/>
      <c r="AB490" s="8"/>
      <c r="AC490" s="8"/>
      <c r="AD490" s="8"/>
      <c r="AE490" s="8"/>
      <c r="AF490" s="8"/>
      <c r="AG490" s="8"/>
      <c r="AH490" s="8"/>
      <c r="AI490" s="8"/>
      <c r="AJ490" s="8"/>
      <c r="AK490" s="8"/>
      <c r="AL490" s="8"/>
      <c r="AM490" s="8"/>
      <c r="AN490" s="8"/>
      <c r="AO490" s="8"/>
      <c r="AP490" s="8"/>
      <c r="AQ490" s="8"/>
      <c r="AR490" s="8"/>
      <c r="AS490" s="8"/>
      <c r="AT490" s="8"/>
      <c r="AU490" s="8"/>
      <c r="AV490" s="10"/>
    </row>
    <row r="491" spans="12:48" ht="12.75" x14ac:dyDescent="0.2">
      <c r="L491" s="8"/>
      <c r="M491" s="8"/>
      <c r="N491" s="10"/>
      <c r="O491" s="10"/>
      <c r="P491" s="10"/>
      <c r="Q491" s="10"/>
      <c r="R491" s="10"/>
      <c r="S491" s="8"/>
      <c r="T491" s="8"/>
      <c r="U491" s="8"/>
      <c r="V491" s="8"/>
      <c r="W491" s="8"/>
      <c r="X491" s="8"/>
      <c r="Y491" s="8"/>
      <c r="Z491" s="8"/>
      <c r="AA491" s="8"/>
      <c r="AB491" s="8"/>
      <c r="AC491" s="8"/>
      <c r="AD491" s="8"/>
      <c r="AE491" s="8"/>
      <c r="AF491" s="8"/>
      <c r="AG491" s="8"/>
      <c r="AH491" s="8"/>
      <c r="AI491" s="8"/>
      <c r="AJ491" s="8"/>
      <c r="AK491" s="8"/>
      <c r="AL491" s="8"/>
      <c r="AM491" s="8"/>
      <c r="AN491" s="8"/>
      <c r="AO491" s="8"/>
      <c r="AP491" s="8"/>
      <c r="AQ491" s="8"/>
      <c r="AR491" s="8"/>
      <c r="AS491" s="8"/>
      <c r="AT491" s="8"/>
      <c r="AU491" s="8"/>
      <c r="AV491" s="10"/>
    </row>
    <row r="492" spans="12:48" ht="12.75" x14ac:dyDescent="0.2">
      <c r="L492" s="8"/>
      <c r="M492" s="8"/>
      <c r="N492" s="10"/>
      <c r="O492" s="10"/>
      <c r="P492" s="10"/>
      <c r="Q492" s="10"/>
      <c r="R492" s="10"/>
      <c r="S492" s="8"/>
      <c r="T492" s="8"/>
      <c r="U492" s="8"/>
      <c r="V492" s="8"/>
      <c r="W492" s="8"/>
      <c r="X492" s="8"/>
      <c r="Y492" s="8"/>
      <c r="Z492" s="8"/>
      <c r="AA492" s="8"/>
      <c r="AB492" s="8"/>
      <c r="AC492" s="8"/>
      <c r="AD492" s="8"/>
      <c r="AE492" s="8"/>
      <c r="AF492" s="8"/>
      <c r="AG492" s="8"/>
      <c r="AH492" s="8"/>
      <c r="AI492" s="8"/>
      <c r="AJ492" s="8"/>
      <c r="AK492" s="8"/>
      <c r="AL492" s="8"/>
      <c r="AM492" s="8"/>
      <c r="AN492" s="8"/>
      <c r="AO492" s="8"/>
      <c r="AP492" s="8"/>
      <c r="AQ492" s="8"/>
      <c r="AR492" s="8"/>
      <c r="AS492" s="8"/>
      <c r="AT492" s="8"/>
      <c r="AU492" s="8"/>
      <c r="AV492" s="10"/>
    </row>
    <row r="493" spans="12:48" ht="12.75" x14ac:dyDescent="0.2">
      <c r="L493" s="8"/>
      <c r="M493" s="8"/>
      <c r="N493" s="10"/>
      <c r="O493" s="10"/>
      <c r="P493" s="10"/>
      <c r="Q493" s="10"/>
      <c r="R493" s="10"/>
      <c r="S493" s="8"/>
      <c r="T493" s="8"/>
      <c r="U493" s="8"/>
      <c r="V493" s="8"/>
      <c r="W493" s="8"/>
      <c r="X493" s="8"/>
      <c r="Y493" s="8"/>
      <c r="Z493" s="8"/>
      <c r="AA493" s="8"/>
      <c r="AB493" s="8"/>
      <c r="AC493" s="8"/>
      <c r="AD493" s="8"/>
      <c r="AE493" s="8"/>
      <c r="AF493" s="8"/>
      <c r="AG493" s="8"/>
      <c r="AH493" s="8"/>
      <c r="AI493" s="8"/>
      <c r="AJ493" s="8"/>
      <c r="AK493" s="8"/>
      <c r="AL493" s="8"/>
      <c r="AM493" s="8"/>
      <c r="AN493" s="8"/>
      <c r="AO493" s="8"/>
      <c r="AP493" s="8"/>
      <c r="AQ493" s="8"/>
      <c r="AR493" s="8"/>
      <c r="AS493" s="8"/>
      <c r="AT493" s="8"/>
      <c r="AU493" s="8"/>
      <c r="AV493" s="10"/>
    </row>
    <row r="494" spans="12:48" ht="12.75" x14ac:dyDescent="0.2">
      <c r="L494" s="8"/>
      <c r="M494" s="8"/>
      <c r="N494" s="10"/>
      <c r="O494" s="10"/>
      <c r="P494" s="10"/>
      <c r="Q494" s="10"/>
      <c r="R494" s="10"/>
      <c r="S494" s="8"/>
      <c r="T494" s="8"/>
      <c r="U494" s="8"/>
      <c r="V494" s="8"/>
      <c r="W494" s="8"/>
      <c r="X494" s="8"/>
      <c r="Y494" s="8"/>
      <c r="Z494" s="8"/>
      <c r="AA494" s="8"/>
      <c r="AB494" s="8"/>
      <c r="AC494" s="8"/>
      <c r="AD494" s="8"/>
      <c r="AE494" s="8"/>
      <c r="AF494" s="8"/>
      <c r="AG494" s="8"/>
      <c r="AH494" s="8"/>
      <c r="AI494" s="8"/>
      <c r="AJ494" s="8"/>
      <c r="AK494" s="8"/>
      <c r="AL494" s="8"/>
      <c r="AM494" s="8"/>
      <c r="AN494" s="8"/>
      <c r="AO494" s="8"/>
      <c r="AP494" s="8"/>
      <c r="AQ494" s="8"/>
      <c r="AR494" s="8"/>
      <c r="AS494" s="8"/>
      <c r="AT494" s="8"/>
      <c r="AU494" s="8"/>
      <c r="AV494" s="10"/>
    </row>
    <row r="495" spans="12:48" ht="12.75" x14ac:dyDescent="0.2">
      <c r="L495" s="8"/>
      <c r="M495" s="8"/>
      <c r="N495" s="10"/>
      <c r="O495" s="10"/>
      <c r="P495" s="10"/>
      <c r="Q495" s="10"/>
      <c r="R495" s="10"/>
      <c r="S495" s="8"/>
      <c r="T495" s="8"/>
      <c r="U495" s="8"/>
      <c r="V495" s="8"/>
      <c r="W495" s="8"/>
      <c r="X495" s="8"/>
      <c r="Y495" s="8"/>
      <c r="Z495" s="8"/>
      <c r="AA495" s="8"/>
      <c r="AB495" s="8"/>
      <c r="AC495" s="8"/>
      <c r="AD495" s="8"/>
      <c r="AE495" s="8"/>
      <c r="AF495" s="8"/>
      <c r="AG495" s="8"/>
      <c r="AH495" s="8"/>
      <c r="AI495" s="8"/>
      <c r="AJ495" s="8"/>
      <c r="AK495" s="8"/>
      <c r="AL495" s="8"/>
      <c r="AM495" s="8"/>
      <c r="AN495" s="8"/>
      <c r="AO495" s="8"/>
      <c r="AP495" s="8"/>
      <c r="AQ495" s="8"/>
      <c r="AR495" s="8"/>
      <c r="AS495" s="8"/>
      <c r="AT495" s="8"/>
      <c r="AU495" s="8"/>
      <c r="AV495" s="10"/>
    </row>
    <row r="496" spans="12:48" ht="12.75" x14ac:dyDescent="0.2">
      <c r="L496" s="8"/>
      <c r="M496" s="8"/>
      <c r="N496" s="10"/>
      <c r="O496" s="10"/>
      <c r="P496" s="10"/>
      <c r="Q496" s="10"/>
      <c r="R496" s="10"/>
      <c r="S496" s="8"/>
      <c r="T496" s="8"/>
      <c r="U496" s="8"/>
      <c r="V496" s="8"/>
      <c r="W496" s="8"/>
      <c r="X496" s="8"/>
      <c r="Y496" s="8"/>
      <c r="Z496" s="8"/>
      <c r="AA496" s="8"/>
      <c r="AB496" s="8"/>
      <c r="AC496" s="8"/>
      <c r="AD496" s="8"/>
      <c r="AE496" s="8"/>
      <c r="AF496" s="8"/>
      <c r="AG496" s="8"/>
      <c r="AH496" s="8"/>
      <c r="AI496" s="8"/>
      <c r="AJ496" s="8"/>
      <c r="AK496" s="8"/>
      <c r="AL496" s="8"/>
      <c r="AM496" s="8"/>
      <c r="AN496" s="8"/>
      <c r="AO496" s="8"/>
      <c r="AP496" s="8"/>
      <c r="AQ496" s="8"/>
      <c r="AR496" s="8"/>
      <c r="AS496" s="8"/>
      <c r="AT496" s="8"/>
      <c r="AU496" s="8"/>
      <c r="AV496" s="10"/>
    </row>
    <row r="497" spans="12:48" ht="12.75" x14ac:dyDescent="0.2">
      <c r="L497" s="8"/>
      <c r="M497" s="8"/>
      <c r="N497" s="10"/>
      <c r="O497" s="10"/>
      <c r="P497" s="10"/>
      <c r="Q497" s="10"/>
      <c r="R497" s="10"/>
      <c r="S497" s="8"/>
      <c r="T497" s="8"/>
      <c r="U497" s="8"/>
      <c r="V497" s="8"/>
      <c r="W497" s="8"/>
      <c r="X497" s="8"/>
      <c r="Y497" s="8"/>
      <c r="Z497" s="8"/>
      <c r="AA497" s="8"/>
      <c r="AB497" s="8"/>
      <c r="AC497" s="8"/>
      <c r="AD497" s="8"/>
      <c r="AE497" s="8"/>
      <c r="AF497" s="8"/>
      <c r="AG497" s="8"/>
      <c r="AH497" s="8"/>
      <c r="AI497" s="8"/>
      <c r="AJ497" s="8"/>
      <c r="AK497" s="8"/>
      <c r="AL497" s="8"/>
      <c r="AM497" s="8"/>
      <c r="AN497" s="8"/>
      <c r="AO497" s="8"/>
      <c r="AP497" s="8"/>
      <c r="AQ497" s="8"/>
      <c r="AR497" s="8"/>
      <c r="AS497" s="8"/>
      <c r="AT497" s="8"/>
      <c r="AU497" s="8"/>
      <c r="AV497" s="10"/>
    </row>
    <row r="498" spans="12:48" ht="12.75" x14ac:dyDescent="0.2">
      <c r="L498" s="8"/>
      <c r="M498" s="8"/>
      <c r="N498" s="10"/>
      <c r="O498" s="10"/>
      <c r="P498" s="10"/>
      <c r="Q498" s="10"/>
      <c r="R498" s="10"/>
      <c r="S498" s="8"/>
      <c r="T498" s="8"/>
      <c r="U498" s="8"/>
      <c r="V498" s="8"/>
      <c r="W498" s="8"/>
      <c r="X498" s="8"/>
      <c r="Y498" s="8"/>
      <c r="Z498" s="8"/>
      <c r="AA498" s="8"/>
      <c r="AB498" s="8"/>
      <c r="AC498" s="8"/>
      <c r="AD498" s="8"/>
      <c r="AE498" s="8"/>
      <c r="AF498" s="8"/>
      <c r="AG498" s="8"/>
      <c r="AH498" s="8"/>
      <c r="AI498" s="8"/>
      <c r="AJ498" s="8"/>
      <c r="AK498" s="8"/>
      <c r="AL498" s="8"/>
      <c r="AM498" s="8"/>
      <c r="AN498" s="8"/>
      <c r="AO498" s="8"/>
      <c r="AP498" s="8"/>
      <c r="AQ498" s="8"/>
      <c r="AR498" s="8"/>
      <c r="AS498" s="8"/>
      <c r="AT498" s="8"/>
      <c r="AU498" s="8"/>
      <c r="AV498" s="10"/>
    </row>
    <row r="499" spans="12:48" ht="12.75" x14ac:dyDescent="0.2">
      <c r="L499" s="8"/>
      <c r="M499" s="8"/>
      <c r="N499" s="10"/>
      <c r="O499" s="10"/>
      <c r="P499" s="10"/>
      <c r="Q499" s="10"/>
      <c r="R499" s="10"/>
      <c r="S499" s="8"/>
      <c r="T499" s="8"/>
      <c r="U499" s="8"/>
      <c r="V499" s="8"/>
      <c r="W499" s="8"/>
      <c r="X499" s="8"/>
      <c r="Y499" s="8"/>
      <c r="Z499" s="8"/>
      <c r="AA499" s="8"/>
      <c r="AB499" s="8"/>
      <c r="AC499" s="8"/>
      <c r="AD499" s="8"/>
      <c r="AE499" s="8"/>
      <c r="AF499" s="8"/>
      <c r="AG499" s="8"/>
      <c r="AH499" s="8"/>
      <c r="AI499" s="8"/>
      <c r="AJ499" s="8"/>
      <c r="AK499" s="8"/>
      <c r="AL499" s="8"/>
      <c r="AM499" s="8"/>
      <c r="AN499" s="8"/>
      <c r="AO499" s="8"/>
      <c r="AP499" s="8"/>
      <c r="AQ499" s="8"/>
      <c r="AR499" s="8"/>
      <c r="AS499" s="8"/>
      <c r="AT499" s="8"/>
      <c r="AU499" s="8"/>
      <c r="AV499" s="10"/>
    </row>
    <row r="500" spans="12:48" ht="12.75" x14ac:dyDescent="0.2">
      <c r="L500" s="8"/>
      <c r="M500" s="8"/>
      <c r="N500" s="10"/>
      <c r="O500" s="10"/>
      <c r="P500" s="10"/>
      <c r="Q500" s="10"/>
      <c r="R500" s="10"/>
      <c r="S500" s="8"/>
      <c r="T500" s="8"/>
      <c r="U500" s="8"/>
      <c r="V500" s="8"/>
      <c r="W500" s="8"/>
      <c r="X500" s="8"/>
      <c r="Y500" s="8"/>
      <c r="Z500" s="8"/>
      <c r="AA500" s="8"/>
      <c r="AB500" s="8"/>
      <c r="AC500" s="8"/>
      <c r="AD500" s="8"/>
      <c r="AE500" s="8"/>
      <c r="AF500" s="8"/>
      <c r="AG500" s="8"/>
      <c r="AH500" s="8"/>
      <c r="AI500" s="8"/>
      <c r="AJ500" s="8"/>
      <c r="AK500" s="8"/>
      <c r="AL500" s="8"/>
      <c r="AM500" s="8"/>
      <c r="AN500" s="8"/>
      <c r="AO500" s="8"/>
      <c r="AP500" s="8"/>
      <c r="AQ500" s="8"/>
      <c r="AR500" s="8"/>
      <c r="AS500" s="8"/>
      <c r="AT500" s="8"/>
      <c r="AU500" s="8"/>
      <c r="AV500" s="10"/>
    </row>
    <row r="501" spans="12:48" ht="12.75" x14ac:dyDescent="0.2">
      <c r="L501" s="8"/>
      <c r="M501" s="8"/>
      <c r="N501" s="10"/>
      <c r="O501" s="10"/>
      <c r="P501" s="10"/>
      <c r="Q501" s="10"/>
      <c r="R501" s="10"/>
      <c r="S501" s="8"/>
      <c r="T501" s="8"/>
      <c r="U501" s="8"/>
      <c r="V501" s="8"/>
      <c r="W501" s="8"/>
      <c r="X501" s="8"/>
      <c r="Y501" s="8"/>
      <c r="Z501" s="8"/>
      <c r="AA501" s="8"/>
      <c r="AB501" s="8"/>
      <c r="AC501" s="8"/>
      <c r="AD501" s="8"/>
      <c r="AE501" s="8"/>
      <c r="AF501" s="8"/>
      <c r="AG501" s="8"/>
      <c r="AH501" s="8"/>
      <c r="AI501" s="8"/>
      <c r="AJ501" s="8"/>
      <c r="AK501" s="8"/>
      <c r="AL501" s="8"/>
      <c r="AM501" s="8"/>
      <c r="AN501" s="8"/>
      <c r="AO501" s="8"/>
      <c r="AP501" s="8"/>
      <c r="AQ501" s="8"/>
      <c r="AR501" s="8"/>
      <c r="AS501" s="8"/>
      <c r="AT501" s="8"/>
      <c r="AU501" s="8"/>
      <c r="AV501" s="10"/>
    </row>
    <row r="502" spans="12:48" ht="12.75" x14ac:dyDescent="0.2">
      <c r="L502" s="8"/>
      <c r="M502" s="8"/>
      <c r="N502" s="10"/>
      <c r="O502" s="10"/>
      <c r="P502" s="10"/>
      <c r="Q502" s="10"/>
      <c r="R502" s="10"/>
      <c r="S502" s="8"/>
      <c r="T502" s="8"/>
      <c r="U502" s="8"/>
      <c r="V502" s="8"/>
      <c r="W502" s="8"/>
      <c r="X502" s="8"/>
      <c r="Y502" s="8"/>
      <c r="Z502" s="8"/>
      <c r="AA502" s="8"/>
      <c r="AB502" s="8"/>
      <c r="AC502" s="8"/>
      <c r="AD502" s="8"/>
      <c r="AE502" s="8"/>
      <c r="AF502" s="8"/>
      <c r="AG502" s="8"/>
      <c r="AH502" s="8"/>
      <c r="AI502" s="8"/>
      <c r="AJ502" s="8"/>
      <c r="AK502" s="8"/>
      <c r="AL502" s="8"/>
      <c r="AM502" s="8"/>
      <c r="AN502" s="8"/>
      <c r="AO502" s="8"/>
      <c r="AP502" s="8"/>
      <c r="AQ502" s="8"/>
      <c r="AR502" s="8"/>
      <c r="AS502" s="8"/>
      <c r="AT502" s="8"/>
      <c r="AU502" s="8"/>
      <c r="AV502" s="10"/>
    </row>
    <row r="503" spans="12:48" ht="12.75" x14ac:dyDescent="0.2">
      <c r="L503" s="8"/>
      <c r="M503" s="8"/>
      <c r="N503" s="10"/>
      <c r="O503" s="10"/>
      <c r="P503" s="10"/>
      <c r="Q503" s="10"/>
      <c r="R503" s="10"/>
      <c r="S503" s="8"/>
      <c r="T503" s="8"/>
      <c r="U503" s="8"/>
      <c r="V503" s="8"/>
      <c r="W503" s="8"/>
      <c r="X503" s="8"/>
      <c r="Y503" s="8"/>
      <c r="Z503" s="8"/>
      <c r="AA503" s="8"/>
      <c r="AB503" s="8"/>
      <c r="AC503" s="8"/>
      <c r="AD503" s="8"/>
      <c r="AE503" s="8"/>
      <c r="AF503" s="8"/>
      <c r="AG503" s="8"/>
      <c r="AH503" s="8"/>
      <c r="AI503" s="8"/>
      <c r="AJ503" s="8"/>
      <c r="AK503" s="8"/>
      <c r="AL503" s="8"/>
      <c r="AM503" s="8"/>
      <c r="AN503" s="8"/>
      <c r="AO503" s="8"/>
      <c r="AP503" s="8"/>
      <c r="AQ503" s="8"/>
      <c r="AR503" s="8"/>
      <c r="AS503" s="8"/>
      <c r="AT503" s="8"/>
      <c r="AU503" s="8"/>
      <c r="AV503" s="10"/>
    </row>
    <row r="504" spans="12:48" ht="12.75" x14ac:dyDescent="0.2">
      <c r="L504" s="8"/>
      <c r="M504" s="8"/>
      <c r="N504" s="10"/>
      <c r="O504" s="10"/>
      <c r="P504" s="10"/>
      <c r="Q504" s="10"/>
      <c r="R504" s="10"/>
      <c r="S504" s="8"/>
      <c r="T504" s="8"/>
      <c r="U504" s="8"/>
      <c r="V504" s="8"/>
      <c r="W504" s="8"/>
      <c r="X504" s="8"/>
      <c r="Y504" s="8"/>
      <c r="Z504" s="8"/>
      <c r="AA504" s="8"/>
      <c r="AB504" s="8"/>
      <c r="AC504" s="8"/>
      <c r="AD504" s="8"/>
      <c r="AE504" s="8"/>
      <c r="AF504" s="8"/>
      <c r="AG504" s="8"/>
      <c r="AH504" s="8"/>
      <c r="AI504" s="8"/>
      <c r="AJ504" s="8"/>
      <c r="AK504" s="8"/>
      <c r="AL504" s="8"/>
      <c r="AM504" s="8"/>
      <c r="AN504" s="8"/>
      <c r="AO504" s="8"/>
      <c r="AP504" s="8"/>
      <c r="AQ504" s="8"/>
      <c r="AR504" s="8"/>
      <c r="AS504" s="8"/>
      <c r="AT504" s="8"/>
      <c r="AU504" s="8"/>
      <c r="AV504" s="10"/>
    </row>
    <row r="505" spans="12:48" ht="12.75" x14ac:dyDescent="0.2">
      <c r="L505" s="8"/>
      <c r="M505" s="8"/>
      <c r="N505" s="10"/>
      <c r="O505" s="10"/>
      <c r="P505" s="10"/>
      <c r="Q505" s="10"/>
      <c r="R505" s="10"/>
      <c r="S505" s="8"/>
      <c r="T505" s="8"/>
      <c r="U505" s="8"/>
      <c r="V505" s="8"/>
      <c r="W505" s="8"/>
      <c r="X505" s="8"/>
      <c r="Y505" s="8"/>
      <c r="Z505" s="8"/>
      <c r="AA505" s="8"/>
      <c r="AB505" s="8"/>
      <c r="AC505" s="8"/>
      <c r="AD505" s="8"/>
      <c r="AE505" s="8"/>
      <c r="AF505" s="8"/>
      <c r="AG505" s="8"/>
      <c r="AH505" s="8"/>
      <c r="AI505" s="8"/>
      <c r="AJ505" s="8"/>
      <c r="AK505" s="8"/>
      <c r="AL505" s="8"/>
      <c r="AM505" s="8"/>
      <c r="AN505" s="8"/>
      <c r="AO505" s="8"/>
      <c r="AP505" s="8"/>
      <c r="AQ505" s="8"/>
      <c r="AR505" s="8"/>
      <c r="AS505" s="8"/>
      <c r="AT505" s="8"/>
      <c r="AU505" s="8"/>
      <c r="AV505" s="10"/>
    </row>
    <row r="506" spans="12:48" ht="12.75" x14ac:dyDescent="0.2">
      <c r="L506" s="8"/>
      <c r="M506" s="8"/>
      <c r="N506" s="10"/>
      <c r="O506" s="10"/>
      <c r="P506" s="10"/>
      <c r="Q506" s="10"/>
      <c r="R506" s="10"/>
      <c r="S506" s="8"/>
      <c r="T506" s="8"/>
      <c r="U506" s="8"/>
      <c r="V506" s="8"/>
      <c r="W506" s="8"/>
      <c r="X506" s="8"/>
      <c r="Y506" s="8"/>
      <c r="Z506" s="8"/>
      <c r="AA506" s="8"/>
      <c r="AB506" s="8"/>
      <c r="AC506" s="8"/>
      <c r="AD506" s="8"/>
      <c r="AE506" s="8"/>
      <c r="AF506" s="8"/>
      <c r="AG506" s="8"/>
      <c r="AH506" s="8"/>
      <c r="AI506" s="8"/>
      <c r="AJ506" s="8"/>
      <c r="AK506" s="8"/>
      <c r="AL506" s="8"/>
      <c r="AM506" s="8"/>
      <c r="AN506" s="8"/>
      <c r="AO506" s="8"/>
      <c r="AP506" s="8"/>
      <c r="AQ506" s="8"/>
      <c r="AR506" s="8"/>
      <c r="AS506" s="8"/>
      <c r="AT506" s="8"/>
      <c r="AU506" s="8"/>
      <c r="AV506" s="10"/>
    </row>
    <row r="507" spans="12:48" ht="12.75" x14ac:dyDescent="0.2">
      <c r="L507" s="8"/>
      <c r="M507" s="8"/>
      <c r="N507" s="10"/>
      <c r="O507" s="10"/>
      <c r="P507" s="10"/>
      <c r="Q507" s="10"/>
      <c r="R507" s="10"/>
      <c r="S507" s="8"/>
      <c r="T507" s="8"/>
      <c r="U507" s="8"/>
      <c r="V507" s="8"/>
      <c r="W507" s="8"/>
      <c r="X507" s="8"/>
      <c r="Y507" s="8"/>
      <c r="Z507" s="8"/>
      <c r="AA507" s="8"/>
      <c r="AB507" s="8"/>
      <c r="AC507" s="8"/>
      <c r="AD507" s="8"/>
      <c r="AE507" s="8"/>
      <c r="AF507" s="8"/>
      <c r="AG507" s="8"/>
      <c r="AH507" s="8"/>
      <c r="AI507" s="8"/>
      <c r="AJ507" s="8"/>
      <c r="AK507" s="8"/>
      <c r="AL507" s="8"/>
      <c r="AM507" s="8"/>
      <c r="AN507" s="8"/>
      <c r="AO507" s="8"/>
      <c r="AP507" s="8"/>
      <c r="AQ507" s="8"/>
      <c r="AR507" s="8"/>
      <c r="AS507" s="8"/>
      <c r="AT507" s="8"/>
      <c r="AU507" s="8"/>
      <c r="AV507" s="10"/>
    </row>
    <row r="508" spans="12:48" ht="12.75" x14ac:dyDescent="0.2">
      <c r="L508" s="8"/>
      <c r="M508" s="8"/>
      <c r="N508" s="10"/>
      <c r="O508" s="10"/>
      <c r="P508" s="10"/>
      <c r="Q508" s="10"/>
      <c r="R508" s="10"/>
      <c r="S508" s="8"/>
      <c r="T508" s="8"/>
      <c r="U508" s="8"/>
      <c r="V508" s="8"/>
      <c r="W508" s="8"/>
      <c r="X508" s="8"/>
      <c r="Y508" s="8"/>
      <c r="Z508" s="8"/>
      <c r="AA508" s="8"/>
      <c r="AB508" s="8"/>
      <c r="AC508" s="8"/>
      <c r="AD508" s="8"/>
      <c r="AE508" s="8"/>
      <c r="AF508" s="8"/>
      <c r="AG508" s="8"/>
      <c r="AH508" s="8"/>
      <c r="AI508" s="8"/>
      <c r="AJ508" s="8"/>
      <c r="AK508" s="8"/>
      <c r="AL508" s="8"/>
      <c r="AM508" s="8"/>
      <c r="AN508" s="8"/>
      <c r="AO508" s="8"/>
      <c r="AP508" s="8"/>
      <c r="AQ508" s="8"/>
      <c r="AR508" s="8"/>
      <c r="AS508" s="8"/>
      <c r="AT508" s="8"/>
      <c r="AU508" s="8"/>
      <c r="AV508" s="10"/>
    </row>
    <row r="509" spans="12:48" ht="12.75" x14ac:dyDescent="0.2">
      <c r="L509" s="8"/>
      <c r="M509" s="8"/>
      <c r="N509" s="10"/>
      <c r="O509" s="10"/>
      <c r="P509" s="10"/>
      <c r="Q509" s="10"/>
      <c r="R509" s="10"/>
      <c r="S509" s="8"/>
      <c r="T509" s="8"/>
      <c r="U509" s="8"/>
      <c r="V509" s="8"/>
      <c r="W509" s="8"/>
      <c r="X509" s="8"/>
      <c r="Y509" s="8"/>
      <c r="Z509" s="8"/>
      <c r="AA509" s="8"/>
      <c r="AB509" s="8"/>
      <c r="AC509" s="8"/>
      <c r="AD509" s="8"/>
      <c r="AE509" s="8"/>
      <c r="AF509" s="8"/>
      <c r="AG509" s="8"/>
      <c r="AH509" s="8"/>
      <c r="AI509" s="8"/>
      <c r="AJ509" s="8"/>
      <c r="AK509" s="8"/>
      <c r="AL509" s="8"/>
      <c r="AM509" s="8"/>
      <c r="AN509" s="8"/>
      <c r="AO509" s="8"/>
      <c r="AP509" s="8"/>
      <c r="AQ509" s="8"/>
      <c r="AR509" s="8"/>
      <c r="AS509" s="8"/>
      <c r="AT509" s="8"/>
      <c r="AU509" s="8"/>
      <c r="AV509" s="10"/>
    </row>
    <row r="510" spans="12:48" ht="12.75" x14ac:dyDescent="0.2">
      <c r="L510" s="8"/>
      <c r="M510" s="8"/>
      <c r="N510" s="10"/>
      <c r="O510" s="10"/>
      <c r="P510" s="10"/>
      <c r="Q510" s="10"/>
      <c r="R510" s="10"/>
      <c r="S510" s="8"/>
      <c r="T510" s="8"/>
      <c r="U510" s="8"/>
      <c r="V510" s="8"/>
      <c r="W510" s="8"/>
      <c r="X510" s="8"/>
      <c r="Y510" s="8"/>
      <c r="Z510" s="8"/>
      <c r="AA510" s="8"/>
      <c r="AB510" s="8"/>
      <c r="AC510" s="8"/>
      <c r="AD510" s="8"/>
      <c r="AE510" s="8"/>
      <c r="AF510" s="8"/>
      <c r="AG510" s="8"/>
      <c r="AH510" s="8"/>
      <c r="AI510" s="8"/>
      <c r="AJ510" s="8"/>
      <c r="AK510" s="8"/>
      <c r="AL510" s="8"/>
      <c r="AM510" s="8"/>
      <c r="AN510" s="8"/>
      <c r="AO510" s="8"/>
      <c r="AP510" s="8"/>
      <c r="AQ510" s="8"/>
      <c r="AR510" s="8"/>
      <c r="AS510" s="8"/>
      <c r="AT510" s="8"/>
      <c r="AU510" s="8"/>
      <c r="AV510" s="10"/>
    </row>
    <row r="511" spans="12:48" ht="12.75" x14ac:dyDescent="0.2">
      <c r="L511" s="8"/>
      <c r="M511" s="8"/>
      <c r="N511" s="10"/>
      <c r="O511" s="10"/>
      <c r="P511" s="10"/>
      <c r="Q511" s="10"/>
      <c r="R511" s="10"/>
      <c r="S511" s="8"/>
      <c r="T511" s="8"/>
      <c r="U511" s="8"/>
      <c r="V511" s="8"/>
      <c r="W511" s="8"/>
      <c r="X511" s="8"/>
      <c r="Y511" s="8"/>
      <c r="Z511" s="8"/>
      <c r="AA511" s="8"/>
      <c r="AB511" s="8"/>
      <c r="AC511" s="8"/>
      <c r="AD511" s="8"/>
      <c r="AE511" s="8"/>
      <c r="AF511" s="8"/>
      <c r="AG511" s="8"/>
      <c r="AH511" s="8"/>
      <c r="AI511" s="8"/>
      <c r="AJ511" s="8"/>
      <c r="AK511" s="8"/>
      <c r="AL511" s="8"/>
      <c r="AM511" s="8"/>
      <c r="AN511" s="8"/>
      <c r="AO511" s="8"/>
      <c r="AP511" s="8"/>
      <c r="AQ511" s="8"/>
      <c r="AR511" s="8"/>
      <c r="AS511" s="8"/>
      <c r="AT511" s="8"/>
      <c r="AU511" s="8"/>
      <c r="AV511" s="10"/>
    </row>
    <row r="512" spans="12:48" ht="12.75" x14ac:dyDescent="0.2">
      <c r="L512" s="8"/>
      <c r="M512" s="8"/>
      <c r="N512" s="10"/>
      <c r="O512" s="10"/>
      <c r="P512" s="10"/>
      <c r="Q512" s="10"/>
      <c r="R512" s="10"/>
      <c r="S512" s="8"/>
      <c r="T512" s="8"/>
      <c r="U512" s="8"/>
      <c r="V512" s="8"/>
      <c r="W512" s="8"/>
      <c r="X512" s="8"/>
      <c r="Y512" s="8"/>
      <c r="Z512" s="8"/>
      <c r="AA512" s="8"/>
      <c r="AB512" s="8"/>
      <c r="AC512" s="8"/>
      <c r="AD512" s="8"/>
      <c r="AE512" s="8"/>
      <c r="AF512" s="8"/>
      <c r="AG512" s="8"/>
      <c r="AH512" s="8"/>
      <c r="AI512" s="8"/>
      <c r="AJ512" s="8"/>
      <c r="AK512" s="8"/>
      <c r="AL512" s="8"/>
      <c r="AM512" s="8"/>
      <c r="AN512" s="8"/>
      <c r="AO512" s="8"/>
      <c r="AP512" s="8"/>
      <c r="AQ512" s="8"/>
      <c r="AR512" s="8"/>
      <c r="AS512" s="8"/>
      <c r="AT512" s="8"/>
      <c r="AU512" s="8"/>
      <c r="AV512" s="10"/>
    </row>
    <row r="513" spans="12:48" ht="12.75" x14ac:dyDescent="0.2">
      <c r="L513" s="8"/>
      <c r="M513" s="8"/>
      <c r="N513" s="10"/>
      <c r="O513" s="10"/>
      <c r="P513" s="10"/>
      <c r="Q513" s="10"/>
      <c r="R513" s="10"/>
      <c r="S513" s="8"/>
      <c r="T513" s="8"/>
      <c r="U513" s="8"/>
      <c r="V513" s="8"/>
      <c r="W513" s="8"/>
      <c r="X513" s="8"/>
      <c r="Y513" s="8"/>
      <c r="Z513" s="8"/>
      <c r="AA513" s="8"/>
      <c r="AB513" s="8"/>
      <c r="AC513" s="8"/>
      <c r="AD513" s="8"/>
      <c r="AE513" s="8"/>
      <c r="AF513" s="8"/>
      <c r="AG513" s="8"/>
      <c r="AH513" s="8"/>
      <c r="AI513" s="8"/>
      <c r="AJ513" s="8"/>
      <c r="AK513" s="8"/>
      <c r="AL513" s="8"/>
      <c r="AM513" s="8"/>
      <c r="AN513" s="8"/>
      <c r="AO513" s="8"/>
      <c r="AP513" s="8"/>
      <c r="AQ513" s="8"/>
      <c r="AR513" s="8"/>
      <c r="AS513" s="8"/>
      <c r="AT513" s="8"/>
      <c r="AU513" s="8"/>
      <c r="AV513" s="10"/>
    </row>
    <row r="514" spans="12:48" ht="12.75" x14ac:dyDescent="0.2">
      <c r="L514" s="8"/>
      <c r="M514" s="8"/>
      <c r="N514" s="10"/>
      <c r="O514" s="10"/>
      <c r="P514" s="10"/>
      <c r="Q514" s="10"/>
      <c r="R514" s="10"/>
      <c r="S514" s="8"/>
      <c r="T514" s="8"/>
      <c r="U514" s="8"/>
      <c r="V514" s="8"/>
      <c r="W514" s="8"/>
      <c r="X514" s="8"/>
      <c r="Y514" s="8"/>
      <c r="Z514" s="8"/>
      <c r="AA514" s="8"/>
      <c r="AB514" s="8"/>
      <c r="AC514" s="8"/>
      <c r="AD514" s="8"/>
      <c r="AE514" s="8"/>
      <c r="AF514" s="8"/>
      <c r="AG514" s="8"/>
      <c r="AH514" s="8"/>
      <c r="AI514" s="8"/>
      <c r="AJ514" s="8"/>
      <c r="AK514" s="8"/>
      <c r="AL514" s="8"/>
      <c r="AM514" s="8"/>
      <c r="AN514" s="8"/>
      <c r="AO514" s="8"/>
      <c r="AP514" s="8"/>
      <c r="AQ514" s="8"/>
      <c r="AR514" s="8"/>
      <c r="AS514" s="8"/>
      <c r="AT514" s="8"/>
      <c r="AU514" s="8"/>
      <c r="AV514" s="10"/>
    </row>
    <row r="515" spans="12:48" ht="12.75" x14ac:dyDescent="0.2">
      <c r="L515" s="8"/>
      <c r="M515" s="8"/>
      <c r="N515" s="10"/>
      <c r="O515" s="10"/>
      <c r="P515" s="10"/>
      <c r="Q515" s="10"/>
      <c r="R515" s="10"/>
      <c r="S515" s="8"/>
      <c r="T515" s="8"/>
      <c r="U515" s="8"/>
      <c r="V515" s="8"/>
      <c r="W515" s="8"/>
      <c r="X515" s="8"/>
      <c r="Y515" s="8"/>
      <c r="Z515" s="8"/>
      <c r="AA515" s="8"/>
      <c r="AB515" s="8"/>
      <c r="AC515" s="8"/>
      <c r="AD515" s="8"/>
      <c r="AE515" s="8"/>
      <c r="AF515" s="8"/>
      <c r="AG515" s="8"/>
      <c r="AH515" s="8"/>
      <c r="AI515" s="8"/>
      <c r="AJ515" s="8"/>
      <c r="AK515" s="8"/>
      <c r="AL515" s="8"/>
      <c r="AM515" s="8"/>
      <c r="AN515" s="8"/>
      <c r="AO515" s="8"/>
      <c r="AP515" s="8"/>
      <c r="AQ515" s="8"/>
      <c r="AR515" s="8"/>
      <c r="AS515" s="8"/>
      <c r="AT515" s="8"/>
      <c r="AU515" s="8"/>
      <c r="AV515" s="10"/>
    </row>
    <row r="516" spans="12:48" ht="12.75" x14ac:dyDescent="0.2">
      <c r="L516" s="8"/>
      <c r="M516" s="8"/>
      <c r="N516" s="10"/>
      <c r="O516" s="10"/>
      <c r="P516" s="10"/>
      <c r="Q516" s="10"/>
      <c r="R516" s="10"/>
      <c r="S516" s="8"/>
      <c r="T516" s="8"/>
      <c r="U516" s="8"/>
      <c r="V516" s="8"/>
      <c r="W516" s="8"/>
      <c r="X516" s="8"/>
      <c r="Y516" s="8"/>
      <c r="Z516" s="8"/>
      <c r="AA516" s="8"/>
      <c r="AB516" s="8"/>
      <c r="AC516" s="8"/>
      <c r="AD516" s="8"/>
      <c r="AE516" s="8"/>
      <c r="AF516" s="8"/>
      <c r="AG516" s="8"/>
      <c r="AH516" s="8"/>
      <c r="AI516" s="8"/>
      <c r="AJ516" s="8"/>
      <c r="AK516" s="8"/>
      <c r="AL516" s="8"/>
      <c r="AM516" s="8"/>
      <c r="AN516" s="8"/>
      <c r="AO516" s="8"/>
      <c r="AP516" s="8"/>
      <c r="AQ516" s="8"/>
      <c r="AR516" s="8"/>
      <c r="AS516" s="8"/>
      <c r="AT516" s="8"/>
      <c r="AU516" s="8"/>
      <c r="AV516" s="10"/>
    </row>
    <row r="517" spans="12:48" ht="12.75" x14ac:dyDescent="0.2">
      <c r="L517" s="8"/>
      <c r="M517" s="8"/>
      <c r="N517" s="10"/>
      <c r="O517" s="10"/>
      <c r="P517" s="10"/>
      <c r="Q517" s="10"/>
      <c r="R517" s="10"/>
      <c r="S517" s="8"/>
      <c r="T517" s="8"/>
      <c r="U517" s="8"/>
      <c r="V517" s="8"/>
      <c r="W517" s="8"/>
      <c r="X517" s="8"/>
      <c r="Y517" s="8"/>
      <c r="Z517" s="8"/>
      <c r="AA517" s="8"/>
      <c r="AB517" s="8"/>
      <c r="AC517" s="8"/>
      <c r="AD517" s="8"/>
      <c r="AE517" s="8"/>
      <c r="AF517" s="8"/>
      <c r="AG517" s="8"/>
      <c r="AH517" s="8"/>
      <c r="AI517" s="8"/>
      <c r="AJ517" s="8"/>
      <c r="AK517" s="8"/>
      <c r="AL517" s="8"/>
      <c r="AM517" s="8"/>
      <c r="AN517" s="8"/>
      <c r="AO517" s="8"/>
      <c r="AP517" s="8"/>
      <c r="AQ517" s="8"/>
      <c r="AR517" s="8"/>
      <c r="AS517" s="8"/>
      <c r="AT517" s="8"/>
      <c r="AU517" s="8"/>
      <c r="AV517" s="10"/>
    </row>
    <row r="518" spans="12:48" ht="12.75" x14ac:dyDescent="0.2">
      <c r="L518" s="8"/>
      <c r="M518" s="8"/>
      <c r="N518" s="10"/>
      <c r="O518" s="10"/>
      <c r="P518" s="10"/>
      <c r="Q518" s="10"/>
      <c r="R518" s="10"/>
      <c r="S518" s="8"/>
      <c r="T518" s="8"/>
      <c r="U518" s="8"/>
      <c r="V518" s="8"/>
      <c r="W518" s="8"/>
      <c r="X518" s="8"/>
      <c r="Y518" s="8"/>
      <c r="Z518" s="8"/>
      <c r="AA518" s="8"/>
      <c r="AB518" s="8"/>
      <c r="AC518" s="8"/>
      <c r="AD518" s="8"/>
      <c r="AE518" s="8"/>
      <c r="AF518" s="8"/>
      <c r="AG518" s="8"/>
      <c r="AH518" s="8"/>
      <c r="AI518" s="8"/>
      <c r="AJ518" s="8"/>
      <c r="AK518" s="8"/>
      <c r="AL518" s="8"/>
      <c r="AM518" s="8"/>
      <c r="AN518" s="8"/>
      <c r="AO518" s="8"/>
      <c r="AP518" s="8"/>
      <c r="AQ518" s="8"/>
      <c r="AR518" s="8"/>
      <c r="AS518" s="8"/>
      <c r="AT518" s="8"/>
      <c r="AU518" s="8"/>
      <c r="AV518" s="10"/>
    </row>
    <row r="519" spans="12:48" ht="12.75" x14ac:dyDescent="0.2">
      <c r="L519" s="8"/>
      <c r="M519" s="8"/>
      <c r="N519" s="10"/>
      <c r="O519" s="10"/>
      <c r="P519" s="10"/>
      <c r="Q519" s="10"/>
      <c r="R519" s="10"/>
      <c r="S519" s="8"/>
      <c r="T519" s="8"/>
      <c r="U519" s="8"/>
      <c r="V519" s="8"/>
      <c r="W519" s="8"/>
      <c r="X519" s="8"/>
      <c r="Y519" s="8"/>
      <c r="Z519" s="8"/>
      <c r="AA519" s="8"/>
      <c r="AB519" s="8"/>
      <c r="AC519" s="8"/>
      <c r="AD519" s="8"/>
      <c r="AE519" s="8"/>
      <c r="AF519" s="8"/>
      <c r="AG519" s="8"/>
      <c r="AH519" s="8"/>
      <c r="AI519" s="8"/>
      <c r="AJ519" s="8"/>
      <c r="AK519" s="8"/>
      <c r="AL519" s="8"/>
      <c r="AM519" s="8"/>
      <c r="AN519" s="8"/>
      <c r="AO519" s="8"/>
      <c r="AP519" s="8"/>
      <c r="AQ519" s="8"/>
      <c r="AR519" s="8"/>
      <c r="AS519" s="8"/>
      <c r="AT519" s="8"/>
      <c r="AU519" s="8"/>
      <c r="AV519" s="10"/>
    </row>
    <row r="520" spans="12:48" ht="12.75" x14ac:dyDescent="0.2">
      <c r="L520" s="8"/>
      <c r="M520" s="8"/>
      <c r="N520" s="10"/>
      <c r="O520" s="10"/>
      <c r="P520" s="10"/>
      <c r="Q520" s="10"/>
      <c r="R520" s="10"/>
      <c r="S520" s="8"/>
      <c r="T520" s="8"/>
      <c r="U520" s="8"/>
      <c r="V520" s="8"/>
      <c r="W520" s="8"/>
      <c r="X520" s="8"/>
      <c r="Y520" s="8"/>
      <c r="Z520" s="8"/>
      <c r="AA520" s="8"/>
      <c r="AB520" s="8"/>
      <c r="AC520" s="8"/>
      <c r="AD520" s="8"/>
      <c r="AE520" s="8"/>
      <c r="AF520" s="8"/>
      <c r="AG520" s="8"/>
      <c r="AH520" s="8"/>
      <c r="AI520" s="8"/>
      <c r="AJ520" s="8"/>
      <c r="AK520" s="8"/>
      <c r="AL520" s="8"/>
      <c r="AM520" s="8"/>
      <c r="AN520" s="8"/>
      <c r="AO520" s="8"/>
      <c r="AP520" s="8"/>
      <c r="AQ520" s="8"/>
      <c r="AR520" s="8"/>
      <c r="AS520" s="8"/>
      <c r="AT520" s="8"/>
      <c r="AU520" s="8"/>
      <c r="AV520" s="10"/>
    </row>
    <row r="521" spans="12:48" ht="12.75" x14ac:dyDescent="0.2">
      <c r="L521" s="8"/>
      <c r="M521" s="8"/>
      <c r="N521" s="10"/>
      <c r="O521" s="10"/>
      <c r="P521" s="10"/>
      <c r="Q521" s="10"/>
      <c r="R521" s="10"/>
      <c r="S521" s="8"/>
      <c r="T521" s="8"/>
      <c r="U521" s="8"/>
      <c r="V521" s="8"/>
      <c r="W521" s="8"/>
      <c r="X521" s="8"/>
      <c r="Y521" s="8"/>
      <c r="Z521" s="8"/>
      <c r="AA521" s="8"/>
      <c r="AB521" s="8"/>
      <c r="AC521" s="8"/>
      <c r="AD521" s="8"/>
      <c r="AE521" s="8"/>
      <c r="AF521" s="8"/>
      <c r="AG521" s="8"/>
      <c r="AH521" s="8"/>
      <c r="AI521" s="8"/>
      <c r="AJ521" s="8"/>
      <c r="AK521" s="8"/>
      <c r="AL521" s="8"/>
      <c r="AM521" s="8"/>
      <c r="AN521" s="8"/>
      <c r="AO521" s="8"/>
      <c r="AP521" s="8"/>
      <c r="AQ521" s="8"/>
      <c r="AR521" s="8"/>
      <c r="AS521" s="8"/>
      <c r="AT521" s="8"/>
      <c r="AU521" s="8"/>
      <c r="AV521" s="10"/>
    </row>
    <row r="522" spans="12:48" ht="12.75" x14ac:dyDescent="0.2">
      <c r="L522" s="8"/>
      <c r="M522" s="8"/>
      <c r="N522" s="10"/>
      <c r="O522" s="10"/>
      <c r="P522" s="10"/>
      <c r="Q522" s="10"/>
      <c r="R522" s="10"/>
      <c r="S522" s="8"/>
      <c r="T522" s="8"/>
      <c r="U522" s="8"/>
      <c r="V522" s="8"/>
      <c r="W522" s="8"/>
      <c r="X522" s="8"/>
      <c r="Y522" s="8"/>
      <c r="Z522" s="8"/>
      <c r="AA522" s="8"/>
      <c r="AB522" s="8"/>
      <c r="AC522" s="8"/>
      <c r="AD522" s="8"/>
      <c r="AE522" s="8"/>
      <c r="AF522" s="8"/>
      <c r="AG522" s="8"/>
      <c r="AH522" s="8"/>
      <c r="AI522" s="8"/>
      <c r="AJ522" s="8"/>
      <c r="AK522" s="8"/>
      <c r="AL522" s="8"/>
      <c r="AM522" s="8"/>
      <c r="AN522" s="8"/>
      <c r="AO522" s="8"/>
      <c r="AP522" s="8"/>
      <c r="AQ522" s="8"/>
      <c r="AR522" s="8"/>
      <c r="AS522" s="8"/>
      <c r="AT522" s="8"/>
      <c r="AU522" s="8"/>
      <c r="AV522" s="10"/>
    </row>
    <row r="523" spans="12:48" ht="12.75" x14ac:dyDescent="0.2">
      <c r="L523" s="8"/>
      <c r="M523" s="8"/>
      <c r="N523" s="10"/>
      <c r="O523" s="10"/>
      <c r="P523" s="10"/>
      <c r="Q523" s="10"/>
      <c r="R523" s="10"/>
      <c r="S523" s="8"/>
      <c r="T523" s="8"/>
      <c r="U523" s="8"/>
      <c r="V523" s="8"/>
      <c r="W523" s="8"/>
      <c r="X523" s="8"/>
      <c r="Y523" s="8"/>
      <c r="Z523" s="8"/>
      <c r="AA523" s="8"/>
      <c r="AB523" s="8"/>
      <c r="AC523" s="8"/>
      <c r="AD523" s="8"/>
      <c r="AE523" s="8"/>
      <c r="AF523" s="8"/>
      <c r="AG523" s="8"/>
      <c r="AH523" s="8"/>
      <c r="AI523" s="8"/>
      <c r="AJ523" s="8"/>
      <c r="AK523" s="8"/>
      <c r="AL523" s="8"/>
      <c r="AM523" s="8"/>
      <c r="AN523" s="8"/>
      <c r="AO523" s="8"/>
      <c r="AP523" s="8"/>
      <c r="AQ523" s="8"/>
      <c r="AR523" s="8"/>
      <c r="AS523" s="8"/>
      <c r="AT523" s="8"/>
      <c r="AU523" s="8"/>
      <c r="AV523" s="10"/>
    </row>
    <row r="524" spans="12:48" ht="12.75" x14ac:dyDescent="0.2">
      <c r="L524" s="8"/>
      <c r="M524" s="8"/>
      <c r="N524" s="10"/>
      <c r="O524" s="10"/>
      <c r="P524" s="10"/>
      <c r="Q524" s="10"/>
      <c r="R524" s="10"/>
      <c r="S524" s="8"/>
      <c r="T524" s="8"/>
      <c r="U524" s="8"/>
      <c r="V524" s="8"/>
      <c r="W524" s="8"/>
      <c r="X524" s="8"/>
      <c r="Y524" s="8"/>
      <c r="Z524" s="8"/>
      <c r="AA524" s="8"/>
      <c r="AB524" s="8"/>
      <c r="AC524" s="8"/>
      <c r="AD524" s="8"/>
      <c r="AE524" s="8"/>
      <c r="AF524" s="8"/>
      <c r="AG524" s="8"/>
      <c r="AH524" s="8"/>
      <c r="AI524" s="8"/>
      <c r="AJ524" s="8"/>
      <c r="AK524" s="8"/>
      <c r="AL524" s="8"/>
      <c r="AM524" s="8"/>
      <c r="AN524" s="8"/>
      <c r="AO524" s="8"/>
      <c r="AP524" s="8"/>
      <c r="AQ524" s="8"/>
      <c r="AR524" s="8"/>
      <c r="AS524" s="8"/>
      <c r="AT524" s="8"/>
      <c r="AU524" s="8"/>
      <c r="AV524" s="10"/>
    </row>
    <row r="525" spans="12:48" ht="12.75" x14ac:dyDescent="0.2">
      <c r="L525" s="8"/>
      <c r="M525" s="8"/>
      <c r="N525" s="10"/>
      <c r="O525" s="10"/>
      <c r="P525" s="10"/>
      <c r="Q525" s="10"/>
      <c r="R525" s="10"/>
      <c r="S525" s="8"/>
      <c r="T525" s="8"/>
      <c r="U525" s="8"/>
      <c r="V525" s="8"/>
      <c r="W525" s="8"/>
      <c r="X525" s="8"/>
      <c r="Y525" s="8"/>
      <c r="Z525" s="8"/>
      <c r="AA525" s="8"/>
      <c r="AB525" s="8"/>
      <c r="AC525" s="8"/>
      <c r="AD525" s="8"/>
      <c r="AE525" s="8"/>
      <c r="AF525" s="8"/>
      <c r="AG525" s="8"/>
      <c r="AH525" s="8"/>
      <c r="AI525" s="8"/>
      <c r="AJ525" s="8"/>
      <c r="AK525" s="8"/>
      <c r="AL525" s="8"/>
      <c r="AM525" s="8"/>
      <c r="AN525" s="8"/>
      <c r="AO525" s="8"/>
      <c r="AP525" s="8"/>
      <c r="AQ525" s="8"/>
      <c r="AR525" s="8"/>
      <c r="AS525" s="8"/>
      <c r="AT525" s="8"/>
      <c r="AU525" s="8"/>
      <c r="AV525" s="10"/>
    </row>
    <row r="526" spans="12:48" ht="12.75" x14ac:dyDescent="0.2">
      <c r="L526" s="8"/>
      <c r="M526" s="8"/>
      <c r="N526" s="10"/>
      <c r="O526" s="10"/>
      <c r="P526" s="10"/>
      <c r="Q526" s="10"/>
      <c r="R526" s="10"/>
      <c r="S526" s="8"/>
      <c r="T526" s="8"/>
      <c r="U526" s="8"/>
      <c r="V526" s="8"/>
      <c r="W526" s="8"/>
      <c r="X526" s="8"/>
      <c r="Y526" s="8"/>
      <c r="Z526" s="8"/>
      <c r="AA526" s="8"/>
      <c r="AB526" s="8"/>
      <c r="AC526" s="8"/>
      <c r="AD526" s="8"/>
      <c r="AE526" s="8"/>
      <c r="AF526" s="8"/>
      <c r="AG526" s="8"/>
      <c r="AH526" s="8"/>
      <c r="AI526" s="8"/>
      <c r="AJ526" s="8"/>
      <c r="AK526" s="8"/>
      <c r="AL526" s="8"/>
      <c r="AM526" s="8"/>
      <c r="AN526" s="8"/>
      <c r="AO526" s="8"/>
      <c r="AP526" s="8"/>
      <c r="AQ526" s="8"/>
      <c r="AR526" s="8"/>
      <c r="AS526" s="8"/>
      <c r="AT526" s="8"/>
      <c r="AU526" s="8"/>
      <c r="AV526" s="10"/>
    </row>
    <row r="527" spans="12:48" ht="12.75" x14ac:dyDescent="0.2">
      <c r="L527" s="8"/>
      <c r="M527" s="8"/>
      <c r="N527" s="10"/>
      <c r="O527" s="10"/>
      <c r="P527" s="10"/>
      <c r="Q527" s="10"/>
      <c r="R527" s="10"/>
      <c r="S527" s="8"/>
      <c r="T527" s="8"/>
      <c r="U527" s="8"/>
      <c r="V527" s="8"/>
      <c r="W527" s="8"/>
      <c r="X527" s="8"/>
      <c r="Y527" s="8"/>
      <c r="Z527" s="8"/>
      <c r="AA527" s="8"/>
      <c r="AB527" s="8"/>
      <c r="AC527" s="8"/>
      <c r="AD527" s="8"/>
      <c r="AE527" s="8"/>
      <c r="AF527" s="8"/>
      <c r="AG527" s="8"/>
      <c r="AH527" s="8"/>
      <c r="AI527" s="8"/>
      <c r="AJ527" s="8"/>
      <c r="AK527" s="8"/>
      <c r="AL527" s="8"/>
      <c r="AM527" s="8"/>
      <c r="AN527" s="8"/>
      <c r="AO527" s="8"/>
      <c r="AP527" s="8"/>
      <c r="AQ527" s="8"/>
      <c r="AR527" s="8"/>
      <c r="AS527" s="8"/>
      <c r="AT527" s="8"/>
      <c r="AU527" s="8"/>
      <c r="AV527" s="10"/>
    </row>
    <row r="528" spans="12:48" ht="12.75" x14ac:dyDescent="0.2">
      <c r="L528" s="8"/>
      <c r="M528" s="8"/>
      <c r="N528" s="10"/>
      <c r="O528" s="10"/>
      <c r="P528" s="10"/>
      <c r="Q528" s="10"/>
      <c r="R528" s="10"/>
      <c r="S528" s="8"/>
      <c r="T528" s="8"/>
      <c r="U528" s="8"/>
      <c r="V528" s="8"/>
      <c r="W528" s="8"/>
      <c r="X528" s="8"/>
      <c r="Y528" s="8"/>
      <c r="Z528" s="8"/>
      <c r="AA528" s="8"/>
      <c r="AB528" s="8"/>
      <c r="AC528" s="8"/>
      <c r="AD528" s="8"/>
      <c r="AE528" s="8"/>
      <c r="AF528" s="8"/>
      <c r="AG528" s="8"/>
      <c r="AH528" s="8"/>
      <c r="AI528" s="8"/>
      <c r="AJ528" s="8"/>
      <c r="AK528" s="8"/>
      <c r="AL528" s="8"/>
      <c r="AM528" s="8"/>
      <c r="AN528" s="8"/>
      <c r="AO528" s="8"/>
      <c r="AP528" s="8"/>
      <c r="AQ528" s="8"/>
      <c r="AR528" s="8"/>
      <c r="AS528" s="8"/>
      <c r="AT528" s="8"/>
      <c r="AU528" s="8"/>
      <c r="AV528" s="10"/>
    </row>
    <row r="529" spans="12:48" ht="12.75" x14ac:dyDescent="0.2">
      <c r="L529" s="8"/>
      <c r="M529" s="8"/>
      <c r="N529" s="10"/>
      <c r="O529" s="10"/>
      <c r="P529" s="10"/>
      <c r="Q529" s="10"/>
      <c r="R529" s="10"/>
      <c r="S529" s="8"/>
      <c r="T529" s="8"/>
      <c r="U529" s="8"/>
      <c r="V529" s="8"/>
      <c r="W529" s="8"/>
      <c r="X529" s="8"/>
      <c r="Y529" s="8"/>
      <c r="Z529" s="8"/>
      <c r="AA529" s="8"/>
      <c r="AB529" s="8"/>
      <c r="AC529" s="8"/>
      <c r="AD529" s="8"/>
      <c r="AE529" s="8"/>
      <c r="AF529" s="8"/>
      <c r="AG529" s="8"/>
      <c r="AH529" s="8"/>
      <c r="AI529" s="8"/>
      <c r="AJ529" s="8"/>
      <c r="AK529" s="8"/>
      <c r="AL529" s="8"/>
      <c r="AM529" s="8"/>
      <c r="AN529" s="8"/>
      <c r="AO529" s="8"/>
      <c r="AP529" s="8"/>
      <c r="AQ529" s="8"/>
      <c r="AR529" s="8"/>
      <c r="AS529" s="8"/>
      <c r="AT529" s="8"/>
      <c r="AU529" s="8"/>
      <c r="AV529" s="10"/>
    </row>
    <row r="530" spans="12:48" ht="12.75" x14ac:dyDescent="0.2">
      <c r="L530" s="8"/>
      <c r="M530" s="8"/>
      <c r="N530" s="10"/>
      <c r="O530" s="10"/>
      <c r="P530" s="10"/>
      <c r="Q530" s="10"/>
      <c r="R530" s="10"/>
      <c r="S530" s="8"/>
      <c r="T530" s="8"/>
      <c r="U530" s="8"/>
      <c r="V530" s="8"/>
      <c r="W530" s="8"/>
      <c r="X530" s="8"/>
      <c r="Y530" s="8"/>
      <c r="Z530" s="8"/>
      <c r="AA530" s="8"/>
      <c r="AB530" s="8"/>
      <c r="AC530" s="8"/>
      <c r="AD530" s="8"/>
      <c r="AE530" s="8"/>
      <c r="AF530" s="8"/>
      <c r="AG530" s="8"/>
      <c r="AH530" s="8"/>
      <c r="AI530" s="8"/>
      <c r="AJ530" s="8"/>
      <c r="AK530" s="8"/>
      <c r="AL530" s="8"/>
      <c r="AM530" s="8"/>
      <c r="AN530" s="8"/>
      <c r="AO530" s="8"/>
      <c r="AP530" s="8"/>
      <c r="AQ530" s="8"/>
      <c r="AR530" s="8"/>
      <c r="AS530" s="8"/>
      <c r="AT530" s="8"/>
      <c r="AU530" s="8"/>
      <c r="AV530" s="10"/>
    </row>
    <row r="531" spans="12:48" ht="12.75" x14ac:dyDescent="0.2">
      <c r="L531" s="8"/>
      <c r="M531" s="8"/>
      <c r="N531" s="10"/>
      <c r="O531" s="10"/>
      <c r="P531" s="10"/>
      <c r="Q531" s="10"/>
      <c r="R531" s="10"/>
      <c r="S531" s="8"/>
      <c r="T531" s="8"/>
      <c r="U531" s="8"/>
      <c r="V531" s="8"/>
      <c r="W531" s="8"/>
      <c r="X531" s="8"/>
      <c r="Y531" s="8"/>
      <c r="Z531" s="8"/>
      <c r="AA531" s="8"/>
      <c r="AB531" s="8"/>
      <c r="AC531" s="8"/>
      <c r="AD531" s="8"/>
      <c r="AE531" s="8"/>
      <c r="AF531" s="8"/>
      <c r="AG531" s="8"/>
      <c r="AH531" s="8"/>
      <c r="AI531" s="8"/>
      <c r="AJ531" s="8"/>
      <c r="AK531" s="8"/>
      <c r="AL531" s="8"/>
      <c r="AM531" s="8"/>
      <c r="AN531" s="8"/>
      <c r="AO531" s="8"/>
      <c r="AP531" s="8"/>
      <c r="AQ531" s="8"/>
      <c r="AR531" s="8"/>
      <c r="AS531" s="8"/>
      <c r="AT531" s="8"/>
      <c r="AU531" s="8"/>
      <c r="AV531" s="10"/>
    </row>
    <row r="532" spans="12:48" ht="12.75" x14ac:dyDescent="0.2">
      <c r="L532" s="8"/>
      <c r="M532" s="8"/>
      <c r="N532" s="10"/>
      <c r="O532" s="10"/>
      <c r="P532" s="10"/>
      <c r="Q532" s="10"/>
      <c r="R532" s="10"/>
      <c r="S532" s="8"/>
      <c r="T532" s="8"/>
      <c r="U532" s="8"/>
      <c r="V532" s="8"/>
      <c r="W532" s="8"/>
      <c r="X532" s="8"/>
      <c r="Y532" s="8"/>
      <c r="Z532" s="8"/>
      <c r="AA532" s="8"/>
      <c r="AB532" s="8"/>
      <c r="AC532" s="8"/>
      <c r="AD532" s="8"/>
      <c r="AE532" s="8"/>
      <c r="AF532" s="8"/>
      <c r="AG532" s="8"/>
      <c r="AH532" s="8"/>
      <c r="AI532" s="8"/>
      <c r="AJ532" s="8"/>
      <c r="AK532" s="8"/>
      <c r="AL532" s="8"/>
      <c r="AM532" s="8"/>
      <c r="AN532" s="8"/>
      <c r="AO532" s="8"/>
      <c r="AP532" s="8"/>
      <c r="AQ532" s="8"/>
      <c r="AR532" s="8"/>
      <c r="AS532" s="8"/>
      <c r="AT532" s="8"/>
      <c r="AU532" s="8"/>
      <c r="AV532" s="10"/>
    </row>
    <row r="533" spans="12:48" ht="12.75" x14ac:dyDescent="0.2">
      <c r="L533" s="8"/>
      <c r="M533" s="8"/>
      <c r="N533" s="10"/>
      <c r="O533" s="10"/>
      <c r="P533" s="10"/>
      <c r="Q533" s="10"/>
      <c r="R533" s="10"/>
      <c r="S533" s="8"/>
      <c r="T533" s="8"/>
      <c r="U533" s="8"/>
      <c r="V533" s="8"/>
      <c r="W533" s="8"/>
      <c r="X533" s="8"/>
      <c r="Y533" s="8"/>
      <c r="Z533" s="8"/>
      <c r="AA533" s="8"/>
      <c r="AB533" s="8"/>
      <c r="AC533" s="8"/>
      <c r="AD533" s="8"/>
      <c r="AE533" s="8"/>
      <c r="AF533" s="8"/>
      <c r="AG533" s="8"/>
      <c r="AH533" s="8"/>
      <c r="AI533" s="8"/>
      <c r="AJ533" s="8"/>
      <c r="AK533" s="8"/>
      <c r="AL533" s="8"/>
      <c r="AM533" s="8"/>
      <c r="AN533" s="8"/>
      <c r="AO533" s="8"/>
      <c r="AP533" s="8"/>
      <c r="AQ533" s="8"/>
      <c r="AR533" s="8"/>
      <c r="AS533" s="8"/>
      <c r="AT533" s="8"/>
      <c r="AU533" s="8"/>
      <c r="AV533" s="10"/>
    </row>
    <row r="534" spans="12:48" ht="12.75" x14ac:dyDescent="0.2">
      <c r="L534" s="8"/>
      <c r="M534" s="8"/>
      <c r="N534" s="10"/>
      <c r="O534" s="10"/>
      <c r="P534" s="10"/>
      <c r="Q534" s="10"/>
      <c r="R534" s="10"/>
      <c r="S534" s="8"/>
      <c r="T534" s="8"/>
      <c r="U534" s="8"/>
      <c r="V534" s="8"/>
      <c r="W534" s="8"/>
      <c r="X534" s="8"/>
      <c r="Y534" s="8"/>
      <c r="Z534" s="8"/>
      <c r="AA534" s="8"/>
      <c r="AB534" s="8"/>
      <c r="AC534" s="8"/>
      <c r="AD534" s="8"/>
      <c r="AE534" s="8"/>
      <c r="AF534" s="8"/>
      <c r="AG534" s="8"/>
      <c r="AH534" s="8"/>
      <c r="AI534" s="8"/>
      <c r="AJ534" s="8"/>
      <c r="AK534" s="8"/>
      <c r="AL534" s="8"/>
      <c r="AM534" s="8"/>
      <c r="AN534" s="8"/>
      <c r="AO534" s="8"/>
      <c r="AP534" s="8"/>
      <c r="AQ534" s="8"/>
      <c r="AR534" s="8"/>
      <c r="AS534" s="8"/>
      <c r="AT534" s="8"/>
      <c r="AU534" s="8"/>
      <c r="AV534" s="10"/>
    </row>
    <row r="535" spans="12:48" ht="12.75" x14ac:dyDescent="0.2">
      <c r="L535" s="8"/>
      <c r="M535" s="8"/>
      <c r="N535" s="10"/>
      <c r="O535" s="10"/>
      <c r="P535" s="10"/>
      <c r="Q535" s="10"/>
      <c r="R535" s="10"/>
      <c r="S535" s="8"/>
      <c r="T535" s="8"/>
      <c r="U535" s="8"/>
      <c r="V535" s="8"/>
      <c r="W535" s="8"/>
      <c r="X535" s="8"/>
      <c r="Y535" s="8"/>
      <c r="Z535" s="8"/>
      <c r="AA535" s="8"/>
      <c r="AB535" s="8"/>
      <c r="AC535" s="8"/>
      <c r="AD535" s="8"/>
      <c r="AE535" s="8"/>
      <c r="AF535" s="8"/>
      <c r="AG535" s="8"/>
      <c r="AH535" s="8"/>
      <c r="AI535" s="8"/>
      <c r="AJ535" s="8"/>
      <c r="AK535" s="8"/>
      <c r="AL535" s="8"/>
      <c r="AM535" s="8"/>
      <c r="AN535" s="8"/>
      <c r="AO535" s="8"/>
      <c r="AP535" s="8"/>
      <c r="AQ535" s="8"/>
      <c r="AR535" s="8"/>
      <c r="AS535" s="8"/>
      <c r="AT535" s="8"/>
      <c r="AU535" s="8"/>
      <c r="AV535" s="10"/>
    </row>
    <row r="536" spans="12:48" ht="12.75" x14ac:dyDescent="0.2">
      <c r="L536" s="8"/>
      <c r="M536" s="8"/>
      <c r="N536" s="10"/>
      <c r="O536" s="10"/>
      <c r="P536" s="10"/>
      <c r="Q536" s="10"/>
      <c r="R536" s="10"/>
      <c r="S536" s="8"/>
      <c r="T536" s="8"/>
      <c r="U536" s="8"/>
      <c r="V536" s="8"/>
      <c r="W536" s="8"/>
      <c r="X536" s="8"/>
      <c r="Y536" s="8"/>
      <c r="Z536" s="8"/>
      <c r="AA536" s="8"/>
      <c r="AB536" s="8"/>
      <c r="AC536" s="8"/>
      <c r="AD536" s="8"/>
      <c r="AE536" s="8"/>
      <c r="AF536" s="8"/>
      <c r="AG536" s="8"/>
      <c r="AH536" s="8"/>
      <c r="AI536" s="8"/>
      <c r="AJ536" s="8"/>
      <c r="AK536" s="8"/>
      <c r="AL536" s="8"/>
      <c r="AM536" s="8"/>
      <c r="AN536" s="8"/>
      <c r="AO536" s="8"/>
      <c r="AP536" s="8"/>
      <c r="AQ536" s="8"/>
      <c r="AR536" s="8"/>
      <c r="AS536" s="8"/>
      <c r="AT536" s="8"/>
      <c r="AU536" s="8"/>
      <c r="AV536" s="10"/>
    </row>
    <row r="537" spans="12:48" ht="12.75" x14ac:dyDescent="0.2">
      <c r="L537" s="8"/>
      <c r="M537" s="8"/>
      <c r="N537" s="10"/>
      <c r="O537" s="10"/>
      <c r="P537" s="10"/>
      <c r="Q537" s="10"/>
      <c r="R537" s="10"/>
      <c r="S537" s="8"/>
      <c r="T537" s="8"/>
      <c r="U537" s="8"/>
      <c r="V537" s="8"/>
      <c r="W537" s="8"/>
      <c r="X537" s="8"/>
      <c r="Y537" s="8"/>
      <c r="Z537" s="8"/>
      <c r="AA537" s="8"/>
      <c r="AB537" s="8"/>
      <c r="AC537" s="8"/>
      <c r="AD537" s="8"/>
      <c r="AE537" s="8"/>
      <c r="AF537" s="8"/>
      <c r="AG537" s="8"/>
      <c r="AH537" s="8"/>
      <c r="AI537" s="8"/>
      <c r="AJ537" s="8"/>
      <c r="AK537" s="8"/>
      <c r="AL537" s="8"/>
      <c r="AM537" s="8"/>
      <c r="AN537" s="8"/>
      <c r="AO537" s="8"/>
      <c r="AP537" s="8"/>
      <c r="AQ537" s="8"/>
      <c r="AR537" s="8"/>
      <c r="AS537" s="8"/>
      <c r="AT537" s="8"/>
      <c r="AU537" s="8"/>
      <c r="AV537" s="10"/>
    </row>
    <row r="538" spans="12:48" ht="12.75" x14ac:dyDescent="0.2">
      <c r="L538" s="8"/>
      <c r="M538" s="8"/>
      <c r="N538" s="10"/>
      <c r="O538" s="10"/>
      <c r="P538" s="10"/>
      <c r="Q538" s="10"/>
      <c r="R538" s="10"/>
      <c r="S538" s="8"/>
      <c r="T538" s="8"/>
      <c r="U538" s="8"/>
      <c r="V538" s="8"/>
      <c r="W538" s="8"/>
      <c r="X538" s="8"/>
      <c r="Y538" s="8"/>
      <c r="Z538" s="8"/>
      <c r="AA538" s="8"/>
      <c r="AB538" s="8"/>
      <c r="AC538" s="8"/>
      <c r="AD538" s="8"/>
      <c r="AE538" s="8"/>
      <c r="AF538" s="8"/>
      <c r="AG538" s="8"/>
      <c r="AH538" s="8"/>
      <c r="AI538" s="8"/>
      <c r="AJ538" s="8"/>
      <c r="AK538" s="8"/>
      <c r="AL538" s="8"/>
      <c r="AM538" s="8"/>
      <c r="AN538" s="8"/>
      <c r="AO538" s="8"/>
      <c r="AP538" s="8"/>
      <c r="AQ538" s="8"/>
      <c r="AR538" s="8"/>
      <c r="AS538" s="8"/>
      <c r="AT538" s="8"/>
      <c r="AU538" s="8"/>
      <c r="AV538" s="10"/>
    </row>
    <row r="539" spans="12:48" ht="12.75" x14ac:dyDescent="0.2">
      <c r="L539" s="8"/>
      <c r="M539" s="8"/>
      <c r="N539" s="10"/>
      <c r="O539" s="10"/>
      <c r="P539" s="10"/>
      <c r="Q539" s="10"/>
      <c r="R539" s="10"/>
      <c r="S539" s="8"/>
      <c r="T539" s="8"/>
      <c r="U539" s="8"/>
      <c r="V539" s="8"/>
      <c r="W539" s="8"/>
      <c r="X539" s="8"/>
      <c r="Y539" s="8"/>
      <c r="Z539" s="8"/>
      <c r="AA539" s="8"/>
      <c r="AB539" s="8"/>
      <c r="AC539" s="8"/>
      <c r="AD539" s="8"/>
      <c r="AE539" s="8"/>
      <c r="AF539" s="8"/>
      <c r="AG539" s="8"/>
      <c r="AH539" s="8"/>
      <c r="AI539" s="8"/>
      <c r="AJ539" s="8"/>
      <c r="AK539" s="8"/>
      <c r="AL539" s="8"/>
      <c r="AM539" s="8"/>
      <c r="AN539" s="8"/>
      <c r="AO539" s="8"/>
      <c r="AP539" s="8"/>
      <c r="AQ539" s="8"/>
      <c r="AR539" s="8"/>
      <c r="AS539" s="8"/>
      <c r="AT539" s="8"/>
      <c r="AU539" s="8"/>
      <c r="AV539" s="10"/>
    </row>
    <row r="540" spans="12:48" ht="12.75" x14ac:dyDescent="0.2">
      <c r="L540" s="8"/>
      <c r="M540" s="8"/>
      <c r="N540" s="10"/>
      <c r="O540" s="10"/>
      <c r="P540" s="10"/>
      <c r="Q540" s="10"/>
      <c r="R540" s="10"/>
      <c r="S540" s="8"/>
      <c r="T540" s="8"/>
      <c r="U540" s="8"/>
      <c r="V540" s="8"/>
      <c r="W540" s="8"/>
      <c r="X540" s="8"/>
      <c r="Y540" s="8"/>
      <c r="Z540" s="8"/>
      <c r="AA540" s="8"/>
      <c r="AB540" s="8"/>
      <c r="AC540" s="8"/>
      <c r="AD540" s="8"/>
      <c r="AE540" s="8"/>
      <c r="AF540" s="8"/>
      <c r="AG540" s="8"/>
      <c r="AH540" s="8"/>
      <c r="AI540" s="8"/>
      <c r="AJ540" s="8"/>
      <c r="AK540" s="8"/>
      <c r="AL540" s="8"/>
      <c r="AM540" s="8"/>
      <c r="AN540" s="8"/>
      <c r="AO540" s="8"/>
      <c r="AP540" s="8"/>
      <c r="AQ540" s="8"/>
      <c r="AR540" s="8"/>
      <c r="AS540" s="8"/>
      <c r="AT540" s="8"/>
      <c r="AU540" s="8"/>
      <c r="AV540" s="10"/>
    </row>
    <row r="541" spans="12:48" ht="12.75" x14ac:dyDescent="0.2">
      <c r="L541" s="8"/>
      <c r="M541" s="8"/>
      <c r="N541" s="10"/>
      <c r="O541" s="10"/>
      <c r="P541" s="10"/>
      <c r="Q541" s="10"/>
      <c r="R541" s="10"/>
      <c r="S541" s="8"/>
      <c r="T541" s="8"/>
      <c r="U541" s="8"/>
      <c r="V541" s="8"/>
      <c r="W541" s="8"/>
      <c r="X541" s="8"/>
      <c r="Y541" s="8"/>
      <c r="Z541" s="8"/>
      <c r="AA541" s="8"/>
      <c r="AB541" s="8"/>
      <c r="AC541" s="8"/>
      <c r="AD541" s="8"/>
      <c r="AE541" s="8"/>
      <c r="AF541" s="8"/>
      <c r="AG541" s="8"/>
      <c r="AH541" s="8"/>
      <c r="AI541" s="8"/>
      <c r="AJ541" s="8"/>
      <c r="AK541" s="8"/>
      <c r="AL541" s="8"/>
      <c r="AM541" s="8"/>
      <c r="AN541" s="8"/>
      <c r="AO541" s="8"/>
      <c r="AP541" s="8"/>
      <c r="AQ541" s="8"/>
      <c r="AR541" s="8"/>
      <c r="AS541" s="8"/>
      <c r="AT541" s="8"/>
      <c r="AU541" s="8"/>
      <c r="AV541" s="10"/>
    </row>
    <row r="542" spans="12:48" ht="12.75" x14ac:dyDescent="0.2">
      <c r="L542" s="8"/>
      <c r="M542" s="8"/>
      <c r="N542" s="10"/>
      <c r="O542" s="10"/>
      <c r="P542" s="10"/>
      <c r="Q542" s="10"/>
      <c r="R542" s="10"/>
      <c r="S542" s="8"/>
      <c r="T542" s="8"/>
      <c r="U542" s="8"/>
      <c r="V542" s="8"/>
      <c r="W542" s="8"/>
      <c r="X542" s="8"/>
      <c r="Y542" s="8"/>
      <c r="Z542" s="8"/>
      <c r="AA542" s="8"/>
      <c r="AB542" s="8"/>
      <c r="AC542" s="8"/>
      <c r="AD542" s="8"/>
      <c r="AE542" s="8"/>
      <c r="AF542" s="8"/>
      <c r="AG542" s="8"/>
      <c r="AH542" s="8"/>
      <c r="AI542" s="8"/>
      <c r="AJ542" s="8"/>
      <c r="AK542" s="8"/>
      <c r="AL542" s="8"/>
      <c r="AM542" s="8"/>
      <c r="AN542" s="8"/>
      <c r="AO542" s="8"/>
      <c r="AP542" s="8"/>
      <c r="AQ542" s="8"/>
      <c r="AR542" s="8"/>
      <c r="AS542" s="8"/>
      <c r="AT542" s="8"/>
      <c r="AU542" s="8"/>
      <c r="AV542" s="10"/>
    </row>
    <row r="543" spans="12:48" ht="12.75" x14ac:dyDescent="0.2">
      <c r="L543" s="8"/>
      <c r="M543" s="8"/>
      <c r="N543" s="10"/>
      <c r="O543" s="10"/>
      <c r="P543" s="10"/>
      <c r="Q543" s="10"/>
      <c r="R543" s="10"/>
      <c r="S543" s="8"/>
      <c r="T543" s="8"/>
      <c r="U543" s="8"/>
      <c r="V543" s="8"/>
      <c r="W543" s="8"/>
      <c r="X543" s="8"/>
      <c r="Y543" s="8"/>
      <c r="Z543" s="8"/>
      <c r="AA543" s="8"/>
      <c r="AB543" s="8"/>
      <c r="AC543" s="8"/>
      <c r="AD543" s="8"/>
      <c r="AE543" s="8"/>
      <c r="AF543" s="8"/>
      <c r="AG543" s="8"/>
      <c r="AH543" s="8"/>
      <c r="AI543" s="8"/>
      <c r="AJ543" s="8"/>
      <c r="AK543" s="8"/>
      <c r="AL543" s="8"/>
      <c r="AM543" s="8"/>
      <c r="AN543" s="8"/>
      <c r="AO543" s="8"/>
      <c r="AP543" s="8"/>
      <c r="AQ543" s="8"/>
      <c r="AR543" s="8"/>
      <c r="AS543" s="8"/>
      <c r="AT543" s="8"/>
      <c r="AU543" s="8"/>
      <c r="AV543" s="10"/>
    </row>
    <row r="544" spans="12:48" ht="12.75" x14ac:dyDescent="0.2">
      <c r="L544" s="8"/>
      <c r="M544" s="8"/>
      <c r="N544" s="10"/>
      <c r="O544" s="10"/>
      <c r="P544" s="10"/>
      <c r="Q544" s="10"/>
      <c r="R544" s="10"/>
      <c r="S544" s="8"/>
      <c r="T544" s="8"/>
      <c r="U544" s="8"/>
      <c r="V544" s="8"/>
      <c r="W544" s="8"/>
      <c r="X544" s="8"/>
      <c r="Y544" s="8"/>
      <c r="Z544" s="8"/>
      <c r="AA544" s="8"/>
      <c r="AB544" s="8"/>
      <c r="AC544" s="8"/>
      <c r="AD544" s="8"/>
      <c r="AE544" s="8"/>
      <c r="AF544" s="8"/>
      <c r="AG544" s="8"/>
      <c r="AH544" s="8"/>
      <c r="AI544" s="8"/>
      <c r="AJ544" s="8"/>
      <c r="AK544" s="8"/>
      <c r="AL544" s="8"/>
      <c r="AM544" s="8"/>
      <c r="AN544" s="8"/>
      <c r="AO544" s="8"/>
      <c r="AP544" s="8"/>
      <c r="AQ544" s="8"/>
      <c r="AR544" s="8"/>
      <c r="AS544" s="8"/>
      <c r="AT544" s="8"/>
      <c r="AU544" s="8"/>
      <c r="AV544" s="10"/>
    </row>
    <row r="545" spans="12:48" ht="12.75" x14ac:dyDescent="0.2">
      <c r="L545" s="8"/>
      <c r="M545" s="8"/>
      <c r="N545" s="10"/>
      <c r="O545" s="10"/>
      <c r="P545" s="10"/>
      <c r="Q545" s="10"/>
      <c r="R545" s="10"/>
      <c r="S545" s="8"/>
      <c r="T545" s="8"/>
      <c r="U545" s="8"/>
      <c r="V545" s="8"/>
      <c r="W545" s="8"/>
      <c r="X545" s="8"/>
      <c r="Y545" s="8"/>
      <c r="Z545" s="8"/>
      <c r="AA545" s="8"/>
      <c r="AB545" s="8"/>
      <c r="AC545" s="8"/>
      <c r="AD545" s="8"/>
      <c r="AE545" s="8"/>
      <c r="AF545" s="8"/>
      <c r="AG545" s="8"/>
      <c r="AH545" s="8"/>
      <c r="AI545" s="8"/>
      <c r="AJ545" s="8"/>
      <c r="AK545" s="8"/>
      <c r="AL545" s="8"/>
      <c r="AM545" s="8"/>
      <c r="AN545" s="8"/>
      <c r="AO545" s="8"/>
      <c r="AP545" s="8"/>
      <c r="AQ545" s="8"/>
      <c r="AR545" s="8"/>
      <c r="AS545" s="8"/>
      <c r="AT545" s="8"/>
      <c r="AU545" s="8"/>
      <c r="AV545" s="10"/>
    </row>
    <row r="546" spans="12:48" ht="12.75" x14ac:dyDescent="0.2">
      <c r="L546" s="8"/>
      <c r="M546" s="8"/>
      <c r="N546" s="10"/>
      <c r="O546" s="10"/>
      <c r="P546" s="10"/>
      <c r="Q546" s="10"/>
      <c r="R546" s="10"/>
      <c r="S546" s="8"/>
      <c r="T546" s="8"/>
      <c r="U546" s="8"/>
      <c r="V546" s="8"/>
      <c r="W546" s="8"/>
      <c r="X546" s="8"/>
      <c r="Y546" s="8"/>
      <c r="Z546" s="8"/>
      <c r="AA546" s="8"/>
      <c r="AB546" s="8"/>
      <c r="AC546" s="8"/>
      <c r="AD546" s="8"/>
      <c r="AE546" s="8"/>
      <c r="AF546" s="8"/>
      <c r="AG546" s="8"/>
      <c r="AH546" s="8"/>
      <c r="AI546" s="8"/>
      <c r="AJ546" s="8"/>
      <c r="AK546" s="8"/>
      <c r="AL546" s="8"/>
      <c r="AM546" s="8"/>
      <c r="AN546" s="8"/>
      <c r="AO546" s="8"/>
      <c r="AP546" s="8"/>
      <c r="AQ546" s="8"/>
      <c r="AR546" s="8"/>
      <c r="AS546" s="8"/>
      <c r="AT546" s="8"/>
      <c r="AU546" s="8"/>
      <c r="AV546" s="10"/>
    </row>
    <row r="547" spans="12:48" ht="12.75" x14ac:dyDescent="0.2">
      <c r="L547" s="8"/>
      <c r="M547" s="8"/>
      <c r="N547" s="10"/>
      <c r="O547" s="10"/>
      <c r="P547" s="10"/>
      <c r="Q547" s="10"/>
      <c r="R547" s="10"/>
      <c r="S547" s="8"/>
      <c r="T547" s="8"/>
      <c r="U547" s="8"/>
      <c r="V547" s="8"/>
      <c r="W547" s="8"/>
      <c r="X547" s="8"/>
      <c r="Y547" s="8"/>
      <c r="Z547" s="8"/>
      <c r="AA547" s="8"/>
      <c r="AB547" s="8"/>
      <c r="AC547" s="8"/>
      <c r="AD547" s="8"/>
      <c r="AE547" s="8"/>
      <c r="AF547" s="8"/>
      <c r="AG547" s="8"/>
      <c r="AH547" s="8"/>
      <c r="AI547" s="8"/>
      <c r="AJ547" s="8"/>
      <c r="AK547" s="8"/>
      <c r="AL547" s="8"/>
      <c r="AM547" s="8"/>
      <c r="AN547" s="8"/>
      <c r="AO547" s="8"/>
      <c r="AP547" s="8"/>
      <c r="AQ547" s="8"/>
      <c r="AR547" s="8"/>
      <c r="AS547" s="8"/>
      <c r="AT547" s="8"/>
      <c r="AU547" s="8"/>
      <c r="AV547" s="10"/>
    </row>
    <row r="548" spans="12:48" ht="12.75" x14ac:dyDescent="0.2">
      <c r="L548" s="8"/>
      <c r="M548" s="8"/>
      <c r="N548" s="10"/>
      <c r="O548" s="10"/>
      <c r="P548" s="10"/>
      <c r="Q548" s="10"/>
      <c r="R548" s="10"/>
      <c r="S548" s="8"/>
      <c r="T548" s="8"/>
      <c r="U548" s="8"/>
      <c r="V548" s="8"/>
      <c r="W548" s="8"/>
      <c r="X548" s="8"/>
      <c r="Y548" s="8"/>
      <c r="Z548" s="8"/>
      <c r="AA548" s="8"/>
      <c r="AB548" s="8"/>
      <c r="AC548" s="8"/>
      <c r="AD548" s="8"/>
      <c r="AE548" s="8"/>
      <c r="AF548" s="8"/>
      <c r="AG548" s="8"/>
      <c r="AH548" s="8"/>
      <c r="AI548" s="8"/>
      <c r="AJ548" s="8"/>
      <c r="AK548" s="8"/>
      <c r="AL548" s="8"/>
      <c r="AM548" s="8"/>
      <c r="AN548" s="8"/>
      <c r="AO548" s="8"/>
      <c r="AP548" s="8"/>
      <c r="AQ548" s="8"/>
      <c r="AR548" s="8"/>
      <c r="AS548" s="8"/>
      <c r="AT548" s="8"/>
      <c r="AU548" s="8"/>
      <c r="AV548" s="10"/>
    </row>
    <row r="549" spans="12:48" ht="12.75" x14ac:dyDescent="0.2">
      <c r="L549" s="8"/>
      <c r="M549" s="8"/>
      <c r="N549" s="10"/>
      <c r="O549" s="10"/>
      <c r="P549" s="10"/>
      <c r="Q549" s="10"/>
      <c r="R549" s="10"/>
      <c r="S549" s="8"/>
      <c r="T549" s="8"/>
      <c r="U549" s="8"/>
      <c r="V549" s="8"/>
      <c r="W549" s="8"/>
      <c r="X549" s="8"/>
      <c r="Y549" s="8"/>
      <c r="Z549" s="8"/>
      <c r="AA549" s="8"/>
      <c r="AB549" s="8"/>
      <c r="AC549" s="8"/>
      <c r="AD549" s="8"/>
      <c r="AE549" s="8"/>
      <c r="AF549" s="8"/>
      <c r="AG549" s="8"/>
      <c r="AH549" s="8"/>
      <c r="AI549" s="8"/>
      <c r="AJ549" s="8"/>
      <c r="AK549" s="8"/>
      <c r="AL549" s="8"/>
      <c r="AM549" s="8"/>
      <c r="AN549" s="8"/>
      <c r="AO549" s="8"/>
      <c r="AP549" s="8"/>
      <c r="AQ549" s="8"/>
      <c r="AR549" s="8"/>
      <c r="AS549" s="8"/>
      <c r="AT549" s="8"/>
      <c r="AU549" s="8"/>
      <c r="AV549" s="10"/>
    </row>
    <row r="550" spans="12:48" ht="12.75" x14ac:dyDescent="0.2">
      <c r="L550" s="8"/>
      <c r="M550" s="8"/>
      <c r="N550" s="10"/>
      <c r="O550" s="10"/>
      <c r="P550" s="10"/>
      <c r="Q550" s="10"/>
      <c r="R550" s="10"/>
      <c r="S550" s="8"/>
      <c r="T550" s="8"/>
      <c r="U550" s="8"/>
      <c r="V550" s="8"/>
      <c r="W550" s="8"/>
      <c r="X550" s="8"/>
      <c r="Y550" s="8"/>
      <c r="Z550" s="8"/>
      <c r="AA550" s="8"/>
      <c r="AB550" s="8"/>
      <c r="AC550" s="8"/>
      <c r="AD550" s="8"/>
      <c r="AE550" s="8"/>
      <c r="AF550" s="8"/>
      <c r="AG550" s="8"/>
      <c r="AH550" s="8"/>
      <c r="AI550" s="8"/>
      <c r="AJ550" s="8"/>
      <c r="AK550" s="8"/>
      <c r="AL550" s="8"/>
      <c r="AM550" s="8"/>
      <c r="AN550" s="8"/>
      <c r="AO550" s="8"/>
      <c r="AP550" s="8"/>
      <c r="AQ550" s="8"/>
      <c r="AR550" s="8"/>
      <c r="AS550" s="8"/>
      <c r="AT550" s="8"/>
      <c r="AU550" s="8"/>
      <c r="AV550" s="10"/>
    </row>
    <row r="551" spans="12:48" ht="12.75" x14ac:dyDescent="0.2">
      <c r="L551" s="8"/>
      <c r="M551" s="8"/>
      <c r="N551" s="10"/>
      <c r="O551" s="10"/>
      <c r="P551" s="10"/>
      <c r="Q551" s="10"/>
      <c r="R551" s="10"/>
      <c r="S551" s="8"/>
      <c r="T551" s="8"/>
      <c r="U551" s="8"/>
      <c r="V551" s="8"/>
      <c r="W551" s="8"/>
      <c r="X551" s="8"/>
      <c r="Y551" s="8"/>
      <c r="Z551" s="8"/>
      <c r="AA551" s="8"/>
      <c r="AB551" s="8"/>
      <c r="AC551" s="8"/>
      <c r="AD551" s="8"/>
      <c r="AE551" s="8"/>
      <c r="AF551" s="8"/>
      <c r="AG551" s="8"/>
      <c r="AH551" s="8"/>
      <c r="AI551" s="8"/>
      <c r="AJ551" s="8"/>
      <c r="AK551" s="8"/>
      <c r="AL551" s="8"/>
      <c r="AM551" s="8"/>
      <c r="AN551" s="8"/>
      <c r="AO551" s="8"/>
      <c r="AP551" s="8"/>
      <c r="AQ551" s="8"/>
      <c r="AR551" s="8"/>
      <c r="AS551" s="8"/>
      <c r="AT551" s="8"/>
      <c r="AU551" s="8"/>
      <c r="AV551" s="10"/>
    </row>
    <row r="552" spans="12:48" ht="12.75" x14ac:dyDescent="0.2">
      <c r="L552" s="8"/>
      <c r="M552" s="8"/>
      <c r="N552" s="10"/>
      <c r="O552" s="10"/>
      <c r="P552" s="10"/>
      <c r="Q552" s="10"/>
      <c r="R552" s="10"/>
      <c r="S552" s="8"/>
      <c r="T552" s="8"/>
      <c r="U552" s="8"/>
      <c r="V552" s="8"/>
      <c r="W552" s="8"/>
      <c r="X552" s="8"/>
      <c r="Y552" s="8"/>
      <c r="Z552" s="8"/>
      <c r="AA552" s="8"/>
      <c r="AB552" s="8"/>
      <c r="AC552" s="8"/>
      <c r="AD552" s="8"/>
      <c r="AE552" s="8"/>
      <c r="AF552" s="8"/>
      <c r="AG552" s="8"/>
      <c r="AH552" s="8"/>
      <c r="AI552" s="8"/>
      <c r="AJ552" s="8"/>
      <c r="AK552" s="8"/>
      <c r="AL552" s="8"/>
      <c r="AM552" s="8"/>
      <c r="AN552" s="8"/>
      <c r="AO552" s="8"/>
      <c r="AP552" s="8"/>
      <c r="AQ552" s="8"/>
      <c r="AR552" s="8"/>
      <c r="AS552" s="8"/>
      <c r="AT552" s="8"/>
      <c r="AU552" s="8"/>
      <c r="AV552" s="10"/>
    </row>
    <row r="553" spans="12:48" ht="12.75" x14ac:dyDescent="0.2">
      <c r="L553" s="8"/>
      <c r="M553" s="8"/>
      <c r="N553" s="10"/>
      <c r="O553" s="10"/>
      <c r="P553" s="10"/>
      <c r="Q553" s="10"/>
      <c r="R553" s="10"/>
      <c r="S553" s="8"/>
      <c r="T553" s="8"/>
      <c r="U553" s="8"/>
      <c r="V553" s="8"/>
      <c r="W553" s="8"/>
      <c r="X553" s="8"/>
      <c r="Y553" s="8"/>
      <c r="Z553" s="8"/>
      <c r="AA553" s="8"/>
      <c r="AB553" s="8"/>
      <c r="AC553" s="8"/>
      <c r="AD553" s="8"/>
      <c r="AE553" s="8"/>
      <c r="AF553" s="8"/>
      <c r="AG553" s="8"/>
      <c r="AH553" s="8"/>
      <c r="AI553" s="8"/>
      <c r="AJ553" s="8"/>
      <c r="AK553" s="8"/>
      <c r="AL553" s="8"/>
      <c r="AM553" s="8"/>
      <c r="AN553" s="8"/>
      <c r="AO553" s="8"/>
      <c r="AP553" s="8"/>
      <c r="AQ553" s="8"/>
      <c r="AR553" s="8"/>
      <c r="AS553" s="8"/>
      <c r="AT553" s="8"/>
      <c r="AU553" s="8"/>
      <c r="AV553" s="10"/>
    </row>
    <row r="554" spans="12:48" ht="12.75" x14ac:dyDescent="0.2">
      <c r="L554" s="8"/>
      <c r="M554" s="8"/>
      <c r="N554" s="10"/>
      <c r="O554" s="10"/>
      <c r="P554" s="10"/>
      <c r="Q554" s="10"/>
      <c r="R554" s="10"/>
      <c r="S554" s="8"/>
      <c r="T554" s="8"/>
      <c r="U554" s="8"/>
      <c r="V554" s="8"/>
      <c r="W554" s="8"/>
      <c r="X554" s="8"/>
      <c r="Y554" s="8"/>
      <c r="Z554" s="8"/>
      <c r="AA554" s="8"/>
      <c r="AB554" s="8"/>
      <c r="AC554" s="8"/>
      <c r="AD554" s="8"/>
      <c r="AE554" s="8"/>
      <c r="AF554" s="8"/>
      <c r="AG554" s="8"/>
      <c r="AH554" s="8"/>
      <c r="AI554" s="8"/>
      <c r="AJ554" s="8"/>
      <c r="AK554" s="8"/>
      <c r="AL554" s="8"/>
      <c r="AM554" s="8"/>
      <c r="AN554" s="8"/>
      <c r="AO554" s="8"/>
      <c r="AP554" s="8"/>
      <c r="AQ554" s="8"/>
      <c r="AR554" s="8"/>
      <c r="AS554" s="8"/>
      <c r="AT554" s="8"/>
      <c r="AU554" s="8"/>
      <c r="AV554" s="10"/>
    </row>
    <row r="555" spans="12:48" ht="12.75" x14ac:dyDescent="0.2">
      <c r="L555" s="8"/>
      <c r="M555" s="8"/>
      <c r="N555" s="10"/>
      <c r="O555" s="10"/>
      <c r="P555" s="10"/>
      <c r="Q555" s="10"/>
      <c r="R555" s="10"/>
      <c r="S555" s="8"/>
      <c r="T555" s="8"/>
      <c r="U555" s="8"/>
      <c r="V555" s="8"/>
      <c r="W555" s="8"/>
      <c r="X555" s="8"/>
      <c r="Y555" s="8"/>
      <c r="Z555" s="8"/>
      <c r="AA555" s="8"/>
      <c r="AB555" s="8"/>
      <c r="AC555" s="8"/>
      <c r="AD555" s="8"/>
      <c r="AE555" s="8"/>
      <c r="AF555" s="8"/>
      <c r="AG555" s="8"/>
      <c r="AH555" s="8"/>
      <c r="AI555" s="8"/>
      <c r="AJ555" s="8"/>
      <c r="AK555" s="8"/>
      <c r="AL555" s="8"/>
      <c r="AM555" s="8"/>
      <c r="AN555" s="8"/>
      <c r="AO555" s="8"/>
      <c r="AP555" s="8"/>
      <c r="AQ555" s="8"/>
      <c r="AR555" s="8"/>
      <c r="AS555" s="8"/>
      <c r="AT555" s="8"/>
      <c r="AU555" s="8"/>
      <c r="AV555" s="10"/>
    </row>
    <row r="556" spans="12:48" ht="12.75" x14ac:dyDescent="0.2">
      <c r="L556" s="8"/>
      <c r="M556" s="8"/>
      <c r="N556" s="10"/>
      <c r="O556" s="10"/>
      <c r="P556" s="10"/>
      <c r="Q556" s="10"/>
      <c r="R556" s="10"/>
      <c r="S556" s="8"/>
      <c r="T556" s="8"/>
      <c r="U556" s="8"/>
      <c r="V556" s="8"/>
      <c r="W556" s="8"/>
      <c r="X556" s="8"/>
      <c r="Y556" s="8"/>
      <c r="Z556" s="8"/>
      <c r="AA556" s="8"/>
      <c r="AB556" s="8"/>
      <c r="AC556" s="8"/>
      <c r="AD556" s="8"/>
      <c r="AE556" s="8"/>
      <c r="AF556" s="8"/>
      <c r="AG556" s="8"/>
      <c r="AH556" s="8"/>
      <c r="AI556" s="8"/>
      <c r="AJ556" s="8"/>
      <c r="AK556" s="8"/>
      <c r="AL556" s="8"/>
      <c r="AM556" s="8"/>
      <c r="AN556" s="8"/>
      <c r="AO556" s="8"/>
      <c r="AP556" s="8"/>
      <c r="AQ556" s="8"/>
      <c r="AR556" s="8"/>
      <c r="AS556" s="8"/>
      <c r="AT556" s="8"/>
      <c r="AU556" s="8"/>
      <c r="AV556" s="10"/>
    </row>
    <row r="557" spans="12:48" ht="12.75" x14ac:dyDescent="0.2">
      <c r="L557" s="8"/>
      <c r="M557" s="8"/>
      <c r="N557" s="10"/>
      <c r="O557" s="10"/>
      <c r="P557" s="10"/>
      <c r="Q557" s="10"/>
      <c r="R557" s="10"/>
      <c r="S557" s="8"/>
      <c r="T557" s="8"/>
      <c r="U557" s="8"/>
      <c r="V557" s="8"/>
      <c r="W557" s="8"/>
      <c r="X557" s="8"/>
      <c r="Y557" s="8"/>
      <c r="Z557" s="8"/>
      <c r="AA557" s="8"/>
      <c r="AB557" s="8"/>
      <c r="AC557" s="8"/>
      <c r="AD557" s="8"/>
      <c r="AE557" s="8"/>
      <c r="AF557" s="8"/>
      <c r="AG557" s="8"/>
      <c r="AH557" s="8"/>
      <c r="AI557" s="8"/>
      <c r="AJ557" s="8"/>
      <c r="AK557" s="8"/>
      <c r="AL557" s="8"/>
      <c r="AM557" s="8"/>
      <c r="AN557" s="8"/>
      <c r="AO557" s="8"/>
      <c r="AP557" s="8"/>
      <c r="AQ557" s="8"/>
      <c r="AR557" s="8"/>
      <c r="AS557" s="8"/>
      <c r="AT557" s="8"/>
      <c r="AU557" s="8"/>
      <c r="AV557" s="10"/>
    </row>
    <row r="558" spans="12:48" ht="12.75" x14ac:dyDescent="0.2">
      <c r="L558" s="8"/>
      <c r="M558" s="8"/>
      <c r="N558" s="10"/>
      <c r="O558" s="10"/>
      <c r="P558" s="10"/>
      <c r="Q558" s="10"/>
      <c r="R558" s="10"/>
      <c r="S558" s="8"/>
      <c r="T558" s="8"/>
      <c r="U558" s="8"/>
      <c r="V558" s="8"/>
      <c r="W558" s="8"/>
      <c r="X558" s="8"/>
      <c r="Y558" s="8"/>
      <c r="Z558" s="8"/>
      <c r="AA558" s="8"/>
      <c r="AB558" s="8"/>
      <c r="AC558" s="8"/>
      <c r="AD558" s="8"/>
      <c r="AE558" s="8"/>
      <c r="AF558" s="8"/>
      <c r="AG558" s="8"/>
      <c r="AH558" s="8"/>
      <c r="AI558" s="8"/>
      <c r="AJ558" s="8"/>
      <c r="AK558" s="8"/>
      <c r="AL558" s="8"/>
      <c r="AM558" s="8"/>
      <c r="AN558" s="8"/>
      <c r="AO558" s="8"/>
      <c r="AP558" s="8"/>
      <c r="AQ558" s="8"/>
      <c r="AR558" s="8"/>
      <c r="AS558" s="8"/>
      <c r="AT558" s="8"/>
      <c r="AU558" s="8"/>
      <c r="AV558" s="10"/>
    </row>
    <row r="559" spans="12:48" ht="12.75" x14ac:dyDescent="0.2">
      <c r="L559" s="8"/>
      <c r="M559" s="8"/>
      <c r="N559" s="10"/>
      <c r="O559" s="10"/>
      <c r="P559" s="10"/>
      <c r="Q559" s="10"/>
      <c r="R559" s="10"/>
      <c r="S559" s="8"/>
      <c r="T559" s="8"/>
      <c r="U559" s="8"/>
      <c r="V559" s="8"/>
      <c r="W559" s="8"/>
      <c r="X559" s="8"/>
      <c r="Y559" s="8"/>
      <c r="Z559" s="8"/>
      <c r="AA559" s="8"/>
      <c r="AB559" s="8"/>
      <c r="AC559" s="8"/>
      <c r="AD559" s="8"/>
      <c r="AE559" s="8"/>
      <c r="AF559" s="8"/>
      <c r="AG559" s="8"/>
      <c r="AH559" s="8"/>
      <c r="AI559" s="8"/>
      <c r="AJ559" s="8"/>
      <c r="AK559" s="8"/>
      <c r="AL559" s="8"/>
      <c r="AM559" s="8"/>
      <c r="AN559" s="8"/>
      <c r="AO559" s="8"/>
      <c r="AP559" s="8"/>
      <c r="AQ559" s="8"/>
      <c r="AR559" s="8"/>
      <c r="AS559" s="8"/>
      <c r="AT559" s="8"/>
      <c r="AU559" s="8"/>
      <c r="AV559" s="10"/>
    </row>
    <row r="560" spans="12:48" ht="12.75" x14ac:dyDescent="0.2">
      <c r="L560" s="8"/>
      <c r="M560" s="8"/>
      <c r="N560" s="10"/>
      <c r="O560" s="10"/>
      <c r="P560" s="10"/>
      <c r="Q560" s="10"/>
      <c r="R560" s="10"/>
      <c r="S560" s="8"/>
      <c r="T560" s="8"/>
      <c r="U560" s="8"/>
      <c r="V560" s="8"/>
      <c r="W560" s="8"/>
      <c r="X560" s="8"/>
      <c r="Y560" s="8"/>
      <c r="Z560" s="8"/>
      <c r="AA560" s="8"/>
      <c r="AB560" s="8"/>
      <c r="AC560" s="8"/>
      <c r="AD560" s="8"/>
      <c r="AE560" s="8"/>
      <c r="AF560" s="8"/>
      <c r="AG560" s="8"/>
      <c r="AH560" s="8"/>
      <c r="AI560" s="8"/>
      <c r="AJ560" s="8"/>
      <c r="AK560" s="8"/>
      <c r="AL560" s="8"/>
      <c r="AM560" s="8"/>
      <c r="AN560" s="8"/>
      <c r="AO560" s="8"/>
      <c r="AP560" s="8"/>
      <c r="AQ560" s="8"/>
      <c r="AR560" s="8"/>
      <c r="AS560" s="8"/>
      <c r="AT560" s="8"/>
      <c r="AU560" s="8"/>
      <c r="AV560" s="10"/>
    </row>
    <row r="561" spans="12:48" ht="12.75" x14ac:dyDescent="0.2">
      <c r="L561" s="8"/>
      <c r="M561" s="8"/>
      <c r="N561" s="10"/>
      <c r="O561" s="10"/>
      <c r="P561" s="10"/>
      <c r="Q561" s="10"/>
      <c r="R561" s="10"/>
      <c r="S561" s="8"/>
      <c r="T561" s="8"/>
      <c r="U561" s="8"/>
      <c r="V561" s="8"/>
      <c r="W561" s="8"/>
      <c r="X561" s="8"/>
      <c r="Y561" s="8"/>
      <c r="Z561" s="8"/>
      <c r="AA561" s="8"/>
      <c r="AB561" s="8"/>
      <c r="AC561" s="8"/>
      <c r="AD561" s="8"/>
      <c r="AE561" s="8"/>
      <c r="AF561" s="8"/>
      <c r="AG561" s="8"/>
      <c r="AH561" s="8"/>
      <c r="AI561" s="8"/>
      <c r="AJ561" s="8"/>
      <c r="AK561" s="8"/>
      <c r="AL561" s="8"/>
      <c r="AM561" s="8"/>
      <c r="AN561" s="8"/>
      <c r="AO561" s="8"/>
      <c r="AP561" s="8"/>
      <c r="AQ561" s="8"/>
      <c r="AR561" s="8"/>
      <c r="AS561" s="8"/>
      <c r="AT561" s="8"/>
      <c r="AU561" s="8"/>
      <c r="AV561" s="10"/>
    </row>
    <row r="562" spans="12:48" ht="12.75" x14ac:dyDescent="0.2">
      <c r="L562" s="8"/>
      <c r="M562" s="8"/>
      <c r="N562" s="10"/>
      <c r="O562" s="10"/>
      <c r="P562" s="10"/>
      <c r="Q562" s="10"/>
      <c r="R562" s="10"/>
      <c r="S562" s="8"/>
      <c r="T562" s="8"/>
      <c r="U562" s="8"/>
      <c r="V562" s="8"/>
      <c r="W562" s="8"/>
      <c r="X562" s="8"/>
      <c r="Y562" s="8"/>
      <c r="Z562" s="8"/>
      <c r="AA562" s="8"/>
      <c r="AB562" s="8"/>
      <c r="AC562" s="8"/>
      <c r="AD562" s="8"/>
      <c r="AE562" s="8"/>
      <c r="AF562" s="8"/>
      <c r="AG562" s="8"/>
      <c r="AH562" s="8"/>
      <c r="AI562" s="8"/>
      <c r="AJ562" s="8"/>
      <c r="AK562" s="8"/>
      <c r="AL562" s="8"/>
      <c r="AM562" s="8"/>
      <c r="AN562" s="8"/>
      <c r="AO562" s="8"/>
      <c r="AP562" s="8"/>
      <c r="AQ562" s="8"/>
      <c r="AR562" s="8"/>
      <c r="AS562" s="8"/>
      <c r="AT562" s="8"/>
      <c r="AU562" s="8"/>
      <c r="AV562" s="10"/>
    </row>
    <row r="563" spans="12:48" ht="12.75" x14ac:dyDescent="0.2">
      <c r="L563" s="8"/>
      <c r="M563" s="8"/>
      <c r="N563" s="10"/>
      <c r="O563" s="10"/>
      <c r="P563" s="10"/>
      <c r="Q563" s="10"/>
      <c r="R563" s="10"/>
      <c r="S563" s="8"/>
      <c r="T563" s="8"/>
      <c r="U563" s="8"/>
      <c r="V563" s="8"/>
      <c r="W563" s="8"/>
      <c r="X563" s="8"/>
      <c r="Y563" s="8"/>
      <c r="Z563" s="8"/>
      <c r="AA563" s="8"/>
      <c r="AB563" s="8"/>
      <c r="AC563" s="8"/>
      <c r="AD563" s="8"/>
      <c r="AE563" s="8"/>
      <c r="AF563" s="8"/>
      <c r="AG563" s="8"/>
      <c r="AH563" s="8"/>
      <c r="AI563" s="8"/>
      <c r="AJ563" s="8"/>
      <c r="AK563" s="8"/>
      <c r="AL563" s="8"/>
      <c r="AM563" s="8"/>
      <c r="AN563" s="8"/>
      <c r="AO563" s="8"/>
      <c r="AP563" s="8"/>
      <c r="AQ563" s="8"/>
      <c r="AR563" s="8"/>
      <c r="AS563" s="8"/>
      <c r="AT563" s="8"/>
      <c r="AU563" s="8"/>
      <c r="AV563" s="10"/>
    </row>
    <row r="564" spans="12:48" ht="12.75" x14ac:dyDescent="0.2">
      <c r="L564" s="8"/>
      <c r="M564" s="8"/>
      <c r="N564" s="10"/>
      <c r="O564" s="10"/>
      <c r="P564" s="10"/>
      <c r="Q564" s="10"/>
      <c r="R564" s="10"/>
      <c r="S564" s="8"/>
      <c r="T564" s="8"/>
      <c r="U564" s="8"/>
      <c r="V564" s="8"/>
      <c r="W564" s="8"/>
      <c r="X564" s="8"/>
      <c r="Y564" s="8"/>
      <c r="Z564" s="8"/>
      <c r="AA564" s="8"/>
      <c r="AB564" s="8"/>
      <c r="AC564" s="8"/>
      <c r="AD564" s="8"/>
      <c r="AE564" s="8"/>
      <c r="AF564" s="8"/>
      <c r="AG564" s="8"/>
      <c r="AH564" s="8"/>
      <c r="AI564" s="8"/>
      <c r="AJ564" s="8"/>
      <c r="AK564" s="8"/>
      <c r="AL564" s="8"/>
      <c r="AM564" s="8"/>
      <c r="AN564" s="8"/>
      <c r="AO564" s="8"/>
      <c r="AP564" s="8"/>
      <c r="AQ564" s="8"/>
      <c r="AR564" s="8"/>
      <c r="AS564" s="8"/>
      <c r="AT564" s="8"/>
      <c r="AU564" s="8"/>
      <c r="AV564" s="10"/>
    </row>
    <row r="565" spans="12:48" ht="12.75" x14ac:dyDescent="0.2">
      <c r="L565" s="8"/>
      <c r="M565" s="8"/>
      <c r="N565" s="10"/>
      <c r="O565" s="10"/>
      <c r="P565" s="10"/>
      <c r="Q565" s="10"/>
      <c r="R565" s="10"/>
      <c r="S565" s="8"/>
      <c r="T565" s="8"/>
      <c r="U565" s="8"/>
      <c r="V565" s="8"/>
      <c r="W565" s="8"/>
      <c r="X565" s="8"/>
      <c r="Y565" s="8"/>
      <c r="Z565" s="8"/>
      <c r="AA565" s="8"/>
      <c r="AB565" s="8"/>
      <c r="AC565" s="8"/>
      <c r="AD565" s="8"/>
      <c r="AE565" s="8"/>
      <c r="AF565" s="8"/>
      <c r="AG565" s="8"/>
      <c r="AH565" s="8"/>
      <c r="AI565" s="8"/>
      <c r="AJ565" s="8"/>
      <c r="AK565" s="8"/>
      <c r="AL565" s="8"/>
      <c r="AM565" s="8"/>
      <c r="AN565" s="8"/>
      <c r="AO565" s="8"/>
      <c r="AP565" s="8"/>
      <c r="AQ565" s="8"/>
      <c r="AR565" s="8"/>
      <c r="AS565" s="8"/>
      <c r="AT565" s="8"/>
      <c r="AU565" s="8"/>
      <c r="AV565" s="10"/>
    </row>
    <row r="566" spans="12:48" ht="12.75" x14ac:dyDescent="0.2">
      <c r="L566" s="8"/>
      <c r="M566" s="8"/>
      <c r="N566" s="10"/>
      <c r="O566" s="10"/>
      <c r="P566" s="10"/>
      <c r="Q566" s="10"/>
      <c r="R566" s="10"/>
      <c r="S566" s="8"/>
      <c r="T566" s="8"/>
      <c r="U566" s="8"/>
      <c r="V566" s="8"/>
      <c r="W566" s="8"/>
      <c r="X566" s="8"/>
      <c r="Y566" s="8"/>
      <c r="Z566" s="8"/>
      <c r="AA566" s="8"/>
      <c r="AB566" s="8"/>
      <c r="AC566" s="8"/>
      <c r="AD566" s="8"/>
      <c r="AE566" s="8"/>
      <c r="AF566" s="8"/>
      <c r="AG566" s="8"/>
      <c r="AH566" s="8"/>
      <c r="AI566" s="8"/>
      <c r="AJ566" s="8"/>
      <c r="AK566" s="8"/>
      <c r="AL566" s="8"/>
      <c r="AM566" s="8"/>
      <c r="AN566" s="8"/>
      <c r="AO566" s="8"/>
      <c r="AP566" s="8"/>
      <c r="AQ566" s="8"/>
      <c r="AR566" s="8"/>
      <c r="AS566" s="8"/>
      <c r="AT566" s="8"/>
      <c r="AU566" s="8"/>
      <c r="AV566" s="10"/>
    </row>
    <row r="567" spans="12:48" ht="12.75" x14ac:dyDescent="0.2">
      <c r="L567" s="8"/>
      <c r="M567" s="8"/>
      <c r="N567" s="10"/>
      <c r="O567" s="10"/>
      <c r="P567" s="10"/>
      <c r="Q567" s="10"/>
      <c r="R567" s="10"/>
      <c r="S567" s="8"/>
      <c r="T567" s="8"/>
      <c r="U567" s="8"/>
      <c r="V567" s="8"/>
      <c r="W567" s="8"/>
      <c r="X567" s="8"/>
      <c r="Y567" s="8"/>
      <c r="Z567" s="8"/>
      <c r="AA567" s="8"/>
      <c r="AB567" s="8"/>
      <c r="AC567" s="8"/>
      <c r="AD567" s="8"/>
      <c r="AE567" s="8"/>
      <c r="AF567" s="8"/>
      <c r="AG567" s="8"/>
      <c r="AH567" s="8"/>
      <c r="AI567" s="8"/>
      <c r="AJ567" s="8"/>
      <c r="AK567" s="8"/>
      <c r="AL567" s="8"/>
      <c r="AM567" s="8"/>
      <c r="AN567" s="8"/>
      <c r="AO567" s="8"/>
      <c r="AP567" s="8"/>
      <c r="AQ567" s="8"/>
      <c r="AR567" s="8"/>
      <c r="AS567" s="8"/>
      <c r="AT567" s="8"/>
      <c r="AU567" s="8"/>
      <c r="AV567" s="10"/>
    </row>
    <row r="568" spans="12:48" ht="12.75" x14ac:dyDescent="0.2">
      <c r="L568" s="8"/>
      <c r="M568" s="8"/>
      <c r="N568" s="10"/>
      <c r="O568" s="10"/>
      <c r="P568" s="10"/>
      <c r="Q568" s="10"/>
      <c r="R568" s="10"/>
      <c r="S568" s="8"/>
      <c r="T568" s="8"/>
      <c r="U568" s="8"/>
      <c r="V568" s="8"/>
      <c r="W568" s="8"/>
      <c r="X568" s="8"/>
      <c r="Y568" s="8"/>
      <c r="Z568" s="8"/>
      <c r="AA568" s="8"/>
      <c r="AB568" s="8"/>
      <c r="AC568" s="8"/>
      <c r="AD568" s="8"/>
      <c r="AE568" s="8"/>
      <c r="AF568" s="8"/>
      <c r="AG568" s="8"/>
      <c r="AH568" s="8"/>
      <c r="AI568" s="8"/>
      <c r="AJ568" s="8"/>
      <c r="AK568" s="8"/>
      <c r="AL568" s="8"/>
      <c r="AM568" s="8"/>
      <c r="AN568" s="8"/>
      <c r="AO568" s="8"/>
      <c r="AP568" s="8"/>
      <c r="AQ568" s="8"/>
      <c r="AR568" s="8"/>
      <c r="AS568" s="8"/>
      <c r="AT568" s="8"/>
      <c r="AU568" s="8"/>
      <c r="AV568" s="10"/>
    </row>
    <row r="569" spans="12:48" ht="12.75" x14ac:dyDescent="0.2">
      <c r="L569" s="8"/>
      <c r="M569" s="8"/>
      <c r="N569" s="10"/>
      <c r="O569" s="10"/>
      <c r="P569" s="10"/>
      <c r="Q569" s="10"/>
      <c r="R569" s="10"/>
      <c r="S569" s="8"/>
      <c r="T569" s="8"/>
      <c r="U569" s="8"/>
      <c r="V569" s="8"/>
      <c r="W569" s="8"/>
      <c r="X569" s="8"/>
      <c r="Y569" s="8"/>
      <c r="Z569" s="8"/>
      <c r="AA569" s="8"/>
      <c r="AB569" s="8"/>
      <c r="AC569" s="8"/>
      <c r="AD569" s="8"/>
      <c r="AE569" s="8"/>
      <c r="AF569" s="8"/>
      <c r="AG569" s="8"/>
      <c r="AH569" s="8"/>
      <c r="AI569" s="8"/>
      <c r="AJ569" s="8"/>
      <c r="AK569" s="8"/>
      <c r="AL569" s="8"/>
      <c r="AM569" s="8"/>
      <c r="AN569" s="8"/>
      <c r="AO569" s="8"/>
      <c r="AP569" s="8"/>
      <c r="AQ569" s="8"/>
      <c r="AR569" s="8"/>
      <c r="AS569" s="8"/>
      <c r="AT569" s="8"/>
      <c r="AU569" s="8"/>
      <c r="AV569" s="10"/>
    </row>
    <row r="570" spans="12:48" ht="12.75" x14ac:dyDescent="0.2">
      <c r="L570" s="8"/>
      <c r="M570" s="8"/>
      <c r="N570" s="10"/>
      <c r="O570" s="10"/>
      <c r="P570" s="10"/>
      <c r="Q570" s="10"/>
      <c r="R570" s="10"/>
      <c r="S570" s="8"/>
      <c r="T570" s="8"/>
      <c r="U570" s="8"/>
      <c r="V570" s="8"/>
      <c r="W570" s="8"/>
      <c r="X570" s="8"/>
      <c r="Y570" s="8"/>
      <c r="Z570" s="8"/>
      <c r="AA570" s="8"/>
      <c r="AB570" s="8"/>
      <c r="AC570" s="8"/>
      <c r="AD570" s="8"/>
      <c r="AE570" s="8"/>
      <c r="AF570" s="8"/>
      <c r="AG570" s="8"/>
      <c r="AH570" s="8"/>
      <c r="AI570" s="8"/>
      <c r="AJ570" s="8"/>
      <c r="AK570" s="8"/>
      <c r="AL570" s="8"/>
      <c r="AM570" s="8"/>
      <c r="AN570" s="8"/>
      <c r="AO570" s="8"/>
      <c r="AP570" s="8"/>
      <c r="AQ570" s="8"/>
      <c r="AR570" s="8"/>
      <c r="AS570" s="8"/>
      <c r="AT570" s="8"/>
      <c r="AU570" s="8"/>
      <c r="AV570" s="10"/>
    </row>
    <row r="571" spans="12:48" ht="12.75" x14ac:dyDescent="0.2">
      <c r="L571" s="8"/>
      <c r="M571" s="8"/>
      <c r="N571" s="10"/>
      <c r="O571" s="10"/>
      <c r="P571" s="10"/>
      <c r="Q571" s="10"/>
      <c r="R571" s="10"/>
      <c r="S571" s="8"/>
      <c r="T571" s="8"/>
      <c r="U571" s="8"/>
      <c r="V571" s="8"/>
      <c r="W571" s="8"/>
      <c r="X571" s="8"/>
      <c r="Y571" s="8"/>
      <c r="Z571" s="8"/>
      <c r="AA571" s="8"/>
      <c r="AB571" s="8"/>
      <c r="AC571" s="8"/>
      <c r="AD571" s="8"/>
      <c r="AE571" s="8"/>
      <c r="AF571" s="8"/>
      <c r="AG571" s="8"/>
      <c r="AH571" s="8"/>
      <c r="AI571" s="8"/>
      <c r="AJ571" s="8"/>
      <c r="AK571" s="8"/>
      <c r="AL571" s="8"/>
      <c r="AM571" s="8"/>
      <c r="AN571" s="8"/>
      <c r="AO571" s="8"/>
      <c r="AP571" s="8"/>
      <c r="AQ571" s="8"/>
      <c r="AR571" s="8"/>
      <c r="AS571" s="8"/>
      <c r="AT571" s="8"/>
      <c r="AU571" s="8"/>
      <c r="AV571" s="10"/>
    </row>
    <row r="572" spans="12:48" ht="12.75" x14ac:dyDescent="0.2">
      <c r="L572" s="8"/>
      <c r="M572" s="8"/>
      <c r="N572" s="10"/>
      <c r="O572" s="10"/>
      <c r="P572" s="10"/>
      <c r="Q572" s="10"/>
      <c r="R572" s="10"/>
      <c r="S572" s="8"/>
      <c r="T572" s="8"/>
      <c r="U572" s="8"/>
      <c r="V572" s="8"/>
      <c r="W572" s="8"/>
      <c r="X572" s="8"/>
      <c r="Y572" s="8"/>
      <c r="Z572" s="8"/>
      <c r="AA572" s="8"/>
      <c r="AB572" s="8"/>
      <c r="AC572" s="8"/>
      <c r="AD572" s="8"/>
      <c r="AE572" s="8"/>
      <c r="AF572" s="8"/>
      <c r="AG572" s="8"/>
      <c r="AH572" s="8"/>
      <c r="AI572" s="8"/>
      <c r="AJ572" s="8"/>
      <c r="AK572" s="8"/>
      <c r="AL572" s="8"/>
      <c r="AM572" s="8"/>
      <c r="AN572" s="8"/>
      <c r="AO572" s="8"/>
      <c r="AP572" s="8"/>
      <c r="AQ572" s="8"/>
      <c r="AR572" s="8"/>
      <c r="AS572" s="8"/>
      <c r="AT572" s="8"/>
      <c r="AU572" s="8"/>
      <c r="AV572" s="10"/>
    </row>
    <row r="573" spans="12:48" ht="12.75" x14ac:dyDescent="0.2">
      <c r="L573" s="8"/>
      <c r="M573" s="8"/>
      <c r="N573" s="10"/>
      <c r="O573" s="10"/>
      <c r="P573" s="10"/>
      <c r="Q573" s="10"/>
      <c r="R573" s="10"/>
      <c r="S573" s="8"/>
      <c r="T573" s="8"/>
      <c r="U573" s="8"/>
      <c r="V573" s="8"/>
      <c r="W573" s="8"/>
      <c r="X573" s="8"/>
      <c r="Y573" s="8"/>
      <c r="Z573" s="8"/>
      <c r="AA573" s="8"/>
      <c r="AB573" s="8"/>
      <c r="AC573" s="8"/>
      <c r="AD573" s="8"/>
      <c r="AE573" s="8"/>
      <c r="AF573" s="8"/>
      <c r="AG573" s="8"/>
      <c r="AH573" s="8"/>
      <c r="AI573" s="8"/>
      <c r="AJ573" s="8"/>
      <c r="AK573" s="8"/>
      <c r="AL573" s="8"/>
      <c r="AM573" s="8"/>
      <c r="AN573" s="8"/>
      <c r="AO573" s="8"/>
      <c r="AP573" s="8"/>
      <c r="AQ573" s="8"/>
      <c r="AR573" s="8"/>
      <c r="AS573" s="8"/>
      <c r="AT573" s="8"/>
      <c r="AU573" s="8"/>
      <c r="AV573" s="10"/>
    </row>
    <row r="574" spans="12:48" ht="12.75" x14ac:dyDescent="0.2">
      <c r="L574" s="8"/>
      <c r="M574" s="8"/>
      <c r="N574" s="10"/>
      <c r="O574" s="10"/>
      <c r="P574" s="10"/>
      <c r="Q574" s="10"/>
      <c r="R574" s="10"/>
      <c r="S574" s="8"/>
      <c r="T574" s="8"/>
      <c r="U574" s="8"/>
      <c r="V574" s="8"/>
      <c r="W574" s="8"/>
      <c r="X574" s="8"/>
      <c r="Y574" s="8"/>
      <c r="Z574" s="8"/>
      <c r="AA574" s="8"/>
      <c r="AB574" s="8"/>
      <c r="AC574" s="8"/>
      <c r="AD574" s="8"/>
      <c r="AE574" s="8"/>
      <c r="AF574" s="8"/>
      <c r="AG574" s="8"/>
      <c r="AH574" s="8"/>
      <c r="AI574" s="8"/>
      <c r="AJ574" s="8"/>
      <c r="AK574" s="8"/>
      <c r="AL574" s="8"/>
      <c r="AM574" s="8"/>
      <c r="AN574" s="8"/>
      <c r="AO574" s="8"/>
      <c r="AP574" s="8"/>
      <c r="AQ574" s="8"/>
      <c r="AR574" s="8"/>
      <c r="AS574" s="8"/>
      <c r="AT574" s="8"/>
      <c r="AU574" s="8"/>
      <c r="AV574" s="10"/>
    </row>
    <row r="575" spans="12:48" ht="12.75" x14ac:dyDescent="0.2">
      <c r="L575" s="8"/>
      <c r="M575" s="8"/>
      <c r="N575" s="10"/>
      <c r="O575" s="10"/>
      <c r="P575" s="10"/>
      <c r="Q575" s="10"/>
      <c r="R575" s="10"/>
      <c r="S575" s="8"/>
      <c r="T575" s="8"/>
      <c r="U575" s="8"/>
      <c r="V575" s="8"/>
      <c r="W575" s="8"/>
      <c r="X575" s="8"/>
      <c r="Y575" s="8"/>
      <c r="Z575" s="8"/>
      <c r="AA575" s="8"/>
      <c r="AB575" s="8"/>
      <c r="AC575" s="8"/>
      <c r="AD575" s="8"/>
      <c r="AE575" s="8"/>
      <c r="AF575" s="8"/>
      <c r="AG575" s="8"/>
      <c r="AH575" s="8"/>
      <c r="AI575" s="8"/>
      <c r="AJ575" s="8"/>
      <c r="AK575" s="8"/>
      <c r="AL575" s="8"/>
      <c r="AM575" s="8"/>
      <c r="AN575" s="8"/>
      <c r="AO575" s="8"/>
      <c r="AP575" s="8"/>
      <c r="AQ575" s="8"/>
      <c r="AR575" s="8"/>
      <c r="AS575" s="8"/>
      <c r="AT575" s="8"/>
      <c r="AU575" s="8"/>
      <c r="AV575" s="10"/>
    </row>
    <row r="576" spans="12:48" ht="12.75" x14ac:dyDescent="0.2">
      <c r="L576" s="8"/>
      <c r="M576" s="8"/>
      <c r="N576" s="10"/>
      <c r="O576" s="10"/>
      <c r="P576" s="10"/>
      <c r="Q576" s="10"/>
      <c r="R576" s="10"/>
      <c r="S576" s="8"/>
      <c r="T576" s="8"/>
      <c r="U576" s="8"/>
      <c r="V576" s="8"/>
      <c r="W576" s="8"/>
      <c r="X576" s="8"/>
      <c r="Y576" s="8"/>
      <c r="Z576" s="8"/>
      <c r="AA576" s="8"/>
      <c r="AB576" s="8"/>
      <c r="AC576" s="8"/>
      <c r="AD576" s="8"/>
      <c r="AE576" s="8"/>
      <c r="AF576" s="8"/>
      <c r="AG576" s="8"/>
      <c r="AH576" s="8"/>
      <c r="AI576" s="8"/>
      <c r="AJ576" s="8"/>
      <c r="AK576" s="8"/>
      <c r="AL576" s="8"/>
      <c r="AM576" s="8"/>
      <c r="AN576" s="8"/>
      <c r="AO576" s="8"/>
      <c r="AP576" s="8"/>
      <c r="AQ576" s="8"/>
      <c r="AR576" s="8"/>
      <c r="AS576" s="8"/>
      <c r="AT576" s="8"/>
      <c r="AU576" s="8"/>
      <c r="AV576" s="10"/>
    </row>
    <row r="577" spans="12:48" ht="12.75" x14ac:dyDescent="0.2">
      <c r="L577" s="8"/>
      <c r="M577" s="8"/>
      <c r="N577" s="10"/>
      <c r="O577" s="10"/>
      <c r="P577" s="10"/>
      <c r="Q577" s="10"/>
      <c r="R577" s="10"/>
      <c r="S577" s="8"/>
      <c r="T577" s="8"/>
      <c r="U577" s="8"/>
      <c r="V577" s="8"/>
      <c r="W577" s="8"/>
      <c r="X577" s="8"/>
      <c r="Y577" s="8"/>
      <c r="Z577" s="8"/>
      <c r="AA577" s="8"/>
      <c r="AB577" s="8"/>
      <c r="AC577" s="8"/>
      <c r="AD577" s="8"/>
      <c r="AE577" s="8"/>
      <c r="AF577" s="8"/>
      <c r="AG577" s="8"/>
      <c r="AH577" s="8"/>
      <c r="AI577" s="8"/>
      <c r="AJ577" s="8"/>
      <c r="AK577" s="8"/>
      <c r="AL577" s="8"/>
      <c r="AM577" s="8"/>
      <c r="AN577" s="8"/>
      <c r="AO577" s="8"/>
      <c r="AP577" s="8"/>
      <c r="AQ577" s="8"/>
      <c r="AR577" s="8"/>
      <c r="AS577" s="8"/>
      <c r="AT577" s="8"/>
      <c r="AU577" s="8"/>
      <c r="AV577" s="10"/>
    </row>
    <row r="578" spans="12:48" ht="12.75" x14ac:dyDescent="0.2">
      <c r="L578" s="8"/>
      <c r="M578" s="8"/>
      <c r="N578" s="10"/>
      <c r="O578" s="10"/>
      <c r="P578" s="10"/>
      <c r="Q578" s="10"/>
      <c r="R578" s="10"/>
      <c r="S578" s="8"/>
      <c r="T578" s="8"/>
      <c r="U578" s="8"/>
      <c r="V578" s="8"/>
      <c r="W578" s="8"/>
      <c r="X578" s="8"/>
      <c r="Y578" s="8"/>
      <c r="Z578" s="8"/>
      <c r="AA578" s="8"/>
      <c r="AB578" s="8"/>
      <c r="AC578" s="8"/>
      <c r="AD578" s="8"/>
      <c r="AE578" s="8"/>
      <c r="AF578" s="8"/>
      <c r="AG578" s="8"/>
      <c r="AH578" s="8"/>
      <c r="AI578" s="8"/>
      <c r="AJ578" s="8"/>
      <c r="AK578" s="8"/>
      <c r="AL578" s="8"/>
      <c r="AM578" s="8"/>
      <c r="AN578" s="8"/>
      <c r="AO578" s="8"/>
      <c r="AP578" s="8"/>
      <c r="AQ578" s="8"/>
      <c r="AR578" s="8"/>
      <c r="AS578" s="8"/>
      <c r="AT578" s="8"/>
      <c r="AU578" s="8"/>
      <c r="AV578" s="10"/>
    </row>
    <row r="579" spans="12:48" ht="12.75" x14ac:dyDescent="0.2">
      <c r="L579" s="8"/>
      <c r="M579" s="8"/>
      <c r="N579" s="10"/>
      <c r="O579" s="10"/>
      <c r="P579" s="10"/>
      <c r="Q579" s="10"/>
      <c r="R579" s="10"/>
      <c r="S579" s="8"/>
      <c r="T579" s="8"/>
      <c r="U579" s="8"/>
      <c r="V579" s="8"/>
      <c r="W579" s="8"/>
      <c r="X579" s="8"/>
      <c r="Y579" s="8"/>
      <c r="Z579" s="8"/>
      <c r="AA579" s="8"/>
      <c r="AB579" s="8"/>
      <c r="AC579" s="8"/>
      <c r="AD579" s="8"/>
      <c r="AE579" s="8"/>
      <c r="AF579" s="8"/>
      <c r="AG579" s="8"/>
      <c r="AH579" s="8"/>
      <c r="AI579" s="8"/>
      <c r="AJ579" s="8"/>
      <c r="AK579" s="8"/>
      <c r="AL579" s="8"/>
      <c r="AM579" s="8"/>
      <c r="AN579" s="8"/>
      <c r="AO579" s="8"/>
      <c r="AP579" s="8"/>
      <c r="AQ579" s="8"/>
      <c r="AR579" s="8"/>
      <c r="AS579" s="8"/>
      <c r="AT579" s="8"/>
      <c r="AU579" s="8"/>
      <c r="AV579" s="10"/>
    </row>
    <row r="580" spans="12:48" ht="12.75" x14ac:dyDescent="0.2">
      <c r="L580" s="8"/>
      <c r="M580" s="8"/>
      <c r="N580" s="10"/>
      <c r="O580" s="10"/>
      <c r="P580" s="10"/>
      <c r="Q580" s="10"/>
      <c r="R580" s="10"/>
      <c r="S580" s="8"/>
      <c r="T580" s="8"/>
      <c r="U580" s="8"/>
      <c r="V580" s="8"/>
      <c r="W580" s="8"/>
      <c r="X580" s="8"/>
      <c r="Y580" s="8"/>
      <c r="Z580" s="8"/>
      <c r="AA580" s="8"/>
      <c r="AB580" s="8"/>
      <c r="AC580" s="8"/>
      <c r="AD580" s="8"/>
      <c r="AE580" s="8"/>
      <c r="AF580" s="8"/>
      <c r="AG580" s="8"/>
      <c r="AH580" s="8"/>
      <c r="AI580" s="8"/>
      <c r="AJ580" s="8"/>
      <c r="AK580" s="8"/>
      <c r="AL580" s="8"/>
      <c r="AM580" s="8"/>
      <c r="AN580" s="8"/>
      <c r="AO580" s="8"/>
      <c r="AP580" s="8"/>
      <c r="AQ580" s="8"/>
      <c r="AR580" s="8"/>
      <c r="AS580" s="8"/>
      <c r="AT580" s="8"/>
      <c r="AU580" s="8"/>
      <c r="AV580" s="10"/>
    </row>
    <row r="581" spans="12:48" ht="12.75" x14ac:dyDescent="0.2">
      <c r="L581" s="8"/>
      <c r="M581" s="8"/>
      <c r="N581" s="10"/>
      <c r="O581" s="10"/>
      <c r="P581" s="10"/>
      <c r="Q581" s="10"/>
      <c r="R581" s="10"/>
      <c r="S581" s="8"/>
      <c r="T581" s="8"/>
      <c r="U581" s="8"/>
      <c r="V581" s="8"/>
      <c r="W581" s="8"/>
      <c r="X581" s="8"/>
      <c r="Y581" s="8"/>
      <c r="Z581" s="8"/>
      <c r="AA581" s="8"/>
      <c r="AB581" s="8"/>
      <c r="AC581" s="8"/>
      <c r="AD581" s="8"/>
      <c r="AE581" s="8"/>
      <c r="AF581" s="8"/>
      <c r="AG581" s="8"/>
      <c r="AH581" s="8"/>
      <c r="AI581" s="8"/>
      <c r="AJ581" s="8"/>
      <c r="AK581" s="8"/>
      <c r="AL581" s="8"/>
      <c r="AM581" s="8"/>
      <c r="AN581" s="8"/>
      <c r="AO581" s="8"/>
      <c r="AP581" s="8"/>
      <c r="AQ581" s="8"/>
      <c r="AR581" s="8"/>
      <c r="AS581" s="8"/>
      <c r="AT581" s="8"/>
      <c r="AU581" s="8"/>
      <c r="AV581" s="10"/>
    </row>
    <row r="582" spans="12:48" ht="12.75" x14ac:dyDescent="0.2">
      <c r="L582" s="8"/>
      <c r="M582" s="8"/>
      <c r="N582" s="10"/>
      <c r="O582" s="10"/>
      <c r="P582" s="10"/>
      <c r="Q582" s="10"/>
      <c r="R582" s="10"/>
      <c r="S582" s="8"/>
      <c r="T582" s="8"/>
      <c r="U582" s="8"/>
      <c r="V582" s="8"/>
      <c r="W582" s="8"/>
      <c r="X582" s="8"/>
      <c r="Y582" s="8"/>
      <c r="Z582" s="8"/>
      <c r="AA582" s="8"/>
      <c r="AB582" s="8"/>
      <c r="AC582" s="8"/>
      <c r="AD582" s="8"/>
      <c r="AE582" s="8"/>
      <c r="AF582" s="8"/>
      <c r="AG582" s="8"/>
      <c r="AH582" s="8"/>
      <c r="AI582" s="8"/>
      <c r="AJ582" s="8"/>
      <c r="AK582" s="8"/>
      <c r="AL582" s="8"/>
      <c r="AM582" s="8"/>
      <c r="AN582" s="8"/>
      <c r="AO582" s="8"/>
      <c r="AP582" s="8"/>
      <c r="AQ582" s="8"/>
      <c r="AR582" s="8"/>
      <c r="AS582" s="8"/>
      <c r="AT582" s="8"/>
      <c r="AU582" s="8"/>
      <c r="AV582" s="10"/>
    </row>
    <row r="583" spans="12:48" ht="12.75" x14ac:dyDescent="0.2">
      <c r="L583" s="8"/>
      <c r="M583" s="8"/>
      <c r="N583" s="10"/>
      <c r="O583" s="10"/>
      <c r="P583" s="10"/>
      <c r="Q583" s="10"/>
      <c r="R583" s="10"/>
      <c r="S583" s="8"/>
      <c r="T583" s="8"/>
      <c r="U583" s="8"/>
      <c r="V583" s="8"/>
      <c r="W583" s="8"/>
      <c r="X583" s="8"/>
      <c r="Y583" s="8"/>
      <c r="Z583" s="8"/>
      <c r="AA583" s="8"/>
      <c r="AB583" s="8"/>
      <c r="AC583" s="8"/>
      <c r="AD583" s="8"/>
      <c r="AE583" s="8"/>
      <c r="AF583" s="8"/>
      <c r="AG583" s="8"/>
      <c r="AH583" s="8"/>
      <c r="AI583" s="8"/>
      <c r="AJ583" s="8"/>
      <c r="AK583" s="8"/>
      <c r="AL583" s="8"/>
      <c r="AM583" s="8"/>
      <c r="AN583" s="8"/>
      <c r="AO583" s="8"/>
      <c r="AP583" s="8"/>
      <c r="AQ583" s="8"/>
      <c r="AR583" s="8"/>
      <c r="AS583" s="8"/>
      <c r="AT583" s="8"/>
      <c r="AU583" s="8"/>
      <c r="AV583" s="10"/>
    </row>
    <row r="584" spans="12:48" ht="12.75" x14ac:dyDescent="0.2">
      <c r="L584" s="8"/>
      <c r="M584" s="8"/>
      <c r="N584" s="10"/>
      <c r="O584" s="10"/>
      <c r="P584" s="10"/>
      <c r="Q584" s="10"/>
      <c r="R584" s="10"/>
      <c r="S584" s="8"/>
      <c r="T584" s="8"/>
      <c r="U584" s="8"/>
      <c r="V584" s="8"/>
      <c r="W584" s="8"/>
      <c r="X584" s="8"/>
      <c r="Y584" s="8"/>
      <c r="Z584" s="8"/>
      <c r="AA584" s="8"/>
      <c r="AB584" s="8"/>
      <c r="AC584" s="8"/>
      <c r="AD584" s="8"/>
      <c r="AE584" s="8"/>
      <c r="AF584" s="8"/>
      <c r="AG584" s="8"/>
      <c r="AH584" s="8"/>
      <c r="AI584" s="8"/>
      <c r="AJ584" s="8"/>
      <c r="AK584" s="8"/>
      <c r="AL584" s="8"/>
      <c r="AM584" s="8"/>
      <c r="AN584" s="8"/>
      <c r="AO584" s="8"/>
      <c r="AP584" s="8"/>
      <c r="AQ584" s="8"/>
      <c r="AR584" s="8"/>
      <c r="AS584" s="8"/>
      <c r="AT584" s="8"/>
      <c r="AU584" s="8"/>
      <c r="AV584" s="10"/>
    </row>
    <row r="585" spans="12:48" ht="12.75" x14ac:dyDescent="0.2">
      <c r="L585" s="8"/>
      <c r="M585" s="8"/>
      <c r="N585" s="10"/>
      <c r="O585" s="10"/>
      <c r="P585" s="10"/>
      <c r="Q585" s="10"/>
      <c r="R585" s="10"/>
      <c r="S585" s="8"/>
      <c r="T585" s="8"/>
      <c r="U585" s="8"/>
      <c r="V585" s="8"/>
      <c r="W585" s="8"/>
      <c r="X585" s="8"/>
      <c r="Y585" s="8"/>
      <c r="Z585" s="8"/>
      <c r="AA585" s="8"/>
      <c r="AB585" s="8"/>
      <c r="AC585" s="8"/>
      <c r="AD585" s="8"/>
      <c r="AE585" s="8"/>
      <c r="AF585" s="8"/>
      <c r="AG585" s="8"/>
      <c r="AH585" s="8"/>
      <c r="AI585" s="8"/>
      <c r="AJ585" s="8"/>
      <c r="AK585" s="8"/>
      <c r="AL585" s="8"/>
      <c r="AM585" s="8"/>
      <c r="AN585" s="8"/>
      <c r="AO585" s="8"/>
      <c r="AP585" s="8"/>
      <c r="AQ585" s="8"/>
      <c r="AR585" s="8"/>
      <c r="AS585" s="8"/>
      <c r="AT585" s="8"/>
      <c r="AU585" s="8"/>
      <c r="AV585" s="10"/>
    </row>
    <row r="586" spans="12:48" ht="12.75" x14ac:dyDescent="0.2">
      <c r="L586" s="8"/>
      <c r="M586" s="8"/>
      <c r="N586" s="10"/>
      <c r="O586" s="10"/>
      <c r="P586" s="10"/>
      <c r="Q586" s="10"/>
      <c r="R586" s="10"/>
      <c r="S586" s="8"/>
      <c r="T586" s="8"/>
      <c r="U586" s="8"/>
      <c r="V586" s="8"/>
      <c r="W586" s="8"/>
      <c r="X586" s="8"/>
      <c r="Y586" s="8"/>
      <c r="Z586" s="8"/>
      <c r="AA586" s="8"/>
      <c r="AB586" s="8"/>
      <c r="AC586" s="8"/>
      <c r="AD586" s="8"/>
      <c r="AE586" s="8"/>
      <c r="AF586" s="8"/>
      <c r="AG586" s="8"/>
      <c r="AH586" s="8"/>
      <c r="AI586" s="8"/>
      <c r="AJ586" s="8"/>
      <c r="AK586" s="8"/>
      <c r="AL586" s="8"/>
      <c r="AM586" s="8"/>
      <c r="AN586" s="8"/>
      <c r="AO586" s="8"/>
      <c r="AP586" s="8"/>
      <c r="AQ586" s="8"/>
      <c r="AR586" s="8"/>
      <c r="AS586" s="8"/>
      <c r="AT586" s="8"/>
      <c r="AU586" s="8"/>
      <c r="AV586" s="10"/>
    </row>
    <row r="587" spans="12:48" ht="12.75" x14ac:dyDescent="0.2">
      <c r="L587" s="8"/>
      <c r="M587" s="8"/>
      <c r="N587" s="10"/>
      <c r="O587" s="10"/>
      <c r="P587" s="10"/>
      <c r="Q587" s="10"/>
      <c r="R587" s="10"/>
      <c r="S587" s="8"/>
      <c r="T587" s="8"/>
      <c r="U587" s="8"/>
      <c r="V587" s="8"/>
      <c r="W587" s="8"/>
      <c r="X587" s="8"/>
      <c r="Y587" s="8"/>
      <c r="Z587" s="8"/>
      <c r="AA587" s="8"/>
      <c r="AB587" s="8"/>
      <c r="AC587" s="8"/>
      <c r="AD587" s="8"/>
      <c r="AE587" s="8"/>
      <c r="AF587" s="8"/>
      <c r="AG587" s="8"/>
      <c r="AH587" s="8"/>
      <c r="AI587" s="8"/>
      <c r="AJ587" s="8"/>
      <c r="AK587" s="8"/>
      <c r="AL587" s="8"/>
      <c r="AM587" s="8"/>
      <c r="AN587" s="8"/>
      <c r="AO587" s="8"/>
      <c r="AP587" s="8"/>
      <c r="AQ587" s="8"/>
      <c r="AR587" s="8"/>
      <c r="AS587" s="8"/>
      <c r="AT587" s="8"/>
      <c r="AU587" s="8"/>
      <c r="AV587" s="10"/>
    </row>
    <row r="588" spans="12:48" ht="12.75" x14ac:dyDescent="0.2">
      <c r="L588" s="8"/>
      <c r="M588" s="8"/>
      <c r="N588" s="10"/>
      <c r="O588" s="10"/>
      <c r="P588" s="10"/>
      <c r="Q588" s="10"/>
      <c r="R588" s="10"/>
      <c r="S588" s="8"/>
      <c r="T588" s="8"/>
      <c r="U588" s="8"/>
      <c r="V588" s="8"/>
      <c r="W588" s="8"/>
      <c r="X588" s="8"/>
      <c r="Y588" s="8"/>
      <c r="Z588" s="8"/>
      <c r="AA588" s="8"/>
      <c r="AB588" s="8"/>
      <c r="AC588" s="8"/>
      <c r="AD588" s="8"/>
      <c r="AE588" s="8"/>
      <c r="AF588" s="8"/>
      <c r="AG588" s="8"/>
      <c r="AH588" s="8"/>
      <c r="AI588" s="8"/>
      <c r="AJ588" s="8"/>
      <c r="AK588" s="8"/>
      <c r="AL588" s="8"/>
      <c r="AM588" s="8"/>
      <c r="AN588" s="8"/>
      <c r="AO588" s="8"/>
      <c r="AP588" s="8"/>
      <c r="AQ588" s="8"/>
      <c r="AR588" s="8"/>
      <c r="AS588" s="8"/>
      <c r="AT588" s="8"/>
      <c r="AU588" s="8"/>
      <c r="AV588" s="10"/>
    </row>
    <row r="589" spans="12:48" ht="12.75" x14ac:dyDescent="0.2">
      <c r="L589" s="8"/>
      <c r="M589" s="8"/>
      <c r="N589" s="10"/>
      <c r="O589" s="10"/>
      <c r="P589" s="10"/>
      <c r="Q589" s="10"/>
      <c r="R589" s="10"/>
      <c r="S589" s="8"/>
      <c r="T589" s="8"/>
      <c r="U589" s="8"/>
      <c r="V589" s="8"/>
      <c r="W589" s="8"/>
      <c r="X589" s="8"/>
      <c r="Y589" s="8"/>
      <c r="Z589" s="8"/>
      <c r="AA589" s="8"/>
      <c r="AB589" s="8"/>
      <c r="AC589" s="8"/>
      <c r="AD589" s="8"/>
      <c r="AE589" s="8"/>
      <c r="AF589" s="8"/>
      <c r="AG589" s="8"/>
      <c r="AH589" s="8"/>
      <c r="AI589" s="8"/>
      <c r="AJ589" s="8"/>
      <c r="AK589" s="8"/>
      <c r="AL589" s="8"/>
      <c r="AM589" s="8"/>
      <c r="AN589" s="8"/>
      <c r="AO589" s="8"/>
      <c r="AP589" s="8"/>
      <c r="AQ589" s="8"/>
      <c r="AR589" s="8"/>
      <c r="AS589" s="8"/>
      <c r="AT589" s="8"/>
      <c r="AU589" s="8"/>
      <c r="AV589" s="10"/>
    </row>
    <row r="590" spans="12:48" ht="12.75" x14ac:dyDescent="0.2">
      <c r="L590" s="8"/>
      <c r="M590" s="8"/>
      <c r="N590" s="10"/>
      <c r="O590" s="10"/>
      <c r="P590" s="10"/>
      <c r="Q590" s="10"/>
      <c r="R590" s="10"/>
      <c r="S590" s="8"/>
      <c r="T590" s="8"/>
      <c r="U590" s="8"/>
      <c r="V590" s="8"/>
      <c r="W590" s="8"/>
      <c r="X590" s="8"/>
      <c r="Y590" s="8"/>
      <c r="Z590" s="8"/>
      <c r="AA590" s="8"/>
      <c r="AB590" s="8"/>
      <c r="AC590" s="8"/>
      <c r="AD590" s="8"/>
      <c r="AE590" s="8"/>
      <c r="AF590" s="8"/>
      <c r="AG590" s="8"/>
      <c r="AH590" s="8"/>
      <c r="AI590" s="8"/>
      <c r="AJ590" s="8"/>
      <c r="AK590" s="8"/>
      <c r="AL590" s="8"/>
      <c r="AM590" s="8"/>
      <c r="AN590" s="8"/>
      <c r="AO590" s="8"/>
      <c r="AP590" s="8"/>
      <c r="AQ590" s="8"/>
      <c r="AR590" s="8"/>
      <c r="AS590" s="8"/>
      <c r="AT590" s="8"/>
      <c r="AU590" s="8"/>
      <c r="AV590" s="10"/>
    </row>
    <row r="591" spans="12:48" ht="12.75" x14ac:dyDescent="0.2">
      <c r="L591" s="8"/>
      <c r="M591" s="8"/>
      <c r="N591" s="10"/>
      <c r="O591" s="10"/>
      <c r="P591" s="10"/>
      <c r="Q591" s="10"/>
      <c r="R591" s="10"/>
      <c r="S591" s="8"/>
      <c r="T591" s="8"/>
      <c r="U591" s="8"/>
      <c r="V591" s="8"/>
      <c r="W591" s="8"/>
      <c r="X591" s="8"/>
      <c r="Y591" s="8"/>
      <c r="Z591" s="8"/>
      <c r="AA591" s="8"/>
      <c r="AB591" s="8"/>
      <c r="AC591" s="8"/>
      <c r="AD591" s="8"/>
      <c r="AE591" s="8"/>
      <c r="AF591" s="8"/>
      <c r="AG591" s="8"/>
      <c r="AH591" s="8"/>
      <c r="AI591" s="8"/>
      <c r="AJ591" s="8"/>
      <c r="AK591" s="8"/>
      <c r="AL591" s="8"/>
      <c r="AM591" s="8"/>
      <c r="AN591" s="8"/>
      <c r="AO591" s="8"/>
      <c r="AP591" s="8"/>
      <c r="AQ591" s="8"/>
      <c r="AR591" s="8"/>
      <c r="AS591" s="8"/>
      <c r="AT591" s="8"/>
      <c r="AU591" s="8"/>
      <c r="AV591" s="10"/>
    </row>
    <row r="592" spans="12:48" ht="12.75" x14ac:dyDescent="0.2">
      <c r="L592" s="8"/>
      <c r="M592" s="8"/>
      <c r="N592" s="10"/>
      <c r="O592" s="10"/>
      <c r="P592" s="10"/>
      <c r="Q592" s="10"/>
      <c r="R592" s="10"/>
      <c r="S592" s="8"/>
      <c r="T592" s="8"/>
      <c r="U592" s="8"/>
      <c r="V592" s="8"/>
      <c r="W592" s="8"/>
      <c r="X592" s="8"/>
      <c r="Y592" s="8"/>
      <c r="Z592" s="8"/>
      <c r="AA592" s="8"/>
      <c r="AB592" s="8"/>
      <c r="AC592" s="8"/>
      <c r="AD592" s="8"/>
      <c r="AE592" s="8"/>
      <c r="AF592" s="8"/>
      <c r="AG592" s="8"/>
      <c r="AH592" s="8"/>
      <c r="AI592" s="8"/>
      <c r="AJ592" s="8"/>
      <c r="AK592" s="8"/>
      <c r="AL592" s="8"/>
      <c r="AM592" s="8"/>
      <c r="AN592" s="8"/>
      <c r="AO592" s="8"/>
      <c r="AP592" s="8"/>
      <c r="AQ592" s="8"/>
      <c r="AR592" s="8"/>
      <c r="AS592" s="8"/>
      <c r="AT592" s="8"/>
      <c r="AU592" s="8"/>
      <c r="AV592" s="10"/>
    </row>
    <row r="593" spans="12:48" ht="12.75" x14ac:dyDescent="0.2">
      <c r="L593" s="8"/>
      <c r="M593" s="8"/>
      <c r="N593" s="10"/>
      <c r="O593" s="10"/>
      <c r="P593" s="10"/>
      <c r="Q593" s="10"/>
      <c r="R593" s="10"/>
      <c r="S593" s="8"/>
      <c r="T593" s="8"/>
      <c r="U593" s="8"/>
      <c r="V593" s="8"/>
      <c r="W593" s="8"/>
      <c r="X593" s="8"/>
      <c r="Y593" s="8"/>
      <c r="Z593" s="8"/>
      <c r="AA593" s="8"/>
      <c r="AB593" s="8"/>
      <c r="AC593" s="8"/>
      <c r="AD593" s="8"/>
      <c r="AE593" s="8"/>
      <c r="AF593" s="8"/>
      <c r="AG593" s="8"/>
      <c r="AH593" s="8"/>
      <c r="AI593" s="8"/>
      <c r="AJ593" s="8"/>
      <c r="AK593" s="8"/>
      <c r="AL593" s="8"/>
      <c r="AM593" s="8"/>
      <c r="AN593" s="8"/>
      <c r="AO593" s="8"/>
      <c r="AP593" s="8"/>
      <c r="AQ593" s="8"/>
      <c r="AR593" s="8"/>
      <c r="AS593" s="8"/>
      <c r="AT593" s="8"/>
      <c r="AU593" s="8"/>
      <c r="AV593" s="10"/>
    </row>
    <row r="594" spans="12:48" ht="12.75" x14ac:dyDescent="0.2">
      <c r="L594" s="8"/>
      <c r="M594" s="8"/>
      <c r="N594" s="10"/>
      <c r="O594" s="10"/>
      <c r="P594" s="10"/>
      <c r="Q594" s="10"/>
      <c r="R594" s="10"/>
      <c r="S594" s="8"/>
      <c r="T594" s="8"/>
      <c r="U594" s="8"/>
      <c r="V594" s="8"/>
      <c r="W594" s="8"/>
      <c r="X594" s="8"/>
      <c r="Y594" s="8"/>
      <c r="Z594" s="8"/>
      <c r="AA594" s="8"/>
      <c r="AB594" s="8"/>
      <c r="AC594" s="8"/>
      <c r="AD594" s="8"/>
      <c r="AE594" s="8"/>
      <c r="AF594" s="8"/>
      <c r="AG594" s="8"/>
      <c r="AH594" s="8"/>
      <c r="AI594" s="8"/>
      <c r="AJ594" s="8"/>
      <c r="AK594" s="8"/>
      <c r="AL594" s="8"/>
      <c r="AM594" s="8"/>
      <c r="AN594" s="8"/>
      <c r="AO594" s="8"/>
      <c r="AP594" s="8"/>
      <c r="AQ594" s="8"/>
      <c r="AR594" s="8"/>
      <c r="AS594" s="8"/>
      <c r="AT594" s="8"/>
      <c r="AU594" s="8"/>
      <c r="AV594" s="10"/>
    </row>
    <row r="595" spans="12:48" ht="12.75" x14ac:dyDescent="0.2">
      <c r="L595" s="8"/>
      <c r="M595" s="8"/>
      <c r="N595" s="10"/>
      <c r="O595" s="10"/>
      <c r="P595" s="10"/>
      <c r="Q595" s="10"/>
      <c r="R595" s="10"/>
      <c r="S595" s="8"/>
      <c r="T595" s="8"/>
      <c r="U595" s="8"/>
      <c r="V595" s="8"/>
      <c r="W595" s="8"/>
      <c r="X595" s="8"/>
      <c r="Y595" s="8"/>
      <c r="Z595" s="8"/>
      <c r="AA595" s="8"/>
      <c r="AB595" s="8"/>
      <c r="AC595" s="8"/>
      <c r="AD595" s="8"/>
      <c r="AE595" s="8"/>
      <c r="AF595" s="8"/>
      <c r="AG595" s="8"/>
      <c r="AH595" s="8"/>
      <c r="AI595" s="8"/>
      <c r="AJ595" s="8"/>
      <c r="AK595" s="8"/>
      <c r="AL595" s="8"/>
      <c r="AM595" s="8"/>
      <c r="AN595" s="8"/>
      <c r="AO595" s="8"/>
      <c r="AP595" s="8"/>
      <c r="AQ595" s="8"/>
      <c r="AR595" s="8"/>
      <c r="AS595" s="8"/>
      <c r="AT595" s="8"/>
      <c r="AU595" s="8"/>
      <c r="AV595" s="10"/>
    </row>
    <row r="596" spans="12:48" ht="12.75" x14ac:dyDescent="0.2">
      <c r="L596" s="8"/>
      <c r="M596" s="8"/>
      <c r="N596" s="10"/>
      <c r="O596" s="10"/>
      <c r="P596" s="10"/>
      <c r="Q596" s="10"/>
      <c r="R596" s="10"/>
      <c r="S596" s="8"/>
      <c r="T596" s="8"/>
      <c r="U596" s="8"/>
      <c r="V596" s="8"/>
      <c r="W596" s="8"/>
      <c r="X596" s="8"/>
      <c r="Y596" s="8"/>
      <c r="Z596" s="8"/>
      <c r="AA596" s="8"/>
      <c r="AB596" s="8"/>
      <c r="AC596" s="8"/>
      <c r="AD596" s="8"/>
      <c r="AE596" s="8"/>
      <c r="AF596" s="8"/>
      <c r="AG596" s="8"/>
      <c r="AH596" s="8"/>
      <c r="AI596" s="8"/>
      <c r="AJ596" s="8"/>
      <c r="AK596" s="8"/>
      <c r="AL596" s="8"/>
      <c r="AM596" s="8"/>
      <c r="AN596" s="8"/>
      <c r="AO596" s="8"/>
      <c r="AP596" s="8"/>
      <c r="AQ596" s="8"/>
      <c r="AR596" s="8"/>
      <c r="AS596" s="8"/>
      <c r="AT596" s="8"/>
      <c r="AU596" s="8"/>
      <c r="AV596" s="10"/>
    </row>
    <row r="597" spans="12:48" ht="12.75" x14ac:dyDescent="0.2">
      <c r="L597" s="8"/>
      <c r="M597" s="8"/>
      <c r="N597" s="10"/>
      <c r="O597" s="10"/>
      <c r="P597" s="10"/>
      <c r="Q597" s="10"/>
      <c r="R597" s="10"/>
      <c r="S597" s="8"/>
      <c r="T597" s="8"/>
      <c r="U597" s="8"/>
      <c r="V597" s="8"/>
      <c r="W597" s="8"/>
      <c r="X597" s="8"/>
      <c r="Y597" s="8"/>
      <c r="Z597" s="8"/>
      <c r="AA597" s="8"/>
      <c r="AB597" s="8"/>
      <c r="AC597" s="8"/>
      <c r="AD597" s="8"/>
      <c r="AE597" s="8"/>
      <c r="AF597" s="8"/>
      <c r="AG597" s="8"/>
      <c r="AH597" s="8"/>
      <c r="AI597" s="8"/>
      <c r="AJ597" s="8"/>
      <c r="AK597" s="8"/>
      <c r="AL597" s="8"/>
      <c r="AM597" s="8"/>
      <c r="AN597" s="8"/>
      <c r="AO597" s="8"/>
      <c r="AP597" s="8"/>
      <c r="AQ597" s="8"/>
      <c r="AR597" s="8"/>
      <c r="AS597" s="8"/>
      <c r="AT597" s="8"/>
      <c r="AU597" s="8"/>
      <c r="AV597" s="10"/>
    </row>
    <row r="598" spans="12:48" ht="12.75" x14ac:dyDescent="0.2">
      <c r="L598" s="8"/>
      <c r="M598" s="8"/>
      <c r="N598" s="10"/>
      <c r="O598" s="10"/>
      <c r="P598" s="10"/>
      <c r="Q598" s="10"/>
      <c r="R598" s="10"/>
      <c r="S598" s="8"/>
      <c r="T598" s="8"/>
      <c r="U598" s="8"/>
      <c r="V598" s="8"/>
      <c r="W598" s="8"/>
      <c r="X598" s="8"/>
      <c r="Y598" s="8"/>
      <c r="Z598" s="8"/>
      <c r="AA598" s="8"/>
      <c r="AB598" s="8"/>
      <c r="AC598" s="8"/>
      <c r="AD598" s="8"/>
      <c r="AE598" s="8"/>
      <c r="AF598" s="8"/>
      <c r="AG598" s="8"/>
      <c r="AH598" s="8"/>
      <c r="AI598" s="8"/>
      <c r="AJ598" s="8"/>
      <c r="AK598" s="8"/>
      <c r="AL598" s="8"/>
      <c r="AM598" s="8"/>
      <c r="AN598" s="8"/>
      <c r="AO598" s="8"/>
      <c r="AP598" s="8"/>
      <c r="AQ598" s="8"/>
      <c r="AR598" s="8"/>
      <c r="AS598" s="8"/>
      <c r="AT598" s="8"/>
      <c r="AU598" s="8"/>
      <c r="AV598" s="10"/>
    </row>
    <row r="599" spans="12:48" ht="12.75" x14ac:dyDescent="0.2">
      <c r="L599" s="8"/>
      <c r="M599" s="8"/>
      <c r="N599" s="10"/>
      <c r="O599" s="10"/>
      <c r="P599" s="10"/>
      <c r="Q599" s="10"/>
      <c r="R599" s="10"/>
      <c r="S599" s="8"/>
      <c r="T599" s="8"/>
      <c r="U599" s="8"/>
      <c r="V599" s="8"/>
      <c r="W599" s="8"/>
      <c r="X599" s="8"/>
      <c r="Y599" s="8"/>
      <c r="Z599" s="8"/>
      <c r="AA599" s="8"/>
      <c r="AB599" s="8"/>
      <c r="AC599" s="8"/>
      <c r="AD599" s="8"/>
      <c r="AE599" s="8"/>
      <c r="AF599" s="8"/>
      <c r="AG599" s="8"/>
      <c r="AH599" s="8"/>
      <c r="AI599" s="8"/>
      <c r="AJ599" s="8"/>
      <c r="AK599" s="8"/>
      <c r="AL599" s="8"/>
      <c r="AM599" s="8"/>
      <c r="AN599" s="8"/>
      <c r="AO599" s="8"/>
      <c r="AP599" s="8"/>
      <c r="AQ599" s="8"/>
      <c r="AR599" s="8"/>
      <c r="AS599" s="8"/>
      <c r="AT599" s="8"/>
      <c r="AU599" s="8"/>
      <c r="AV599" s="10"/>
    </row>
    <row r="600" spans="12:48" ht="12.75" x14ac:dyDescent="0.2">
      <c r="L600" s="8"/>
      <c r="M600" s="8"/>
      <c r="N600" s="10"/>
      <c r="O600" s="10"/>
      <c r="P600" s="10"/>
      <c r="Q600" s="10"/>
      <c r="R600" s="10"/>
      <c r="S600" s="8"/>
      <c r="T600" s="8"/>
      <c r="U600" s="8"/>
      <c r="V600" s="8"/>
      <c r="W600" s="8"/>
      <c r="X600" s="8"/>
      <c r="Y600" s="8"/>
      <c r="Z600" s="8"/>
      <c r="AA600" s="8"/>
      <c r="AB600" s="8"/>
      <c r="AC600" s="8"/>
      <c r="AD600" s="8"/>
      <c r="AE600" s="8"/>
      <c r="AF600" s="8"/>
      <c r="AG600" s="8"/>
      <c r="AH600" s="8"/>
      <c r="AI600" s="8"/>
      <c r="AJ600" s="8"/>
      <c r="AK600" s="8"/>
      <c r="AL600" s="8"/>
      <c r="AM600" s="8"/>
      <c r="AN600" s="8"/>
      <c r="AO600" s="8"/>
      <c r="AP600" s="8"/>
      <c r="AQ600" s="8"/>
      <c r="AR600" s="8"/>
      <c r="AS600" s="8"/>
      <c r="AT600" s="8"/>
      <c r="AU600" s="8"/>
      <c r="AV600" s="10"/>
    </row>
    <row r="601" spans="12:48" ht="12.75" x14ac:dyDescent="0.2">
      <c r="L601" s="8"/>
      <c r="M601" s="8"/>
      <c r="N601" s="10"/>
      <c r="O601" s="10"/>
      <c r="P601" s="10"/>
      <c r="Q601" s="10"/>
      <c r="R601" s="10"/>
      <c r="S601" s="8"/>
      <c r="T601" s="8"/>
      <c r="U601" s="8"/>
      <c r="V601" s="8"/>
      <c r="W601" s="8"/>
      <c r="X601" s="8"/>
      <c r="Y601" s="8"/>
      <c r="Z601" s="8"/>
      <c r="AA601" s="8"/>
      <c r="AB601" s="8"/>
      <c r="AC601" s="8"/>
      <c r="AD601" s="8"/>
      <c r="AE601" s="8"/>
      <c r="AF601" s="8"/>
      <c r="AG601" s="8"/>
      <c r="AH601" s="8"/>
      <c r="AI601" s="8"/>
      <c r="AJ601" s="8"/>
      <c r="AK601" s="8"/>
      <c r="AL601" s="8"/>
      <c r="AM601" s="8"/>
      <c r="AN601" s="8"/>
      <c r="AO601" s="8"/>
      <c r="AP601" s="8"/>
      <c r="AQ601" s="8"/>
      <c r="AR601" s="8"/>
      <c r="AS601" s="8"/>
      <c r="AT601" s="8"/>
      <c r="AU601" s="8"/>
      <c r="AV601" s="10"/>
    </row>
    <row r="602" spans="12:48" ht="12.75" x14ac:dyDescent="0.2">
      <c r="L602" s="8"/>
      <c r="M602" s="8"/>
      <c r="N602" s="10"/>
      <c r="O602" s="10"/>
      <c r="P602" s="10"/>
      <c r="Q602" s="10"/>
      <c r="R602" s="10"/>
      <c r="S602" s="8"/>
      <c r="T602" s="8"/>
      <c r="U602" s="8"/>
      <c r="V602" s="8"/>
      <c r="W602" s="8"/>
      <c r="X602" s="8"/>
      <c r="Y602" s="8"/>
      <c r="Z602" s="8"/>
      <c r="AA602" s="8"/>
      <c r="AB602" s="8"/>
      <c r="AC602" s="8"/>
      <c r="AD602" s="8"/>
      <c r="AE602" s="8"/>
      <c r="AF602" s="8"/>
      <c r="AG602" s="8"/>
      <c r="AH602" s="8"/>
      <c r="AI602" s="8"/>
      <c r="AJ602" s="8"/>
      <c r="AK602" s="8"/>
      <c r="AL602" s="8"/>
      <c r="AM602" s="8"/>
      <c r="AN602" s="8"/>
      <c r="AO602" s="8"/>
      <c r="AP602" s="8"/>
      <c r="AQ602" s="8"/>
      <c r="AR602" s="8"/>
      <c r="AS602" s="8"/>
      <c r="AT602" s="8"/>
      <c r="AU602" s="8"/>
      <c r="AV602" s="10"/>
    </row>
    <row r="603" spans="12:48" ht="12.75" x14ac:dyDescent="0.2">
      <c r="L603" s="8"/>
      <c r="M603" s="8"/>
      <c r="N603" s="10"/>
      <c r="O603" s="10"/>
      <c r="P603" s="10"/>
      <c r="Q603" s="10"/>
      <c r="R603" s="10"/>
      <c r="S603" s="8"/>
      <c r="T603" s="8"/>
      <c r="U603" s="8"/>
      <c r="V603" s="8"/>
      <c r="W603" s="8"/>
      <c r="X603" s="8"/>
      <c r="Y603" s="8"/>
      <c r="Z603" s="8"/>
      <c r="AA603" s="8"/>
      <c r="AB603" s="8"/>
      <c r="AC603" s="8"/>
      <c r="AD603" s="8"/>
      <c r="AE603" s="8"/>
      <c r="AF603" s="8"/>
      <c r="AG603" s="8"/>
      <c r="AH603" s="8"/>
      <c r="AI603" s="8"/>
      <c r="AJ603" s="8"/>
      <c r="AK603" s="8"/>
      <c r="AL603" s="8"/>
      <c r="AM603" s="8"/>
      <c r="AN603" s="8"/>
      <c r="AO603" s="8"/>
      <c r="AP603" s="8"/>
      <c r="AQ603" s="8"/>
      <c r="AR603" s="8"/>
      <c r="AS603" s="8"/>
      <c r="AT603" s="8"/>
      <c r="AU603" s="8"/>
      <c r="AV603" s="10"/>
    </row>
    <row r="604" spans="12:48" ht="12.75" x14ac:dyDescent="0.2">
      <c r="L604" s="8"/>
      <c r="M604" s="8"/>
      <c r="N604" s="10"/>
      <c r="O604" s="10"/>
      <c r="P604" s="10"/>
      <c r="Q604" s="10"/>
      <c r="R604" s="10"/>
      <c r="S604" s="8"/>
      <c r="T604" s="8"/>
      <c r="U604" s="8"/>
      <c r="V604" s="8"/>
      <c r="W604" s="8"/>
      <c r="X604" s="8"/>
      <c r="Y604" s="8"/>
      <c r="Z604" s="8"/>
      <c r="AA604" s="8"/>
      <c r="AB604" s="8"/>
      <c r="AC604" s="8"/>
      <c r="AD604" s="8"/>
      <c r="AE604" s="8"/>
      <c r="AF604" s="8"/>
      <c r="AG604" s="8"/>
      <c r="AH604" s="8"/>
      <c r="AI604" s="8"/>
      <c r="AJ604" s="8"/>
      <c r="AK604" s="8"/>
      <c r="AL604" s="8"/>
      <c r="AM604" s="8"/>
      <c r="AN604" s="8"/>
      <c r="AO604" s="8"/>
      <c r="AP604" s="8"/>
      <c r="AQ604" s="8"/>
      <c r="AR604" s="8"/>
      <c r="AS604" s="8"/>
      <c r="AT604" s="8"/>
      <c r="AU604" s="8"/>
      <c r="AV604" s="10"/>
    </row>
    <row r="605" spans="12:48" ht="12.75" x14ac:dyDescent="0.2">
      <c r="L605" s="8"/>
      <c r="M605" s="8"/>
      <c r="N605" s="10"/>
      <c r="O605" s="10"/>
      <c r="P605" s="10"/>
      <c r="Q605" s="10"/>
      <c r="R605" s="10"/>
      <c r="S605" s="8"/>
      <c r="T605" s="8"/>
      <c r="U605" s="8"/>
      <c r="V605" s="8"/>
      <c r="W605" s="8"/>
      <c r="X605" s="8"/>
      <c r="Y605" s="8"/>
      <c r="Z605" s="8"/>
      <c r="AA605" s="8"/>
      <c r="AB605" s="8"/>
      <c r="AC605" s="8"/>
      <c r="AD605" s="8"/>
      <c r="AE605" s="8"/>
      <c r="AF605" s="8"/>
      <c r="AG605" s="8"/>
      <c r="AH605" s="8"/>
      <c r="AI605" s="8"/>
      <c r="AJ605" s="8"/>
      <c r="AK605" s="8"/>
      <c r="AL605" s="8"/>
      <c r="AM605" s="8"/>
      <c r="AN605" s="8"/>
      <c r="AO605" s="8"/>
      <c r="AP605" s="8"/>
      <c r="AQ605" s="8"/>
      <c r="AR605" s="8"/>
      <c r="AS605" s="8"/>
      <c r="AT605" s="8"/>
      <c r="AU605" s="8"/>
      <c r="AV605" s="10"/>
    </row>
    <row r="606" spans="12:48" ht="12.75" x14ac:dyDescent="0.2">
      <c r="L606" s="8"/>
      <c r="M606" s="8"/>
      <c r="N606" s="10"/>
      <c r="O606" s="10"/>
      <c r="P606" s="10"/>
      <c r="Q606" s="10"/>
      <c r="R606" s="10"/>
      <c r="S606" s="8"/>
      <c r="T606" s="8"/>
      <c r="U606" s="8"/>
      <c r="V606" s="8"/>
      <c r="W606" s="8"/>
      <c r="X606" s="8"/>
      <c r="Y606" s="8"/>
      <c r="Z606" s="8"/>
      <c r="AA606" s="8"/>
      <c r="AB606" s="8"/>
      <c r="AC606" s="8"/>
      <c r="AD606" s="8"/>
      <c r="AE606" s="8"/>
      <c r="AF606" s="8"/>
      <c r="AG606" s="8"/>
      <c r="AH606" s="8"/>
      <c r="AI606" s="8"/>
      <c r="AJ606" s="8"/>
      <c r="AK606" s="8"/>
      <c r="AL606" s="8"/>
      <c r="AM606" s="8"/>
      <c r="AN606" s="8"/>
      <c r="AO606" s="8"/>
      <c r="AP606" s="8"/>
      <c r="AQ606" s="8"/>
      <c r="AR606" s="8"/>
      <c r="AS606" s="8"/>
      <c r="AT606" s="8"/>
      <c r="AU606" s="8"/>
      <c r="AV606" s="10"/>
    </row>
    <row r="607" spans="12:48" ht="12.75" x14ac:dyDescent="0.2">
      <c r="L607" s="8"/>
      <c r="M607" s="8"/>
      <c r="N607" s="10"/>
      <c r="O607" s="10"/>
      <c r="P607" s="10"/>
      <c r="Q607" s="10"/>
      <c r="R607" s="10"/>
      <c r="S607" s="8"/>
      <c r="T607" s="8"/>
      <c r="U607" s="8"/>
      <c r="V607" s="8"/>
      <c r="W607" s="8"/>
      <c r="X607" s="8"/>
      <c r="Y607" s="8"/>
      <c r="Z607" s="8"/>
      <c r="AA607" s="8"/>
      <c r="AB607" s="8"/>
      <c r="AC607" s="8"/>
      <c r="AD607" s="8"/>
      <c r="AE607" s="8"/>
      <c r="AF607" s="8"/>
      <c r="AG607" s="8"/>
      <c r="AH607" s="8"/>
      <c r="AI607" s="8"/>
      <c r="AJ607" s="8"/>
      <c r="AK607" s="8"/>
      <c r="AL607" s="8"/>
      <c r="AM607" s="8"/>
      <c r="AN607" s="8"/>
      <c r="AO607" s="8"/>
      <c r="AP607" s="8"/>
      <c r="AQ607" s="8"/>
      <c r="AR607" s="8"/>
      <c r="AS607" s="8"/>
      <c r="AT607" s="8"/>
      <c r="AU607" s="8"/>
      <c r="AV607" s="10"/>
    </row>
    <row r="608" spans="12:48" ht="12.75" x14ac:dyDescent="0.2">
      <c r="L608" s="8"/>
      <c r="M608" s="8"/>
      <c r="N608" s="10"/>
      <c r="O608" s="10"/>
      <c r="P608" s="10"/>
      <c r="Q608" s="10"/>
      <c r="R608" s="10"/>
      <c r="S608" s="8"/>
      <c r="T608" s="8"/>
      <c r="U608" s="8"/>
      <c r="V608" s="8"/>
      <c r="W608" s="8"/>
      <c r="X608" s="8"/>
      <c r="Y608" s="8"/>
      <c r="Z608" s="8"/>
      <c r="AA608" s="8"/>
      <c r="AB608" s="8"/>
      <c r="AC608" s="8"/>
      <c r="AD608" s="8"/>
      <c r="AE608" s="8"/>
      <c r="AF608" s="8"/>
      <c r="AG608" s="8"/>
      <c r="AH608" s="8"/>
      <c r="AI608" s="8"/>
      <c r="AJ608" s="8"/>
      <c r="AK608" s="8"/>
      <c r="AL608" s="8"/>
      <c r="AM608" s="8"/>
      <c r="AN608" s="8"/>
      <c r="AO608" s="8"/>
      <c r="AP608" s="8"/>
      <c r="AQ608" s="8"/>
      <c r="AR608" s="8"/>
      <c r="AS608" s="8"/>
      <c r="AT608" s="8"/>
      <c r="AU608" s="8"/>
      <c r="AV608" s="10"/>
    </row>
    <row r="609" spans="12:48" ht="12.75" x14ac:dyDescent="0.2">
      <c r="L609" s="8"/>
      <c r="M609" s="8"/>
      <c r="N609" s="10"/>
      <c r="O609" s="10"/>
      <c r="P609" s="10"/>
      <c r="Q609" s="10"/>
      <c r="R609" s="10"/>
      <c r="S609" s="8"/>
      <c r="T609" s="8"/>
      <c r="U609" s="8"/>
      <c r="V609" s="8"/>
      <c r="W609" s="8"/>
      <c r="X609" s="8"/>
      <c r="Y609" s="8"/>
      <c r="Z609" s="8"/>
      <c r="AA609" s="8"/>
      <c r="AB609" s="8"/>
      <c r="AC609" s="8"/>
      <c r="AD609" s="8"/>
      <c r="AE609" s="8"/>
      <c r="AF609" s="8"/>
      <c r="AG609" s="8"/>
      <c r="AH609" s="8"/>
      <c r="AI609" s="8"/>
      <c r="AJ609" s="8"/>
      <c r="AK609" s="8"/>
      <c r="AL609" s="8"/>
      <c r="AM609" s="8"/>
      <c r="AN609" s="8"/>
      <c r="AO609" s="8"/>
      <c r="AP609" s="8"/>
      <c r="AQ609" s="8"/>
      <c r="AR609" s="8"/>
      <c r="AS609" s="8"/>
      <c r="AT609" s="8"/>
      <c r="AU609" s="8"/>
      <c r="AV609" s="10"/>
    </row>
    <row r="610" spans="12:48" ht="12.75" x14ac:dyDescent="0.2">
      <c r="L610" s="8"/>
      <c r="M610" s="8"/>
      <c r="N610" s="10"/>
      <c r="O610" s="10"/>
      <c r="P610" s="10"/>
      <c r="Q610" s="10"/>
      <c r="R610" s="10"/>
      <c r="S610" s="8"/>
      <c r="T610" s="8"/>
      <c r="U610" s="8"/>
      <c r="V610" s="8"/>
      <c r="W610" s="8"/>
      <c r="X610" s="8"/>
      <c r="Y610" s="8"/>
      <c r="Z610" s="8"/>
      <c r="AA610" s="8"/>
      <c r="AB610" s="8"/>
      <c r="AC610" s="8"/>
      <c r="AD610" s="8"/>
      <c r="AE610" s="8"/>
      <c r="AF610" s="8"/>
      <c r="AG610" s="8"/>
      <c r="AH610" s="8"/>
      <c r="AI610" s="8"/>
      <c r="AJ610" s="8"/>
      <c r="AK610" s="8"/>
      <c r="AL610" s="8"/>
      <c r="AM610" s="8"/>
      <c r="AN610" s="8"/>
      <c r="AO610" s="8"/>
      <c r="AP610" s="8"/>
      <c r="AQ610" s="8"/>
      <c r="AR610" s="8"/>
      <c r="AS610" s="8"/>
      <c r="AT610" s="8"/>
      <c r="AU610" s="8"/>
      <c r="AV610" s="10"/>
    </row>
    <row r="611" spans="12:48" ht="12.75" x14ac:dyDescent="0.2">
      <c r="L611" s="8"/>
      <c r="M611" s="8"/>
      <c r="N611" s="10"/>
      <c r="O611" s="10"/>
      <c r="P611" s="10"/>
      <c r="Q611" s="10"/>
      <c r="R611" s="10"/>
      <c r="S611" s="8"/>
      <c r="T611" s="8"/>
      <c r="U611" s="8"/>
      <c r="V611" s="8"/>
      <c r="W611" s="8"/>
      <c r="X611" s="8"/>
      <c r="Y611" s="8"/>
      <c r="Z611" s="8"/>
      <c r="AA611" s="8"/>
      <c r="AB611" s="8"/>
      <c r="AC611" s="8"/>
      <c r="AD611" s="8"/>
      <c r="AE611" s="8"/>
      <c r="AF611" s="8"/>
      <c r="AG611" s="8"/>
      <c r="AH611" s="8"/>
      <c r="AI611" s="8"/>
      <c r="AJ611" s="8"/>
      <c r="AK611" s="8"/>
      <c r="AL611" s="8"/>
      <c r="AM611" s="8"/>
      <c r="AN611" s="8"/>
      <c r="AO611" s="8"/>
      <c r="AP611" s="8"/>
      <c r="AQ611" s="8"/>
      <c r="AR611" s="8"/>
      <c r="AS611" s="8"/>
      <c r="AT611" s="8"/>
      <c r="AU611" s="8"/>
      <c r="AV611" s="10"/>
    </row>
    <row r="612" spans="12:48" ht="12.75" x14ac:dyDescent="0.2">
      <c r="L612" s="8"/>
      <c r="M612" s="8"/>
      <c r="N612" s="10"/>
      <c r="O612" s="10"/>
      <c r="P612" s="10"/>
      <c r="Q612" s="10"/>
      <c r="R612" s="10"/>
      <c r="S612" s="8"/>
      <c r="T612" s="8"/>
      <c r="U612" s="8"/>
      <c r="V612" s="8"/>
      <c r="W612" s="8"/>
      <c r="X612" s="8"/>
      <c r="Y612" s="8"/>
      <c r="Z612" s="8"/>
      <c r="AA612" s="8"/>
      <c r="AB612" s="8"/>
      <c r="AC612" s="8"/>
      <c r="AD612" s="8"/>
      <c r="AE612" s="8"/>
      <c r="AF612" s="8"/>
      <c r="AG612" s="8"/>
      <c r="AH612" s="8"/>
      <c r="AI612" s="8"/>
      <c r="AJ612" s="8"/>
      <c r="AK612" s="8"/>
      <c r="AL612" s="8"/>
      <c r="AM612" s="8"/>
      <c r="AN612" s="8"/>
      <c r="AO612" s="8"/>
      <c r="AP612" s="8"/>
      <c r="AQ612" s="8"/>
      <c r="AR612" s="8"/>
      <c r="AS612" s="8"/>
      <c r="AT612" s="8"/>
      <c r="AU612" s="8"/>
      <c r="AV612" s="10"/>
    </row>
    <row r="613" spans="12:48" ht="12.75" x14ac:dyDescent="0.2">
      <c r="L613" s="8"/>
      <c r="M613" s="8"/>
      <c r="N613" s="10"/>
      <c r="O613" s="10"/>
      <c r="P613" s="10"/>
      <c r="Q613" s="10"/>
      <c r="R613" s="10"/>
      <c r="S613" s="8"/>
      <c r="T613" s="8"/>
      <c r="U613" s="8"/>
      <c r="V613" s="8"/>
      <c r="W613" s="8"/>
      <c r="X613" s="8"/>
      <c r="Y613" s="8"/>
      <c r="Z613" s="8"/>
      <c r="AA613" s="8"/>
      <c r="AB613" s="8"/>
      <c r="AC613" s="8"/>
      <c r="AD613" s="8"/>
      <c r="AE613" s="8"/>
      <c r="AF613" s="8"/>
      <c r="AG613" s="8"/>
      <c r="AH613" s="8"/>
      <c r="AI613" s="8"/>
      <c r="AJ613" s="8"/>
      <c r="AK613" s="8"/>
      <c r="AL613" s="8"/>
      <c r="AM613" s="8"/>
      <c r="AN613" s="8"/>
      <c r="AO613" s="8"/>
      <c r="AP613" s="8"/>
      <c r="AQ613" s="8"/>
      <c r="AR613" s="8"/>
      <c r="AS613" s="8"/>
      <c r="AT613" s="8"/>
      <c r="AU613" s="8"/>
      <c r="AV613" s="10"/>
    </row>
    <row r="614" spans="12:48" ht="12.75" x14ac:dyDescent="0.2">
      <c r="L614" s="8"/>
      <c r="M614" s="8"/>
      <c r="N614" s="10"/>
      <c r="O614" s="10"/>
      <c r="P614" s="10"/>
      <c r="Q614" s="10"/>
      <c r="R614" s="10"/>
      <c r="S614" s="8"/>
      <c r="T614" s="8"/>
      <c r="U614" s="8"/>
      <c r="V614" s="8"/>
      <c r="W614" s="8"/>
      <c r="X614" s="8"/>
      <c r="Y614" s="8"/>
      <c r="Z614" s="8"/>
      <c r="AA614" s="8"/>
      <c r="AB614" s="8"/>
      <c r="AC614" s="8"/>
      <c r="AD614" s="8"/>
      <c r="AE614" s="8"/>
      <c r="AF614" s="8"/>
      <c r="AG614" s="8"/>
      <c r="AH614" s="8"/>
      <c r="AI614" s="8"/>
      <c r="AJ614" s="8"/>
      <c r="AK614" s="8"/>
      <c r="AL614" s="8"/>
      <c r="AM614" s="8"/>
      <c r="AN614" s="8"/>
      <c r="AO614" s="8"/>
      <c r="AP614" s="8"/>
      <c r="AQ614" s="8"/>
      <c r="AR614" s="8"/>
      <c r="AS614" s="8"/>
      <c r="AT614" s="8"/>
      <c r="AU614" s="8"/>
      <c r="AV614" s="10"/>
    </row>
    <row r="615" spans="12:48" ht="12.75" x14ac:dyDescent="0.2">
      <c r="L615" s="8"/>
      <c r="M615" s="8"/>
      <c r="N615" s="10"/>
      <c r="O615" s="10"/>
      <c r="P615" s="10"/>
      <c r="Q615" s="10"/>
      <c r="R615" s="10"/>
      <c r="S615" s="8"/>
      <c r="T615" s="8"/>
      <c r="U615" s="8"/>
      <c r="V615" s="8"/>
      <c r="W615" s="8"/>
      <c r="X615" s="8"/>
      <c r="Y615" s="8"/>
      <c r="Z615" s="8"/>
      <c r="AA615" s="8"/>
      <c r="AB615" s="8"/>
      <c r="AC615" s="8"/>
      <c r="AD615" s="8"/>
      <c r="AE615" s="8"/>
      <c r="AF615" s="8"/>
      <c r="AG615" s="8"/>
      <c r="AH615" s="8"/>
      <c r="AI615" s="8"/>
      <c r="AJ615" s="8"/>
      <c r="AK615" s="8"/>
      <c r="AL615" s="8"/>
      <c r="AM615" s="8"/>
      <c r="AN615" s="8"/>
      <c r="AO615" s="8"/>
      <c r="AP615" s="8"/>
      <c r="AQ615" s="8"/>
      <c r="AR615" s="8"/>
      <c r="AS615" s="8"/>
      <c r="AT615" s="8"/>
      <c r="AU615" s="8"/>
      <c r="AV615" s="10"/>
    </row>
    <row r="616" spans="12:48" ht="12.75" x14ac:dyDescent="0.2">
      <c r="L616" s="8"/>
      <c r="M616" s="8"/>
      <c r="N616" s="10"/>
      <c r="O616" s="10"/>
      <c r="P616" s="10"/>
      <c r="Q616" s="10"/>
      <c r="R616" s="10"/>
      <c r="S616" s="8"/>
      <c r="T616" s="8"/>
      <c r="U616" s="8"/>
      <c r="V616" s="8"/>
      <c r="W616" s="8"/>
      <c r="X616" s="8"/>
      <c r="Y616" s="8"/>
      <c r="Z616" s="8"/>
      <c r="AA616" s="8"/>
      <c r="AB616" s="8"/>
      <c r="AC616" s="8"/>
      <c r="AD616" s="8"/>
      <c r="AE616" s="8"/>
      <c r="AF616" s="8"/>
      <c r="AG616" s="8"/>
      <c r="AH616" s="8"/>
      <c r="AI616" s="8"/>
      <c r="AJ616" s="8"/>
      <c r="AK616" s="8"/>
      <c r="AL616" s="8"/>
      <c r="AM616" s="8"/>
      <c r="AN616" s="8"/>
      <c r="AO616" s="8"/>
      <c r="AP616" s="8"/>
      <c r="AQ616" s="8"/>
      <c r="AR616" s="8"/>
      <c r="AS616" s="8"/>
      <c r="AT616" s="8"/>
      <c r="AU616" s="8"/>
      <c r="AV616" s="10"/>
    </row>
    <row r="617" spans="12:48" ht="12.75" x14ac:dyDescent="0.2">
      <c r="L617" s="8"/>
      <c r="M617" s="8"/>
      <c r="N617" s="10"/>
      <c r="O617" s="10"/>
      <c r="P617" s="10"/>
      <c r="Q617" s="10"/>
      <c r="R617" s="10"/>
      <c r="S617" s="8"/>
      <c r="T617" s="8"/>
      <c r="U617" s="8"/>
      <c r="V617" s="8"/>
      <c r="W617" s="8"/>
      <c r="X617" s="8"/>
      <c r="Y617" s="8"/>
      <c r="Z617" s="8"/>
      <c r="AA617" s="8"/>
      <c r="AB617" s="8"/>
      <c r="AC617" s="8"/>
      <c r="AD617" s="8"/>
      <c r="AE617" s="8"/>
      <c r="AF617" s="8"/>
      <c r="AG617" s="8"/>
      <c r="AH617" s="8"/>
      <c r="AI617" s="8"/>
      <c r="AJ617" s="8"/>
      <c r="AK617" s="8"/>
      <c r="AL617" s="8"/>
      <c r="AM617" s="8"/>
      <c r="AN617" s="8"/>
      <c r="AO617" s="8"/>
      <c r="AP617" s="8"/>
      <c r="AQ617" s="8"/>
      <c r="AR617" s="8"/>
      <c r="AS617" s="8"/>
      <c r="AT617" s="8"/>
      <c r="AU617" s="8"/>
      <c r="AV617" s="10"/>
    </row>
    <row r="618" spans="12:48" ht="12.75" x14ac:dyDescent="0.2">
      <c r="L618" s="8"/>
      <c r="M618" s="8"/>
      <c r="N618" s="10"/>
      <c r="O618" s="10"/>
      <c r="P618" s="10"/>
      <c r="Q618" s="10"/>
      <c r="R618" s="10"/>
      <c r="S618" s="8"/>
      <c r="T618" s="8"/>
      <c r="U618" s="8"/>
      <c r="V618" s="8"/>
      <c r="W618" s="8"/>
      <c r="X618" s="8"/>
      <c r="Y618" s="8"/>
      <c r="Z618" s="8"/>
      <c r="AA618" s="8"/>
      <c r="AB618" s="8"/>
      <c r="AC618" s="8"/>
      <c r="AD618" s="8"/>
      <c r="AE618" s="8"/>
      <c r="AF618" s="8"/>
      <c r="AG618" s="8"/>
      <c r="AH618" s="8"/>
      <c r="AI618" s="8"/>
      <c r="AJ618" s="8"/>
      <c r="AK618" s="8"/>
      <c r="AL618" s="8"/>
      <c r="AM618" s="8"/>
      <c r="AN618" s="8"/>
      <c r="AO618" s="8"/>
      <c r="AP618" s="8"/>
      <c r="AQ618" s="8"/>
      <c r="AR618" s="8"/>
      <c r="AS618" s="8"/>
      <c r="AT618" s="8"/>
      <c r="AU618" s="8"/>
      <c r="AV618" s="10"/>
    </row>
    <row r="619" spans="12:48" ht="12.75" x14ac:dyDescent="0.2">
      <c r="L619" s="8"/>
      <c r="M619" s="8"/>
      <c r="N619" s="10"/>
      <c r="O619" s="10"/>
      <c r="P619" s="10"/>
      <c r="Q619" s="10"/>
      <c r="R619" s="10"/>
      <c r="S619" s="8"/>
      <c r="T619" s="8"/>
      <c r="U619" s="8"/>
      <c r="V619" s="8"/>
      <c r="W619" s="8"/>
      <c r="X619" s="8"/>
      <c r="Y619" s="8"/>
      <c r="Z619" s="8"/>
      <c r="AA619" s="8"/>
      <c r="AB619" s="8"/>
      <c r="AC619" s="8"/>
      <c r="AD619" s="8"/>
      <c r="AE619" s="8"/>
      <c r="AF619" s="8"/>
      <c r="AG619" s="8"/>
      <c r="AH619" s="8"/>
      <c r="AI619" s="8"/>
      <c r="AJ619" s="8"/>
      <c r="AK619" s="8"/>
      <c r="AL619" s="8"/>
      <c r="AM619" s="8"/>
      <c r="AN619" s="8"/>
      <c r="AO619" s="8"/>
      <c r="AP619" s="8"/>
      <c r="AQ619" s="8"/>
      <c r="AR619" s="8"/>
      <c r="AS619" s="8"/>
      <c r="AT619" s="8"/>
      <c r="AU619" s="8"/>
      <c r="AV619" s="10"/>
    </row>
    <row r="620" spans="12:48" ht="12.75" x14ac:dyDescent="0.2">
      <c r="L620" s="8"/>
      <c r="M620" s="8"/>
      <c r="N620" s="10"/>
      <c r="O620" s="10"/>
      <c r="P620" s="10"/>
      <c r="Q620" s="10"/>
      <c r="R620" s="10"/>
      <c r="S620" s="8"/>
      <c r="T620" s="8"/>
      <c r="U620" s="8"/>
      <c r="V620" s="8"/>
      <c r="W620" s="8"/>
      <c r="X620" s="8"/>
      <c r="Y620" s="8"/>
      <c r="Z620" s="8"/>
      <c r="AA620" s="8"/>
      <c r="AB620" s="8"/>
      <c r="AC620" s="8"/>
      <c r="AD620" s="8"/>
      <c r="AE620" s="8"/>
      <c r="AF620" s="8"/>
      <c r="AG620" s="8"/>
      <c r="AH620" s="8"/>
      <c r="AI620" s="8"/>
      <c r="AJ620" s="8"/>
      <c r="AK620" s="8"/>
      <c r="AL620" s="8"/>
      <c r="AM620" s="8"/>
      <c r="AN620" s="8"/>
      <c r="AO620" s="8"/>
      <c r="AP620" s="8"/>
      <c r="AQ620" s="8"/>
      <c r="AR620" s="8"/>
      <c r="AS620" s="8"/>
      <c r="AT620" s="8"/>
      <c r="AU620" s="8"/>
      <c r="AV620" s="10"/>
    </row>
    <row r="621" spans="12:48" ht="12.75" x14ac:dyDescent="0.2">
      <c r="L621" s="8"/>
      <c r="M621" s="8"/>
      <c r="N621" s="10"/>
      <c r="O621" s="10"/>
      <c r="P621" s="10"/>
      <c r="Q621" s="10"/>
      <c r="R621" s="10"/>
      <c r="S621" s="8"/>
      <c r="T621" s="8"/>
      <c r="U621" s="8"/>
      <c r="V621" s="8"/>
      <c r="W621" s="8"/>
      <c r="X621" s="8"/>
      <c r="Y621" s="8"/>
      <c r="Z621" s="8"/>
      <c r="AA621" s="8"/>
      <c r="AB621" s="8"/>
      <c r="AC621" s="8"/>
      <c r="AD621" s="8"/>
      <c r="AE621" s="8"/>
      <c r="AF621" s="8"/>
      <c r="AG621" s="8"/>
      <c r="AH621" s="8"/>
      <c r="AI621" s="8"/>
      <c r="AJ621" s="8"/>
      <c r="AK621" s="8"/>
      <c r="AL621" s="8"/>
      <c r="AM621" s="8"/>
      <c r="AN621" s="8"/>
      <c r="AO621" s="8"/>
      <c r="AP621" s="8"/>
      <c r="AQ621" s="8"/>
      <c r="AR621" s="8"/>
      <c r="AS621" s="8"/>
      <c r="AT621" s="8"/>
      <c r="AU621" s="8"/>
      <c r="AV621" s="10"/>
    </row>
    <row r="622" spans="12:48" ht="12.75" x14ac:dyDescent="0.2">
      <c r="L622" s="8"/>
      <c r="M622" s="8"/>
      <c r="N622" s="10"/>
      <c r="O622" s="10"/>
      <c r="P622" s="10"/>
      <c r="Q622" s="10"/>
      <c r="R622" s="10"/>
      <c r="S622" s="8"/>
      <c r="T622" s="8"/>
      <c r="U622" s="8"/>
      <c r="V622" s="8"/>
      <c r="W622" s="8"/>
      <c r="X622" s="8"/>
      <c r="Y622" s="8"/>
      <c r="Z622" s="8"/>
      <c r="AA622" s="8"/>
      <c r="AB622" s="8"/>
      <c r="AC622" s="8"/>
      <c r="AD622" s="8"/>
      <c r="AE622" s="8"/>
      <c r="AF622" s="8"/>
      <c r="AG622" s="8"/>
      <c r="AH622" s="8"/>
      <c r="AI622" s="8"/>
      <c r="AJ622" s="8"/>
      <c r="AK622" s="8"/>
      <c r="AL622" s="8"/>
      <c r="AM622" s="8"/>
      <c r="AN622" s="8"/>
      <c r="AO622" s="8"/>
      <c r="AP622" s="8"/>
      <c r="AQ622" s="8"/>
      <c r="AR622" s="8"/>
      <c r="AS622" s="8"/>
      <c r="AT622" s="8"/>
      <c r="AU622" s="8"/>
      <c r="AV622" s="10"/>
    </row>
    <row r="623" spans="12:48" ht="12.75" x14ac:dyDescent="0.2">
      <c r="L623" s="8"/>
      <c r="M623" s="8"/>
      <c r="N623" s="10"/>
      <c r="O623" s="10"/>
      <c r="P623" s="10"/>
      <c r="Q623" s="10"/>
      <c r="R623" s="10"/>
      <c r="S623" s="8"/>
      <c r="T623" s="8"/>
      <c r="U623" s="8"/>
      <c r="V623" s="8"/>
      <c r="W623" s="8"/>
      <c r="X623" s="8"/>
      <c r="Y623" s="8"/>
      <c r="Z623" s="8"/>
      <c r="AA623" s="8"/>
      <c r="AB623" s="8"/>
      <c r="AC623" s="8"/>
      <c r="AD623" s="8"/>
      <c r="AE623" s="8"/>
      <c r="AF623" s="8"/>
      <c r="AG623" s="8"/>
      <c r="AH623" s="8"/>
      <c r="AI623" s="8"/>
      <c r="AJ623" s="8"/>
      <c r="AK623" s="8"/>
      <c r="AL623" s="8"/>
      <c r="AM623" s="8"/>
      <c r="AN623" s="8"/>
      <c r="AO623" s="8"/>
      <c r="AP623" s="8"/>
      <c r="AQ623" s="8"/>
      <c r="AR623" s="8"/>
      <c r="AS623" s="8"/>
      <c r="AT623" s="8"/>
      <c r="AU623" s="8"/>
      <c r="AV623" s="10"/>
    </row>
    <row r="624" spans="12:48" ht="12.75" x14ac:dyDescent="0.2">
      <c r="L624" s="8"/>
      <c r="M624" s="8"/>
      <c r="N624" s="10"/>
      <c r="O624" s="10"/>
      <c r="P624" s="10"/>
      <c r="Q624" s="10"/>
      <c r="R624" s="10"/>
      <c r="S624" s="8"/>
      <c r="T624" s="8"/>
      <c r="U624" s="8"/>
      <c r="V624" s="8"/>
      <c r="W624" s="8"/>
      <c r="X624" s="8"/>
      <c r="Y624" s="8"/>
      <c r="Z624" s="8"/>
      <c r="AA624" s="8"/>
      <c r="AB624" s="8"/>
      <c r="AC624" s="8"/>
      <c r="AD624" s="8"/>
      <c r="AE624" s="8"/>
      <c r="AF624" s="8"/>
      <c r="AG624" s="8"/>
      <c r="AH624" s="8"/>
      <c r="AI624" s="8"/>
      <c r="AJ624" s="8"/>
      <c r="AK624" s="8"/>
      <c r="AL624" s="8"/>
      <c r="AM624" s="8"/>
      <c r="AN624" s="8"/>
      <c r="AO624" s="8"/>
      <c r="AP624" s="8"/>
      <c r="AQ624" s="8"/>
      <c r="AR624" s="8"/>
      <c r="AS624" s="8"/>
      <c r="AT624" s="8"/>
      <c r="AU624" s="8"/>
      <c r="AV624" s="10"/>
    </row>
    <row r="625" spans="12:48" ht="12.75" x14ac:dyDescent="0.2">
      <c r="L625" s="8"/>
      <c r="M625" s="8"/>
      <c r="N625" s="10"/>
      <c r="O625" s="10"/>
      <c r="P625" s="10"/>
      <c r="Q625" s="10"/>
      <c r="R625" s="10"/>
      <c r="S625" s="8"/>
      <c r="T625" s="8"/>
      <c r="U625" s="8"/>
      <c r="V625" s="8"/>
      <c r="W625" s="8"/>
      <c r="X625" s="8"/>
      <c r="Y625" s="8"/>
      <c r="Z625" s="8"/>
      <c r="AA625" s="8"/>
      <c r="AB625" s="8"/>
      <c r="AC625" s="8"/>
      <c r="AD625" s="8"/>
      <c r="AE625" s="8"/>
      <c r="AF625" s="8"/>
      <c r="AG625" s="8"/>
      <c r="AH625" s="8"/>
      <c r="AI625" s="8"/>
      <c r="AJ625" s="8"/>
      <c r="AK625" s="8"/>
      <c r="AL625" s="8"/>
      <c r="AM625" s="8"/>
      <c r="AN625" s="8"/>
      <c r="AO625" s="8"/>
      <c r="AP625" s="8"/>
      <c r="AQ625" s="8"/>
      <c r="AR625" s="8"/>
      <c r="AS625" s="8"/>
      <c r="AT625" s="8"/>
      <c r="AU625" s="8"/>
      <c r="AV625" s="10"/>
    </row>
    <row r="626" spans="12:48" ht="12.75" x14ac:dyDescent="0.2">
      <c r="L626" s="8"/>
      <c r="M626" s="8"/>
      <c r="N626" s="10"/>
      <c r="O626" s="10"/>
      <c r="P626" s="10"/>
      <c r="Q626" s="10"/>
      <c r="R626" s="10"/>
      <c r="S626" s="8"/>
      <c r="T626" s="8"/>
      <c r="U626" s="8"/>
      <c r="V626" s="8"/>
      <c r="W626" s="8"/>
      <c r="X626" s="8"/>
      <c r="Y626" s="8"/>
      <c r="Z626" s="8"/>
      <c r="AA626" s="8"/>
      <c r="AB626" s="8"/>
      <c r="AC626" s="8"/>
      <c r="AD626" s="8"/>
      <c r="AE626" s="8"/>
      <c r="AF626" s="8"/>
      <c r="AG626" s="8"/>
      <c r="AH626" s="8"/>
      <c r="AI626" s="8"/>
      <c r="AJ626" s="8"/>
      <c r="AK626" s="8"/>
      <c r="AL626" s="8"/>
      <c r="AM626" s="8"/>
      <c r="AN626" s="8"/>
      <c r="AO626" s="8"/>
      <c r="AP626" s="8"/>
      <c r="AQ626" s="8"/>
      <c r="AR626" s="8"/>
      <c r="AS626" s="8"/>
      <c r="AT626" s="8"/>
      <c r="AU626" s="8"/>
      <c r="AV626" s="10"/>
    </row>
    <row r="627" spans="12:48" ht="12.75" x14ac:dyDescent="0.2">
      <c r="L627" s="8"/>
      <c r="M627" s="8"/>
      <c r="N627" s="10"/>
      <c r="O627" s="10"/>
      <c r="P627" s="10"/>
      <c r="Q627" s="10"/>
      <c r="R627" s="10"/>
      <c r="S627" s="8"/>
      <c r="T627" s="8"/>
      <c r="U627" s="8"/>
      <c r="V627" s="8"/>
      <c r="W627" s="8"/>
      <c r="X627" s="8"/>
      <c r="Y627" s="8"/>
      <c r="Z627" s="8"/>
      <c r="AA627" s="8"/>
      <c r="AB627" s="8"/>
      <c r="AC627" s="8"/>
      <c r="AD627" s="8"/>
      <c r="AE627" s="8"/>
      <c r="AF627" s="8"/>
      <c r="AG627" s="8"/>
      <c r="AH627" s="8"/>
      <c r="AI627" s="8"/>
      <c r="AJ627" s="8"/>
      <c r="AK627" s="8"/>
      <c r="AL627" s="8"/>
      <c r="AM627" s="8"/>
      <c r="AN627" s="8"/>
      <c r="AO627" s="8"/>
      <c r="AP627" s="8"/>
      <c r="AQ627" s="8"/>
      <c r="AR627" s="8"/>
      <c r="AS627" s="8"/>
      <c r="AT627" s="8"/>
      <c r="AU627" s="8"/>
      <c r="AV627" s="10"/>
    </row>
    <row r="628" spans="12:48" ht="12.75" x14ac:dyDescent="0.2">
      <c r="L628" s="8"/>
      <c r="M628" s="8"/>
      <c r="N628" s="10"/>
      <c r="O628" s="10"/>
      <c r="P628" s="10"/>
      <c r="Q628" s="10"/>
      <c r="R628" s="10"/>
      <c r="S628" s="8"/>
      <c r="T628" s="8"/>
      <c r="U628" s="8"/>
      <c r="V628" s="8"/>
      <c r="W628" s="8"/>
      <c r="X628" s="8"/>
      <c r="Y628" s="8"/>
      <c r="Z628" s="8"/>
      <c r="AA628" s="8"/>
      <c r="AB628" s="8"/>
      <c r="AC628" s="8"/>
      <c r="AD628" s="8"/>
      <c r="AE628" s="8"/>
      <c r="AF628" s="8"/>
      <c r="AG628" s="8"/>
      <c r="AH628" s="8"/>
      <c r="AI628" s="8"/>
      <c r="AJ628" s="8"/>
      <c r="AK628" s="8"/>
      <c r="AL628" s="8"/>
      <c r="AM628" s="8"/>
      <c r="AN628" s="8"/>
      <c r="AO628" s="8"/>
      <c r="AP628" s="8"/>
      <c r="AQ628" s="8"/>
      <c r="AR628" s="8"/>
      <c r="AS628" s="8"/>
      <c r="AT628" s="8"/>
      <c r="AU628" s="8"/>
      <c r="AV628" s="10"/>
    </row>
    <row r="629" spans="12:48" ht="12.75" x14ac:dyDescent="0.2">
      <c r="L629" s="8"/>
      <c r="M629" s="8"/>
      <c r="N629" s="10"/>
      <c r="O629" s="10"/>
      <c r="P629" s="10"/>
      <c r="Q629" s="10"/>
      <c r="R629" s="10"/>
      <c r="S629" s="8"/>
      <c r="T629" s="8"/>
      <c r="U629" s="8"/>
      <c r="V629" s="8"/>
      <c r="W629" s="8"/>
      <c r="X629" s="8"/>
      <c r="Y629" s="8"/>
      <c r="Z629" s="8"/>
      <c r="AA629" s="8"/>
      <c r="AB629" s="8"/>
      <c r="AC629" s="8"/>
      <c r="AD629" s="8"/>
      <c r="AE629" s="8"/>
      <c r="AF629" s="8"/>
      <c r="AG629" s="8"/>
      <c r="AH629" s="8"/>
      <c r="AI629" s="8"/>
      <c r="AJ629" s="8"/>
      <c r="AK629" s="8"/>
      <c r="AL629" s="8"/>
      <c r="AM629" s="8"/>
      <c r="AN629" s="8"/>
      <c r="AO629" s="8"/>
      <c r="AP629" s="8"/>
      <c r="AQ629" s="8"/>
      <c r="AR629" s="8"/>
      <c r="AS629" s="8"/>
      <c r="AT629" s="8"/>
      <c r="AU629" s="8"/>
      <c r="AV629" s="10"/>
    </row>
    <row r="630" spans="12:48" ht="12.75" x14ac:dyDescent="0.2">
      <c r="L630" s="8"/>
      <c r="M630" s="8"/>
      <c r="N630" s="10"/>
      <c r="O630" s="10"/>
      <c r="P630" s="10"/>
      <c r="Q630" s="10"/>
      <c r="R630" s="10"/>
      <c r="S630" s="8"/>
      <c r="T630" s="8"/>
      <c r="U630" s="8"/>
      <c r="V630" s="8"/>
      <c r="W630" s="8"/>
      <c r="X630" s="8"/>
      <c r="Y630" s="8"/>
      <c r="Z630" s="8"/>
      <c r="AA630" s="8"/>
      <c r="AB630" s="8"/>
      <c r="AC630" s="8"/>
      <c r="AD630" s="8"/>
      <c r="AE630" s="8"/>
      <c r="AF630" s="8"/>
      <c r="AG630" s="8"/>
      <c r="AH630" s="8"/>
      <c r="AI630" s="8"/>
      <c r="AJ630" s="8"/>
      <c r="AK630" s="8"/>
      <c r="AL630" s="8"/>
      <c r="AM630" s="8"/>
      <c r="AN630" s="8"/>
      <c r="AO630" s="8"/>
      <c r="AP630" s="8"/>
      <c r="AQ630" s="8"/>
      <c r="AR630" s="8"/>
      <c r="AS630" s="8"/>
      <c r="AT630" s="8"/>
      <c r="AU630" s="8"/>
      <c r="AV630" s="10"/>
    </row>
    <row r="631" spans="12:48" ht="12.75" x14ac:dyDescent="0.2">
      <c r="L631" s="8"/>
      <c r="M631" s="8"/>
      <c r="N631" s="10"/>
      <c r="O631" s="10"/>
      <c r="P631" s="10"/>
      <c r="Q631" s="10"/>
      <c r="R631" s="10"/>
      <c r="S631" s="8"/>
      <c r="T631" s="8"/>
      <c r="U631" s="8"/>
      <c r="V631" s="8"/>
      <c r="W631" s="8"/>
      <c r="X631" s="8"/>
      <c r="Y631" s="8"/>
      <c r="Z631" s="8"/>
      <c r="AA631" s="8"/>
      <c r="AB631" s="8"/>
      <c r="AC631" s="8"/>
      <c r="AD631" s="8"/>
      <c r="AE631" s="8"/>
      <c r="AF631" s="8"/>
      <c r="AG631" s="8"/>
      <c r="AH631" s="8"/>
      <c r="AI631" s="8"/>
      <c r="AJ631" s="8"/>
      <c r="AK631" s="8"/>
      <c r="AL631" s="8"/>
      <c r="AM631" s="8"/>
      <c r="AN631" s="8"/>
      <c r="AO631" s="8"/>
      <c r="AP631" s="8"/>
      <c r="AQ631" s="8"/>
      <c r="AR631" s="8"/>
      <c r="AS631" s="8"/>
      <c r="AT631" s="8"/>
      <c r="AU631" s="8"/>
      <c r="AV631" s="10"/>
    </row>
    <row r="632" spans="12:48" ht="12.75" x14ac:dyDescent="0.2">
      <c r="L632" s="8"/>
      <c r="M632" s="8"/>
      <c r="N632" s="10"/>
      <c r="O632" s="10"/>
      <c r="P632" s="10"/>
      <c r="Q632" s="10"/>
      <c r="R632" s="10"/>
      <c r="S632" s="8"/>
      <c r="T632" s="8"/>
      <c r="U632" s="8"/>
      <c r="V632" s="8"/>
      <c r="W632" s="8"/>
      <c r="X632" s="8"/>
      <c r="Y632" s="8"/>
      <c r="Z632" s="8"/>
      <c r="AA632" s="8"/>
      <c r="AB632" s="8"/>
      <c r="AC632" s="8"/>
      <c r="AD632" s="8"/>
      <c r="AE632" s="8"/>
      <c r="AF632" s="8"/>
      <c r="AG632" s="8"/>
      <c r="AH632" s="8"/>
      <c r="AI632" s="8"/>
      <c r="AJ632" s="8"/>
      <c r="AK632" s="8"/>
      <c r="AL632" s="8"/>
      <c r="AM632" s="8"/>
      <c r="AN632" s="8"/>
      <c r="AO632" s="8"/>
      <c r="AP632" s="8"/>
      <c r="AQ632" s="8"/>
      <c r="AR632" s="8"/>
      <c r="AS632" s="8"/>
      <c r="AT632" s="8"/>
      <c r="AU632" s="8"/>
      <c r="AV632" s="10"/>
    </row>
    <row r="633" spans="12:48" ht="12.75" x14ac:dyDescent="0.2">
      <c r="L633" s="8"/>
      <c r="M633" s="8"/>
      <c r="N633" s="10"/>
      <c r="O633" s="10"/>
      <c r="P633" s="10"/>
      <c r="Q633" s="10"/>
      <c r="R633" s="10"/>
      <c r="S633" s="8"/>
      <c r="T633" s="8"/>
      <c r="U633" s="8"/>
      <c r="V633" s="8"/>
      <c r="W633" s="8"/>
      <c r="X633" s="8"/>
      <c r="Y633" s="8"/>
      <c r="Z633" s="8"/>
      <c r="AA633" s="8"/>
      <c r="AB633" s="8"/>
      <c r="AC633" s="8"/>
      <c r="AD633" s="8"/>
      <c r="AE633" s="8"/>
      <c r="AF633" s="8"/>
      <c r="AG633" s="8"/>
      <c r="AH633" s="8"/>
      <c r="AI633" s="8"/>
      <c r="AJ633" s="8"/>
      <c r="AK633" s="8"/>
      <c r="AL633" s="8"/>
      <c r="AM633" s="8"/>
      <c r="AN633" s="8"/>
      <c r="AO633" s="8"/>
      <c r="AP633" s="8"/>
      <c r="AQ633" s="8"/>
      <c r="AR633" s="8"/>
      <c r="AS633" s="8"/>
      <c r="AT633" s="8"/>
      <c r="AU633" s="8"/>
      <c r="AV633" s="10"/>
    </row>
    <row r="634" spans="12:48" ht="12.75" x14ac:dyDescent="0.2">
      <c r="L634" s="8"/>
      <c r="M634" s="8"/>
      <c r="N634" s="10"/>
      <c r="O634" s="10"/>
      <c r="P634" s="10"/>
      <c r="Q634" s="10"/>
      <c r="R634" s="10"/>
      <c r="S634" s="8"/>
      <c r="T634" s="8"/>
      <c r="U634" s="8"/>
      <c r="V634" s="8"/>
      <c r="W634" s="8"/>
      <c r="X634" s="8"/>
      <c r="Y634" s="8"/>
      <c r="Z634" s="8"/>
      <c r="AA634" s="8"/>
      <c r="AB634" s="8"/>
      <c r="AC634" s="8"/>
      <c r="AD634" s="8"/>
      <c r="AE634" s="8"/>
      <c r="AF634" s="8"/>
      <c r="AG634" s="8"/>
      <c r="AH634" s="8"/>
      <c r="AI634" s="8"/>
      <c r="AJ634" s="8"/>
      <c r="AK634" s="8"/>
      <c r="AL634" s="8"/>
      <c r="AM634" s="8"/>
      <c r="AN634" s="8"/>
      <c r="AO634" s="8"/>
      <c r="AP634" s="8"/>
      <c r="AQ634" s="8"/>
      <c r="AR634" s="8"/>
      <c r="AS634" s="8"/>
      <c r="AT634" s="8"/>
      <c r="AU634" s="8"/>
      <c r="AV634" s="10"/>
    </row>
    <row r="635" spans="12:48" ht="12.75" x14ac:dyDescent="0.2">
      <c r="L635" s="8"/>
      <c r="M635" s="8"/>
      <c r="N635" s="10"/>
      <c r="O635" s="10"/>
      <c r="P635" s="10"/>
      <c r="Q635" s="10"/>
      <c r="R635" s="10"/>
      <c r="S635" s="8"/>
      <c r="T635" s="8"/>
      <c r="U635" s="8"/>
      <c r="V635" s="8"/>
      <c r="W635" s="8"/>
      <c r="X635" s="8"/>
      <c r="Y635" s="8"/>
      <c r="Z635" s="8"/>
      <c r="AA635" s="8"/>
      <c r="AB635" s="8"/>
      <c r="AC635" s="8"/>
      <c r="AD635" s="8"/>
      <c r="AE635" s="8"/>
      <c r="AF635" s="8"/>
      <c r="AG635" s="8"/>
      <c r="AH635" s="8"/>
      <c r="AI635" s="8"/>
      <c r="AJ635" s="8"/>
      <c r="AK635" s="8"/>
      <c r="AL635" s="8"/>
      <c r="AM635" s="8"/>
      <c r="AN635" s="8"/>
      <c r="AO635" s="8"/>
      <c r="AP635" s="8"/>
      <c r="AQ635" s="8"/>
      <c r="AR635" s="8"/>
      <c r="AS635" s="8"/>
      <c r="AT635" s="8"/>
      <c r="AU635" s="8"/>
      <c r="AV635" s="10"/>
    </row>
    <row r="636" spans="12:48" ht="12.75" x14ac:dyDescent="0.2">
      <c r="L636" s="8"/>
      <c r="M636" s="8"/>
      <c r="N636" s="10"/>
      <c r="O636" s="10"/>
      <c r="P636" s="10"/>
      <c r="Q636" s="10"/>
      <c r="R636" s="10"/>
      <c r="S636" s="8"/>
      <c r="T636" s="8"/>
      <c r="U636" s="8"/>
      <c r="V636" s="8"/>
      <c r="W636" s="8"/>
      <c r="X636" s="8"/>
      <c r="Y636" s="8"/>
      <c r="Z636" s="8"/>
      <c r="AA636" s="8"/>
      <c r="AB636" s="8"/>
      <c r="AC636" s="8"/>
      <c r="AD636" s="8"/>
      <c r="AE636" s="8"/>
      <c r="AF636" s="8"/>
      <c r="AG636" s="8"/>
      <c r="AH636" s="8"/>
      <c r="AI636" s="8"/>
      <c r="AJ636" s="8"/>
      <c r="AK636" s="8"/>
      <c r="AL636" s="8"/>
      <c r="AM636" s="8"/>
      <c r="AN636" s="8"/>
      <c r="AO636" s="8"/>
      <c r="AP636" s="8"/>
      <c r="AQ636" s="8"/>
      <c r="AR636" s="8"/>
      <c r="AS636" s="8"/>
      <c r="AT636" s="8"/>
      <c r="AU636" s="8"/>
      <c r="AV636" s="10"/>
    </row>
    <row r="637" spans="12:48" ht="12.75" x14ac:dyDescent="0.2">
      <c r="L637" s="8"/>
      <c r="M637" s="8"/>
      <c r="N637" s="10"/>
      <c r="O637" s="10"/>
      <c r="P637" s="10"/>
      <c r="Q637" s="10"/>
      <c r="R637" s="10"/>
      <c r="S637" s="8"/>
      <c r="T637" s="8"/>
      <c r="U637" s="8"/>
      <c r="V637" s="8"/>
      <c r="W637" s="8"/>
      <c r="X637" s="8"/>
      <c r="Y637" s="8"/>
      <c r="Z637" s="8"/>
      <c r="AA637" s="8"/>
      <c r="AB637" s="8"/>
      <c r="AC637" s="8"/>
      <c r="AD637" s="8"/>
      <c r="AE637" s="8"/>
      <c r="AF637" s="8"/>
      <c r="AG637" s="8"/>
      <c r="AH637" s="8"/>
      <c r="AI637" s="8"/>
      <c r="AJ637" s="8"/>
      <c r="AK637" s="8"/>
      <c r="AL637" s="8"/>
      <c r="AM637" s="8"/>
      <c r="AN637" s="8"/>
      <c r="AO637" s="8"/>
      <c r="AP637" s="8"/>
      <c r="AQ637" s="8"/>
      <c r="AR637" s="8"/>
      <c r="AS637" s="8"/>
      <c r="AT637" s="8"/>
      <c r="AU637" s="8"/>
      <c r="AV637" s="10"/>
    </row>
    <row r="638" spans="12:48" ht="12.75" x14ac:dyDescent="0.2">
      <c r="L638" s="8"/>
      <c r="M638" s="8"/>
      <c r="N638" s="10"/>
      <c r="O638" s="10"/>
      <c r="P638" s="10"/>
      <c r="Q638" s="10"/>
      <c r="R638" s="10"/>
      <c r="S638" s="8"/>
      <c r="T638" s="8"/>
      <c r="U638" s="8"/>
      <c r="V638" s="8"/>
      <c r="W638" s="8"/>
      <c r="X638" s="8"/>
      <c r="Y638" s="8"/>
      <c r="Z638" s="8"/>
      <c r="AA638" s="8"/>
      <c r="AB638" s="8"/>
      <c r="AC638" s="8"/>
      <c r="AD638" s="8"/>
      <c r="AE638" s="8"/>
      <c r="AF638" s="8"/>
      <c r="AG638" s="8"/>
      <c r="AH638" s="8"/>
      <c r="AI638" s="8"/>
      <c r="AJ638" s="8"/>
      <c r="AK638" s="8"/>
      <c r="AL638" s="8"/>
      <c r="AM638" s="8"/>
      <c r="AN638" s="8"/>
      <c r="AO638" s="8"/>
      <c r="AP638" s="8"/>
      <c r="AQ638" s="8"/>
      <c r="AR638" s="8"/>
      <c r="AS638" s="8"/>
      <c r="AT638" s="8"/>
      <c r="AU638" s="8"/>
      <c r="AV638" s="10"/>
    </row>
    <row r="639" spans="12:48" ht="12.75" x14ac:dyDescent="0.2">
      <c r="L639" s="8"/>
      <c r="M639" s="8"/>
      <c r="N639" s="10"/>
      <c r="O639" s="10"/>
      <c r="P639" s="10"/>
      <c r="Q639" s="10"/>
      <c r="R639" s="10"/>
      <c r="S639" s="8"/>
      <c r="T639" s="8"/>
      <c r="U639" s="8"/>
      <c r="V639" s="8"/>
      <c r="W639" s="8"/>
      <c r="X639" s="8"/>
      <c r="Y639" s="8"/>
      <c r="Z639" s="8"/>
      <c r="AA639" s="8"/>
      <c r="AB639" s="8"/>
      <c r="AC639" s="8"/>
      <c r="AD639" s="8"/>
      <c r="AE639" s="8"/>
      <c r="AF639" s="8"/>
      <c r="AG639" s="8"/>
      <c r="AH639" s="8"/>
      <c r="AI639" s="8"/>
      <c r="AJ639" s="8"/>
      <c r="AK639" s="8"/>
      <c r="AL639" s="8"/>
      <c r="AM639" s="8"/>
      <c r="AN639" s="8"/>
      <c r="AO639" s="8"/>
      <c r="AP639" s="8"/>
      <c r="AQ639" s="8"/>
      <c r="AR639" s="8"/>
      <c r="AS639" s="8"/>
      <c r="AT639" s="8"/>
      <c r="AU639" s="8"/>
      <c r="AV639" s="10"/>
    </row>
    <row r="640" spans="12:48" ht="12.75" x14ac:dyDescent="0.2">
      <c r="L640" s="8"/>
      <c r="M640" s="8"/>
      <c r="N640" s="10"/>
      <c r="O640" s="10"/>
      <c r="P640" s="10"/>
      <c r="Q640" s="10"/>
      <c r="R640" s="10"/>
      <c r="S640" s="8"/>
      <c r="T640" s="8"/>
      <c r="U640" s="8"/>
      <c r="V640" s="8"/>
      <c r="W640" s="8"/>
      <c r="X640" s="8"/>
      <c r="Y640" s="8"/>
      <c r="Z640" s="8"/>
      <c r="AA640" s="8"/>
      <c r="AB640" s="8"/>
      <c r="AC640" s="8"/>
      <c r="AD640" s="8"/>
      <c r="AE640" s="8"/>
      <c r="AF640" s="8"/>
      <c r="AG640" s="8"/>
      <c r="AH640" s="8"/>
      <c r="AI640" s="8"/>
      <c r="AJ640" s="8"/>
      <c r="AK640" s="8"/>
      <c r="AL640" s="8"/>
      <c r="AM640" s="8"/>
      <c r="AN640" s="8"/>
      <c r="AO640" s="8"/>
      <c r="AP640" s="8"/>
      <c r="AQ640" s="8"/>
      <c r="AR640" s="8"/>
      <c r="AS640" s="8"/>
      <c r="AT640" s="8"/>
      <c r="AU640" s="8"/>
      <c r="AV640" s="10"/>
    </row>
    <row r="641" spans="12:48" ht="12.75" x14ac:dyDescent="0.2">
      <c r="L641" s="8"/>
      <c r="M641" s="8"/>
      <c r="N641" s="10"/>
      <c r="O641" s="10"/>
      <c r="P641" s="10"/>
      <c r="Q641" s="10"/>
      <c r="R641" s="10"/>
      <c r="S641" s="8"/>
      <c r="T641" s="8"/>
      <c r="U641" s="8"/>
      <c r="V641" s="8"/>
      <c r="W641" s="8"/>
      <c r="X641" s="8"/>
      <c r="Y641" s="8"/>
      <c r="Z641" s="8"/>
      <c r="AA641" s="8"/>
      <c r="AB641" s="8"/>
      <c r="AC641" s="8"/>
      <c r="AD641" s="8"/>
      <c r="AE641" s="8"/>
      <c r="AF641" s="8"/>
      <c r="AG641" s="8"/>
      <c r="AH641" s="8"/>
      <c r="AI641" s="8"/>
      <c r="AJ641" s="8"/>
      <c r="AK641" s="8"/>
      <c r="AL641" s="8"/>
      <c r="AM641" s="8"/>
      <c r="AN641" s="8"/>
      <c r="AO641" s="8"/>
      <c r="AP641" s="8"/>
      <c r="AQ641" s="8"/>
      <c r="AR641" s="8"/>
      <c r="AS641" s="8"/>
      <c r="AT641" s="8"/>
      <c r="AU641" s="8"/>
      <c r="AV641" s="10"/>
    </row>
    <row r="642" spans="12:48" ht="12.75" x14ac:dyDescent="0.2">
      <c r="L642" s="8"/>
      <c r="M642" s="8"/>
      <c r="N642" s="10"/>
      <c r="O642" s="10"/>
      <c r="P642" s="10"/>
      <c r="Q642" s="10"/>
      <c r="R642" s="10"/>
      <c r="S642" s="8"/>
      <c r="T642" s="8"/>
      <c r="U642" s="8"/>
      <c r="V642" s="8"/>
      <c r="W642" s="8"/>
      <c r="X642" s="8"/>
      <c r="Y642" s="8"/>
      <c r="Z642" s="8"/>
      <c r="AA642" s="8"/>
      <c r="AB642" s="8"/>
      <c r="AC642" s="8"/>
      <c r="AD642" s="8"/>
      <c r="AE642" s="8"/>
      <c r="AF642" s="8"/>
      <c r="AG642" s="8"/>
      <c r="AH642" s="8"/>
      <c r="AI642" s="8"/>
      <c r="AJ642" s="8"/>
      <c r="AK642" s="8"/>
      <c r="AL642" s="8"/>
      <c r="AM642" s="8"/>
      <c r="AN642" s="8"/>
      <c r="AO642" s="8"/>
      <c r="AP642" s="8"/>
      <c r="AQ642" s="8"/>
      <c r="AR642" s="8"/>
      <c r="AS642" s="8"/>
      <c r="AT642" s="8"/>
      <c r="AU642" s="8"/>
      <c r="AV642" s="10"/>
    </row>
    <row r="643" spans="12:48" ht="12.75" x14ac:dyDescent="0.2">
      <c r="L643" s="8"/>
      <c r="M643" s="8"/>
      <c r="N643" s="10"/>
      <c r="O643" s="10"/>
      <c r="P643" s="10"/>
      <c r="Q643" s="10"/>
      <c r="R643" s="10"/>
      <c r="S643" s="8"/>
      <c r="T643" s="8"/>
      <c r="U643" s="8"/>
      <c r="V643" s="8"/>
      <c r="W643" s="8"/>
      <c r="X643" s="8"/>
      <c r="Y643" s="8"/>
      <c r="Z643" s="8"/>
      <c r="AA643" s="8"/>
      <c r="AB643" s="8"/>
      <c r="AC643" s="8"/>
      <c r="AD643" s="8"/>
      <c r="AE643" s="8"/>
      <c r="AF643" s="8"/>
      <c r="AG643" s="8"/>
      <c r="AH643" s="8"/>
      <c r="AI643" s="8"/>
      <c r="AJ643" s="8"/>
      <c r="AK643" s="8"/>
      <c r="AL643" s="8"/>
      <c r="AM643" s="8"/>
      <c r="AN643" s="8"/>
      <c r="AO643" s="8"/>
      <c r="AP643" s="8"/>
      <c r="AQ643" s="8"/>
      <c r="AR643" s="8"/>
      <c r="AS643" s="8"/>
      <c r="AT643" s="8"/>
      <c r="AU643" s="8"/>
      <c r="AV643" s="10"/>
    </row>
    <row r="644" spans="12:48" ht="12.75" x14ac:dyDescent="0.2">
      <c r="L644" s="8"/>
      <c r="M644" s="8"/>
      <c r="N644" s="10"/>
      <c r="O644" s="10"/>
      <c r="P644" s="10"/>
      <c r="Q644" s="10"/>
      <c r="R644" s="10"/>
      <c r="S644" s="8"/>
      <c r="T644" s="8"/>
      <c r="U644" s="8"/>
      <c r="V644" s="8"/>
      <c r="W644" s="8"/>
      <c r="X644" s="8"/>
      <c r="Y644" s="8"/>
      <c r="Z644" s="8"/>
      <c r="AA644" s="8"/>
      <c r="AB644" s="8"/>
      <c r="AC644" s="8"/>
      <c r="AD644" s="8"/>
      <c r="AE644" s="8"/>
      <c r="AF644" s="8"/>
      <c r="AG644" s="8"/>
      <c r="AH644" s="8"/>
      <c r="AI644" s="8"/>
      <c r="AJ644" s="8"/>
      <c r="AK644" s="8"/>
      <c r="AL644" s="8"/>
      <c r="AM644" s="8"/>
      <c r="AN644" s="8"/>
      <c r="AO644" s="8"/>
      <c r="AP644" s="8"/>
      <c r="AQ644" s="8"/>
      <c r="AR644" s="8"/>
      <c r="AS644" s="8"/>
      <c r="AT644" s="8"/>
      <c r="AU644" s="8"/>
      <c r="AV644" s="10"/>
    </row>
    <row r="645" spans="12:48" ht="12.75" x14ac:dyDescent="0.2">
      <c r="L645" s="8"/>
      <c r="M645" s="8"/>
      <c r="N645" s="10"/>
      <c r="O645" s="10"/>
      <c r="P645" s="10"/>
      <c r="Q645" s="10"/>
      <c r="R645" s="10"/>
      <c r="S645" s="8"/>
      <c r="T645" s="8"/>
      <c r="U645" s="8"/>
      <c r="V645" s="8"/>
      <c r="W645" s="8"/>
      <c r="X645" s="8"/>
      <c r="Y645" s="8"/>
      <c r="Z645" s="8"/>
      <c r="AA645" s="8"/>
      <c r="AB645" s="8"/>
      <c r="AC645" s="8"/>
      <c r="AD645" s="8"/>
      <c r="AE645" s="8"/>
      <c r="AF645" s="8"/>
      <c r="AG645" s="8"/>
      <c r="AH645" s="8"/>
      <c r="AI645" s="8"/>
      <c r="AJ645" s="8"/>
      <c r="AK645" s="8"/>
      <c r="AL645" s="8"/>
      <c r="AM645" s="8"/>
      <c r="AN645" s="8"/>
      <c r="AO645" s="8"/>
      <c r="AP645" s="8"/>
      <c r="AQ645" s="8"/>
      <c r="AR645" s="8"/>
      <c r="AS645" s="8"/>
      <c r="AT645" s="8"/>
      <c r="AU645" s="8"/>
      <c r="AV645" s="10"/>
    </row>
    <row r="646" spans="12:48" ht="12.75" x14ac:dyDescent="0.2">
      <c r="L646" s="8"/>
      <c r="M646" s="8"/>
      <c r="N646" s="10"/>
      <c r="O646" s="10"/>
      <c r="P646" s="10"/>
      <c r="Q646" s="10"/>
      <c r="R646" s="10"/>
      <c r="S646" s="8"/>
      <c r="T646" s="8"/>
      <c r="U646" s="8"/>
      <c r="V646" s="8"/>
      <c r="W646" s="8"/>
      <c r="X646" s="8"/>
      <c r="Y646" s="8"/>
      <c r="Z646" s="8"/>
      <c r="AA646" s="8"/>
      <c r="AB646" s="8"/>
      <c r="AC646" s="8"/>
      <c r="AD646" s="8"/>
      <c r="AE646" s="8"/>
      <c r="AF646" s="8"/>
      <c r="AG646" s="8"/>
      <c r="AH646" s="8"/>
      <c r="AI646" s="8"/>
      <c r="AJ646" s="8"/>
      <c r="AK646" s="8"/>
      <c r="AL646" s="8"/>
      <c r="AM646" s="8"/>
      <c r="AN646" s="8"/>
      <c r="AO646" s="8"/>
      <c r="AP646" s="8"/>
      <c r="AQ646" s="8"/>
      <c r="AR646" s="8"/>
      <c r="AS646" s="8"/>
      <c r="AT646" s="8"/>
      <c r="AU646" s="8"/>
      <c r="AV646" s="10"/>
    </row>
    <row r="647" spans="12:48" ht="12.75" x14ac:dyDescent="0.2">
      <c r="L647" s="8"/>
      <c r="M647" s="8"/>
      <c r="N647" s="10"/>
      <c r="O647" s="10"/>
      <c r="P647" s="10"/>
      <c r="Q647" s="10"/>
      <c r="R647" s="10"/>
      <c r="S647" s="8"/>
      <c r="T647" s="8"/>
      <c r="U647" s="8"/>
      <c r="V647" s="8"/>
      <c r="W647" s="8"/>
      <c r="X647" s="8"/>
      <c r="Y647" s="8"/>
      <c r="Z647" s="8"/>
      <c r="AA647" s="8"/>
      <c r="AB647" s="8"/>
      <c r="AC647" s="8"/>
      <c r="AD647" s="8"/>
      <c r="AE647" s="8"/>
      <c r="AF647" s="8"/>
      <c r="AG647" s="8"/>
      <c r="AH647" s="8"/>
      <c r="AI647" s="8"/>
      <c r="AJ647" s="8"/>
      <c r="AK647" s="8"/>
      <c r="AL647" s="8"/>
      <c r="AM647" s="8"/>
      <c r="AN647" s="8"/>
      <c r="AO647" s="8"/>
      <c r="AP647" s="8"/>
      <c r="AQ647" s="8"/>
      <c r="AR647" s="8"/>
      <c r="AS647" s="8"/>
      <c r="AT647" s="8"/>
      <c r="AU647" s="8"/>
      <c r="AV647" s="10"/>
    </row>
    <row r="648" spans="12:48" ht="12.75" x14ac:dyDescent="0.2">
      <c r="L648" s="8"/>
      <c r="M648" s="8"/>
      <c r="N648" s="10"/>
      <c r="O648" s="10"/>
      <c r="P648" s="10"/>
      <c r="Q648" s="10"/>
      <c r="R648" s="10"/>
      <c r="S648" s="8"/>
      <c r="T648" s="8"/>
      <c r="U648" s="8"/>
      <c r="V648" s="8"/>
      <c r="W648" s="8"/>
      <c r="X648" s="8"/>
      <c r="Y648" s="8"/>
      <c r="Z648" s="8"/>
      <c r="AA648" s="8"/>
      <c r="AB648" s="8"/>
      <c r="AC648" s="8"/>
      <c r="AD648" s="8"/>
      <c r="AE648" s="8"/>
      <c r="AF648" s="8"/>
      <c r="AG648" s="8"/>
      <c r="AH648" s="8"/>
      <c r="AI648" s="8"/>
      <c r="AJ648" s="8"/>
      <c r="AK648" s="8"/>
      <c r="AL648" s="8"/>
      <c r="AM648" s="8"/>
      <c r="AN648" s="8"/>
      <c r="AO648" s="8"/>
      <c r="AP648" s="8"/>
      <c r="AQ648" s="8"/>
      <c r="AR648" s="8"/>
      <c r="AS648" s="8"/>
      <c r="AT648" s="8"/>
      <c r="AU648" s="8"/>
      <c r="AV648" s="10"/>
    </row>
    <row r="649" spans="12:48" ht="12.75" x14ac:dyDescent="0.2">
      <c r="L649" s="8"/>
      <c r="M649" s="8"/>
      <c r="N649" s="10"/>
      <c r="O649" s="10"/>
      <c r="P649" s="10"/>
      <c r="Q649" s="10"/>
      <c r="R649" s="10"/>
      <c r="S649" s="8"/>
      <c r="T649" s="8"/>
      <c r="U649" s="8"/>
      <c r="V649" s="8"/>
      <c r="W649" s="8"/>
      <c r="X649" s="8"/>
      <c r="Y649" s="8"/>
      <c r="Z649" s="8"/>
      <c r="AA649" s="8"/>
      <c r="AB649" s="8"/>
      <c r="AC649" s="8"/>
      <c r="AD649" s="8"/>
      <c r="AE649" s="8"/>
      <c r="AF649" s="8"/>
      <c r="AG649" s="8"/>
      <c r="AH649" s="8"/>
      <c r="AI649" s="8"/>
      <c r="AJ649" s="8"/>
      <c r="AK649" s="8"/>
      <c r="AL649" s="8"/>
      <c r="AM649" s="8"/>
      <c r="AN649" s="8"/>
      <c r="AO649" s="8"/>
      <c r="AP649" s="8"/>
      <c r="AQ649" s="8"/>
      <c r="AR649" s="8"/>
      <c r="AS649" s="8"/>
      <c r="AT649" s="8"/>
      <c r="AU649" s="8"/>
      <c r="AV649" s="10"/>
    </row>
    <row r="650" spans="12:48" ht="12.75" x14ac:dyDescent="0.2">
      <c r="L650" s="8"/>
      <c r="M650" s="8"/>
      <c r="N650" s="10"/>
      <c r="O650" s="10"/>
      <c r="P650" s="10"/>
      <c r="Q650" s="10"/>
      <c r="R650" s="10"/>
      <c r="S650" s="8"/>
      <c r="T650" s="8"/>
      <c r="U650" s="8"/>
      <c r="V650" s="8"/>
      <c r="W650" s="8"/>
      <c r="X650" s="8"/>
      <c r="Y650" s="8"/>
      <c r="Z650" s="8"/>
      <c r="AA650" s="8"/>
      <c r="AB650" s="8"/>
      <c r="AC650" s="8"/>
      <c r="AD650" s="8"/>
      <c r="AE650" s="8"/>
      <c r="AF650" s="8"/>
      <c r="AG650" s="8"/>
      <c r="AH650" s="8"/>
      <c r="AI650" s="8"/>
      <c r="AJ650" s="8"/>
      <c r="AK650" s="8"/>
      <c r="AL650" s="8"/>
      <c r="AM650" s="8"/>
      <c r="AN650" s="8"/>
      <c r="AO650" s="8"/>
      <c r="AP650" s="8"/>
      <c r="AQ650" s="8"/>
      <c r="AR650" s="8"/>
      <c r="AS650" s="8"/>
      <c r="AT650" s="8"/>
      <c r="AU650" s="8"/>
      <c r="AV650" s="10"/>
    </row>
    <row r="651" spans="12:48" ht="12.75" x14ac:dyDescent="0.2">
      <c r="L651" s="8"/>
      <c r="M651" s="8"/>
      <c r="N651" s="10"/>
      <c r="O651" s="10"/>
      <c r="P651" s="10"/>
      <c r="Q651" s="10"/>
      <c r="R651" s="10"/>
      <c r="S651" s="8"/>
      <c r="T651" s="8"/>
      <c r="U651" s="8"/>
      <c r="V651" s="8"/>
      <c r="W651" s="8"/>
      <c r="X651" s="8"/>
      <c r="Y651" s="8"/>
      <c r="Z651" s="8"/>
      <c r="AA651" s="8"/>
      <c r="AB651" s="8"/>
      <c r="AC651" s="8"/>
      <c r="AD651" s="8"/>
      <c r="AE651" s="8"/>
      <c r="AF651" s="8"/>
      <c r="AG651" s="8"/>
      <c r="AH651" s="8"/>
      <c r="AI651" s="8"/>
      <c r="AJ651" s="8"/>
      <c r="AK651" s="8"/>
      <c r="AL651" s="8"/>
      <c r="AM651" s="8"/>
      <c r="AN651" s="8"/>
      <c r="AO651" s="8"/>
      <c r="AP651" s="8"/>
      <c r="AQ651" s="8"/>
      <c r="AR651" s="8"/>
      <c r="AS651" s="8"/>
      <c r="AT651" s="8"/>
      <c r="AU651" s="8"/>
      <c r="AV651" s="10"/>
    </row>
    <row r="652" spans="12:48" ht="12.75" x14ac:dyDescent="0.2">
      <c r="L652" s="8"/>
      <c r="M652" s="8"/>
      <c r="N652" s="10"/>
      <c r="O652" s="10"/>
      <c r="P652" s="10"/>
      <c r="Q652" s="10"/>
      <c r="R652" s="10"/>
      <c r="S652" s="8"/>
      <c r="T652" s="8"/>
      <c r="U652" s="8"/>
      <c r="V652" s="8"/>
      <c r="W652" s="8"/>
      <c r="X652" s="8"/>
      <c r="Y652" s="8"/>
      <c r="Z652" s="8"/>
      <c r="AA652" s="8"/>
      <c r="AB652" s="8"/>
      <c r="AC652" s="8"/>
      <c r="AD652" s="8"/>
      <c r="AE652" s="8"/>
      <c r="AF652" s="8"/>
      <c r="AG652" s="8"/>
      <c r="AH652" s="8"/>
      <c r="AI652" s="8"/>
      <c r="AJ652" s="8"/>
      <c r="AK652" s="8"/>
      <c r="AL652" s="8"/>
      <c r="AM652" s="8"/>
      <c r="AN652" s="8"/>
      <c r="AO652" s="8"/>
      <c r="AP652" s="8"/>
      <c r="AQ652" s="8"/>
      <c r="AR652" s="8"/>
      <c r="AS652" s="8"/>
      <c r="AT652" s="8"/>
      <c r="AU652" s="8"/>
      <c r="AV652" s="10"/>
    </row>
    <row r="653" spans="12:48" ht="12.75" x14ac:dyDescent="0.2">
      <c r="L653" s="8"/>
      <c r="M653" s="8"/>
      <c r="N653" s="10"/>
      <c r="O653" s="10"/>
      <c r="P653" s="10"/>
      <c r="Q653" s="10"/>
      <c r="R653" s="10"/>
      <c r="S653" s="8"/>
      <c r="T653" s="8"/>
      <c r="U653" s="8"/>
      <c r="V653" s="8"/>
      <c r="W653" s="8"/>
      <c r="X653" s="8"/>
      <c r="Y653" s="8"/>
      <c r="Z653" s="8"/>
      <c r="AA653" s="8"/>
      <c r="AB653" s="8"/>
      <c r="AC653" s="8"/>
      <c r="AD653" s="8"/>
      <c r="AE653" s="8"/>
      <c r="AF653" s="8"/>
      <c r="AG653" s="8"/>
      <c r="AH653" s="8"/>
      <c r="AI653" s="8"/>
      <c r="AJ653" s="8"/>
      <c r="AK653" s="8"/>
      <c r="AL653" s="8"/>
      <c r="AM653" s="8"/>
      <c r="AN653" s="8"/>
      <c r="AO653" s="8"/>
      <c r="AP653" s="8"/>
      <c r="AQ653" s="8"/>
      <c r="AR653" s="8"/>
      <c r="AS653" s="8"/>
      <c r="AT653" s="8"/>
      <c r="AU653" s="8"/>
      <c r="AV653" s="10"/>
    </row>
    <row r="654" spans="12:48" ht="12.75" x14ac:dyDescent="0.2">
      <c r="L654" s="8"/>
      <c r="M654" s="8"/>
      <c r="N654" s="10"/>
      <c r="O654" s="10"/>
      <c r="P654" s="10"/>
      <c r="Q654" s="10"/>
      <c r="R654" s="10"/>
      <c r="S654" s="8"/>
      <c r="T654" s="8"/>
      <c r="U654" s="8"/>
      <c r="V654" s="8"/>
      <c r="W654" s="8"/>
      <c r="X654" s="8"/>
      <c r="Y654" s="8"/>
      <c r="Z654" s="8"/>
      <c r="AA654" s="8"/>
      <c r="AB654" s="8"/>
      <c r="AC654" s="8"/>
      <c r="AD654" s="8"/>
      <c r="AE654" s="8"/>
      <c r="AF654" s="8"/>
      <c r="AG654" s="8"/>
      <c r="AH654" s="8"/>
      <c r="AI654" s="8"/>
      <c r="AJ654" s="8"/>
      <c r="AK654" s="8"/>
      <c r="AL654" s="8"/>
      <c r="AM654" s="8"/>
      <c r="AN654" s="8"/>
      <c r="AO654" s="8"/>
      <c r="AP654" s="8"/>
      <c r="AQ654" s="8"/>
      <c r="AR654" s="8"/>
      <c r="AS654" s="8"/>
      <c r="AT654" s="8"/>
      <c r="AU654" s="8"/>
      <c r="AV654" s="10"/>
    </row>
    <row r="655" spans="12:48" ht="12.75" x14ac:dyDescent="0.2">
      <c r="L655" s="8"/>
      <c r="M655" s="8"/>
      <c r="N655" s="10"/>
      <c r="O655" s="10"/>
      <c r="P655" s="10"/>
      <c r="Q655" s="10"/>
      <c r="R655" s="10"/>
      <c r="S655" s="8"/>
      <c r="T655" s="8"/>
      <c r="U655" s="8"/>
      <c r="V655" s="8"/>
      <c r="W655" s="8"/>
      <c r="X655" s="8"/>
      <c r="Y655" s="8"/>
      <c r="Z655" s="8"/>
      <c r="AA655" s="8"/>
      <c r="AB655" s="8"/>
      <c r="AC655" s="8"/>
      <c r="AD655" s="8"/>
      <c r="AE655" s="8"/>
      <c r="AF655" s="8"/>
      <c r="AG655" s="8"/>
      <c r="AH655" s="8"/>
      <c r="AI655" s="8"/>
      <c r="AJ655" s="8"/>
      <c r="AK655" s="8"/>
      <c r="AL655" s="8"/>
      <c r="AM655" s="8"/>
      <c r="AN655" s="8"/>
      <c r="AO655" s="8"/>
      <c r="AP655" s="8"/>
      <c r="AQ655" s="8"/>
      <c r="AR655" s="8"/>
      <c r="AS655" s="8"/>
      <c r="AT655" s="8"/>
      <c r="AU655" s="8"/>
      <c r="AV655" s="10"/>
    </row>
    <row r="656" spans="12:48" ht="12.75" x14ac:dyDescent="0.2">
      <c r="L656" s="8"/>
      <c r="M656" s="8"/>
      <c r="N656" s="10"/>
      <c r="O656" s="10"/>
      <c r="P656" s="10"/>
      <c r="Q656" s="10"/>
      <c r="R656" s="10"/>
      <c r="S656" s="8"/>
      <c r="T656" s="8"/>
      <c r="U656" s="8"/>
      <c r="V656" s="8"/>
      <c r="W656" s="8"/>
      <c r="X656" s="8"/>
      <c r="Y656" s="8"/>
      <c r="Z656" s="8"/>
      <c r="AA656" s="8"/>
      <c r="AB656" s="8"/>
      <c r="AC656" s="8"/>
      <c r="AD656" s="8"/>
      <c r="AE656" s="8"/>
      <c r="AF656" s="8"/>
      <c r="AG656" s="8"/>
      <c r="AH656" s="8"/>
      <c r="AI656" s="8"/>
      <c r="AJ656" s="8"/>
      <c r="AK656" s="8"/>
      <c r="AL656" s="8"/>
      <c r="AM656" s="8"/>
      <c r="AN656" s="8"/>
      <c r="AO656" s="8"/>
      <c r="AP656" s="8"/>
      <c r="AQ656" s="8"/>
      <c r="AR656" s="8"/>
      <c r="AS656" s="8"/>
      <c r="AT656" s="8"/>
      <c r="AU656" s="8"/>
      <c r="AV656" s="10"/>
    </row>
    <row r="657" spans="12:48" ht="12.75" x14ac:dyDescent="0.2">
      <c r="L657" s="8"/>
      <c r="M657" s="8"/>
      <c r="N657" s="10"/>
      <c r="O657" s="10"/>
      <c r="P657" s="10"/>
      <c r="Q657" s="10"/>
      <c r="R657" s="10"/>
      <c r="S657" s="8"/>
      <c r="T657" s="8"/>
      <c r="U657" s="8"/>
      <c r="V657" s="8"/>
      <c r="W657" s="8"/>
      <c r="X657" s="8"/>
      <c r="Y657" s="8"/>
      <c r="Z657" s="8"/>
      <c r="AA657" s="8"/>
      <c r="AB657" s="8"/>
      <c r="AC657" s="8"/>
      <c r="AD657" s="8"/>
      <c r="AE657" s="8"/>
      <c r="AF657" s="8"/>
      <c r="AG657" s="8"/>
      <c r="AH657" s="8"/>
      <c r="AI657" s="8"/>
      <c r="AJ657" s="8"/>
      <c r="AK657" s="8"/>
      <c r="AL657" s="8"/>
      <c r="AM657" s="8"/>
      <c r="AN657" s="8"/>
      <c r="AO657" s="8"/>
      <c r="AP657" s="8"/>
      <c r="AQ657" s="8"/>
      <c r="AR657" s="8"/>
      <c r="AS657" s="8"/>
      <c r="AT657" s="8"/>
      <c r="AU657" s="8"/>
      <c r="AV657" s="10"/>
    </row>
    <row r="658" spans="12:48" ht="12.75" x14ac:dyDescent="0.2">
      <c r="L658" s="8"/>
      <c r="M658" s="8"/>
      <c r="N658" s="10"/>
      <c r="O658" s="10"/>
      <c r="P658" s="10"/>
      <c r="Q658" s="10"/>
      <c r="R658" s="10"/>
      <c r="S658" s="8"/>
      <c r="T658" s="8"/>
      <c r="U658" s="8"/>
      <c r="V658" s="8"/>
      <c r="W658" s="8"/>
      <c r="X658" s="8"/>
      <c r="Y658" s="8"/>
      <c r="Z658" s="8"/>
      <c r="AA658" s="8"/>
      <c r="AB658" s="8"/>
      <c r="AC658" s="8"/>
      <c r="AD658" s="8"/>
      <c r="AE658" s="8"/>
      <c r="AF658" s="8"/>
      <c r="AG658" s="8"/>
      <c r="AH658" s="8"/>
      <c r="AI658" s="8"/>
      <c r="AJ658" s="8"/>
      <c r="AK658" s="8"/>
      <c r="AL658" s="8"/>
      <c r="AM658" s="8"/>
      <c r="AN658" s="8"/>
      <c r="AO658" s="8"/>
      <c r="AP658" s="8"/>
      <c r="AQ658" s="8"/>
      <c r="AR658" s="8"/>
      <c r="AS658" s="8"/>
      <c r="AT658" s="8"/>
      <c r="AU658" s="8"/>
      <c r="AV658" s="10"/>
    </row>
    <row r="659" spans="12:48" ht="12.75" x14ac:dyDescent="0.2">
      <c r="L659" s="8"/>
      <c r="M659" s="8"/>
      <c r="N659" s="10"/>
      <c r="O659" s="10"/>
      <c r="P659" s="10"/>
      <c r="Q659" s="10"/>
      <c r="R659" s="10"/>
      <c r="S659" s="8"/>
      <c r="T659" s="8"/>
      <c r="U659" s="8"/>
      <c r="V659" s="8"/>
      <c r="W659" s="8"/>
      <c r="X659" s="8"/>
      <c r="Y659" s="8"/>
      <c r="Z659" s="8"/>
      <c r="AA659" s="8"/>
      <c r="AB659" s="8"/>
      <c r="AC659" s="8"/>
      <c r="AD659" s="8"/>
      <c r="AE659" s="8"/>
      <c r="AF659" s="8"/>
      <c r="AG659" s="8"/>
      <c r="AH659" s="8"/>
      <c r="AI659" s="8"/>
      <c r="AJ659" s="8"/>
      <c r="AK659" s="8"/>
      <c r="AL659" s="8"/>
      <c r="AM659" s="8"/>
      <c r="AN659" s="8"/>
      <c r="AO659" s="8"/>
      <c r="AP659" s="8"/>
      <c r="AQ659" s="8"/>
      <c r="AR659" s="8"/>
      <c r="AS659" s="8"/>
      <c r="AT659" s="8"/>
      <c r="AU659" s="8"/>
      <c r="AV659" s="10"/>
    </row>
    <row r="660" spans="12:48" ht="12.75" x14ac:dyDescent="0.2">
      <c r="L660" s="8"/>
      <c r="M660" s="8"/>
      <c r="N660" s="10"/>
      <c r="O660" s="10"/>
      <c r="P660" s="10"/>
      <c r="Q660" s="10"/>
      <c r="R660" s="10"/>
      <c r="S660" s="8"/>
      <c r="T660" s="8"/>
      <c r="U660" s="8"/>
      <c r="V660" s="8"/>
      <c r="W660" s="8"/>
      <c r="X660" s="8"/>
      <c r="Y660" s="8"/>
      <c r="Z660" s="8"/>
      <c r="AA660" s="8"/>
      <c r="AB660" s="8"/>
      <c r="AC660" s="8"/>
      <c r="AD660" s="8"/>
      <c r="AE660" s="8"/>
      <c r="AF660" s="8"/>
      <c r="AG660" s="8"/>
      <c r="AH660" s="8"/>
      <c r="AI660" s="8"/>
      <c r="AJ660" s="8"/>
      <c r="AK660" s="8"/>
      <c r="AL660" s="8"/>
      <c r="AM660" s="8"/>
      <c r="AN660" s="8"/>
      <c r="AO660" s="8"/>
      <c r="AP660" s="8"/>
      <c r="AQ660" s="8"/>
      <c r="AR660" s="8"/>
      <c r="AS660" s="8"/>
      <c r="AT660" s="8"/>
      <c r="AU660" s="8"/>
      <c r="AV660" s="10"/>
    </row>
    <row r="661" spans="12:48" ht="12.75" x14ac:dyDescent="0.2">
      <c r="L661" s="8"/>
      <c r="M661" s="8"/>
      <c r="N661" s="10"/>
      <c r="O661" s="10"/>
      <c r="P661" s="10"/>
      <c r="Q661" s="10"/>
      <c r="R661" s="10"/>
      <c r="S661" s="8"/>
      <c r="T661" s="8"/>
      <c r="U661" s="8"/>
      <c r="V661" s="8"/>
      <c r="W661" s="8"/>
      <c r="X661" s="8"/>
      <c r="Y661" s="8"/>
      <c r="Z661" s="8"/>
      <c r="AA661" s="8"/>
      <c r="AB661" s="8"/>
      <c r="AC661" s="8"/>
      <c r="AD661" s="8"/>
      <c r="AE661" s="8"/>
      <c r="AF661" s="8"/>
      <c r="AG661" s="8"/>
      <c r="AH661" s="8"/>
      <c r="AI661" s="8"/>
      <c r="AJ661" s="8"/>
      <c r="AK661" s="8"/>
      <c r="AL661" s="8"/>
      <c r="AM661" s="8"/>
      <c r="AN661" s="8"/>
      <c r="AO661" s="8"/>
      <c r="AP661" s="8"/>
      <c r="AQ661" s="8"/>
      <c r="AR661" s="8"/>
      <c r="AS661" s="8"/>
      <c r="AT661" s="8"/>
      <c r="AU661" s="8"/>
      <c r="AV661" s="10"/>
    </row>
    <row r="662" spans="12:48" ht="12.75" x14ac:dyDescent="0.2">
      <c r="L662" s="8"/>
      <c r="M662" s="8"/>
      <c r="N662" s="10"/>
      <c r="O662" s="10"/>
      <c r="P662" s="10"/>
      <c r="Q662" s="10"/>
      <c r="R662" s="10"/>
      <c r="S662" s="8"/>
      <c r="T662" s="8"/>
      <c r="U662" s="8"/>
      <c r="V662" s="8"/>
      <c r="W662" s="8"/>
      <c r="X662" s="8"/>
      <c r="Y662" s="8"/>
      <c r="Z662" s="8"/>
      <c r="AA662" s="8"/>
      <c r="AB662" s="8"/>
      <c r="AC662" s="8"/>
      <c r="AD662" s="8"/>
      <c r="AE662" s="8"/>
      <c r="AF662" s="8"/>
      <c r="AG662" s="8"/>
      <c r="AH662" s="8"/>
      <c r="AI662" s="8"/>
      <c r="AJ662" s="8"/>
      <c r="AK662" s="8"/>
      <c r="AL662" s="8"/>
      <c r="AM662" s="8"/>
      <c r="AN662" s="8"/>
      <c r="AO662" s="8"/>
      <c r="AP662" s="8"/>
      <c r="AQ662" s="8"/>
      <c r="AR662" s="8"/>
      <c r="AS662" s="8"/>
      <c r="AT662" s="8"/>
      <c r="AU662" s="8"/>
      <c r="AV662" s="10"/>
    </row>
    <row r="663" spans="12:48" ht="12.75" x14ac:dyDescent="0.2">
      <c r="L663" s="8"/>
      <c r="M663" s="8"/>
      <c r="N663" s="10"/>
      <c r="O663" s="10"/>
      <c r="P663" s="10"/>
      <c r="Q663" s="10"/>
      <c r="R663" s="10"/>
      <c r="S663" s="8"/>
      <c r="T663" s="8"/>
      <c r="U663" s="8"/>
      <c r="V663" s="8"/>
      <c r="W663" s="8"/>
      <c r="X663" s="8"/>
      <c r="Y663" s="8"/>
      <c r="Z663" s="8"/>
      <c r="AA663" s="8"/>
      <c r="AB663" s="8"/>
      <c r="AC663" s="8"/>
      <c r="AD663" s="8"/>
      <c r="AE663" s="8"/>
      <c r="AF663" s="8"/>
      <c r="AG663" s="8"/>
      <c r="AH663" s="8"/>
      <c r="AI663" s="8"/>
      <c r="AJ663" s="8"/>
      <c r="AK663" s="8"/>
      <c r="AL663" s="8"/>
      <c r="AM663" s="8"/>
      <c r="AN663" s="8"/>
      <c r="AO663" s="8"/>
      <c r="AP663" s="8"/>
      <c r="AQ663" s="8"/>
      <c r="AR663" s="8"/>
      <c r="AS663" s="8"/>
      <c r="AT663" s="8"/>
      <c r="AU663" s="8"/>
      <c r="AV663" s="10"/>
    </row>
    <row r="664" spans="12:48" ht="12.75" x14ac:dyDescent="0.2">
      <c r="L664" s="8"/>
      <c r="M664" s="8"/>
      <c r="N664" s="10"/>
      <c r="O664" s="10"/>
      <c r="P664" s="10"/>
      <c r="Q664" s="10"/>
      <c r="R664" s="10"/>
      <c r="S664" s="8"/>
      <c r="T664" s="8"/>
      <c r="U664" s="8"/>
      <c r="V664" s="8"/>
      <c r="W664" s="8"/>
      <c r="X664" s="8"/>
      <c r="Y664" s="8"/>
      <c r="Z664" s="8"/>
      <c r="AA664" s="8"/>
      <c r="AB664" s="8"/>
      <c r="AC664" s="8"/>
      <c r="AD664" s="8"/>
      <c r="AE664" s="8"/>
      <c r="AF664" s="8"/>
      <c r="AG664" s="8"/>
      <c r="AH664" s="8"/>
      <c r="AI664" s="8"/>
      <c r="AJ664" s="8"/>
      <c r="AK664" s="8"/>
      <c r="AL664" s="8"/>
      <c r="AM664" s="8"/>
      <c r="AN664" s="8"/>
      <c r="AO664" s="8"/>
      <c r="AP664" s="8"/>
      <c r="AQ664" s="8"/>
      <c r="AR664" s="8"/>
      <c r="AS664" s="8"/>
      <c r="AT664" s="8"/>
      <c r="AU664" s="8"/>
      <c r="AV664" s="10"/>
    </row>
    <row r="665" spans="12:48" ht="12.75" x14ac:dyDescent="0.2">
      <c r="L665" s="8"/>
      <c r="M665" s="8"/>
      <c r="N665" s="10"/>
      <c r="O665" s="10"/>
      <c r="P665" s="10"/>
      <c r="Q665" s="10"/>
      <c r="R665" s="10"/>
      <c r="S665" s="8"/>
      <c r="T665" s="8"/>
      <c r="U665" s="8"/>
      <c r="V665" s="8"/>
      <c r="W665" s="8"/>
      <c r="X665" s="8"/>
      <c r="Y665" s="8"/>
      <c r="Z665" s="8"/>
      <c r="AA665" s="8"/>
      <c r="AB665" s="8"/>
      <c r="AC665" s="8"/>
      <c r="AD665" s="8"/>
      <c r="AE665" s="8"/>
      <c r="AF665" s="8"/>
      <c r="AG665" s="8"/>
      <c r="AH665" s="8"/>
      <c r="AI665" s="8"/>
      <c r="AJ665" s="8"/>
      <c r="AK665" s="8"/>
      <c r="AL665" s="8"/>
      <c r="AM665" s="8"/>
      <c r="AN665" s="8"/>
      <c r="AO665" s="8"/>
      <c r="AP665" s="8"/>
      <c r="AQ665" s="8"/>
      <c r="AR665" s="8"/>
      <c r="AS665" s="8"/>
      <c r="AT665" s="8"/>
      <c r="AU665" s="8"/>
      <c r="AV665" s="10"/>
    </row>
    <row r="666" spans="12:48" ht="12.75" x14ac:dyDescent="0.2">
      <c r="L666" s="8"/>
      <c r="M666" s="8"/>
      <c r="N666" s="10"/>
      <c r="O666" s="10"/>
      <c r="P666" s="10"/>
      <c r="Q666" s="10"/>
      <c r="R666" s="10"/>
      <c r="S666" s="8"/>
      <c r="T666" s="8"/>
      <c r="U666" s="8"/>
      <c r="V666" s="8"/>
      <c r="W666" s="8"/>
      <c r="X666" s="8"/>
      <c r="Y666" s="8"/>
      <c r="Z666" s="8"/>
      <c r="AA666" s="8"/>
      <c r="AB666" s="8"/>
      <c r="AC666" s="8"/>
      <c r="AD666" s="8"/>
      <c r="AE666" s="8"/>
      <c r="AF666" s="8"/>
      <c r="AG666" s="8"/>
      <c r="AH666" s="8"/>
      <c r="AI666" s="8"/>
      <c r="AJ666" s="8"/>
      <c r="AK666" s="8"/>
      <c r="AL666" s="8"/>
      <c r="AM666" s="8"/>
      <c r="AN666" s="8"/>
      <c r="AO666" s="8"/>
      <c r="AP666" s="8"/>
      <c r="AQ666" s="8"/>
      <c r="AR666" s="8"/>
      <c r="AS666" s="8"/>
      <c r="AT666" s="8"/>
      <c r="AU666" s="8"/>
      <c r="AV666" s="10"/>
    </row>
    <row r="667" spans="12:48" ht="12.75" x14ac:dyDescent="0.2">
      <c r="L667" s="8"/>
      <c r="M667" s="8"/>
      <c r="N667" s="10"/>
      <c r="O667" s="10"/>
      <c r="P667" s="10"/>
      <c r="Q667" s="10"/>
      <c r="R667" s="10"/>
      <c r="S667" s="8"/>
      <c r="T667" s="8"/>
      <c r="U667" s="8"/>
      <c r="V667" s="8"/>
      <c r="W667" s="8"/>
      <c r="X667" s="8"/>
      <c r="Y667" s="8"/>
      <c r="Z667" s="8"/>
      <c r="AA667" s="8"/>
      <c r="AB667" s="8"/>
      <c r="AC667" s="8"/>
      <c r="AD667" s="8"/>
      <c r="AE667" s="8"/>
      <c r="AF667" s="8"/>
      <c r="AG667" s="8"/>
      <c r="AH667" s="8"/>
      <c r="AI667" s="8"/>
      <c r="AJ667" s="8"/>
      <c r="AK667" s="8"/>
      <c r="AL667" s="8"/>
      <c r="AM667" s="8"/>
      <c r="AN667" s="8"/>
      <c r="AO667" s="8"/>
      <c r="AP667" s="8"/>
      <c r="AQ667" s="8"/>
      <c r="AR667" s="8"/>
      <c r="AS667" s="8"/>
      <c r="AT667" s="8"/>
      <c r="AU667" s="8"/>
      <c r="AV667" s="10"/>
    </row>
    <row r="668" spans="12:48" ht="12.75" x14ac:dyDescent="0.2">
      <c r="L668" s="8"/>
      <c r="M668" s="8"/>
      <c r="N668" s="10"/>
      <c r="O668" s="10"/>
      <c r="P668" s="10"/>
      <c r="Q668" s="10"/>
      <c r="R668" s="10"/>
      <c r="S668" s="8"/>
      <c r="T668" s="8"/>
      <c r="U668" s="8"/>
      <c r="V668" s="8"/>
      <c r="W668" s="8"/>
      <c r="X668" s="8"/>
      <c r="Y668" s="8"/>
      <c r="Z668" s="8"/>
      <c r="AA668" s="8"/>
      <c r="AB668" s="8"/>
      <c r="AC668" s="8"/>
      <c r="AD668" s="8"/>
      <c r="AE668" s="8"/>
      <c r="AF668" s="8"/>
      <c r="AG668" s="8"/>
      <c r="AH668" s="8"/>
      <c r="AI668" s="8"/>
      <c r="AJ668" s="8"/>
      <c r="AK668" s="8"/>
      <c r="AL668" s="8"/>
      <c r="AM668" s="8"/>
      <c r="AN668" s="8"/>
      <c r="AO668" s="8"/>
      <c r="AP668" s="8"/>
      <c r="AQ668" s="8"/>
      <c r="AR668" s="8"/>
      <c r="AS668" s="8"/>
      <c r="AT668" s="8"/>
      <c r="AU668" s="8"/>
      <c r="AV668" s="10"/>
    </row>
    <row r="669" spans="12:48" ht="12.75" x14ac:dyDescent="0.2">
      <c r="L669" s="8"/>
      <c r="M669" s="8"/>
      <c r="N669" s="10"/>
      <c r="O669" s="10"/>
      <c r="P669" s="10"/>
      <c r="Q669" s="10"/>
      <c r="R669" s="10"/>
      <c r="S669" s="8"/>
      <c r="T669" s="8"/>
      <c r="U669" s="8"/>
      <c r="V669" s="8"/>
      <c r="W669" s="8"/>
      <c r="X669" s="8"/>
      <c r="Y669" s="8"/>
      <c r="Z669" s="8"/>
      <c r="AA669" s="8"/>
      <c r="AB669" s="8"/>
      <c r="AC669" s="8"/>
      <c r="AD669" s="8"/>
      <c r="AE669" s="8"/>
      <c r="AF669" s="8"/>
      <c r="AG669" s="8"/>
      <c r="AH669" s="8"/>
      <c r="AI669" s="8"/>
      <c r="AJ669" s="8"/>
      <c r="AK669" s="8"/>
      <c r="AL669" s="8"/>
      <c r="AM669" s="8"/>
      <c r="AN669" s="8"/>
      <c r="AO669" s="8"/>
      <c r="AP669" s="8"/>
      <c r="AQ669" s="8"/>
      <c r="AR669" s="8"/>
      <c r="AS669" s="8"/>
      <c r="AT669" s="8"/>
      <c r="AU669" s="8"/>
      <c r="AV669" s="10"/>
    </row>
    <row r="670" spans="12:48" ht="12.75" x14ac:dyDescent="0.2">
      <c r="L670" s="8"/>
      <c r="M670" s="8"/>
      <c r="N670" s="10"/>
      <c r="O670" s="10"/>
      <c r="P670" s="10"/>
      <c r="Q670" s="10"/>
      <c r="R670" s="10"/>
      <c r="S670" s="8"/>
      <c r="T670" s="8"/>
      <c r="U670" s="8"/>
      <c r="V670" s="8"/>
      <c r="W670" s="8"/>
      <c r="X670" s="8"/>
      <c r="Y670" s="8"/>
      <c r="Z670" s="8"/>
      <c r="AA670" s="8"/>
      <c r="AB670" s="8"/>
      <c r="AC670" s="8"/>
      <c r="AD670" s="8"/>
      <c r="AE670" s="8"/>
      <c r="AF670" s="8"/>
      <c r="AG670" s="8"/>
      <c r="AH670" s="8"/>
      <c r="AI670" s="8"/>
      <c r="AJ670" s="8"/>
      <c r="AK670" s="8"/>
      <c r="AL670" s="8"/>
      <c r="AM670" s="8"/>
      <c r="AN670" s="8"/>
      <c r="AO670" s="8"/>
      <c r="AP670" s="8"/>
      <c r="AQ670" s="8"/>
      <c r="AR670" s="8"/>
      <c r="AS670" s="8"/>
      <c r="AT670" s="8"/>
      <c r="AU670" s="8"/>
      <c r="AV670" s="10"/>
    </row>
    <row r="671" spans="12:48" ht="12.75" x14ac:dyDescent="0.2">
      <c r="L671" s="8"/>
      <c r="M671" s="8"/>
      <c r="N671" s="10"/>
      <c r="O671" s="10"/>
      <c r="P671" s="10"/>
      <c r="Q671" s="10"/>
      <c r="R671" s="10"/>
      <c r="S671" s="8"/>
      <c r="T671" s="8"/>
      <c r="U671" s="8"/>
      <c r="V671" s="8"/>
      <c r="W671" s="8"/>
      <c r="X671" s="8"/>
      <c r="Y671" s="8"/>
      <c r="Z671" s="8"/>
      <c r="AA671" s="8"/>
      <c r="AB671" s="8"/>
      <c r="AC671" s="8"/>
      <c r="AD671" s="8"/>
      <c r="AE671" s="8"/>
      <c r="AF671" s="8"/>
      <c r="AG671" s="8"/>
      <c r="AH671" s="8"/>
      <c r="AI671" s="8"/>
      <c r="AJ671" s="8"/>
      <c r="AK671" s="8"/>
      <c r="AL671" s="8"/>
      <c r="AM671" s="8"/>
      <c r="AN671" s="8"/>
      <c r="AO671" s="8"/>
      <c r="AP671" s="8"/>
      <c r="AQ671" s="8"/>
      <c r="AR671" s="8"/>
      <c r="AS671" s="8"/>
      <c r="AT671" s="8"/>
      <c r="AU671" s="8"/>
      <c r="AV671" s="10"/>
    </row>
    <row r="672" spans="12:48" ht="12.75" x14ac:dyDescent="0.2">
      <c r="L672" s="8"/>
      <c r="M672" s="8"/>
      <c r="N672" s="10"/>
      <c r="O672" s="10"/>
      <c r="P672" s="10"/>
      <c r="Q672" s="10"/>
      <c r="R672" s="10"/>
      <c r="S672" s="8"/>
      <c r="T672" s="8"/>
      <c r="U672" s="8"/>
      <c r="V672" s="8"/>
      <c r="W672" s="8"/>
      <c r="X672" s="8"/>
      <c r="Y672" s="8"/>
      <c r="Z672" s="8"/>
      <c r="AA672" s="8"/>
      <c r="AB672" s="8"/>
      <c r="AC672" s="8"/>
      <c r="AD672" s="8"/>
      <c r="AE672" s="8"/>
      <c r="AF672" s="8"/>
      <c r="AG672" s="8"/>
      <c r="AH672" s="8"/>
      <c r="AI672" s="8"/>
      <c r="AJ672" s="8"/>
      <c r="AK672" s="8"/>
      <c r="AL672" s="8"/>
      <c r="AM672" s="8"/>
      <c r="AN672" s="8"/>
      <c r="AO672" s="8"/>
      <c r="AP672" s="8"/>
      <c r="AQ672" s="8"/>
      <c r="AR672" s="8"/>
      <c r="AS672" s="8"/>
      <c r="AT672" s="8"/>
      <c r="AU672" s="8"/>
      <c r="AV672" s="10"/>
    </row>
    <row r="673" spans="12:48" ht="12.75" x14ac:dyDescent="0.2">
      <c r="L673" s="8"/>
      <c r="M673" s="8"/>
      <c r="N673" s="10"/>
      <c r="O673" s="10"/>
      <c r="P673" s="10"/>
      <c r="Q673" s="10"/>
      <c r="R673" s="10"/>
      <c r="S673" s="8"/>
      <c r="T673" s="8"/>
      <c r="U673" s="8"/>
      <c r="V673" s="8"/>
      <c r="W673" s="8"/>
      <c r="X673" s="8"/>
      <c r="Y673" s="8"/>
      <c r="Z673" s="8"/>
      <c r="AA673" s="8"/>
      <c r="AB673" s="8"/>
      <c r="AC673" s="8"/>
      <c r="AD673" s="8"/>
      <c r="AE673" s="8"/>
      <c r="AF673" s="8"/>
      <c r="AG673" s="8"/>
      <c r="AH673" s="8"/>
      <c r="AI673" s="8"/>
      <c r="AJ673" s="8"/>
      <c r="AK673" s="8"/>
      <c r="AL673" s="8"/>
      <c r="AM673" s="8"/>
      <c r="AN673" s="8"/>
      <c r="AO673" s="8"/>
      <c r="AP673" s="8"/>
      <c r="AQ673" s="8"/>
      <c r="AR673" s="8"/>
      <c r="AS673" s="8"/>
      <c r="AT673" s="8"/>
      <c r="AU673" s="8"/>
      <c r="AV673" s="10"/>
    </row>
    <row r="674" spans="12:48" ht="12.75" x14ac:dyDescent="0.2">
      <c r="L674" s="8"/>
      <c r="M674" s="8"/>
      <c r="N674" s="10"/>
      <c r="O674" s="10"/>
      <c r="P674" s="10"/>
      <c r="Q674" s="10"/>
      <c r="R674" s="10"/>
      <c r="S674" s="8"/>
      <c r="T674" s="8"/>
      <c r="U674" s="8"/>
      <c r="V674" s="8"/>
      <c r="W674" s="8"/>
      <c r="X674" s="8"/>
      <c r="Y674" s="8"/>
      <c r="Z674" s="8"/>
      <c r="AA674" s="8"/>
      <c r="AB674" s="8"/>
      <c r="AC674" s="8"/>
      <c r="AD674" s="8"/>
      <c r="AE674" s="8"/>
      <c r="AF674" s="8"/>
      <c r="AG674" s="8"/>
      <c r="AH674" s="8"/>
      <c r="AI674" s="8"/>
      <c r="AJ674" s="8"/>
      <c r="AK674" s="8"/>
      <c r="AL674" s="8"/>
      <c r="AM674" s="8"/>
      <c r="AN674" s="8"/>
      <c r="AO674" s="8"/>
      <c r="AP674" s="8"/>
      <c r="AQ674" s="8"/>
      <c r="AR674" s="8"/>
      <c r="AS674" s="8"/>
      <c r="AT674" s="8"/>
      <c r="AU674" s="8"/>
      <c r="AV674" s="10"/>
    </row>
    <row r="675" spans="12:48" ht="12.75" x14ac:dyDescent="0.2">
      <c r="L675" s="8"/>
      <c r="M675" s="8"/>
      <c r="N675" s="10"/>
      <c r="O675" s="10"/>
      <c r="P675" s="10"/>
      <c r="Q675" s="10"/>
      <c r="R675" s="10"/>
      <c r="S675" s="8"/>
      <c r="T675" s="8"/>
      <c r="U675" s="8"/>
      <c r="V675" s="8"/>
      <c r="W675" s="8"/>
      <c r="X675" s="8"/>
      <c r="Y675" s="8"/>
      <c r="Z675" s="8"/>
      <c r="AA675" s="8"/>
      <c r="AB675" s="8"/>
      <c r="AC675" s="8"/>
      <c r="AD675" s="8"/>
      <c r="AE675" s="8"/>
      <c r="AF675" s="8"/>
      <c r="AG675" s="8"/>
      <c r="AH675" s="8"/>
      <c r="AI675" s="8"/>
      <c r="AJ675" s="8"/>
      <c r="AK675" s="8"/>
      <c r="AL675" s="8"/>
      <c r="AM675" s="8"/>
      <c r="AN675" s="8"/>
      <c r="AO675" s="8"/>
      <c r="AP675" s="8"/>
      <c r="AQ675" s="8"/>
      <c r="AR675" s="8"/>
      <c r="AS675" s="8"/>
      <c r="AT675" s="8"/>
      <c r="AU675" s="8"/>
      <c r="AV675" s="10"/>
    </row>
    <row r="676" spans="12:48" ht="12.75" x14ac:dyDescent="0.2">
      <c r="L676" s="8"/>
      <c r="M676" s="8"/>
      <c r="N676" s="10"/>
      <c r="O676" s="10"/>
      <c r="P676" s="10"/>
      <c r="Q676" s="10"/>
      <c r="R676" s="10"/>
      <c r="S676" s="8"/>
      <c r="T676" s="8"/>
      <c r="U676" s="8"/>
      <c r="V676" s="8"/>
      <c r="W676" s="8"/>
      <c r="X676" s="8"/>
      <c r="Y676" s="8"/>
      <c r="Z676" s="8"/>
      <c r="AA676" s="8"/>
      <c r="AB676" s="8"/>
      <c r="AC676" s="8"/>
      <c r="AD676" s="8"/>
      <c r="AE676" s="8"/>
      <c r="AF676" s="8"/>
      <c r="AG676" s="8"/>
      <c r="AH676" s="8"/>
      <c r="AI676" s="8"/>
      <c r="AJ676" s="8"/>
      <c r="AK676" s="8"/>
      <c r="AL676" s="8"/>
      <c r="AM676" s="8"/>
      <c r="AN676" s="8"/>
      <c r="AO676" s="8"/>
      <c r="AP676" s="8"/>
      <c r="AQ676" s="8"/>
      <c r="AR676" s="8"/>
      <c r="AS676" s="8"/>
      <c r="AT676" s="8"/>
      <c r="AU676" s="8"/>
      <c r="AV676" s="10"/>
    </row>
    <row r="677" spans="12:48" ht="12.75" x14ac:dyDescent="0.2">
      <c r="L677" s="8"/>
      <c r="M677" s="8"/>
      <c r="N677" s="10"/>
      <c r="O677" s="10"/>
      <c r="P677" s="10"/>
      <c r="Q677" s="10"/>
      <c r="R677" s="10"/>
      <c r="S677" s="8"/>
      <c r="T677" s="8"/>
      <c r="U677" s="8"/>
      <c r="V677" s="8"/>
      <c r="W677" s="8"/>
      <c r="X677" s="8"/>
      <c r="Y677" s="8"/>
      <c r="Z677" s="8"/>
      <c r="AA677" s="8"/>
      <c r="AB677" s="8"/>
      <c r="AC677" s="8"/>
      <c r="AD677" s="8"/>
      <c r="AE677" s="8"/>
      <c r="AF677" s="8"/>
      <c r="AG677" s="8"/>
      <c r="AH677" s="8"/>
      <c r="AI677" s="8"/>
      <c r="AJ677" s="8"/>
      <c r="AK677" s="8"/>
      <c r="AL677" s="8"/>
      <c r="AM677" s="8"/>
      <c r="AN677" s="8"/>
      <c r="AO677" s="8"/>
      <c r="AP677" s="8"/>
      <c r="AQ677" s="8"/>
      <c r="AR677" s="8"/>
      <c r="AS677" s="8"/>
      <c r="AT677" s="8"/>
      <c r="AU677" s="8"/>
      <c r="AV677" s="10"/>
    </row>
    <row r="678" spans="12:48" ht="12.75" x14ac:dyDescent="0.2">
      <c r="L678" s="8"/>
      <c r="M678" s="8"/>
      <c r="N678" s="10"/>
      <c r="O678" s="10"/>
      <c r="P678" s="10"/>
      <c r="Q678" s="10"/>
      <c r="R678" s="10"/>
      <c r="S678" s="8"/>
      <c r="T678" s="8"/>
      <c r="U678" s="8"/>
      <c r="V678" s="8"/>
      <c r="W678" s="8"/>
      <c r="X678" s="8"/>
      <c r="Y678" s="8"/>
      <c r="Z678" s="8"/>
      <c r="AA678" s="8"/>
      <c r="AB678" s="8"/>
      <c r="AC678" s="8"/>
      <c r="AD678" s="8"/>
      <c r="AE678" s="8"/>
      <c r="AF678" s="8"/>
      <c r="AG678" s="8"/>
      <c r="AH678" s="8"/>
      <c r="AI678" s="8"/>
      <c r="AJ678" s="8"/>
      <c r="AK678" s="8"/>
      <c r="AL678" s="8"/>
      <c r="AM678" s="8"/>
      <c r="AN678" s="8"/>
      <c r="AO678" s="8"/>
      <c r="AP678" s="8"/>
      <c r="AQ678" s="8"/>
      <c r="AR678" s="8"/>
      <c r="AS678" s="8"/>
      <c r="AT678" s="8"/>
      <c r="AU678" s="8"/>
      <c r="AV678" s="10"/>
    </row>
    <row r="679" spans="12:48" ht="12.75" x14ac:dyDescent="0.2">
      <c r="L679" s="8"/>
      <c r="M679" s="8"/>
      <c r="N679" s="10"/>
      <c r="O679" s="10"/>
      <c r="P679" s="10"/>
      <c r="Q679" s="10"/>
      <c r="R679" s="10"/>
      <c r="S679" s="8"/>
      <c r="T679" s="8"/>
      <c r="U679" s="8"/>
      <c r="V679" s="8"/>
      <c r="W679" s="8"/>
      <c r="X679" s="8"/>
      <c r="Y679" s="8"/>
      <c r="Z679" s="8"/>
      <c r="AA679" s="8"/>
      <c r="AB679" s="8"/>
      <c r="AC679" s="8"/>
      <c r="AD679" s="8"/>
      <c r="AE679" s="8"/>
      <c r="AF679" s="8"/>
      <c r="AG679" s="8"/>
      <c r="AH679" s="8"/>
      <c r="AI679" s="8"/>
      <c r="AJ679" s="8"/>
      <c r="AK679" s="8"/>
      <c r="AL679" s="8"/>
      <c r="AM679" s="8"/>
      <c r="AN679" s="8"/>
      <c r="AO679" s="8"/>
      <c r="AP679" s="8"/>
      <c r="AQ679" s="8"/>
      <c r="AR679" s="8"/>
      <c r="AS679" s="8"/>
      <c r="AT679" s="8"/>
      <c r="AU679" s="8"/>
      <c r="AV679" s="10"/>
    </row>
    <row r="680" spans="12:48" ht="12.75" x14ac:dyDescent="0.2">
      <c r="L680" s="8"/>
      <c r="M680" s="8"/>
      <c r="N680" s="10"/>
      <c r="O680" s="10"/>
      <c r="P680" s="10"/>
      <c r="Q680" s="10"/>
      <c r="R680" s="10"/>
      <c r="S680" s="8"/>
      <c r="T680" s="8"/>
      <c r="U680" s="8"/>
      <c r="V680" s="8"/>
      <c r="W680" s="8"/>
      <c r="X680" s="8"/>
      <c r="Y680" s="8"/>
      <c r="Z680" s="8"/>
      <c r="AA680" s="8"/>
      <c r="AB680" s="8"/>
      <c r="AC680" s="8"/>
      <c r="AD680" s="8"/>
      <c r="AE680" s="8"/>
      <c r="AF680" s="8"/>
      <c r="AG680" s="8"/>
      <c r="AH680" s="8"/>
      <c r="AI680" s="8"/>
      <c r="AJ680" s="8"/>
      <c r="AK680" s="8"/>
      <c r="AL680" s="8"/>
      <c r="AM680" s="8"/>
      <c r="AN680" s="8"/>
      <c r="AO680" s="8"/>
      <c r="AP680" s="8"/>
      <c r="AQ680" s="8"/>
      <c r="AR680" s="8"/>
      <c r="AS680" s="8"/>
      <c r="AT680" s="8"/>
      <c r="AU680" s="8"/>
      <c r="AV680" s="10"/>
    </row>
    <row r="681" spans="12:48" ht="12.75" x14ac:dyDescent="0.2">
      <c r="L681" s="8"/>
      <c r="M681" s="8"/>
      <c r="N681" s="10"/>
      <c r="O681" s="10"/>
      <c r="P681" s="10"/>
      <c r="Q681" s="10"/>
      <c r="R681" s="10"/>
      <c r="S681" s="8"/>
      <c r="T681" s="8"/>
      <c r="U681" s="8"/>
      <c r="V681" s="8"/>
      <c r="W681" s="8"/>
      <c r="X681" s="8"/>
      <c r="Y681" s="8"/>
      <c r="Z681" s="8"/>
      <c r="AA681" s="8"/>
      <c r="AB681" s="8"/>
      <c r="AC681" s="8"/>
      <c r="AD681" s="8"/>
      <c r="AE681" s="8"/>
      <c r="AF681" s="8"/>
      <c r="AG681" s="8"/>
      <c r="AH681" s="8"/>
      <c r="AI681" s="8"/>
      <c r="AJ681" s="8"/>
      <c r="AK681" s="8"/>
      <c r="AL681" s="8"/>
      <c r="AM681" s="8"/>
      <c r="AN681" s="8"/>
      <c r="AO681" s="8"/>
      <c r="AP681" s="8"/>
      <c r="AQ681" s="8"/>
      <c r="AR681" s="8"/>
      <c r="AS681" s="8"/>
      <c r="AT681" s="8"/>
      <c r="AU681" s="8"/>
      <c r="AV681" s="10"/>
    </row>
    <row r="682" spans="12:48" ht="12.75" x14ac:dyDescent="0.2">
      <c r="L682" s="8"/>
      <c r="M682" s="8"/>
      <c r="N682" s="10"/>
      <c r="O682" s="10"/>
      <c r="P682" s="10"/>
      <c r="Q682" s="10"/>
      <c r="R682" s="10"/>
      <c r="S682" s="8"/>
      <c r="T682" s="8"/>
      <c r="U682" s="8"/>
      <c r="V682" s="8"/>
      <c r="W682" s="8"/>
      <c r="X682" s="8"/>
      <c r="Y682" s="8"/>
      <c r="Z682" s="8"/>
      <c r="AA682" s="8"/>
      <c r="AB682" s="8"/>
      <c r="AC682" s="8"/>
      <c r="AD682" s="8"/>
      <c r="AE682" s="8"/>
      <c r="AF682" s="8"/>
      <c r="AG682" s="8"/>
      <c r="AH682" s="8"/>
      <c r="AI682" s="8"/>
      <c r="AJ682" s="8"/>
      <c r="AK682" s="8"/>
      <c r="AL682" s="8"/>
      <c r="AM682" s="8"/>
      <c r="AN682" s="8"/>
      <c r="AO682" s="8"/>
      <c r="AP682" s="8"/>
      <c r="AQ682" s="8"/>
      <c r="AR682" s="8"/>
      <c r="AS682" s="8"/>
      <c r="AT682" s="8"/>
      <c r="AU682" s="8"/>
      <c r="AV682" s="10"/>
    </row>
    <row r="683" spans="12:48" ht="12.75" x14ac:dyDescent="0.2">
      <c r="L683" s="8"/>
      <c r="M683" s="8"/>
      <c r="N683" s="10"/>
      <c r="O683" s="10"/>
      <c r="P683" s="10"/>
      <c r="Q683" s="10"/>
      <c r="R683" s="10"/>
      <c r="S683" s="8"/>
      <c r="T683" s="8"/>
      <c r="U683" s="8"/>
      <c r="V683" s="8"/>
      <c r="W683" s="8"/>
      <c r="X683" s="8"/>
      <c r="Y683" s="8"/>
      <c r="Z683" s="8"/>
      <c r="AA683" s="8"/>
      <c r="AB683" s="8"/>
      <c r="AC683" s="8"/>
      <c r="AD683" s="8"/>
      <c r="AE683" s="8"/>
      <c r="AF683" s="8"/>
      <c r="AG683" s="8"/>
      <c r="AH683" s="8"/>
      <c r="AI683" s="8"/>
      <c r="AJ683" s="8"/>
      <c r="AK683" s="8"/>
      <c r="AL683" s="8"/>
      <c r="AM683" s="8"/>
      <c r="AN683" s="8"/>
      <c r="AO683" s="8"/>
      <c r="AP683" s="8"/>
      <c r="AQ683" s="8"/>
      <c r="AR683" s="8"/>
      <c r="AS683" s="8"/>
      <c r="AT683" s="8"/>
      <c r="AU683" s="8"/>
      <c r="AV683" s="10"/>
    </row>
    <row r="684" spans="12:48" ht="12.75" x14ac:dyDescent="0.2">
      <c r="L684" s="8"/>
      <c r="M684" s="8"/>
      <c r="N684" s="10"/>
      <c r="O684" s="10"/>
      <c r="P684" s="10"/>
      <c r="Q684" s="10"/>
      <c r="R684" s="10"/>
      <c r="S684" s="8"/>
      <c r="T684" s="8"/>
      <c r="U684" s="8"/>
      <c r="V684" s="8"/>
      <c r="W684" s="8"/>
      <c r="X684" s="8"/>
      <c r="Y684" s="8"/>
      <c r="Z684" s="8"/>
      <c r="AA684" s="8"/>
      <c r="AB684" s="8"/>
      <c r="AC684" s="8"/>
      <c r="AD684" s="8"/>
      <c r="AE684" s="8"/>
      <c r="AF684" s="8"/>
      <c r="AG684" s="8"/>
      <c r="AH684" s="8"/>
      <c r="AI684" s="8"/>
      <c r="AJ684" s="8"/>
      <c r="AK684" s="8"/>
      <c r="AL684" s="8"/>
      <c r="AM684" s="8"/>
      <c r="AN684" s="8"/>
      <c r="AO684" s="8"/>
      <c r="AP684" s="8"/>
      <c r="AQ684" s="8"/>
      <c r="AR684" s="8"/>
      <c r="AS684" s="8"/>
      <c r="AT684" s="8"/>
      <c r="AU684" s="8"/>
      <c r="AV684" s="10"/>
    </row>
    <row r="685" spans="12:48" ht="12.75" x14ac:dyDescent="0.2">
      <c r="L685" s="8"/>
      <c r="M685" s="8"/>
      <c r="N685" s="10"/>
      <c r="O685" s="10"/>
      <c r="P685" s="10"/>
      <c r="Q685" s="10"/>
      <c r="R685" s="10"/>
      <c r="S685" s="8"/>
      <c r="T685" s="8"/>
      <c r="U685" s="8"/>
      <c r="V685" s="8"/>
      <c r="W685" s="8"/>
      <c r="X685" s="8"/>
      <c r="Y685" s="8"/>
      <c r="Z685" s="8"/>
      <c r="AA685" s="8"/>
      <c r="AB685" s="8"/>
      <c r="AC685" s="8"/>
      <c r="AD685" s="8"/>
      <c r="AE685" s="8"/>
      <c r="AF685" s="8"/>
      <c r="AG685" s="8"/>
      <c r="AH685" s="8"/>
      <c r="AI685" s="8"/>
      <c r="AJ685" s="8"/>
      <c r="AK685" s="8"/>
      <c r="AL685" s="8"/>
      <c r="AM685" s="8"/>
      <c r="AN685" s="8"/>
      <c r="AO685" s="8"/>
      <c r="AP685" s="8"/>
      <c r="AQ685" s="8"/>
      <c r="AR685" s="8"/>
      <c r="AS685" s="8"/>
      <c r="AT685" s="8"/>
      <c r="AU685" s="8"/>
      <c r="AV685" s="10"/>
    </row>
    <row r="686" spans="12:48" ht="12.75" x14ac:dyDescent="0.2">
      <c r="L686" s="8"/>
      <c r="M686" s="8"/>
      <c r="N686" s="10"/>
      <c r="O686" s="10"/>
      <c r="P686" s="10"/>
      <c r="Q686" s="10"/>
      <c r="R686" s="10"/>
      <c r="S686" s="8"/>
      <c r="T686" s="8"/>
      <c r="U686" s="8"/>
      <c r="V686" s="8"/>
      <c r="W686" s="8"/>
      <c r="X686" s="8"/>
      <c r="Y686" s="8"/>
      <c r="Z686" s="8"/>
      <c r="AA686" s="8"/>
      <c r="AB686" s="8"/>
      <c r="AC686" s="8"/>
      <c r="AD686" s="8"/>
      <c r="AE686" s="8"/>
      <c r="AF686" s="8"/>
      <c r="AG686" s="8"/>
      <c r="AH686" s="8"/>
      <c r="AI686" s="8"/>
      <c r="AJ686" s="8"/>
      <c r="AK686" s="8"/>
      <c r="AL686" s="8"/>
      <c r="AM686" s="8"/>
      <c r="AN686" s="8"/>
      <c r="AO686" s="8"/>
      <c r="AP686" s="8"/>
      <c r="AQ686" s="8"/>
      <c r="AR686" s="8"/>
      <c r="AS686" s="8"/>
      <c r="AT686" s="8"/>
      <c r="AU686" s="8"/>
      <c r="AV686" s="10"/>
    </row>
    <row r="687" spans="12:48" ht="12.75" x14ac:dyDescent="0.2">
      <c r="L687" s="8"/>
      <c r="M687" s="8"/>
      <c r="N687" s="10"/>
      <c r="O687" s="10"/>
      <c r="P687" s="10"/>
      <c r="Q687" s="10"/>
      <c r="R687" s="10"/>
      <c r="S687" s="8"/>
      <c r="T687" s="8"/>
      <c r="U687" s="8"/>
      <c r="V687" s="8"/>
      <c r="W687" s="8"/>
      <c r="X687" s="8"/>
      <c r="Y687" s="8"/>
      <c r="Z687" s="8"/>
      <c r="AA687" s="8"/>
      <c r="AB687" s="8"/>
      <c r="AC687" s="8"/>
      <c r="AD687" s="8"/>
      <c r="AE687" s="8"/>
      <c r="AF687" s="8"/>
      <c r="AG687" s="8"/>
      <c r="AH687" s="8"/>
      <c r="AI687" s="8"/>
      <c r="AJ687" s="8"/>
      <c r="AK687" s="8"/>
      <c r="AL687" s="8"/>
      <c r="AM687" s="8"/>
      <c r="AN687" s="8"/>
      <c r="AO687" s="8"/>
      <c r="AP687" s="8"/>
      <c r="AQ687" s="8"/>
      <c r="AR687" s="8"/>
      <c r="AS687" s="8"/>
      <c r="AT687" s="8"/>
      <c r="AU687" s="8"/>
      <c r="AV687" s="10"/>
    </row>
    <row r="688" spans="12:48" ht="12.75" x14ac:dyDescent="0.2">
      <c r="L688" s="8"/>
      <c r="M688" s="8"/>
      <c r="N688" s="10"/>
      <c r="O688" s="10"/>
      <c r="P688" s="10"/>
      <c r="Q688" s="10"/>
      <c r="R688" s="10"/>
      <c r="S688" s="8"/>
      <c r="T688" s="8"/>
      <c r="U688" s="8"/>
      <c r="V688" s="8"/>
      <c r="W688" s="8"/>
      <c r="X688" s="8"/>
      <c r="Y688" s="8"/>
      <c r="Z688" s="8"/>
      <c r="AA688" s="8"/>
      <c r="AB688" s="8"/>
      <c r="AC688" s="8"/>
      <c r="AD688" s="8"/>
      <c r="AE688" s="8"/>
      <c r="AF688" s="8"/>
      <c r="AG688" s="8"/>
      <c r="AH688" s="8"/>
      <c r="AI688" s="8"/>
      <c r="AJ688" s="8"/>
      <c r="AK688" s="8"/>
      <c r="AL688" s="8"/>
      <c r="AM688" s="8"/>
      <c r="AN688" s="8"/>
      <c r="AO688" s="8"/>
      <c r="AP688" s="8"/>
      <c r="AQ688" s="8"/>
      <c r="AR688" s="8"/>
      <c r="AS688" s="8"/>
      <c r="AT688" s="8"/>
      <c r="AU688" s="8"/>
      <c r="AV688" s="10"/>
    </row>
    <row r="689" spans="12:48" ht="12.75" x14ac:dyDescent="0.2">
      <c r="L689" s="8"/>
      <c r="M689" s="8"/>
      <c r="N689" s="10"/>
      <c r="O689" s="10"/>
      <c r="P689" s="10"/>
      <c r="Q689" s="10"/>
      <c r="R689" s="10"/>
      <c r="S689" s="8"/>
      <c r="T689" s="8"/>
      <c r="U689" s="8"/>
      <c r="V689" s="8"/>
      <c r="W689" s="8"/>
      <c r="X689" s="8"/>
      <c r="Y689" s="8"/>
      <c r="Z689" s="8"/>
      <c r="AA689" s="8"/>
      <c r="AB689" s="8"/>
      <c r="AC689" s="8"/>
      <c r="AD689" s="8"/>
      <c r="AE689" s="8"/>
      <c r="AF689" s="8"/>
      <c r="AG689" s="8"/>
      <c r="AH689" s="8"/>
      <c r="AI689" s="8"/>
      <c r="AJ689" s="8"/>
      <c r="AK689" s="8"/>
      <c r="AL689" s="8"/>
      <c r="AM689" s="8"/>
      <c r="AN689" s="8"/>
      <c r="AO689" s="8"/>
      <c r="AP689" s="8"/>
      <c r="AQ689" s="8"/>
      <c r="AR689" s="8"/>
      <c r="AS689" s="8"/>
      <c r="AT689" s="8"/>
      <c r="AU689" s="8"/>
      <c r="AV689" s="10"/>
    </row>
    <row r="690" spans="12:48" ht="12.75" x14ac:dyDescent="0.2">
      <c r="L690" s="8"/>
      <c r="M690" s="8"/>
      <c r="N690" s="10"/>
      <c r="O690" s="10"/>
      <c r="P690" s="10"/>
      <c r="Q690" s="10"/>
      <c r="R690" s="10"/>
      <c r="S690" s="8"/>
      <c r="T690" s="8"/>
      <c r="U690" s="8"/>
      <c r="V690" s="8"/>
      <c r="W690" s="8"/>
      <c r="X690" s="8"/>
      <c r="Y690" s="8"/>
      <c r="Z690" s="8"/>
      <c r="AA690" s="8"/>
      <c r="AB690" s="8"/>
      <c r="AC690" s="8"/>
      <c r="AD690" s="8"/>
      <c r="AE690" s="8"/>
      <c r="AF690" s="8"/>
      <c r="AG690" s="8"/>
      <c r="AH690" s="8"/>
      <c r="AI690" s="8"/>
      <c r="AJ690" s="8"/>
      <c r="AK690" s="8"/>
      <c r="AL690" s="8"/>
      <c r="AM690" s="8"/>
      <c r="AN690" s="8"/>
      <c r="AO690" s="8"/>
      <c r="AP690" s="8"/>
      <c r="AQ690" s="8"/>
      <c r="AR690" s="8"/>
      <c r="AS690" s="8"/>
      <c r="AT690" s="8"/>
      <c r="AU690" s="8"/>
      <c r="AV690" s="10"/>
    </row>
    <row r="691" spans="12:48" ht="12.75" x14ac:dyDescent="0.2">
      <c r="L691" s="8"/>
      <c r="M691" s="8"/>
      <c r="N691" s="10"/>
      <c r="O691" s="10"/>
      <c r="P691" s="10"/>
      <c r="Q691" s="10"/>
      <c r="R691" s="10"/>
      <c r="S691" s="8"/>
      <c r="T691" s="8"/>
      <c r="U691" s="8"/>
      <c r="V691" s="8"/>
      <c r="W691" s="8"/>
      <c r="X691" s="8"/>
      <c r="Y691" s="8"/>
      <c r="Z691" s="8"/>
      <c r="AA691" s="8"/>
      <c r="AB691" s="8"/>
      <c r="AC691" s="8"/>
      <c r="AD691" s="8"/>
      <c r="AE691" s="8"/>
      <c r="AF691" s="8"/>
      <c r="AG691" s="8"/>
      <c r="AH691" s="8"/>
      <c r="AI691" s="8"/>
      <c r="AJ691" s="8"/>
      <c r="AK691" s="8"/>
      <c r="AL691" s="8"/>
      <c r="AM691" s="8"/>
      <c r="AN691" s="8"/>
      <c r="AO691" s="8"/>
      <c r="AP691" s="8"/>
      <c r="AQ691" s="8"/>
      <c r="AR691" s="8"/>
      <c r="AS691" s="8"/>
      <c r="AT691" s="8"/>
      <c r="AU691" s="8"/>
      <c r="AV691" s="10"/>
    </row>
    <row r="692" spans="12:48" ht="12.75" x14ac:dyDescent="0.2">
      <c r="L692" s="8"/>
      <c r="M692" s="8"/>
      <c r="N692" s="10"/>
      <c r="O692" s="10"/>
      <c r="P692" s="10"/>
      <c r="Q692" s="10"/>
      <c r="R692" s="10"/>
      <c r="S692" s="8"/>
      <c r="T692" s="8"/>
      <c r="U692" s="8"/>
      <c r="V692" s="8"/>
      <c r="W692" s="8"/>
      <c r="X692" s="8"/>
      <c r="Y692" s="8"/>
      <c r="Z692" s="8"/>
      <c r="AA692" s="8"/>
      <c r="AB692" s="8"/>
      <c r="AC692" s="8"/>
      <c r="AD692" s="8"/>
      <c r="AE692" s="8"/>
      <c r="AF692" s="8"/>
      <c r="AG692" s="8"/>
      <c r="AH692" s="8"/>
      <c r="AI692" s="8"/>
      <c r="AJ692" s="8"/>
      <c r="AK692" s="8"/>
      <c r="AL692" s="8"/>
      <c r="AM692" s="8"/>
      <c r="AN692" s="8"/>
      <c r="AO692" s="8"/>
      <c r="AP692" s="8"/>
      <c r="AQ692" s="8"/>
      <c r="AR692" s="8"/>
      <c r="AS692" s="8"/>
      <c r="AT692" s="8"/>
      <c r="AU692" s="8"/>
      <c r="AV692" s="10"/>
    </row>
    <row r="693" spans="12:48" ht="12.75" x14ac:dyDescent="0.2">
      <c r="L693" s="8"/>
      <c r="M693" s="8"/>
      <c r="N693" s="10"/>
      <c r="O693" s="10"/>
      <c r="P693" s="10"/>
      <c r="Q693" s="10"/>
      <c r="R693" s="10"/>
      <c r="S693" s="8"/>
      <c r="T693" s="8"/>
      <c r="U693" s="8"/>
      <c r="V693" s="8"/>
      <c r="W693" s="8"/>
      <c r="X693" s="8"/>
      <c r="Y693" s="8"/>
      <c r="Z693" s="8"/>
      <c r="AA693" s="8"/>
      <c r="AB693" s="8"/>
      <c r="AC693" s="8"/>
      <c r="AD693" s="8"/>
      <c r="AE693" s="8"/>
      <c r="AF693" s="8"/>
      <c r="AG693" s="8"/>
      <c r="AH693" s="8"/>
      <c r="AI693" s="8"/>
      <c r="AJ693" s="8"/>
      <c r="AK693" s="8"/>
      <c r="AL693" s="8"/>
      <c r="AM693" s="8"/>
      <c r="AN693" s="8"/>
      <c r="AO693" s="8"/>
      <c r="AP693" s="8"/>
      <c r="AQ693" s="8"/>
      <c r="AR693" s="8"/>
      <c r="AS693" s="8"/>
      <c r="AT693" s="8"/>
      <c r="AU693" s="8"/>
      <c r="AV693" s="10"/>
    </row>
    <row r="694" spans="12:48" ht="12.75" x14ac:dyDescent="0.2">
      <c r="L694" s="8"/>
      <c r="M694" s="8"/>
      <c r="N694" s="10"/>
      <c r="O694" s="10"/>
      <c r="P694" s="10"/>
      <c r="Q694" s="10"/>
      <c r="R694" s="10"/>
      <c r="S694" s="8"/>
      <c r="T694" s="8"/>
      <c r="U694" s="8"/>
      <c r="V694" s="8"/>
      <c r="W694" s="8"/>
      <c r="X694" s="8"/>
      <c r="Y694" s="8"/>
      <c r="Z694" s="8"/>
      <c r="AA694" s="8"/>
      <c r="AB694" s="8"/>
      <c r="AC694" s="8"/>
      <c r="AD694" s="8"/>
      <c r="AE694" s="8"/>
      <c r="AF694" s="8"/>
      <c r="AG694" s="8"/>
      <c r="AH694" s="8"/>
      <c r="AI694" s="8"/>
      <c r="AJ694" s="8"/>
      <c r="AK694" s="8"/>
      <c r="AL694" s="8"/>
      <c r="AM694" s="8"/>
      <c r="AN694" s="8"/>
      <c r="AO694" s="8"/>
      <c r="AP694" s="8"/>
      <c r="AQ694" s="8"/>
      <c r="AR694" s="8"/>
      <c r="AS694" s="8"/>
      <c r="AT694" s="8"/>
      <c r="AU694" s="8"/>
      <c r="AV694" s="10"/>
    </row>
    <row r="695" spans="12:48" ht="12.75" x14ac:dyDescent="0.2">
      <c r="L695" s="8"/>
      <c r="M695" s="8"/>
      <c r="N695" s="10"/>
      <c r="O695" s="10"/>
      <c r="P695" s="10"/>
      <c r="Q695" s="10"/>
      <c r="R695" s="10"/>
      <c r="S695" s="8"/>
      <c r="T695" s="8"/>
      <c r="U695" s="8"/>
      <c r="V695" s="8"/>
      <c r="W695" s="8"/>
      <c r="X695" s="8"/>
      <c r="Y695" s="8"/>
      <c r="Z695" s="8"/>
      <c r="AA695" s="8"/>
      <c r="AB695" s="8"/>
      <c r="AC695" s="8"/>
      <c r="AD695" s="8"/>
      <c r="AE695" s="8"/>
      <c r="AF695" s="8"/>
      <c r="AG695" s="8"/>
      <c r="AH695" s="8"/>
      <c r="AI695" s="8"/>
      <c r="AJ695" s="8"/>
      <c r="AK695" s="8"/>
      <c r="AL695" s="8"/>
      <c r="AM695" s="8"/>
      <c r="AN695" s="8"/>
      <c r="AO695" s="8"/>
      <c r="AP695" s="8"/>
      <c r="AQ695" s="8"/>
      <c r="AR695" s="8"/>
      <c r="AS695" s="8"/>
      <c r="AT695" s="8"/>
      <c r="AU695" s="8"/>
      <c r="AV695" s="10"/>
    </row>
    <row r="696" spans="12:48" ht="12.75" x14ac:dyDescent="0.2">
      <c r="L696" s="8"/>
      <c r="M696" s="8"/>
      <c r="N696" s="10"/>
      <c r="O696" s="10"/>
      <c r="P696" s="10"/>
      <c r="Q696" s="10"/>
      <c r="R696" s="10"/>
      <c r="S696" s="8"/>
      <c r="T696" s="8"/>
      <c r="U696" s="8"/>
      <c r="V696" s="8"/>
      <c r="W696" s="8"/>
      <c r="X696" s="8"/>
      <c r="Y696" s="8"/>
      <c r="Z696" s="8"/>
      <c r="AA696" s="8"/>
      <c r="AB696" s="8"/>
      <c r="AC696" s="8"/>
      <c r="AD696" s="8"/>
      <c r="AE696" s="8"/>
      <c r="AF696" s="8"/>
      <c r="AG696" s="8"/>
      <c r="AH696" s="8"/>
      <c r="AI696" s="8"/>
      <c r="AJ696" s="8"/>
      <c r="AK696" s="8"/>
      <c r="AL696" s="8"/>
      <c r="AM696" s="8"/>
      <c r="AN696" s="8"/>
      <c r="AO696" s="8"/>
      <c r="AP696" s="8"/>
      <c r="AQ696" s="8"/>
      <c r="AR696" s="8"/>
      <c r="AS696" s="8"/>
      <c r="AT696" s="8"/>
      <c r="AU696" s="8"/>
      <c r="AV696" s="10"/>
    </row>
    <row r="697" spans="12:48" ht="12.75" x14ac:dyDescent="0.2">
      <c r="L697" s="8"/>
      <c r="M697" s="8"/>
      <c r="N697" s="10"/>
      <c r="O697" s="10"/>
      <c r="P697" s="10"/>
      <c r="Q697" s="10"/>
      <c r="R697" s="10"/>
      <c r="S697" s="8"/>
      <c r="T697" s="8"/>
      <c r="U697" s="8"/>
      <c r="V697" s="8"/>
      <c r="W697" s="8"/>
      <c r="X697" s="8"/>
      <c r="Y697" s="8"/>
      <c r="Z697" s="8"/>
      <c r="AA697" s="8"/>
      <c r="AB697" s="8"/>
      <c r="AC697" s="8"/>
      <c r="AD697" s="8"/>
      <c r="AE697" s="8"/>
      <c r="AF697" s="8"/>
      <c r="AG697" s="8"/>
      <c r="AH697" s="8"/>
      <c r="AI697" s="8"/>
      <c r="AJ697" s="8"/>
      <c r="AK697" s="8"/>
      <c r="AL697" s="8"/>
      <c r="AM697" s="8"/>
      <c r="AN697" s="8"/>
      <c r="AO697" s="8"/>
      <c r="AP697" s="8"/>
      <c r="AQ697" s="8"/>
      <c r="AR697" s="8"/>
      <c r="AS697" s="8"/>
      <c r="AT697" s="8"/>
      <c r="AU697" s="8"/>
      <c r="AV697" s="10"/>
    </row>
    <row r="698" spans="12:48" ht="12.75" x14ac:dyDescent="0.2">
      <c r="L698" s="8"/>
      <c r="M698" s="8"/>
      <c r="N698" s="10"/>
      <c r="O698" s="10"/>
      <c r="P698" s="10"/>
      <c r="Q698" s="10"/>
      <c r="R698" s="10"/>
      <c r="S698" s="8"/>
      <c r="T698" s="8"/>
      <c r="U698" s="8"/>
      <c r="V698" s="8"/>
      <c r="W698" s="8"/>
      <c r="X698" s="8"/>
      <c r="Y698" s="8"/>
      <c r="Z698" s="8"/>
      <c r="AA698" s="8"/>
      <c r="AB698" s="8"/>
      <c r="AC698" s="8"/>
      <c r="AD698" s="8"/>
      <c r="AE698" s="8"/>
      <c r="AF698" s="8"/>
      <c r="AG698" s="8"/>
      <c r="AH698" s="8"/>
      <c r="AI698" s="8"/>
      <c r="AJ698" s="8"/>
      <c r="AK698" s="8"/>
      <c r="AL698" s="8"/>
      <c r="AM698" s="8"/>
      <c r="AN698" s="8"/>
      <c r="AO698" s="8"/>
      <c r="AP698" s="8"/>
      <c r="AQ698" s="8"/>
      <c r="AR698" s="8"/>
      <c r="AS698" s="8"/>
      <c r="AT698" s="8"/>
      <c r="AU698" s="8"/>
      <c r="AV698" s="10"/>
    </row>
    <row r="699" spans="12:48" ht="12.75" x14ac:dyDescent="0.2">
      <c r="L699" s="8"/>
      <c r="M699" s="8"/>
      <c r="N699" s="10"/>
      <c r="O699" s="10"/>
      <c r="P699" s="10"/>
      <c r="Q699" s="10"/>
      <c r="R699" s="10"/>
      <c r="S699" s="8"/>
      <c r="T699" s="8"/>
      <c r="U699" s="8"/>
      <c r="V699" s="8"/>
      <c r="W699" s="8"/>
      <c r="X699" s="8"/>
      <c r="Y699" s="8"/>
      <c r="Z699" s="8"/>
      <c r="AA699" s="8"/>
      <c r="AB699" s="8"/>
      <c r="AC699" s="8"/>
      <c r="AD699" s="8"/>
      <c r="AE699" s="8"/>
      <c r="AF699" s="8"/>
      <c r="AG699" s="8"/>
      <c r="AH699" s="8"/>
      <c r="AI699" s="8"/>
      <c r="AJ699" s="8"/>
      <c r="AK699" s="8"/>
      <c r="AL699" s="8"/>
      <c r="AM699" s="8"/>
      <c r="AN699" s="8"/>
      <c r="AO699" s="8"/>
      <c r="AP699" s="8"/>
      <c r="AQ699" s="8"/>
      <c r="AR699" s="8"/>
      <c r="AS699" s="8"/>
      <c r="AT699" s="8"/>
      <c r="AU699" s="8"/>
      <c r="AV699" s="10"/>
    </row>
    <row r="700" spans="12:48" ht="12.75" x14ac:dyDescent="0.2">
      <c r="L700" s="8"/>
      <c r="M700" s="8"/>
      <c r="N700" s="10"/>
      <c r="O700" s="10"/>
      <c r="P700" s="10"/>
      <c r="Q700" s="10"/>
      <c r="R700" s="10"/>
      <c r="S700" s="8"/>
      <c r="T700" s="8"/>
      <c r="U700" s="8"/>
      <c r="V700" s="8"/>
      <c r="W700" s="8"/>
      <c r="X700" s="8"/>
      <c r="Y700" s="8"/>
      <c r="Z700" s="8"/>
      <c r="AA700" s="8"/>
      <c r="AB700" s="8"/>
      <c r="AC700" s="8"/>
      <c r="AD700" s="8"/>
      <c r="AE700" s="8"/>
      <c r="AF700" s="8"/>
      <c r="AG700" s="8"/>
      <c r="AH700" s="8"/>
      <c r="AI700" s="8"/>
      <c r="AJ700" s="8"/>
      <c r="AK700" s="8"/>
      <c r="AL700" s="8"/>
      <c r="AM700" s="8"/>
      <c r="AN700" s="8"/>
      <c r="AO700" s="8"/>
      <c r="AP700" s="8"/>
      <c r="AQ700" s="8"/>
      <c r="AR700" s="8"/>
      <c r="AS700" s="8"/>
      <c r="AT700" s="8"/>
      <c r="AU700" s="8"/>
      <c r="AV700" s="10"/>
    </row>
    <row r="701" spans="12:48" ht="12.75" x14ac:dyDescent="0.2">
      <c r="L701" s="8"/>
      <c r="M701" s="8"/>
      <c r="N701" s="10"/>
      <c r="O701" s="10"/>
      <c r="P701" s="10"/>
      <c r="Q701" s="10"/>
      <c r="R701" s="10"/>
      <c r="S701" s="8"/>
      <c r="T701" s="8"/>
      <c r="U701" s="8"/>
      <c r="V701" s="8"/>
      <c r="W701" s="8"/>
      <c r="X701" s="8"/>
      <c r="Y701" s="8"/>
      <c r="Z701" s="8"/>
      <c r="AA701" s="8"/>
      <c r="AB701" s="8"/>
      <c r="AC701" s="8"/>
      <c r="AD701" s="8"/>
      <c r="AE701" s="8"/>
      <c r="AF701" s="8"/>
      <c r="AG701" s="8"/>
      <c r="AH701" s="8"/>
      <c r="AI701" s="8"/>
      <c r="AJ701" s="8"/>
      <c r="AK701" s="8"/>
      <c r="AL701" s="8"/>
      <c r="AM701" s="8"/>
      <c r="AN701" s="8"/>
      <c r="AO701" s="8"/>
      <c r="AP701" s="8"/>
      <c r="AQ701" s="8"/>
      <c r="AR701" s="8"/>
      <c r="AS701" s="8"/>
      <c r="AT701" s="8"/>
      <c r="AU701" s="8"/>
      <c r="AV701" s="10"/>
    </row>
    <row r="702" spans="12:48" ht="12.75" x14ac:dyDescent="0.2">
      <c r="L702" s="8"/>
      <c r="M702" s="8"/>
      <c r="N702" s="10"/>
      <c r="O702" s="10"/>
      <c r="P702" s="10"/>
      <c r="Q702" s="10"/>
      <c r="R702" s="10"/>
      <c r="S702" s="8"/>
      <c r="T702" s="8"/>
      <c r="U702" s="8"/>
      <c r="V702" s="8"/>
      <c r="W702" s="8"/>
      <c r="X702" s="8"/>
      <c r="Y702" s="8"/>
      <c r="Z702" s="8"/>
      <c r="AA702" s="8"/>
      <c r="AB702" s="8"/>
      <c r="AC702" s="8"/>
      <c r="AD702" s="8"/>
      <c r="AE702" s="8"/>
      <c r="AF702" s="8"/>
      <c r="AG702" s="8"/>
      <c r="AH702" s="8"/>
      <c r="AI702" s="8"/>
      <c r="AJ702" s="8"/>
      <c r="AK702" s="8"/>
      <c r="AL702" s="8"/>
      <c r="AM702" s="8"/>
      <c r="AN702" s="8"/>
      <c r="AO702" s="8"/>
      <c r="AP702" s="8"/>
      <c r="AQ702" s="8"/>
      <c r="AR702" s="8"/>
      <c r="AS702" s="8"/>
      <c r="AT702" s="8"/>
      <c r="AU702" s="8"/>
      <c r="AV702" s="10"/>
    </row>
    <row r="703" spans="12:48" ht="12.75" x14ac:dyDescent="0.2">
      <c r="L703" s="8"/>
      <c r="M703" s="8"/>
      <c r="N703" s="10"/>
      <c r="O703" s="10"/>
      <c r="P703" s="10"/>
      <c r="Q703" s="10"/>
      <c r="R703" s="10"/>
      <c r="S703" s="8"/>
      <c r="T703" s="8"/>
      <c r="U703" s="8"/>
      <c r="V703" s="8"/>
      <c r="W703" s="8"/>
      <c r="X703" s="8"/>
      <c r="Y703" s="8"/>
      <c r="Z703" s="8"/>
      <c r="AA703" s="8"/>
      <c r="AB703" s="8"/>
      <c r="AC703" s="8"/>
      <c r="AD703" s="8"/>
      <c r="AE703" s="8"/>
      <c r="AF703" s="8"/>
      <c r="AG703" s="8"/>
      <c r="AH703" s="8"/>
      <c r="AI703" s="8"/>
      <c r="AJ703" s="8"/>
      <c r="AK703" s="8"/>
      <c r="AL703" s="8"/>
      <c r="AM703" s="8"/>
      <c r="AN703" s="8"/>
      <c r="AO703" s="8"/>
      <c r="AP703" s="8"/>
      <c r="AQ703" s="8"/>
      <c r="AR703" s="8"/>
      <c r="AS703" s="8"/>
      <c r="AT703" s="8"/>
      <c r="AU703" s="8"/>
      <c r="AV703" s="10"/>
    </row>
    <row r="704" spans="12:48" ht="12.75" x14ac:dyDescent="0.2">
      <c r="L704" s="8"/>
      <c r="M704" s="8"/>
      <c r="N704" s="10"/>
      <c r="O704" s="10"/>
      <c r="P704" s="10"/>
      <c r="Q704" s="10"/>
      <c r="R704" s="10"/>
      <c r="S704" s="8"/>
      <c r="T704" s="8"/>
      <c r="U704" s="8"/>
      <c r="V704" s="8"/>
      <c r="W704" s="8"/>
      <c r="X704" s="8"/>
      <c r="Y704" s="8"/>
      <c r="Z704" s="8"/>
      <c r="AA704" s="8"/>
      <c r="AB704" s="8"/>
      <c r="AC704" s="8"/>
      <c r="AD704" s="8"/>
      <c r="AE704" s="8"/>
      <c r="AF704" s="8"/>
      <c r="AG704" s="8"/>
      <c r="AH704" s="8"/>
      <c r="AI704" s="8"/>
      <c r="AJ704" s="8"/>
      <c r="AK704" s="8"/>
      <c r="AL704" s="8"/>
      <c r="AM704" s="8"/>
      <c r="AN704" s="8"/>
      <c r="AO704" s="8"/>
      <c r="AP704" s="8"/>
      <c r="AQ704" s="8"/>
      <c r="AR704" s="8"/>
      <c r="AS704" s="8"/>
      <c r="AT704" s="8"/>
      <c r="AU704" s="8"/>
      <c r="AV704" s="10"/>
    </row>
    <row r="705" spans="12:48" ht="12.75" x14ac:dyDescent="0.2">
      <c r="L705" s="8"/>
      <c r="M705" s="8"/>
      <c r="N705" s="10"/>
      <c r="O705" s="10"/>
      <c r="P705" s="10"/>
      <c r="Q705" s="10"/>
      <c r="R705" s="10"/>
      <c r="S705" s="8"/>
      <c r="T705" s="8"/>
      <c r="U705" s="8"/>
      <c r="V705" s="8"/>
      <c r="W705" s="8"/>
      <c r="X705" s="8"/>
      <c r="Y705" s="8"/>
      <c r="Z705" s="8"/>
      <c r="AA705" s="8"/>
      <c r="AB705" s="8"/>
      <c r="AC705" s="8"/>
      <c r="AD705" s="8"/>
      <c r="AE705" s="8"/>
      <c r="AF705" s="8"/>
      <c r="AG705" s="8"/>
      <c r="AH705" s="8"/>
      <c r="AI705" s="8"/>
      <c r="AJ705" s="8"/>
      <c r="AK705" s="8"/>
      <c r="AL705" s="8"/>
      <c r="AM705" s="8"/>
      <c r="AN705" s="8"/>
      <c r="AO705" s="8"/>
      <c r="AP705" s="8"/>
      <c r="AQ705" s="8"/>
      <c r="AR705" s="8"/>
      <c r="AS705" s="8"/>
      <c r="AT705" s="8"/>
      <c r="AU705" s="8"/>
      <c r="AV705" s="10"/>
    </row>
    <row r="706" spans="12:48" ht="12.75" x14ac:dyDescent="0.2">
      <c r="L706" s="8"/>
      <c r="M706" s="8"/>
      <c r="N706" s="10"/>
      <c r="O706" s="10"/>
      <c r="P706" s="10"/>
      <c r="Q706" s="10"/>
      <c r="R706" s="10"/>
      <c r="S706" s="8"/>
      <c r="T706" s="8"/>
      <c r="U706" s="8"/>
      <c r="V706" s="8"/>
      <c r="W706" s="8"/>
      <c r="X706" s="8"/>
      <c r="Y706" s="8"/>
      <c r="Z706" s="8"/>
      <c r="AA706" s="8"/>
      <c r="AB706" s="8"/>
      <c r="AC706" s="8"/>
      <c r="AD706" s="8"/>
      <c r="AE706" s="8"/>
      <c r="AF706" s="8"/>
      <c r="AG706" s="8"/>
      <c r="AH706" s="8"/>
      <c r="AI706" s="8"/>
      <c r="AJ706" s="8"/>
      <c r="AK706" s="8"/>
      <c r="AL706" s="8"/>
      <c r="AM706" s="8"/>
      <c r="AN706" s="8"/>
      <c r="AO706" s="8"/>
      <c r="AP706" s="8"/>
      <c r="AQ706" s="8"/>
      <c r="AR706" s="8"/>
      <c r="AS706" s="8"/>
      <c r="AT706" s="8"/>
      <c r="AU706" s="8"/>
      <c r="AV706" s="10"/>
    </row>
    <row r="707" spans="12:48" ht="12.75" x14ac:dyDescent="0.2">
      <c r="L707" s="8"/>
      <c r="M707" s="8"/>
      <c r="N707" s="10"/>
      <c r="O707" s="10"/>
      <c r="P707" s="10"/>
      <c r="Q707" s="10"/>
      <c r="R707" s="10"/>
      <c r="S707" s="8"/>
      <c r="T707" s="8"/>
      <c r="U707" s="8"/>
      <c r="V707" s="8"/>
      <c r="W707" s="8"/>
      <c r="X707" s="8"/>
      <c r="Y707" s="8"/>
      <c r="Z707" s="8"/>
      <c r="AA707" s="8"/>
      <c r="AB707" s="8"/>
      <c r="AC707" s="8"/>
      <c r="AD707" s="8"/>
      <c r="AE707" s="8"/>
      <c r="AF707" s="8"/>
      <c r="AG707" s="8"/>
      <c r="AH707" s="8"/>
      <c r="AI707" s="8"/>
      <c r="AJ707" s="8"/>
      <c r="AK707" s="8"/>
      <c r="AL707" s="8"/>
      <c r="AM707" s="8"/>
      <c r="AN707" s="8"/>
      <c r="AO707" s="8"/>
      <c r="AP707" s="8"/>
      <c r="AQ707" s="8"/>
      <c r="AR707" s="8"/>
      <c r="AS707" s="8"/>
      <c r="AT707" s="8"/>
      <c r="AU707" s="8"/>
      <c r="AV707" s="10"/>
    </row>
    <row r="708" spans="12:48" ht="12.75" x14ac:dyDescent="0.2">
      <c r="L708" s="8"/>
      <c r="M708" s="8"/>
      <c r="N708" s="10"/>
      <c r="O708" s="10"/>
      <c r="P708" s="10"/>
      <c r="Q708" s="10"/>
      <c r="R708" s="10"/>
      <c r="S708" s="8"/>
      <c r="T708" s="8"/>
      <c r="U708" s="8"/>
      <c r="V708" s="8"/>
      <c r="W708" s="8"/>
      <c r="X708" s="8"/>
      <c r="Y708" s="8"/>
      <c r="Z708" s="8"/>
      <c r="AA708" s="8"/>
      <c r="AB708" s="8"/>
      <c r="AC708" s="8"/>
      <c r="AD708" s="8"/>
      <c r="AE708" s="8"/>
      <c r="AF708" s="8"/>
      <c r="AG708" s="8"/>
      <c r="AH708" s="8"/>
      <c r="AI708" s="8"/>
      <c r="AJ708" s="8"/>
      <c r="AK708" s="8"/>
      <c r="AL708" s="8"/>
      <c r="AM708" s="8"/>
      <c r="AN708" s="8"/>
      <c r="AO708" s="8"/>
      <c r="AP708" s="8"/>
      <c r="AQ708" s="8"/>
      <c r="AR708" s="8"/>
      <c r="AS708" s="8"/>
      <c r="AT708" s="8"/>
      <c r="AU708" s="8"/>
      <c r="AV708" s="10"/>
    </row>
    <row r="709" spans="12:48" ht="12.75" x14ac:dyDescent="0.2">
      <c r="L709" s="8"/>
      <c r="M709" s="8"/>
      <c r="N709" s="10"/>
      <c r="O709" s="10"/>
      <c r="P709" s="10"/>
      <c r="Q709" s="10"/>
      <c r="R709" s="10"/>
      <c r="S709" s="8"/>
      <c r="T709" s="8"/>
      <c r="U709" s="8"/>
      <c r="V709" s="8"/>
      <c r="W709" s="8"/>
      <c r="X709" s="8"/>
      <c r="Y709" s="8"/>
      <c r="Z709" s="8"/>
      <c r="AA709" s="8"/>
      <c r="AB709" s="8"/>
      <c r="AC709" s="8"/>
      <c r="AD709" s="8"/>
      <c r="AE709" s="8"/>
      <c r="AF709" s="8"/>
      <c r="AG709" s="8"/>
      <c r="AH709" s="8"/>
      <c r="AI709" s="8"/>
      <c r="AJ709" s="8"/>
      <c r="AK709" s="8"/>
      <c r="AL709" s="8"/>
      <c r="AM709" s="8"/>
      <c r="AN709" s="8"/>
      <c r="AO709" s="8"/>
      <c r="AP709" s="8"/>
      <c r="AQ709" s="8"/>
      <c r="AR709" s="8"/>
      <c r="AS709" s="8"/>
      <c r="AT709" s="8"/>
      <c r="AU709" s="8"/>
      <c r="AV709" s="10"/>
    </row>
    <row r="710" spans="12:48" ht="12.75" x14ac:dyDescent="0.2">
      <c r="L710" s="8"/>
      <c r="M710" s="8"/>
      <c r="N710" s="10"/>
      <c r="O710" s="10"/>
      <c r="P710" s="10"/>
      <c r="Q710" s="10"/>
      <c r="R710" s="10"/>
      <c r="S710" s="8"/>
      <c r="T710" s="8"/>
      <c r="U710" s="8"/>
      <c r="V710" s="8"/>
      <c r="W710" s="8"/>
      <c r="X710" s="8"/>
      <c r="Y710" s="8"/>
      <c r="Z710" s="8"/>
      <c r="AA710" s="8"/>
      <c r="AB710" s="8"/>
      <c r="AC710" s="8"/>
      <c r="AD710" s="8"/>
      <c r="AE710" s="8"/>
      <c r="AF710" s="8"/>
      <c r="AG710" s="8"/>
      <c r="AH710" s="8"/>
      <c r="AI710" s="8"/>
      <c r="AJ710" s="8"/>
      <c r="AK710" s="8"/>
      <c r="AL710" s="8"/>
      <c r="AM710" s="8"/>
      <c r="AN710" s="8"/>
      <c r="AO710" s="8"/>
      <c r="AP710" s="8"/>
      <c r="AQ710" s="8"/>
      <c r="AR710" s="8"/>
      <c r="AS710" s="8"/>
      <c r="AT710" s="8"/>
      <c r="AU710" s="8"/>
      <c r="AV710" s="10"/>
    </row>
    <row r="711" spans="12:48" ht="12.75" x14ac:dyDescent="0.2">
      <c r="L711" s="8"/>
      <c r="M711" s="8"/>
      <c r="N711" s="10"/>
      <c r="O711" s="10"/>
      <c r="P711" s="10"/>
      <c r="Q711" s="10"/>
      <c r="R711" s="10"/>
      <c r="S711" s="8"/>
      <c r="T711" s="8"/>
      <c r="U711" s="8"/>
      <c r="V711" s="8"/>
      <c r="W711" s="8"/>
      <c r="X711" s="8"/>
      <c r="Y711" s="8"/>
      <c r="Z711" s="8"/>
      <c r="AA711" s="8"/>
      <c r="AB711" s="8"/>
      <c r="AC711" s="8"/>
      <c r="AD711" s="8"/>
      <c r="AE711" s="8"/>
      <c r="AF711" s="8"/>
      <c r="AG711" s="8"/>
      <c r="AH711" s="8"/>
      <c r="AI711" s="8"/>
      <c r="AJ711" s="8"/>
      <c r="AK711" s="8"/>
      <c r="AL711" s="8"/>
      <c r="AM711" s="8"/>
      <c r="AN711" s="8"/>
      <c r="AO711" s="8"/>
      <c r="AP711" s="8"/>
      <c r="AQ711" s="8"/>
      <c r="AR711" s="8"/>
      <c r="AS711" s="8"/>
      <c r="AT711" s="8"/>
      <c r="AU711" s="8"/>
      <c r="AV711" s="10"/>
    </row>
    <row r="712" spans="12:48" ht="12.75" x14ac:dyDescent="0.2">
      <c r="L712" s="8"/>
      <c r="M712" s="8"/>
      <c r="N712" s="10"/>
      <c r="O712" s="10"/>
      <c r="P712" s="10"/>
      <c r="Q712" s="10"/>
      <c r="R712" s="10"/>
      <c r="S712" s="8"/>
      <c r="T712" s="8"/>
      <c r="U712" s="8"/>
      <c r="V712" s="8"/>
      <c r="W712" s="8"/>
      <c r="X712" s="8"/>
      <c r="Y712" s="8"/>
      <c r="Z712" s="8"/>
      <c r="AA712" s="8"/>
      <c r="AB712" s="8"/>
      <c r="AC712" s="8"/>
      <c r="AD712" s="8"/>
      <c r="AE712" s="8"/>
      <c r="AF712" s="8"/>
      <c r="AG712" s="8"/>
      <c r="AH712" s="8"/>
      <c r="AI712" s="8"/>
      <c r="AJ712" s="8"/>
      <c r="AK712" s="8"/>
      <c r="AL712" s="8"/>
      <c r="AM712" s="8"/>
      <c r="AN712" s="8"/>
      <c r="AO712" s="8"/>
      <c r="AP712" s="8"/>
      <c r="AQ712" s="8"/>
      <c r="AR712" s="8"/>
      <c r="AS712" s="8"/>
      <c r="AT712" s="8"/>
      <c r="AU712" s="8"/>
      <c r="AV712" s="10"/>
    </row>
    <row r="713" spans="12:48" ht="12.75" x14ac:dyDescent="0.2">
      <c r="L713" s="8"/>
      <c r="M713" s="8"/>
      <c r="N713" s="10"/>
      <c r="O713" s="10"/>
      <c r="P713" s="10"/>
      <c r="Q713" s="10"/>
      <c r="R713" s="10"/>
      <c r="S713" s="8"/>
      <c r="T713" s="8"/>
      <c r="U713" s="8"/>
      <c r="V713" s="8"/>
      <c r="W713" s="8"/>
      <c r="X713" s="8"/>
      <c r="Y713" s="8"/>
      <c r="Z713" s="8"/>
      <c r="AA713" s="8"/>
      <c r="AB713" s="8"/>
      <c r="AC713" s="8"/>
      <c r="AD713" s="8"/>
      <c r="AE713" s="8"/>
      <c r="AF713" s="8"/>
      <c r="AG713" s="8"/>
      <c r="AH713" s="8"/>
      <c r="AI713" s="8"/>
      <c r="AJ713" s="8"/>
      <c r="AK713" s="8"/>
      <c r="AL713" s="8"/>
      <c r="AM713" s="8"/>
      <c r="AN713" s="8"/>
      <c r="AO713" s="8"/>
      <c r="AP713" s="8"/>
      <c r="AQ713" s="8"/>
      <c r="AR713" s="8"/>
      <c r="AS713" s="8"/>
      <c r="AT713" s="8"/>
      <c r="AU713" s="8"/>
      <c r="AV713" s="10"/>
    </row>
    <row r="714" spans="12:48" ht="12.75" x14ac:dyDescent="0.2">
      <c r="L714" s="8"/>
      <c r="M714" s="8"/>
      <c r="N714" s="10"/>
      <c r="O714" s="10"/>
      <c r="P714" s="10"/>
      <c r="Q714" s="10"/>
      <c r="R714" s="10"/>
      <c r="S714" s="8"/>
      <c r="T714" s="8"/>
      <c r="U714" s="8"/>
      <c r="V714" s="8"/>
      <c r="W714" s="8"/>
      <c r="X714" s="8"/>
      <c r="Y714" s="8"/>
      <c r="Z714" s="8"/>
      <c r="AA714" s="8"/>
      <c r="AB714" s="8"/>
      <c r="AC714" s="8"/>
      <c r="AD714" s="8"/>
      <c r="AE714" s="8"/>
      <c r="AF714" s="8"/>
      <c r="AG714" s="8"/>
      <c r="AH714" s="8"/>
      <c r="AI714" s="8"/>
      <c r="AJ714" s="8"/>
      <c r="AK714" s="8"/>
      <c r="AL714" s="8"/>
      <c r="AM714" s="8"/>
      <c r="AN714" s="8"/>
      <c r="AO714" s="8"/>
      <c r="AP714" s="8"/>
      <c r="AQ714" s="8"/>
      <c r="AR714" s="8"/>
      <c r="AS714" s="8"/>
      <c r="AT714" s="8"/>
      <c r="AU714" s="8"/>
      <c r="AV714" s="10"/>
    </row>
    <row r="715" spans="12:48" ht="12.75" x14ac:dyDescent="0.2">
      <c r="L715" s="8"/>
      <c r="M715" s="8"/>
      <c r="N715" s="10"/>
      <c r="O715" s="10"/>
      <c r="P715" s="10"/>
      <c r="Q715" s="10"/>
      <c r="R715" s="10"/>
      <c r="S715" s="8"/>
      <c r="T715" s="8"/>
      <c r="U715" s="8"/>
      <c r="V715" s="8"/>
      <c r="W715" s="8"/>
      <c r="X715" s="8"/>
      <c r="Y715" s="8"/>
      <c r="Z715" s="8"/>
      <c r="AA715" s="8"/>
      <c r="AB715" s="8"/>
      <c r="AC715" s="8"/>
      <c r="AD715" s="8"/>
      <c r="AE715" s="8"/>
      <c r="AF715" s="8"/>
      <c r="AG715" s="8"/>
      <c r="AH715" s="8"/>
      <c r="AI715" s="8"/>
      <c r="AJ715" s="8"/>
      <c r="AK715" s="8"/>
      <c r="AL715" s="8"/>
      <c r="AM715" s="8"/>
      <c r="AN715" s="8"/>
      <c r="AO715" s="8"/>
      <c r="AP715" s="8"/>
      <c r="AQ715" s="8"/>
      <c r="AR715" s="8"/>
      <c r="AS715" s="8"/>
      <c r="AT715" s="8"/>
      <c r="AU715" s="8"/>
      <c r="AV715" s="10"/>
    </row>
    <row r="716" spans="12:48" ht="12.75" x14ac:dyDescent="0.2">
      <c r="L716" s="8"/>
      <c r="M716" s="8"/>
      <c r="N716" s="10"/>
      <c r="O716" s="10"/>
      <c r="P716" s="10"/>
      <c r="Q716" s="10"/>
      <c r="R716" s="10"/>
      <c r="S716" s="8"/>
      <c r="T716" s="8"/>
      <c r="U716" s="8"/>
      <c r="V716" s="8"/>
      <c r="W716" s="8"/>
      <c r="X716" s="8"/>
      <c r="Y716" s="8"/>
      <c r="Z716" s="8"/>
      <c r="AA716" s="8"/>
      <c r="AB716" s="8"/>
      <c r="AC716" s="8"/>
      <c r="AD716" s="8"/>
      <c r="AE716" s="8"/>
      <c r="AF716" s="8"/>
      <c r="AG716" s="8"/>
      <c r="AH716" s="8"/>
      <c r="AI716" s="8"/>
      <c r="AJ716" s="8"/>
      <c r="AK716" s="8"/>
      <c r="AL716" s="8"/>
      <c r="AM716" s="8"/>
      <c r="AN716" s="8"/>
      <c r="AO716" s="8"/>
      <c r="AP716" s="8"/>
      <c r="AQ716" s="8"/>
      <c r="AR716" s="8"/>
      <c r="AS716" s="8"/>
      <c r="AT716" s="8"/>
      <c r="AU716" s="8"/>
      <c r="AV716" s="10"/>
    </row>
    <row r="717" spans="12:48" ht="12.75" x14ac:dyDescent="0.2">
      <c r="L717" s="8"/>
      <c r="M717" s="8"/>
      <c r="N717" s="10"/>
      <c r="O717" s="10"/>
      <c r="P717" s="10"/>
      <c r="Q717" s="10"/>
      <c r="R717" s="10"/>
      <c r="S717" s="8"/>
      <c r="T717" s="8"/>
      <c r="U717" s="8"/>
      <c r="V717" s="8"/>
      <c r="W717" s="8"/>
      <c r="X717" s="8"/>
      <c r="Y717" s="8"/>
      <c r="Z717" s="8"/>
      <c r="AA717" s="8"/>
      <c r="AB717" s="8"/>
      <c r="AC717" s="8"/>
      <c r="AD717" s="8"/>
      <c r="AE717" s="8"/>
      <c r="AF717" s="8"/>
      <c r="AG717" s="8"/>
      <c r="AH717" s="8"/>
      <c r="AI717" s="8"/>
      <c r="AJ717" s="8"/>
      <c r="AK717" s="8"/>
      <c r="AL717" s="8"/>
      <c r="AM717" s="8"/>
      <c r="AN717" s="8"/>
      <c r="AO717" s="8"/>
      <c r="AP717" s="8"/>
      <c r="AQ717" s="8"/>
      <c r="AR717" s="8"/>
      <c r="AS717" s="8"/>
      <c r="AT717" s="8"/>
      <c r="AU717" s="8"/>
      <c r="AV717" s="10"/>
    </row>
    <row r="718" spans="12:48" ht="12.75" x14ac:dyDescent="0.2">
      <c r="L718" s="8"/>
      <c r="M718" s="8"/>
      <c r="N718" s="10"/>
      <c r="O718" s="10"/>
      <c r="P718" s="10"/>
      <c r="Q718" s="10"/>
      <c r="R718" s="10"/>
      <c r="S718" s="8"/>
      <c r="T718" s="8"/>
      <c r="U718" s="8"/>
      <c r="V718" s="8"/>
      <c r="W718" s="8"/>
      <c r="X718" s="8"/>
      <c r="Y718" s="8"/>
      <c r="Z718" s="8"/>
      <c r="AA718" s="8"/>
      <c r="AB718" s="8"/>
      <c r="AC718" s="8"/>
      <c r="AD718" s="8"/>
      <c r="AE718" s="8"/>
      <c r="AF718" s="8"/>
      <c r="AG718" s="8"/>
      <c r="AH718" s="8"/>
      <c r="AI718" s="8"/>
      <c r="AJ718" s="8"/>
      <c r="AK718" s="8"/>
      <c r="AL718" s="8"/>
      <c r="AM718" s="8"/>
      <c r="AN718" s="8"/>
      <c r="AO718" s="8"/>
      <c r="AP718" s="8"/>
      <c r="AQ718" s="8"/>
      <c r="AR718" s="8"/>
      <c r="AS718" s="8"/>
      <c r="AT718" s="8"/>
      <c r="AU718" s="8"/>
      <c r="AV718" s="10"/>
    </row>
    <row r="719" spans="12:48" ht="12.75" x14ac:dyDescent="0.2">
      <c r="L719" s="8"/>
      <c r="M719" s="8"/>
      <c r="N719" s="10"/>
      <c r="O719" s="10"/>
      <c r="P719" s="10"/>
      <c r="Q719" s="10"/>
      <c r="R719" s="10"/>
      <c r="S719" s="8"/>
      <c r="T719" s="8"/>
      <c r="U719" s="8"/>
      <c r="V719" s="8"/>
      <c r="W719" s="8"/>
      <c r="X719" s="8"/>
      <c r="Y719" s="8"/>
      <c r="Z719" s="8"/>
      <c r="AA719" s="8"/>
      <c r="AB719" s="8"/>
      <c r="AC719" s="8"/>
      <c r="AD719" s="8"/>
      <c r="AE719" s="8"/>
      <c r="AF719" s="8"/>
      <c r="AG719" s="8"/>
      <c r="AH719" s="8"/>
      <c r="AI719" s="8"/>
      <c r="AJ719" s="8"/>
      <c r="AK719" s="8"/>
      <c r="AL719" s="8"/>
      <c r="AM719" s="8"/>
      <c r="AN719" s="8"/>
      <c r="AO719" s="8"/>
      <c r="AP719" s="8"/>
      <c r="AQ719" s="8"/>
      <c r="AR719" s="8"/>
      <c r="AS719" s="8"/>
      <c r="AT719" s="8"/>
      <c r="AU719" s="8"/>
      <c r="AV719" s="10"/>
    </row>
    <row r="720" spans="12:48" ht="12.75" x14ac:dyDescent="0.2">
      <c r="L720" s="8"/>
      <c r="M720" s="8"/>
      <c r="N720" s="10"/>
      <c r="O720" s="10"/>
      <c r="P720" s="10"/>
      <c r="Q720" s="10"/>
      <c r="R720" s="10"/>
      <c r="S720" s="8"/>
      <c r="T720" s="8"/>
      <c r="U720" s="8"/>
      <c r="V720" s="8"/>
      <c r="W720" s="8"/>
      <c r="X720" s="8"/>
      <c r="Y720" s="8"/>
      <c r="Z720" s="8"/>
      <c r="AA720" s="8"/>
      <c r="AB720" s="8"/>
      <c r="AC720" s="8"/>
      <c r="AD720" s="8"/>
      <c r="AE720" s="8"/>
      <c r="AF720" s="8"/>
      <c r="AG720" s="8"/>
      <c r="AH720" s="8"/>
      <c r="AI720" s="8"/>
      <c r="AJ720" s="8"/>
      <c r="AK720" s="8"/>
      <c r="AL720" s="8"/>
      <c r="AM720" s="8"/>
      <c r="AN720" s="8"/>
      <c r="AO720" s="8"/>
      <c r="AP720" s="8"/>
      <c r="AQ720" s="8"/>
      <c r="AR720" s="8"/>
      <c r="AS720" s="8"/>
      <c r="AT720" s="8"/>
      <c r="AU720" s="8"/>
      <c r="AV720" s="10"/>
    </row>
    <row r="721" spans="12:48" ht="12.75" x14ac:dyDescent="0.2">
      <c r="L721" s="8"/>
      <c r="M721" s="8"/>
      <c r="N721" s="10"/>
      <c r="O721" s="10"/>
      <c r="P721" s="10"/>
      <c r="Q721" s="10"/>
      <c r="R721" s="10"/>
      <c r="S721" s="8"/>
      <c r="T721" s="8"/>
      <c r="U721" s="8"/>
      <c r="V721" s="8"/>
      <c r="W721" s="8"/>
      <c r="X721" s="8"/>
      <c r="Y721" s="8"/>
      <c r="Z721" s="8"/>
      <c r="AA721" s="8"/>
      <c r="AB721" s="8"/>
      <c r="AC721" s="8"/>
      <c r="AD721" s="8"/>
      <c r="AE721" s="8"/>
      <c r="AF721" s="8"/>
      <c r="AG721" s="8"/>
      <c r="AH721" s="8"/>
      <c r="AI721" s="8"/>
      <c r="AJ721" s="8"/>
      <c r="AK721" s="8"/>
      <c r="AL721" s="8"/>
      <c r="AM721" s="8"/>
      <c r="AN721" s="8"/>
      <c r="AO721" s="8"/>
      <c r="AP721" s="8"/>
      <c r="AQ721" s="8"/>
      <c r="AR721" s="8"/>
      <c r="AS721" s="8"/>
      <c r="AT721" s="8"/>
      <c r="AU721" s="8"/>
      <c r="AV721" s="10"/>
    </row>
    <row r="722" spans="12:48" ht="12.75" x14ac:dyDescent="0.2">
      <c r="L722" s="8"/>
      <c r="M722" s="8"/>
      <c r="N722" s="10"/>
      <c r="O722" s="10"/>
      <c r="P722" s="10"/>
      <c r="Q722" s="10"/>
      <c r="R722" s="10"/>
      <c r="S722" s="8"/>
      <c r="T722" s="8"/>
      <c r="U722" s="8"/>
      <c r="V722" s="8"/>
      <c r="W722" s="8"/>
      <c r="X722" s="8"/>
      <c r="Y722" s="8"/>
      <c r="Z722" s="8"/>
      <c r="AA722" s="8"/>
      <c r="AB722" s="8"/>
      <c r="AC722" s="8"/>
      <c r="AD722" s="8"/>
      <c r="AE722" s="8"/>
      <c r="AF722" s="8"/>
      <c r="AG722" s="8"/>
      <c r="AH722" s="8"/>
      <c r="AI722" s="8"/>
      <c r="AJ722" s="8"/>
      <c r="AK722" s="8"/>
      <c r="AL722" s="8"/>
      <c r="AM722" s="8"/>
      <c r="AN722" s="8"/>
      <c r="AO722" s="8"/>
      <c r="AP722" s="8"/>
      <c r="AQ722" s="8"/>
      <c r="AR722" s="8"/>
      <c r="AS722" s="8"/>
      <c r="AT722" s="8"/>
      <c r="AU722" s="8"/>
      <c r="AV722" s="10"/>
    </row>
    <row r="723" spans="12:48" ht="12.75" x14ac:dyDescent="0.2">
      <c r="L723" s="8"/>
      <c r="M723" s="8"/>
      <c r="N723" s="10"/>
      <c r="O723" s="10"/>
      <c r="P723" s="10"/>
      <c r="Q723" s="10"/>
      <c r="R723" s="10"/>
      <c r="S723" s="8"/>
      <c r="T723" s="8"/>
      <c r="U723" s="8"/>
      <c r="V723" s="8"/>
      <c r="W723" s="8"/>
      <c r="X723" s="8"/>
      <c r="Y723" s="8"/>
      <c r="Z723" s="8"/>
      <c r="AA723" s="8"/>
      <c r="AB723" s="8"/>
      <c r="AC723" s="8"/>
      <c r="AD723" s="8"/>
      <c r="AE723" s="8"/>
      <c r="AF723" s="8"/>
      <c r="AG723" s="8"/>
      <c r="AH723" s="8"/>
      <c r="AI723" s="8"/>
      <c r="AJ723" s="8"/>
      <c r="AK723" s="8"/>
      <c r="AL723" s="8"/>
      <c r="AM723" s="8"/>
      <c r="AN723" s="8"/>
      <c r="AO723" s="8"/>
      <c r="AP723" s="8"/>
      <c r="AQ723" s="8"/>
      <c r="AR723" s="8"/>
      <c r="AS723" s="8"/>
      <c r="AT723" s="8"/>
      <c r="AU723" s="8"/>
      <c r="AV723" s="10"/>
    </row>
    <row r="724" spans="12:48" ht="12.75" x14ac:dyDescent="0.2">
      <c r="L724" s="8"/>
      <c r="M724" s="8"/>
      <c r="N724" s="10"/>
      <c r="O724" s="10"/>
      <c r="P724" s="10"/>
      <c r="Q724" s="10"/>
      <c r="R724" s="10"/>
      <c r="S724" s="8"/>
      <c r="T724" s="8"/>
      <c r="U724" s="8"/>
      <c r="V724" s="8"/>
      <c r="W724" s="8"/>
      <c r="X724" s="8"/>
      <c r="Y724" s="8"/>
      <c r="Z724" s="8"/>
      <c r="AA724" s="8"/>
      <c r="AB724" s="8"/>
      <c r="AC724" s="8"/>
      <c r="AD724" s="8"/>
      <c r="AE724" s="8"/>
      <c r="AF724" s="8"/>
      <c r="AG724" s="8"/>
      <c r="AH724" s="8"/>
      <c r="AI724" s="8"/>
      <c r="AJ724" s="8"/>
      <c r="AK724" s="8"/>
      <c r="AL724" s="8"/>
      <c r="AM724" s="8"/>
      <c r="AN724" s="8"/>
      <c r="AO724" s="8"/>
      <c r="AP724" s="8"/>
      <c r="AQ724" s="8"/>
      <c r="AR724" s="8"/>
      <c r="AS724" s="8"/>
      <c r="AT724" s="8"/>
      <c r="AU724" s="8"/>
      <c r="AV724" s="10"/>
    </row>
    <row r="725" spans="12:48" ht="12.75" x14ac:dyDescent="0.2">
      <c r="L725" s="8"/>
      <c r="M725" s="8"/>
      <c r="N725" s="10"/>
      <c r="O725" s="10"/>
      <c r="P725" s="10"/>
      <c r="Q725" s="10"/>
      <c r="R725" s="10"/>
      <c r="S725" s="8"/>
      <c r="T725" s="8"/>
      <c r="U725" s="8"/>
      <c r="V725" s="8"/>
      <c r="W725" s="8"/>
      <c r="X725" s="8"/>
      <c r="Y725" s="8"/>
      <c r="Z725" s="8"/>
      <c r="AA725" s="8"/>
      <c r="AB725" s="8"/>
      <c r="AC725" s="8"/>
      <c r="AD725" s="8"/>
      <c r="AE725" s="8"/>
      <c r="AF725" s="8"/>
      <c r="AG725" s="8"/>
      <c r="AH725" s="8"/>
      <c r="AI725" s="8"/>
      <c r="AJ725" s="8"/>
      <c r="AK725" s="8"/>
      <c r="AL725" s="8"/>
      <c r="AM725" s="8"/>
      <c r="AN725" s="8"/>
      <c r="AO725" s="8"/>
      <c r="AP725" s="8"/>
      <c r="AQ725" s="8"/>
      <c r="AR725" s="8"/>
      <c r="AS725" s="8"/>
      <c r="AT725" s="8"/>
      <c r="AU725" s="8"/>
      <c r="AV725" s="10"/>
    </row>
    <row r="726" spans="12:48" ht="12.75" x14ac:dyDescent="0.2">
      <c r="L726" s="8"/>
      <c r="M726" s="8"/>
      <c r="N726" s="10"/>
      <c r="O726" s="10"/>
      <c r="P726" s="10"/>
      <c r="Q726" s="10"/>
      <c r="R726" s="10"/>
      <c r="S726" s="8"/>
      <c r="T726" s="8"/>
      <c r="U726" s="8"/>
      <c r="V726" s="8"/>
      <c r="W726" s="8"/>
      <c r="X726" s="8"/>
      <c r="Y726" s="8"/>
      <c r="Z726" s="8"/>
      <c r="AA726" s="8"/>
      <c r="AB726" s="8"/>
      <c r="AC726" s="8"/>
      <c r="AD726" s="8"/>
      <c r="AE726" s="8"/>
      <c r="AF726" s="8"/>
      <c r="AG726" s="8"/>
      <c r="AH726" s="8"/>
      <c r="AI726" s="8"/>
      <c r="AJ726" s="8"/>
      <c r="AK726" s="8"/>
      <c r="AL726" s="8"/>
      <c r="AM726" s="8"/>
      <c r="AN726" s="8"/>
      <c r="AO726" s="8"/>
      <c r="AP726" s="8"/>
      <c r="AQ726" s="8"/>
      <c r="AR726" s="8"/>
      <c r="AS726" s="8"/>
      <c r="AT726" s="8"/>
      <c r="AU726" s="8"/>
      <c r="AV726" s="10"/>
    </row>
    <row r="727" spans="12:48" ht="12.75" x14ac:dyDescent="0.2">
      <c r="L727" s="8"/>
      <c r="M727" s="8"/>
      <c r="N727" s="10"/>
      <c r="O727" s="10"/>
      <c r="P727" s="10"/>
      <c r="Q727" s="10"/>
      <c r="R727" s="10"/>
      <c r="S727" s="8"/>
      <c r="T727" s="8"/>
      <c r="U727" s="8"/>
      <c r="V727" s="8"/>
      <c r="W727" s="8"/>
      <c r="X727" s="8"/>
      <c r="Y727" s="8"/>
      <c r="Z727" s="8"/>
      <c r="AA727" s="8"/>
      <c r="AB727" s="8"/>
      <c r="AC727" s="8"/>
      <c r="AD727" s="8"/>
      <c r="AE727" s="8"/>
      <c r="AF727" s="8"/>
      <c r="AG727" s="8"/>
      <c r="AH727" s="8"/>
      <c r="AI727" s="8"/>
      <c r="AJ727" s="8"/>
      <c r="AK727" s="8"/>
      <c r="AL727" s="8"/>
      <c r="AM727" s="8"/>
      <c r="AN727" s="8"/>
      <c r="AO727" s="8"/>
      <c r="AP727" s="8"/>
      <c r="AQ727" s="8"/>
      <c r="AR727" s="8"/>
      <c r="AS727" s="8"/>
      <c r="AT727" s="8"/>
      <c r="AU727" s="8"/>
      <c r="AV727" s="10"/>
    </row>
    <row r="728" spans="12:48" ht="12.75" x14ac:dyDescent="0.2">
      <c r="L728" s="8"/>
      <c r="M728" s="8"/>
      <c r="N728" s="10"/>
      <c r="O728" s="10"/>
      <c r="P728" s="10"/>
      <c r="Q728" s="10"/>
      <c r="R728" s="10"/>
      <c r="S728" s="8"/>
      <c r="T728" s="8"/>
      <c r="U728" s="8"/>
      <c r="V728" s="8"/>
      <c r="W728" s="8"/>
      <c r="X728" s="8"/>
      <c r="Y728" s="8"/>
      <c r="Z728" s="8"/>
      <c r="AA728" s="8"/>
      <c r="AB728" s="8"/>
      <c r="AC728" s="8"/>
      <c r="AD728" s="8"/>
      <c r="AE728" s="8"/>
      <c r="AF728" s="8"/>
      <c r="AG728" s="8"/>
      <c r="AH728" s="8"/>
      <c r="AI728" s="8"/>
      <c r="AJ728" s="8"/>
      <c r="AK728" s="8"/>
      <c r="AL728" s="8"/>
      <c r="AM728" s="8"/>
      <c r="AN728" s="8"/>
      <c r="AO728" s="8"/>
      <c r="AP728" s="8"/>
      <c r="AQ728" s="8"/>
      <c r="AR728" s="8"/>
      <c r="AS728" s="8"/>
      <c r="AT728" s="8"/>
      <c r="AU728" s="8"/>
      <c r="AV728" s="10"/>
    </row>
    <row r="729" spans="12:48" ht="12.75" x14ac:dyDescent="0.2">
      <c r="L729" s="8"/>
      <c r="M729" s="8"/>
      <c r="N729" s="10"/>
      <c r="O729" s="10"/>
      <c r="P729" s="10"/>
      <c r="Q729" s="10"/>
      <c r="R729" s="10"/>
      <c r="S729" s="8"/>
      <c r="T729" s="8"/>
      <c r="U729" s="8"/>
      <c r="V729" s="8"/>
      <c r="W729" s="8"/>
      <c r="X729" s="8"/>
      <c r="Y729" s="8"/>
      <c r="Z729" s="8"/>
      <c r="AA729" s="8"/>
      <c r="AB729" s="8"/>
      <c r="AC729" s="8"/>
      <c r="AD729" s="8"/>
      <c r="AE729" s="8"/>
      <c r="AF729" s="8"/>
      <c r="AG729" s="8"/>
      <c r="AH729" s="8"/>
      <c r="AI729" s="8"/>
      <c r="AJ729" s="8"/>
      <c r="AK729" s="8"/>
      <c r="AL729" s="8"/>
      <c r="AM729" s="8"/>
      <c r="AN729" s="8"/>
      <c r="AO729" s="8"/>
      <c r="AP729" s="8"/>
      <c r="AQ729" s="8"/>
      <c r="AR729" s="8"/>
      <c r="AS729" s="8"/>
      <c r="AT729" s="8"/>
      <c r="AU729" s="8"/>
      <c r="AV729" s="10"/>
    </row>
    <row r="730" spans="12:48" ht="12.75" x14ac:dyDescent="0.2">
      <c r="L730" s="8"/>
      <c r="M730" s="8"/>
      <c r="N730" s="10"/>
      <c r="O730" s="10"/>
      <c r="P730" s="10"/>
      <c r="Q730" s="10"/>
      <c r="R730" s="10"/>
      <c r="S730" s="8"/>
      <c r="T730" s="8"/>
      <c r="U730" s="8"/>
      <c r="V730" s="8"/>
      <c r="W730" s="8"/>
      <c r="X730" s="8"/>
      <c r="Y730" s="8"/>
      <c r="Z730" s="8"/>
      <c r="AA730" s="8"/>
      <c r="AB730" s="8"/>
      <c r="AC730" s="8"/>
      <c r="AD730" s="8"/>
      <c r="AE730" s="8"/>
      <c r="AF730" s="8"/>
      <c r="AG730" s="8"/>
      <c r="AH730" s="8"/>
      <c r="AI730" s="8"/>
      <c r="AJ730" s="8"/>
      <c r="AK730" s="8"/>
      <c r="AL730" s="8"/>
      <c r="AM730" s="8"/>
      <c r="AN730" s="8"/>
      <c r="AO730" s="8"/>
      <c r="AP730" s="8"/>
      <c r="AQ730" s="8"/>
      <c r="AR730" s="8"/>
      <c r="AS730" s="8"/>
      <c r="AT730" s="8"/>
      <c r="AU730" s="8"/>
      <c r="AV730" s="10"/>
    </row>
    <row r="731" spans="12:48" ht="12.75" x14ac:dyDescent="0.2">
      <c r="L731" s="8"/>
      <c r="M731" s="8"/>
      <c r="N731" s="10"/>
      <c r="O731" s="10"/>
      <c r="P731" s="10"/>
      <c r="Q731" s="10"/>
      <c r="R731" s="10"/>
      <c r="S731" s="8"/>
      <c r="T731" s="8"/>
      <c r="U731" s="8"/>
      <c r="V731" s="8"/>
      <c r="W731" s="8"/>
      <c r="X731" s="8"/>
      <c r="Y731" s="8"/>
      <c r="Z731" s="8"/>
      <c r="AA731" s="8"/>
      <c r="AB731" s="8"/>
      <c r="AC731" s="8"/>
      <c r="AD731" s="8"/>
      <c r="AE731" s="8"/>
      <c r="AF731" s="8"/>
      <c r="AG731" s="8"/>
      <c r="AH731" s="8"/>
      <c r="AI731" s="8"/>
      <c r="AJ731" s="8"/>
      <c r="AK731" s="8"/>
      <c r="AL731" s="8"/>
      <c r="AM731" s="8"/>
      <c r="AN731" s="8"/>
      <c r="AO731" s="8"/>
      <c r="AP731" s="8"/>
      <c r="AQ731" s="8"/>
      <c r="AR731" s="8"/>
      <c r="AS731" s="8"/>
      <c r="AT731" s="8"/>
      <c r="AU731" s="8"/>
      <c r="AV731" s="10"/>
    </row>
    <row r="732" spans="12:48" ht="12.75" x14ac:dyDescent="0.2">
      <c r="L732" s="8"/>
      <c r="M732" s="8"/>
      <c r="N732" s="10"/>
      <c r="O732" s="10"/>
      <c r="P732" s="10"/>
      <c r="Q732" s="10"/>
      <c r="R732" s="10"/>
      <c r="S732" s="8"/>
      <c r="T732" s="8"/>
      <c r="U732" s="8"/>
      <c r="V732" s="8"/>
      <c r="W732" s="8"/>
      <c r="X732" s="8"/>
      <c r="Y732" s="8"/>
      <c r="Z732" s="8"/>
      <c r="AA732" s="8"/>
      <c r="AB732" s="8"/>
      <c r="AC732" s="8"/>
      <c r="AD732" s="8"/>
      <c r="AE732" s="8"/>
      <c r="AF732" s="8"/>
      <c r="AG732" s="8"/>
      <c r="AH732" s="8"/>
      <c r="AI732" s="8"/>
      <c r="AJ732" s="8"/>
      <c r="AK732" s="8"/>
      <c r="AL732" s="8"/>
      <c r="AM732" s="8"/>
      <c r="AN732" s="8"/>
      <c r="AO732" s="8"/>
      <c r="AP732" s="8"/>
      <c r="AQ732" s="8"/>
      <c r="AR732" s="8"/>
      <c r="AS732" s="8"/>
      <c r="AT732" s="8"/>
      <c r="AU732" s="8"/>
      <c r="AV732" s="10"/>
    </row>
    <row r="733" spans="12:48" ht="12.75" x14ac:dyDescent="0.2">
      <c r="L733" s="8"/>
      <c r="M733" s="8"/>
      <c r="N733" s="10"/>
      <c r="O733" s="10"/>
      <c r="P733" s="10"/>
      <c r="Q733" s="10"/>
      <c r="R733" s="10"/>
      <c r="S733" s="8"/>
      <c r="T733" s="8"/>
      <c r="U733" s="8"/>
      <c r="V733" s="8"/>
      <c r="W733" s="8"/>
      <c r="X733" s="8"/>
      <c r="Y733" s="8"/>
      <c r="Z733" s="8"/>
      <c r="AA733" s="8"/>
      <c r="AB733" s="8"/>
      <c r="AC733" s="8"/>
      <c r="AD733" s="8"/>
      <c r="AE733" s="8"/>
      <c r="AF733" s="8"/>
      <c r="AG733" s="8"/>
      <c r="AH733" s="8"/>
      <c r="AI733" s="8"/>
      <c r="AJ733" s="8"/>
      <c r="AK733" s="8"/>
      <c r="AL733" s="8"/>
      <c r="AM733" s="8"/>
      <c r="AN733" s="8"/>
      <c r="AO733" s="8"/>
      <c r="AP733" s="8"/>
      <c r="AQ733" s="8"/>
      <c r="AR733" s="8"/>
      <c r="AS733" s="8"/>
      <c r="AT733" s="8"/>
      <c r="AU733" s="8"/>
      <c r="AV733" s="10"/>
    </row>
    <row r="734" spans="12:48" ht="12.75" x14ac:dyDescent="0.2">
      <c r="L734" s="8"/>
      <c r="M734" s="8"/>
      <c r="N734" s="10"/>
      <c r="O734" s="10"/>
      <c r="P734" s="10"/>
      <c r="Q734" s="10"/>
      <c r="R734" s="10"/>
      <c r="S734" s="8"/>
      <c r="T734" s="8"/>
      <c r="U734" s="8"/>
      <c r="V734" s="8"/>
      <c r="W734" s="8"/>
      <c r="X734" s="8"/>
      <c r="Y734" s="8"/>
      <c r="Z734" s="8"/>
      <c r="AA734" s="8"/>
      <c r="AB734" s="8"/>
      <c r="AC734" s="8"/>
      <c r="AD734" s="8"/>
      <c r="AE734" s="8"/>
      <c r="AF734" s="8"/>
      <c r="AG734" s="8"/>
      <c r="AH734" s="8"/>
      <c r="AI734" s="8"/>
      <c r="AJ734" s="8"/>
      <c r="AK734" s="8"/>
      <c r="AL734" s="8"/>
      <c r="AM734" s="8"/>
      <c r="AN734" s="8"/>
      <c r="AO734" s="8"/>
      <c r="AP734" s="8"/>
      <c r="AQ734" s="8"/>
      <c r="AR734" s="8"/>
      <c r="AS734" s="8"/>
      <c r="AT734" s="8"/>
      <c r="AU734" s="8"/>
      <c r="AV734" s="10"/>
    </row>
    <row r="735" spans="12:48" ht="12.75" x14ac:dyDescent="0.2">
      <c r="L735" s="8"/>
      <c r="M735" s="8"/>
      <c r="N735" s="10"/>
      <c r="O735" s="10"/>
      <c r="P735" s="10"/>
      <c r="Q735" s="10"/>
      <c r="R735" s="10"/>
      <c r="S735" s="8"/>
      <c r="T735" s="8"/>
      <c r="U735" s="8"/>
      <c r="V735" s="8"/>
      <c r="W735" s="8"/>
      <c r="X735" s="8"/>
      <c r="Y735" s="8"/>
      <c r="Z735" s="8"/>
      <c r="AA735" s="8"/>
      <c r="AB735" s="8"/>
      <c r="AC735" s="8"/>
      <c r="AD735" s="8"/>
      <c r="AE735" s="8"/>
      <c r="AF735" s="8"/>
      <c r="AG735" s="8"/>
      <c r="AH735" s="8"/>
      <c r="AI735" s="8"/>
      <c r="AJ735" s="8"/>
      <c r="AK735" s="8"/>
      <c r="AL735" s="8"/>
      <c r="AM735" s="8"/>
      <c r="AN735" s="8"/>
      <c r="AO735" s="8"/>
      <c r="AP735" s="8"/>
      <c r="AQ735" s="8"/>
      <c r="AR735" s="8"/>
      <c r="AS735" s="8"/>
      <c r="AT735" s="8"/>
      <c r="AU735" s="8"/>
      <c r="AV735" s="10"/>
    </row>
    <row r="736" spans="12:48" ht="12.75" x14ac:dyDescent="0.2">
      <c r="L736" s="8"/>
      <c r="M736" s="8"/>
      <c r="N736" s="10"/>
      <c r="O736" s="10"/>
      <c r="P736" s="10"/>
      <c r="Q736" s="10"/>
      <c r="R736" s="10"/>
      <c r="S736" s="8"/>
      <c r="T736" s="8"/>
      <c r="U736" s="8"/>
      <c r="V736" s="8"/>
      <c r="W736" s="8"/>
      <c r="X736" s="8"/>
      <c r="Y736" s="8"/>
      <c r="Z736" s="8"/>
      <c r="AA736" s="8"/>
      <c r="AB736" s="8"/>
      <c r="AC736" s="8"/>
      <c r="AD736" s="8"/>
      <c r="AE736" s="8"/>
      <c r="AF736" s="8"/>
      <c r="AG736" s="8"/>
      <c r="AH736" s="8"/>
      <c r="AI736" s="8"/>
      <c r="AJ736" s="8"/>
      <c r="AK736" s="8"/>
      <c r="AL736" s="8"/>
      <c r="AM736" s="8"/>
      <c r="AN736" s="8"/>
      <c r="AO736" s="8"/>
      <c r="AP736" s="8"/>
      <c r="AQ736" s="8"/>
      <c r="AR736" s="8"/>
      <c r="AS736" s="8"/>
      <c r="AT736" s="8"/>
      <c r="AU736" s="8"/>
      <c r="AV736" s="10"/>
    </row>
    <row r="737" spans="12:48" ht="12.75" x14ac:dyDescent="0.2">
      <c r="L737" s="8"/>
      <c r="M737" s="8"/>
      <c r="N737" s="10"/>
      <c r="O737" s="10"/>
      <c r="P737" s="10"/>
      <c r="Q737" s="10"/>
      <c r="R737" s="10"/>
      <c r="S737" s="8"/>
      <c r="T737" s="8"/>
      <c r="U737" s="8"/>
      <c r="V737" s="8"/>
      <c r="W737" s="8"/>
      <c r="X737" s="8"/>
      <c r="Y737" s="8"/>
      <c r="Z737" s="8"/>
      <c r="AA737" s="8"/>
      <c r="AB737" s="8"/>
      <c r="AC737" s="8"/>
      <c r="AD737" s="8"/>
      <c r="AE737" s="8"/>
      <c r="AF737" s="8"/>
      <c r="AG737" s="8"/>
      <c r="AH737" s="8"/>
      <c r="AI737" s="8"/>
      <c r="AJ737" s="8"/>
      <c r="AK737" s="8"/>
      <c r="AL737" s="8"/>
      <c r="AM737" s="8"/>
      <c r="AN737" s="8"/>
      <c r="AO737" s="8"/>
      <c r="AP737" s="8"/>
      <c r="AQ737" s="8"/>
      <c r="AR737" s="8"/>
      <c r="AS737" s="8"/>
      <c r="AT737" s="8"/>
      <c r="AU737" s="8"/>
      <c r="AV737" s="10"/>
    </row>
    <row r="738" spans="12:48" ht="12.75" x14ac:dyDescent="0.2">
      <c r="L738" s="8"/>
      <c r="M738" s="8"/>
      <c r="N738" s="10"/>
      <c r="O738" s="10"/>
      <c r="P738" s="10"/>
      <c r="Q738" s="10"/>
      <c r="R738" s="10"/>
      <c r="S738" s="8"/>
      <c r="T738" s="8"/>
      <c r="U738" s="8"/>
      <c r="V738" s="8"/>
      <c r="W738" s="8"/>
      <c r="X738" s="8"/>
      <c r="Y738" s="8"/>
      <c r="Z738" s="8"/>
      <c r="AA738" s="8"/>
      <c r="AB738" s="8"/>
      <c r="AC738" s="8"/>
      <c r="AD738" s="8"/>
      <c r="AE738" s="8"/>
      <c r="AF738" s="8"/>
      <c r="AG738" s="8"/>
      <c r="AH738" s="8"/>
      <c r="AI738" s="8"/>
      <c r="AJ738" s="8"/>
      <c r="AK738" s="8"/>
      <c r="AL738" s="8"/>
      <c r="AM738" s="8"/>
      <c r="AN738" s="8"/>
      <c r="AO738" s="8"/>
      <c r="AP738" s="8"/>
      <c r="AQ738" s="8"/>
      <c r="AR738" s="8"/>
      <c r="AS738" s="8"/>
      <c r="AT738" s="8"/>
      <c r="AU738" s="8"/>
      <c r="AV738" s="10"/>
    </row>
    <row r="739" spans="12:48" ht="12.75" x14ac:dyDescent="0.2">
      <c r="L739" s="8"/>
      <c r="M739" s="8"/>
      <c r="N739" s="10"/>
      <c r="O739" s="10"/>
      <c r="P739" s="10"/>
      <c r="Q739" s="10"/>
      <c r="R739" s="10"/>
      <c r="S739" s="8"/>
      <c r="T739" s="8"/>
      <c r="U739" s="8"/>
      <c r="V739" s="8"/>
      <c r="W739" s="8"/>
      <c r="X739" s="8"/>
      <c r="Y739" s="8"/>
      <c r="Z739" s="8"/>
      <c r="AA739" s="8"/>
      <c r="AB739" s="8"/>
      <c r="AC739" s="8"/>
      <c r="AD739" s="8"/>
      <c r="AE739" s="8"/>
      <c r="AF739" s="8"/>
      <c r="AG739" s="8"/>
      <c r="AH739" s="8"/>
      <c r="AI739" s="8"/>
      <c r="AJ739" s="8"/>
      <c r="AK739" s="8"/>
      <c r="AL739" s="8"/>
      <c r="AM739" s="8"/>
      <c r="AN739" s="8"/>
      <c r="AO739" s="8"/>
      <c r="AP739" s="8"/>
      <c r="AQ739" s="8"/>
      <c r="AR739" s="8"/>
      <c r="AS739" s="8"/>
      <c r="AT739" s="8"/>
      <c r="AU739" s="8"/>
      <c r="AV739" s="10"/>
    </row>
    <row r="740" spans="12:48" ht="12.75" x14ac:dyDescent="0.2">
      <c r="L740" s="8"/>
      <c r="M740" s="8"/>
      <c r="N740" s="10"/>
      <c r="O740" s="10"/>
      <c r="P740" s="10"/>
      <c r="Q740" s="10"/>
      <c r="R740" s="10"/>
      <c r="S740" s="8"/>
      <c r="T740" s="8"/>
      <c r="U740" s="8"/>
      <c r="V740" s="8"/>
      <c r="W740" s="8"/>
      <c r="X740" s="8"/>
      <c r="Y740" s="8"/>
      <c r="Z740" s="8"/>
      <c r="AA740" s="8"/>
      <c r="AB740" s="8"/>
      <c r="AC740" s="8"/>
      <c r="AD740" s="8"/>
      <c r="AE740" s="8"/>
      <c r="AF740" s="8"/>
      <c r="AG740" s="8"/>
      <c r="AH740" s="8"/>
      <c r="AI740" s="8"/>
      <c r="AJ740" s="8"/>
      <c r="AK740" s="8"/>
      <c r="AL740" s="8"/>
      <c r="AM740" s="8"/>
      <c r="AN740" s="8"/>
      <c r="AO740" s="8"/>
      <c r="AP740" s="8"/>
      <c r="AQ740" s="8"/>
      <c r="AR740" s="8"/>
      <c r="AS740" s="8"/>
      <c r="AT740" s="8"/>
      <c r="AU740" s="8"/>
      <c r="AV740" s="10"/>
    </row>
    <row r="741" spans="12:48" ht="12.75" x14ac:dyDescent="0.2">
      <c r="L741" s="8"/>
      <c r="M741" s="8"/>
      <c r="N741" s="10"/>
      <c r="O741" s="10"/>
      <c r="P741" s="10"/>
      <c r="Q741" s="10"/>
      <c r="R741" s="10"/>
      <c r="S741" s="8"/>
      <c r="T741" s="8"/>
      <c r="U741" s="8"/>
      <c r="V741" s="8"/>
      <c r="W741" s="8"/>
      <c r="X741" s="8"/>
      <c r="Y741" s="8"/>
      <c r="Z741" s="8"/>
      <c r="AA741" s="8"/>
      <c r="AB741" s="8"/>
      <c r="AC741" s="8"/>
      <c r="AD741" s="8"/>
      <c r="AE741" s="8"/>
      <c r="AF741" s="8"/>
      <c r="AG741" s="8"/>
      <c r="AH741" s="8"/>
      <c r="AI741" s="8"/>
      <c r="AJ741" s="8"/>
      <c r="AK741" s="8"/>
      <c r="AL741" s="8"/>
      <c r="AM741" s="8"/>
      <c r="AN741" s="8"/>
      <c r="AO741" s="8"/>
      <c r="AP741" s="8"/>
      <c r="AQ741" s="8"/>
      <c r="AR741" s="8"/>
      <c r="AS741" s="8"/>
      <c r="AT741" s="8"/>
      <c r="AU741" s="8"/>
      <c r="AV741" s="10"/>
    </row>
    <row r="742" spans="12:48" ht="12.75" x14ac:dyDescent="0.2">
      <c r="L742" s="8"/>
      <c r="M742" s="8"/>
      <c r="N742" s="10"/>
      <c r="O742" s="10"/>
      <c r="P742" s="10"/>
      <c r="Q742" s="10"/>
      <c r="R742" s="10"/>
      <c r="S742" s="8"/>
      <c r="T742" s="8"/>
      <c r="U742" s="8"/>
      <c r="V742" s="8"/>
      <c r="W742" s="8"/>
      <c r="X742" s="8"/>
      <c r="Y742" s="8"/>
      <c r="Z742" s="8"/>
      <c r="AA742" s="8"/>
      <c r="AB742" s="8"/>
      <c r="AC742" s="8"/>
      <c r="AD742" s="8"/>
      <c r="AE742" s="8"/>
      <c r="AF742" s="8"/>
      <c r="AG742" s="8"/>
      <c r="AH742" s="8"/>
      <c r="AI742" s="8"/>
      <c r="AJ742" s="8"/>
      <c r="AK742" s="8"/>
      <c r="AL742" s="8"/>
      <c r="AM742" s="8"/>
      <c r="AN742" s="8"/>
      <c r="AO742" s="8"/>
      <c r="AP742" s="8"/>
      <c r="AQ742" s="8"/>
      <c r="AR742" s="8"/>
      <c r="AS742" s="8"/>
      <c r="AT742" s="8"/>
      <c r="AU742" s="8"/>
      <c r="AV742" s="10"/>
    </row>
    <row r="743" spans="12:48" ht="12.75" x14ac:dyDescent="0.2">
      <c r="L743" s="8"/>
      <c r="M743" s="8"/>
      <c r="N743" s="10"/>
      <c r="O743" s="10"/>
      <c r="P743" s="10"/>
      <c r="Q743" s="10"/>
      <c r="R743" s="10"/>
      <c r="S743" s="8"/>
      <c r="T743" s="8"/>
      <c r="U743" s="8"/>
      <c r="V743" s="8"/>
      <c r="W743" s="8"/>
      <c r="X743" s="8"/>
      <c r="Y743" s="8"/>
      <c r="Z743" s="8"/>
      <c r="AA743" s="8"/>
      <c r="AB743" s="8"/>
      <c r="AC743" s="8"/>
      <c r="AD743" s="8"/>
      <c r="AE743" s="8"/>
      <c r="AF743" s="8"/>
      <c r="AG743" s="8"/>
      <c r="AH743" s="8"/>
      <c r="AI743" s="8"/>
      <c r="AJ743" s="8"/>
      <c r="AK743" s="8"/>
      <c r="AL743" s="8"/>
      <c r="AM743" s="8"/>
      <c r="AN743" s="8"/>
      <c r="AO743" s="8"/>
      <c r="AP743" s="8"/>
      <c r="AQ743" s="8"/>
      <c r="AR743" s="8"/>
      <c r="AS743" s="8"/>
      <c r="AT743" s="8"/>
      <c r="AU743" s="8"/>
      <c r="AV743" s="10"/>
    </row>
    <row r="744" spans="12:48" ht="12.75" x14ac:dyDescent="0.2">
      <c r="L744" s="8"/>
      <c r="M744" s="8"/>
      <c r="N744" s="10"/>
      <c r="O744" s="10"/>
      <c r="P744" s="10"/>
      <c r="Q744" s="10"/>
      <c r="R744" s="10"/>
      <c r="S744" s="8"/>
      <c r="T744" s="8"/>
      <c r="U744" s="8"/>
      <c r="V744" s="8"/>
      <c r="W744" s="8"/>
      <c r="X744" s="8"/>
      <c r="Y744" s="8"/>
      <c r="Z744" s="8"/>
      <c r="AA744" s="8"/>
      <c r="AB744" s="8"/>
      <c r="AC744" s="8"/>
      <c r="AD744" s="8"/>
      <c r="AE744" s="8"/>
      <c r="AF744" s="8"/>
      <c r="AG744" s="8"/>
      <c r="AH744" s="8"/>
      <c r="AI744" s="8"/>
      <c r="AJ744" s="8"/>
      <c r="AK744" s="8"/>
      <c r="AL744" s="8"/>
      <c r="AM744" s="8"/>
      <c r="AN744" s="8"/>
      <c r="AO744" s="8"/>
      <c r="AP744" s="8"/>
      <c r="AQ744" s="8"/>
      <c r="AR744" s="8"/>
      <c r="AS744" s="8"/>
      <c r="AT744" s="8"/>
      <c r="AU744" s="8"/>
      <c r="AV744" s="10"/>
    </row>
    <row r="745" spans="12:48" ht="12.75" x14ac:dyDescent="0.2">
      <c r="L745" s="8"/>
      <c r="M745" s="8"/>
      <c r="N745" s="10"/>
      <c r="O745" s="10"/>
      <c r="P745" s="10"/>
      <c r="Q745" s="10"/>
      <c r="R745" s="10"/>
      <c r="S745" s="8"/>
      <c r="T745" s="8"/>
      <c r="U745" s="8"/>
      <c r="V745" s="8"/>
      <c r="W745" s="8"/>
      <c r="X745" s="8"/>
      <c r="Y745" s="8"/>
      <c r="Z745" s="8"/>
      <c r="AA745" s="8"/>
      <c r="AB745" s="8"/>
      <c r="AC745" s="8"/>
      <c r="AD745" s="8"/>
      <c r="AE745" s="8"/>
      <c r="AF745" s="8"/>
      <c r="AG745" s="8"/>
      <c r="AH745" s="8"/>
      <c r="AI745" s="8"/>
      <c r="AJ745" s="8"/>
      <c r="AK745" s="8"/>
      <c r="AL745" s="8"/>
      <c r="AM745" s="8"/>
      <c r="AN745" s="8"/>
      <c r="AO745" s="8"/>
      <c r="AP745" s="8"/>
      <c r="AQ745" s="8"/>
      <c r="AR745" s="8"/>
      <c r="AS745" s="8"/>
      <c r="AT745" s="8"/>
      <c r="AU745" s="8"/>
      <c r="AV745" s="10"/>
    </row>
    <row r="746" spans="12:48" ht="12.75" x14ac:dyDescent="0.2">
      <c r="L746" s="8"/>
      <c r="M746" s="8"/>
      <c r="N746" s="10"/>
      <c r="O746" s="10"/>
      <c r="P746" s="10"/>
      <c r="Q746" s="10"/>
      <c r="R746" s="10"/>
      <c r="S746" s="8"/>
      <c r="T746" s="8"/>
      <c r="U746" s="8"/>
      <c r="V746" s="8"/>
      <c r="W746" s="8"/>
      <c r="X746" s="8"/>
      <c r="Y746" s="8"/>
      <c r="Z746" s="8"/>
      <c r="AA746" s="8"/>
      <c r="AB746" s="8"/>
      <c r="AC746" s="8"/>
      <c r="AD746" s="8"/>
      <c r="AE746" s="8"/>
      <c r="AF746" s="8"/>
      <c r="AG746" s="8"/>
      <c r="AH746" s="8"/>
      <c r="AI746" s="8"/>
      <c r="AJ746" s="8"/>
      <c r="AK746" s="8"/>
      <c r="AL746" s="8"/>
      <c r="AM746" s="8"/>
      <c r="AN746" s="8"/>
      <c r="AO746" s="8"/>
      <c r="AP746" s="8"/>
      <c r="AQ746" s="8"/>
      <c r="AR746" s="8"/>
      <c r="AS746" s="8"/>
      <c r="AT746" s="8"/>
      <c r="AU746" s="8"/>
      <c r="AV746" s="10"/>
    </row>
    <row r="747" spans="12:48" ht="12.75" x14ac:dyDescent="0.2">
      <c r="L747" s="8"/>
      <c r="M747" s="8"/>
      <c r="N747" s="10"/>
      <c r="O747" s="10"/>
      <c r="P747" s="10"/>
      <c r="Q747" s="10"/>
      <c r="R747" s="10"/>
      <c r="S747" s="8"/>
      <c r="T747" s="8"/>
      <c r="U747" s="8"/>
      <c r="V747" s="8"/>
      <c r="W747" s="8"/>
      <c r="X747" s="8"/>
      <c r="Y747" s="8"/>
      <c r="Z747" s="8"/>
      <c r="AA747" s="8"/>
      <c r="AB747" s="8"/>
      <c r="AC747" s="8"/>
      <c r="AD747" s="8"/>
      <c r="AE747" s="8"/>
      <c r="AF747" s="8"/>
      <c r="AG747" s="8"/>
      <c r="AH747" s="8"/>
      <c r="AI747" s="8"/>
      <c r="AJ747" s="8"/>
      <c r="AK747" s="8"/>
      <c r="AL747" s="8"/>
      <c r="AM747" s="8"/>
      <c r="AN747" s="8"/>
      <c r="AO747" s="8"/>
      <c r="AP747" s="8"/>
      <c r="AQ747" s="8"/>
      <c r="AR747" s="8"/>
      <c r="AS747" s="8"/>
      <c r="AT747" s="8"/>
      <c r="AU747" s="8"/>
      <c r="AV747" s="10"/>
    </row>
    <row r="748" spans="12:48" ht="12.75" x14ac:dyDescent="0.2">
      <c r="L748" s="8"/>
      <c r="M748" s="8"/>
      <c r="N748" s="10"/>
      <c r="O748" s="10"/>
      <c r="P748" s="10"/>
      <c r="Q748" s="10"/>
      <c r="R748" s="10"/>
      <c r="S748" s="8"/>
      <c r="T748" s="8"/>
      <c r="U748" s="8"/>
      <c r="V748" s="8"/>
      <c r="W748" s="8"/>
      <c r="X748" s="8"/>
      <c r="Y748" s="8"/>
      <c r="Z748" s="8"/>
      <c r="AA748" s="8"/>
      <c r="AB748" s="8"/>
      <c r="AC748" s="8"/>
      <c r="AD748" s="8"/>
      <c r="AE748" s="8"/>
      <c r="AF748" s="8"/>
      <c r="AG748" s="8"/>
      <c r="AH748" s="8"/>
      <c r="AI748" s="8"/>
      <c r="AJ748" s="8"/>
      <c r="AK748" s="8"/>
      <c r="AL748" s="8"/>
      <c r="AM748" s="8"/>
      <c r="AN748" s="8"/>
      <c r="AO748" s="8"/>
      <c r="AP748" s="8"/>
      <c r="AQ748" s="8"/>
      <c r="AR748" s="8"/>
      <c r="AS748" s="8"/>
      <c r="AT748" s="8"/>
      <c r="AU748" s="8"/>
      <c r="AV748" s="10"/>
    </row>
    <row r="749" spans="12:48" ht="12.75" x14ac:dyDescent="0.2">
      <c r="L749" s="8"/>
      <c r="M749" s="8"/>
      <c r="N749" s="10"/>
      <c r="O749" s="10"/>
      <c r="P749" s="10"/>
      <c r="Q749" s="10"/>
      <c r="R749" s="10"/>
      <c r="S749" s="8"/>
      <c r="T749" s="8"/>
      <c r="U749" s="8"/>
      <c r="V749" s="8"/>
      <c r="W749" s="8"/>
      <c r="X749" s="8"/>
      <c r="Y749" s="8"/>
      <c r="Z749" s="8"/>
      <c r="AA749" s="8"/>
      <c r="AB749" s="8"/>
      <c r="AC749" s="8"/>
      <c r="AD749" s="8"/>
      <c r="AE749" s="8"/>
      <c r="AF749" s="8"/>
      <c r="AG749" s="8"/>
      <c r="AH749" s="8"/>
      <c r="AI749" s="8"/>
      <c r="AJ749" s="8"/>
      <c r="AK749" s="8"/>
      <c r="AL749" s="8"/>
      <c r="AM749" s="8"/>
      <c r="AN749" s="8"/>
      <c r="AO749" s="8"/>
      <c r="AP749" s="8"/>
      <c r="AQ749" s="8"/>
      <c r="AR749" s="8"/>
      <c r="AS749" s="8"/>
      <c r="AT749" s="8"/>
      <c r="AU749" s="8"/>
      <c r="AV749" s="10"/>
    </row>
    <row r="750" spans="12:48" ht="12.75" x14ac:dyDescent="0.2">
      <c r="L750" s="8"/>
      <c r="M750" s="8"/>
      <c r="N750" s="10"/>
      <c r="O750" s="10"/>
      <c r="P750" s="10"/>
      <c r="Q750" s="10"/>
      <c r="R750" s="10"/>
      <c r="S750" s="8"/>
      <c r="T750" s="8"/>
      <c r="U750" s="8"/>
      <c r="V750" s="8"/>
      <c r="W750" s="8"/>
      <c r="X750" s="8"/>
      <c r="Y750" s="8"/>
      <c r="Z750" s="8"/>
      <c r="AA750" s="8"/>
      <c r="AB750" s="8"/>
      <c r="AC750" s="8"/>
      <c r="AD750" s="8"/>
      <c r="AE750" s="8"/>
      <c r="AF750" s="8"/>
      <c r="AG750" s="8"/>
      <c r="AH750" s="8"/>
      <c r="AI750" s="8"/>
      <c r="AJ750" s="8"/>
      <c r="AK750" s="8"/>
      <c r="AL750" s="8"/>
      <c r="AM750" s="8"/>
      <c r="AN750" s="8"/>
      <c r="AO750" s="8"/>
      <c r="AP750" s="8"/>
      <c r="AQ750" s="8"/>
      <c r="AR750" s="8"/>
      <c r="AS750" s="8"/>
      <c r="AT750" s="8"/>
      <c r="AU750" s="8"/>
      <c r="AV750" s="10"/>
    </row>
    <row r="751" spans="12:48" ht="12.75" x14ac:dyDescent="0.2">
      <c r="L751" s="8"/>
      <c r="M751" s="8"/>
      <c r="N751" s="10"/>
      <c r="O751" s="10"/>
      <c r="P751" s="10"/>
      <c r="Q751" s="10"/>
      <c r="R751" s="10"/>
      <c r="S751" s="8"/>
      <c r="T751" s="8"/>
      <c r="U751" s="8"/>
      <c r="V751" s="8"/>
      <c r="W751" s="8"/>
      <c r="X751" s="8"/>
      <c r="Y751" s="8"/>
      <c r="Z751" s="8"/>
      <c r="AA751" s="8"/>
      <c r="AB751" s="8"/>
      <c r="AC751" s="8"/>
      <c r="AD751" s="8"/>
      <c r="AE751" s="8"/>
      <c r="AF751" s="8"/>
      <c r="AG751" s="8"/>
      <c r="AH751" s="8"/>
      <c r="AI751" s="8"/>
      <c r="AJ751" s="8"/>
      <c r="AK751" s="8"/>
      <c r="AL751" s="8"/>
      <c r="AM751" s="8"/>
      <c r="AN751" s="8"/>
      <c r="AO751" s="8"/>
      <c r="AP751" s="8"/>
      <c r="AQ751" s="8"/>
      <c r="AR751" s="8"/>
      <c r="AS751" s="8"/>
      <c r="AT751" s="8"/>
      <c r="AU751" s="8"/>
      <c r="AV751" s="10"/>
    </row>
    <row r="752" spans="12:48" ht="12.75" x14ac:dyDescent="0.2">
      <c r="L752" s="8"/>
      <c r="M752" s="8"/>
      <c r="N752" s="10"/>
      <c r="O752" s="10"/>
      <c r="P752" s="10"/>
      <c r="Q752" s="10"/>
      <c r="R752" s="10"/>
      <c r="S752" s="8"/>
      <c r="T752" s="8"/>
      <c r="U752" s="8"/>
      <c r="V752" s="8"/>
      <c r="W752" s="8"/>
      <c r="X752" s="8"/>
      <c r="Y752" s="8"/>
      <c r="Z752" s="8"/>
      <c r="AA752" s="8"/>
      <c r="AB752" s="8"/>
      <c r="AC752" s="8"/>
      <c r="AD752" s="8"/>
      <c r="AE752" s="8"/>
      <c r="AF752" s="8"/>
      <c r="AG752" s="8"/>
      <c r="AH752" s="8"/>
      <c r="AI752" s="8"/>
      <c r="AJ752" s="8"/>
      <c r="AK752" s="8"/>
      <c r="AL752" s="8"/>
      <c r="AM752" s="8"/>
      <c r="AN752" s="8"/>
      <c r="AO752" s="8"/>
      <c r="AP752" s="8"/>
      <c r="AQ752" s="8"/>
      <c r="AR752" s="8"/>
      <c r="AS752" s="8"/>
      <c r="AT752" s="8"/>
      <c r="AU752" s="8"/>
      <c r="AV752" s="10"/>
    </row>
    <row r="753" spans="12:48" ht="12.75" x14ac:dyDescent="0.2">
      <c r="L753" s="8"/>
      <c r="M753" s="8"/>
      <c r="N753" s="10"/>
      <c r="O753" s="10"/>
      <c r="P753" s="10"/>
      <c r="Q753" s="10"/>
      <c r="R753" s="10"/>
      <c r="S753" s="8"/>
      <c r="T753" s="8"/>
      <c r="U753" s="8"/>
      <c r="V753" s="8"/>
      <c r="W753" s="8"/>
      <c r="X753" s="8"/>
      <c r="Y753" s="8"/>
      <c r="Z753" s="8"/>
      <c r="AA753" s="8"/>
      <c r="AB753" s="8"/>
      <c r="AC753" s="8"/>
      <c r="AD753" s="8"/>
      <c r="AE753" s="8"/>
      <c r="AF753" s="8"/>
      <c r="AG753" s="8"/>
      <c r="AH753" s="8"/>
      <c r="AI753" s="8"/>
      <c r="AJ753" s="8"/>
      <c r="AK753" s="8"/>
      <c r="AL753" s="8"/>
      <c r="AM753" s="8"/>
      <c r="AN753" s="8"/>
      <c r="AO753" s="8"/>
      <c r="AP753" s="8"/>
      <c r="AQ753" s="8"/>
      <c r="AR753" s="8"/>
      <c r="AS753" s="8"/>
      <c r="AT753" s="8"/>
      <c r="AU753" s="8"/>
      <c r="AV753" s="10"/>
    </row>
    <row r="754" spans="12:48" ht="12.75" x14ac:dyDescent="0.2">
      <c r="L754" s="8"/>
      <c r="M754" s="8"/>
      <c r="N754" s="10"/>
      <c r="O754" s="10"/>
      <c r="P754" s="10"/>
      <c r="Q754" s="10"/>
      <c r="R754" s="10"/>
      <c r="S754" s="8"/>
      <c r="T754" s="8"/>
      <c r="U754" s="8"/>
      <c r="V754" s="8"/>
      <c r="W754" s="8"/>
      <c r="X754" s="8"/>
      <c r="Y754" s="8"/>
      <c r="Z754" s="8"/>
      <c r="AA754" s="8"/>
      <c r="AB754" s="8"/>
      <c r="AC754" s="8"/>
      <c r="AD754" s="8"/>
      <c r="AE754" s="8"/>
      <c r="AF754" s="8"/>
      <c r="AG754" s="8"/>
      <c r="AH754" s="8"/>
      <c r="AI754" s="8"/>
      <c r="AJ754" s="8"/>
      <c r="AK754" s="8"/>
      <c r="AL754" s="8"/>
      <c r="AM754" s="8"/>
      <c r="AN754" s="8"/>
      <c r="AO754" s="8"/>
      <c r="AP754" s="8"/>
      <c r="AQ754" s="8"/>
      <c r="AR754" s="8"/>
      <c r="AS754" s="8"/>
      <c r="AT754" s="8"/>
      <c r="AU754" s="8"/>
      <c r="AV754" s="10"/>
    </row>
    <row r="755" spans="12:48" ht="12.75" x14ac:dyDescent="0.2">
      <c r="L755" s="8"/>
      <c r="M755" s="8"/>
      <c r="N755" s="10"/>
      <c r="O755" s="10"/>
      <c r="P755" s="10"/>
      <c r="Q755" s="10"/>
      <c r="R755" s="10"/>
      <c r="S755" s="8"/>
      <c r="T755" s="8"/>
      <c r="U755" s="8"/>
      <c r="V755" s="8"/>
      <c r="W755" s="8"/>
      <c r="X755" s="8"/>
      <c r="Y755" s="8"/>
      <c r="Z755" s="8"/>
      <c r="AA755" s="8"/>
      <c r="AB755" s="8"/>
      <c r="AC755" s="8"/>
      <c r="AD755" s="8"/>
      <c r="AE755" s="8"/>
      <c r="AF755" s="8"/>
      <c r="AG755" s="8"/>
      <c r="AH755" s="8"/>
      <c r="AI755" s="8"/>
      <c r="AJ755" s="8"/>
      <c r="AK755" s="8"/>
      <c r="AL755" s="8"/>
      <c r="AM755" s="8"/>
      <c r="AN755" s="8"/>
      <c r="AO755" s="8"/>
      <c r="AP755" s="8"/>
      <c r="AQ755" s="8"/>
      <c r="AR755" s="8"/>
      <c r="AS755" s="8"/>
      <c r="AT755" s="8"/>
      <c r="AU755" s="8"/>
      <c r="AV755" s="10"/>
    </row>
    <row r="756" spans="12:48" ht="12.75" x14ac:dyDescent="0.2">
      <c r="L756" s="8"/>
      <c r="M756" s="8"/>
      <c r="N756" s="10"/>
      <c r="O756" s="10"/>
      <c r="P756" s="10"/>
      <c r="Q756" s="10"/>
      <c r="R756" s="10"/>
      <c r="S756" s="8"/>
      <c r="T756" s="8"/>
      <c r="U756" s="8"/>
      <c r="V756" s="8"/>
      <c r="W756" s="8"/>
      <c r="X756" s="8"/>
      <c r="Y756" s="8"/>
      <c r="Z756" s="8"/>
      <c r="AA756" s="8"/>
      <c r="AB756" s="8"/>
      <c r="AC756" s="8"/>
      <c r="AD756" s="8"/>
      <c r="AE756" s="8"/>
      <c r="AF756" s="8"/>
      <c r="AG756" s="8"/>
      <c r="AH756" s="8"/>
      <c r="AI756" s="8"/>
      <c r="AJ756" s="8"/>
      <c r="AK756" s="8"/>
      <c r="AL756" s="8"/>
      <c r="AM756" s="8"/>
      <c r="AN756" s="8"/>
      <c r="AO756" s="8"/>
      <c r="AP756" s="8"/>
      <c r="AQ756" s="8"/>
      <c r="AR756" s="8"/>
      <c r="AS756" s="8"/>
      <c r="AT756" s="8"/>
      <c r="AU756" s="8"/>
      <c r="AV756" s="10"/>
    </row>
    <row r="757" spans="12:48" ht="12.75" x14ac:dyDescent="0.2">
      <c r="L757" s="8"/>
      <c r="M757" s="8"/>
      <c r="N757" s="10"/>
      <c r="O757" s="10"/>
      <c r="P757" s="10"/>
      <c r="Q757" s="10"/>
      <c r="R757" s="10"/>
      <c r="S757" s="8"/>
      <c r="T757" s="8"/>
      <c r="U757" s="8"/>
      <c r="V757" s="8"/>
      <c r="W757" s="8"/>
      <c r="X757" s="8"/>
      <c r="Y757" s="8"/>
      <c r="Z757" s="8"/>
      <c r="AA757" s="8"/>
      <c r="AB757" s="8"/>
      <c r="AC757" s="8"/>
      <c r="AD757" s="8"/>
      <c r="AE757" s="8"/>
      <c r="AF757" s="8"/>
      <c r="AG757" s="8"/>
      <c r="AH757" s="8"/>
      <c r="AI757" s="8"/>
      <c r="AJ757" s="8"/>
      <c r="AK757" s="8"/>
      <c r="AL757" s="8"/>
      <c r="AM757" s="8"/>
      <c r="AN757" s="8"/>
      <c r="AO757" s="8"/>
      <c r="AP757" s="8"/>
      <c r="AQ757" s="8"/>
      <c r="AR757" s="8"/>
      <c r="AS757" s="8"/>
      <c r="AT757" s="8"/>
      <c r="AU757" s="8"/>
      <c r="AV757" s="10"/>
    </row>
    <row r="758" spans="12:48" ht="12.75" x14ac:dyDescent="0.2">
      <c r="L758" s="8"/>
      <c r="M758" s="8"/>
      <c r="N758" s="10"/>
      <c r="O758" s="10"/>
      <c r="P758" s="10"/>
      <c r="Q758" s="10"/>
      <c r="R758" s="10"/>
      <c r="S758" s="8"/>
      <c r="T758" s="8"/>
      <c r="U758" s="8"/>
      <c r="V758" s="8"/>
      <c r="W758" s="8"/>
      <c r="X758" s="8"/>
      <c r="Y758" s="8"/>
      <c r="Z758" s="8"/>
      <c r="AA758" s="8"/>
      <c r="AB758" s="8"/>
      <c r="AC758" s="8"/>
      <c r="AD758" s="8"/>
      <c r="AE758" s="8"/>
      <c r="AF758" s="8"/>
      <c r="AG758" s="8"/>
      <c r="AH758" s="8"/>
      <c r="AI758" s="8"/>
      <c r="AJ758" s="8"/>
      <c r="AK758" s="8"/>
      <c r="AL758" s="8"/>
      <c r="AM758" s="8"/>
      <c r="AN758" s="8"/>
      <c r="AO758" s="8"/>
      <c r="AP758" s="8"/>
      <c r="AQ758" s="8"/>
      <c r="AR758" s="8"/>
      <c r="AS758" s="8"/>
      <c r="AT758" s="8"/>
      <c r="AU758" s="8"/>
      <c r="AV758" s="10"/>
    </row>
    <row r="759" spans="12:48" ht="12.75" x14ac:dyDescent="0.2">
      <c r="L759" s="8"/>
      <c r="M759" s="8"/>
      <c r="N759" s="10"/>
      <c r="O759" s="10"/>
      <c r="P759" s="10"/>
      <c r="Q759" s="10"/>
      <c r="R759" s="10"/>
      <c r="S759" s="8"/>
      <c r="T759" s="8"/>
      <c r="U759" s="8"/>
      <c r="V759" s="8"/>
      <c r="W759" s="8"/>
      <c r="X759" s="8"/>
      <c r="Y759" s="8"/>
      <c r="Z759" s="8"/>
      <c r="AA759" s="8"/>
      <c r="AB759" s="8"/>
      <c r="AC759" s="8"/>
      <c r="AD759" s="8"/>
      <c r="AE759" s="8"/>
      <c r="AF759" s="8"/>
      <c r="AG759" s="8"/>
      <c r="AH759" s="8"/>
      <c r="AI759" s="8"/>
      <c r="AJ759" s="8"/>
      <c r="AK759" s="8"/>
      <c r="AL759" s="8"/>
      <c r="AM759" s="8"/>
      <c r="AN759" s="8"/>
      <c r="AO759" s="8"/>
      <c r="AP759" s="8"/>
      <c r="AQ759" s="8"/>
      <c r="AR759" s="8"/>
      <c r="AS759" s="8"/>
      <c r="AT759" s="8"/>
      <c r="AU759" s="8"/>
      <c r="AV759" s="10"/>
    </row>
    <row r="760" spans="12:48" ht="12.75" x14ac:dyDescent="0.2">
      <c r="L760" s="8"/>
      <c r="M760" s="8"/>
      <c r="N760" s="10"/>
      <c r="O760" s="10"/>
      <c r="P760" s="10"/>
      <c r="Q760" s="10"/>
      <c r="R760" s="10"/>
      <c r="S760" s="8"/>
      <c r="T760" s="8"/>
      <c r="U760" s="8"/>
      <c r="V760" s="8"/>
      <c r="W760" s="8"/>
      <c r="X760" s="8"/>
      <c r="Y760" s="8"/>
      <c r="Z760" s="8"/>
      <c r="AA760" s="8"/>
      <c r="AB760" s="8"/>
      <c r="AC760" s="8"/>
      <c r="AD760" s="8"/>
      <c r="AE760" s="8"/>
      <c r="AF760" s="8"/>
      <c r="AG760" s="8"/>
      <c r="AH760" s="8"/>
      <c r="AI760" s="8"/>
      <c r="AJ760" s="8"/>
      <c r="AK760" s="8"/>
      <c r="AL760" s="8"/>
      <c r="AM760" s="8"/>
      <c r="AN760" s="8"/>
      <c r="AO760" s="8"/>
      <c r="AP760" s="8"/>
      <c r="AQ760" s="8"/>
      <c r="AR760" s="8"/>
      <c r="AS760" s="8"/>
      <c r="AT760" s="8"/>
      <c r="AU760" s="8"/>
      <c r="AV760" s="10"/>
    </row>
    <row r="761" spans="12:48" ht="12.75" x14ac:dyDescent="0.2">
      <c r="L761" s="8"/>
      <c r="M761" s="8"/>
      <c r="N761" s="10"/>
      <c r="O761" s="10"/>
      <c r="P761" s="10"/>
      <c r="Q761" s="10"/>
      <c r="R761" s="10"/>
      <c r="S761" s="8"/>
      <c r="T761" s="8"/>
      <c r="U761" s="8"/>
      <c r="V761" s="8"/>
      <c r="W761" s="8"/>
      <c r="X761" s="8"/>
      <c r="Y761" s="8"/>
      <c r="Z761" s="8"/>
      <c r="AA761" s="8"/>
      <c r="AB761" s="8"/>
      <c r="AC761" s="8"/>
      <c r="AD761" s="8"/>
      <c r="AE761" s="8"/>
      <c r="AF761" s="8"/>
      <c r="AG761" s="8"/>
      <c r="AH761" s="8"/>
      <c r="AI761" s="8"/>
      <c r="AJ761" s="8"/>
      <c r="AK761" s="8"/>
      <c r="AL761" s="8"/>
      <c r="AM761" s="8"/>
      <c r="AN761" s="8"/>
      <c r="AO761" s="8"/>
      <c r="AP761" s="8"/>
      <c r="AQ761" s="8"/>
      <c r="AR761" s="8"/>
      <c r="AS761" s="8"/>
      <c r="AT761" s="8"/>
      <c r="AU761" s="8"/>
      <c r="AV761" s="10"/>
    </row>
    <row r="762" spans="12:48" ht="12.75" x14ac:dyDescent="0.2">
      <c r="L762" s="8"/>
      <c r="M762" s="8"/>
      <c r="N762" s="10"/>
      <c r="O762" s="10"/>
      <c r="P762" s="10"/>
      <c r="Q762" s="10"/>
      <c r="R762" s="10"/>
      <c r="S762" s="8"/>
      <c r="T762" s="8"/>
      <c r="U762" s="8"/>
      <c r="V762" s="8"/>
      <c r="W762" s="8"/>
      <c r="X762" s="8"/>
      <c r="Y762" s="8"/>
      <c r="Z762" s="8"/>
      <c r="AA762" s="8"/>
      <c r="AB762" s="8"/>
      <c r="AC762" s="8"/>
      <c r="AD762" s="8"/>
      <c r="AE762" s="8"/>
      <c r="AF762" s="8"/>
      <c r="AG762" s="8"/>
      <c r="AH762" s="8"/>
      <c r="AI762" s="8"/>
      <c r="AJ762" s="8"/>
      <c r="AK762" s="8"/>
      <c r="AL762" s="8"/>
      <c r="AM762" s="8"/>
      <c r="AN762" s="8"/>
      <c r="AO762" s="8"/>
      <c r="AP762" s="8"/>
      <c r="AQ762" s="8"/>
      <c r="AR762" s="8"/>
      <c r="AS762" s="8"/>
      <c r="AT762" s="8"/>
      <c r="AU762" s="8"/>
      <c r="AV762" s="10"/>
    </row>
    <row r="763" spans="12:48" ht="12.75" x14ac:dyDescent="0.2">
      <c r="L763" s="8"/>
      <c r="M763" s="8"/>
      <c r="N763" s="10"/>
      <c r="O763" s="10"/>
      <c r="P763" s="10"/>
      <c r="Q763" s="10"/>
      <c r="R763" s="10"/>
      <c r="S763" s="8"/>
      <c r="T763" s="8"/>
      <c r="U763" s="8"/>
      <c r="V763" s="8"/>
      <c r="W763" s="8"/>
      <c r="X763" s="8"/>
      <c r="Y763" s="8"/>
      <c r="Z763" s="8"/>
      <c r="AA763" s="8"/>
      <c r="AB763" s="8"/>
      <c r="AC763" s="8"/>
      <c r="AD763" s="8"/>
      <c r="AE763" s="8"/>
      <c r="AF763" s="8"/>
      <c r="AG763" s="8"/>
      <c r="AH763" s="8"/>
      <c r="AI763" s="8"/>
      <c r="AJ763" s="8"/>
      <c r="AK763" s="8"/>
      <c r="AL763" s="8"/>
      <c r="AM763" s="8"/>
      <c r="AN763" s="8"/>
      <c r="AO763" s="8"/>
      <c r="AP763" s="8"/>
      <c r="AQ763" s="8"/>
      <c r="AR763" s="8"/>
      <c r="AS763" s="8"/>
      <c r="AT763" s="8"/>
      <c r="AU763" s="8"/>
      <c r="AV763" s="10"/>
    </row>
    <row r="764" spans="12:48" ht="12.75" x14ac:dyDescent="0.2">
      <c r="L764" s="8"/>
      <c r="M764" s="8"/>
      <c r="N764" s="10"/>
      <c r="O764" s="10"/>
      <c r="P764" s="10"/>
      <c r="Q764" s="10"/>
      <c r="R764" s="10"/>
      <c r="S764" s="8"/>
      <c r="T764" s="8"/>
      <c r="U764" s="8"/>
      <c r="V764" s="8"/>
      <c r="W764" s="8"/>
      <c r="X764" s="8"/>
      <c r="Y764" s="8"/>
      <c r="Z764" s="8"/>
      <c r="AA764" s="8"/>
      <c r="AB764" s="8"/>
      <c r="AC764" s="8"/>
      <c r="AD764" s="8"/>
      <c r="AE764" s="8"/>
      <c r="AF764" s="8"/>
      <c r="AG764" s="8"/>
      <c r="AH764" s="8"/>
      <c r="AI764" s="8"/>
      <c r="AJ764" s="8"/>
      <c r="AK764" s="8"/>
      <c r="AL764" s="8"/>
      <c r="AM764" s="8"/>
      <c r="AN764" s="8"/>
      <c r="AO764" s="8"/>
      <c r="AP764" s="8"/>
      <c r="AQ764" s="8"/>
      <c r="AR764" s="8"/>
      <c r="AS764" s="8"/>
      <c r="AT764" s="8"/>
      <c r="AU764" s="8"/>
      <c r="AV764" s="10"/>
    </row>
    <row r="765" spans="12:48" ht="12.75" x14ac:dyDescent="0.2">
      <c r="L765" s="8"/>
      <c r="M765" s="8"/>
      <c r="N765" s="10"/>
      <c r="O765" s="10"/>
      <c r="P765" s="10"/>
      <c r="Q765" s="10"/>
      <c r="R765" s="10"/>
      <c r="S765" s="8"/>
      <c r="T765" s="8"/>
      <c r="U765" s="8"/>
      <c r="V765" s="8"/>
      <c r="W765" s="8"/>
      <c r="X765" s="8"/>
      <c r="Y765" s="8"/>
      <c r="Z765" s="8"/>
      <c r="AA765" s="8"/>
      <c r="AB765" s="8"/>
      <c r="AC765" s="8"/>
      <c r="AD765" s="8"/>
      <c r="AE765" s="8"/>
      <c r="AF765" s="8"/>
      <c r="AG765" s="8"/>
      <c r="AH765" s="8"/>
      <c r="AI765" s="8"/>
      <c r="AJ765" s="8"/>
      <c r="AK765" s="8"/>
      <c r="AL765" s="8"/>
      <c r="AM765" s="8"/>
      <c r="AN765" s="8"/>
      <c r="AO765" s="8"/>
      <c r="AP765" s="8"/>
      <c r="AQ765" s="8"/>
      <c r="AR765" s="8"/>
      <c r="AS765" s="8"/>
      <c r="AT765" s="8"/>
      <c r="AU765" s="8"/>
      <c r="AV765" s="10"/>
    </row>
    <row r="766" spans="12:48" ht="12.75" x14ac:dyDescent="0.2">
      <c r="L766" s="8"/>
      <c r="M766" s="8"/>
      <c r="N766" s="10"/>
      <c r="O766" s="10"/>
      <c r="P766" s="10"/>
      <c r="Q766" s="10"/>
      <c r="R766" s="10"/>
      <c r="S766" s="8"/>
      <c r="T766" s="8"/>
      <c r="U766" s="8"/>
      <c r="V766" s="8"/>
      <c r="W766" s="8"/>
      <c r="X766" s="8"/>
      <c r="Y766" s="8"/>
      <c r="Z766" s="8"/>
      <c r="AA766" s="8"/>
      <c r="AB766" s="8"/>
      <c r="AC766" s="8"/>
      <c r="AD766" s="8"/>
      <c r="AE766" s="8"/>
      <c r="AF766" s="8"/>
      <c r="AG766" s="8"/>
      <c r="AH766" s="8"/>
      <c r="AI766" s="8"/>
      <c r="AJ766" s="8"/>
      <c r="AK766" s="8"/>
      <c r="AL766" s="8"/>
      <c r="AM766" s="8"/>
      <c r="AN766" s="8"/>
      <c r="AO766" s="8"/>
      <c r="AP766" s="8"/>
      <c r="AQ766" s="8"/>
      <c r="AR766" s="8"/>
      <c r="AS766" s="8"/>
      <c r="AT766" s="8"/>
      <c r="AU766" s="8"/>
      <c r="AV766" s="10"/>
    </row>
    <row r="767" spans="12:48" ht="12.75" x14ac:dyDescent="0.2">
      <c r="L767" s="8"/>
      <c r="M767" s="8"/>
      <c r="N767" s="10"/>
      <c r="O767" s="10"/>
      <c r="P767" s="10"/>
      <c r="Q767" s="10"/>
      <c r="R767" s="10"/>
      <c r="S767" s="8"/>
      <c r="T767" s="8"/>
      <c r="U767" s="8"/>
      <c r="V767" s="8"/>
      <c r="W767" s="8"/>
      <c r="X767" s="8"/>
      <c r="Y767" s="8"/>
      <c r="Z767" s="8"/>
      <c r="AA767" s="8"/>
      <c r="AB767" s="8"/>
      <c r="AC767" s="8"/>
      <c r="AD767" s="8"/>
      <c r="AE767" s="8"/>
      <c r="AF767" s="8"/>
      <c r="AG767" s="8"/>
      <c r="AH767" s="8"/>
      <c r="AI767" s="8"/>
      <c r="AJ767" s="8"/>
      <c r="AK767" s="8"/>
      <c r="AL767" s="8"/>
      <c r="AM767" s="8"/>
      <c r="AN767" s="8"/>
      <c r="AO767" s="8"/>
      <c r="AP767" s="8"/>
      <c r="AQ767" s="8"/>
      <c r="AR767" s="8"/>
      <c r="AS767" s="8"/>
      <c r="AT767" s="8"/>
      <c r="AU767" s="8"/>
      <c r="AV767" s="10"/>
    </row>
    <row r="768" spans="12:48" ht="12.75" x14ac:dyDescent="0.2">
      <c r="L768" s="8"/>
      <c r="M768" s="8"/>
      <c r="N768" s="10"/>
      <c r="O768" s="10"/>
      <c r="P768" s="10"/>
      <c r="Q768" s="10"/>
      <c r="R768" s="10"/>
      <c r="S768" s="8"/>
      <c r="T768" s="8"/>
      <c r="U768" s="8"/>
      <c r="V768" s="8"/>
      <c r="W768" s="8"/>
      <c r="X768" s="8"/>
      <c r="Y768" s="8"/>
      <c r="Z768" s="8"/>
      <c r="AA768" s="8"/>
      <c r="AB768" s="8"/>
      <c r="AC768" s="8"/>
      <c r="AD768" s="8"/>
      <c r="AE768" s="8"/>
      <c r="AF768" s="8"/>
      <c r="AG768" s="8"/>
      <c r="AH768" s="8"/>
      <c r="AI768" s="8"/>
      <c r="AJ768" s="8"/>
      <c r="AK768" s="8"/>
      <c r="AL768" s="8"/>
      <c r="AM768" s="8"/>
      <c r="AN768" s="8"/>
      <c r="AO768" s="8"/>
      <c r="AP768" s="8"/>
      <c r="AQ768" s="8"/>
      <c r="AR768" s="8"/>
      <c r="AS768" s="8"/>
      <c r="AT768" s="8"/>
      <c r="AU768" s="8"/>
      <c r="AV768" s="10"/>
    </row>
    <row r="769" spans="12:48" ht="12.75" x14ac:dyDescent="0.2">
      <c r="L769" s="8"/>
      <c r="M769" s="8"/>
      <c r="N769" s="10"/>
      <c r="O769" s="10"/>
      <c r="P769" s="10"/>
      <c r="Q769" s="10"/>
      <c r="R769" s="10"/>
      <c r="S769" s="8"/>
      <c r="T769" s="8"/>
      <c r="U769" s="8"/>
      <c r="V769" s="8"/>
      <c r="W769" s="8"/>
      <c r="X769" s="8"/>
      <c r="Y769" s="8"/>
      <c r="Z769" s="8"/>
      <c r="AA769" s="8"/>
      <c r="AB769" s="8"/>
      <c r="AC769" s="8"/>
      <c r="AD769" s="8"/>
      <c r="AE769" s="8"/>
      <c r="AF769" s="8"/>
      <c r="AG769" s="8"/>
      <c r="AH769" s="8"/>
      <c r="AI769" s="8"/>
      <c r="AJ769" s="8"/>
      <c r="AK769" s="8"/>
      <c r="AL769" s="8"/>
      <c r="AM769" s="8"/>
      <c r="AN769" s="8"/>
      <c r="AO769" s="8"/>
      <c r="AP769" s="8"/>
      <c r="AQ769" s="8"/>
      <c r="AR769" s="8"/>
      <c r="AS769" s="8"/>
      <c r="AT769" s="8"/>
      <c r="AU769" s="8"/>
      <c r="AV769" s="10"/>
    </row>
    <row r="770" spans="12:48" ht="12.75" x14ac:dyDescent="0.2">
      <c r="L770" s="8"/>
      <c r="M770" s="8"/>
      <c r="N770" s="10"/>
      <c r="O770" s="10"/>
      <c r="P770" s="10"/>
      <c r="Q770" s="10"/>
      <c r="R770" s="10"/>
      <c r="S770" s="8"/>
      <c r="T770" s="8"/>
      <c r="U770" s="8"/>
      <c r="V770" s="8"/>
      <c r="W770" s="8"/>
      <c r="X770" s="8"/>
      <c r="Y770" s="8"/>
      <c r="Z770" s="8"/>
      <c r="AA770" s="8"/>
      <c r="AB770" s="8"/>
      <c r="AC770" s="8"/>
      <c r="AD770" s="8"/>
      <c r="AE770" s="8"/>
      <c r="AF770" s="8"/>
      <c r="AG770" s="8"/>
      <c r="AH770" s="8"/>
      <c r="AI770" s="8"/>
      <c r="AJ770" s="8"/>
      <c r="AK770" s="8"/>
      <c r="AL770" s="8"/>
      <c r="AM770" s="8"/>
      <c r="AN770" s="8"/>
      <c r="AO770" s="8"/>
      <c r="AP770" s="8"/>
      <c r="AQ770" s="8"/>
      <c r="AR770" s="8"/>
      <c r="AS770" s="8"/>
      <c r="AT770" s="8"/>
      <c r="AU770" s="8"/>
      <c r="AV770" s="10"/>
    </row>
    <row r="771" spans="12:48" ht="12.75" x14ac:dyDescent="0.2">
      <c r="L771" s="8"/>
      <c r="M771" s="8"/>
      <c r="N771" s="10"/>
      <c r="O771" s="10"/>
      <c r="P771" s="10"/>
      <c r="Q771" s="10"/>
      <c r="R771" s="10"/>
      <c r="S771" s="8"/>
      <c r="T771" s="8"/>
      <c r="U771" s="8"/>
      <c r="V771" s="8"/>
      <c r="W771" s="8"/>
      <c r="X771" s="8"/>
      <c r="Y771" s="8"/>
      <c r="Z771" s="8"/>
      <c r="AA771" s="8"/>
      <c r="AB771" s="8"/>
      <c r="AC771" s="8"/>
      <c r="AD771" s="8"/>
      <c r="AE771" s="8"/>
      <c r="AF771" s="8"/>
      <c r="AG771" s="8"/>
      <c r="AH771" s="8"/>
      <c r="AI771" s="8"/>
      <c r="AJ771" s="8"/>
      <c r="AK771" s="8"/>
      <c r="AL771" s="8"/>
      <c r="AM771" s="8"/>
      <c r="AN771" s="8"/>
      <c r="AO771" s="8"/>
      <c r="AP771" s="8"/>
      <c r="AQ771" s="8"/>
      <c r="AR771" s="8"/>
      <c r="AS771" s="8"/>
      <c r="AT771" s="8"/>
      <c r="AU771" s="8"/>
      <c r="AV771" s="10"/>
    </row>
    <row r="772" spans="12:48" ht="12.75" x14ac:dyDescent="0.2">
      <c r="L772" s="8"/>
      <c r="M772" s="8"/>
      <c r="N772" s="10"/>
      <c r="O772" s="10"/>
      <c r="P772" s="10"/>
      <c r="Q772" s="10"/>
      <c r="R772" s="10"/>
      <c r="S772" s="8"/>
      <c r="T772" s="8"/>
      <c r="U772" s="8"/>
      <c r="V772" s="8"/>
      <c r="W772" s="8"/>
      <c r="X772" s="8"/>
      <c r="Y772" s="8"/>
      <c r="Z772" s="8"/>
      <c r="AA772" s="8"/>
      <c r="AB772" s="8"/>
      <c r="AC772" s="8"/>
      <c r="AD772" s="8"/>
      <c r="AE772" s="8"/>
      <c r="AF772" s="8"/>
      <c r="AG772" s="8"/>
      <c r="AH772" s="8"/>
      <c r="AI772" s="8"/>
      <c r="AJ772" s="8"/>
      <c r="AK772" s="8"/>
      <c r="AL772" s="8"/>
      <c r="AM772" s="8"/>
      <c r="AN772" s="8"/>
      <c r="AO772" s="8"/>
      <c r="AP772" s="8"/>
      <c r="AQ772" s="8"/>
      <c r="AR772" s="8"/>
      <c r="AS772" s="8"/>
      <c r="AT772" s="8"/>
      <c r="AU772" s="8"/>
      <c r="AV772" s="10"/>
    </row>
    <row r="773" spans="12:48" ht="12.75" x14ac:dyDescent="0.2">
      <c r="L773" s="8"/>
      <c r="M773" s="8"/>
      <c r="N773" s="10"/>
      <c r="O773" s="10"/>
      <c r="P773" s="10"/>
      <c r="Q773" s="10"/>
      <c r="R773" s="10"/>
      <c r="S773" s="8"/>
      <c r="T773" s="8"/>
      <c r="U773" s="8"/>
      <c r="V773" s="8"/>
      <c r="W773" s="8"/>
      <c r="X773" s="8"/>
      <c r="Y773" s="8"/>
      <c r="Z773" s="8"/>
      <c r="AA773" s="8"/>
      <c r="AB773" s="8"/>
      <c r="AC773" s="8"/>
      <c r="AD773" s="8"/>
      <c r="AE773" s="8"/>
      <c r="AF773" s="8"/>
      <c r="AG773" s="8"/>
      <c r="AH773" s="8"/>
      <c r="AI773" s="8"/>
      <c r="AJ773" s="8"/>
      <c r="AK773" s="8"/>
      <c r="AL773" s="8"/>
      <c r="AM773" s="8"/>
      <c r="AN773" s="8"/>
      <c r="AO773" s="8"/>
      <c r="AP773" s="8"/>
      <c r="AQ773" s="8"/>
      <c r="AR773" s="8"/>
      <c r="AS773" s="8"/>
      <c r="AT773" s="8"/>
      <c r="AU773" s="8"/>
      <c r="AV773" s="10"/>
    </row>
    <row r="774" spans="12:48" ht="12.75" x14ac:dyDescent="0.2">
      <c r="L774" s="8"/>
      <c r="M774" s="8"/>
      <c r="N774" s="10"/>
      <c r="O774" s="10"/>
      <c r="P774" s="10"/>
      <c r="Q774" s="10"/>
      <c r="R774" s="10"/>
      <c r="S774" s="8"/>
      <c r="T774" s="8"/>
      <c r="U774" s="8"/>
      <c r="V774" s="8"/>
      <c r="W774" s="8"/>
      <c r="X774" s="8"/>
      <c r="Y774" s="8"/>
      <c r="Z774" s="8"/>
      <c r="AA774" s="8"/>
      <c r="AB774" s="8"/>
      <c r="AC774" s="8"/>
      <c r="AD774" s="8"/>
      <c r="AE774" s="8"/>
      <c r="AF774" s="8"/>
      <c r="AG774" s="8"/>
      <c r="AH774" s="8"/>
      <c r="AI774" s="8"/>
      <c r="AJ774" s="8"/>
      <c r="AK774" s="8"/>
      <c r="AL774" s="8"/>
      <c r="AM774" s="8"/>
      <c r="AN774" s="8"/>
      <c r="AO774" s="8"/>
      <c r="AP774" s="8"/>
      <c r="AQ774" s="8"/>
      <c r="AR774" s="8"/>
      <c r="AS774" s="8"/>
      <c r="AT774" s="8"/>
      <c r="AU774" s="8"/>
      <c r="AV774" s="10"/>
    </row>
    <row r="775" spans="12:48" ht="12.75" x14ac:dyDescent="0.2">
      <c r="L775" s="8"/>
      <c r="M775" s="8"/>
      <c r="N775" s="10"/>
      <c r="O775" s="10"/>
      <c r="P775" s="10"/>
      <c r="Q775" s="10"/>
      <c r="R775" s="10"/>
      <c r="S775" s="8"/>
      <c r="T775" s="8"/>
      <c r="U775" s="8"/>
      <c r="V775" s="8"/>
      <c r="W775" s="8"/>
      <c r="X775" s="8"/>
      <c r="Y775" s="8"/>
      <c r="Z775" s="8"/>
      <c r="AA775" s="8"/>
      <c r="AB775" s="8"/>
      <c r="AC775" s="8"/>
      <c r="AD775" s="8"/>
      <c r="AE775" s="8"/>
      <c r="AF775" s="8"/>
      <c r="AG775" s="8"/>
      <c r="AH775" s="8"/>
      <c r="AI775" s="8"/>
      <c r="AJ775" s="8"/>
      <c r="AK775" s="8"/>
      <c r="AL775" s="8"/>
      <c r="AM775" s="8"/>
      <c r="AN775" s="8"/>
      <c r="AO775" s="8"/>
      <c r="AP775" s="8"/>
      <c r="AQ775" s="8"/>
      <c r="AR775" s="8"/>
      <c r="AS775" s="8"/>
      <c r="AT775" s="8"/>
      <c r="AU775" s="8"/>
      <c r="AV775" s="10"/>
    </row>
    <row r="776" spans="12:48" ht="12.75" x14ac:dyDescent="0.2">
      <c r="L776" s="8"/>
      <c r="M776" s="8"/>
      <c r="N776" s="10"/>
      <c r="O776" s="10"/>
      <c r="P776" s="10"/>
      <c r="Q776" s="10"/>
      <c r="R776" s="10"/>
      <c r="S776" s="8"/>
      <c r="T776" s="8"/>
      <c r="U776" s="8"/>
      <c r="V776" s="8"/>
      <c r="W776" s="8"/>
      <c r="X776" s="8"/>
      <c r="Y776" s="8"/>
      <c r="Z776" s="8"/>
      <c r="AA776" s="8"/>
      <c r="AB776" s="8"/>
      <c r="AC776" s="8"/>
      <c r="AD776" s="8"/>
      <c r="AE776" s="8"/>
      <c r="AF776" s="8"/>
      <c r="AG776" s="8"/>
      <c r="AH776" s="8"/>
      <c r="AI776" s="8"/>
      <c r="AJ776" s="8"/>
      <c r="AK776" s="8"/>
      <c r="AL776" s="8"/>
      <c r="AM776" s="8"/>
      <c r="AN776" s="8"/>
      <c r="AO776" s="8"/>
      <c r="AP776" s="8"/>
      <c r="AQ776" s="8"/>
      <c r="AR776" s="8"/>
      <c r="AS776" s="8"/>
      <c r="AT776" s="8"/>
      <c r="AU776" s="8"/>
      <c r="AV776" s="10"/>
    </row>
    <row r="777" spans="12:48" ht="12.75" x14ac:dyDescent="0.2">
      <c r="L777" s="8"/>
      <c r="M777" s="8"/>
      <c r="N777" s="10"/>
      <c r="O777" s="10"/>
      <c r="P777" s="10"/>
      <c r="Q777" s="10"/>
      <c r="R777" s="10"/>
      <c r="S777" s="8"/>
      <c r="T777" s="8"/>
      <c r="U777" s="8"/>
      <c r="V777" s="8"/>
      <c r="W777" s="8"/>
      <c r="X777" s="8"/>
      <c r="Y777" s="8"/>
      <c r="Z777" s="8"/>
      <c r="AA777" s="8"/>
      <c r="AB777" s="8"/>
      <c r="AC777" s="8"/>
      <c r="AD777" s="8"/>
      <c r="AE777" s="8"/>
      <c r="AF777" s="8"/>
      <c r="AG777" s="8"/>
      <c r="AH777" s="8"/>
      <c r="AI777" s="8"/>
      <c r="AJ777" s="8"/>
      <c r="AK777" s="8"/>
      <c r="AL777" s="8"/>
      <c r="AM777" s="8"/>
      <c r="AN777" s="8"/>
      <c r="AO777" s="8"/>
      <c r="AP777" s="8"/>
      <c r="AQ777" s="8"/>
      <c r="AR777" s="8"/>
      <c r="AS777" s="8"/>
      <c r="AT777" s="8"/>
      <c r="AU777" s="8"/>
      <c r="AV777" s="10"/>
    </row>
    <row r="778" spans="12:48" ht="12.75" x14ac:dyDescent="0.2">
      <c r="L778" s="8"/>
      <c r="M778" s="8"/>
      <c r="N778" s="10"/>
      <c r="O778" s="10"/>
      <c r="P778" s="10"/>
      <c r="Q778" s="10"/>
      <c r="R778" s="10"/>
      <c r="S778" s="8"/>
      <c r="T778" s="8"/>
      <c r="U778" s="8"/>
      <c r="V778" s="8"/>
      <c r="W778" s="8"/>
      <c r="X778" s="8"/>
      <c r="Y778" s="8"/>
      <c r="Z778" s="8"/>
      <c r="AA778" s="8"/>
      <c r="AB778" s="8"/>
      <c r="AC778" s="8"/>
      <c r="AD778" s="8"/>
      <c r="AE778" s="8"/>
      <c r="AF778" s="8"/>
      <c r="AG778" s="8"/>
      <c r="AH778" s="8"/>
      <c r="AI778" s="8"/>
      <c r="AJ778" s="8"/>
      <c r="AK778" s="8"/>
      <c r="AL778" s="8"/>
      <c r="AM778" s="8"/>
      <c r="AN778" s="8"/>
      <c r="AO778" s="8"/>
      <c r="AP778" s="8"/>
      <c r="AQ778" s="8"/>
      <c r="AR778" s="8"/>
      <c r="AS778" s="8"/>
      <c r="AT778" s="8"/>
      <c r="AU778" s="8"/>
      <c r="AV778" s="10"/>
    </row>
    <row r="779" spans="12:48" ht="12.75" x14ac:dyDescent="0.2">
      <c r="L779" s="8"/>
      <c r="M779" s="8"/>
      <c r="N779" s="10"/>
      <c r="O779" s="10"/>
      <c r="P779" s="10"/>
      <c r="Q779" s="10"/>
      <c r="R779" s="10"/>
      <c r="S779" s="8"/>
      <c r="T779" s="8"/>
      <c r="U779" s="8"/>
      <c r="V779" s="8"/>
      <c r="W779" s="8"/>
      <c r="X779" s="8"/>
      <c r="Y779" s="8"/>
      <c r="Z779" s="8"/>
      <c r="AA779" s="8"/>
      <c r="AB779" s="8"/>
      <c r="AC779" s="8"/>
      <c r="AD779" s="8"/>
      <c r="AE779" s="8"/>
      <c r="AF779" s="8"/>
      <c r="AG779" s="8"/>
      <c r="AH779" s="8"/>
      <c r="AI779" s="8"/>
      <c r="AJ779" s="8"/>
      <c r="AK779" s="8"/>
      <c r="AL779" s="8"/>
      <c r="AM779" s="8"/>
      <c r="AN779" s="8"/>
      <c r="AO779" s="8"/>
      <c r="AP779" s="8"/>
      <c r="AQ779" s="8"/>
      <c r="AR779" s="8"/>
      <c r="AS779" s="8"/>
      <c r="AT779" s="8"/>
      <c r="AU779" s="8"/>
      <c r="AV779" s="10"/>
    </row>
    <row r="780" spans="12:48" ht="12.75" x14ac:dyDescent="0.2">
      <c r="L780" s="8"/>
      <c r="M780" s="8"/>
      <c r="N780" s="10"/>
      <c r="O780" s="10"/>
      <c r="P780" s="10"/>
      <c r="Q780" s="10"/>
      <c r="R780" s="10"/>
      <c r="S780" s="8"/>
      <c r="T780" s="8"/>
      <c r="U780" s="8"/>
      <c r="V780" s="8"/>
      <c r="W780" s="8"/>
      <c r="X780" s="8"/>
      <c r="Y780" s="8"/>
      <c r="Z780" s="8"/>
      <c r="AA780" s="8"/>
      <c r="AB780" s="8"/>
      <c r="AC780" s="8"/>
      <c r="AD780" s="8"/>
      <c r="AE780" s="8"/>
      <c r="AF780" s="8"/>
      <c r="AG780" s="8"/>
      <c r="AH780" s="8"/>
      <c r="AI780" s="8"/>
      <c r="AJ780" s="8"/>
      <c r="AK780" s="8"/>
      <c r="AL780" s="8"/>
      <c r="AM780" s="8"/>
      <c r="AN780" s="8"/>
      <c r="AO780" s="8"/>
      <c r="AP780" s="8"/>
      <c r="AQ780" s="8"/>
      <c r="AR780" s="8"/>
      <c r="AS780" s="8"/>
      <c r="AT780" s="8"/>
      <c r="AU780" s="8"/>
      <c r="AV780" s="10"/>
    </row>
    <row r="781" spans="12:48" ht="12.75" x14ac:dyDescent="0.2">
      <c r="L781" s="8"/>
      <c r="M781" s="8"/>
      <c r="N781" s="10"/>
      <c r="O781" s="10"/>
      <c r="P781" s="10"/>
      <c r="Q781" s="10"/>
      <c r="R781" s="10"/>
      <c r="S781" s="8"/>
      <c r="T781" s="8"/>
      <c r="U781" s="8"/>
      <c r="V781" s="8"/>
      <c r="W781" s="8"/>
      <c r="X781" s="8"/>
      <c r="Y781" s="8"/>
      <c r="Z781" s="8"/>
      <c r="AA781" s="8"/>
      <c r="AB781" s="8"/>
      <c r="AC781" s="8"/>
      <c r="AD781" s="8"/>
      <c r="AE781" s="8"/>
      <c r="AF781" s="8"/>
      <c r="AG781" s="8"/>
      <c r="AH781" s="8"/>
      <c r="AI781" s="8"/>
      <c r="AJ781" s="8"/>
      <c r="AK781" s="8"/>
      <c r="AL781" s="8"/>
      <c r="AM781" s="8"/>
      <c r="AN781" s="8"/>
      <c r="AO781" s="8"/>
      <c r="AP781" s="8"/>
      <c r="AQ781" s="8"/>
      <c r="AR781" s="8"/>
      <c r="AS781" s="8"/>
      <c r="AT781" s="8"/>
      <c r="AU781" s="8"/>
      <c r="AV781" s="10"/>
    </row>
    <row r="782" spans="12:48" ht="12.75" x14ac:dyDescent="0.2">
      <c r="L782" s="8"/>
      <c r="M782" s="8"/>
      <c r="N782" s="10"/>
      <c r="O782" s="10"/>
      <c r="P782" s="10"/>
      <c r="Q782" s="10"/>
      <c r="R782" s="10"/>
      <c r="S782" s="8"/>
      <c r="T782" s="8"/>
      <c r="U782" s="8"/>
      <c r="V782" s="8"/>
      <c r="W782" s="8"/>
      <c r="X782" s="8"/>
      <c r="Y782" s="8"/>
      <c r="Z782" s="8"/>
      <c r="AA782" s="8"/>
      <c r="AB782" s="8"/>
      <c r="AC782" s="8"/>
      <c r="AD782" s="8"/>
      <c r="AE782" s="8"/>
      <c r="AF782" s="8"/>
      <c r="AG782" s="8"/>
      <c r="AH782" s="8"/>
      <c r="AI782" s="8"/>
      <c r="AJ782" s="8"/>
      <c r="AK782" s="8"/>
      <c r="AL782" s="8"/>
      <c r="AM782" s="8"/>
      <c r="AN782" s="8"/>
      <c r="AO782" s="8"/>
      <c r="AP782" s="8"/>
      <c r="AQ782" s="8"/>
      <c r="AR782" s="8"/>
      <c r="AS782" s="8"/>
      <c r="AT782" s="8"/>
      <c r="AU782" s="8"/>
      <c r="AV782" s="10"/>
    </row>
    <row r="783" spans="12:48" ht="12.75" x14ac:dyDescent="0.2">
      <c r="L783" s="8"/>
      <c r="M783" s="8"/>
      <c r="N783" s="10"/>
      <c r="O783" s="10"/>
      <c r="P783" s="10"/>
      <c r="Q783" s="10"/>
      <c r="R783" s="10"/>
      <c r="S783" s="8"/>
      <c r="T783" s="8"/>
      <c r="U783" s="8"/>
      <c r="V783" s="8"/>
      <c r="W783" s="8"/>
      <c r="X783" s="8"/>
      <c r="Y783" s="8"/>
      <c r="Z783" s="8"/>
      <c r="AA783" s="8"/>
      <c r="AB783" s="8"/>
      <c r="AC783" s="8"/>
      <c r="AD783" s="8"/>
      <c r="AE783" s="8"/>
      <c r="AF783" s="8"/>
      <c r="AG783" s="8"/>
      <c r="AH783" s="8"/>
      <c r="AI783" s="8"/>
      <c r="AJ783" s="8"/>
      <c r="AK783" s="8"/>
      <c r="AL783" s="8"/>
      <c r="AM783" s="8"/>
      <c r="AN783" s="8"/>
      <c r="AO783" s="8"/>
      <c r="AP783" s="8"/>
      <c r="AQ783" s="8"/>
      <c r="AR783" s="8"/>
      <c r="AS783" s="8"/>
      <c r="AT783" s="8"/>
      <c r="AU783" s="8"/>
      <c r="AV783" s="10"/>
    </row>
    <row r="784" spans="12:48" ht="12.75" x14ac:dyDescent="0.2">
      <c r="L784" s="8"/>
      <c r="M784" s="8"/>
      <c r="N784" s="10"/>
      <c r="O784" s="10"/>
      <c r="P784" s="10"/>
      <c r="Q784" s="10"/>
      <c r="R784" s="10"/>
      <c r="S784" s="8"/>
      <c r="T784" s="8"/>
      <c r="U784" s="8"/>
      <c r="V784" s="8"/>
      <c r="W784" s="8"/>
      <c r="X784" s="8"/>
      <c r="Y784" s="8"/>
      <c r="Z784" s="8"/>
      <c r="AA784" s="8"/>
      <c r="AB784" s="8"/>
      <c r="AC784" s="8"/>
      <c r="AD784" s="8"/>
      <c r="AE784" s="8"/>
      <c r="AF784" s="8"/>
      <c r="AG784" s="8"/>
      <c r="AH784" s="8"/>
      <c r="AI784" s="8"/>
      <c r="AJ784" s="8"/>
      <c r="AK784" s="8"/>
      <c r="AL784" s="8"/>
      <c r="AM784" s="8"/>
      <c r="AN784" s="8"/>
      <c r="AO784" s="8"/>
      <c r="AP784" s="8"/>
      <c r="AQ784" s="8"/>
      <c r="AR784" s="8"/>
      <c r="AS784" s="8"/>
      <c r="AT784" s="8"/>
      <c r="AU784" s="8"/>
      <c r="AV784" s="10"/>
    </row>
    <row r="785" spans="12:48" ht="12.75" x14ac:dyDescent="0.2">
      <c r="L785" s="8"/>
      <c r="M785" s="8"/>
      <c r="N785" s="10"/>
      <c r="O785" s="10"/>
      <c r="P785" s="10"/>
      <c r="Q785" s="10"/>
      <c r="R785" s="10"/>
      <c r="S785" s="8"/>
      <c r="T785" s="8"/>
      <c r="U785" s="8"/>
      <c r="V785" s="8"/>
      <c r="W785" s="8"/>
      <c r="X785" s="8"/>
      <c r="Y785" s="8"/>
      <c r="Z785" s="8"/>
      <c r="AA785" s="8"/>
      <c r="AB785" s="8"/>
      <c r="AC785" s="8"/>
      <c r="AD785" s="8"/>
      <c r="AE785" s="8"/>
      <c r="AF785" s="8"/>
      <c r="AG785" s="8"/>
      <c r="AH785" s="8"/>
      <c r="AI785" s="8"/>
      <c r="AJ785" s="8"/>
      <c r="AK785" s="8"/>
      <c r="AL785" s="8"/>
      <c r="AM785" s="8"/>
      <c r="AN785" s="8"/>
      <c r="AO785" s="8"/>
      <c r="AP785" s="8"/>
      <c r="AQ785" s="8"/>
      <c r="AR785" s="8"/>
      <c r="AS785" s="8"/>
      <c r="AT785" s="8"/>
      <c r="AU785" s="8"/>
      <c r="AV785" s="10"/>
    </row>
    <row r="786" spans="12:48" ht="12.75" x14ac:dyDescent="0.2">
      <c r="L786" s="8"/>
      <c r="M786" s="8"/>
      <c r="N786" s="10"/>
      <c r="O786" s="10"/>
      <c r="P786" s="10"/>
      <c r="Q786" s="10"/>
      <c r="R786" s="10"/>
      <c r="S786" s="8"/>
      <c r="T786" s="8"/>
      <c r="U786" s="8"/>
      <c r="V786" s="8"/>
      <c r="W786" s="8"/>
      <c r="X786" s="8"/>
      <c r="Y786" s="8"/>
      <c r="Z786" s="8"/>
      <c r="AA786" s="8"/>
      <c r="AB786" s="8"/>
      <c r="AC786" s="8"/>
      <c r="AD786" s="8"/>
      <c r="AE786" s="8"/>
      <c r="AF786" s="8"/>
      <c r="AG786" s="8"/>
      <c r="AH786" s="8"/>
      <c r="AI786" s="8"/>
      <c r="AJ786" s="8"/>
      <c r="AK786" s="8"/>
      <c r="AL786" s="8"/>
      <c r="AM786" s="8"/>
      <c r="AN786" s="8"/>
      <c r="AO786" s="8"/>
      <c r="AP786" s="8"/>
      <c r="AQ786" s="8"/>
      <c r="AR786" s="8"/>
      <c r="AS786" s="8"/>
      <c r="AT786" s="8"/>
      <c r="AU786" s="8"/>
      <c r="AV786" s="10"/>
    </row>
    <row r="787" spans="12:48" ht="12.75" x14ac:dyDescent="0.2">
      <c r="L787" s="8"/>
      <c r="M787" s="8"/>
      <c r="N787" s="10"/>
      <c r="O787" s="10"/>
      <c r="P787" s="10"/>
      <c r="Q787" s="10"/>
      <c r="R787" s="10"/>
      <c r="S787" s="8"/>
      <c r="T787" s="8"/>
      <c r="U787" s="8"/>
      <c r="V787" s="8"/>
      <c r="W787" s="8"/>
      <c r="X787" s="8"/>
      <c r="Y787" s="8"/>
      <c r="Z787" s="8"/>
      <c r="AA787" s="8"/>
      <c r="AB787" s="8"/>
      <c r="AC787" s="8"/>
      <c r="AD787" s="8"/>
      <c r="AE787" s="8"/>
      <c r="AF787" s="8"/>
      <c r="AG787" s="8"/>
      <c r="AH787" s="8"/>
      <c r="AI787" s="8"/>
      <c r="AJ787" s="8"/>
      <c r="AK787" s="8"/>
      <c r="AL787" s="8"/>
      <c r="AM787" s="8"/>
      <c r="AN787" s="8"/>
      <c r="AO787" s="8"/>
      <c r="AP787" s="8"/>
      <c r="AQ787" s="8"/>
      <c r="AR787" s="8"/>
      <c r="AS787" s="8"/>
      <c r="AT787" s="8"/>
      <c r="AU787" s="8"/>
      <c r="AV787" s="10"/>
    </row>
    <row r="788" spans="12:48" ht="12.75" x14ac:dyDescent="0.2">
      <c r="L788" s="8"/>
      <c r="M788" s="8"/>
      <c r="N788" s="10"/>
      <c r="O788" s="10"/>
      <c r="P788" s="10"/>
      <c r="Q788" s="10"/>
      <c r="R788" s="10"/>
      <c r="S788" s="8"/>
      <c r="T788" s="8"/>
      <c r="U788" s="8"/>
      <c r="V788" s="8"/>
      <c r="W788" s="8"/>
      <c r="X788" s="8"/>
      <c r="Y788" s="8"/>
      <c r="Z788" s="8"/>
      <c r="AA788" s="8"/>
      <c r="AB788" s="8"/>
      <c r="AC788" s="8"/>
      <c r="AD788" s="8"/>
      <c r="AE788" s="8"/>
      <c r="AF788" s="8"/>
      <c r="AG788" s="8"/>
      <c r="AH788" s="8"/>
      <c r="AI788" s="8"/>
      <c r="AJ788" s="8"/>
      <c r="AK788" s="8"/>
      <c r="AL788" s="8"/>
      <c r="AM788" s="8"/>
      <c r="AN788" s="8"/>
      <c r="AO788" s="8"/>
      <c r="AP788" s="8"/>
      <c r="AQ788" s="8"/>
      <c r="AR788" s="8"/>
      <c r="AS788" s="8"/>
      <c r="AT788" s="8"/>
      <c r="AU788" s="8"/>
      <c r="AV788" s="10"/>
    </row>
    <row r="789" spans="12:48" ht="12.75" x14ac:dyDescent="0.2">
      <c r="L789" s="8"/>
      <c r="M789" s="8"/>
      <c r="N789" s="10"/>
      <c r="O789" s="10"/>
      <c r="P789" s="10"/>
      <c r="Q789" s="10"/>
      <c r="R789" s="10"/>
      <c r="S789" s="8"/>
      <c r="T789" s="8"/>
      <c r="U789" s="8"/>
      <c r="V789" s="8"/>
      <c r="W789" s="8"/>
      <c r="X789" s="8"/>
      <c r="Y789" s="8"/>
      <c r="Z789" s="8"/>
      <c r="AA789" s="8"/>
      <c r="AB789" s="8"/>
      <c r="AC789" s="8"/>
      <c r="AD789" s="8"/>
      <c r="AE789" s="8"/>
      <c r="AF789" s="8"/>
      <c r="AG789" s="8"/>
      <c r="AH789" s="8"/>
      <c r="AI789" s="8"/>
      <c r="AJ789" s="8"/>
      <c r="AK789" s="8"/>
      <c r="AL789" s="8"/>
      <c r="AM789" s="8"/>
      <c r="AN789" s="8"/>
      <c r="AO789" s="8"/>
      <c r="AP789" s="8"/>
      <c r="AQ789" s="8"/>
      <c r="AR789" s="8"/>
      <c r="AS789" s="8"/>
      <c r="AT789" s="8"/>
      <c r="AU789" s="8"/>
      <c r="AV789" s="10"/>
    </row>
    <row r="790" spans="12:48" ht="12.75" x14ac:dyDescent="0.2">
      <c r="L790" s="8"/>
      <c r="M790" s="8"/>
      <c r="N790" s="10"/>
      <c r="O790" s="10"/>
      <c r="P790" s="10"/>
      <c r="Q790" s="10"/>
      <c r="R790" s="10"/>
      <c r="S790" s="8"/>
      <c r="T790" s="8"/>
      <c r="U790" s="8"/>
      <c r="V790" s="8"/>
      <c r="W790" s="8"/>
      <c r="X790" s="8"/>
      <c r="Y790" s="8"/>
      <c r="Z790" s="8"/>
      <c r="AA790" s="8"/>
      <c r="AB790" s="8"/>
      <c r="AC790" s="8"/>
      <c r="AD790" s="8"/>
      <c r="AE790" s="8"/>
      <c r="AF790" s="8"/>
      <c r="AG790" s="8"/>
      <c r="AH790" s="8"/>
      <c r="AI790" s="8"/>
      <c r="AJ790" s="8"/>
      <c r="AK790" s="8"/>
      <c r="AL790" s="8"/>
      <c r="AM790" s="8"/>
      <c r="AN790" s="8"/>
      <c r="AO790" s="8"/>
      <c r="AP790" s="8"/>
      <c r="AQ790" s="8"/>
      <c r="AR790" s="8"/>
      <c r="AS790" s="8"/>
      <c r="AT790" s="8"/>
      <c r="AU790" s="8"/>
      <c r="AV790" s="10"/>
    </row>
    <row r="791" spans="12:48" ht="12.75" x14ac:dyDescent="0.2">
      <c r="L791" s="8"/>
      <c r="M791" s="8"/>
      <c r="N791" s="10"/>
      <c r="O791" s="10"/>
      <c r="P791" s="10"/>
      <c r="Q791" s="10"/>
      <c r="R791" s="10"/>
      <c r="S791" s="8"/>
      <c r="T791" s="8"/>
      <c r="U791" s="8"/>
      <c r="V791" s="8"/>
      <c r="W791" s="8"/>
      <c r="X791" s="8"/>
      <c r="Y791" s="8"/>
      <c r="Z791" s="8"/>
      <c r="AA791" s="8"/>
      <c r="AB791" s="8"/>
      <c r="AC791" s="8"/>
      <c r="AD791" s="8"/>
      <c r="AE791" s="8"/>
      <c r="AF791" s="8"/>
      <c r="AG791" s="8"/>
      <c r="AH791" s="8"/>
      <c r="AI791" s="8"/>
      <c r="AJ791" s="8"/>
      <c r="AK791" s="8"/>
      <c r="AL791" s="8"/>
      <c r="AM791" s="8"/>
      <c r="AN791" s="8"/>
      <c r="AO791" s="8"/>
      <c r="AP791" s="8"/>
      <c r="AQ791" s="8"/>
      <c r="AR791" s="8"/>
      <c r="AS791" s="8"/>
      <c r="AT791" s="8"/>
      <c r="AU791" s="8"/>
      <c r="AV791" s="10"/>
    </row>
    <row r="792" spans="12:48" ht="12.75" x14ac:dyDescent="0.2">
      <c r="L792" s="8"/>
      <c r="M792" s="8"/>
      <c r="N792" s="10"/>
      <c r="O792" s="10"/>
      <c r="P792" s="10"/>
      <c r="Q792" s="10"/>
      <c r="R792" s="10"/>
      <c r="S792" s="8"/>
      <c r="T792" s="8"/>
      <c r="U792" s="8"/>
      <c r="V792" s="8"/>
      <c r="W792" s="8"/>
      <c r="X792" s="8"/>
      <c r="Y792" s="8"/>
      <c r="Z792" s="8"/>
      <c r="AA792" s="8"/>
      <c r="AB792" s="8"/>
      <c r="AC792" s="8"/>
      <c r="AD792" s="8"/>
      <c r="AE792" s="8"/>
      <c r="AF792" s="8"/>
      <c r="AG792" s="8"/>
      <c r="AH792" s="8"/>
      <c r="AI792" s="8"/>
      <c r="AJ792" s="8"/>
      <c r="AK792" s="8"/>
      <c r="AL792" s="8"/>
      <c r="AM792" s="8"/>
      <c r="AN792" s="8"/>
      <c r="AO792" s="8"/>
      <c r="AP792" s="8"/>
      <c r="AQ792" s="8"/>
      <c r="AR792" s="8"/>
      <c r="AS792" s="8"/>
      <c r="AT792" s="8"/>
      <c r="AU792" s="8"/>
      <c r="AV792" s="10"/>
    </row>
    <row r="793" spans="12:48" ht="12.75" x14ac:dyDescent="0.2">
      <c r="L793" s="8"/>
      <c r="M793" s="8"/>
      <c r="N793" s="10"/>
      <c r="O793" s="10"/>
      <c r="P793" s="10"/>
      <c r="Q793" s="10"/>
      <c r="R793" s="10"/>
      <c r="S793" s="8"/>
      <c r="T793" s="8"/>
      <c r="U793" s="8"/>
      <c r="V793" s="8"/>
      <c r="W793" s="8"/>
      <c r="X793" s="8"/>
      <c r="Y793" s="8"/>
      <c r="Z793" s="8"/>
      <c r="AA793" s="8"/>
      <c r="AB793" s="8"/>
      <c r="AC793" s="8"/>
      <c r="AD793" s="8"/>
      <c r="AE793" s="8"/>
      <c r="AF793" s="8"/>
      <c r="AG793" s="8"/>
      <c r="AH793" s="8"/>
      <c r="AI793" s="8"/>
      <c r="AJ793" s="8"/>
      <c r="AK793" s="8"/>
      <c r="AL793" s="8"/>
      <c r="AM793" s="8"/>
      <c r="AN793" s="8"/>
      <c r="AO793" s="8"/>
      <c r="AP793" s="8"/>
      <c r="AQ793" s="8"/>
      <c r="AR793" s="8"/>
      <c r="AS793" s="8"/>
      <c r="AT793" s="8"/>
      <c r="AU793" s="8"/>
      <c r="AV793" s="10"/>
    </row>
    <row r="794" spans="12:48" ht="12.75" x14ac:dyDescent="0.2">
      <c r="L794" s="8"/>
      <c r="M794" s="8"/>
      <c r="N794" s="10"/>
      <c r="O794" s="10"/>
      <c r="P794" s="10"/>
      <c r="Q794" s="10"/>
      <c r="R794" s="10"/>
      <c r="S794" s="8"/>
      <c r="T794" s="8"/>
      <c r="U794" s="8"/>
      <c r="V794" s="8"/>
      <c r="W794" s="8"/>
      <c r="X794" s="8"/>
      <c r="Y794" s="8"/>
      <c r="Z794" s="8"/>
      <c r="AA794" s="8"/>
      <c r="AB794" s="8"/>
      <c r="AC794" s="8"/>
      <c r="AD794" s="8"/>
      <c r="AE794" s="8"/>
      <c r="AF794" s="8"/>
      <c r="AG794" s="8"/>
      <c r="AH794" s="8"/>
      <c r="AI794" s="8"/>
      <c r="AJ794" s="8"/>
      <c r="AK794" s="8"/>
      <c r="AL794" s="8"/>
      <c r="AM794" s="8"/>
      <c r="AN794" s="8"/>
      <c r="AO794" s="8"/>
      <c r="AP794" s="8"/>
      <c r="AQ794" s="8"/>
      <c r="AR794" s="8"/>
      <c r="AS794" s="8"/>
      <c r="AT794" s="8"/>
      <c r="AU794" s="8"/>
      <c r="AV794" s="10"/>
    </row>
    <row r="795" spans="12:48" ht="12.75" x14ac:dyDescent="0.2">
      <c r="L795" s="8"/>
      <c r="M795" s="8"/>
      <c r="N795" s="10"/>
      <c r="O795" s="10"/>
      <c r="P795" s="10"/>
      <c r="Q795" s="10"/>
      <c r="R795" s="10"/>
      <c r="S795" s="8"/>
      <c r="T795" s="8"/>
      <c r="U795" s="8"/>
      <c r="V795" s="8"/>
      <c r="W795" s="8"/>
      <c r="X795" s="8"/>
      <c r="Y795" s="8"/>
      <c r="Z795" s="8"/>
      <c r="AA795" s="8"/>
      <c r="AB795" s="8"/>
      <c r="AC795" s="8"/>
      <c r="AD795" s="8"/>
      <c r="AE795" s="8"/>
      <c r="AF795" s="8"/>
      <c r="AG795" s="8"/>
      <c r="AH795" s="8"/>
      <c r="AI795" s="8"/>
      <c r="AJ795" s="8"/>
      <c r="AK795" s="8"/>
      <c r="AL795" s="8"/>
      <c r="AM795" s="8"/>
      <c r="AN795" s="8"/>
      <c r="AO795" s="8"/>
      <c r="AP795" s="8"/>
      <c r="AQ795" s="8"/>
      <c r="AR795" s="8"/>
      <c r="AS795" s="8"/>
      <c r="AT795" s="8"/>
      <c r="AU795" s="8"/>
      <c r="AV795" s="10"/>
    </row>
    <row r="796" spans="12:48" ht="12.75" x14ac:dyDescent="0.2">
      <c r="L796" s="8"/>
      <c r="M796" s="8"/>
      <c r="N796" s="10"/>
      <c r="O796" s="10"/>
      <c r="P796" s="10"/>
      <c r="Q796" s="10"/>
      <c r="R796" s="10"/>
      <c r="S796" s="8"/>
      <c r="T796" s="8"/>
      <c r="U796" s="8"/>
      <c r="V796" s="8"/>
      <c r="W796" s="8"/>
      <c r="X796" s="8"/>
      <c r="Y796" s="8"/>
      <c r="Z796" s="8"/>
      <c r="AA796" s="8"/>
      <c r="AB796" s="8"/>
      <c r="AC796" s="8"/>
      <c r="AD796" s="8"/>
      <c r="AE796" s="8"/>
      <c r="AF796" s="8"/>
      <c r="AG796" s="8"/>
      <c r="AH796" s="8"/>
      <c r="AI796" s="8"/>
      <c r="AJ796" s="8"/>
      <c r="AK796" s="8"/>
      <c r="AL796" s="8"/>
      <c r="AM796" s="8"/>
      <c r="AN796" s="8"/>
      <c r="AO796" s="8"/>
      <c r="AP796" s="8"/>
      <c r="AQ796" s="8"/>
      <c r="AR796" s="8"/>
      <c r="AS796" s="8"/>
      <c r="AT796" s="8"/>
      <c r="AU796" s="8"/>
      <c r="AV796" s="10"/>
    </row>
    <row r="797" spans="12:48" ht="12.75" x14ac:dyDescent="0.2">
      <c r="L797" s="8"/>
      <c r="M797" s="8"/>
      <c r="N797" s="10"/>
      <c r="O797" s="10"/>
      <c r="P797" s="10"/>
      <c r="Q797" s="10"/>
      <c r="R797" s="10"/>
      <c r="S797" s="8"/>
      <c r="T797" s="8"/>
      <c r="U797" s="8"/>
      <c r="V797" s="8"/>
      <c r="W797" s="8"/>
      <c r="X797" s="8"/>
      <c r="Y797" s="8"/>
      <c r="Z797" s="8"/>
      <c r="AA797" s="8"/>
      <c r="AB797" s="8"/>
      <c r="AC797" s="8"/>
      <c r="AD797" s="8"/>
      <c r="AE797" s="8"/>
      <c r="AF797" s="8"/>
      <c r="AG797" s="8"/>
      <c r="AH797" s="8"/>
      <c r="AI797" s="8"/>
      <c r="AJ797" s="8"/>
      <c r="AK797" s="8"/>
      <c r="AL797" s="8"/>
      <c r="AM797" s="8"/>
      <c r="AN797" s="8"/>
      <c r="AO797" s="8"/>
      <c r="AP797" s="8"/>
      <c r="AQ797" s="8"/>
      <c r="AR797" s="8"/>
      <c r="AS797" s="8"/>
      <c r="AT797" s="8"/>
      <c r="AU797" s="8"/>
      <c r="AV797" s="10"/>
    </row>
    <row r="798" spans="12:48" ht="12.75" x14ac:dyDescent="0.2">
      <c r="L798" s="8"/>
      <c r="M798" s="8"/>
      <c r="N798" s="10"/>
      <c r="O798" s="10"/>
      <c r="P798" s="10"/>
      <c r="Q798" s="10"/>
      <c r="R798" s="10"/>
      <c r="S798" s="8"/>
      <c r="T798" s="8"/>
      <c r="U798" s="8"/>
      <c r="V798" s="8"/>
      <c r="W798" s="8"/>
      <c r="X798" s="8"/>
      <c r="Y798" s="8"/>
      <c r="Z798" s="8"/>
      <c r="AA798" s="8"/>
      <c r="AB798" s="8"/>
      <c r="AC798" s="8"/>
      <c r="AD798" s="8"/>
      <c r="AE798" s="8"/>
      <c r="AF798" s="8"/>
      <c r="AG798" s="8"/>
      <c r="AH798" s="8"/>
      <c r="AI798" s="8"/>
      <c r="AJ798" s="8"/>
      <c r="AK798" s="8"/>
      <c r="AL798" s="8"/>
      <c r="AM798" s="8"/>
      <c r="AN798" s="8"/>
      <c r="AO798" s="8"/>
      <c r="AP798" s="8"/>
      <c r="AQ798" s="8"/>
      <c r="AR798" s="8"/>
      <c r="AS798" s="8"/>
      <c r="AT798" s="8"/>
      <c r="AU798" s="8"/>
      <c r="AV798" s="10"/>
    </row>
    <row r="799" spans="12:48" ht="12.75" x14ac:dyDescent="0.2">
      <c r="L799" s="8"/>
      <c r="M799" s="8"/>
      <c r="N799" s="10"/>
      <c r="O799" s="10"/>
      <c r="P799" s="10"/>
      <c r="Q799" s="10"/>
      <c r="R799" s="10"/>
      <c r="S799" s="8"/>
      <c r="T799" s="8"/>
      <c r="U799" s="8"/>
      <c r="V799" s="8"/>
      <c r="W799" s="8"/>
      <c r="X799" s="8"/>
      <c r="Y799" s="8"/>
      <c r="Z799" s="8"/>
      <c r="AA799" s="8"/>
      <c r="AB799" s="8"/>
      <c r="AC799" s="8"/>
      <c r="AD799" s="8"/>
      <c r="AE799" s="8"/>
      <c r="AF799" s="8"/>
      <c r="AG799" s="8"/>
      <c r="AH799" s="8"/>
      <c r="AI799" s="8"/>
      <c r="AJ799" s="8"/>
      <c r="AK799" s="8"/>
      <c r="AL799" s="8"/>
      <c r="AM799" s="8"/>
      <c r="AN799" s="8"/>
      <c r="AO799" s="8"/>
      <c r="AP799" s="8"/>
      <c r="AQ799" s="8"/>
      <c r="AR799" s="8"/>
      <c r="AS799" s="8"/>
      <c r="AT799" s="8"/>
      <c r="AU799" s="8"/>
      <c r="AV799" s="10"/>
    </row>
    <row r="800" spans="12:48" ht="12.75" x14ac:dyDescent="0.2">
      <c r="L800" s="8"/>
      <c r="M800" s="8"/>
      <c r="N800" s="10"/>
      <c r="O800" s="10"/>
      <c r="P800" s="10"/>
      <c r="Q800" s="10"/>
      <c r="R800" s="10"/>
      <c r="S800" s="8"/>
      <c r="T800" s="8"/>
      <c r="U800" s="8"/>
      <c r="V800" s="8"/>
      <c r="W800" s="8"/>
      <c r="X800" s="8"/>
      <c r="Y800" s="8"/>
      <c r="Z800" s="8"/>
      <c r="AA800" s="8"/>
      <c r="AB800" s="8"/>
      <c r="AC800" s="8"/>
      <c r="AD800" s="8"/>
      <c r="AE800" s="8"/>
      <c r="AF800" s="8"/>
      <c r="AG800" s="8"/>
      <c r="AH800" s="8"/>
      <c r="AI800" s="8"/>
      <c r="AJ800" s="8"/>
      <c r="AK800" s="8"/>
      <c r="AL800" s="8"/>
      <c r="AM800" s="8"/>
      <c r="AN800" s="8"/>
      <c r="AO800" s="8"/>
      <c r="AP800" s="8"/>
      <c r="AQ800" s="8"/>
      <c r="AR800" s="8"/>
      <c r="AS800" s="8"/>
      <c r="AT800" s="8"/>
      <c r="AU800" s="8"/>
      <c r="AV800" s="10"/>
    </row>
    <row r="801" spans="12:48" ht="12.75" x14ac:dyDescent="0.2">
      <c r="L801" s="8"/>
      <c r="M801" s="8"/>
      <c r="N801" s="10"/>
      <c r="O801" s="10"/>
      <c r="P801" s="10"/>
      <c r="Q801" s="10"/>
      <c r="R801" s="10"/>
      <c r="S801" s="8"/>
      <c r="T801" s="8"/>
      <c r="U801" s="8"/>
      <c r="V801" s="8"/>
      <c r="W801" s="8"/>
      <c r="X801" s="8"/>
      <c r="Y801" s="8"/>
      <c r="Z801" s="8"/>
      <c r="AA801" s="8"/>
      <c r="AB801" s="8"/>
      <c r="AC801" s="8"/>
      <c r="AD801" s="8"/>
      <c r="AE801" s="8"/>
      <c r="AF801" s="8"/>
      <c r="AG801" s="8"/>
      <c r="AH801" s="8"/>
      <c r="AI801" s="8"/>
      <c r="AJ801" s="8"/>
      <c r="AK801" s="8"/>
      <c r="AL801" s="8"/>
      <c r="AM801" s="8"/>
      <c r="AN801" s="8"/>
      <c r="AO801" s="8"/>
      <c r="AP801" s="8"/>
      <c r="AQ801" s="8"/>
      <c r="AR801" s="8"/>
      <c r="AS801" s="8"/>
      <c r="AT801" s="8"/>
      <c r="AU801" s="8"/>
      <c r="AV801" s="10"/>
    </row>
    <row r="802" spans="12:48" ht="12.75" x14ac:dyDescent="0.2">
      <c r="L802" s="8"/>
      <c r="M802" s="8"/>
      <c r="N802" s="10"/>
      <c r="O802" s="10"/>
      <c r="P802" s="10"/>
      <c r="Q802" s="10"/>
      <c r="R802" s="10"/>
      <c r="S802" s="8"/>
      <c r="T802" s="8"/>
      <c r="U802" s="8"/>
      <c r="V802" s="8"/>
      <c r="W802" s="8"/>
      <c r="X802" s="8"/>
      <c r="Y802" s="8"/>
      <c r="Z802" s="8"/>
      <c r="AA802" s="8"/>
      <c r="AB802" s="8"/>
      <c r="AC802" s="8"/>
      <c r="AD802" s="8"/>
      <c r="AE802" s="8"/>
      <c r="AF802" s="8"/>
      <c r="AG802" s="8"/>
      <c r="AH802" s="8"/>
      <c r="AI802" s="8"/>
      <c r="AJ802" s="8"/>
      <c r="AK802" s="8"/>
      <c r="AL802" s="8"/>
      <c r="AM802" s="8"/>
      <c r="AN802" s="8"/>
      <c r="AO802" s="8"/>
      <c r="AP802" s="8"/>
      <c r="AQ802" s="8"/>
      <c r="AR802" s="8"/>
      <c r="AS802" s="8"/>
      <c r="AT802" s="8"/>
      <c r="AU802" s="8"/>
      <c r="AV802" s="10"/>
    </row>
    <row r="803" spans="12:48" ht="12.75" x14ac:dyDescent="0.2">
      <c r="L803" s="8"/>
      <c r="M803" s="8"/>
      <c r="N803" s="10"/>
      <c r="O803" s="10"/>
      <c r="P803" s="10"/>
      <c r="Q803" s="10"/>
      <c r="R803" s="10"/>
      <c r="S803" s="8"/>
      <c r="T803" s="8"/>
      <c r="U803" s="8"/>
      <c r="V803" s="8"/>
      <c r="W803" s="8"/>
      <c r="X803" s="8"/>
      <c r="Y803" s="8"/>
      <c r="Z803" s="8"/>
      <c r="AA803" s="8"/>
      <c r="AB803" s="8"/>
      <c r="AC803" s="8"/>
      <c r="AD803" s="8"/>
      <c r="AE803" s="8"/>
      <c r="AF803" s="8"/>
      <c r="AG803" s="8"/>
      <c r="AH803" s="8"/>
      <c r="AI803" s="8"/>
      <c r="AJ803" s="8"/>
      <c r="AK803" s="8"/>
      <c r="AL803" s="8"/>
      <c r="AM803" s="8"/>
      <c r="AN803" s="8"/>
      <c r="AO803" s="8"/>
      <c r="AP803" s="8"/>
      <c r="AQ803" s="8"/>
      <c r="AR803" s="8"/>
      <c r="AS803" s="8"/>
      <c r="AT803" s="8"/>
      <c r="AU803" s="8"/>
      <c r="AV803" s="10"/>
    </row>
    <row r="804" spans="12:48" ht="12.75" x14ac:dyDescent="0.2">
      <c r="L804" s="8"/>
      <c r="M804" s="8"/>
      <c r="N804" s="10"/>
      <c r="O804" s="10"/>
      <c r="P804" s="10"/>
      <c r="Q804" s="10"/>
      <c r="R804" s="10"/>
      <c r="S804" s="8"/>
      <c r="T804" s="8"/>
      <c r="U804" s="8"/>
      <c r="V804" s="8"/>
      <c r="W804" s="8"/>
      <c r="X804" s="8"/>
      <c r="Y804" s="8"/>
      <c r="Z804" s="8"/>
      <c r="AA804" s="8"/>
      <c r="AB804" s="8"/>
      <c r="AC804" s="8"/>
      <c r="AD804" s="8"/>
      <c r="AE804" s="8"/>
      <c r="AF804" s="8"/>
      <c r="AG804" s="8"/>
      <c r="AH804" s="8"/>
      <c r="AI804" s="8"/>
      <c r="AJ804" s="8"/>
      <c r="AK804" s="8"/>
      <c r="AL804" s="8"/>
      <c r="AM804" s="8"/>
      <c r="AN804" s="8"/>
      <c r="AO804" s="8"/>
      <c r="AP804" s="8"/>
      <c r="AQ804" s="8"/>
      <c r="AR804" s="8"/>
      <c r="AS804" s="8"/>
      <c r="AT804" s="8"/>
      <c r="AU804" s="8"/>
      <c r="AV804" s="10"/>
    </row>
    <row r="805" spans="12:48" ht="12.75" x14ac:dyDescent="0.2">
      <c r="L805" s="8"/>
      <c r="M805" s="8"/>
      <c r="N805" s="10"/>
      <c r="O805" s="10"/>
      <c r="P805" s="10"/>
      <c r="Q805" s="10"/>
      <c r="R805" s="10"/>
      <c r="S805" s="8"/>
      <c r="T805" s="8"/>
      <c r="U805" s="8"/>
      <c r="V805" s="8"/>
      <c r="W805" s="8"/>
      <c r="X805" s="8"/>
      <c r="Y805" s="8"/>
      <c r="Z805" s="8"/>
      <c r="AA805" s="8"/>
      <c r="AB805" s="8"/>
      <c r="AC805" s="8"/>
      <c r="AD805" s="8"/>
      <c r="AE805" s="8"/>
      <c r="AF805" s="8"/>
      <c r="AG805" s="8"/>
      <c r="AH805" s="8"/>
      <c r="AI805" s="8"/>
      <c r="AJ805" s="8"/>
      <c r="AK805" s="8"/>
      <c r="AL805" s="8"/>
      <c r="AM805" s="8"/>
      <c r="AN805" s="8"/>
      <c r="AO805" s="8"/>
      <c r="AP805" s="8"/>
      <c r="AQ805" s="8"/>
      <c r="AR805" s="8"/>
      <c r="AS805" s="8"/>
      <c r="AT805" s="8"/>
      <c r="AU805" s="8"/>
      <c r="AV805" s="10"/>
    </row>
    <row r="806" spans="12:48" ht="12.75" x14ac:dyDescent="0.2">
      <c r="L806" s="8"/>
      <c r="M806" s="8"/>
      <c r="N806" s="10"/>
      <c r="O806" s="10"/>
      <c r="P806" s="10"/>
      <c r="Q806" s="10"/>
      <c r="R806" s="10"/>
      <c r="S806" s="8"/>
      <c r="T806" s="8"/>
      <c r="U806" s="8"/>
      <c r="V806" s="8"/>
      <c r="W806" s="8"/>
      <c r="X806" s="8"/>
      <c r="Y806" s="8"/>
      <c r="Z806" s="8"/>
      <c r="AA806" s="8"/>
      <c r="AB806" s="8"/>
      <c r="AC806" s="8"/>
      <c r="AD806" s="8"/>
      <c r="AE806" s="8"/>
      <c r="AF806" s="8"/>
      <c r="AG806" s="8"/>
      <c r="AH806" s="8"/>
      <c r="AI806" s="8"/>
      <c r="AJ806" s="8"/>
      <c r="AK806" s="8"/>
      <c r="AL806" s="8"/>
      <c r="AM806" s="8"/>
      <c r="AN806" s="8"/>
      <c r="AO806" s="8"/>
      <c r="AP806" s="8"/>
      <c r="AQ806" s="8"/>
      <c r="AR806" s="8"/>
      <c r="AS806" s="8"/>
      <c r="AT806" s="8"/>
      <c r="AU806" s="8"/>
      <c r="AV806" s="10"/>
    </row>
    <row r="807" spans="12:48" ht="12.75" x14ac:dyDescent="0.2">
      <c r="L807" s="8"/>
      <c r="M807" s="8"/>
      <c r="N807" s="10"/>
      <c r="O807" s="10"/>
      <c r="P807" s="10"/>
      <c r="Q807" s="10"/>
      <c r="R807" s="10"/>
      <c r="S807" s="8"/>
      <c r="T807" s="8"/>
      <c r="U807" s="8"/>
      <c r="V807" s="8"/>
      <c r="W807" s="8"/>
      <c r="X807" s="8"/>
      <c r="Y807" s="8"/>
      <c r="Z807" s="8"/>
      <c r="AA807" s="8"/>
      <c r="AB807" s="8"/>
      <c r="AC807" s="8"/>
      <c r="AD807" s="8"/>
      <c r="AE807" s="8"/>
      <c r="AF807" s="8"/>
      <c r="AG807" s="8"/>
      <c r="AH807" s="8"/>
      <c r="AI807" s="8"/>
      <c r="AJ807" s="8"/>
      <c r="AK807" s="8"/>
      <c r="AL807" s="8"/>
      <c r="AM807" s="8"/>
      <c r="AN807" s="8"/>
      <c r="AO807" s="8"/>
      <c r="AP807" s="8"/>
      <c r="AQ807" s="8"/>
      <c r="AR807" s="8"/>
      <c r="AS807" s="8"/>
      <c r="AT807" s="8"/>
      <c r="AU807" s="8"/>
      <c r="AV807" s="10"/>
    </row>
    <row r="808" spans="12:48" ht="12.75" x14ac:dyDescent="0.2">
      <c r="L808" s="8"/>
      <c r="M808" s="8"/>
      <c r="N808" s="10"/>
      <c r="O808" s="10"/>
      <c r="P808" s="10"/>
      <c r="Q808" s="10"/>
      <c r="R808" s="10"/>
      <c r="S808" s="8"/>
      <c r="T808" s="8"/>
      <c r="U808" s="8"/>
      <c r="V808" s="8"/>
      <c r="W808" s="8"/>
      <c r="X808" s="8"/>
      <c r="Y808" s="8"/>
      <c r="Z808" s="8"/>
      <c r="AA808" s="8"/>
      <c r="AB808" s="8"/>
      <c r="AC808" s="8"/>
      <c r="AD808" s="8"/>
      <c r="AE808" s="8"/>
      <c r="AF808" s="8"/>
      <c r="AG808" s="8"/>
      <c r="AH808" s="8"/>
      <c r="AI808" s="8"/>
      <c r="AJ808" s="8"/>
      <c r="AK808" s="8"/>
      <c r="AL808" s="8"/>
      <c r="AM808" s="8"/>
      <c r="AN808" s="8"/>
      <c r="AO808" s="8"/>
      <c r="AP808" s="8"/>
      <c r="AQ808" s="8"/>
      <c r="AR808" s="8"/>
      <c r="AS808" s="8"/>
      <c r="AT808" s="8"/>
      <c r="AU808" s="8"/>
      <c r="AV808" s="10"/>
    </row>
    <row r="809" spans="12:48" ht="12.75" x14ac:dyDescent="0.2">
      <c r="L809" s="8"/>
      <c r="M809" s="8"/>
      <c r="N809" s="10"/>
      <c r="O809" s="10"/>
      <c r="P809" s="10"/>
      <c r="Q809" s="10"/>
      <c r="R809" s="10"/>
      <c r="S809" s="8"/>
      <c r="T809" s="8"/>
      <c r="U809" s="8"/>
      <c r="V809" s="8"/>
      <c r="W809" s="8"/>
      <c r="X809" s="8"/>
      <c r="Y809" s="8"/>
      <c r="Z809" s="8"/>
      <c r="AA809" s="8"/>
      <c r="AB809" s="8"/>
      <c r="AC809" s="8"/>
      <c r="AD809" s="8"/>
      <c r="AE809" s="8"/>
      <c r="AF809" s="8"/>
      <c r="AG809" s="8"/>
      <c r="AH809" s="8"/>
      <c r="AI809" s="8"/>
      <c r="AJ809" s="8"/>
      <c r="AK809" s="8"/>
      <c r="AL809" s="8"/>
      <c r="AM809" s="8"/>
      <c r="AN809" s="8"/>
      <c r="AO809" s="8"/>
      <c r="AP809" s="8"/>
      <c r="AQ809" s="8"/>
      <c r="AR809" s="8"/>
      <c r="AS809" s="8"/>
      <c r="AT809" s="8"/>
      <c r="AU809" s="8"/>
      <c r="AV809" s="10"/>
    </row>
    <row r="810" spans="12:48" ht="12.75" x14ac:dyDescent="0.2">
      <c r="L810" s="8"/>
      <c r="M810" s="8"/>
      <c r="N810" s="10"/>
      <c r="O810" s="10"/>
      <c r="P810" s="10"/>
      <c r="Q810" s="10"/>
      <c r="R810" s="10"/>
      <c r="S810" s="8"/>
      <c r="T810" s="8"/>
      <c r="U810" s="8"/>
      <c r="V810" s="8"/>
      <c r="W810" s="8"/>
      <c r="X810" s="8"/>
      <c r="Y810" s="8"/>
      <c r="Z810" s="8"/>
      <c r="AA810" s="8"/>
      <c r="AB810" s="8"/>
      <c r="AC810" s="8"/>
      <c r="AD810" s="8"/>
      <c r="AE810" s="8"/>
      <c r="AF810" s="8"/>
      <c r="AG810" s="8"/>
      <c r="AH810" s="8"/>
      <c r="AI810" s="8"/>
      <c r="AJ810" s="8"/>
      <c r="AK810" s="8"/>
      <c r="AL810" s="8"/>
      <c r="AM810" s="8"/>
      <c r="AN810" s="8"/>
      <c r="AO810" s="8"/>
      <c r="AP810" s="8"/>
      <c r="AQ810" s="8"/>
      <c r="AR810" s="8"/>
      <c r="AS810" s="8"/>
      <c r="AT810" s="8"/>
      <c r="AU810" s="8"/>
      <c r="AV810" s="10"/>
    </row>
    <row r="811" spans="12:48" ht="12.75" x14ac:dyDescent="0.2">
      <c r="L811" s="8"/>
      <c r="M811" s="8"/>
      <c r="N811" s="10"/>
      <c r="O811" s="10"/>
      <c r="P811" s="10"/>
      <c r="Q811" s="10"/>
      <c r="R811" s="10"/>
      <c r="S811" s="8"/>
      <c r="T811" s="8"/>
      <c r="U811" s="8"/>
      <c r="V811" s="8"/>
      <c r="W811" s="8"/>
      <c r="X811" s="8"/>
      <c r="Y811" s="8"/>
      <c r="Z811" s="8"/>
      <c r="AA811" s="8"/>
      <c r="AB811" s="8"/>
      <c r="AC811" s="8"/>
      <c r="AD811" s="8"/>
      <c r="AE811" s="8"/>
      <c r="AF811" s="8"/>
      <c r="AG811" s="8"/>
      <c r="AH811" s="8"/>
      <c r="AI811" s="8"/>
      <c r="AJ811" s="8"/>
      <c r="AK811" s="8"/>
      <c r="AL811" s="8"/>
      <c r="AM811" s="8"/>
      <c r="AN811" s="8"/>
      <c r="AO811" s="8"/>
      <c r="AP811" s="8"/>
      <c r="AQ811" s="8"/>
      <c r="AR811" s="8"/>
      <c r="AS811" s="8"/>
      <c r="AT811" s="8"/>
      <c r="AU811" s="8"/>
      <c r="AV811" s="10"/>
    </row>
    <row r="812" spans="12:48" ht="12.75" x14ac:dyDescent="0.2">
      <c r="L812" s="8"/>
      <c r="M812" s="8"/>
      <c r="N812" s="10"/>
      <c r="O812" s="10"/>
      <c r="P812" s="10"/>
      <c r="Q812" s="10"/>
      <c r="R812" s="10"/>
      <c r="S812" s="8"/>
      <c r="T812" s="8"/>
      <c r="U812" s="8"/>
      <c r="V812" s="8"/>
      <c r="W812" s="8"/>
      <c r="X812" s="8"/>
      <c r="Y812" s="8"/>
      <c r="Z812" s="8"/>
      <c r="AA812" s="8"/>
      <c r="AB812" s="8"/>
      <c r="AC812" s="8"/>
      <c r="AD812" s="8"/>
      <c r="AE812" s="8"/>
      <c r="AF812" s="8"/>
      <c r="AG812" s="8"/>
      <c r="AH812" s="8"/>
      <c r="AI812" s="8"/>
      <c r="AJ812" s="8"/>
      <c r="AK812" s="8"/>
      <c r="AL812" s="8"/>
      <c r="AM812" s="8"/>
      <c r="AN812" s="8"/>
      <c r="AO812" s="8"/>
      <c r="AP812" s="8"/>
      <c r="AQ812" s="8"/>
      <c r="AR812" s="8"/>
      <c r="AS812" s="8"/>
      <c r="AT812" s="8"/>
      <c r="AU812" s="8"/>
      <c r="AV812" s="10"/>
    </row>
    <row r="813" spans="12:48" ht="12.75" x14ac:dyDescent="0.2">
      <c r="L813" s="8"/>
      <c r="M813" s="8"/>
      <c r="N813" s="10"/>
      <c r="O813" s="10"/>
      <c r="P813" s="10"/>
      <c r="Q813" s="10"/>
      <c r="R813" s="10"/>
      <c r="S813" s="8"/>
      <c r="T813" s="8"/>
      <c r="U813" s="8"/>
      <c r="V813" s="8"/>
      <c r="W813" s="8"/>
      <c r="X813" s="8"/>
      <c r="Y813" s="8"/>
      <c r="Z813" s="8"/>
      <c r="AA813" s="8"/>
      <c r="AB813" s="8"/>
      <c r="AC813" s="8"/>
      <c r="AD813" s="8"/>
      <c r="AE813" s="8"/>
      <c r="AF813" s="8"/>
      <c r="AG813" s="8"/>
      <c r="AH813" s="8"/>
      <c r="AI813" s="8"/>
      <c r="AJ813" s="8"/>
      <c r="AK813" s="8"/>
      <c r="AL813" s="8"/>
      <c r="AM813" s="8"/>
      <c r="AN813" s="8"/>
      <c r="AO813" s="8"/>
      <c r="AP813" s="8"/>
      <c r="AQ813" s="8"/>
      <c r="AR813" s="8"/>
      <c r="AS813" s="8"/>
      <c r="AT813" s="8"/>
      <c r="AU813" s="8"/>
      <c r="AV813" s="10"/>
    </row>
    <row r="814" spans="12:48" ht="12.75" x14ac:dyDescent="0.2">
      <c r="L814" s="8"/>
      <c r="M814" s="8"/>
      <c r="N814" s="10"/>
      <c r="O814" s="10"/>
      <c r="P814" s="10"/>
      <c r="Q814" s="10"/>
      <c r="R814" s="10"/>
      <c r="S814" s="8"/>
      <c r="T814" s="8"/>
      <c r="U814" s="8"/>
      <c r="V814" s="8"/>
      <c r="W814" s="8"/>
      <c r="X814" s="8"/>
      <c r="Y814" s="8"/>
      <c r="Z814" s="8"/>
      <c r="AA814" s="8"/>
      <c r="AB814" s="8"/>
      <c r="AC814" s="8"/>
      <c r="AD814" s="8"/>
      <c r="AE814" s="8"/>
      <c r="AF814" s="8"/>
      <c r="AG814" s="8"/>
      <c r="AH814" s="8"/>
      <c r="AI814" s="8"/>
      <c r="AJ814" s="8"/>
      <c r="AK814" s="8"/>
      <c r="AL814" s="8"/>
      <c r="AM814" s="8"/>
      <c r="AN814" s="8"/>
      <c r="AO814" s="8"/>
      <c r="AP814" s="8"/>
      <c r="AQ814" s="8"/>
      <c r="AR814" s="8"/>
      <c r="AS814" s="8"/>
      <c r="AT814" s="8"/>
      <c r="AU814" s="8"/>
      <c r="AV814" s="10"/>
    </row>
    <row r="815" spans="12:48" ht="12.75" x14ac:dyDescent="0.2">
      <c r="L815" s="8"/>
      <c r="M815" s="8"/>
      <c r="N815" s="10"/>
      <c r="O815" s="10"/>
      <c r="P815" s="10"/>
      <c r="Q815" s="10"/>
      <c r="R815" s="10"/>
      <c r="S815" s="8"/>
      <c r="T815" s="8"/>
      <c r="U815" s="8"/>
      <c r="V815" s="8"/>
      <c r="W815" s="8"/>
      <c r="X815" s="8"/>
      <c r="Y815" s="8"/>
      <c r="Z815" s="8"/>
      <c r="AA815" s="8"/>
      <c r="AB815" s="8"/>
      <c r="AC815" s="8"/>
      <c r="AD815" s="8"/>
      <c r="AE815" s="8"/>
      <c r="AF815" s="8"/>
      <c r="AG815" s="8"/>
      <c r="AH815" s="8"/>
      <c r="AI815" s="8"/>
      <c r="AJ815" s="8"/>
      <c r="AK815" s="8"/>
      <c r="AL815" s="8"/>
      <c r="AM815" s="8"/>
      <c r="AN815" s="8"/>
      <c r="AO815" s="8"/>
      <c r="AP815" s="8"/>
      <c r="AQ815" s="8"/>
      <c r="AR815" s="8"/>
      <c r="AS815" s="8"/>
      <c r="AT815" s="8"/>
      <c r="AU815" s="8"/>
      <c r="AV815" s="10"/>
    </row>
    <row r="816" spans="12:48" ht="12.75" x14ac:dyDescent="0.2">
      <c r="L816" s="8"/>
      <c r="M816" s="8"/>
      <c r="N816" s="10"/>
      <c r="O816" s="10"/>
      <c r="P816" s="10"/>
      <c r="Q816" s="10"/>
      <c r="R816" s="10"/>
      <c r="S816" s="8"/>
      <c r="T816" s="8"/>
      <c r="U816" s="8"/>
      <c r="V816" s="8"/>
      <c r="W816" s="8"/>
      <c r="X816" s="8"/>
      <c r="Y816" s="8"/>
      <c r="Z816" s="8"/>
      <c r="AA816" s="8"/>
      <c r="AB816" s="8"/>
      <c r="AC816" s="8"/>
      <c r="AD816" s="8"/>
      <c r="AE816" s="8"/>
      <c r="AF816" s="8"/>
      <c r="AG816" s="8"/>
      <c r="AH816" s="8"/>
      <c r="AI816" s="8"/>
      <c r="AJ816" s="8"/>
      <c r="AK816" s="8"/>
      <c r="AL816" s="8"/>
      <c r="AM816" s="8"/>
      <c r="AN816" s="8"/>
      <c r="AO816" s="8"/>
      <c r="AP816" s="8"/>
      <c r="AQ816" s="8"/>
      <c r="AR816" s="8"/>
      <c r="AS816" s="8"/>
      <c r="AT816" s="8"/>
      <c r="AU816" s="8"/>
      <c r="AV816" s="10"/>
    </row>
    <row r="817" spans="12:48" ht="12.75" x14ac:dyDescent="0.2">
      <c r="L817" s="8"/>
      <c r="M817" s="8"/>
      <c r="N817" s="10"/>
      <c r="O817" s="10"/>
      <c r="P817" s="10"/>
      <c r="Q817" s="10"/>
      <c r="R817" s="10"/>
      <c r="S817" s="8"/>
      <c r="T817" s="8"/>
      <c r="U817" s="8"/>
      <c r="V817" s="8"/>
      <c r="W817" s="8"/>
      <c r="X817" s="8"/>
      <c r="Y817" s="8"/>
      <c r="Z817" s="8"/>
      <c r="AA817" s="8"/>
      <c r="AB817" s="8"/>
      <c r="AC817" s="8"/>
      <c r="AD817" s="8"/>
      <c r="AE817" s="8"/>
      <c r="AF817" s="8"/>
      <c r="AG817" s="8"/>
      <c r="AH817" s="8"/>
      <c r="AI817" s="8"/>
      <c r="AJ817" s="8"/>
      <c r="AK817" s="8"/>
      <c r="AL817" s="8"/>
      <c r="AM817" s="8"/>
      <c r="AN817" s="8"/>
      <c r="AO817" s="8"/>
      <c r="AP817" s="8"/>
      <c r="AQ817" s="8"/>
      <c r="AR817" s="8"/>
      <c r="AS817" s="8"/>
      <c r="AT817" s="8"/>
      <c r="AU817" s="8"/>
      <c r="AV817" s="10"/>
    </row>
    <row r="818" spans="12:48" ht="12.75" x14ac:dyDescent="0.2">
      <c r="L818" s="8"/>
      <c r="M818" s="8"/>
      <c r="N818" s="10"/>
      <c r="O818" s="10"/>
      <c r="P818" s="10"/>
      <c r="Q818" s="10"/>
      <c r="R818" s="10"/>
      <c r="S818" s="8"/>
      <c r="T818" s="8"/>
      <c r="U818" s="8"/>
      <c r="V818" s="8"/>
      <c r="W818" s="8"/>
      <c r="X818" s="8"/>
      <c r="Y818" s="8"/>
      <c r="Z818" s="8"/>
      <c r="AA818" s="8"/>
      <c r="AB818" s="8"/>
      <c r="AC818" s="8"/>
      <c r="AD818" s="8"/>
      <c r="AE818" s="8"/>
      <c r="AF818" s="8"/>
      <c r="AG818" s="8"/>
      <c r="AH818" s="8"/>
      <c r="AI818" s="8"/>
      <c r="AJ818" s="8"/>
      <c r="AK818" s="8"/>
      <c r="AL818" s="8"/>
      <c r="AM818" s="8"/>
      <c r="AN818" s="8"/>
      <c r="AO818" s="8"/>
      <c r="AP818" s="8"/>
      <c r="AQ818" s="8"/>
      <c r="AR818" s="8"/>
      <c r="AS818" s="8"/>
      <c r="AT818" s="8"/>
      <c r="AU818" s="8"/>
      <c r="AV818" s="10"/>
    </row>
    <row r="819" spans="12:48" ht="12.75" x14ac:dyDescent="0.2">
      <c r="L819" s="8"/>
      <c r="M819" s="8"/>
      <c r="N819" s="10"/>
      <c r="O819" s="10"/>
      <c r="P819" s="10"/>
      <c r="Q819" s="10"/>
      <c r="R819" s="10"/>
      <c r="S819" s="8"/>
      <c r="T819" s="8"/>
      <c r="U819" s="8"/>
      <c r="V819" s="8"/>
      <c r="W819" s="8"/>
      <c r="X819" s="8"/>
      <c r="Y819" s="8"/>
      <c r="Z819" s="8"/>
      <c r="AA819" s="8"/>
      <c r="AB819" s="8"/>
      <c r="AC819" s="8"/>
      <c r="AD819" s="8"/>
      <c r="AE819" s="8"/>
      <c r="AF819" s="8"/>
      <c r="AG819" s="8"/>
      <c r="AH819" s="8"/>
      <c r="AI819" s="8"/>
      <c r="AJ819" s="8"/>
      <c r="AK819" s="8"/>
      <c r="AL819" s="8"/>
      <c r="AM819" s="8"/>
      <c r="AN819" s="8"/>
      <c r="AO819" s="8"/>
      <c r="AP819" s="8"/>
      <c r="AQ819" s="8"/>
      <c r="AR819" s="8"/>
      <c r="AS819" s="8"/>
      <c r="AT819" s="8"/>
      <c r="AU819" s="8"/>
      <c r="AV819" s="10"/>
    </row>
    <row r="820" spans="12:48" ht="12.75" x14ac:dyDescent="0.2">
      <c r="L820" s="8"/>
      <c r="M820" s="8"/>
      <c r="N820" s="10"/>
      <c r="O820" s="10"/>
      <c r="P820" s="10"/>
      <c r="Q820" s="10"/>
      <c r="R820" s="10"/>
      <c r="S820" s="8"/>
      <c r="T820" s="8"/>
      <c r="U820" s="8"/>
      <c r="V820" s="8"/>
      <c r="W820" s="8"/>
      <c r="X820" s="8"/>
      <c r="Y820" s="8"/>
      <c r="Z820" s="8"/>
      <c r="AA820" s="8"/>
      <c r="AB820" s="8"/>
      <c r="AC820" s="8"/>
      <c r="AD820" s="8"/>
      <c r="AE820" s="8"/>
      <c r="AF820" s="8"/>
      <c r="AG820" s="8"/>
      <c r="AH820" s="8"/>
      <c r="AI820" s="8"/>
      <c r="AJ820" s="8"/>
      <c r="AK820" s="8"/>
      <c r="AL820" s="8"/>
      <c r="AM820" s="8"/>
      <c r="AN820" s="8"/>
      <c r="AO820" s="8"/>
      <c r="AP820" s="8"/>
      <c r="AQ820" s="8"/>
      <c r="AR820" s="8"/>
      <c r="AS820" s="8"/>
      <c r="AT820" s="8"/>
      <c r="AU820" s="8"/>
      <c r="AV820" s="10"/>
    </row>
    <row r="821" spans="12:48" ht="12.75" x14ac:dyDescent="0.2">
      <c r="L821" s="8"/>
      <c r="M821" s="8"/>
      <c r="N821" s="10"/>
      <c r="O821" s="10"/>
      <c r="P821" s="10"/>
      <c r="Q821" s="10"/>
      <c r="R821" s="10"/>
      <c r="S821" s="8"/>
      <c r="T821" s="8"/>
      <c r="U821" s="8"/>
      <c r="V821" s="8"/>
      <c r="W821" s="8"/>
      <c r="X821" s="8"/>
      <c r="Y821" s="8"/>
      <c r="Z821" s="8"/>
      <c r="AA821" s="8"/>
      <c r="AB821" s="8"/>
      <c r="AC821" s="8"/>
      <c r="AD821" s="8"/>
      <c r="AE821" s="8"/>
      <c r="AF821" s="8"/>
      <c r="AG821" s="8"/>
      <c r="AH821" s="8"/>
      <c r="AI821" s="8"/>
      <c r="AJ821" s="8"/>
      <c r="AK821" s="8"/>
      <c r="AL821" s="8"/>
      <c r="AM821" s="8"/>
      <c r="AN821" s="8"/>
      <c r="AO821" s="8"/>
      <c r="AP821" s="8"/>
      <c r="AQ821" s="8"/>
      <c r="AR821" s="8"/>
      <c r="AS821" s="8"/>
      <c r="AT821" s="8"/>
      <c r="AU821" s="8"/>
      <c r="AV821" s="10"/>
    </row>
    <row r="822" spans="12:48" ht="12.75" x14ac:dyDescent="0.2">
      <c r="L822" s="8"/>
      <c r="M822" s="8"/>
      <c r="N822" s="10"/>
      <c r="O822" s="10"/>
      <c r="P822" s="10"/>
      <c r="Q822" s="10"/>
      <c r="R822" s="10"/>
      <c r="S822" s="8"/>
      <c r="T822" s="8"/>
      <c r="U822" s="8"/>
      <c r="V822" s="8"/>
      <c r="W822" s="8"/>
      <c r="X822" s="8"/>
      <c r="Y822" s="8"/>
      <c r="Z822" s="8"/>
      <c r="AA822" s="8"/>
      <c r="AB822" s="8"/>
      <c r="AC822" s="8"/>
      <c r="AD822" s="8"/>
      <c r="AE822" s="8"/>
      <c r="AF822" s="8"/>
      <c r="AG822" s="8"/>
      <c r="AH822" s="8"/>
      <c r="AI822" s="8"/>
      <c r="AJ822" s="8"/>
      <c r="AK822" s="8"/>
      <c r="AL822" s="8"/>
      <c r="AM822" s="8"/>
      <c r="AN822" s="8"/>
      <c r="AO822" s="8"/>
      <c r="AP822" s="8"/>
      <c r="AQ822" s="8"/>
      <c r="AR822" s="8"/>
      <c r="AS822" s="8"/>
      <c r="AT822" s="8"/>
      <c r="AU822" s="8"/>
      <c r="AV822" s="10"/>
    </row>
    <row r="823" spans="12:48" ht="12.75" x14ac:dyDescent="0.2">
      <c r="L823" s="8"/>
      <c r="M823" s="8"/>
      <c r="N823" s="10"/>
      <c r="O823" s="10"/>
      <c r="P823" s="10"/>
      <c r="Q823" s="10"/>
      <c r="R823" s="10"/>
      <c r="S823" s="8"/>
      <c r="T823" s="8"/>
      <c r="U823" s="8"/>
      <c r="V823" s="8"/>
      <c r="W823" s="8"/>
      <c r="X823" s="8"/>
      <c r="Y823" s="8"/>
      <c r="Z823" s="8"/>
      <c r="AA823" s="8"/>
      <c r="AB823" s="8"/>
      <c r="AC823" s="8"/>
      <c r="AD823" s="8"/>
      <c r="AE823" s="8"/>
      <c r="AF823" s="8"/>
      <c r="AG823" s="8"/>
      <c r="AH823" s="8"/>
      <c r="AI823" s="8"/>
      <c r="AJ823" s="8"/>
      <c r="AK823" s="8"/>
      <c r="AL823" s="8"/>
      <c r="AM823" s="8"/>
      <c r="AN823" s="8"/>
      <c r="AO823" s="8"/>
      <c r="AP823" s="8"/>
      <c r="AQ823" s="8"/>
      <c r="AR823" s="8"/>
      <c r="AS823" s="8"/>
      <c r="AT823" s="8"/>
      <c r="AU823" s="8"/>
      <c r="AV823" s="10"/>
    </row>
    <row r="824" spans="12:48" ht="12.75" x14ac:dyDescent="0.2">
      <c r="L824" s="8"/>
      <c r="M824" s="8"/>
      <c r="N824" s="10"/>
      <c r="O824" s="10"/>
      <c r="P824" s="10"/>
      <c r="Q824" s="10"/>
      <c r="R824" s="10"/>
      <c r="S824" s="8"/>
      <c r="T824" s="8"/>
      <c r="U824" s="8"/>
      <c r="V824" s="8"/>
      <c r="W824" s="8"/>
      <c r="X824" s="8"/>
      <c r="Y824" s="8"/>
      <c r="Z824" s="8"/>
      <c r="AA824" s="8"/>
      <c r="AB824" s="8"/>
      <c r="AC824" s="8"/>
      <c r="AD824" s="8"/>
      <c r="AE824" s="8"/>
      <c r="AF824" s="8"/>
      <c r="AG824" s="8"/>
      <c r="AH824" s="8"/>
      <c r="AI824" s="8"/>
      <c r="AJ824" s="8"/>
      <c r="AK824" s="8"/>
      <c r="AL824" s="8"/>
      <c r="AM824" s="8"/>
      <c r="AN824" s="8"/>
      <c r="AO824" s="8"/>
      <c r="AP824" s="8"/>
      <c r="AQ824" s="8"/>
      <c r="AR824" s="8"/>
      <c r="AS824" s="8"/>
      <c r="AT824" s="8"/>
      <c r="AU824" s="8"/>
      <c r="AV824" s="10"/>
    </row>
    <row r="825" spans="12:48" ht="12.75" x14ac:dyDescent="0.2">
      <c r="L825" s="8"/>
      <c r="M825" s="8"/>
      <c r="N825" s="10"/>
      <c r="O825" s="10"/>
      <c r="P825" s="10"/>
      <c r="Q825" s="10"/>
      <c r="R825" s="10"/>
      <c r="S825" s="8"/>
      <c r="T825" s="8"/>
      <c r="U825" s="8"/>
      <c r="V825" s="8"/>
      <c r="W825" s="8"/>
      <c r="X825" s="8"/>
      <c r="Y825" s="8"/>
      <c r="Z825" s="8"/>
      <c r="AA825" s="8"/>
      <c r="AB825" s="8"/>
      <c r="AC825" s="8"/>
      <c r="AD825" s="8"/>
      <c r="AE825" s="8"/>
      <c r="AF825" s="8"/>
      <c r="AG825" s="8"/>
      <c r="AH825" s="8"/>
      <c r="AI825" s="8"/>
      <c r="AJ825" s="8"/>
      <c r="AK825" s="8"/>
      <c r="AL825" s="8"/>
      <c r="AM825" s="8"/>
      <c r="AN825" s="8"/>
      <c r="AO825" s="8"/>
      <c r="AP825" s="8"/>
      <c r="AQ825" s="8"/>
      <c r="AR825" s="8"/>
      <c r="AS825" s="8"/>
      <c r="AT825" s="8"/>
      <c r="AU825" s="8"/>
      <c r="AV825" s="10"/>
    </row>
    <row r="826" spans="12:48" ht="12.75" x14ac:dyDescent="0.2">
      <c r="L826" s="8"/>
      <c r="M826" s="8"/>
      <c r="N826" s="10"/>
      <c r="O826" s="10"/>
      <c r="P826" s="10"/>
      <c r="Q826" s="10"/>
      <c r="R826" s="10"/>
      <c r="S826" s="8"/>
      <c r="T826" s="8"/>
      <c r="U826" s="8"/>
      <c r="V826" s="8"/>
      <c r="W826" s="8"/>
      <c r="X826" s="8"/>
      <c r="Y826" s="8"/>
      <c r="Z826" s="8"/>
      <c r="AA826" s="8"/>
      <c r="AB826" s="8"/>
      <c r="AC826" s="8"/>
      <c r="AD826" s="8"/>
      <c r="AE826" s="8"/>
      <c r="AF826" s="8"/>
      <c r="AG826" s="8"/>
      <c r="AH826" s="8"/>
      <c r="AI826" s="8"/>
      <c r="AJ826" s="8"/>
      <c r="AK826" s="8"/>
      <c r="AL826" s="8"/>
      <c r="AM826" s="8"/>
      <c r="AN826" s="8"/>
      <c r="AO826" s="8"/>
      <c r="AP826" s="8"/>
      <c r="AQ826" s="8"/>
      <c r="AR826" s="8"/>
      <c r="AS826" s="8"/>
      <c r="AT826" s="8"/>
      <c r="AU826" s="8"/>
      <c r="AV826" s="10"/>
    </row>
    <row r="827" spans="12:48" ht="12.75" x14ac:dyDescent="0.2">
      <c r="L827" s="8"/>
      <c r="M827" s="8"/>
      <c r="N827" s="10"/>
      <c r="O827" s="10"/>
      <c r="P827" s="10"/>
      <c r="Q827" s="10"/>
      <c r="R827" s="10"/>
      <c r="S827" s="8"/>
      <c r="T827" s="8"/>
      <c r="U827" s="8"/>
      <c r="V827" s="8"/>
      <c r="W827" s="8"/>
      <c r="X827" s="8"/>
      <c r="Y827" s="8"/>
      <c r="Z827" s="8"/>
      <c r="AA827" s="8"/>
      <c r="AB827" s="8"/>
      <c r="AC827" s="8"/>
      <c r="AD827" s="8"/>
      <c r="AE827" s="8"/>
      <c r="AF827" s="8"/>
      <c r="AG827" s="8"/>
      <c r="AH827" s="8"/>
      <c r="AI827" s="8"/>
      <c r="AJ827" s="8"/>
      <c r="AK827" s="8"/>
      <c r="AL827" s="8"/>
      <c r="AM827" s="8"/>
      <c r="AN827" s="8"/>
      <c r="AO827" s="8"/>
      <c r="AP827" s="8"/>
      <c r="AQ827" s="8"/>
      <c r="AR827" s="8"/>
      <c r="AS827" s="8"/>
      <c r="AT827" s="8"/>
      <c r="AU827" s="8"/>
      <c r="AV827" s="10"/>
    </row>
    <row r="828" spans="12:48" ht="12.75" x14ac:dyDescent="0.2">
      <c r="L828" s="8"/>
      <c r="M828" s="8"/>
      <c r="N828" s="10"/>
      <c r="O828" s="10"/>
      <c r="P828" s="10"/>
      <c r="Q828" s="10"/>
      <c r="R828" s="10"/>
      <c r="S828" s="8"/>
      <c r="T828" s="8"/>
      <c r="U828" s="8"/>
      <c r="V828" s="8"/>
      <c r="W828" s="8"/>
      <c r="X828" s="8"/>
      <c r="Y828" s="8"/>
      <c r="Z828" s="8"/>
      <c r="AA828" s="8"/>
      <c r="AB828" s="8"/>
      <c r="AC828" s="8"/>
      <c r="AD828" s="8"/>
      <c r="AE828" s="8"/>
      <c r="AF828" s="8"/>
      <c r="AG828" s="8"/>
      <c r="AH828" s="8"/>
      <c r="AI828" s="8"/>
      <c r="AJ828" s="8"/>
      <c r="AK828" s="8"/>
      <c r="AL828" s="8"/>
      <c r="AM828" s="8"/>
      <c r="AN828" s="8"/>
      <c r="AO828" s="8"/>
      <c r="AP828" s="8"/>
      <c r="AQ828" s="8"/>
      <c r="AR828" s="8"/>
      <c r="AS828" s="8"/>
      <c r="AT828" s="8"/>
      <c r="AU828" s="8"/>
      <c r="AV828" s="10"/>
    </row>
    <row r="829" spans="12:48" ht="12.75" x14ac:dyDescent="0.2">
      <c r="L829" s="8"/>
      <c r="M829" s="8"/>
      <c r="N829" s="10"/>
      <c r="O829" s="10"/>
      <c r="P829" s="10"/>
      <c r="Q829" s="10"/>
      <c r="R829" s="10"/>
      <c r="S829" s="8"/>
      <c r="T829" s="8"/>
      <c r="U829" s="8"/>
      <c r="V829" s="8"/>
      <c r="W829" s="8"/>
      <c r="X829" s="8"/>
      <c r="Y829" s="8"/>
      <c r="Z829" s="8"/>
      <c r="AA829" s="8"/>
      <c r="AB829" s="8"/>
      <c r="AC829" s="8"/>
      <c r="AD829" s="8"/>
      <c r="AE829" s="8"/>
      <c r="AF829" s="8"/>
      <c r="AG829" s="8"/>
      <c r="AH829" s="8"/>
      <c r="AI829" s="8"/>
      <c r="AJ829" s="8"/>
      <c r="AK829" s="8"/>
      <c r="AL829" s="8"/>
      <c r="AM829" s="8"/>
      <c r="AN829" s="8"/>
      <c r="AO829" s="8"/>
      <c r="AP829" s="8"/>
      <c r="AQ829" s="8"/>
      <c r="AR829" s="8"/>
      <c r="AS829" s="8"/>
      <c r="AT829" s="8"/>
      <c r="AU829" s="8"/>
      <c r="AV829" s="10"/>
    </row>
    <row r="830" spans="12:48" ht="12.75" x14ac:dyDescent="0.2">
      <c r="L830" s="8"/>
      <c r="M830" s="8"/>
      <c r="N830" s="10"/>
      <c r="O830" s="10"/>
      <c r="P830" s="10"/>
      <c r="Q830" s="10"/>
      <c r="R830" s="10"/>
      <c r="S830" s="8"/>
      <c r="T830" s="8"/>
      <c r="U830" s="8"/>
      <c r="V830" s="8"/>
      <c r="W830" s="8"/>
      <c r="X830" s="8"/>
      <c r="Y830" s="8"/>
      <c r="Z830" s="8"/>
      <c r="AA830" s="8"/>
      <c r="AB830" s="8"/>
      <c r="AC830" s="8"/>
      <c r="AD830" s="8"/>
      <c r="AE830" s="8"/>
      <c r="AF830" s="8"/>
      <c r="AG830" s="8"/>
      <c r="AH830" s="8"/>
      <c r="AI830" s="8"/>
      <c r="AJ830" s="8"/>
      <c r="AK830" s="8"/>
      <c r="AL830" s="8"/>
      <c r="AM830" s="8"/>
      <c r="AN830" s="8"/>
      <c r="AO830" s="8"/>
      <c r="AP830" s="8"/>
      <c r="AQ830" s="8"/>
      <c r="AR830" s="8"/>
      <c r="AS830" s="8"/>
      <c r="AT830" s="8"/>
      <c r="AU830" s="8"/>
      <c r="AV830" s="10"/>
    </row>
    <row r="831" spans="12:48" ht="12.75" x14ac:dyDescent="0.2">
      <c r="L831" s="8"/>
      <c r="M831" s="8"/>
      <c r="N831" s="10"/>
      <c r="O831" s="10"/>
      <c r="P831" s="10"/>
      <c r="Q831" s="10"/>
      <c r="R831" s="10"/>
      <c r="S831" s="8"/>
      <c r="T831" s="8"/>
      <c r="U831" s="8"/>
      <c r="V831" s="8"/>
      <c r="W831" s="8"/>
      <c r="X831" s="8"/>
      <c r="Y831" s="8"/>
      <c r="Z831" s="8"/>
      <c r="AA831" s="8"/>
      <c r="AB831" s="8"/>
      <c r="AC831" s="8"/>
      <c r="AD831" s="8"/>
      <c r="AE831" s="8"/>
      <c r="AF831" s="8"/>
      <c r="AG831" s="8"/>
      <c r="AH831" s="8"/>
      <c r="AI831" s="8"/>
      <c r="AJ831" s="8"/>
      <c r="AK831" s="8"/>
      <c r="AL831" s="8"/>
      <c r="AM831" s="8"/>
      <c r="AN831" s="8"/>
      <c r="AO831" s="8"/>
      <c r="AP831" s="8"/>
      <c r="AQ831" s="8"/>
      <c r="AR831" s="8"/>
      <c r="AS831" s="8"/>
      <c r="AT831" s="8"/>
      <c r="AU831" s="8"/>
      <c r="AV831" s="10"/>
    </row>
    <row r="832" spans="12:48" ht="12.75" x14ac:dyDescent="0.2">
      <c r="L832" s="8"/>
      <c r="M832" s="8"/>
      <c r="N832" s="10"/>
      <c r="O832" s="10"/>
      <c r="P832" s="10"/>
      <c r="Q832" s="10"/>
      <c r="R832" s="10"/>
      <c r="S832" s="8"/>
      <c r="T832" s="8"/>
      <c r="U832" s="8"/>
      <c r="V832" s="8"/>
      <c r="W832" s="8"/>
      <c r="X832" s="8"/>
      <c r="Y832" s="8"/>
      <c r="Z832" s="8"/>
      <c r="AA832" s="8"/>
      <c r="AB832" s="8"/>
      <c r="AC832" s="8"/>
      <c r="AD832" s="8"/>
      <c r="AE832" s="8"/>
      <c r="AF832" s="8"/>
      <c r="AG832" s="8"/>
      <c r="AH832" s="8"/>
      <c r="AI832" s="8"/>
      <c r="AJ832" s="8"/>
      <c r="AK832" s="8"/>
      <c r="AL832" s="8"/>
      <c r="AM832" s="8"/>
      <c r="AN832" s="8"/>
      <c r="AO832" s="8"/>
      <c r="AP832" s="8"/>
      <c r="AQ832" s="8"/>
      <c r="AR832" s="8"/>
      <c r="AS832" s="8"/>
      <c r="AT832" s="8"/>
      <c r="AU832" s="8"/>
      <c r="AV832" s="10"/>
    </row>
    <row r="833" spans="12:48" ht="12.75" x14ac:dyDescent="0.2">
      <c r="L833" s="8"/>
      <c r="M833" s="8"/>
      <c r="N833" s="10"/>
      <c r="O833" s="10"/>
      <c r="P833" s="10"/>
      <c r="Q833" s="10"/>
      <c r="R833" s="10"/>
      <c r="S833" s="8"/>
      <c r="T833" s="8"/>
      <c r="U833" s="8"/>
      <c r="V833" s="8"/>
      <c r="W833" s="8"/>
      <c r="X833" s="8"/>
      <c r="Y833" s="8"/>
      <c r="Z833" s="8"/>
      <c r="AA833" s="8"/>
      <c r="AB833" s="8"/>
      <c r="AC833" s="8"/>
      <c r="AD833" s="8"/>
      <c r="AE833" s="8"/>
      <c r="AF833" s="8"/>
      <c r="AG833" s="8"/>
      <c r="AH833" s="8"/>
      <c r="AI833" s="8"/>
      <c r="AJ833" s="8"/>
      <c r="AK833" s="8"/>
      <c r="AL833" s="8"/>
      <c r="AM833" s="8"/>
      <c r="AN833" s="8"/>
      <c r="AO833" s="8"/>
      <c r="AP833" s="8"/>
      <c r="AQ833" s="8"/>
      <c r="AR833" s="8"/>
      <c r="AS833" s="8"/>
      <c r="AT833" s="8"/>
      <c r="AU833" s="8"/>
      <c r="AV833" s="10"/>
    </row>
    <row r="834" spans="12:48" ht="12.75" x14ac:dyDescent="0.2">
      <c r="L834" s="8"/>
      <c r="M834" s="8"/>
      <c r="N834" s="10"/>
      <c r="O834" s="10"/>
      <c r="P834" s="10"/>
      <c r="Q834" s="10"/>
      <c r="R834" s="10"/>
      <c r="S834" s="8"/>
      <c r="T834" s="8"/>
      <c r="U834" s="8"/>
      <c r="V834" s="8"/>
      <c r="W834" s="8"/>
      <c r="X834" s="8"/>
      <c r="Y834" s="8"/>
      <c r="Z834" s="8"/>
      <c r="AA834" s="8"/>
      <c r="AB834" s="8"/>
      <c r="AC834" s="8"/>
      <c r="AD834" s="8"/>
      <c r="AE834" s="8"/>
      <c r="AF834" s="8"/>
      <c r="AG834" s="8"/>
      <c r="AH834" s="8"/>
      <c r="AI834" s="8"/>
      <c r="AJ834" s="8"/>
      <c r="AK834" s="8"/>
      <c r="AL834" s="8"/>
      <c r="AM834" s="8"/>
      <c r="AN834" s="8"/>
      <c r="AO834" s="8"/>
      <c r="AP834" s="8"/>
      <c r="AQ834" s="8"/>
      <c r="AR834" s="8"/>
      <c r="AS834" s="8"/>
      <c r="AT834" s="8"/>
      <c r="AU834" s="8"/>
      <c r="AV834" s="10"/>
    </row>
    <row r="835" spans="12:48" ht="12.75" x14ac:dyDescent="0.2">
      <c r="L835" s="8"/>
      <c r="M835" s="8"/>
      <c r="N835" s="10"/>
      <c r="O835" s="10"/>
      <c r="P835" s="10"/>
      <c r="Q835" s="10"/>
      <c r="R835" s="10"/>
      <c r="S835" s="8"/>
      <c r="T835" s="8"/>
      <c r="U835" s="8"/>
      <c r="V835" s="8"/>
      <c r="W835" s="8"/>
      <c r="X835" s="8"/>
      <c r="Y835" s="8"/>
      <c r="Z835" s="8"/>
      <c r="AA835" s="8"/>
      <c r="AB835" s="8"/>
      <c r="AC835" s="8"/>
      <c r="AD835" s="8"/>
      <c r="AE835" s="8"/>
      <c r="AF835" s="8"/>
      <c r="AG835" s="8"/>
      <c r="AH835" s="8"/>
      <c r="AI835" s="8"/>
      <c r="AJ835" s="8"/>
      <c r="AK835" s="8"/>
      <c r="AL835" s="8"/>
      <c r="AM835" s="8"/>
      <c r="AN835" s="8"/>
      <c r="AO835" s="8"/>
      <c r="AP835" s="8"/>
      <c r="AQ835" s="8"/>
      <c r="AR835" s="8"/>
      <c r="AS835" s="8"/>
      <c r="AT835" s="8"/>
      <c r="AU835" s="8"/>
      <c r="AV835" s="10"/>
    </row>
    <row r="836" spans="12:48" ht="12.75" x14ac:dyDescent="0.2">
      <c r="L836" s="8"/>
      <c r="M836" s="8"/>
      <c r="N836" s="10"/>
      <c r="O836" s="10"/>
      <c r="P836" s="10"/>
      <c r="Q836" s="10"/>
      <c r="R836" s="10"/>
      <c r="S836" s="8"/>
      <c r="T836" s="8"/>
      <c r="U836" s="8"/>
      <c r="V836" s="8"/>
      <c r="W836" s="8"/>
      <c r="X836" s="8"/>
      <c r="Y836" s="8"/>
      <c r="Z836" s="8"/>
      <c r="AA836" s="8"/>
      <c r="AB836" s="8"/>
      <c r="AC836" s="8"/>
      <c r="AD836" s="8"/>
      <c r="AE836" s="8"/>
      <c r="AF836" s="8"/>
      <c r="AG836" s="8"/>
      <c r="AH836" s="8"/>
      <c r="AI836" s="8"/>
      <c r="AJ836" s="8"/>
      <c r="AK836" s="8"/>
      <c r="AL836" s="8"/>
      <c r="AM836" s="8"/>
      <c r="AN836" s="8"/>
      <c r="AO836" s="8"/>
      <c r="AP836" s="8"/>
      <c r="AQ836" s="8"/>
      <c r="AR836" s="8"/>
      <c r="AS836" s="8"/>
      <c r="AT836" s="8"/>
      <c r="AU836" s="8"/>
      <c r="AV836" s="10"/>
    </row>
    <row r="837" spans="12:48" ht="12.75" x14ac:dyDescent="0.2">
      <c r="L837" s="8"/>
      <c r="M837" s="8"/>
      <c r="N837" s="10"/>
      <c r="O837" s="10"/>
      <c r="P837" s="10"/>
      <c r="Q837" s="10"/>
      <c r="R837" s="10"/>
      <c r="S837" s="8"/>
      <c r="T837" s="8"/>
      <c r="U837" s="8"/>
      <c r="V837" s="8"/>
      <c r="W837" s="8"/>
      <c r="X837" s="8"/>
      <c r="Y837" s="8"/>
      <c r="Z837" s="8"/>
      <c r="AA837" s="8"/>
      <c r="AB837" s="8"/>
      <c r="AC837" s="8"/>
      <c r="AD837" s="8"/>
      <c r="AE837" s="8"/>
      <c r="AF837" s="8"/>
      <c r="AG837" s="8"/>
      <c r="AH837" s="8"/>
      <c r="AI837" s="8"/>
      <c r="AJ837" s="8"/>
      <c r="AK837" s="8"/>
      <c r="AL837" s="8"/>
      <c r="AM837" s="8"/>
      <c r="AN837" s="8"/>
      <c r="AO837" s="8"/>
      <c r="AP837" s="8"/>
      <c r="AQ837" s="8"/>
      <c r="AR837" s="8"/>
      <c r="AS837" s="8"/>
      <c r="AT837" s="8"/>
      <c r="AU837" s="8"/>
      <c r="AV837" s="10"/>
    </row>
    <row r="838" spans="12:48" ht="12.75" x14ac:dyDescent="0.2">
      <c r="L838" s="8"/>
      <c r="M838" s="8"/>
      <c r="N838" s="10"/>
      <c r="O838" s="10"/>
      <c r="P838" s="10"/>
      <c r="Q838" s="10"/>
      <c r="R838" s="10"/>
      <c r="S838" s="8"/>
      <c r="T838" s="8"/>
      <c r="U838" s="8"/>
      <c r="V838" s="8"/>
      <c r="W838" s="8"/>
      <c r="X838" s="8"/>
      <c r="Y838" s="8"/>
      <c r="Z838" s="8"/>
      <c r="AA838" s="8"/>
      <c r="AB838" s="8"/>
      <c r="AC838" s="8"/>
      <c r="AD838" s="8"/>
      <c r="AE838" s="8"/>
      <c r="AF838" s="8"/>
      <c r="AG838" s="8"/>
      <c r="AH838" s="8"/>
      <c r="AI838" s="8"/>
      <c r="AJ838" s="8"/>
      <c r="AK838" s="8"/>
      <c r="AL838" s="8"/>
      <c r="AM838" s="8"/>
      <c r="AN838" s="8"/>
      <c r="AO838" s="8"/>
      <c r="AP838" s="8"/>
      <c r="AQ838" s="8"/>
      <c r="AR838" s="8"/>
      <c r="AS838" s="8"/>
      <c r="AT838" s="8"/>
      <c r="AU838" s="8"/>
      <c r="AV838" s="10"/>
    </row>
    <row r="839" spans="12:48" ht="12.75" x14ac:dyDescent="0.2">
      <c r="L839" s="8"/>
      <c r="M839" s="8"/>
      <c r="N839" s="10"/>
      <c r="O839" s="10"/>
      <c r="P839" s="10"/>
      <c r="Q839" s="10"/>
      <c r="R839" s="10"/>
      <c r="S839" s="8"/>
      <c r="T839" s="8"/>
      <c r="U839" s="8"/>
      <c r="V839" s="8"/>
      <c r="W839" s="8"/>
      <c r="X839" s="8"/>
      <c r="Y839" s="8"/>
      <c r="Z839" s="8"/>
      <c r="AA839" s="8"/>
      <c r="AB839" s="8"/>
      <c r="AC839" s="8"/>
      <c r="AD839" s="8"/>
      <c r="AE839" s="8"/>
      <c r="AF839" s="8"/>
      <c r="AG839" s="8"/>
      <c r="AH839" s="8"/>
      <c r="AI839" s="8"/>
      <c r="AJ839" s="8"/>
      <c r="AK839" s="8"/>
      <c r="AL839" s="8"/>
      <c r="AM839" s="8"/>
      <c r="AN839" s="8"/>
      <c r="AO839" s="8"/>
      <c r="AP839" s="8"/>
      <c r="AQ839" s="8"/>
      <c r="AR839" s="8"/>
      <c r="AS839" s="8"/>
      <c r="AT839" s="8"/>
      <c r="AU839" s="8"/>
      <c r="AV839" s="10"/>
    </row>
    <row r="840" spans="12:48" ht="12.75" x14ac:dyDescent="0.2">
      <c r="L840" s="8"/>
      <c r="M840" s="8"/>
      <c r="N840" s="10"/>
      <c r="O840" s="10"/>
      <c r="P840" s="10"/>
      <c r="Q840" s="10"/>
      <c r="R840" s="10"/>
      <c r="S840" s="8"/>
      <c r="T840" s="8"/>
      <c r="U840" s="8"/>
      <c r="V840" s="8"/>
      <c r="W840" s="8"/>
      <c r="X840" s="8"/>
      <c r="Y840" s="8"/>
      <c r="Z840" s="8"/>
      <c r="AA840" s="8"/>
      <c r="AB840" s="8"/>
      <c r="AC840" s="8"/>
      <c r="AD840" s="8"/>
      <c r="AE840" s="8"/>
      <c r="AF840" s="8"/>
      <c r="AG840" s="8"/>
      <c r="AH840" s="8"/>
      <c r="AI840" s="8"/>
      <c r="AJ840" s="8"/>
      <c r="AK840" s="8"/>
      <c r="AL840" s="8"/>
      <c r="AM840" s="8"/>
      <c r="AN840" s="8"/>
      <c r="AO840" s="8"/>
      <c r="AP840" s="8"/>
      <c r="AQ840" s="8"/>
      <c r="AR840" s="8"/>
      <c r="AS840" s="8"/>
      <c r="AT840" s="8"/>
      <c r="AU840" s="8"/>
      <c r="AV840" s="10"/>
    </row>
    <row r="841" spans="12:48" ht="12.75" x14ac:dyDescent="0.2">
      <c r="L841" s="8"/>
      <c r="M841" s="8"/>
      <c r="N841" s="10"/>
      <c r="O841" s="10"/>
      <c r="P841" s="10"/>
      <c r="Q841" s="10"/>
      <c r="R841" s="10"/>
      <c r="S841" s="8"/>
      <c r="T841" s="8"/>
      <c r="U841" s="8"/>
      <c r="V841" s="8"/>
      <c r="W841" s="8"/>
      <c r="X841" s="8"/>
      <c r="Y841" s="8"/>
      <c r="Z841" s="8"/>
      <c r="AA841" s="8"/>
      <c r="AB841" s="8"/>
      <c r="AC841" s="8"/>
      <c r="AD841" s="8"/>
      <c r="AE841" s="8"/>
      <c r="AF841" s="8"/>
      <c r="AG841" s="8"/>
      <c r="AH841" s="8"/>
      <c r="AI841" s="8"/>
      <c r="AJ841" s="8"/>
      <c r="AK841" s="8"/>
      <c r="AL841" s="8"/>
      <c r="AM841" s="8"/>
      <c r="AN841" s="8"/>
      <c r="AO841" s="8"/>
      <c r="AP841" s="8"/>
      <c r="AQ841" s="8"/>
      <c r="AR841" s="8"/>
      <c r="AS841" s="8"/>
      <c r="AT841" s="8"/>
      <c r="AU841" s="8"/>
      <c r="AV841" s="10"/>
    </row>
    <row r="842" spans="12:48" ht="12.75" x14ac:dyDescent="0.2">
      <c r="L842" s="8"/>
      <c r="M842" s="8"/>
      <c r="N842" s="10"/>
      <c r="O842" s="10"/>
      <c r="P842" s="10"/>
      <c r="Q842" s="10"/>
      <c r="R842" s="10"/>
      <c r="S842" s="8"/>
      <c r="T842" s="8"/>
      <c r="U842" s="8"/>
      <c r="V842" s="8"/>
      <c r="W842" s="8"/>
      <c r="X842" s="8"/>
      <c r="Y842" s="8"/>
      <c r="Z842" s="8"/>
      <c r="AA842" s="8"/>
      <c r="AB842" s="8"/>
      <c r="AC842" s="8"/>
      <c r="AD842" s="8"/>
      <c r="AE842" s="8"/>
      <c r="AF842" s="8"/>
      <c r="AG842" s="8"/>
      <c r="AH842" s="8"/>
      <c r="AI842" s="8"/>
      <c r="AJ842" s="8"/>
      <c r="AK842" s="8"/>
      <c r="AL842" s="8"/>
      <c r="AM842" s="8"/>
      <c r="AN842" s="8"/>
      <c r="AO842" s="8"/>
      <c r="AP842" s="8"/>
      <c r="AQ842" s="8"/>
      <c r="AR842" s="8"/>
      <c r="AS842" s="8"/>
      <c r="AT842" s="8"/>
      <c r="AU842" s="8"/>
      <c r="AV842" s="10"/>
    </row>
    <row r="843" spans="12:48" ht="12.75" x14ac:dyDescent="0.2">
      <c r="L843" s="8"/>
      <c r="M843" s="8"/>
      <c r="N843" s="10"/>
      <c r="O843" s="10"/>
      <c r="P843" s="10"/>
      <c r="Q843" s="10"/>
      <c r="R843" s="10"/>
      <c r="S843" s="8"/>
      <c r="T843" s="8"/>
      <c r="U843" s="8"/>
      <c r="V843" s="8"/>
      <c r="W843" s="8"/>
      <c r="X843" s="8"/>
      <c r="Y843" s="8"/>
      <c r="Z843" s="8"/>
      <c r="AA843" s="8"/>
      <c r="AB843" s="8"/>
      <c r="AC843" s="8"/>
      <c r="AD843" s="8"/>
      <c r="AE843" s="8"/>
      <c r="AF843" s="8"/>
      <c r="AG843" s="8"/>
      <c r="AH843" s="8"/>
      <c r="AI843" s="8"/>
      <c r="AJ843" s="8"/>
      <c r="AK843" s="8"/>
      <c r="AL843" s="8"/>
      <c r="AM843" s="8"/>
      <c r="AN843" s="8"/>
      <c r="AO843" s="8"/>
      <c r="AP843" s="8"/>
      <c r="AQ843" s="8"/>
      <c r="AR843" s="8"/>
      <c r="AS843" s="8"/>
      <c r="AT843" s="8"/>
      <c r="AU843" s="8"/>
      <c r="AV843" s="10"/>
    </row>
    <row r="844" spans="12:48" ht="12.75" x14ac:dyDescent="0.2">
      <c r="L844" s="8"/>
      <c r="M844" s="8"/>
      <c r="N844" s="10"/>
      <c r="O844" s="10"/>
      <c r="P844" s="10"/>
      <c r="Q844" s="10"/>
      <c r="R844" s="10"/>
      <c r="S844" s="8"/>
      <c r="T844" s="8"/>
      <c r="U844" s="8"/>
      <c r="V844" s="8"/>
      <c r="W844" s="8"/>
      <c r="X844" s="8"/>
      <c r="Y844" s="8"/>
      <c r="Z844" s="8"/>
      <c r="AA844" s="8"/>
      <c r="AB844" s="8"/>
      <c r="AC844" s="8"/>
      <c r="AD844" s="8"/>
      <c r="AE844" s="8"/>
      <c r="AF844" s="8"/>
      <c r="AG844" s="8"/>
      <c r="AH844" s="8"/>
      <c r="AI844" s="8"/>
      <c r="AJ844" s="8"/>
      <c r="AK844" s="8"/>
      <c r="AL844" s="8"/>
      <c r="AM844" s="8"/>
      <c r="AN844" s="8"/>
      <c r="AO844" s="8"/>
      <c r="AP844" s="8"/>
      <c r="AQ844" s="8"/>
      <c r="AR844" s="8"/>
      <c r="AS844" s="8"/>
      <c r="AT844" s="8"/>
      <c r="AU844" s="8"/>
      <c r="AV844" s="10"/>
    </row>
    <row r="845" spans="12:48" ht="12.75" x14ac:dyDescent="0.2">
      <c r="L845" s="8"/>
      <c r="M845" s="8"/>
      <c r="N845" s="10"/>
      <c r="O845" s="10"/>
      <c r="P845" s="10"/>
      <c r="Q845" s="10"/>
      <c r="R845" s="10"/>
      <c r="S845" s="8"/>
      <c r="T845" s="8"/>
      <c r="U845" s="8"/>
      <c r="V845" s="8"/>
      <c r="W845" s="8"/>
      <c r="X845" s="8"/>
      <c r="Y845" s="8"/>
      <c r="Z845" s="8"/>
      <c r="AA845" s="8"/>
      <c r="AB845" s="8"/>
      <c r="AC845" s="8"/>
      <c r="AD845" s="8"/>
      <c r="AE845" s="8"/>
      <c r="AF845" s="8"/>
      <c r="AG845" s="8"/>
      <c r="AH845" s="8"/>
      <c r="AI845" s="8"/>
      <c r="AJ845" s="8"/>
      <c r="AK845" s="8"/>
      <c r="AL845" s="8"/>
      <c r="AM845" s="8"/>
      <c r="AN845" s="8"/>
      <c r="AO845" s="8"/>
      <c r="AP845" s="8"/>
      <c r="AQ845" s="8"/>
      <c r="AR845" s="8"/>
      <c r="AS845" s="8"/>
      <c r="AT845" s="8"/>
      <c r="AU845" s="8"/>
      <c r="AV845" s="10"/>
    </row>
    <row r="846" spans="12:48" ht="12.75" x14ac:dyDescent="0.2">
      <c r="L846" s="8"/>
      <c r="M846" s="8"/>
      <c r="N846" s="10"/>
      <c r="O846" s="10"/>
      <c r="P846" s="10"/>
      <c r="Q846" s="10"/>
      <c r="R846" s="10"/>
      <c r="S846" s="8"/>
      <c r="T846" s="8"/>
      <c r="U846" s="8"/>
      <c r="V846" s="8"/>
      <c r="W846" s="8"/>
      <c r="X846" s="8"/>
      <c r="Y846" s="8"/>
      <c r="Z846" s="8"/>
      <c r="AA846" s="8"/>
      <c r="AB846" s="8"/>
      <c r="AC846" s="8"/>
      <c r="AD846" s="8"/>
      <c r="AE846" s="8"/>
      <c r="AF846" s="8"/>
      <c r="AG846" s="8"/>
      <c r="AH846" s="8"/>
      <c r="AI846" s="8"/>
      <c r="AJ846" s="8"/>
      <c r="AK846" s="8"/>
      <c r="AL846" s="8"/>
      <c r="AM846" s="8"/>
      <c r="AN846" s="8"/>
      <c r="AO846" s="8"/>
      <c r="AP846" s="8"/>
      <c r="AQ846" s="8"/>
      <c r="AR846" s="8"/>
      <c r="AS846" s="8"/>
      <c r="AT846" s="8"/>
      <c r="AU846" s="8"/>
      <c r="AV846" s="10"/>
    </row>
    <row r="847" spans="12:48" ht="12.75" x14ac:dyDescent="0.2">
      <c r="L847" s="8"/>
      <c r="M847" s="8"/>
      <c r="N847" s="10"/>
      <c r="O847" s="10"/>
      <c r="P847" s="10"/>
      <c r="Q847" s="10"/>
      <c r="R847" s="10"/>
      <c r="S847" s="8"/>
      <c r="T847" s="8"/>
      <c r="U847" s="8"/>
      <c r="V847" s="8"/>
      <c r="W847" s="8"/>
      <c r="X847" s="8"/>
      <c r="Y847" s="8"/>
      <c r="Z847" s="8"/>
      <c r="AA847" s="8"/>
      <c r="AB847" s="8"/>
      <c r="AC847" s="8"/>
      <c r="AD847" s="8"/>
      <c r="AE847" s="8"/>
      <c r="AF847" s="8"/>
      <c r="AG847" s="8"/>
      <c r="AH847" s="8"/>
      <c r="AI847" s="8"/>
      <c r="AJ847" s="8"/>
      <c r="AK847" s="8"/>
      <c r="AL847" s="8"/>
      <c r="AM847" s="8"/>
      <c r="AN847" s="8"/>
      <c r="AO847" s="8"/>
      <c r="AP847" s="8"/>
      <c r="AQ847" s="8"/>
      <c r="AR847" s="8"/>
      <c r="AS847" s="8"/>
      <c r="AT847" s="8"/>
      <c r="AU847" s="8"/>
      <c r="AV847" s="10"/>
    </row>
    <row r="848" spans="12:48" ht="12.75" x14ac:dyDescent="0.2">
      <c r="L848" s="8"/>
      <c r="M848" s="8"/>
      <c r="N848" s="10"/>
      <c r="O848" s="10"/>
      <c r="P848" s="10"/>
      <c r="Q848" s="10"/>
      <c r="R848" s="10"/>
      <c r="S848" s="8"/>
      <c r="T848" s="8"/>
      <c r="U848" s="8"/>
      <c r="V848" s="8"/>
      <c r="W848" s="8"/>
      <c r="X848" s="8"/>
      <c r="Y848" s="8"/>
      <c r="Z848" s="8"/>
      <c r="AA848" s="8"/>
      <c r="AB848" s="8"/>
      <c r="AC848" s="8"/>
      <c r="AD848" s="8"/>
      <c r="AE848" s="8"/>
      <c r="AF848" s="8"/>
      <c r="AG848" s="8"/>
      <c r="AH848" s="8"/>
      <c r="AI848" s="8"/>
      <c r="AJ848" s="8"/>
      <c r="AK848" s="8"/>
      <c r="AL848" s="8"/>
      <c r="AM848" s="8"/>
      <c r="AN848" s="8"/>
      <c r="AO848" s="8"/>
      <c r="AP848" s="8"/>
      <c r="AQ848" s="8"/>
      <c r="AR848" s="8"/>
      <c r="AS848" s="8"/>
      <c r="AT848" s="8"/>
      <c r="AU848" s="8"/>
      <c r="AV848" s="10"/>
    </row>
    <row r="849" spans="12:48" ht="12.75" x14ac:dyDescent="0.2">
      <c r="L849" s="8"/>
      <c r="M849" s="8"/>
      <c r="N849" s="10"/>
      <c r="O849" s="10"/>
      <c r="P849" s="10"/>
      <c r="Q849" s="10"/>
      <c r="R849" s="10"/>
      <c r="S849" s="8"/>
      <c r="T849" s="8"/>
      <c r="U849" s="8"/>
      <c r="V849" s="8"/>
      <c r="W849" s="8"/>
      <c r="X849" s="8"/>
      <c r="Y849" s="8"/>
      <c r="Z849" s="8"/>
      <c r="AA849" s="8"/>
      <c r="AB849" s="8"/>
      <c r="AC849" s="8"/>
      <c r="AD849" s="8"/>
      <c r="AE849" s="8"/>
      <c r="AF849" s="8"/>
      <c r="AG849" s="8"/>
      <c r="AH849" s="8"/>
      <c r="AI849" s="8"/>
      <c r="AJ849" s="8"/>
      <c r="AK849" s="8"/>
      <c r="AL849" s="8"/>
      <c r="AM849" s="8"/>
      <c r="AN849" s="8"/>
      <c r="AO849" s="8"/>
      <c r="AP849" s="8"/>
      <c r="AQ849" s="8"/>
      <c r="AR849" s="8"/>
      <c r="AS849" s="8"/>
      <c r="AT849" s="8"/>
      <c r="AU849" s="8"/>
      <c r="AV849" s="10"/>
    </row>
    <row r="850" spans="12:48" ht="12.75" x14ac:dyDescent="0.2">
      <c r="L850" s="8"/>
      <c r="M850" s="8"/>
      <c r="N850" s="10"/>
      <c r="O850" s="10"/>
      <c r="P850" s="10"/>
      <c r="Q850" s="10"/>
      <c r="R850" s="10"/>
      <c r="S850" s="8"/>
      <c r="T850" s="8"/>
      <c r="U850" s="8"/>
      <c r="V850" s="8"/>
      <c r="W850" s="8"/>
      <c r="X850" s="8"/>
      <c r="Y850" s="8"/>
      <c r="Z850" s="8"/>
      <c r="AA850" s="8"/>
      <c r="AB850" s="8"/>
      <c r="AC850" s="8"/>
      <c r="AD850" s="8"/>
      <c r="AE850" s="8"/>
      <c r="AF850" s="8"/>
      <c r="AG850" s="8"/>
      <c r="AH850" s="8"/>
      <c r="AI850" s="8"/>
      <c r="AJ850" s="8"/>
      <c r="AK850" s="8"/>
      <c r="AL850" s="8"/>
      <c r="AM850" s="8"/>
      <c r="AN850" s="8"/>
      <c r="AO850" s="8"/>
      <c r="AP850" s="8"/>
      <c r="AQ850" s="8"/>
      <c r="AR850" s="8"/>
      <c r="AS850" s="8"/>
      <c r="AT850" s="8"/>
      <c r="AU850" s="8"/>
      <c r="AV850" s="10"/>
    </row>
    <row r="851" spans="12:48" ht="12.75" x14ac:dyDescent="0.2">
      <c r="L851" s="8"/>
      <c r="M851" s="8"/>
      <c r="N851" s="10"/>
      <c r="O851" s="10"/>
      <c r="P851" s="10"/>
      <c r="Q851" s="10"/>
      <c r="R851" s="10"/>
      <c r="S851" s="8"/>
      <c r="T851" s="8"/>
      <c r="U851" s="8"/>
      <c r="V851" s="8"/>
      <c r="W851" s="8"/>
      <c r="X851" s="8"/>
      <c r="Y851" s="8"/>
      <c r="Z851" s="8"/>
      <c r="AA851" s="8"/>
      <c r="AB851" s="8"/>
      <c r="AC851" s="8"/>
      <c r="AD851" s="8"/>
      <c r="AE851" s="8"/>
      <c r="AF851" s="8"/>
      <c r="AG851" s="8"/>
      <c r="AH851" s="8"/>
      <c r="AI851" s="8"/>
      <c r="AJ851" s="8"/>
      <c r="AK851" s="8"/>
      <c r="AL851" s="8"/>
      <c r="AM851" s="8"/>
      <c r="AN851" s="8"/>
      <c r="AO851" s="8"/>
      <c r="AP851" s="8"/>
      <c r="AQ851" s="8"/>
      <c r="AR851" s="8"/>
      <c r="AS851" s="8"/>
      <c r="AT851" s="8"/>
      <c r="AU851" s="8"/>
      <c r="AV851" s="10"/>
    </row>
    <row r="852" spans="12:48" ht="12.75" x14ac:dyDescent="0.2">
      <c r="L852" s="8"/>
      <c r="M852" s="8"/>
      <c r="N852" s="10"/>
      <c r="O852" s="10"/>
      <c r="P852" s="10"/>
      <c r="Q852" s="10"/>
      <c r="R852" s="10"/>
      <c r="S852" s="8"/>
      <c r="T852" s="8"/>
      <c r="U852" s="8"/>
      <c r="V852" s="8"/>
      <c r="W852" s="8"/>
      <c r="X852" s="8"/>
      <c r="Y852" s="8"/>
      <c r="Z852" s="8"/>
      <c r="AA852" s="8"/>
      <c r="AB852" s="8"/>
      <c r="AC852" s="8"/>
      <c r="AD852" s="8"/>
      <c r="AE852" s="8"/>
      <c r="AF852" s="8"/>
      <c r="AG852" s="8"/>
      <c r="AH852" s="8"/>
      <c r="AI852" s="8"/>
      <c r="AJ852" s="8"/>
      <c r="AK852" s="8"/>
      <c r="AL852" s="8"/>
      <c r="AM852" s="8"/>
      <c r="AN852" s="8"/>
      <c r="AO852" s="8"/>
      <c r="AP852" s="8"/>
      <c r="AQ852" s="8"/>
      <c r="AR852" s="8"/>
      <c r="AS852" s="8"/>
      <c r="AT852" s="8"/>
      <c r="AU852" s="8"/>
      <c r="AV852" s="10"/>
    </row>
    <row r="853" spans="12:48" ht="12.75" x14ac:dyDescent="0.2">
      <c r="L853" s="8"/>
      <c r="M853" s="8"/>
      <c r="N853" s="10"/>
      <c r="O853" s="10"/>
      <c r="P853" s="10"/>
      <c r="Q853" s="10"/>
      <c r="R853" s="10"/>
      <c r="S853" s="8"/>
      <c r="T853" s="8"/>
      <c r="U853" s="8"/>
      <c r="V853" s="8"/>
      <c r="W853" s="8"/>
      <c r="X853" s="8"/>
      <c r="Y853" s="8"/>
      <c r="Z853" s="8"/>
      <c r="AA853" s="8"/>
      <c r="AB853" s="8"/>
      <c r="AC853" s="8"/>
      <c r="AD853" s="8"/>
      <c r="AE853" s="8"/>
      <c r="AF853" s="8"/>
      <c r="AG853" s="8"/>
      <c r="AH853" s="8"/>
      <c r="AI853" s="8"/>
      <c r="AJ853" s="8"/>
      <c r="AK853" s="8"/>
      <c r="AL853" s="8"/>
      <c r="AM853" s="8"/>
      <c r="AN853" s="8"/>
      <c r="AO853" s="8"/>
      <c r="AP853" s="8"/>
      <c r="AQ853" s="8"/>
      <c r="AR853" s="8"/>
      <c r="AS853" s="8"/>
      <c r="AT853" s="8"/>
      <c r="AU853" s="8"/>
      <c r="AV853" s="10"/>
    </row>
    <row r="854" spans="12:48" ht="12.75" x14ac:dyDescent="0.2">
      <c r="L854" s="8"/>
      <c r="M854" s="8"/>
      <c r="N854" s="10"/>
      <c r="O854" s="10"/>
      <c r="P854" s="10"/>
      <c r="Q854" s="10"/>
      <c r="R854" s="10"/>
      <c r="S854" s="8"/>
      <c r="T854" s="8"/>
      <c r="U854" s="8"/>
      <c r="V854" s="8"/>
      <c r="W854" s="8"/>
      <c r="X854" s="8"/>
      <c r="Y854" s="8"/>
      <c r="Z854" s="8"/>
      <c r="AA854" s="8"/>
      <c r="AB854" s="8"/>
      <c r="AC854" s="8"/>
      <c r="AD854" s="8"/>
      <c r="AE854" s="8"/>
      <c r="AF854" s="8"/>
      <c r="AG854" s="8"/>
      <c r="AH854" s="8"/>
      <c r="AI854" s="8"/>
      <c r="AJ854" s="8"/>
      <c r="AK854" s="8"/>
      <c r="AL854" s="8"/>
      <c r="AM854" s="8"/>
      <c r="AN854" s="8"/>
      <c r="AO854" s="8"/>
      <c r="AP854" s="8"/>
      <c r="AQ854" s="8"/>
      <c r="AR854" s="8"/>
      <c r="AS854" s="8"/>
      <c r="AT854" s="8"/>
      <c r="AU854" s="8"/>
      <c r="AV854" s="10"/>
    </row>
    <row r="855" spans="12:48" ht="12.75" x14ac:dyDescent="0.2">
      <c r="L855" s="8"/>
      <c r="M855" s="8"/>
      <c r="N855" s="10"/>
      <c r="O855" s="10"/>
      <c r="P855" s="10"/>
      <c r="Q855" s="10"/>
      <c r="R855" s="10"/>
      <c r="S855" s="8"/>
      <c r="T855" s="8"/>
      <c r="U855" s="8"/>
      <c r="V855" s="8"/>
      <c r="W855" s="8"/>
      <c r="X855" s="8"/>
      <c r="Y855" s="8"/>
      <c r="Z855" s="8"/>
      <c r="AA855" s="8"/>
      <c r="AB855" s="8"/>
      <c r="AC855" s="8"/>
      <c r="AD855" s="8"/>
      <c r="AE855" s="8"/>
      <c r="AF855" s="8"/>
      <c r="AG855" s="8"/>
      <c r="AH855" s="8"/>
      <c r="AI855" s="8"/>
      <c r="AJ855" s="8"/>
      <c r="AK855" s="8"/>
      <c r="AL855" s="8"/>
      <c r="AM855" s="8"/>
      <c r="AN855" s="8"/>
      <c r="AO855" s="8"/>
      <c r="AP855" s="8"/>
      <c r="AQ855" s="8"/>
      <c r="AR855" s="8"/>
      <c r="AS855" s="8"/>
      <c r="AT855" s="8"/>
      <c r="AU855" s="8"/>
      <c r="AV855" s="10"/>
    </row>
    <row r="856" spans="12:48" ht="12.75" x14ac:dyDescent="0.2">
      <c r="L856" s="8"/>
      <c r="M856" s="8"/>
      <c r="N856" s="10"/>
      <c r="O856" s="10"/>
      <c r="P856" s="10"/>
      <c r="Q856" s="10"/>
      <c r="R856" s="10"/>
      <c r="S856" s="8"/>
      <c r="T856" s="8"/>
      <c r="U856" s="8"/>
      <c r="V856" s="8"/>
      <c r="W856" s="8"/>
      <c r="X856" s="8"/>
      <c r="Y856" s="8"/>
      <c r="Z856" s="8"/>
      <c r="AA856" s="8"/>
      <c r="AB856" s="8"/>
      <c r="AC856" s="8"/>
      <c r="AD856" s="8"/>
      <c r="AE856" s="8"/>
      <c r="AF856" s="8"/>
      <c r="AG856" s="8"/>
      <c r="AH856" s="8"/>
      <c r="AI856" s="8"/>
      <c r="AJ856" s="8"/>
      <c r="AK856" s="8"/>
      <c r="AL856" s="8"/>
      <c r="AM856" s="8"/>
      <c r="AN856" s="8"/>
      <c r="AO856" s="8"/>
      <c r="AP856" s="8"/>
      <c r="AQ856" s="8"/>
      <c r="AR856" s="8"/>
      <c r="AS856" s="8"/>
      <c r="AT856" s="8"/>
      <c r="AU856" s="8"/>
      <c r="AV856" s="10"/>
    </row>
    <row r="857" spans="12:48" ht="12.75" x14ac:dyDescent="0.2">
      <c r="L857" s="8"/>
      <c r="M857" s="8"/>
      <c r="N857" s="10"/>
      <c r="O857" s="10"/>
      <c r="P857" s="10"/>
      <c r="Q857" s="10"/>
      <c r="R857" s="10"/>
      <c r="S857" s="8"/>
      <c r="T857" s="8"/>
      <c r="U857" s="8"/>
      <c r="V857" s="8"/>
      <c r="W857" s="8"/>
      <c r="X857" s="8"/>
      <c r="Y857" s="8"/>
      <c r="Z857" s="8"/>
      <c r="AA857" s="8"/>
      <c r="AB857" s="8"/>
      <c r="AC857" s="8"/>
      <c r="AD857" s="8"/>
      <c r="AE857" s="8"/>
      <c r="AF857" s="8"/>
      <c r="AG857" s="8"/>
      <c r="AH857" s="8"/>
      <c r="AI857" s="8"/>
      <c r="AJ857" s="8"/>
      <c r="AK857" s="8"/>
      <c r="AL857" s="8"/>
      <c r="AM857" s="8"/>
      <c r="AN857" s="8"/>
      <c r="AO857" s="8"/>
      <c r="AP857" s="8"/>
      <c r="AQ857" s="8"/>
      <c r="AR857" s="8"/>
      <c r="AS857" s="8"/>
      <c r="AT857" s="8"/>
      <c r="AU857" s="8"/>
      <c r="AV857" s="10"/>
    </row>
    <row r="858" spans="12:48" ht="12.75" x14ac:dyDescent="0.2">
      <c r="L858" s="8"/>
      <c r="M858" s="8"/>
      <c r="N858" s="10"/>
      <c r="O858" s="10"/>
      <c r="P858" s="10"/>
      <c r="Q858" s="10"/>
      <c r="R858" s="10"/>
      <c r="S858" s="8"/>
      <c r="T858" s="8"/>
      <c r="U858" s="8"/>
      <c r="V858" s="8"/>
      <c r="W858" s="8"/>
      <c r="X858" s="8"/>
      <c r="Y858" s="8"/>
      <c r="Z858" s="8"/>
      <c r="AA858" s="8"/>
      <c r="AB858" s="8"/>
      <c r="AC858" s="8"/>
      <c r="AD858" s="8"/>
      <c r="AE858" s="8"/>
      <c r="AF858" s="8"/>
      <c r="AG858" s="8"/>
      <c r="AH858" s="8"/>
      <c r="AI858" s="8"/>
      <c r="AJ858" s="8"/>
      <c r="AK858" s="8"/>
      <c r="AL858" s="8"/>
      <c r="AM858" s="8"/>
      <c r="AN858" s="8"/>
      <c r="AO858" s="8"/>
      <c r="AP858" s="8"/>
      <c r="AQ858" s="8"/>
      <c r="AR858" s="8"/>
      <c r="AS858" s="8"/>
      <c r="AT858" s="8"/>
      <c r="AU858" s="8"/>
      <c r="AV858" s="10"/>
    </row>
    <row r="859" spans="12:48" ht="12.75" x14ac:dyDescent="0.2">
      <c r="L859" s="8"/>
      <c r="M859" s="8"/>
      <c r="N859" s="10"/>
      <c r="O859" s="10"/>
      <c r="P859" s="10"/>
      <c r="Q859" s="10"/>
      <c r="R859" s="10"/>
      <c r="S859" s="8"/>
      <c r="T859" s="8"/>
      <c r="U859" s="8"/>
      <c r="V859" s="8"/>
      <c r="W859" s="8"/>
      <c r="X859" s="8"/>
      <c r="Y859" s="8"/>
      <c r="Z859" s="8"/>
      <c r="AA859" s="8"/>
      <c r="AB859" s="8"/>
      <c r="AC859" s="8"/>
      <c r="AD859" s="8"/>
      <c r="AE859" s="8"/>
      <c r="AF859" s="8"/>
      <c r="AG859" s="8"/>
      <c r="AH859" s="8"/>
      <c r="AI859" s="8"/>
      <c r="AJ859" s="8"/>
      <c r="AK859" s="8"/>
      <c r="AL859" s="8"/>
      <c r="AM859" s="8"/>
      <c r="AN859" s="8"/>
      <c r="AO859" s="8"/>
      <c r="AP859" s="8"/>
      <c r="AQ859" s="8"/>
      <c r="AR859" s="8"/>
      <c r="AS859" s="8"/>
      <c r="AT859" s="8"/>
      <c r="AU859" s="8"/>
      <c r="AV859" s="10"/>
    </row>
    <row r="860" spans="12:48" ht="12.75" x14ac:dyDescent="0.2">
      <c r="L860" s="8"/>
      <c r="M860" s="8"/>
      <c r="N860" s="10"/>
      <c r="O860" s="10"/>
      <c r="P860" s="10"/>
      <c r="Q860" s="10"/>
      <c r="R860" s="10"/>
      <c r="S860" s="8"/>
      <c r="T860" s="8"/>
      <c r="U860" s="8"/>
      <c r="V860" s="8"/>
      <c r="W860" s="8"/>
      <c r="X860" s="8"/>
      <c r="Y860" s="8"/>
      <c r="Z860" s="8"/>
      <c r="AA860" s="8"/>
      <c r="AB860" s="8"/>
      <c r="AC860" s="8"/>
      <c r="AD860" s="8"/>
      <c r="AE860" s="8"/>
      <c r="AF860" s="8"/>
      <c r="AG860" s="8"/>
      <c r="AH860" s="8"/>
      <c r="AI860" s="8"/>
      <c r="AJ860" s="8"/>
      <c r="AK860" s="8"/>
      <c r="AL860" s="8"/>
      <c r="AM860" s="8"/>
      <c r="AN860" s="8"/>
      <c r="AO860" s="8"/>
      <c r="AP860" s="8"/>
      <c r="AQ860" s="8"/>
      <c r="AR860" s="8"/>
      <c r="AS860" s="8"/>
      <c r="AT860" s="8"/>
      <c r="AU860" s="8"/>
      <c r="AV860" s="10"/>
    </row>
    <row r="861" spans="12:48" ht="12.75" x14ac:dyDescent="0.2">
      <c r="L861" s="8"/>
      <c r="M861" s="8"/>
      <c r="N861" s="10"/>
      <c r="O861" s="10"/>
      <c r="P861" s="10"/>
      <c r="Q861" s="10"/>
      <c r="R861" s="10"/>
      <c r="S861" s="8"/>
      <c r="T861" s="8"/>
      <c r="U861" s="8"/>
      <c r="V861" s="8"/>
      <c r="W861" s="8"/>
      <c r="X861" s="8"/>
      <c r="Y861" s="8"/>
      <c r="Z861" s="8"/>
      <c r="AA861" s="8"/>
      <c r="AB861" s="8"/>
      <c r="AC861" s="8"/>
      <c r="AD861" s="8"/>
      <c r="AE861" s="8"/>
      <c r="AF861" s="8"/>
      <c r="AG861" s="8"/>
      <c r="AH861" s="8"/>
      <c r="AI861" s="8"/>
      <c r="AJ861" s="8"/>
      <c r="AK861" s="8"/>
      <c r="AL861" s="8"/>
      <c r="AM861" s="8"/>
      <c r="AN861" s="8"/>
      <c r="AO861" s="8"/>
      <c r="AP861" s="8"/>
      <c r="AQ861" s="8"/>
      <c r="AR861" s="8"/>
      <c r="AS861" s="8"/>
      <c r="AT861" s="8"/>
      <c r="AU861" s="8"/>
      <c r="AV861" s="10"/>
    </row>
    <row r="862" spans="12:48" ht="12.75" x14ac:dyDescent="0.2">
      <c r="L862" s="8"/>
      <c r="M862" s="8"/>
      <c r="N862" s="10"/>
      <c r="O862" s="10"/>
      <c r="P862" s="10"/>
      <c r="Q862" s="10"/>
      <c r="R862" s="10"/>
      <c r="S862" s="8"/>
      <c r="T862" s="8"/>
      <c r="U862" s="8"/>
      <c r="V862" s="8"/>
      <c r="W862" s="8"/>
      <c r="X862" s="8"/>
      <c r="Y862" s="8"/>
      <c r="Z862" s="8"/>
      <c r="AA862" s="8"/>
      <c r="AB862" s="8"/>
      <c r="AC862" s="8"/>
      <c r="AD862" s="8"/>
      <c r="AE862" s="8"/>
      <c r="AF862" s="8"/>
      <c r="AG862" s="8"/>
      <c r="AH862" s="8"/>
      <c r="AI862" s="8"/>
      <c r="AJ862" s="8"/>
      <c r="AK862" s="8"/>
      <c r="AL862" s="8"/>
      <c r="AM862" s="8"/>
      <c r="AN862" s="8"/>
      <c r="AO862" s="8"/>
      <c r="AP862" s="8"/>
      <c r="AQ862" s="8"/>
      <c r="AR862" s="8"/>
      <c r="AS862" s="8"/>
      <c r="AT862" s="8"/>
      <c r="AU862" s="8"/>
      <c r="AV862" s="10"/>
    </row>
    <row r="863" spans="12:48" ht="12.75" x14ac:dyDescent="0.2">
      <c r="L863" s="8"/>
      <c r="M863" s="8"/>
      <c r="N863" s="10"/>
      <c r="O863" s="10"/>
      <c r="P863" s="10"/>
      <c r="Q863" s="10"/>
      <c r="R863" s="10"/>
      <c r="S863" s="8"/>
      <c r="T863" s="8"/>
      <c r="U863" s="8"/>
      <c r="V863" s="8"/>
      <c r="W863" s="8"/>
      <c r="X863" s="8"/>
      <c r="Y863" s="8"/>
      <c r="Z863" s="8"/>
      <c r="AA863" s="8"/>
      <c r="AB863" s="8"/>
      <c r="AC863" s="8"/>
      <c r="AD863" s="8"/>
      <c r="AE863" s="8"/>
      <c r="AF863" s="8"/>
      <c r="AG863" s="8"/>
      <c r="AH863" s="8"/>
      <c r="AI863" s="8"/>
      <c r="AJ863" s="8"/>
      <c r="AK863" s="8"/>
      <c r="AL863" s="8"/>
      <c r="AM863" s="8"/>
      <c r="AN863" s="8"/>
      <c r="AO863" s="8"/>
      <c r="AP863" s="8"/>
      <c r="AQ863" s="8"/>
      <c r="AR863" s="8"/>
      <c r="AS863" s="8"/>
      <c r="AT863" s="8"/>
      <c r="AU863" s="8"/>
      <c r="AV863" s="10"/>
    </row>
    <row r="864" spans="12:48" ht="12.75" x14ac:dyDescent="0.2">
      <c r="L864" s="8"/>
      <c r="M864" s="8"/>
      <c r="N864" s="10"/>
      <c r="O864" s="10"/>
      <c r="P864" s="10"/>
      <c r="Q864" s="10"/>
      <c r="R864" s="10"/>
      <c r="S864" s="8"/>
      <c r="T864" s="8"/>
      <c r="U864" s="8"/>
      <c r="V864" s="8"/>
      <c r="W864" s="8"/>
      <c r="X864" s="8"/>
      <c r="Y864" s="8"/>
      <c r="Z864" s="8"/>
      <c r="AA864" s="8"/>
      <c r="AB864" s="8"/>
      <c r="AC864" s="8"/>
      <c r="AD864" s="8"/>
      <c r="AE864" s="8"/>
      <c r="AF864" s="8"/>
      <c r="AG864" s="8"/>
      <c r="AH864" s="8"/>
      <c r="AI864" s="8"/>
      <c r="AJ864" s="8"/>
      <c r="AK864" s="8"/>
      <c r="AL864" s="8"/>
      <c r="AM864" s="8"/>
      <c r="AN864" s="8"/>
      <c r="AO864" s="8"/>
      <c r="AP864" s="8"/>
      <c r="AQ864" s="8"/>
      <c r="AR864" s="8"/>
      <c r="AS864" s="8"/>
      <c r="AT864" s="8"/>
      <c r="AU864" s="8"/>
      <c r="AV864" s="10"/>
    </row>
    <row r="865" spans="12:48" ht="12.75" x14ac:dyDescent="0.2">
      <c r="L865" s="8"/>
      <c r="M865" s="8"/>
      <c r="N865" s="10"/>
      <c r="O865" s="10"/>
      <c r="P865" s="10"/>
      <c r="Q865" s="10"/>
      <c r="R865" s="10"/>
      <c r="S865" s="8"/>
      <c r="T865" s="8"/>
      <c r="U865" s="8"/>
      <c r="V865" s="8"/>
      <c r="W865" s="8"/>
      <c r="X865" s="8"/>
      <c r="Y865" s="8"/>
      <c r="Z865" s="8"/>
      <c r="AA865" s="8"/>
      <c r="AB865" s="8"/>
      <c r="AC865" s="8"/>
      <c r="AD865" s="8"/>
      <c r="AE865" s="8"/>
      <c r="AF865" s="8"/>
      <c r="AG865" s="8"/>
      <c r="AH865" s="8"/>
      <c r="AI865" s="8"/>
      <c r="AJ865" s="8"/>
      <c r="AK865" s="8"/>
      <c r="AL865" s="8"/>
      <c r="AM865" s="8"/>
      <c r="AN865" s="8"/>
      <c r="AO865" s="8"/>
      <c r="AP865" s="8"/>
      <c r="AQ865" s="8"/>
      <c r="AR865" s="8"/>
      <c r="AS865" s="8"/>
      <c r="AT865" s="8"/>
      <c r="AU865" s="8"/>
      <c r="AV865" s="10"/>
    </row>
    <row r="866" spans="12:48" ht="12.75" x14ac:dyDescent="0.2">
      <c r="L866" s="8"/>
      <c r="M866" s="8"/>
      <c r="N866" s="10"/>
      <c r="O866" s="10"/>
      <c r="P866" s="10"/>
      <c r="Q866" s="10"/>
      <c r="R866" s="10"/>
      <c r="S866" s="8"/>
      <c r="T866" s="8"/>
      <c r="U866" s="8"/>
      <c r="V866" s="8"/>
      <c r="W866" s="8"/>
      <c r="X866" s="8"/>
      <c r="Y866" s="8"/>
      <c r="Z866" s="8"/>
      <c r="AA866" s="8"/>
      <c r="AB866" s="8"/>
      <c r="AC866" s="8"/>
      <c r="AD866" s="8"/>
      <c r="AE866" s="8"/>
      <c r="AF866" s="8"/>
      <c r="AG866" s="8"/>
      <c r="AH866" s="8"/>
      <c r="AI866" s="8"/>
      <c r="AJ866" s="8"/>
      <c r="AK866" s="8"/>
      <c r="AL866" s="8"/>
      <c r="AM866" s="8"/>
      <c r="AN866" s="8"/>
      <c r="AO866" s="8"/>
      <c r="AP866" s="8"/>
      <c r="AQ866" s="8"/>
      <c r="AR866" s="8"/>
      <c r="AS866" s="8"/>
      <c r="AT866" s="8"/>
      <c r="AU866" s="8"/>
      <c r="AV866" s="10"/>
    </row>
    <row r="867" spans="12:48" ht="12.75" x14ac:dyDescent="0.2">
      <c r="L867" s="8"/>
      <c r="M867" s="8"/>
      <c r="N867" s="10"/>
      <c r="O867" s="10"/>
      <c r="P867" s="10"/>
      <c r="Q867" s="10"/>
      <c r="R867" s="10"/>
      <c r="S867" s="8"/>
      <c r="T867" s="8"/>
      <c r="U867" s="8"/>
      <c r="V867" s="8"/>
      <c r="W867" s="8"/>
      <c r="X867" s="8"/>
      <c r="Y867" s="8"/>
      <c r="Z867" s="8"/>
      <c r="AA867" s="8"/>
      <c r="AB867" s="8"/>
      <c r="AC867" s="8"/>
      <c r="AD867" s="8"/>
      <c r="AE867" s="8"/>
      <c r="AF867" s="8"/>
      <c r="AG867" s="8"/>
      <c r="AH867" s="8"/>
      <c r="AI867" s="8"/>
      <c r="AJ867" s="8"/>
      <c r="AK867" s="8"/>
      <c r="AL867" s="8"/>
      <c r="AM867" s="8"/>
      <c r="AN867" s="8"/>
      <c r="AO867" s="8"/>
      <c r="AP867" s="8"/>
      <c r="AQ867" s="8"/>
      <c r="AR867" s="8"/>
      <c r="AS867" s="8"/>
      <c r="AT867" s="8"/>
      <c r="AU867" s="8"/>
      <c r="AV867" s="10"/>
    </row>
    <row r="868" spans="12:48" ht="12.75" x14ac:dyDescent="0.2">
      <c r="L868" s="8"/>
      <c r="M868" s="8"/>
      <c r="N868" s="10"/>
      <c r="O868" s="10"/>
      <c r="P868" s="10"/>
      <c r="Q868" s="10"/>
      <c r="R868" s="10"/>
      <c r="S868" s="8"/>
      <c r="T868" s="8"/>
      <c r="U868" s="8"/>
      <c r="V868" s="8"/>
      <c r="W868" s="8"/>
      <c r="X868" s="8"/>
      <c r="Y868" s="8"/>
      <c r="Z868" s="8"/>
      <c r="AA868" s="8"/>
      <c r="AB868" s="8"/>
      <c r="AC868" s="8"/>
      <c r="AD868" s="8"/>
      <c r="AE868" s="8"/>
      <c r="AF868" s="8"/>
      <c r="AG868" s="8"/>
      <c r="AH868" s="8"/>
      <c r="AI868" s="8"/>
      <c r="AJ868" s="8"/>
      <c r="AK868" s="8"/>
      <c r="AL868" s="8"/>
      <c r="AM868" s="8"/>
      <c r="AN868" s="8"/>
      <c r="AO868" s="8"/>
      <c r="AP868" s="8"/>
      <c r="AQ868" s="8"/>
      <c r="AR868" s="8"/>
      <c r="AS868" s="8"/>
      <c r="AT868" s="8"/>
      <c r="AU868" s="8"/>
      <c r="AV868" s="10"/>
    </row>
    <row r="869" spans="12:48" ht="12.75" x14ac:dyDescent="0.2">
      <c r="L869" s="8"/>
      <c r="M869" s="8"/>
      <c r="N869" s="10"/>
      <c r="O869" s="10"/>
      <c r="P869" s="10"/>
      <c r="Q869" s="10"/>
      <c r="R869" s="10"/>
      <c r="S869" s="8"/>
      <c r="T869" s="8"/>
      <c r="U869" s="8"/>
      <c r="V869" s="8"/>
      <c r="W869" s="8"/>
      <c r="X869" s="8"/>
      <c r="Y869" s="8"/>
      <c r="Z869" s="8"/>
      <c r="AA869" s="8"/>
      <c r="AB869" s="8"/>
      <c r="AC869" s="8"/>
      <c r="AD869" s="8"/>
      <c r="AE869" s="8"/>
      <c r="AF869" s="8"/>
      <c r="AG869" s="8"/>
      <c r="AH869" s="8"/>
      <c r="AI869" s="8"/>
      <c r="AJ869" s="8"/>
      <c r="AK869" s="8"/>
      <c r="AL869" s="8"/>
      <c r="AM869" s="8"/>
      <c r="AN869" s="8"/>
      <c r="AO869" s="8"/>
      <c r="AP869" s="8"/>
      <c r="AQ869" s="8"/>
      <c r="AR869" s="8"/>
      <c r="AS869" s="8"/>
      <c r="AT869" s="8"/>
      <c r="AU869" s="8"/>
      <c r="AV869" s="10"/>
    </row>
    <row r="870" spans="12:48" ht="12.75" x14ac:dyDescent="0.2">
      <c r="L870" s="8"/>
      <c r="M870" s="8"/>
      <c r="N870" s="10"/>
      <c r="O870" s="10"/>
      <c r="P870" s="10"/>
      <c r="Q870" s="10"/>
      <c r="R870" s="10"/>
      <c r="S870" s="8"/>
      <c r="T870" s="8"/>
      <c r="U870" s="8"/>
      <c r="V870" s="8"/>
      <c r="W870" s="8"/>
      <c r="X870" s="8"/>
      <c r="Y870" s="8"/>
      <c r="Z870" s="8"/>
      <c r="AA870" s="8"/>
      <c r="AB870" s="8"/>
      <c r="AC870" s="8"/>
      <c r="AD870" s="8"/>
      <c r="AE870" s="8"/>
      <c r="AF870" s="8"/>
      <c r="AG870" s="8"/>
      <c r="AH870" s="8"/>
      <c r="AI870" s="8"/>
      <c r="AJ870" s="8"/>
      <c r="AK870" s="8"/>
      <c r="AL870" s="8"/>
      <c r="AM870" s="8"/>
      <c r="AN870" s="8"/>
      <c r="AO870" s="8"/>
      <c r="AP870" s="8"/>
      <c r="AQ870" s="8"/>
      <c r="AR870" s="8"/>
      <c r="AS870" s="8"/>
      <c r="AT870" s="8"/>
      <c r="AU870" s="8"/>
      <c r="AV870" s="10"/>
    </row>
    <row r="871" spans="12:48" ht="12.75" x14ac:dyDescent="0.2">
      <c r="L871" s="8"/>
      <c r="M871" s="8"/>
      <c r="N871" s="10"/>
      <c r="O871" s="10"/>
      <c r="P871" s="10"/>
      <c r="Q871" s="10"/>
      <c r="R871" s="10"/>
      <c r="S871" s="8"/>
      <c r="T871" s="8"/>
      <c r="U871" s="8"/>
      <c r="V871" s="8"/>
      <c r="W871" s="8"/>
      <c r="X871" s="8"/>
      <c r="Y871" s="8"/>
      <c r="Z871" s="8"/>
      <c r="AA871" s="8"/>
      <c r="AB871" s="8"/>
      <c r="AC871" s="8"/>
      <c r="AD871" s="8"/>
      <c r="AE871" s="8"/>
      <c r="AF871" s="8"/>
      <c r="AG871" s="8"/>
      <c r="AH871" s="8"/>
      <c r="AI871" s="8"/>
      <c r="AJ871" s="8"/>
      <c r="AK871" s="8"/>
      <c r="AL871" s="8"/>
      <c r="AM871" s="8"/>
      <c r="AN871" s="8"/>
      <c r="AO871" s="8"/>
      <c r="AP871" s="8"/>
      <c r="AQ871" s="8"/>
      <c r="AR871" s="8"/>
      <c r="AS871" s="8"/>
      <c r="AT871" s="8"/>
      <c r="AU871" s="8"/>
      <c r="AV871" s="10"/>
    </row>
    <row r="872" spans="12:48" ht="12.75" x14ac:dyDescent="0.2">
      <c r="L872" s="8"/>
      <c r="M872" s="8"/>
      <c r="N872" s="10"/>
      <c r="O872" s="10"/>
      <c r="P872" s="10"/>
      <c r="Q872" s="10"/>
      <c r="R872" s="10"/>
      <c r="S872" s="8"/>
      <c r="T872" s="8"/>
      <c r="U872" s="8"/>
      <c r="V872" s="8"/>
      <c r="W872" s="8"/>
      <c r="X872" s="8"/>
      <c r="Y872" s="8"/>
      <c r="Z872" s="8"/>
      <c r="AA872" s="8"/>
      <c r="AB872" s="8"/>
      <c r="AC872" s="8"/>
      <c r="AD872" s="8"/>
      <c r="AE872" s="8"/>
      <c r="AF872" s="8"/>
      <c r="AG872" s="8"/>
      <c r="AH872" s="8"/>
      <c r="AI872" s="8"/>
      <c r="AJ872" s="8"/>
      <c r="AK872" s="8"/>
      <c r="AL872" s="8"/>
      <c r="AM872" s="8"/>
      <c r="AN872" s="8"/>
      <c r="AO872" s="8"/>
      <c r="AP872" s="8"/>
      <c r="AQ872" s="8"/>
      <c r="AR872" s="8"/>
      <c r="AS872" s="8"/>
      <c r="AT872" s="8"/>
      <c r="AU872" s="8"/>
      <c r="AV872" s="10"/>
    </row>
    <row r="873" spans="12:48" ht="12.75" x14ac:dyDescent="0.2">
      <c r="L873" s="8"/>
      <c r="M873" s="8"/>
      <c r="N873" s="10"/>
      <c r="O873" s="10"/>
      <c r="P873" s="10"/>
      <c r="Q873" s="10"/>
      <c r="R873" s="10"/>
      <c r="S873" s="8"/>
      <c r="T873" s="8"/>
      <c r="U873" s="8"/>
      <c r="V873" s="8"/>
      <c r="W873" s="8"/>
      <c r="X873" s="8"/>
      <c r="Y873" s="8"/>
      <c r="Z873" s="8"/>
      <c r="AA873" s="8"/>
      <c r="AB873" s="8"/>
      <c r="AC873" s="8"/>
      <c r="AD873" s="8"/>
      <c r="AE873" s="8"/>
      <c r="AF873" s="8"/>
      <c r="AG873" s="8"/>
      <c r="AH873" s="8"/>
      <c r="AI873" s="8"/>
      <c r="AJ873" s="8"/>
      <c r="AK873" s="8"/>
      <c r="AL873" s="8"/>
      <c r="AM873" s="8"/>
      <c r="AN873" s="8"/>
      <c r="AO873" s="8"/>
      <c r="AP873" s="8"/>
      <c r="AQ873" s="8"/>
      <c r="AR873" s="8"/>
      <c r="AS873" s="8"/>
      <c r="AT873" s="8"/>
      <c r="AU873" s="8"/>
      <c r="AV873" s="10"/>
    </row>
    <row r="874" spans="12:48" ht="12.75" x14ac:dyDescent="0.2">
      <c r="L874" s="8"/>
      <c r="M874" s="8"/>
      <c r="N874" s="10"/>
      <c r="O874" s="10"/>
      <c r="P874" s="10"/>
      <c r="Q874" s="10"/>
      <c r="R874" s="10"/>
      <c r="S874" s="8"/>
      <c r="T874" s="8"/>
      <c r="U874" s="8"/>
      <c r="V874" s="8"/>
      <c r="W874" s="8"/>
      <c r="X874" s="8"/>
      <c r="Y874" s="8"/>
      <c r="Z874" s="8"/>
      <c r="AA874" s="8"/>
      <c r="AB874" s="8"/>
      <c r="AC874" s="8"/>
      <c r="AD874" s="8"/>
      <c r="AE874" s="8"/>
      <c r="AF874" s="8"/>
      <c r="AG874" s="8"/>
      <c r="AH874" s="8"/>
      <c r="AI874" s="8"/>
      <c r="AJ874" s="8"/>
      <c r="AK874" s="8"/>
      <c r="AL874" s="8"/>
      <c r="AM874" s="8"/>
      <c r="AN874" s="8"/>
      <c r="AO874" s="8"/>
      <c r="AP874" s="8"/>
      <c r="AQ874" s="8"/>
      <c r="AR874" s="8"/>
      <c r="AS874" s="8"/>
      <c r="AT874" s="8"/>
      <c r="AU874" s="8"/>
      <c r="AV874" s="10"/>
    </row>
    <row r="875" spans="12:48" ht="12.75" x14ac:dyDescent="0.2">
      <c r="L875" s="8"/>
      <c r="M875" s="8"/>
      <c r="N875" s="10"/>
      <c r="O875" s="10"/>
      <c r="P875" s="10"/>
      <c r="Q875" s="10"/>
      <c r="R875" s="10"/>
      <c r="S875" s="8"/>
      <c r="T875" s="8"/>
      <c r="U875" s="8"/>
      <c r="V875" s="8"/>
      <c r="W875" s="8"/>
      <c r="X875" s="8"/>
      <c r="Y875" s="8"/>
      <c r="Z875" s="8"/>
      <c r="AA875" s="8"/>
      <c r="AB875" s="8"/>
      <c r="AC875" s="8"/>
      <c r="AD875" s="8"/>
      <c r="AE875" s="8"/>
      <c r="AF875" s="8"/>
      <c r="AG875" s="8"/>
      <c r="AH875" s="8"/>
      <c r="AI875" s="8"/>
      <c r="AJ875" s="8"/>
      <c r="AK875" s="8"/>
      <c r="AL875" s="8"/>
      <c r="AM875" s="8"/>
      <c r="AN875" s="8"/>
      <c r="AO875" s="8"/>
      <c r="AP875" s="8"/>
      <c r="AQ875" s="8"/>
      <c r="AR875" s="8"/>
      <c r="AS875" s="8"/>
      <c r="AT875" s="8"/>
      <c r="AU875" s="8"/>
      <c r="AV875" s="10"/>
    </row>
    <row r="876" spans="12:48" ht="12.75" x14ac:dyDescent="0.2">
      <c r="L876" s="8"/>
      <c r="M876" s="8"/>
      <c r="N876" s="10"/>
      <c r="O876" s="10"/>
      <c r="P876" s="10"/>
      <c r="Q876" s="10"/>
      <c r="R876" s="10"/>
      <c r="S876" s="8"/>
      <c r="T876" s="8"/>
      <c r="U876" s="8"/>
      <c r="V876" s="8"/>
      <c r="W876" s="8"/>
      <c r="X876" s="8"/>
      <c r="Y876" s="8"/>
      <c r="Z876" s="8"/>
      <c r="AA876" s="8"/>
      <c r="AB876" s="8"/>
      <c r="AC876" s="8"/>
      <c r="AD876" s="8"/>
      <c r="AE876" s="8"/>
      <c r="AF876" s="8"/>
      <c r="AG876" s="8"/>
      <c r="AH876" s="8"/>
      <c r="AI876" s="8"/>
      <c r="AJ876" s="8"/>
      <c r="AK876" s="8"/>
      <c r="AL876" s="8"/>
      <c r="AM876" s="8"/>
      <c r="AN876" s="8"/>
      <c r="AO876" s="8"/>
      <c r="AP876" s="8"/>
      <c r="AQ876" s="8"/>
      <c r="AR876" s="8"/>
      <c r="AS876" s="8"/>
      <c r="AT876" s="8"/>
      <c r="AU876" s="8"/>
      <c r="AV876" s="10"/>
    </row>
    <row r="877" spans="12:48" ht="12.75" x14ac:dyDescent="0.2">
      <c r="L877" s="8"/>
      <c r="M877" s="8"/>
      <c r="N877" s="10"/>
      <c r="O877" s="10"/>
      <c r="P877" s="10"/>
      <c r="Q877" s="10"/>
      <c r="R877" s="10"/>
      <c r="S877" s="8"/>
      <c r="T877" s="8"/>
      <c r="U877" s="8"/>
      <c r="V877" s="8"/>
      <c r="W877" s="8"/>
      <c r="X877" s="8"/>
      <c r="Y877" s="8"/>
      <c r="Z877" s="8"/>
      <c r="AA877" s="8"/>
      <c r="AB877" s="8"/>
      <c r="AC877" s="8"/>
      <c r="AD877" s="8"/>
      <c r="AE877" s="8"/>
      <c r="AF877" s="8"/>
      <c r="AG877" s="8"/>
      <c r="AH877" s="8"/>
      <c r="AI877" s="8"/>
      <c r="AJ877" s="8"/>
      <c r="AK877" s="8"/>
      <c r="AL877" s="8"/>
      <c r="AM877" s="8"/>
      <c r="AN877" s="8"/>
      <c r="AO877" s="8"/>
      <c r="AP877" s="8"/>
      <c r="AQ877" s="8"/>
      <c r="AR877" s="8"/>
      <c r="AS877" s="8"/>
      <c r="AT877" s="8"/>
      <c r="AU877" s="8"/>
      <c r="AV877" s="10"/>
    </row>
    <row r="878" spans="12:48" ht="12.75" x14ac:dyDescent="0.2">
      <c r="L878" s="8"/>
      <c r="M878" s="8"/>
      <c r="N878" s="10"/>
      <c r="O878" s="10"/>
      <c r="P878" s="10"/>
      <c r="Q878" s="10"/>
      <c r="R878" s="10"/>
      <c r="S878" s="8"/>
      <c r="T878" s="8"/>
      <c r="U878" s="8"/>
      <c r="V878" s="8"/>
      <c r="W878" s="8"/>
      <c r="X878" s="8"/>
      <c r="Y878" s="8"/>
      <c r="Z878" s="8"/>
      <c r="AA878" s="8"/>
      <c r="AB878" s="8"/>
      <c r="AC878" s="8"/>
      <c r="AD878" s="8"/>
      <c r="AE878" s="8"/>
      <c r="AF878" s="8"/>
      <c r="AG878" s="8"/>
      <c r="AH878" s="8"/>
      <c r="AI878" s="8"/>
      <c r="AJ878" s="8"/>
      <c r="AK878" s="8"/>
      <c r="AL878" s="8"/>
      <c r="AM878" s="8"/>
      <c r="AN878" s="8"/>
      <c r="AO878" s="8"/>
      <c r="AP878" s="8"/>
      <c r="AQ878" s="8"/>
      <c r="AR878" s="8"/>
      <c r="AS878" s="8"/>
      <c r="AT878" s="8"/>
      <c r="AU878" s="8"/>
      <c r="AV878" s="10"/>
    </row>
    <row r="879" spans="12:48" ht="12.75" x14ac:dyDescent="0.2">
      <c r="L879" s="8"/>
      <c r="M879" s="8"/>
      <c r="N879" s="10"/>
      <c r="O879" s="10"/>
      <c r="P879" s="10"/>
      <c r="Q879" s="10"/>
      <c r="R879" s="10"/>
      <c r="S879" s="8"/>
      <c r="T879" s="8"/>
      <c r="U879" s="8"/>
      <c r="V879" s="8"/>
      <c r="W879" s="8"/>
      <c r="X879" s="8"/>
      <c r="Y879" s="8"/>
      <c r="Z879" s="8"/>
      <c r="AA879" s="8"/>
      <c r="AB879" s="8"/>
      <c r="AC879" s="8"/>
      <c r="AD879" s="8"/>
      <c r="AE879" s="8"/>
      <c r="AF879" s="8"/>
      <c r="AG879" s="8"/>
      <c r="AH879" s="8"/>
      <c r="AI879" s="8"/>
      <c r="AJ879" s="8"/>
      <c r="AK879" s="8"/>
      <c r="AL879" s="8"/>
      <c r="AM879" s="8"/>
      <c r="AN879" s="8"/>
      <c r="AO879" s="8"/>
      <c r="AP879" s="8"/>
      <c r="AQ879" s="8"/>
      <c r="AR879" s="8"/>
      <c r="AS879" s="8"/>
      <c r="AT879" s="8"/>
      <c r="AU879" s="8"/>
      <c r="AV879" s="10"/>
    </row>
    <row r="880" spans="12:48" ht="12.75" x14ac:dyDescent="0.2">
      <c r="L880" s="8"/>
      <c r="M880" s="8"/>
      <c r="N880" s="10"/>
      <c r="O880" s="10"/>
      <c r="P880" s="10"/>
      <c r="Q880" s="10"/>
      <c r="R880" s="10"/>
      <c r="S880" s="8"/>
      <c r="T880" s="8"/>
      <c r="U880" s="8"/>
      <c r="V880" s="8"/>
      <c r="W880" s="8"/>
      <c r="X880" s="8"/>
      <c r="Y880" s="8"/>
      <c r="Z880" s="8"/>
      <c r="AA880" s="8"/>
      <c r="AB880" s="8"/>
      <c r="AC880" s="8"/>
      <c r="AD880" s="8"/>
      <c r="AE880" s="8"/>
      <c r="AF880" s="8"/>
      <c r="AG880" s="8"/>
      <c r="AH880" s="8"/>
      <c r="AI880" s="8"/>
      <c r="AJ880" s="8"/>
      <c r="AK880" s="8"/>
      <c r="AL880" s="8"/>
      <c r="AM880" s="8"/>
      <c r="AN880" s="8"/>
      <c r="AO880" s="8"/>
      <c r="AP880" s="8"/>
      <c r="AQ880" s="8"/>
      <c r="AR880" s="8"/>
      <c r="AS880" s="8"/>
      <c r="AT880" s="8"/>
      <c r="AU880" s="8"/>
      <c r="AV880" s="10"/>
    </row>
    <row r="881" spans="12:48" ht="12.75" x14ac:dyDescent="0.2">
      <c r="L881" s="8"/>
      <c r="M881" s="8"/>
      <c r="N881" s="10"/>
      <c r="O881" s="10"/>
      <c r="P881" s="10"/>
      <c r="Q881" s="10"/>
      <c r="R881" s="10"/>
      <c r="S881" s="8"/>
      <c r="T881" s="8"/>
      <c r="U881" s="8"/>
      <c r="V881" s="8"/>
      <c r="W881" s="8"/>
      <c r="X881" s="8"/>
      <c r="Y881" s="8"/>
      <c r="Z881" s="8"/>
      <c r="AA881" s="8"/>
      <c r="AB881" s="8"/>
      <c r="AC881" s="8"/>
      <c r="AD881" s="8"/>
      <c r="AE881" s="8"/>
      <c r="AF881" s="8"/>
      <c r="AG881" s="8"/>
      <c r="AH881" s="8"/>
      <c r="AI881" s="8"/>
      <c r="AJ881" s="8"/>
      <c r="AK881" s="8"/>
      <c r="AL881" s="8"/>
      <c r="AM881" s="8"/>
      <c r="AN881" s="8"/>
      <c r="AO881" s="8"/>
      <c r="AP881" s="8"/>
      <c r="AQ881" s="8"/>
      <c r="AR881" s="8"/>
      <c r="AS881" s="8"/>
      <c r="AT881" s="8"/>
      <c r="AU881" s="8"/>
      <c r="AV881" s="10"/>
    </row>
    <row r="882" spans="12:48" ht="12.75" x14ac:dyDescent="0.2">
      <c r="L882" s="8"/>
      <c r="M882" s="8"/>
      <c r="N882" s="10"/>
      <c r="O882" s="10"/>
      <c r="P882" s="10"/>
      <c r="Q882" s="10"/>
      <c r="R882" s="10"/>
      <c r="S882" s="8"/>
      <c r="T882" s="8"/>
      <c r="U882" s="8"/>
      <c r="V882" s="8"/>
      <c r="W882" s="8"/>
      <c r="X882" s="8"/>
      <c r="Y882" s="8"/>
      <c r="Z882" s="8"/>
      <c r="AA882" s="8"/>
      <c r="AB882" s="8"/>
      <c r="AC882" s="8"/>
      <c r="AD882" s="8"/>
      <c r="AE882" s="8"/>
      <c r="AF882" s="8"/>
      <c r="AG882" s="8"/>
      <c r="AH882" s="8"/>
      <c r="AI882" s="8"/>
      <c r="AJ882" s="8"/>
      <c r="AK882" s="8"/>
      <c r="AL882" s="8"/>
      <c r="AM882" s="8"/>
      <c r="AN882" s="8"/>
      <c r="AO882" s="8"/>
      <c r="AP882" s="8"/>
      <c r="AQ882" s="8"/>
      <c r="AR882" s="8"/>
      <c r="AS882" s="8"/>
      <c r="AT882" s="8"/>
      <c r="AU882" s="8"/>
      <c r="AV882" s="10"/>
    </row>
    <row r="883" spans="12:48" ht="12.75" x14ac:dyDescent="0.2">
      <c r="L883" s="8"/>
      <c r="M883" s="8"/>
      <c r="N883" s="10"/>
      <c r="O883" s="10"/>
      <c r="P883" s="10"/>
      <c r="Q883" s="10"/>
      <c r="R883" s="10"/>
      <c r="S883" s="8"/>
      <c r="T883" s="8"/>
      <c r="U883" s="8"/>
      <c r="V883" s="8"/>
      <c r="W883" s="8"/>
      <c r="X883" s="8"/>
      <c r="Y883" s="8"/>
      <c r="Z883" s="8"/>
      <c r="AA883" s="8"/>
      <c r="AB883" s="8"/>
      <c r="AC883" s="8"/>
      <c r="AD883" s="8"/>
      <c r="AE883" s="8"/>
      <c r="AF883" s="8"/>
      <c r="AG883" s="8"/>
      <c r="AH883" s="8"/>
      <c r="AI883" s="8"/>
      <c r="AJ883" s="8"/>
      <c r="AK883" s="8"/>
      <c r="AL883" s="8"/>
      <c r="AM883" s="8"/>
      <c r="AN883" s="8"/>
      <c r="AO883" s="8"/>
      <c r="AP883" s="8"/>
      <c r="AQ883" s="8"/>
      <c r="AR883" s="8"/>
      <c r="AS883" s="8"/>
      <c r="AT883" s="8"/>
      <c r="AU883" s="8"/>
      <c r="AV883" s="10"/>
    </row>
    <row r="884" spans="12:48" ht="12.75" x14ac:dyDescent="0.2">
      <c r="L884" s="8"/>
      <c r="M884" s="8"/>
      <c r="N884" s="10"/>
      <c r="O884" s="10"/>
      <c r="P884" s="10"/>
      <c r="Q884" s="10"/>
      <c r="R884" s="10"/>
      <c r="S884" s="8"/>
      <c r="T884" s="8"/>
      <c r="U884" s="8"/>
      <c r="V884" s="8"/>
      <c r="W884" s="8"/>
      <c r="X884" s="8"/>
      <c r="Y884" s="8"/>
      <c r="Z884" s="8"/>
      <c r="AA884" s="8"/>
      <c r="AB884" s="8"/>
      <c r="AC884" s="8"/>
      <c r="AD884" s="8"/>
      <c r="AE884" s="8"/>
      <c r="AF884" s="8"/>
      <c r="AG884" s="8"/>
      <c r="AH884" s="8"/>
      <c r="AI884" s="8"/>
      <c r="AJ884" s="8"/>
      <c r="AK884" s="8"/>
      <c r="AL884" s="8"/>
      <c r="AM884" s="8"/>
      <c r="AN884" s="8"/>
      <c r="AO884" s="8"/>
      <c r="AP884" s="8"/>
      <c r="AQ884" s="8"/>
      <c r="AR884" s="8"/>
      <c r="AS884" s="8"/>
      <c r="AT884" s="8"/>
      <c r="AU884" s="8"/>
      <c r="AV884" s="10"/>
    </row>
    <row r="885" spans="12:48" ht="12.75" x14ac:dyDescent="0.2">
      <c r="L885" s="8"/>
      <c r="M885" s="8"/>
      <c r="N885" s="10"/>
      <c r="O885" s="10"/>
      <c r="P885" s="10"/>
      <c r="Q885" s="10"/>
      <c r="R885" s="10"/>
      <c r="S885" s="8"/>
      <c r="T885" s="8"/>
      <c r="U885" s="8"/>
      <c r="V885" s="8"/>
      <c r="W885" s="8"/>
      <c r="X885" s="8"/>
      <c r="Y885" s="8"/>
      <c r="Z885" s="8"/>
      <c r="AA885" s="8"/>
      <c r="AB885" s="8"/>
      <c r="AC885" s="8"/>
      <c r="AD885" s="8"/>
      <c r="AE885" s="8"/>
      <c r="AF885" s="8"/>
      <c r="AG885" s="8"/>
      <c r="AH885" s="8"/>
      <c r="AI885" s="8"/>
      <c r="AJ885" s="8"/>
      <c r="AK885" s="8"/>
      <c r="AL885" s="8"/>
      <c r="AM885" s="8"/>
      <c r="AN885" s="8"/>
      <c r="AO885" s="8"/>
      <c r="AP885" s="8"/>
      <c r="AQ885" s="8"/>
      <c r="AR885" s="8"/>
      <c r="AS885" s="8"/>
      <c r="AT885" s="8"/>
      <c r="AU885" s="8"/>
      <c r="AV885" s="10"/>
    </row>
    <row r="886" spans="12:48" ht="12.75" x14ac:dyDescent="0.2">
      <c r="L886" s="8"/>
      <c r="M886" s="8"/>
      <c r="N886" s="10"/>
      <c r="O886" s="10"/>
      <c r="P886" s="10"/>
      <c r="Q886" s="10"/>
      <c r="R886" s="10"/>
      <c r="S886" s="8"/>
      <c r="T886" s="8"/>
      <c r="U886" s="8"/>
      <c r="V886" s="8"/>
      <c r="W886" s="8"/>
      <c r="X886" s="8"/>
      <c r="Y886" s="8"/>
      <c r="Z886" s="8"/>
      <c r="AA886" s="8"/>
      <c r="AB886" s="8"/>
      <c r="AC886" s="8"/>
      <c r="AD886" s="8"/>
      <c r="AE886" s="8"/>
      <c r="AF886" s="8"/>
      <c r="AG886" s="8"/>
      <c r="AH886" s="8"/>
      <c r="AI886" s="8"/>
      <c r="AJ886" s="8"/>
      <c r="AK886" s="8"/>
      <c r="AL886" s="8"/>
      <c r="AM886" s="8"/>
      <c r="AN886" s="8"/>
      <c r="AO886" s="8"/>
      <c r="AP886" s="8"/>
      <c r="AQ886" s="8"/>
      <c r="AR886" s="8"/>
      <c r="AS886" s="8"/>
      <c r="AT886" s="8"/>
      <c r="AU886" s="8"/>
      <c r="AV886" s="10"/>
    </row>
    <row r="887" spans="12:48" ht="12.75" x14ac:dyDescent="0.2">
      <c r="L887" s="8"/>
      <c r="M887" s="8"/>
      <c r="N887" s="10"/>
      <c r="O887" s="10"/>
      <c r="P887" s="10"/>
      <c r="Q887" s="10"/>
      <c r="R887" s="10"/>
      <c r="S887" s="8"/>
      <c r="T887" s="8"/>
      <c r="U887" s="8"/>
      <c r="V887" s="8"/>
      <c r="W887" s="8"/>
      <c r="X887" s="8"/>
      <c r="Y887" s="8"/>
      <c r="Z887" s="8"/>
      <c r="AA887" s="8"/>
      <c r="AB887" s="8"/>
      <c r="AC887" s="8"/>
      <c r="AD887" s="8"/>
      <c r="AE887" s="8"/>
      <c r="AF887" s="8"/>
      <c r="AG887" s="8"/>
      <c r="AH887" s="8"/>
      <c r="AI887" s="8"/>
      <c r="AJ887" s="8"/>
      <c r="AK887" s="8"/>
      <c r="AL887" s="8"/>
      <c r="AM887" s="8"/>
      <c r="AN887" s="8"/>
      <c r="AO887" s="8"/>
      <c r="AP887" s="8"/>
      <c r="AQ887" s="8"/>
      <c r="AR887" s="8"/>
      <c r="AS887" s="8"/>
      <c r="AT887" s="8"/>
      <c r="AU887" s="8"/>
      <c r="AV887" s="10"/>
    </row>
    <row r="888" spans="12:48" ht="12.75" x14ac:dyDescent="0.2">
      <c r="L888" s="8"/>
      <c r="M888" s="8"/>
      <c r="N888" s="10"/>
      <c r="O888" s="10"/>
      <c r="P888" s="10"/>
      <c r="Q888" s="10"/>
      <c r="R888" s="10"/>
      <c r="S888" s="8"/>
      <c r="T888" s="8"/>
      <c r="U888" s="8"/>
      <c r="V888" s="8"/>
      <c r="W888" s="8"/>
      <c r="X888" s="8"/>
      <c r="Y888" s="8"/>
      <c r="Z888" s="8"/>
      <c r="AA888" s="8"/>
      <c r="AB888" s="8"/>
      <c r="AC888" s="8"/>
      <c r="AD888" s="8"/>
      <c r="AE888" s="8"/>
      <c r="AF888" s="8"/>
      <c r="AG888" s="8"/>
      <c r="AH888" s="8"/>
      <c r="AI888" s="8"/>
      <c r="AJ888" s="8"/>
      <c r="AK888" s="8"/>
      <c r="AL888" s="8"/>
      <c r="AM888" s="8"/>
      <c r="AN888" s="8"/>
      <c r="AO888" s="8"/>
      <c r="AP888" s="8"/>
      <c r="AQ888" s="8"/>
      <c r="AR888" s="8"/>
      <c r="AS888" s="8"/>
      <c r="AT888" s="8"/>
      <c r="AU888" s="8"/>
      <c r="AV888" s="10"/>
    </row>
    <row r="889" spans="12:48" ht="12.75" x14ac:dyDescent="0.2">
      <c r="L889" s="8"/>
      <c r="M889" s="8"/>
      <c r="N889" s="10"/>
      <c r="O889" s="10"/>
      <c r="P889" s="10"/>
      <c r="Q889" s="10"/>
      <c r="R889" s="10"/>
      <c r="S889" s="8"/>
      <c r="T889" s="8"/>
      <c r="U889" s="8"/>
      <c r="V889" s="8"/>
      <c r="W889" s="8"/>
      <c r="X889" s="8"/>
      <c r="Y889" s="8"/>
      <c r="Z889" s="8"/>
      <c r="AA889" s="8"/>
      <c r="AB889" s="8"/>
      <c r="AC889" s="8"/>
      <c r="AD889" s="8"/>
      <c r="AE889" s="8"/>
      <c r="AF889" s="8"/>
      <c r="AG889" s="8"/>
      <c r="AH889" s="8"/>
      <c r="AI889" s="8"/>
      <c r="AJ889" s="8"/>
      <c r="AK889" s="8"/>
      <c r="AL889" s="8"/>
      <c r="AM889" s="8"/>
      <c r="AN889" s="8"/>
      <c r="AO889" s="8"/>
      <c r="AP889" s="8"/>
      <c r="AQ889" s="8"/>
      <c r="AR889" s="8"/>
      <c r="AS889" s="8"/>
      <c r="AT889" s="8"/>
      <c r="AU889" s="8"/>
      <c r="AV889" s="10"/>
    </row>
    <row r="890" spans="12:48" ht="12.75" x14ac:dyDescent="0.2">
      <c r="L890" s="8"/>
      <c r="M890" s="8"/>
      <c r="N890" s="10"/>
      <c r="O890" s="10"/>
      <c r="P890" s="10"/>
      <c r="Q890" s="10"/>
      <c r="R890" s="10"/>
      <c r="S890" s="8"/>
      <c r="T890" s="8"/>
      <c r="U890" s="8"/>
      <c r="V890" s="8"/>
      <c r="W890" s="8"/>
      <c r="X890" s="8"/>
      <c r="Y890" s="8"/>
      <c r="Z890" s="8"/>
      <c r="AA890" s="8"/>
      <c r="AB890" s="8"/>
      <c r="AC890" s="8"/>
      <c r="AD890" s="8"/>
      <c r="AE890" s="8"/>
      <c r="AF890" s="8"/>
      <c r="AG890" s="8"/>
      <c r="AH890" s="8"/>
      <c r="AI890" s="8"/>
      <c r="AJ890" s="8"/>
      <c r="AK890" s="8"/>
      <c r="AL890" s="8"/>
      <c r="AM890" s="8"/>
      <c r="AN890" s="8"/>
      <c r="AO890" s="8"/>
      <c r="AP890" s="8"/>
      <c r="AQ890" s="8"/>
      <c r="AR890" s="8"/>
      <c r="AS890" s="8"/>
      <c r="AT890" s="8"/>
      <c r="AU890" s="8"/>
      <c r="AV890" s="10"/>
    </row>
    <row r="891" spans="12:48" ht="12.75" x14ac:dyDescent="0.2">
      <c r="L891" s="8"/>
      <c r="M891" s="8"/>
      <c r="N891" s="10"/>
      <c r="O891" s="10"/>
      <c r="P891" s="10"/>
      <c r="Q891" s="10"/>
      <c r="R891" s="10"/>
      <c r="S891" s="8"/>
      <c r="T891" s="8"/>
      <c r="U891" s="8"/>
      <c r="V891" s="8"/>
      <c r="W891" s="8"/>
      <c r="X891" s="8"/>
      <c r="Y891" s="8"/>
      <c r="Z891" s="8"/>
      <c r="AA891" s="8"/>
      <c r="AB891" s="8"/>
      <c r="AC891" s="8"/>
      <c r="AD891" s="8"/>
      <c r="AE891" s="8"/>
      <c r="AF891" s="8"/>
      <c r="AG891" s="8"/>
      <c r="AH891" s="8"/>
      <c r="AI891" s="8"/>
      <c r="AJ891" s="8"/>
      <c r="AK891" s="8"/>
      <c r="AL891" s="8"/>
      <c r="AM891" s="8"/>
      <c r="AN891" s="8"/>
      <c r="AO891" s="8"/>
      <c r="AP891" s="8"/>
      <c r="AQ891" s="8"/>
      <c r="AR891" s="8"/>
      <c r="AS891" s="8"/>
      <c r="AT891" s="8"/>
      <c r="AU891" s="8"/>
      <c r="AV891" s="10"/>
    </row>
    <row r="892" spans="12:48" ht="12.75" x14ac:dyDescent="0.2">
      <c r="L892" s="8"/>
      <c r="M892" s="8"/>
      <c r="N892" s="10"/>
      <c r="O892" s="10"/>
      <c r="P892" s="10"/>
      <c r="Q892" s="10"/>
      <c r="R892" s="10"/>
      <c r="S892" s="8"/>
      <c r="T892" s="8"/>
      <c r="U892" s="8"/>
      <c r="V892" s="8"/>
      <c r="W892" s="8"/>
      <c r="X892" s="8"/>
      <c r="Y892" s="8"/>
      <c r="Z892" s="8"/>
      <c r="AA892" s="8"/>
      <c r="AB892" s="8"/>
      <c r="AC892" s="8"/>
      <c r="AD892" s="8"/>
      <c r="AE892" s="8"/>
      <c r="AF892" s="8"/>
      <c r="AG892" s="8"/>
      <c r="AH892" s="8"/>
      <c r="AI892" s="8"/>
      <c r="AJ892" s="8"/>
      <c r="AK892" s="8"/>
      <c r="AL892" s="8"/>
      <c r="AM892" s="8"/>
      <c r="AN892" s="8"/>
      <c r="AO892" s="8"/>
      <c r="AP892" s="8"/>
      <c r="AQ892" s="8"/>
      <c r="AR892" s="8"/>
      <c r="AS892" s="8"/>
      <c r="AT892" s="8"/>
      <c r="AU892" s="8"/>
      <c r="AV892" s="10"/>
    </row>
    <row r="893" spans="12:48" ht="12.75" x14ac:dyDescent="0.2">
      <c r="L893" s="8"/>
      <c r="M893" s="8"/>
      <c r="N893" s="10"/>
      <c r="O893" s="10"/>
      <c r="P893" s="10"/>
      <c r="Q893" s="10"/>
      <c r="R893" s="10"/>
      <c r="S893" s="8"/>
      <c r="T893" s="8"/>
      <c r="U893" s="8"/>
      <c r="V893" s="8"/>
      <c r="W893" s="8"/>
      <c r="X893" s="8"/>
      <c r="Y893" s="8"/>
      <c r="Z893" s="8"/>
      <c r="AA893" s="8"/>
      <c r="AB893" s="8"/>
      <c r="AC893" s="8"/>
      <c r="AD893" s="8"/>
      <c r="AE893" s="8"/>
      <c r="AF893" s="8"/>
      <c r="AG893" s="8"/>
      <c r="AH893" s="8"/>
      <c r="AI893" s="8"/>
      <c r="AJ893" s="8"/>
      <c r="AK893" s="8"/>
      <c r="AL893" s="8"/>
      <c r="AM893" s="8"/>
      <c r="AN893" s="8"/>
      <c r="AO893" s="8"/>
      <c r="AP893" s="8"/>
      <c r="AQ893" s="8"/>
      <c r="AR893" s="8"/>
      <c r="AS893" s="8"/>
      <c r="AT893" s="8"/>
      <c r="AU893" s="8"/>
      <c r="AV893" s="10"/>
    </row>
    <row r="894" spans="12:48" ht="12.75" x14ac:dyDescent="0.2">
      <c r="L894" s="8"/>
      <c r="M894" s="8"/>
      <c r="N894" s="10"/>
      <c r="O894" s="10"/>
      <c r="P894" s="10"/>
      <c r="Q894" s="10"/>
      <c r="R894" s="10"/>
      <c r="S894" s="8"/>
      <c r="T894" s="8"/>
      <c r="U894" s="8"/>
      <c r="V894" s="8"/>
      <c r="W894" s="8"/>
      <c r="X894" s="8"/>
      <c r="Y894" s="8"/>
      <c r="Z894" s="8"/>
      <c r="AA894" s="8"/>
      <c r="AB894" s="8"/>
      <c r="AC894" s="8"/>
      <c r="AD894" s="8"/>
      <c r="AE894" s="8"/>
      <c r="AF894" s="8"/>
      <c r="AG894" s="8"/>
      <c r="AH894" s="8"/>
      <c r="AI894" s="8"/>
      <c r="AJ894" s="8"/>
      <c r="AK894" s="8"/>
      <c r="AL894" s="8"/>
      <c r="AM894" s="8"/>
      <c r="AN894" s="8"/>
      <c r="AO894" s="8"/>
      <c r="AP894" s="8"/>
      <c r="AQ894" s="8"/>
      <c r="AR894" s="8"/>
      <c r="AS894" s="8"/>
      <c r="AT894" s="8"/>
      <c r="AU894" s="8"/>
      <c r="AV894" s="10"/>
    </row>
    <row r="895" spans="12:48" ht="12.75" x14ac:dyDescent="0.2">
      <c r="L895" s="8"/>
      <c r="M895" s="8"/>
      <c r="N895" s="10"/>
      <c r="O895" s="10"/>
      <c r="P895" s="10"/>
      <c r="Q895" s="10"/>
      <c r="R895" s="10"/>
      <c r="S895" s="8"/>
      <c r="T895" s="8"/>
      <c r="U895" s="8"/>
      <c r="V895" s="8"/>
      <c r="W895" s="8"/>
      <c r="X895" s="8"/>
      <c r="Y895" s="8"/>
      <c r="Z895" s="8"/>
      <c r="AA895" s="8"/>
      <c r="AB895" s="8"/>
      <c r="AC895" s="8"/>
      <c r="AD895" s="8"/>
      <c r="AE895" s="8"/>
      <c r="AF895" s="8"/>
      <c r="AG895" s="8"/>
      <c r="AH895" s="8"/>
      <c r="AI895" s="8"/>
      <c r="AJ895" s="8"/>
      <c r="AK895" s="8"/>
      <c r="AL895" s="8"/>
      <c r="AM895" s="8"/>
      <c r="AN895" s="8"/>
      <c r="AO895" s="8"/>
      <c r="AP895" s="8"/>
      <c r="AQ895" s="8"/>
      <c r="AR895" s="8"/>
      <c r="AS895" s="8"/>
      <c r="AT895" s="8"/>
      <c r="AU895" s="8"/>
      <c r="AV895" s="10"/>
    </row>
    <row r="896" spans="12:48" ht="12.75" x14ac:dyDescent="0.2">
      <c r="L896" s="8"/>
      <c r="M896" s="8"/>
      <c r="N896" s="10"/>
      <c r="O896" s="10"/>
      <c r="P896" s="10"/>
      <c r="Q896" s="10"/>
      <c r="R896" s="10"/>
      <c r="S896" s="8"/>
      <c r="T896" s="8"/>
      <c r="U896" s="8"/>
      <c r="V896" s="8"/>
      <c r="W896" s="8"/>
      <c r="X896" s="8"/>
      <c r="Y896" s="8"/>
      <c r="Z896" s="8"/>
      <c r="AA896" s="8"/>
      <c r="AB896" s="8"/>
      <c r="AC896" s="8"/>
      <c r="AD896" s="8"/>
      <c r="AE896" s="8"/>
      <c r="AF896" s="8"/>
      <c r="AG896" s="8"/>
      <c r="AH896" s="8"/>
      <c r="AI896" s="8"/>
      <c r="AJ896" s="8"/>
      <c r="AK896" s="8"/>
      <c r="AL896" s="8"/>
      <c r="AM896" s="8"/>
      <c r="AN896" s="8"/>
      <c r="AO896" s="8"/>
      <c r="AP896" s="8"/>
      <c r="AQ896" s="8"/>
      <c r="AR896" s="8"/>
      <c r="AS896" s="8"/>
      <c r="AT896" s="8"/>
      <c r="AU896" s="8"/>
      <c r="AV896" s="10"/>
    </row>
    <row r="897" spans="12:48" ht="12.75" x14ac:dyDescent="0.2">
      <c r="L897" s="8"/>
      <c r="M897" s="8"/>
      <c r="N897" s="10"/>
      <c r="O897" s="10"/>
      <c r="P897" s="10"/>
      <c r="Q897" s="10"/>
      <c r="R897" s="10"/>
      <c r="S897" s="8"/>
      <c r="T897" s="8"/>
      <c r="U897" s="8"/>
      <c r="V897" s="8"/>
      <c r="W897" s="8"/>
      <c r="X897" s="8"/>
      <c r="Y897" s="8"/>
      <c r="Z897" s="8"/>
      <c r="AA897" s="8"/>
      <c r="AB897" s="8"/>
      <c r="AC897" s="8"/>
      <c r="AD897" s="8"/>
      <c r="AE897" s="8"/>
      <c r="AF897" s="8"/>
      <c r="AG897" s="8"/>
      <c r="AH897" s="8"/>
      <c r="AI897" s="8"/>
      <c r="AJ897" s="8"/>
      <c r="AK897" s="8"/>
      <c r="AL897" s="8"/>
      <c r="AM897" s="8"/>
      <c r="AN897" s="8"/>
      <c r="AO897" s="8"/>
      <c r="AP897" s="8"/>
      <c r="AQ897" s="8"/>
      <c r="AR897" s="8"/>
      <c r="AS897" s="8"/>
      <c r="AT897" s="8"/>
      <c r="AU897" s="8"/>
      <c r="AV897" s="10"/>
    </row>
    <row r="898" spans="12:48" ht="12.75" x14ac:dyDescent="0.2">
      <c r="L898" s="8"/>
      <c r="M898" s="8"/>
      <c r="N898" s="10"/>
      <c r="O898" s="10"/>
      <c r="P898" s="10"/>
      <c r="Q898" s="10"/>
      <c r="R898" s="10"/>
      <c r="S898" s="8"/>
      <c r="T898" s="8"/>
      <c r="U898" s="8"/>
      <c r="V898" s="8"/>
      <c r="W898" s="8"/>
      <c r="X898" s="8"/>
      <c r="Y898" s="8"/>
      <c r="Z898" s="8"/>
      <c r="AA898" s="8"/>
      <c r="AB898" s="8"/>
      <c r="AC898" s="8"/>
      <c r="AD898" s="8"/>
      <c r="AE898" s="8"/>
      <c r="AF898" s="8"/>
      <c r="AG898" s="8"/>
      <c r="AH898" s="8"/>
      <c r="AI898" s="8"/>
      <c r="AJ898" s="8"/>
      <c r="AK898" s="8"/>
      <c r="AL898" s="8"/>
      <c r="AM898" s="8"/>
      <c r="AN898" s="8"/>
      <c r="AO898" s="8"/>
      <c r="AP898" s="8"/>
      <c r="AQ898" s="8"/>
      <c r="AR898" s="8"/>
      <c r="AS898" s="8"/>
      <c r="AT898" s="8"/>
      <c r="AU898" s="8"/>
      <c r="AV898" s="10"/>
    </row>
    <row r="899" spans="12:48" ht="12.75" x14ac:dyDescent="0.2">
      <c r="L899" s="8"/>
      <c r="M899" s="8"/>
      <c r="N899" s="10"/>
      <c r="O899" s="10"/>
      <c r="P899" s="10"/>
      <c r="Q899" s="10"/>
      <c r="R899" s="10"/>
      <c r="S899" s="8"/>
      <c r="T899" s="8"/>
      <c r="U899" s="8"/>
      <c r="V899" s="8"/>
      <c r="W899" s="8"/>
      <c r="X899" s="8"/>
      <c r="Y899" s="8"/>
      <c r="Z899" s="8"/>
      <c r="AA899" s="8"/>
      <c r="AB899" s="8"/>
      <c r="AC899" s="8"/>
      <c r="AD899" s="8"/>
      <c r="AE899" s="8"/>
      <c r="AF899" s="8"/>
      <c r="AG899" s="8"/>
      <c r="AH899" s="8"/>
      <c r="AI899" s="8"/>
      <c r="AJ899" s="8"/>
      <c r="AK899" s="8"/>
      <c r="AL899" s="8"/>
      <c r="AM899" s="8"/>
      <c r="AN899" s="8"/>
      <c r="AO899" s="8"/>
      <c r="AP899" s="8"/>
      <c r="AQ899" s="8"/>
      <c r="AR899" s="8"/>
      <c r="AS899" s="8"/>
      <c r="AT899" s="8"/>
      <c r="AU899" s="8"/>
      <c r="AV899" s="10"/>
    </row>
    <row r="900" spans="12:48" ht="12.75" x14ac:dyDescent="0.2">
      <c r="L900" s="8"/>
      <c r="M900" s="8"/>
      <c r="N900" s="10"/>
      <c r="O900" s="10"/>
      <c r="P900" s="10"/>
      <c r="Q900" s="10"/>
      <c r="R900" s="10"/>
      <c r="S900" s="8"/>
      <c r="T900" s="8"/>
      <c r="U900" s="8"/>
      <c r="V900" s="8"/>
      <c r="W900" s="8"/>
      <c r="X900" s="8"/>
      <c r="Y900" s="8"/>
      <c r="Z900" s="8"/>
      <c r="AA900" s="8"/>
      <c r="AB900" s="8"/>
      <c r="AC900" s="8"/>
      <c r="AD900" s="8"/>
      <c r="AE900" s="8"/>
      <c r="AF900" s="8"/>
      <c r="AG900" s="8"/>
      <c r="AH900" s="8"/>
      <c r="AI900" s="8"/>
      <c r="AJ900" s="8"/>
      <c r="AK900" s="8"/>
      <c r="AL900" s="8"/>
      <c r="AM900" s="8"/>
      <c r="AN900" s="8"/>
      <c r="AO900" s="8"/>
      <c r="AP900" s="8"/>
      <c r="AQ900" s="8"/>
      <c r="AR900" s="8"/>
      <c r="AS900" s="8"/>
      <c r="AT900" s="8"/>
      <c r="AU900" s="8"/>
      <c r="AV900" s="10"/>
    </row>
    <row r="901" spans="12:48" ht="12.75" x14ac:dyDescent="0.2">
      <c r="L901" s="8"/>
      <c r="M901" s="8"/>
      <c r="N901" s="10"/>
      <c r="O901" s="10"/>
      <c r="P901" s="10"/>
      <c r="Q901" s="10"/>
      <c r="R901" s="10"/>
      <c r="S901" s="8"/>
      <c r="T901" s="8"/>
      <c r="U901" s="8"/>
      <c r="V901" s="8"/>
      <c r="W901" s="8"/>
      <c r="X901" s="8"/>
      <c r="Y901" s="8"/>
      <c r="Z901" s="8"/>
      <c r="AA901" s="8"/>
      <c r="AB901" s="8"/>
      <c r="AC901" s="8"/>
      <c r="AD901" s="8"/>
      <c r="AE901" s="8"/>
      <c r="AF901" s="8"/>
      <c r="AG901" s="8"/>
      <c r="AH901" s="8"/>
      <c r="AI901" s="8"/>
      <c r="AJ901" s="8"/>
      <c r="AK901" s="8"/>
      <c r="AL901" s="8"/>
      <c r="AM901" s="8"/>
      <c r="AN901" s="8"/>
      <c r="AO901" s="8"/>
      <c r="AP901" s="8"/>
      <c r="AQ901" s="8"/>
      <c r="AR901" s="8"/>
      <c r="AS901" s="8"/>
      <c r="AT901" s="8"/>
      <c r="AU901" s="8"/>
      <c r="AV901" s="10"/>
    </row>
    <row r="902" spans="12:48" ht="12.75" x14ac:dyDescent="0.2">
      <c r="L902" s="8"/>
      <c r="M902" s="8"/>
      <c r="N902" s="10"/>
      <c r="O902" s="10"/>
      <c r="P902" s="10"/>
      <c r="Q902" s="10"/>
      <c r="R902" s="10"/>
      <c r="S902" s="8"/>
      <c r="T902" s="8"/>
      <c r="U902" s="8"/>
      <c r="V902" s="8"/>
      <c r="W902" s="8"/>
      <c r="X902" s="8"/>
      <c r="Y902" s="8"/>
      <c r="Z902" s="8"/>
      <c r="AA902" s="8"/>
      <c r="AB902" s="8"/>
      <c r="AC902" s="8"/>
      <c r="AD902" s="8"/>
      <c r="AE902" s="8"/>
      <c r="AF902" s="8"/>
      <c r="AG902" s="8"/>
      <c r="AH902" s="8"/>
      <c r="AI902" s="8"/>
      <c r="AJ902" s="8"/>
      <c r="AK902" s="8"/>
      <c r="AL902" s="8"/>
      <c r="AM902" s="8"/>
      <c r="AN902" s="8"/>
      <c r="AO902" s="8"/>
      <c r="AP902" s="8"/>
      <c r="AQ902" s="8"/>
      <c r="AR902" s="8"/>
      <c r="AS902" s="8"/>
      <c r="AT902" s="8"/>
      <c r="AU902" s="8"/>
      <c r="AV902" s="10"/>
    </row>
    <row r="903" spans="12:48" ht="12.75" x14ac:dyDescent="0.2">
      <c r="L903" s="8"/>
      <c r="M903" s="8"/>
      <c r="N903" s="10"/>
      <c r="O903" s="10"/>
      <c r="P903" s="10"/>
      <c r="Q903" s="10"/>
      <c r="R903" s="10"/>
      <c r="S903" s="8"/>
      <c r="T903" s="8"/>
      <c r="U903" s="8"/>
      <c r="V903" s="8"/>
      <c r="W903" s="8"/>
      <c r="X903" s="8"/>
      <c r="Y903" s="8"/>
      <c r="Z903" s="8"/>
      <c r="AA903" s="8"/>
      <c r="AB903" s="8"/>
      <c r="AC903" s="8"/>
      <c r="AD903" s="8"/>
      <c r="AE903" s="8"/>
      <c r="AF903" s="8"/>
      <c r="AG903" s="8"/>
      <c r="AH903" s="8"/>
      <c r="AI903" s="8"/>
      <c r="AJ903" s="8"/>
      <c r="AK903" s="8"/>
      <c r="AL903" s="8"/>
      <c r="AM903" s="8"/>
      <c r="AN903" s="8"/>
      <c r="AO903" s="8"/>
      <c r="AP903" s="8"/>
      <c r="AQ903" s="8"/>
      <c r="AR903" s="8"/>
      <c r="AS903" s="8"/>
      <c r="AT903" s="8"/>
      <c r="AU903" s="8"/>
      <c r="AV903" s="10"/>
    </row>
    <row r="904" spans="12:48" ht="12.75" x14ac:dyDescent="0.2">
      <c r="L904" s="8"/>
      <c r="M904" s="8"/>
      <c r="N904" s="10"/>
      <c r="O904" s="10"/>
      <c r="P904" s="10"/>
      <c r="Q904" s="10"/>
      <c r="R904" s="10"/>
      <c r="S904" s="8"/>
      <c r="T904" s="8"/>
      <c r="U904" s="8"/>
      <c r="V904" s="8"/>
      <c r="W904" s="8"/>
      <c r="X904" s="8"/>
      <c r="Y904" s="8"/>
      <c r="Z904" s="8"/>
      <c r="AA904" s="8"/>
      <c r="AB904" s="8"/>
      <c r="AC904" s="8"/>
      <c r="AD904" s="8"/>
      <c r="AE904" s="8"/>
      <c r="AF904" s="8"/>
      <c r="AG904" s="8"/>
      <c r="AH904" s="8"/>
      <c r="AI904" s="8"/>
      <c r="AJ904" s="8"/>
      <c r="AK904" s="8"/>
      <c r="AL904" s="8"/>
      <c r="AM904" s="8"/>
      <c r="AN904" s="8"/>
      <c r="AO904" s="8"/>
      <c r="AP904" s="8"/>
      <c r="AQ904" s="8"/>
      <c r="AR904" s="8"/>
      <c r="AS904" s="8"/>
      <c r="AT904" s="8"/>
      <c r="AU904" s="8"/>
      <c r="AV904" s="10"/>
    </row>
    <row r="905" spans="12:48" ht="12.75" x14ac:dyDescent="0.2">
      <c r="L905" s="8"/>
      <c r="M905" s="8"/>
      <c r="N905" s="10"/>
      <c r="O905" s="10"/>
      <c r="P905" s="10"/>
      <c r="Q905" s="10"/>
      <c r="R905" s="10"/>
      <c r="S905" s="8"/>
      <c r="T905" s="8"/>
      <c r="U905" s="8"/>
      <c r="V905" s="8"/>
      <c r="W905" s="8"/>
      <c r="X905" s="8"/>
      <c r="Y905" s="8"/>
      <c r="Z905" s="8"/>
      <c r="AA905" s="8"/>
      <c r="AB905" s="8"/>
      <c r="AC905" s="8"/>
      <c r="AD905" s="8"/>
      <c r="AE905" s="8"/>
      <c r="AF905" s="8"/>
      <c r="AG905" s="8"/>
      <c r="AH905" s="8"/>
      <c r="AI905" s="8"/>
      <c r="AJ905" s="8"/>
      <c r="AK905" s="8"/>
      <c r="AL905" s="8"/>
      <c r="AM905" s="8"/>
      <c r="AN905" s="8"/>
      <c r="AO905" s="8"/>
      <c r="AP905" s="8"/>
      <c r="AQ905" s="8"/>
      <c r="AR905" s="8"/>
      <c r="AS905" s="8"/>
      <c r="AT905" s="8"/>
      <c r="AU905" s="8"/>
      <c r="AV905" s="10"/>
    </row>
    <row r="906" spans="12:48" ht="12.75" x14ac:dyDescent="0.2">
      <c r="L906" s="8"/>
      <c r="M906" s="8"/>
      <c r="N906" s="10"/>
      <c r="O906" s="10"/>
      <c r="P906" s="10"/>
      <c r="Q906" s="10"/>
      <c r="R906" s="10"/>
      <c r="S906" s="8"/>
      <c r="T906" s="8"/>
      <c r="U906" s="8"/>
      <c r="V906" s="8"/>
      <c r="W906" s="8"/>
      <c r="X906" s="8"/>
      <c r="Y906" s="8"/>
      <c r="Z906" s="8"/>
      <c r="AA906" s="8"/>
      <c r="AB906" s="8"/>
      <c r="AC906" s="8"/>
      <c r="AD906" s="8"/>
      <c r="AE906" s="8"/>
      <c r="AF906" s="8"/>
      <c r="AG906" s="8"/>
      <c r="AH906" s="8"/>
      <c r="AI906" s="8"/>
      <c r="AJ906" s="8"/>
      <c r="AK906" s="8"/>
      <c r="AL906" s="8"/>
      <c r="AM906" s="8"/>
      <c r="AN906" s="8"/>
      <c r="AO906" s="8"/>
      <c r="AP906" s="8"/>
      <c r="AQ906" s="8"/>
      <c r="AR906" s="8"/>
      <c r="AS906" s="8"/>
      <c r="AT906" s="8"/>
      <c r="AU906" s="8"/>
      <c r="AV906" s="10"/>
    </row>
    <row r="907" spans="12:48" ht="12.75" x14ac:dyDescent="0.2">
      <c r="L907" s="8"/>
      <c r="M907" s="8"/>
      <c r="N907" s="10"/>
      <c r="O907" s="10"/>
      <c r="P907" s="10"/>
      <c r="Q907" s="10"/>
      <c r="R907" s="10"/>
      <c r="S907" s="8"/>
      <c r="T907" s="8"/>
      <c r="U907" s="8"/>
      <c r="V907" s="8"/>
      <c r="W907" s="8"/>
      <c r="X907" s="8"/>
      <c r="Y907" s="8"/>
      <c r="Z907" s="8"/>
      <c r="AA907" s="8"/>
      <c r="AB907" s="8"/>
      <c r="AC907" s="8"/>
      <c r="AD907" s="8"/>
      <c r="AE907" s="8"/>
      <c r="AF907" s="8"/>
      <c r="AG907" s="8"/>
      <c r="AH907" s="8"/>
      <c r="AI907" s="8"/>
      <c r="AJ907" s="8"/>
      <c r="AK907" s="8"/>
      <c r="AL907" s="8"/>
      <c r="AM907" s="8"/>
      <c r="AN907" s="8"/>
      <c r="AO907" s="8"/>
      <c r="AP907" s="8"/>
      <c r="AQ907" s="8"/>
      <c r="AR907" s="8"/>
      <c r="AS907" s="8"/>
      <c r="AT907" s="8"/>
      <c r="AU907" s="8"/>
      <c r="AV907" s="10"/>
    </row>
    <row r="908" spans="12:48" ht="12.75" x14ac:dyDescent="0.2">
      <c r="L908" s="8"/>
      <c r="M908" s="8"/>
      <c r="N908" s="10"/>
      <c r="O908" s="10"/>
      <c r="P908" s="10"/>
      <c r="Q908" s="10"/>
      <c r="R908" s="10"/>
      <c r="S908" s="8"/>
      <c r="T908" s="8"/>
      <c r="U908" s="8"/>
      <c r="V908" s="8"/>
      <c r="W908" s="8"/>
      <c r="X908" s="8"/>
      <c r="Y908" s="8"/>
      <c r="Z908" s="8"/>
      <c r="AA908" s="8"/>
      <c r="AB908" s="8"/>
      <c r="AC908" s="8"/>
      <c r="AD908" s="8"/>
      <c r="AE908" s="8"/>
      <c r="AF908" s="8"/>
      <c r="AG908" s="8"/>
      <c r="AH908" s="8"/>
      <c r="AI908" s="8"/>
      <c r="AJ908" s="8"/>
      <c r="AK908" s="8"/>
      <c r="AL908" s="8"/>
      <c r="AM908" s="8"/>
      <c r="AN908" s="8"/>
      <c r="AO908" s="8"/>
      <c r="AP908" s="8"/>
      <c r="AQ908" s="8"/>
      <c r="AR908" s="8"/>
      <c r="AS908" s="8"/>
      <c r="AT908" s="8"/>
      <c r="AU908" s="8"/>
      <c r="AV908" s="10"/>
    </row>
    <row r="909" spans="12:48" ht="12.75" x14ac:dyDescent="0.2">
      <c r="L909" s="8"/>
      <c r="M909" s="8"/>
      <c r="N909" s="10"/>
      <c r="O909" s="10"/>
      <c r="P909" s="10"/>
      <c r="Q909" s="10"/>
      <c r="R909" s="10"/>
      <c r="S909" s="8"/>
      <c r="T909" s="8"/>
      <c r="U909" s="8"/>
      <c r="V909" s="8"/>
      <c r="W909" s="8"/>
      <c r="X909" s="8"/>
      <c r="Y909" s="8"/>
      <c r="Z909" s="8"/>
      <c r="AA909" s="8"/>
      <c r="AB909" s="8"/>
      <c r="AC909" s="8"/>
      <c r="AD909" s="8"/>
      <c r="AE909" s="8"/>
      <c r="AF909" s="8"/>
      <c r="AG909" s="8"/>
      <c r="AH909" s="8"/>
      <c r="AI909" s="8"/>
      <c r="AJ909" s="8"/>
      <c r="AK909" s="8"/>
      <c r="AL909" s="8"/>
      <c r="AM909" s="8"/>
      <c r="AN909" s="8"/>
      <c r="AO909" s="8"/>
      <c r="AP909" s="8"/>
      <c r="AQ909" s="8"/>
      <c r="AR909" s="8"/>
      <c r="AS909" s="8"/>
      <c r="AT909" s="8"/>
      <c r="AU909" s="8"/>
      <c r="AV909" s="10"/>
    </row>
    <row r="910" spans="12:48" ht="12.75" x14ac:dyDescent="0.2">
      <c r="L910" s="8"/>
      <c r="M910" s="8"/>
      <c r="N910" s="10"/>
      <c r="O910" s="10"/>
      <c r="P910" s="10"/>
      <c r="Q910" s="10"/>
      <c r="R910" s="10"/>
      <c r="S910" s="8"/>
      <c r="T910" s="8"/>
      <c r="U910" s="8"/>
      <c r="V910" s="8"/>
      <c r="W910" s="8"/>
      <c r="X910" s="8"/>
      <c r="Y910" s="8"/>
      <c r="Z910" s="8"/>
      <c r="AA910" s="8"/>
      <c r="AB910" s="8"/>
      <c r="AC910" s="8"/>
      <c r="AD910" s="8"/>
      <c r="AE910" s="8"/>
      <c r="AF910" s="8"/>
      <c r="AG910" s="8"/>
      <c r="AH910" s="8"/>
      <c r="AI910" s="8"/>
      <c r="AJ910" s="8"/>
      <c r="AK910" s="8"/>
      <c r="AL910" s="8"/>
      <c r="AM910" s="8"/>
      <c r="AN910" s="8"/>
      <c r="AO910" s="8"/>
      <c r="AP910" s="8"/>
      <c r="AQ910" s="8"/>
      <c r="AR910" s="8"/>
      <c r="AS910" s="8"/>
      <c r="AT910" s="8"/>
      <c r="AU910" s="8"/>
      <c r="AV910" s="10"/>
    </row>
    <row r="911" spans="12:48" ht="12.75" x14ac:dyDescent="0.2">
      <c r="L911" s="8"/>
      <c r="M911" s="8"/>
      <c r="N911" s="10"/>
      <c r="O911" s="10"/>
      <c r="P911" s="10"/>
      <c r="Q911" s="10"/>
      <c r="R911" s="10"/>
      <c r="S911" s="8"/>
      <c r="T911" s="8"/>
      <c r="U911" s="8"/>
      <c r="V911" s="8"/>
      <c r="W911" s="8"/>
      <c r="X911" s="8"/>
      <c r="Y911" s="8"/>
      <c r="Z911" s="8"/>
      <c r="AA911" s="8"/>
      <c r="AB911" s="8"/>
      <c r="AC911" s="8"/>
      <c r="AD911" s="8"/>
      <c r="AE911" s="8"/>
      <c r="AF911" s="8"/>
      <c r="AG911" s="8"/>
      <c r="AH911" s="8"/>
      <c r="AI911" s="8"/>
      <c r="AJ911" s="8"/>
      <c r="AK911" s="8"/>
      <c r="AL911" s="8"/>
      <c r="AM911" s="8"/>
      <c r="AN911" s="8"/>
      <c r="AO911" s="8"/>
      <c r="AP911" s="8"/>
      <c r="AQ911" s="8"/>
      <c r="AR911" s="8"/>
      <c r="AS911" s="8"/>
      <c r="AT911" s="8"/>
      <c r="AU911" s="8"/>
      <c r="AV911" s="10"/>
    </row>
    <row r="912" spans="12:48" ht="12.75" x14ac:dyDescent="0.2">
      <c r="L912" s="8"/>
      <c r="M912" s="8"/>
      <c r="N912" s="10"/>
      <c r="O912" s="10"/>
      <c r="P912" s="10"/>
      <c r="Q912" s="10"/>
      <c r="R912" s="10"/>
      <c r="S912" s="8"/>
      <c r="T912" s="8"/>
      <c r="U912" s="8"/>
      <c r="V912" s="8"/>
      <c r="W912" s="8"/>
      <c r="X912" s="8"/>
      <c r="Y912" s="8"/>
      <c r="Z912" s="8"/>
      <c r="AA912" s="8"/>
      <c r="AB912" s="8"/>
      <c r="AC912" s="8"/>
      <c r="AD912" s="8"/>
      <c r="AE912" s="8"/>
      <c r="AF912" s="8"/>
      <c r="AG912" s="8"/>
      <c r="AH912" s="8"/>
      <c r="AI912" s="8"/>
      <c r="AJ912" s="8"/>
      <c r="AK912" s="8"/>
      <c r="AL912" s="8"/>
      <c r="AM912" s="8"/>
      <c r="AN912" s="8"/>
      <c r="AO912" s="8"/>
      <c r="AP912" s="8"/>
      <c r="AQ912" s="8"/>
      <c r="AR912" s="8"/>
      <c r="AS912" s="8"/>
      <c r="AT912" s="8"/>
      <c r="AU912" s="8"/>
      <c r="AV912" s="10"/>
    </row>
    <row r="913" spans="12:48" ht="12.75" x14ac:dyDescent="0.2">
      <c r="L913" s="8"/>
      <c r="M913" s="8"/>
      <c r="N913" s="10"/>
      <c r="O913" s="10"/>
      <c r="P913" s="10"/>
      <c r="Q913" s="10"/>
      <c r="R913" s="10"/>
      <c r="S913" s="8"/>
      <c r="T913" s="8"/>
      <c r="U913" s="8"/>
      <c r="V913" s="8"/>
      <c r="W913" s="8"/>
      <c r="X913" s="8"/>
      <c r="Y913" s="8"/>
      <c r="Z913" s="8"/>
      <c r="AA913" s="8"/>
      <c r="AB913" s="8"/>
      <c r="AC913" s="8"/>
      <c r="AD913" s="8"/>
      <c r="AE913" s="8"/>
      <c r="AF913" s="8"/>
      <c r="AG913" s="8"/>
      <c r="AH913" s="8"/>
      <c r="AI913" s="8"/>
      <c r="AJ913" s="8"/>
      <c r="AK913" s="8"/>
      <c r="AL913" s="8"/>
      <c r="AM913" s="8"/>
      <c r="AN913" s="8"/>
      <c r="AO913" s="8"/>
      <c r="AP913" s="8"/>
      <c r="AQ913" s="8"/>
      <c r="AR913" s="8"/>
      <c r="AS913" s="8"/>
      <c r="AT913" s="8"/>
      <c r="AU913" s="8"/>
      <c r="AV913" s="10"/>
    </row>
    <row r="914" spans="12:48" ht="12.75" x14ac:dyDescent="0.2">
      <c r="L914" s="8"/>
      <c r="M914" s="8"/>
      <c r="N914" s="10"/>
      <c r="O914" s="10"/>
      <c r="P914" s="10"/>
      <c r="Q914" s="10"/>
      <c r="R914" s="10"/>
      <c r="S914" s="8"/>
      <c r="T914" s="8"/>
      <c r="U914" s="8"/>
      <c r="V914" s="8"/>
      <c r="W914" s="8"/>
      <c r="X914" s="8"/>
      <c r="Y914" s="8"/>
      <c r="Z914" s="8"/>
      <c r="AA914" s="8"/>
      <c r="AB914" s="8"/>
      <c r="AC914" s="8"/>
      <c r="AD914" s="8"/>
      <c r="AE914" s="8"/>
      <c r="AF914" s="8"/>
      <c r="AG914" s="8"/>
      <c r="AH914" s="8"/>
      <c r="AI914" s="8"/>
      <c r="AJ914" s="8"/>
      <c r="AK914" s="8"/>
      <c r="AL914" s="8"/>
      <c r="AM914" s="8"/>
      <c r="AN914" s="8"/>
      <c r="AO914" s="8"/>
      <c r="AP914" s="8"/>
      <c r="AQ914" s="8"/>
      <c r="AR914" s="8"/>
      <c r="AS914" s="8"/>
      <c r="AT914" s="8"/>
      <c r="AU914" s="8"/>
      <c r="AV914" s="10"/>
    </row>
    <row r="915" spans="12:48" ht="12.75" x14ac:dyDescent="0.2">
      <c r="L915" s="8"/>
      <c r="M915" s="8"/>
      <c r="N915" s="10"/>
      <c r="O915" s="10"/>
      <c r="P915" s="10"/>
      <c r="Q915" s="10"/>
      <c r="R915" s="10"/>
      <c r="S915" s="8"/>
      <c r="T915" s="8"/>
      <c r="U915" s="8"/>
      <c r="V915" s="8"/>
      <c r="W915" s="8"/>
      <c r="X915" s="8"/>
      <c r="Y915" s="8"/>
      <c r="Z915" s="8"/>
      <c r="AA915" s="8"/>
      <c r="AB915" s="8"/>
      <c r="AC915" s="8"/>
      <c r="AD915" s="8"/>
      <c r="AE915" s="8"/>
      <c r="AF915" s="8"/>
      <c r="AG915" s="8"/>
      <c r="AH915" s="8"/>
      <c r="AI915" s="8"/>
      <c r="AJ915" s="8"/>
      <c r="AK915" s="8"/>
      <c r="AL915" s="8"/>
      <c r="AM915" s="8"/>
      <c r="AN915" s="8"/>
      <c r="AO915" s="8"/>
      <c r="AP915" s="8"/>
      <c r="AQ915" s="8"/>
      <c r="AR915" s="8"/>
      <c r="AS915" s="8"/>
      <c r="AT915" s="8"/>
      <c r="AU915" s="8"/>
      <c r="AV915" s="10"/>
    </row>
    <row r="916" spans="12:48" ht="12.75" x14ac:dyDescent="0.2">
      <c r="L916" s="8"/>
      <c r="M916" s="8"/>
      <c r="N916" s="10"/>
      <c r="O916" s="10"/>
      <c r="P916" s="10"/>
      <c r="Q916" s="10"/>
      <c r="R916" s="10"/>
      <c r="S916" s="8"/>
      <c r="T916" s="8"/>
      <c r="U916" s="8"/>
      <c r="V916" s="8"/>
      <c r="W916" s="8"/>
      <c r="X916" s="8"/>
      <c r="Y916" s="8"/>
      <c r="Z916" s="8"/>
      <c r="AA916" s="8"/>
      <c r="AB916" s="8"/>
      <c r="AC916" s="8"/>
      <c r="AD916" s="8"/>
      <c r="AE916" s="8"/>
      <c r="AF916" s="8"/>
      <c r="AG916" s="8"/>
      <c r="AH916" s="8"/>
      <c r="AI916" s="8"/>
      <c r="AJ916" s="8"/>
      <c r="AK916" s="8"/>
      <c r="AL916" s="8"/>
      <c r="AM916" s="8"/>
      <c r="AN916" s="8"/>
      <c r="AO916" s="8"/>
      <c r="AP916" s="8"/>
      <c r="AQ916" s="8"/>
      <c r="AR916" s="8"/>
      <c r="AS916" s="8"/>
      <c r="AT916" s="8"/>
      <c r="AU916" s="8"/>
      <c r="AV916" s="10"/>
    </row>
    <row r="917" spans="12:48" ht="12.75" x14ac:dyDescent="0.2">
      <c r="L917" s="8"/>
      <c r="M917" s="8"/>
      <c r="N917" s="10"/>
      <c r="O917" s="10"/>
      <c r="P917" s="10"/>
      <c r="Q917" s="10"/>
      <c r="R917" s="10"/>
      <c r="S917" s="8"/>
      <c r="T917" s="8"/>
      <c r="U917" s="8"/>
      <c r="V917" s="8"/>
      <c r="W917" s="8"/>
      <c r="X917" s="8"/>
      <c r="Y917" s="8"/>
      <c r="Z917" s="8"/>
      <c r="AA917" s="8"/>
      <c r="AB917" s="8"/>
      <c r="AC917" s="8"/>
      <c r="AD917" s="8"/>
      <c r="AE917" s="8"/>
      <c r="AF917" s="8"/>
      <c r="AG917" s="8"/>
      <c r="AH917" s="8"/>
      <c r="AI917" s="8"/>
      <c r="AJ917" s="8"/>
      <c r="AK917" s="8"/>
      <c r="AL917" s="8"/>
      <c r="AM917" s="8"/>
      <c r="AN917" s="8"/>
      <c r="AO917" s="8"/>
      <c r="AP917" s="8"/>
      <c r="AQ917" s="8"/>
      <c r="AR917" s="8"/>
      <c r="AS917" s="8"/>
      <c r="AT917" s="8"/>
      <c r="AU917" s="8"/>
      <c r="AV917" s="10"/>
    </row>
    <row r="918" spans="12:48" ht="12.75" x14ac:dyDescent="0.2">
      <c r="L918" s="8"/>
      <c r="M918" s="8"/>
      <c r="N918" s="10"/>
      <c r="O918" s="10"/>
      <c r="P918" s="10"/>
      <c r="Q918" s="10"/>
      <c r="R918" s="10"/>
      <c r="S918" s="8"/>
      <c r="T918" s="8"/>
      <c r="U918" s="8"/>
      <c r="V918" s="8"/>
      <c r="W918" s="8"/>
      <c r="X918" s="8"/>
      <c r="Y918" s="8"/>
      <c r="Z918" s="8"/>
      <c r="AA918" s="8"/>
      <c r="AB918" s="8"/>
      <c r="AC918" s="8"/>
      <c r="AD918" s="8"/>
      <c r="AE918" s="8"/>
      <c r="AF918" s="8"/>
      <c r="AG918" s="8"/>
      <c r="AH918" s="8"/>
      <c r="AI918" s="8"/>
      <c r="AJ918" s="8"/>
      <c r="AK918" s="8"/>
      <c r="AL918" s="8"/>
      <c r="AM918" s="8"/>
      <c r="AN918" s="8"/>
      <c r="AO918" s="8"/>
      <c r="AP918" s="8"/>
      <c r="AQ918" s="8"/>
      <c r="AR918" s="8"/>
      <c r="AS918" s="8"/>
      <c r="AT918" s="8"/>
      <c r="AU918" s="8"/>
      <c r="AV918" s="10"/>
    </row>
    <row r="919" spans="12:48" ht="12.75" x14ac:dyDescent="0.2">
      <c r="L919" s="8"/>
      <c r="M919" s="8"/>
      <c r="N919" s="10"/>
      <c r="O919" s="10"/>
      <c r="P919" s="10"/>
      <c r="Q919" s="10"/>
      <c r="R919" s="10"/>
      <c r="S919" s="8"/>
      <c r="T919" s="8"/>
      <c r="U919" s="8"/>
      <c r="V919" s="8"/>
      <c r="W919" s="8"/>
      <c r="X919" s="8"/>
      <c r="Y919" s="8"/>
      <c r="Z919" s="8"/>
      <c r="AA919" s="8"/>
      <c r="AB919" s="8"/>
      <c r="AC919" s="8"/>
      <c r="AD919" s="8"/>
      <c r="AE919" s="8"/>
      <c r="AF919" s="8"/>
      <c r="AG919" s="8"/>
      <c r="AH919" s="8"/>
      <c r="AI919" s="8"/>
      <c r="AJ919" s="8"/>
      <c r="AK919" s="8"/>
      <c r="AL919" s="8"/>
      <c r="AM919" s="8"/>
      <c r="AN919" s="8"/>
      <c r="AO919" s="8"/>
      <c r="AP919" s="8"/>
      <c r="AQ919" s="8"/>
      <c r="AR919" s="8"/>
      <c r="AS919" s="8"/>
      <c r="AT919" s="8"/>
      <c r="AU919" s="8"/>
      <c r="AV919" s="10"/>
    </row>
    <row r="920" spans="12:48" ht="12.75" x14ac:dyDescent="0.2">
      <c r="L920" s="8"/>
      <c r="M920" s="8"/>
      <c r="N920" s="10"/>
      <c r="O920" s="10"/>
      <c r="P920" s="10"/>
      <c r="Q920" s="10"/>
      <c r="R920" s="10"/>
      <c r="S920" s="8"/>
      <c r="T920" s="8"/>
      <c r="U920" s="8"/>
      <c r="V920" s="8"/>
      <c r="W920" s="8"/>
      <c r="X920" s="8"/>
      <c r="Y920" s="8"/>
      <c r="Z920" s="8"/>
      <c r="AA920" s="8"/>
      <c r="AB920" s="8"/>
      <c r="AC920" s="8"/>
      <c r="AD920" s="8"/>
      <c r="AE920" s="8"/>
      <c r="AF920" s="8"/>
      <c r="AG920" s="8"/>
      <c r="AH920" s="8"/>
      <c r="AI920" s="8"/>
      <c r="AJ920" s="8"/>
      <c r="AK920" s="8"/>
      <c r="AL920" s="8"/>
      <c r="AM920" s="8"/>
      <c r="AN920" s="8"/>
      <c r="AO920" s="8"/>
      <c r="AP920" s="8"/>
      <c r="AQ920" s="8"/>
      <c r="AR920" s="8"/>
      <c r="AS920" s="8"/>
      <c r="AT920" s="8"/>
      <c r="AU920" s="8"/>
      <c r="AV920" s="10"/>
    </row>
    <row r="921" spans="12:48" ht="12.75" x14ac:dyDescent="0.2">
      <c r="L921" s="8"/>
      <c r="M921" s="8"/>
      <c r="N921" s="10"/>
      <c r="O921" s="10"/>
      <c r="P921" s="10"/>
      <c r="Q921" s="10"/>
      <c r="R921" s="10"/>
      <c r="S921" s="8"/>
      <c r="T921" s="8"/>
      <c r="U921" s="8"/>
      <c r="V921" s="8"/>
      <c r="W921" s="8"/>
      <c r="X921" s="8"/>
      <c r="Y921" s="8"/>
      <c r="Z921" s="8"/>
      <c r="AA921" s="8"/>
      <c r="AB921" s="8"/>
      <c r="AC921" s="8"/>
      <c r="AD921" s="8"/>
      <c r="AE921" s="8"/>
      <c r="AF921" s="8"/>
      <c r="AG921" s="8"/>
      <c r="AH921" s="8"/>
      <c r="AI921" s="8"/>
      <c r="AJ921" s="8"/>
      <c r="AK921" s="8"/>
      <c r="AL921" s="8"/>
      <c r="AM921" s="8"/>
      <c r="AN921" s="8"/>
      <c r="AO921" s="8"/>
      <c r="AP921" s="8"/>
      <c r="AQ921" s="8"/>
      <c r="AR921" s="8"/>
      <c r="AS921" s="8"/>
      <c r="AT921" s="8"/>
      <c r="AU921" s="8"/>
      <c r="AV921" s="10"/>
    </row>
    <row r="922" spans="12:48" ht="12.75" x14ac:dyDescent="0.2">
      <c r="L922" s="8"/>
      <c r="M922" s="8"/>
      <c r="N922" s="10"/>
      <c r="O922" s="10"/>
      <c r="P922" s="10"/>
      <c r="Q922" s="10"/>
      <c r="R922" s="10"/>
      <c r="S922" s="8"/>
      <c r="T922" s="8"/>
      <c r="U922" s="8"/>
      <c r="V922" s="8"/>
      <c r="W922" s="8"/>
      <c r="X922" s="8"/>
      <c r="Y922" s="8"/>
      <c r="Z922" s="8"/>
      <c r="AA922" s="8"/>
      <c r="AB922" s="8"/>
      <c r="AC922" s="8"/>
      <c r="AD922" s="8"/>
      <c r="AE922" s="8"/>
      <c r="AF922" s="8"/>
      <c r="AG922" s="8"/>
      <c r="AH922" s="8"/>
      <c r="AI922" s="8"/>
      <c r="AJ922" s="8"/>
      <c r="AK922" s="8"/>
      <c r="AL922" s="8"/>
      <c r="AM922" s="8"/>
      <c r="AN922" s="8"/>
      <c r="AO922" s="8"/>
      <c r="AP922" s="8"/>
      <c r="AQ922" s="8"/>
      <c r="AR922" s="8"/>
      <c r="AS922" s="8"/>
      <c r="AT922" s="8"/>
      <c r="AU922" s="8"/>
      <c r="AV922" s="10"/>
    </row>
    <row r="923" spans="12:48" ht="12.75" x14ac:dyDescent="0.2">
      <c r="L923" s="8"/>
      <c r="M923" s="8"/>
      <c r="N923" s="10"/>
      <c r="O923" s="10"/>
      <c r="P923" s="10"/>
      <c r="Q923" s="10"/>
      <c r="R923" s="10"/>
      <c r="S923" s="8"/>
      <c r="T923" s="8"/>
      <c r="U923" s="8"/>
      <c r="V923" s="8"/>
      <c r="W923" s="8"/>
      <c r="X923" s="8"/>
      <c r="Y923" s="8"/>
      <c r="Z923" s="8"/>
      <c r="AA923" s="8"/>
      <c r="AB923" s="8"/>
      <c r="AC923" s="8"/>
      <c r="AD923" s="8"/>
      <c r="AE923" s="8"/>
      <c r="AF923" s="8"/>
      <c r="AG923" s="8"/>
      <c r="AH923" s="8"/>
      <c r="AI923" s="8"/>
      <c r="AJ923" s="8"/>
      <c r="AK923" s="8"/>
      <c r="AL923" s="8"/>
      <c r="AM923" s="8"/>
      <c r="AN923" s="8"/>
      <c r="AO923" s="8"/>
      <c r="AP923" s="8"/>
      <c r="AQ923" s="8"/>
      <c r="AR923" s="8"/>
      <c r="AS923" s="8"/>
      <c r="AT923" s="8"/>
      <c r="AU923" s="8"/>
      <c r="AV923" s="10"/>
    </row>
    <row r="924" spans="12:48" ht="12.75" x14ac:dyDescent="0.2">
      <c r="L924" s="8"/>
      <c r="M924" s="8"/>
      <c r="N924" s="10"/>
      <c r="O924" s="10"/>
      <c r="P924" s="10"/>
      <c r="Q924" s="10"/>
      <c r="R924" s="10"/>
      <c r="S924" s="8"/>
      <c r="T924" s="8"/>
      <c r="U924" s="8"/>
      <c r="V924" s="8"/>
      <c r="W924" s="8"/>
      <c r="X924" s="8"/>
      <c r="Y924" s="8"/>
      <c r="Z924" s="8"/>
      <c r="AA924" s="8"/>
      <c r="AB924" s="8"/>
      <c r="AC924" s="8"/>
      <c r="AD924" s="8"/>
      <c r="AE924" s="8"/>
      <c r="AF924" s="8"/>
      <c r="AG924" s="8"/>
      <c r="AH924" s="8"/>
      <c r="AI924" s="8"/>
      <c r="AJ924" s="8"/>
      <c r="AK924" s="8"/>
      <c r="AL924" s="8"/>
      <c r="AM924" s="8"/>
      <c r="AN924" s="8"/>
      <c r="AO924" s="8"/>
      <c r="AP924" s="8"/>
      <c r="AQ924" s="8"/>
      <c r="AR924" s="8"/>
      <c r="AS924" s="8"/>
      <c r="AT924" s="8"/>
      <c r="AU924" s="8"/>
      <c r="AV924" s="10"/>
    </row>
    <row r="925" spans="12:48" ht="12.75" x14ac:dyDescent="0.2">
      <c r="L925" s="8"/>
      <c r="M925" s="8"/>
      <c r="N925" s="10"/>
      <c r="O925" s="10"/>
      <c r="P925" s="10"/>
      <c r="Q925" s="10"/>
      <c r="R925" s="10"/>
      <c r="S925" s="8"/>
      <c r="T925" s="8"/>
      <c r="U925" s="8"/>
      <c r="V925" s="8"/>
      <c r="W925" s="8"/>
      <c r="X925" s="8"/>
      <c r="Y925" s="8"/>
      <c r="Z925" s="8"/>
      <c r="AA925" s="8"/>
      <c r="AB925" s="8"/>
      <c r="AC925" s="8"/>
      <c r="AD925" s="8"/>
      <c r="AE925" s="8"/>
      <c r="AF925" s="8"/>
      <c r="AG925" s="8"/>
      <c r="AH925" s="8"/>
      <c r="AI925" s="8"/>
      <c r="AJ925" s="8"/>
      <c r="AK925" s="8"/>
      <c r="AL925" s="8"/>
      <c r="AM925" s="8"/>
      <c r="AN925" s="8"/>
      <c r="AO925" s="8"/>
      <c r="AP925" s="8"/>
      <c r="AQ925" s="8"/>
      <c r="AR925" s="8"/>
      <c r="AS925" s="8"/>
      <c r="AT925" s="8"/>
      <c r="AU925" s="8"/>
      <c r="AV925" s="10"/>
    </row>
    <row r="926" spans="12:48" ht="12.75" x14ac:dyDescent="0.2">
      <c r="L926" s="8"/>
      <c r="M926" s="8"/>
      <c r="N926" s="10"/>
      <c r="O926" s="10"/>
      <c r="P926" s="10"/>
      <c r="Q926" s="10"/>
      <c r="R926" s="10"/>
      <c r="S926" s="8"/>
      <c r="T926" s="8"/>
      <c r="U926" s="8"/>
      <c r="V926" s="8"/>
      <c r="W926" s="8"/>
      <c r="X926" s="8"/>
      <c r="Y926" s="8"/>
      <c r="Z926" s="8"/>
      <c r="AA926" s="8"/>
      <c r="AB926" s="8"/>
      <c r="AC926" s="8"/>
      <c r="AD926" s="8"/>
      <c r="AE926" s="8"/>
      <c r="AF926" s="8"/>
      <c r="AG926" s="8"/>
      <c r="AH926" s="8"/>
      <c r="AI926" s="8"/>
      <c r="AJ926" s="8"/>
      <c r="AK926" s="8"/>
      <c r="AL926" s="8"/>
      <c r="AM926" s="8"/>
      <c r="AN926" s="8"/>
      <c r="AO926" s="8"/>
      <c r="AP926" s="8"/>
      <c r="AQ926" s="8"/>
      <c r="AR926" s="8"/>
      <c r="AS926" s="8"/>
      <c r="AT926" s="8"/>
      <c r="AU926" s="8"/>
      <c r="AV926" s="10"/>
    </row>
    <row r="927" spans="12:48" ht="12.75" x14ac:dyDescent="0.2">
      <c r="L927" s="8"/>
      <c r="M927" s="8"/>
      <c r="N927" s="10"/>
      <c r="O927" s="10"/>
      <c r="P927" s="10"/>
      <c r="Q927" s="10"/>
      <c r="R927" s="10"/>
      <c r="S927" s="8"/>
      <c r="T927" s="8"/>
      <c r="U927" s="8"/>
      <c r="V927" s="8"/>
      <c r="W927" s="8"/>
      <c r="X927" s="8"/>
      <c r="Y927" s="8"/>
      <c r="Z927" s="8"/>
      <c r="AA927" s="8"/>
      <c r="AB927" s="8"/>
      <c r="AC927" s="8"/>
      <c r="AD927" s="8"/>
      <c r="AE927" s="8"/>
      <c r="AF927" s="8"/>
      <c r="AG927" s="8"/>
      <c r="AH927" s="8"/>
      <c r="AI927" s="8"/>
      <c r="AJ927" s="8"/>
      <c r="AK927" s="8"/>
      <c r="AL927" s="8"/>
      <c r="AM927" s="8"/>
      <c r="AN927" s="8"/>
      <c r="AO927" s="8"/>
      <c r="AP927" s="8"/>
      <c r="AQ927" s="8"/>
      <c r="AR927" s="8"/>
      <c r="AS927" s="8"/>
      <c r="AT927" s="8"/>
      <c r="AU927" s="8"/>
      <c r="AV927" s="10"/>
    </row>
    <row r="928" spans="12:48" ht="12.75" x14ac:dyDescent="0.2">
      <c r="L928" s="8"/>
      <c r="M928" s="8"/>
      <c r="N928" s="10"/>
      <c r="O928" s="10"/>
      <c r="P928" s="10"/>
      <c r="Q928" s="10"/>
      <c r="R928" s="10"/>
      <c r="S928" s="8"/>
      <c r="T928" s="8"/>
      <c r="U928" s="8"/>
      <c r="V928" s="8"/>
      <c r="W928" s="8"/>
      <c r="X928" s="8"/>
      <c r="Y928" s="8"/>
      <c r="Z928" s="8"/>
      <c r="AA928" s="8"/>
      <c r="AB928" s="8"/>
      <c r="AC928" s="8"/>
      <c r="AD928" s="8"/>
      <c r="AE928" s="8"/>
      <c r="AF928" s="8"/>
      <c r="AG928" s="8"/>
      <c r="AH928" s="8"/>
      <c r="AI928" s="8"/>
      <c r="AJ928" s="8"/>
      <c r="AK928" s="8"/>
      <c r="AL928" s="8"/>
      <c r="AM928" s="8"/>
      <c r="AN928" s="8"/>
      <c r="AO928" s="8"/>
      <c r="AP928" s="8"/>
      <c r="AQ928" s="8"/>
      <c r="AR928" s="8"/>
      <c r="AS928" s="8"/>
      <c r="AT928" s="8"/>
      <c r="AU928" s="8"/>
      <c r="AV928" s="10"/>
    </row>
    <row r="929" spans="12:48" ht="12.75" x14ac:dyDescent="0.2">
      <c r="L929" s="8"/>
      <c r="M929" s="8"/>
      <c r="N929" s="10"/>
      <c r="O929" s="10"/>
      <c r="P929" s="10"/>
      <c r="Q929" s="10"/>
      <c r="R929" s="10"/>
      <c r="S929" s="8"/>
      <c r="T929" s="8"/>
      <c r="U929" s="8"/>
      <c r="V929" s="8"/>
      <c r="W929" s="8"/>
      <c r="X929" s="8"/>
      <c r="Y929" s="8"/>
      <c r="Z929" s="8"/>
      <c r="AA929" s="8"/>
      <c r="AB929" s="8"/>
      <c r="AC929" s="8"/>
      <c r="AD929" s="8"/>
      <c r="AE929" s="8"/>
      <c r="AF929" s="8"/>
      <c r="AG929" s="8"/>
      <c r="AH929" s="8"/>
      <c r="AI929" s="8"/>
      <c r="AJ929" s="8"/>
      <c r="AK929" s="8"/>
      <c r="AL929" s="8"/>
      <c r="AM929" s="8"/>
      <c r="AN929" s="8"/>
      <c r="AO929" s="8"/>
      <c r="AP929" s="8"/>
      <c r="AQ929" s="8"/>
      <c r="AR929" s="8"/>
      <c r="AS929" s="8"/>
      <c r="AT929" s="8"/>
      <c r="AU929" s="8"/>
      <c r="AV929" s="10"/>
    </row>
    <row r="930" spans="12:48" ht="12.75" x14ac:dyDescent="0.2">
      <c r="L930" s="8"/>
      <c r="M930" s="8"/>
      <c r="N930" s="10"/>
      <c r="O930" s="10"/>
      <c r="P930" s="10"/>
      <c r="Q930" s="10"/>
      <c r="R930" s="10"/>
      <c r="S930" s="8"/>
      <c r="T930" s="8"/>
      <c r="U930" s="8"/>
      <c r="V930" s="8"/>
      <c r="W930" s="8"/>
      <c r="X930" s="8"/>
      <c r="Y930" s="8"/>
      <c r="Z930" s="8"/>
      <c r="AA930" s="8"/>
      <c r="AB930" s="8"/>
      <c r="AC930" s="8"/>
      <c r="AD930" s="8"/>
      <c r="AE930" s="8"/>
      <c r="AF930" s="8"/>
      <c r="AG930" s="8"/>
      <c r="AH930" s="8"/>
      <c r="AI930" s="8"/>
      <c r="AJ930" s="8"/>
      <c r="AK930" s="8"/>
      <c r="AL930" s="8"/>
      <c r="AM930" s="8"/>
      <c r="AN930" s="8"/>
      <c r="AO930" s="8"/>
      <c r="AP930" s="8"/>
      <c r="AQ930" s="8"/>
      <c r="AR930" s="8"/>
      <c r="AS930" s="8"/>
      <c r="AT930" s="8"/>
      <c r="AU930" s="8"/>
      <c r="AV930" s="10"/>
    </row>
    <row r="931" spans="12:48" ht="12.75" x14ac:dyDescent="0.2">
      <c r="L931" s="8"/>
      <c r="M931" s="8"/>
      <c r="N931" s="10"/>
      <c r="O931" s="10"/>
      <c r="P931" s="10"/>
      <c r="Q931" s="10"/>
      <c r="R931" s="10"/>
      <c r="S931" s="8"/>
      <c r="T931" s="8"/>
      <c r="U931" s="8"/>
      <c r="V931" s="8"/>
      <c r="W931" s="8"/>
      <c r="X931" s="8"/>
      <c r="Y931" s="8"/>
      <c r="Z931" s="8"/>
      <c r="AA931" s="8"/>
      <c r="AB931" s="8"/>
      <c r="AC931" s="8"/>
      <c r="AD931" s="8"/>
      <c r="AE931" s="8"/>
      <c r="AF931" s="8"/>
      <c r="AG931" s="8"/>
      <c r="AH931" s="8"/>
      <c r="AI931" s="8"/>
      <c r="AJ931" s="8"/>
      <c r="AK931" s="8"/>
      <c r="AL931" s="8"/>
      <c r="AM931" s="8"/>
      <c r="AN931" s="8"/>
      <c r="AO931" s="8"/>
      <c r="AP931" s="8"/>
      <c r="AQ931" s="8"/>
      <c r="AR931" s="8"/>
      <c r="AS931" s="8"/>
      <c r="AT931" s="8"/>
      <c r="AU931" s="8"/>
      <c r="AV931" s="10"/>
    </row>
    <row r="932" spans="12:48" ht="12.75" x14ac:dyDescent="0.2">
      <c r="L932" s="8"/>
      <c r="M932" s="8"/>
      <c r="N932" s="10"/>
      <c r="O932" s="10"/>
      <c r="P932" s="10"/>
      <c r="Q932" s="10"/>
      <c r="R932" s="10"/>
      <c r="S932" s="8"/>
      <c r="T932" s="8"/>
      <c r="U932" s="8"/>
      <c r="V932" s="8"/>
      <c r="W932" s="8"/>
      <c r="X932" s="8"/>
      <c r="Y932" s="8"/>
      <c r="Z932" s="8"/>
      <c r="AA932" s="8"/>
      <c r="AB932" s="8"/>
      <c r="AC932" s="8"/>
      <c r="AD932" s="8"/>
      <c r="AE932" s="8"/>
      <c r="AF932" s="8"/>
      <c r="AG932" s="8"/>
      <c r="AH932" s="8"/>
      <c r="AI932" s="8"/>
      <c r="AJ932" s="8"/>
      <c r="AK932" s="8"/>
      <c r="AL932" s="8"/>
      <c r="AM932" s="8"/>
      <c r="AN932" s="8"/>
      <c r="AO932" s="8"/>
      <c r="AP932" s="8"/>
      <c r="AQ932" s="8"/>
      <c r="AR932" s="8"/>
      <c r="AS932" s="8"/>
      <c r="AT932" s="8"/>
      <c r="AU932" s="8"/>
      <c r="AV932" s="10"/>
    </row>
    <row r="933" spans="12:48" ht="12.75" x14ac:dyDescent="0.2">
      <c r="L933" s="8"/>
      <c r="M933" s="8"/>
      <c r="N933" s="10"/>
      <c r="O933" s="10"/>
      <c r="P933" s="10"/>
      <c r="Q933" s="10"/>
      <c r="R933" s="10"/>
      <c r="S933" s="8"/>
      <c r="T933" s="8"/>
      <c r="U933" s="8"/>
      <c r="V933" s="8"/>
      <c r="W933" s="8"/>
      <c r="X933" s="8"/>
      <c r="Y933" s="8"/>
      <c r="Z933" s="8"/>
      <c r="AA933" s="8"/>
      <c r="AB933" s="8"/>
      <c r="AC933" s="8"/>
      <c r="AD933" s="8"/>
      <c r="AE933" s="8"/>
      <c r="AF933" s="8"/>
      <c r="AG933" s="8"/>
      <c r="AH933" s="8"/>
      <c r="AI933" s="8"/>
      <c r="AJ933" s="8"/>
      <c r="AK933" s="8"/>
      <c r="AL933" s="8"/>
      <c r="AM933" s="8"/>
      <c r="AN933" s="8"/>
      <c r="AO933" s="8"/>
      <c r="AP933" s="8"/>
      <c r="AQ933" s="8"/>
      <c r="AR933" s="8"/>
      <c r="AS933" s="8"/>
      <c r="AT933" s="8"/>
      <c r="AU933" s="8"/>
      <c r="AV933" s="10"/>
    </row>
    <row r="934" spans="12:48" ht="12.75" x14ac:dyDescent="0.2">
      <c r="L934" s="8"/>
      <c r="M934" s="8"/>
      <c r="N934" s="10"/>
      <c r="O934" s="10"/>
      <c r="P934" s="10"/>
      <c r="Q934" s="10"/>
      <c r="R934" s="10"/>
      <c r="S934" s="8"/>
      <c r="T934" s="8"/>
      <c r="U934" s="8"/>
      <c r="V934" s="8"/>
      <c r="W934" s="8"/>
      <c r="X934" s="8"/>
      <c r="Y934" s="8"/>
      <c r="Z934" s="8"/>
      <c r="AA934" s="8"/>
      <c r="AB934" s="8"/>
      <c r="AC934" s="8"/>
      <c r="AD934" s="8"/>
      <c r="AE934" s="8"/>
      <c r="AF934" s="8"/>
      <c r="AG934" s="8"/>
      <c r="AH934" s="8"/>
      <c r="AI934" s="8"/>
      <c r="AJ934" s="8"/>
      <c r="AK934" s="8"/>
      <c r="AL934" s="8"/>
      <c r="AM934" s="8"/>
      <c r="AN934" s="8"/>
      <c r="AO934" s="8"/>
      <c r="AP934" s="8"/>
      <c r="AQ934" s="8"/>
      <c r="AR934" s="8"/>
      <c r="AS934" s="8"/>
      <c r="AT934" s="8"/>
      <c r="AU934" s="8"/>
      <c r="AV934" s="10"/>
    </row>
    <row r="935" spans="12:48" ht="12.75" x14ac:dyDescent="0.2">
      <c r="L935" s="8"/>
      <c r="M935" s="8"/>
      <c r="N935" s="10"/>
      <c r="O935" s="10"/>
      <c r="P935" s="10"/>
      <c r="Q935" s="10"/>
      <c r="R935" s="10"/>
      <c r="S935" s="8"/>
      <c r="T935" s="8"/>
      <c r="U935" s="8"/>
      <c r="V935" s="8"/>
      <c r="W935" s="8"/>
      <c r="X935" s="8"/>
      <c r="Y935" s="8"/>
      <c r="Z935" s="8"/>
      <c r="AA935" s="8"/>
      <c r="AB935" s="8"/>
      <c r="AC935" s="8"/>
      <c r="AD935" s="8"/>
      <c r="AE935" s="8"/>
      <c r="AF935" s="8"/>
      <c r="AG935" s="8"/>
      <c r="AH935" s="8"/>
      <c r="AI935" s="8"/>
      <c r="AJ935" s="8"/>
      <c r="AK935" s="8"/>
      <c r="AL935" s="8"/>
      <c r="AM935" s="8"/>
      <c r="AN935" s="8"/>
      <c r="AO935" s="8"/>
      <c r="AP935" s="8"/>
      <c r="AQ935" s="8"/>
      <c r="AR935" s="8"/>
      <c r="AS935" s="8"/>
      <c r="AT935" s="8"/>
      <c r="AU935" s="8"/>
      <c r="AV935" s="10"/>
    </row>
    <row r="936" spans="12:48" ht="12.75" x14ac:dyDescent="0.2">
      <c r="L936" s="8"/>
      <c r="M936" s="8"/>
      <c r="N936" s="10"/>
      <c r="O936" s="10"/>
      <c r="P936" s="10"/>
      <c r="Q936" s="10"/>
      <c r="R936" s="10"/>
      <c r="S936" s="8"/>
      <c r="T936" s="8"/>
      <c r="U936" s="8"/>
      <c r="V936" s="8"/>
      <c r="W936" s="8"/>
      <c r="X936" s="8"/>
      <c r="Y936" s="8"/>
      <c r="Z936" s="8"/>
      <c r="AA936" s="8"/>
      <c r="AB936" s="8"/>
      <c r="AC936" s="8"/>
      <c r="AD936" s="8"/>
      <c r="AE936" s="8"/>
      <c r="AF936" s="8"/>
      <c r="AG936" s="8"/>
      <c r="AH936" s="8"/>
      <c r="AI936" s="8"/>
      <c r="AJ936" s="8"/>
      <c r="AK936" s="8"/>
      <c r="AL936" s="8"/>
      <c r="AM936" s="8"/>
      <c r="AN936" s="8"/>
      <c r="AO936" s="8"/>
      <c r="AP936" s="8"/>
      <c r="AQ936" s="8"/>
      <c r="AR936" s="8"/>
      <c r="AS936" s="8"/>
      <c r="AT936" s="8"/>
      <c r="AU936" s="8"/>
      <c r="AV936" s="10"/>
    </row>
    <row r="937" spans="12:48" ht="12.75" x14ac:dyDescent="0.2">
      <c r="L937" s="8"/>
      <c r="M937" s="8"/>
      <c r="N937" s="10"/>
      <c r="O937" s="10"/>
      <c r="P937" s="10"/>
      <c r="Q937" s="10"/>
      <c r="R937" s="10"/>
      <c r="S937" s="8"/>
      <c r="T937" s="8"/>
      <c r="U937" s="8"/>
      <c r="V937" s="8"/>
      <c r="W937" s="8"/>
      <c r="X937" s="8"/>
      <c r="Y937" s="8"/>
      <c r="Z937" s="8"/>
      <c r="AA937" s="8"/>
      <c r="AB937" s="8"/>
      <c r="AC937" s="8"/>
      <c r="AD937" s="8"/>
      <c r="AE937" s="8"/>
      <c r="AF937" s="8"/>
      <c r="AG937" s="8"/>
      <c r="AH937" s="8"/>
      <c r="AI937" s="8"/>
      <c r="AJ937" s="8"/>
      <c r="AK937" s="8"/>
      <c r="AL937" s="8"/>
      <c r="AM937" s="8"/>
      <c r="AN937" s="8"/>
      <c r="AO937" s="8"/>
      <c r="AP937" s="8"/>
      <c r="AQ937" s="8"/>
      <c r="AR937" s="8"/>
      <c r="AS937" s="8"/>
      <c r="AT937" s="8"/>
      <c r="AU937" s="8"/>
      <c r="AV937" s="10"/>
    </row>
    <row r="938" spans="12:48" ht="12.75" x14ac:dyDescent="0.2">
      <c r="L938" s="8"/>
      <c r="M938" s="8"/>
      <c r="N938" s="10"/>
      <c r="O938" s="10"/>
      <c r="P938" s="10"/>
      <c r="Q938" s="10"/>
      <c r="R938" s="10"/>
      <c r="S938" s="8"/>
      <c r="T938" s="8"/>
      <c r="U938" s="8"/>
      <c r="V938" s="8"/>
      <c r="W938" s="8"/>
      <c r="X938" s="8"/>
      <c r="Y938" s="8"/>
      <c r="Z938" s="8"/>
      <c r="AA938" s="8"/>
      <c r="AB938" s="8"/>
      <c r="AC938" s="8"/>
      <c r="AD938" s="8"/>
      <c r="AE938" s="8"/>
      <c r="AF938" s="8"/>
      <c r="AG938" s="8"/>
      <c r="AH938" s="8"/>
      <c r="AI938" s="8"/>
      <c r="AJ938" s="8"/>
      <c r="AK938" s="8"/>
      <c r="AL938" s="8"/>
      <c r="AM938" s="8"/>
      <c r="AN938" s="8"/>
      <c r="AO938" s="8"/>
      <c r="AP938" s="8"/>
      <c r="AQ938" s="8"/>
      <c r="AR938" s="8"/>
      <c r="AS938" s="8"/>
      <c r="AT938" s="8"/>
      <c r="AU938" s="8"/>
      <c r="AV938" s="10"/>
    </row>
    <row r="939" spans="12:48" ht="12.75" x14ac:dyDescent="0.2">
      <c r="L939" s="8"/>
      <c r="M939" s="8"/>
      <c r="N939" s="10"/>
      <c r="O939" s="10"/>
      <c r="P939" s="10"/>
      <c r="Q939" s="10"/>
      <c r="R939" s="10"/>
      <c r="S939" s="8"/>
      <c r="T939" s="8"/>
      <c r="U939" s="8"/>
      <c r="V939" s="8"/>
      <c r="W939" s="8"/>
      <c r="X939" s="8"/>
      <c r="Y939" s="8"/>
      <c r="Z939" s="8"/>
      <c r="AA939" s="8"/>
      <c r="AB939" s="8"/>
      <c r="AC939" s="8"/>
      <c r="AD939" s="8"/>
      <c r="AE939" s="8"/>
      <c r="AF939" s="8"/>
      <c r="AG939" s="8"/>
      <c r="AH939" s="8"/>
      <c r="AI939" s="8"/>
      <c r="AJ939" s="8"/>
      <c r="AK939" s="8"/>
      <c r="AL939" s="8"/>
      <c r="AM939" s="8"/>
      <c r="AN939" s="8"/>
      <c r="AO939" s="8"/>
      <c r="AP939" s="8"/>
      <c r="AQ939" s="8"/>
      <c r="AR939" s="8"/>
      <c r="AS939" s="8"/>
      <c r="AT939" s="8"/>
      <c r="AU939" s="8"/>
      <c r="AV939" s="10"/>
    </row>
    <row r="940" spans="12:48" ht="12.75" x14ac:dyDescent="0.2">
      <c r="L940" s="8"/>
      <c r="M940" s="8"/>
      <c r="N940" s="10"/>
      <c r="O940" s="10"/>
      <c r="P940" s="10"/>
      <c r="Q940" s="10"/>
      <c r="R940" s="10"/>
      <c r="S940" s="8"/>
      <c r="T940" s="8"/>
      <c r="U940" s="8"/>
      <c r="V940" s="8"/>
      <c r="W940" s="8"/>
      <c r="X940" s="8"/>
      <c r="Y940" s="8"/>
      <c r="Z940" s="8"/>
      <c r="AA940" s="8"/>
      <c r="AB940" s="8"/>
      <c r="AC940" s="8"/>
      <c r="AD940" s="8"/>
      <c r="AE940" s="8"/>
      <c r="AF940" s="8"/>
      <c r="AG940" s="8"/>
      <c r="AH940" s="8"/>
      <c r="AI940" s="8"/>
      <c r="AJ940" s="8"/>
      <c r="AK940" s="8"/>
      <c r="AL940" s="8"/>
      <c r="AM940" s="8"/>
      <c r="AN940" s="8"/>
      <c r="AO940" s="8"/>
      <c r="AP940" s="8"/>
      <c r="AQ940" s="8"/>
      <c r="AR940" s="8"/>
      <c r="AS940" s="8"/>
      <c r="AT940" s="8"/>
      <c r="AU940" s="8"/>
      <c r="AV940" s="10"/>
    </row>
    <row r="941" spans="12:48" ht="12.75" x14ac:dyDescent="0.2">
      <c r="L941" s="8"/>
      <c r="M941" s="8"/>
      <c r="N941" s="10"/>
      <c r="O941" s="10"/>
      <c r="P941" s="10"/>
      <c r="Q941" s="10"/>
      <c r="R941" s="10"/>
      <c r="S941" s="8"/>
      <c r="T941" s="8"/>
      <c r="U941" s="8"/>
      <c r="V941" s="8"/>
      <c r="W941" s="8"/>
      <c r="X941" s="8"/>
      <c r="Y941" s="8"/>
      <c r="Z941" s="8"/>
      <c r="AA941" s="8"/>
      <c r="AB941" s="8"/>
      <c r="AC941" s="8"/>
      <c r="AD941" s="8"/>
      <c r="AE941" s="8"/>
      <c r="AF941" s="8"/>
      <c r="AG941" s="8"/>
      <c r="AH941" s="8"/>
      <c r="AI941" s="8"/>
      <c r="AJ941" s="8"/>
      <c r="AK941" s="8"/>
      <c r="AL941" s="8"/>
      <c r="AM941" s="8"/>
      <c r="AN941" s="8"/>
      <c r="AO941" s="8"/>
      <c r="AP941" s="8"/>
      <c r="AQ941" s="8"/>
      <c r="AR941" s="8"/>
      <c r="AS941" s="8"/>
      <c r="AT941" s="8"/>
      <c r="AU941" s="8"/>
      <c r="AV941" s="10"/>
    </row>
    <row r="942" spans="12:48" ht="12.75" x14ac:dyDescent="0.2">
      <c r="L942" s="8"/>
      <c r="M942" s="8"/>
      <c r="N942" s="10"/>
      <c r="O942" s="10"/>
      <c r="P942" s="10"/>
      <c r="Q942" s="10"/>
      <c r="R942" s="10"/>
      <c r="S942" s="8"/>
      <c r="T942" s="8"/>
      <c r="U942" s="8"/>
      <c r="V942" s="8"/>
      <c r="W942" s="8"/>
      <c r="X942" s="8"/>
      <c r="Y942" s="8"/>
      <c r="Z942" s="8"/>
      <c r="AA942" s="8"/>
      <c r="AB942" s="8"/>
      <c r="AC942" s="8"/>
      <c r="AD942" s="8"/>
      <c r="AE942" s="8"/>
      <c r="AF942" s="8"/>
      <c r="AG942" s="8"/>
      <c r="AH942" s="8"/>
      <c r="AI942" s="8"/>
      <c r="AJ942" s="8"/>
      <c r="AK942" s="8"/>
      <c r="AL942" s="8"/>
      <c r="AM942" s="8"/>
      <c r="AN942" s="8"/>
      <c r="AO942" s="8"/>
      <c r="AP942" s="8"/>
      <c r="AQ942" s="8"/>
      <c r="AR942" s="8"/>
      <c r="AS942" s="8"/>
      <c r="AT942" s="8"/>
      <c r="AU942" s="8"/>
      <c r="AV942" s="10"/>
    </row>
    <row r="943" spans="12:48" ht="12.75" x14ac:dyDescent="0.2">
      <c r="L943" s="8"/>
      <c r="M943" s="8"/>
      <c r="N943" s="10"/>
      <c r="O943" s="10"/>
      <c r="P943" s="10"/>
      <c r="Q943" s="10"/>
      <c r="R943" s="10"/>
      <c r="S943" s="8"/>
      <c r="T943" s="8"/>
      <c r="U943" s="8"/>
      <c r="V943" s="8"/>
      <c r="W943" s="8"/>
      <c r="X943" s="8"/>
      <c r="Y943" s="8"/>
      <c r="Z943" s="8"/>
      <c r="AA943" s="8"/>
      <c r="AB943" s="8"/>
      <c r="AC943" s="8"/>
      <c r="AD943" s="8"/>
      <c r="AE943" s="8"/>
      <c r="AF943" s="8"/>
      <c r="AG943" s="8"/>
      <c r="AH943" s="8"/>
      <c r="AI943" s="8"/>
      <c r="AJ943" s="8"/>
      <c r="AK943" s="8"/>
      <c r="AL943" s="8"/>
      <c r="AM943" s="8"/>
      <c r="AN943" s="8"/>
      <c r="AO943" s="8"/>
      <c r="AP943" s="8"/>
      <c r="AQ943" s="8"/>
      <c r="AR943" s="8"/>
      <c r="AS943" s="8"/>
      <c r="AT943" s="8"/>
      <c r="AU943" s="8"/>
      <c r="AV943" s="10"/>
    </row>
    <row r="944" spans="12:48" ht="12.75" x14ac:dyDescent="0.2">
      <c r="L944" s="8"/>
      <c r="M944" s="8"/>
      <c r="N944" s="10"/>
      <c r="O944" s="10"/>
      <c r="P944" s="10"/>
      <c r="Q944" s="10"/>
      <c r="R944" s="10"/>
      <c r="S944" s="8"/>
      <c r="T944" s="8"/>
      <c r="U944" s="8"/>
      <c r="V944" s="8"/>
      <c r="W944" s="8"/>
      <c r="X944" s="8"/>
      <c r="Y944" s="8"/>
      <c r="Z944" s="8"/>
      <c r="AA944" s="8"/>
      <c r="AB944" s="8"/>
      <c r="AC944" s="8"/>
      <c r="AD944" s="8"/>
      <c r="AE944" s="8"/>
      <c r="AF944" s="8"/>
      <c r="AG944" s="8"/>
      <c r="AH944" s="8"/>
      <c r="AI944" s="8"/>
      <c r="AJ944" s="8"/>
      <c r="AK944" s="8"/>
      <c r="AL944" s="8"/>
      <c r="AM944" s="8"/>
      <c r="AN944" s="8"/>
      <c r="AO944" s="8"/>
      <c r="AP944" s="8"/>
      <c r="AQ944" s="8"/>
      <c r="AR944" s="8"/>
      <c r="AS944" s="8"/>
      <c r="AT944" s="8"/>
      <c r="AU944" s="8"/>
      <c r="AV944" s="10"/>
    </row>
    <row r="945" spans="12:48" ht="12.75" x14ac:dyDescent="0.2">
      <c r="L945" s="8"/>
      <c r="M945" s="8"/>
      <c r="N945" s="10"/>
      <c r="O945" s="10"/>
      <c r="P945" s="10"/>
      <c r="Q945" s="10"/>
      <c r="R945" s="10"/>
      <c r="S945" s="8"/>
      <c r="T945" s="8"/>
      <c r="U945" s="8"/>
      <c r="V945" s="8"/>
      <c r="W945" s="8"/>
      <c r="X945" s="8"/>
      <c r="Y945" s="8"/>
      <c r="Z945" s="8"/>
      <c r="AA945" s="8"/>
      <c r="AB945" s="8"/>
      <c r="AC945" s="8"/>
      <c r="AD945" s="8"/>
      <c r="AE945" s="8"/>
      <c r="AF945" s="8"/>
      <c r="AG945" s="8"/>
      <c r="AH945" s="8"/>
      <c r="AI945" s="8"/>
      <c r="AJ945" s="8"/>
      <c r="AK945" s="8"/>
      <c r="AL945" s="8"/>
      <c r="AM945" s="8"/>
      <c r="AN945" s="8"/>
      <c r="AO945" s="8"/>
      <c r="AP945" s="8"/>
      <c r="AQ945" s="8"/>
      <c r="AR945" s="8"/>
      <c r="AS945" s="8"/>
      <c r="AT945" s="8"/>
      <c r="AU945" s="8"/>
      <c r="AV945" s="10"/>
    </row>
    <row r="946" spans="12:48" ht="12.75" x14ac:dyDescent="0.2">
      <c r="L946" s="8"/>
      <c r="M946" s="8"/>
      <c r="N946" s="10"/>
      <c r="O946" s="10"/>
      <c r="P946" s="10"/>
      <c r="Q946" s="10"/>
      <c r="R946" s="10"/>
      <c r="S946" s="8"/>
      <c r="T946" s="8"/>
      <c r="U946" s="8"/>
      <c r="V946" s="8"/>
      <c r="W946" s="8"/>
      <c r="X946" s="8"/>
      <c r="Y946" s="8"/>
      <c r="Z946" s="8"/>
      <c r="AA946" s="8"/>
      <c r="AB946" s="8"/>
      <c r="AC946" s="8"/>
      <c r="AD946" s="8"/>
      <c r="AE946" s="8"/>
      <c r="AF946" s="8"/>
      <c r="AG946" s="8"/>
      <c r="AH946" s="8"/>
      <c r="AI946" s="8"/>
      <c r="AJ946" s="8"/>
      <c r="AK946" s="8"/>
      <c r="AL946" s="8"/>
      <c r="AM946" s="8"/>
      <c r="AN946" s="8"/>
      <c r="AO946" s="8"/>
      <c r="AP946" s="8"/>
      <c r="AQ946" s="8"/>
      <c r="AR946" s="8"/>
      <c r="AS946" s="8"/>
      <c r="AT946" s="8"/>
      <c r="AU946" s="8"/>
      <c r="AV946" s="10"/>
    </row>
    <row r="947" spans="12:48" ht="12.75" x14ac:dyDescent="0.2">
      <c r="L947" s="8"/>
      <c r="M947" s="8"/>
      <c r="N947" s="10"/>
      <c r="O947" s="10"/>
      <c r="P947" s="10"/>
      <c r="Q947" s="10"/>
      <c r="R947" s="10"/>
      <c r="S947" s="8"/>
      <c r="T947" s="8"/>
      <c r="U947" s="8"/>
      <c r="V947" s="8"/>
      <c r="W947" s="8"/>
      <c r="X947" s="8"/>
      <c r="Y947" s="8"/>
      <c r="Z947" s="8"/>
      <c r="AA947" s="8"/>
      <c r="AB947" s="8"/>
      <c r="AC947" s="8"/>
      <c r="AD947" s="8"/>
      <c r="AE947" s="8"/>
      <c r="AF947" s="8"/>
      <c r="AG947" s="8"/>
      <c r="AH947" s="8"/>
      <c r="AI947" s="8"/>
      <c r="AJ947" s="8"/>
      <c r="AK947" s="8"/>
      <c r="AL947" s="8"/>
      <c r="AM947" s="8"/>
      <c r="AN947" s="8"/>
      <c r="AO947" s="8"/>
      <c r="AP947" s="8"/>
      <c r="AQ947" s="8"/>
      <c r="AR947" s="8"/>
      <c r="AS947" s="8"/>
      <c r="AT947" s="8"/>
      <c r="AU947" s="8"/>
      <c r="AV947" s="10"/>
    </row>
    <row r="948" spans="12:48" ht="12.75" x14ac:dyDescent="0.2">
      <c r="L948" s="8"/>
      <c r="M948" s="8"/>
      <c r="N948" s="10"/>
      <c r="O948" s="10"/>
      <c r="P948" s="10"/>
      <c r="Q948" s="10"/>
      <c r="R948" s="10"/>
      <c r="S948" s="8"/>
      <c r="T948" s="8"/>
      <c r="U948" s="8"/>
      <c r="V948" s="8"/>
      <c r="W948" s="8"/>
      <c r="X948" s="8"/>
      <c r="Y948" s="8"/>
      <c r="Z948" s="8"/>
      <c r="AA948" s="8"/>
      <c r="AB948" s="8"/>
      <c r="AC948" s="8"/>
      <c r="AD948" s="8"/>
      <c r="AE948" s="8"/>
      <c r="AF948" s="8"/>
      <c r="AG948" s="8"/>
      <c r="AH948" s="8"/>
      <c r="AI948" s="8"/>
      <c r="AJ948" s="8"/>
      <c r="AK948" s="8"/>
      <c r="AL948" s="8"/>
      <c r="AM948" s="8"/>
      <c r="AN948" s="8"/>
      <c r="AO948" s="8"/>
      <c r="AP948" s="8"/>
      <c r="AQ948" s="8"/>
      <c r="AR948" s="8"/>
      <c r="AS948" s="8"/>
      <c r="AT948" s="8"/>
      <c r="AU948" s="8"/>
      <c r="AV948" s="10"/>
    </row>
    <row r="949" spans="12:48" ht="12.75" x14ac:dyDescent="0.2">
      <c r="L949" s="8"/>
      <c r="M949" s="8"/>
      <c r="N949" s="10"/>
      <c r="O949" s="10"/>
      <c r="P949" s="10"/>
      <c r="Q949" s="10"/>
      <c r="R949" s="10"/>
      <c r="S949" s="8"/>
      <c r="T949" s="8"/>
      <c r="U949" s="8"/>
      <c r="V949" s="8"/>
      <c r="W949" s="8"/>
      <c r="X949" s="8"/>
      <c r="Y949" s="8"/>
      <c r="Z949" s="8"/>
      <c r="AA949" s="8"/>
      <c r="AB949" s="8"/>
      <c r="AC949" s="8"/>
      <c r="AD949" s="8"/>
      <c r="AE949" s="8"/>
      <c r="AF949" s="8"/>
      <c r="AG949" s="8"/>
      <c r="AH949" s="8"/>
      <c r="AI949" s="8"/>
      <c r="AJ949" s="8"/>
      <c r="AK949" s="8"/>
      <c r="AL949" s="8"/>
      <c r="AM949" s="8"/>
      <c r="AN949" s="8"/>
      <c r="AO949" s="8"/>
      <c r="AP949" s="8"/>
      <c r="AQ949" s="8"/>
      <c r="AR949" s="8"/>
      <c r="AS949" s="8"/>
      <c r="AT949" s="8"/>
      <c r="AU949" s="8"/>
      <c r="AV949" s="10"/>
    </row>
    <row r="950" spans="12:48" ht="12.75" x14ac:dyDescent="0.2">
      <c r="L950" s="8"/>
      <c r="M950" s="8"/>
      <c r="N950" s="10"/>
      <c r="O950" s="10"/>
      <c r="P950" s="10"/>
      <c r="Q950" s="10"/>
      <c r="R950" s="10"/>
      <c r="S950" s="8"/>
      <c r="T950" s="8"/>
      <c r="U950" s="8"/>
      <c r="V950" s="8"/>
      <c r="W950" s="8"/>
      <c r="X950" s="8"/>
      <c r="Y950" s="8"/>
      <c r="Z950" s="8"/>
      <c r="AA950" s="8"/>
      <c r="AB950" s="8"/>
      <c r="AC950" s="8"/>
      <c r="AD950" s="8"/>
      <c r="AE950" s="8"/>
      <c r="AF950" s="8"/>
      <c r="AG950" s="8"/>
      <c r="AH950" s="8"/>
      <c r="AI950" s="8"/>
      <c r="AJ950" s="8"/>
      <c r="AK950" s="8"/>
      <c r="AL950" s="8"/>
      <c r="AM950" s="8"/>
      <c r="AN950" s="8"/>
      <c r="AO950" s="8"/>
      <c r="AP950" s="8"/>
      <c r="AQ950" s="8"/>
      <c r="AR950" s="8"/>
      <c r="AS950" s="8"/>
      <c r="AT950" s="8"/>
      <c r="AU950" s="8"/>
      <c r="AV950" s="10"/>
    </row>
    <row r="951" spans="12:48" ht="12.75" x14ac:dyDescent="0.2">
      <c r="L951" s="8"/>
      <c r="M951" s="8"/>
      <c r="N951" s="10"/>
      <c r="O951" s="10"/>
      <c r="P951" s="10"/>
      <c r="Q951" s="10"/>
      <c r="R951" s="10"/>
      <c r="S951" s="8"/>
      <c r="T951" s="8"/>
      <c r="U951" s="8"/>
      <c r="V951" s="8"/>
      <c r="W951" s="8"/>
      <c r="X951" s="8"/>
      <c r="Y951" s="8"/>
      <c r="Z951" s="8"/>
      <c r="AA951" s="8"/>
      <c r="AB951" s="8"/>
      <c r="AC951" s="8"/>
      <c r="AD951" s="8"/>
      <c r="AE951" s="8"/>
      <c r="AF951" s="8"/>
      <c r="AG951" s="8"/>
      <c r="AH951" s="8"/>
      <c r="AI951" s="8"/>
      <c r="AJ951" s="8"/>
      <c r="AK951" s="8"/>
      <c r="AL951" s="8"/>
      <c r="AM951" s="8"/>
      <c r="AN951" s="8"/>
      <c r="AO951" s="8"/>
      <c r="AP951" s="8"/>
      <c r="AQ951" s="8"/>
      <c r="AR951" s="8"/>
      <c r="AS951" s="8"/>
      <c r="AT951" s="8"/>
      <c r="AU951" s="8"/>
      <c r="AV951" s="10"/>
    </row>
    <row r="952" spans="12:48" ht="12.75" x14ac:dyDescent="0.2">
      <c r="L952" s="8"/>
      <c r="M952" s="8"/>
      <c r="N952" s="10"/>
      <c r="O952" s="10"/>
      <c r="P952" s="10"/>
      <c r="Q952" s="10"/>
      <c r="R952" s="10"/>
      <c r="S952" s="8"/>
      <c r="T952" s="8"/>
      <c r="U952" s="8"/>
      <c r="V952" s="8"/>
      <c r="W952" s="8"/>
      <c r="X952" s="8"/>
      <c r="Y952" s="8"/>
      <c r="Z952" s="8"/>
      <c r="AA952" s="8"/>
      <c r="AB952" s="8"/>
      <c r="AC952" s="8"/>
      <c r="AD952" s="8"/>
      <c r="AE952" s="8"/>
      <c r="AF952" s="8"/>
      <c r="AG952" s="8"/>
      <c r="AH952" s="8"/>
      <c r="AI952" s="8"/>
      <c r="AJ952" s="8"/>
      <c r="AK952" s="8"/>
      <c r="AL952" s="8"/>
      <c r="AM952" s="8"/>
      <c r="AN952" s="8"/>
      <c r="AO952" s="8"/>
      <c r="AP952" s="8"/>
      <c r="AQ952" s="8"/>
      <c r="AR952" s="8"/>
      <c r="AS952" s="8"/>
      <c r="AT952" s="8"/>
      <c r="AU952" s="8"/>
      <c r="AV952" s="10"/>
    </row>
    <row r="953" spans="12:48" ht="12.75" x14ac:dyDescent="0.2">
      <c r="L953" s="8"/>
      <c r="M953" s="8"/>
      <c r="N953" s="10"/>
      <c r="O953" s="10"/>
      <c r="P953" s="10"/>
      <c r="Q953" s="10"/>
      <c r="R953" s="10"/>
      <c r="S953" s="8"/>
      <c r="T953" s="8"/>
      <c r="U953" s="8"/>
      <c r="V953" s="8"/>
      <c r="W953" s="8"/>
      <c r="X953" s="8"/>
      <c r="Y953" s="8"/>
      <c r="Z953" s="8"/>
      <c r="AA953" s="8"/>
      <c r="AB953" s="8"/>
      <c r="AC953" s="8"/>
      <c r="AD953" s="8"/>
      <c r="AE953" s="8"/>
      <c r="AF953" s="8"/>
      <c r="AG953" s="8"/>
      <c r="AH953" s="8"/>
      <c r="AI953" s="8"/>
      <c r="AJ953" s="8"/>
      <c r="AK953" s="8"/>
      <c r="AL953" s="8"/>
      <c r="AM953" s="8"/>
      <c r="AN953" s="8"/>
      <c r="AO953" s="8"/>
      <c r="AP953" s="8"/>
      <c r="AQ953" s="8"/>
      <c r="AR953" s="8"/>
      <c r="AS953" s="8"/>
      <c r="AT953" s="8"/>
      <c r="AU953" s="8"/>
      <c r="AV953" s="10"/>
    </row>
    <row r="954" spans="12:48" ht="12.75" x14ac:dyDescent="0.2">
      <c r="L954" s="8"/>
      <c r="M954" s="8"/>
      <c r="N954" s="10"/>
      <c r="O954" s="10"/>
      <c r="P954" s="10"/>
      <c r="Q954" s="10"/>
      <c r="R954" s="10"/>
      <c r="S954" s="8"/>
      <c r="T954" s="8"/>
      <c r="U954" s="8"/>
      <c r="V954" s="8"/>
      <c r="W954" s="8"/>
      <c r="X954" s="8"/>
      <c r="Y954" s="8"/>
      <c r="Z954" s="8"/>
      <c r="AA954" s="8"/>
      <c r="AB954" s="8"/>
      <c r="AC954" s="8"/>
      <c r="AD954" s="8"/>
      <c r="AE954" s="8"/>
      <c r="AF954" s="8"/>
      <c r="AG954" s="8"/>
      <c r="AH954" s="8"/>
      <c r="AI954" s="8"/>
      <c r="AJ954" s="8"/>
      <c r="AK954" s="8"/>
      <c r="AL954" s="8"/>
      <c r="AM954" s="8"/>
      <c r="AN954" s="8"/>
      <c r="AO954" s="8"/>
      <c r="AP954" s="8"/>
      <c r="AQ954" s="8"/>
      <c r="AR954" s="8"/>
      <c r="AS954" s="8"/>
      <c r="AT954" s="8"/>
      <c r="AU954" s="8"/>
      <c r="AV954" s="10"/>
    </row>
    <row r="955" spans="12:48" ht="12.75" x14ac:dyDescent="0.2">
      <c r="L955" s="8"/>
      <c r="M955" s="8"/>
      <c r="N955" s="10"/>
      <c r="O955" s="10"/>
      <c r="P955" s="10"/>
      <c r="Q955" s="10"/>
      <c r="R955" s="10"/>
      <c r="S955" s="8"/>
      <c r="T955" s="8"/>
      <c r="U955" s="8"/>
      <c r="V955" s="8"/>
      <c r="W955" s="8"/>
      <c r="X955" s="8"/>
      <c r="Y955" s="8"/>
      <c r="Z955" s="8"/>
      <c r="AA955" s="8"/>
      <c r="AB955" s="8"/>
      <c r="AC955" s="8"/>
      <c r="AD955" s="8"/>
      <c r="AE955" s="8"/>
      <c r="AF955" s="8"/>
      <c r="AG955" s="8"/>
      <c r="AH955" s="8"/>
      <c r="AI955" s="8"/>
      <c r="AJ955" s="8"/>
      <c r="AK955" s="8"/>
      <c r="AL955" s="8"/>
      <c r="AM955" s="8"/>
      <c r="AN955" s="8"/>
      <c r="AO955" s="8"/>
      <c r="AP955" s="8"/>
      <c r="AQ955" s="8"/>
      <c r="AR955" s="8"/>
      <c r="AS955" s="8"/>
      <c r="AT955" s="8"/>
      <c r="AU955" s="8"/>
      <c r="AV955" s="10"/>
    </row>
    <row r="956" spans="12:48" ht="12.75" x14ac:dyDescent="0.2">
      <c r="L956" s="8"/>
      <c r="M956" s="8"/>
      <c r="N956" s="10"/>
      <c r="O956" s="10"/>
      <c r="P956" s="10"/>
      <c r="Q956" s="10"/>
      <c r="R956" s="10"/>
      <c r="S956" s="8"/>
      <c r="T956" s="8"/>
      <c r="U956" s="8"/>
      <c r="V956" s="8"/>
      <c r="W956" s="8"/>
      <c r="X956" s="8"/>
      <c r="Y956" s="8"/>
      <c r="Z956" s="8"/>
      <c r="AA956" s="8"/>
      <c r="AB956" s="8"/>
      <c r="AC956" s="8"/>
      <c r="AD956" s="8"/>
      <c r="AE956" s="8"/>
      <c r="AF956" s="8"/>
      <c r="AG956" s="8"/>
      <c r="AH956" s="8"/>
      <c r="AI956" s="8"/>
      <c r="AJ956" s="8"/>
      <c r="AK956" s="8"/>
      <c r="AL956" s="8"/>
      <c r="AM956" s="8"/>
      <c r="AN956" s="8"/>
      <c r="AO956" s="8"/>
      <c r="AP956" s="8"/>
      <c r="AQ956" s="8"/>
      <c r="AR956" s="8"/>
      <c r="AS956" s="8"/>
      <c r="AT956" s="8"/>
      <c r="AU956" s="8"/>
      <c r="AV956" s="10"/>
    </row>
    <row r="957" spans="12:48" ht="12.75" x14ac:dyDescent="0.2">
      <c r="L957" s="8"/>
      <c r="M957" s="8"/>
      <c r="N957" s="10"/>
      <c r="O957" s="10"/>
      <c r="P957" s="10"/>
      <c r="Q957" s="10"/>
      <c r="R957" s="10"/>
      <c r="S957" s="8"/>
      <c r="T957" s="8"/>
      <c r="U957" s="8"/>
      <c r="V957" s="8"/>
      <c r="W957" s="8"/>
      <c r="X957" s="8"/>
      <c r="Y957" s="8"/>
      <c r="Z957" s="8"/>
      <c r="AA957" s="8"/>
      <c r="AB957" s="8"/>
      <c r="AC957" s="8"/>
      <c r="AD957" s="8"/>
      <c r="AE957" s="8"/>
      <c r="AF957" s="8"/>
      <c r="AG957" s="8"/>
      <c r="AH957" s="8"/>
      <c r="AI957" s="8"/>
      <c r="AJ957" s="8"/>
      <c r="AK957" s="8"/>
      <c r="AL957" s="8"/>
      <c r="AM957" s="8"/>
      <c r="AN957" s="8"/>
      <c r="AO957" s="8"/>
      <c r="AP957" s="8"/>
      <c r="AQ957" s="8"/>
      <c r="AR957" s="8"/>
      <c r="AS957" s="8"/>
      <c r="AT957" s="8"/>
      <c r="AU957" s="8"/>
      <c r="AV957" s="10"/>
    </row>
    <row r="958" spans="12:48" ht="12.75" x14ac:dyDescent="0.2">
      <c r="L958" s="8"/>
      <c r="M958" s="8"/>
      <c r="N958" s="10"/>
      <c r="O958" s="10"/>
      <c r="P958" s="10"/>
      <c r="Q958" s="10"/>
      <c r="R958" s="10"/>
      <c r="S958" s="8"/>
      <c r="T958" s="8"/>
      <c r="U958" s="8"/>
      <c r="V958" s="8"/>
      <c r="W958" s="8"/>
      <c r="X958" s="8"/>
      <c r="Y958" s="8"/>
      <c r="Z958" s="8"/>
      <c r="AA958" s="8"/>
      <c r="AB958" s="8"/>
      <c r="AC958" s="8"/>
      <c r="AD958" s="8"/>
      <c r="AE958" s="8"/>
      <c r="AF958" s="8"/>
      <c r="AG958" s="8"/>
      <c r="AH958" s="8"/>
      <c r="AI958" s="8"/>
      <c r="AJ958" s="8"/>
      <c r="AK958" s="8"/>
      <c r="AL958" s="8"/>
      <c r="AM958" s="8"/>
      <c r="AN958" s="8"/>
      <c r="AO958" s="8"/>
      <c r="AP958" s="8"/>
      <c r="AQ958" s="8"/>
      <c r="AR958" s="8"/>
      <c r="AS958" s="8"/>
      <c r="AT958" s="8"/>
      <c r="AU958" s="8"/>
      <c r="AV958" s="10"/>
    </row>
    <row r="959" spans="12:48" ht="12.75" x14ac:dyDescent="0.2">
      <c r="L959" s="8"/>
      <c r="M959" s="8"/>
      <c r="N959" s="10"/>
      <c r="O959" s="10"/>
      <c r="P959" s="10"/>
      <c r="Q959" s="10"/>
      <c r="R959" s="10"/>
      <c r="S959" s="8"/>
      <c r="T959" s="8"/>
      <c r="U959" s="8"/>
      <c r="V959" s="8"/>
      <c r="W959" s="8"/>
      <c r="X959" s="8"/>
      <c r="Y959" s="8"/>
      <c r="Z959" s="8"/>
      <c r="AA959" s="8"/>
      <c r="AB959" s="8"/>
      <c r="AC959" s="8"/>
      <c r="AD959" s="8"/>
      <c r="AE959" s="8"/>
      <c r="AF959" s="8"/>
      <c r="AG959" s="8"/>
      <c r="AH959" s="8"/>
      <c r="AI959" s="8"/>
      <c r="AJ959" s="8"/>
      <c r="AK959" s="8"/>
      <c r="AL959" s="8"/>
      <c r="AM959" s="8"/>
      <c r="AN959" s="8"/>
      <c r="AO959" s="8"/>
      <c r="AP959" s="8"/>
      <c r="AQ959" s="8"/>
      <c r="AR959" s="8"/>
      <c r="AS959" s="8"/>
      <c r="AT959" s="8"/>
      <c r="AU959" s="8"/>
      <c r="AV959" s="10"/>
    </row>
    <row r="960" spans="12:48" ht="12.75" x14ac:dyDescent="0.2">
      <c r="L960" s="8"/>
      <c r="M960" s="8"/>
      <c r="N960" s="10"/>
      <c r="O960" s="10"/>
      <c r="P960" s="10"/>
      <c r="Q960" s="10"/>
      <c r="R960" s="10"/>
      <c r="S960" s="8"/>
      <c r="T960" s="8"/>
      <c r="U960" s="8"/>
      <c r="V960" s="8"/>
      <c r="W960" s="8"/>
      <c r="X960" s="8"/>
      <c r="Y960" s="8"/>
      <c r="Z960" s="8"/>
      <c r="AA960" s="8"/>
      <c r="AB960" s="8"/>
      <c r="AC960" s="8"/>
      <c r="AD960" s="8"/>
      <c r="AE960" s="8"/>
      <c r="AF960" s="8"/>
      <c r="AG960" s="8"/>
      <c r="AH960" s="8"/>
      <c r="AI960" s="8"/>
      <c r="AJ960" s="8"/>
      <c r="AK960" s="8"/>
      <c r="AL960" s="8"/>
      <c r="AM960" s="8"/>
      <c r="AN960" s="8"/>
      <c r="AO960" s="8"/>
      <c r="AP960" s="8"/>
      <c r="AQ960" s="8"/>
      <c r="AR960" s="8"/>
      <c r="AS960" s="8"/>
      <c r="AT960" s="8"/>
      <c r="AU960" s="8"/>
      <c r="AV960" s="10"/>
    </row>
    <row r="961" spans="12:48" ht="12.75" x14ac:dyDescent="0.2">
      <c r="L961" s="8"/>
      <c r="M961" s="8"/>
      <c r="N961" s="10"/>
      <c r="O961" s="10"/>
      <c r="P961" s="10"/>
      <c r="Q961" s="10"/>
      <c r="R961" s="10"/>
      <c r="S961" s="8"/>
      <c r="T961" s="8"/>
      <c r="U961" s="8"/>
      <c r="V961" s="8"/>
      <c r="W961" s="8"/>
      <c r="X961" s="8"/>
      <c r="Y961" s="8"/>
      <c r="Z961" s="8"/>
      <c r="AA961" s="8"/>
      <c r="AB961" s="8"/>
      <c r="AC961" s="8"/>
      <c r="AD961" s="8"/>
      <c r="AE961" s="8"/>
      <c r="AF961" s="8"/>
      <c r="AG961" s="8"/>
      <c r="AH961" s="8"/>
      <c r="AI961" s="8"/>
      <c r="AJ961" s="8"/>
      <c r="AK961" s="8"/>
      <c r="AL961" s="8"/>
      <c r="AM961" s="8"/>
      <c r="AN961" s="8"/>
      <c r="AO961" s="8"/>
      <c r="AP961" s="8"/>
      <c r="AQ961" s="8"/>
      <c r="AR961" s="8"/>
      <c r="AS961" s="8"/>
      <c r="AT961" s="8"/>
      <c r="AU961" s="8"/>
      <c r="AV961" s="10"/>
    </row>
    <row r="962" spans="12:48" ht="12.75" x14ac:dyDescent="0.2">
      <c r="L962" s="8"/>
      <c r="M962" s="8"/>
      <c r="N962" s="10"/>
      <c r="O962" s="10"/>
      <c r="P962" s="10"/>
      <c r="Q962" s="10"/>
      <c r="R962" s="10"/>
      <c r="S962" s="8"/>
      <c r="T962" s="8"/>
      <c r="U962" s="8"/>
      <c r="V962" s="8"/>
      <c r="W962" s="8"/>
      <c r="X962" s="8"/>
      <c r="Y962" s="8"/>
      <c r="Z962" s="8"/>
      <c r="AA962" s="8"/>
      <c r="AB962" s="8"/>
      <c r="AC962" s="8"/>
      <c r="AD962" s="8"/>
      <c r="AE962" s="8"/>
      <c r="AF962" s="8"/>
      <c r="AG962" s="8"/>
      <c r="AH962" s="8"/>
      <c r="AI962" s="8"/>
      <c r="AJ962" s="8"/>
      <c r="AK962" s="8"/>
      <c r="AL962" s="8"/>
      <c r="AM962" s="8"/>
      <c r="AN962" s="8"/>
      <c r="AO962" s="8"/>
      <c r="AP962" s="8"/>
      <c r="AQ962" s="8"/>
      <c r="AR962" s="8"/>
      <c r="AS962" s="8"/>
      <c r="AT962" s="8"/>
      <c r="AU962" s="8"/>
      <c r="AV962" s="10"/>
    </row>
    <row r="963" spans="12:48" ht="12.75" x14ac:dyDescent="0.2">
      <c r="L963" s="8"/>
      <c r="M963" s="8"/>
      <c r="N963" s="10"/>
      <c r="O963" s="10"/>
      <c r="P963" s="10"/>
      <c r="Q963" s="10"/>
      <c r="R963" s="10"/>
      <c r="S963" s="8"/>
      <c r="T963" s="8"/>
      <c r="U963" s="8"/>
      <c r="V963" s="8"/>
      <c r="W963" s="8"/>
      <c r="X963" s="8"/>
      <c r="Y963" s="8"/>
      <c r="Z963" s="8"/>
      <c r="AA963" s="8"/>
      <c r="AB963" s="8"/>
      <c r="AC963" s="8"/>
      <c r="AD963" s="8"/>
      <c r="AE963" s="8"/>
      <c r="AF963" s="8"/>
      <c r="AG963" s="8"/>
      <c r="AH963" s="8"/>
      <c r="AI963" s="8"/>
      <c r="AJ963" s="8"/>
      <c r="AK963" s="8"/>
      <c r="AL963" s="8"/>
      <c r="AM963" s="8"/>
      <c r="AN963" s="8"/>
      <c r="AO963" s="8"/>
      <c r="AP963" s="8"/>
      <c r="AQ963" s="8"/>
      <c r="AR963" s="8"/>
      <c r="AS963" s="8"/>
      <c r="AT963" s="8"/>
      <c r="AU963" s="8"/>
      <c r="AV963" s="10"/>
    </row>
    <row r="964" spans="12:48" ht="12.75" x14ac:dyDescent="0.2">
      <c r="L964" s="8"/>
      <c r="M964" s="8"/>
      <c r="N964" s="10"/>
      <c r="O964" s="10"/>
      <c r="P964" s="10"/>
      <c r="Q964" s="10"/>
      <c r="R964" s="10"/>
      <c r="S964" s="8"/>
      <c r="T964" s="8"/>
      <c r="U964" s="8"/>
      <c r="V964" s="8"/>
      <c r="W964" s="8"/>
      <c r="X964" s="8"/>
      <c r="Y964" s="8"/>
      <c r="Z964" s="8"/>
      <c r="AA964" s="8"/>
      <c r="AB964" s="8"/>
      <c r="AC964" s="8"/>
      <c r="AD964" s="8"/>
      <c r="AE964" s="8"/>
      <c r="AF964" s="8"/>
      <c r="AG964" s="8"/>
      <c r="AH964" s="8"/>
      <c r="AI964" s="8"/>
      <c r="AJ964" s="8"/>
      <c r="AK964" s="8"/>
      <c r="AL964" s="8"/>
      <c r="AM964" s="8"/>
      <c r="AN964" s="8"/>
      <c r="AO964" s="8"/>
      <c r="AP964" s="8"/>
      <c r="AQ964" s="8"/>
      <c r="AR964" s="8"/>
      <c r="AS964" s="8"/>
      <c r="AT964" s="8"/>
      <c r="AU964" s="8"/>
      <c r="AV964" s="10"/>
    </row>
    <row r="965" spans="12:48" ht="12.75" x14ac:dyDescent="0.2">
      <c r="L965" s="8"/>
      <c r="M965" s="8"/>
      <c r="N965" s="10"/>
      <c r="O965" s="10"/>
      <c r="P965" s="10"/>
      <c r="Q965" s="10"/>
      <c r="R965" s="10"/>
      <c r="S965" s="8"/>
      <c r="T965" s="8"/>
      <c r="U965" s="8"/>
      <c r="V965" s="8"/>
      <c r="W965" s="8"/>
      <c r="X965" s="8"/>
      <c r="Y965" s="8"/>
      <c r="Z965" s="8"/>
      <c r="AA965" s="8"/>
      <c r="AB965" s="8"/>
      <c r="AC965" s="8"/>
      <c r="AD965" s="8"/>
      <c r="AE965" s="8"/>
      <c r="AF965" s="8"/>
      <c r="AG965" s="8"/>
      <c r="AH965" s="8"/>
      <c r="AI965" s="8"/>
      <c r="AJ965" s="8"/>
      <c r="AK965" s="8"/>
      <c r="AL965" s="8"/>
      <c r="AM965" s="8"/>
      <c r="AN965" s="8"/>
      <c r="AO965" s="8"/>
      <c r="AP965" s="8"/>
      <c r="AQ965" s="8"/>
      <c r="AR965" s="8"/>
      <c r="AS965" s="8"/>
      <c r="AT965" s="8"/>
      <c r="AU965" s="8"/>
      <c r="AV965" s="10"/>
    </row>
  </sheetData>
  <mergeCells count="127">
    <mergeCell ref="DF10:DI10"/>
    <mergeCell ref="CH10:CK10"/>
    <mergeCell ref="CL10:CO10"/>
    <mergeCell ref="CP10:CS10"/>
    <mergeCell ref="CT10:CW10"/>
    <mergeCell ref="B22:E22"/>
    <mergeCell ref="B28:B29"/>
    <mergeCell ref="C28:C29"/>
    <mergeCell ref="D28:D29"/>
    <mergeCell ref="E28:E29"/>
    <mergeCell ref="H19:H20"/>
    <mergeCell ref="I19:I20"/>
    <mergeCell ref="Z10:AC10"/>
    <mergeCell ref="AX10:BA10"/>
    <mergeCell ref="J19:J20"/>
    <mergeCell ref="M10:M11"/>
    <mergeCell ref="BB10:BE10"/>
    <mergeCell ref="BF10:BI10"/>
    <mergeCell ref="G19:G20"/>
    <mergeCell ref="G13:J13"/>
    <mergeCell ref="CZ8:DE8"/>
    <mergeCell ref="CX10:DA10"/>
    <mergeCell ref="CQ2:CR4"/>
    <mergeCell ref="BP7:BU7"/>
    <mergeCell ref="BP8:BU8"/>
    <mergeCell ref="BV2:CA2"/>
    <mergeCell ref="CE2:CF4"/>
    <mergeCell ref="BS2:BT4"/>
    <mergeCell ref="BJ10:BM10"/>
    <mergeCell ref="BP6:BU6"/>
    <mergeCell ref="BN10:BQ10"/>
    <mergeCell ref="BR10:BU10"/>
    <mergeCell ref="BV10:BY10"/>
    <mergeCell ref="BZ10:CC10"/>
    <mergeCell ref="CD10:CG10"/>
    <mergeCell ref="BU2:BU4"/>
    <mergeCell ref="AR8:AW8"/>
    <mergeCell ref="AL2:AQ2"/>
    <mergeCell ref="AU2:AV4"/>
    <mergeCell ref="AW2:AW4"/>
    <mergeCell ref="AR6:AW6"/>
    <mergeCell ref="AF8:AK8"/>
    <mergeCell ref="AL10:AO10"/>
    <mergeCell ref="AD10:AG10"/>
    <mergeCell ref="AP10:AS10"/>
    <mergeCell ref="AK2:AK4"/>
    <mergeCell ref="AF6:AK6"/>
    <mergeCell ref="G6:L6"/>
    <mergeCell ref="G7:L7"/>
    <mergeCell ref="T6:Y6"/>
    <mergeCell ref="AI2:AJ4"/>
    <mergeCell ref="CZ7:DE7"/>
    <mergeCell ref="CB6:CG6"/>
    <mergeCell ref="CB7:CG7"/>
    <mergeCell ref="B42:F42"/>
    <mergeCell ref="AT10:AW10"/>
    <mergeCell ref="AH10:AK10"/>
    <mergeCell ref="T7:Y7"/>
    <mergeCell ref="AF7:AK7"/>
    <mergeCell ref="AR7:AW7"/>
    <mergeCell ref="BD7:BI7"/>
    <mergeCell ref="BD8:BI8"/>
    <mergeCell ref="T8:Y8"/>
    <mergeCell ref="B13:E13"/>
    <mergeCell ref="V10:Y10"/>
    <mergeCell ref="N10:Q10"/>
    <mergeCell ref="B19:B20"/>
    <mergeCell ref="D19:D20"/>
    <mergeCell ref="C19:C20"/>
    <mergeCell ref="E19:E20"/>
    <mergeCell ref="R10:U10"/>
    <mergeCell ref="A2:F2"/>
    <mergeCell ref="G2:G4"/>
    <mergeCell ref="H2:I4"/>
    <mergeCell ref="J2:K4"/>
    <mergeCell ref="CG2:CG4"/>
    <mergeCell ref="BJ2:BO2"/>
    <mergeCell ref="N2:S2"/>
    <mergeCell ref="L2:L4"/>
    <mergeCell ref="BG1:BH1"/>
    <mergeCell ref="AX2:BC2"/>
    <mergeCell ref="BG2:BH4"/>
    <mergeCell ref="BI2:BI4"/>
    <mergeCell ref="CE1:CF1"/>
    <mergeCell ref="BS1:BT1"/>
    <mergeCell ref="U1:V1"/>
    <mergeCell ref="W1:X1"/>
    <mergeCell ref="W2:X4"/>
    <mergeCell ref="Y2:Y4"/>
    <mergeCell ref="T2:T4"/>
    <mergeCell ref="AI1:AJ1"/>
    <mergeCell ref="AU1:AV1"/>
    <mergeCell ref="U2:V4"/>
    <mergeCell ref="Z2:AE2"/>
    <mergeCell ref="DJ10:DM10"/>
    <mergeCell ref="DO1:DP1"/>
    <mergeCell ref="DF2:DK2"/>
    <mergeCell ref="DO2:DP4"/>
    <mergeCell ref="DQ2:DQ4"/>
    <mergeCell ref="DL6:DQ6"/>
    <mergeCell ref="DL7:DQ7"/>
    <mergeCell ref="DL8:DQ8"/>
    <mergeCell ref="H1:I1"/>
    <mergeCell ref="J1:K1"/>
    <mergeCell ref="DC1:DD1"/>
    <mergeCell ref="CT2:CY2"/>
    <mergeCell ref="DC2:DD4"/>
    <mergeCell ref="CQ1:CR1"/>
    <mergeCell ref="CS2:CS4"/>
    <mergeCell ref="CN6:CS6"/>
    <mergeCell ref="CN7:CS7"/>
    <mergeCell ref="CN8:CS8"/>
    <mergeCell ref="BD6:BI6"/>
    <mergeCell ref="CB8:CG8"/>
    <mergeCell ref="CH2:CM2"/>
    <mergeCell ref="G8:L8"/>
    <mergeCell ref="DE2:DE4"/>
    <mergeCell ref="CZ6:DE6"/>
    <mergeCell ref="EA1:EB1"/>
    <mergeCell ref="DR2:DW2"/>
    <mergeCell ref="EA2:EB4"/>
    <mergeCell ref="EC2:EC4"/>
    <mergeCell ref="DX6:EC6"/>
    <mergeCell ref="DX7:EC7"/>
    <mergeCell ref="DX8:EC8"/>
    <mergeCell ref="DR10:DU10"/>
    <mergeCell ref="DV10:DY10"/>
  </mergeCells>
  <phoneticPr fontId="14" type="noConversion"/>
  <pageMargins left="0.7" right="0.7" top="0.75" bottom="0.75" header="0.3" footer="0.3"/>
  <pageSetup paperSize="119" fitToWidth="0" orientation="portrait" r:id="rId1"/>
  <headerFooter>
    <oddFooter>&amp;L&amp;F
&amp;A&amp;RPrinted &amp;D
&amp;T</oddFooter>
  </headerFooter>
  <colBreaks count="10" manualBreakCount="10">
    <brk id="12" max="53" man="1"/>
    <brk id="25" max="53" man="1"/>
    <brk id="37" max="53" man="1"/>
    <brk id="49" max="53" man="1"/>
    <brk id="61" max="53" man="1"/>
    <brk id="73" max="53" man="1"/>
    <brk id="85" max="53" man="1"/>
    <brk id="97" max="53" man="1"/>
    <brk id="109" max="53" man="1"/>
    <brk id="121" max="53"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4ABB6E-A18D-489E-85D8-C9A7418B9FD4}">
  <sheetPr>
    <tabColor rgb="FFFFFF00"/>
  </sheetPr>
  <dimension ref="A1:AM68"/>
  <sheetViews>
    <sheetView view="pageBreakPreview" topLeftCell="A4" zoomScale="85" zoomScaleNormal="100" zoomScaleSheetLayoutView="85" workbookViewId="0">
      <selection activeCell="F47" sqref="F47"/>
    </sheetView>
  </sheetViews>
  <sheetFormatPr defaultColWidth="8.85546875" defaultRowHeight="12.75" x14ac:dyDescent="0.2"/>
  <cols>
    <col min="1" max="1" width="28.28515625" style="74" customWidth="1"/>
    <col min="2" max="2" width="12" style="63" bestFit="1" customWidth="1"/>
    <col min="3" max="3" width="12.28515625" style="9" bestFit="1" customWidth="1"/>
    <col min="4" max="4" width="11" style="9" bestFit="1" customWidth="1"/>
    <col min="5" max="28" width="11.28515625" style="9" bestFit="1" customWidth="1"/>
    <col min="29" max="29" width="11.28515625" style="9" customWidth="1"/>
    <col min="30" max="38" width="11.28515625" style="9" bestFit="1" customWidth="1"/>
    <col min="39" max="39" width="12" style="9" bestFit="1" customWidth="1"/>
    <col min="40" max="16384" width="8.85546875" style="9"/>
  </cols>
  <sheetData>
    <row r="1" spans="1:39" x14ac:dyDescent="0.2">
      <c r="A1" s="74" t="s">
        <v>357</v>
      </c>
    </row>
    <row r="2" spans="1:39" x14ac:dyDescent="0.2">
      <c r="A2" s="949" t="s">
        <v>333</v>
      </c>
      <c r="B2" s="950"/>
      <c r="C2" s="950"/>
      <c r="D2" s="950"/>
      <c r="E2" s="950"/>
      <c r="F2" s="950"/>
      <c r="G2" s="950"/>
      <c r="H2" s="950"/>
      <c r="I2" s="950"/>
      <c r="J2" s="950"/>
      <c r="K2" s="950"/>
      <c r="L2" s="950"/>
      <c r="M2" s="950"/>
      <c r="N2" s="950"/>
      <c r="O2" s="950"/>
      <c r="P2" s="950"/>
      <c r="Q2" s="950"/>
      <c r="R2" s="950"/>
      <c r="S2" s="950"/>
      <c r="T2" s="950"/>
      <c r="U2" s="950"/>
      <c r="V2" s="950"/>
      <c r="W2" s="950"/>
      <c r="X2" s="950"/>
      <c r="Y2" s="950"/>
      <c r="Z2" s="950"/>
      <c r="AA2" s="950"/>
      <c r="AB2" s="950"/>
      <c r="AC2" s="950"/>
      <c r="AD2" s="950"/>
      <c r="AE2" s="950"/>
      <c r="AF2" s="950"/>
      <c r="AG2" s="950"/>
      <c r="AH2" s="950"/>
      <c r="AI2" s="950"/>
      <c r="AJ2" s="950"/>
      <c r="AK2" s="950"/>
      <c r="AL2" s="950"/>
      <c r="AM2" s="950"/>
    </row>
    <row r="3" spans="1:39" s="63" customFormat="1" x14ac:dyDescent="0.2">
      <c r="A3" s="868"/>
      <c r="B3" s="869"/>
      <c r="C3" s="870" t="str" cm="1">
        <f t="array" ref="C3:AM3">TRANSPOSE('TOP OF DECK ELEVATIONS'!M15:M51)</f>
        <v>CL BRG. RA</v>
      </c>
      <c r="D3" s="870">
        <v>1.25</v>
      </c>
      <c r="E3" s="870">
        <v>1.5</v>
      </c>
      <c r="F3" s="870">
        <v>1.75</v>
      </c>
      <c r="G3" s="870" t="str">
        <v>CL PIER 1</v>
      </c>
      <c r="H3" s="870">
        <v>2.125</v>
      </c>
      <c r="I3" s="870" t="str">
        <v>F.S. #1</v>
      </c>
      <c r="J3" s="870">
        <v>2.25</v>
      </c>
      <c r="K3" s="870">
        <v>2.375</v>
      </c>
      <c r="L3" s="870">
        <v>2.5</v>
      </c>
      <c r="M3" s="870">
        <v>2.625</v>
      </c>
      <c r="N3" s="870">
        <v>2.75</v>
      </c>
      <c r="O3" s="870">
        <v>2.875</v>
      </c>
      <c r="P3" s="870" t="str">
        <v>CL PIER 2</v>
      </c>
      <c r="Q3" s="870">
        <v>3.25</v>
      </c>
      <c r="R3" s="870" t="str">
        <v>F.S. #2</v>
      </c>
      <c r="S3" s="870">
        <v>3.5</v>
      </c>
      <c r="T3" s="870">
        <v>3.75</v>
      </c>
      <c r="U3" s="870" t="str">
        <v>CL PIER 3</v>
      </c>
      <c r="V3" s="870">
        <v>4.25</v>
      </c>
      <c r="W3" s="870">
        <v>4.5</v>
      </c>
      <c r="X3" s="870" t="str">
        <v>F.S. #3</v>
      </c>
      <c r="Y3" s="870">
        <v>4.75</v>
      </c>
      <c r="Z3" s="870" t="str">
        <v>CL PIER 4</v>
      </c>
      <c r="AA3" s="870">
        <v>5.125</v>
      </c>
      <c r="AB3" s="870">
        <v>5.25</v>
      </c>
      <c r="AC3" s="870">
        <v>5.375</v>
      </c>
      <c r="AD3" s="870">
        <v>5.5</v>
      </c>
      <c r="AE3" s="870">
        <v>5.625</v>
      </c>
      <c r="AF3" s="870">
        <v>5.75</v>
      </c>
      <c r="AG3" s="870" t="str">
        <v>F.S. #4</v>
      </c>
      <c r="AH3" s="870">
        <v>5.875</v>
      </c>
      <c r="AI3" s="870" t="str">
        <v>CL PIER 5</v>
      </c>
      <c r="AJ3" s="870">
        <v>6.25</v>
      </c>
      <c r="AK3" s="870">
        <v>6.5</v>
      </c>
      <c r="AL3" s="870">
        <v>6.75</v>
      </c>
      <c r="AM3" s="870" t="str">
        <v>CL BRG. FA</v>
      </c>
    </row>
    <row r="4" spans="1:39" x14ac:dyDescent="0.2">
      <c r="A4" s="951" t="s">
        <v>544</v>
      </c>
      <c r="B4" s="871" t="s">
        <v>34</v>
      </c>
      <c r="C4" s="872" cm="1">
        <f t="array" ref="C4">INDEX('TOP OF DECK ELEVATIONS'!$1:$1048576,_xlfn.XMATCH(C$3,'TOP OF DECK ELEVATIONS'!_xlnm.Print_Titles),_xlfn.XMATCH($A4,'TOP OF DECK ELEVATIONS'!$10:$10))</f>
        <v>25080.049525990555</v>
      </c>
      <c r="D4" s="872" cm="1">
        <f t="array" ref="D4">INDEX('TOP OF DECK ELEVATIONS'!$1:$1048576,_xlfn.XMATCH(D$3,'TOP OF DECK ELEVATIONS'!_xlnm.Print_Titles),_xlfn.XMATCH($A4,'TOP OF DECK ELEVATIONS'!$10:$10))</f>
        <v>25100.173525990554</v>
      </c>
      <c r="E4" s="872" cm="1">
        <f t="array" ref="E4">INDEX('TOP OF DECK ELEVATIONS'!$1:$1048576,_xlfn.XMATCH(E$3,'TOP OF DECK ELEVATIONS'!_xlnm.Print_Titles),_xlfn.XMATCH($A4,'TOP OF DECK ELEVATIONS'!$10:$10))</f>
        <v>25120.297525990554</v>
      </c>
      <c r="F4" s="872" cm="1">
        <f t="array" ref="F4">INDEX('TOP OF DECK ELEVATIONS'!$1:$1048576,_xlfn.XMATCH(F$3,'TOP OF DECK ELEVATIONS'!_xlnm.Print_Titles),_xlfn.XMATCH($A4,'TOP OF DECK ELEVATIONS'!$10:$10))</f>
        <v>25140.421525990554</v>
      </c>
      <c r="G4" s="872" cm="1">
        <f t="array" ref="G4">INDEX('TOP OF DECK ELEVATIONS'!$1:$1048576,_xlfn.XMATCH(G$3,'TOP OF DECK ELEVATIONS'!_xlnm.Print_Titles),_xlfn.XMATCH($A4,'TOP OF DECK ELEVATIONS'!$10:$10))</f>
        <v>25160.545525990554</v>
      </c>
      <c r="H4" s="872" cm="1">
        <f t="array" ref="H4">INDEX('TOP OF DECK ELEVATIONS'!$1:$1048576,_xlfn.XMATCH(H$3,'TOP OF DECK ELEVATIONS'!_xlnm.Print_Titles),_xlfn.XMATCH($A4,'TOP OF DECK ELEVATIONS'!$10:$10))</f>
        <v>25174.920525990554</v>
      </c>
      <c r="I4" s="872" cm="1">
        <f t="array" ref="I4">INDEX('TOP OF DECK ELEVATIONS'!$1:$1048576,_xlfn.XMATCH(I$3,'TOP OF DECK ELEVATIONS'!_xlnm.Print_Titles),_xlfn.XMATCH($A4,'TOP OF DECK ELEVATIONS'!$10:$10))</f>
        <v>25184.549525990555</v>
      </c>
      <c r="J4" s="872" cm="1">
        <f t="array" ref="J4">INDEX('TOP OF DECK ELEVATIONS'!$1:$1048576,_xlfn.XMATCH(J$3,'TOP OF DECK ELEVATIONS'!_xlnm.Print_Titles),_xlfn.XMATCH($A4,'TOP OF DECK ELEVATIONS'!$10:$10))</f>
        <v>25189.295525990554</v>
      </c>
      <c r="K4" s="872" cm="1">
        <f t="array" ref="K4">INDEX('TOP OF DECK ELEVATIONS'!$1:$1048576,_xlfn.XMATCH(K$3,'TOP OF DECK ELEVATIONS'!_xlnm.Print_Titles),_xlfn.XMATCH($A4,'TOP OF DECK ELEVATIONS'!$10:$10))</f>
        <v>25203.670525990554</v>
      </c>
      <c r="L4" s="872" cm="1">
        <f t="array" ref="L4">INDEX('TOP OF DECK ELEVATIONS'!$1:$1048576,_xlfn.XMATCH(L$3,'TOP OF DECK ELEVATIONS'!_xlnm.Print_Titles),_xlfn.XMATCH($A4,'TOP OF DECK ELEVATIONS'!$10:$10))</f>
        <v>25218.045525990554</v>
      </c>
      <c r="M4" s="872" cm="1">
        <f t="array" ref="M4">INDEX('TOP OF DECK ELEVATIONS'!$1:$1048576,_xlfn.XMATCH(M$3,'TOP OF DECK ELEVATIONS'!_xlnm.Print_Titles),_xlfn.XMATCH($A4,'TOP OF DECK ELEVATIONS'!$10:$10))</f>
        <v>25232.420525990554</v>
      </c>
      <c r="N4" s="872" cm="1">
        <f t="array" ref="N4">INDEX('TOP OF DECK ELEVATIONS'!$1:$1048576,_xlfn.XMATCH(N$3,'TOP OF DECK ELEVATIONS'!_xlnm.Print_Titles),_xlfn.XMATCH($A4,'TOP OF DECK ELEVATIONS'!$10:$10))</f>
        <v>25246.795525990554</v>
      </c>
      <c r="O4" s="872" cm="1">
        <f t="array" ref="O4">INDEX('TOP OF DECK ELEVATIONS'!$1:$1048576,_xlfn.XMATCH(O$3,'TOP OF DECK ELEVATIONS'!_xlnm.Print_Titles),_xlfn.XMATCH($A4,'TOP OF DECK ELEVATIONS'!$10:$10))</f>
        <v>25261.170525990554</v>
      </c>
      <c r="P4" s="872" cm="1">
        <f t="array" ref="P4">INDEX('TOP OF DECK ELEVATIONS'!$1:$1048576,_xlfn.XMATCH(P$3,'TOP OF DECK ELEVATIONS'!_xlnm.Print_Titles),_xlfn.XMATCH($A4,'TOP OF DECK ELEVATIONS'!$10:$10))</f>
        <v>25275.545525990554</v>
      </c>
      <c r="Q4" s="872" cm="1">
        <f t="array" ref="Q4">INDEX('TOP OF DECK ELEVATIONS'!$1:$1048576,_xlfn.XMATCH(Q$3,'TOP OF DECK ELEVATIONS'!_xlnm.Print_Titles),_xlfn.XMATCH($A4,'TOP OF DECK ELEVATIONS'!$10:$10))</f>
        <v>25296.108025990554</v>
      </c>
      <c r="R4" s="872" cm="1">
        <f t="array" ref="R4">INDEX('TOP OF DECK ELEVATIONS'!$1:$1048576,_xlfn.XMATCH(R$3,'TOP OF DECK ELEVATIONS'!_xlnm.Print_Titles),_xlfn.XMATCH($A4,'TOP OF DECK ELEVATIONS'!$10:$10))</f>
        <v>25304.549525990555</v>
      </c>
      <c r="S4" s="872" cm="1">
        <f t="array" ref="S4">INDEX('TOP OF DECK ELEVATIONS'!$1:$1048576,_xlfn.XMATCH(S$3,'TOP OF DECK ELEVATIONS'!_xlnm.Print_Titles),_xlfn.XMATCH($A4,'TOP OF DECK ELEVATIONS'!$10:$10))</f>
        <v>25316.670525990554</v>
      </c>
      <c r="T4" s="872" cm="1">
        <f t="array" ref="T4">INDEX('TOP OF DECK ELEVATIONS'!$1:$1048576,_xlfn.XMATCH(T$3,'TOP OF DECK ELEVATIONS'!_xlnm.Print_Titles),_xlfn.XMATCH($A4,'TOP OF DECK ELEVATIONS'!$10:$10))</f>
        <v>25337.233025990554</v>
      </c>
      <c r="U4" s="872" cm="1">
        <f t="array" ref="U4">INDEX('TOP OF DECK ELEVATIONS'!$1:$1048576,_xlfn.XMATCH(U$3,'TOP OF DECK ELEVATIONS'!_xlnm.Print_Titles),_xlfn.XMATCH($A4,'TOP OF DECK ELEVATIONS'!$10:$10))</f>
        <v>25357.795525990554</v>
      </c>
      <c r="V4" s="872" cm="1">
        <f t="array" ref="V4">INDEX('TOP OF DECK ELEVATIONS'!$1:$1048576,_xlfn.XMATCH(V$3,'TOP OF DECK ELEVATIONS'!_xlnm.Print_Titles),_xlfn.XMATCH($A4,'TOP OF DECK ELEVATIONS'!$10:$10))</f>
        <v>25378.358025990554</v>
      </c>
      <c r="W4" s="872" cm="1">
        <f t="array" ref="W4">INDEX('TOP OF DECK ELEVATIONS'!$1:$1048576,_xlfn.XMATCH(W$3,'TOP OF DECK ELEVATIONS'!_xlnm.Print_Titles),_xlfn.XMATCH($A4,'TOP OF DECK ELEVATIONS'!$10:$10))</f>
        <v>25398.920525990554</v>
      </c>
      <c r="X4" s="872" cm="1">
        <f t="array" ref="X4">INDEX('TOP OF DECK ELEVATIONS'!$1:$1048576,_xlfn.XMATCH(X$3,'TOP OF DECK ELEVATIONS'!_xlnm.Print_Titles),_xlfn.XMATCH($A4,'TOP OF DECK ELEVATIONS'!$10:$10))</f>
        <v>25411.049525990555</v>
      </c>
      <c r="Y4" s="872" cm="1">
        <f t="array" ref="Y4">INDEX('TOP OF DECK ELEVATIONS'!$1:$1048576,_xlfn.XMATCH(Y$3,'TOP OF DECK ELEVATIONS'!_xlnm.Print_Titles),_xlfn.XMATCH($A4,'TOP OF DECK ELEVATIONS'!$10:$10))</f>
        <v>25419.483025990554</v>
      </c>
      <c r="Z4" s="872" cm="1">
        <f t="array" ref="Z4">INDEX('TOP OF DECK ELEVATIONS'!$1:$1048576,_xlfn.XMATCH(Z$3,'TOP OF DECK ELEVATIONS'!_xlnm.Print_Titles),_xlfn.XMATCH($A4,'TOP OF DECK ELEVATIONS'!$10:$10))</f>
        <v>25440.045525990554</v>
      </c>
      <c r="AA4" s="872" cm="1">
        <f t="array" ref="AA4">INDEX('TOP OF DECK ELEVATIONS'!$1:$1048576,_xlfn.XMATCH(AA$3,'TOP OF DECK ELEVATIONS'!_xlnm.Print_Titles),_xlfn.XMATCH($A4,'TOP OF DECK ELEVATIONS'!$10:$10))</f>
        <v>25454.420525990554</v>
      </c>
      <c r="AB4" s="872" cm="1">
        <f t="array" ref="AB4">INDEX('TOP OF DECK ELEVATIONS'!$1:$1048576,_xlfn.XMATCH(AB$3,'TOP OF DECK ELEVATIONS'!_xlnm.Print_Titles),_xlfn.XMATCH($A4,'TOP OF DECK ELEVATIONS'!$10:$10))</f>
        <v>25468.795525990554</v>
      </c>
      <c r="AC4" s="872" cm="1">
        <f t="array" ref="AC4">INDEX('TOP OF DECK ELEVATIONS'!$1:$1048576,_xlfn.XMATCH(AC$3,'TOP OF DECK ELEVATIONS'!_xlnm.Print_Titles),_xlfn.XMATCH($A4,'TOP OF DECK ELEVATIONS'!$10:$10))</f>
        <v>25483.170525990554</v>
      </c>
      <c r="AD4" s="872" cm="1">
        <f t="array" ref="AD4">INDEX('TOP OF DECK ELEVATIONS'!$1:$1048576,_xlfn.XMATCH(AD$3,'TOP OF DECK ELEVATIONS'!_xlnm.Print_Titles),_xlfn.XMATCH($A4,'TOP OF DECK ELEVATIONS'!$10:$10))</f>
        <v>25497.545525990554</v>
      </c>
      <c r="AE4" s="872" cm="1">
        <f t="array" ref="AE4">INDEX('TOP OF DECK ELEVATIONS'!$1:$1048576,_xlfn.XMATCH(AE$3,'TOP OF DECK ELEVATIONS'!_xlnm.Print_Titles),_xlfn.XMATCH($A4,'TOP OF DECK ELEVATIONS'!$10:$10))</f>
        <v>25511.920525990554</v>
      </c>
      <c r="AF4" s="872" cm="1">
        <f t="array" ref="AF4">INDEX('TOP OF DECK ELEVATIONS'!$1:$1048576,_xlfn.XMATCH(AF$3,'TOP OF DECK ELEVATIONS'!_xlnm.Print_Titles),_xlfn.XMATCH($A4,'TOP OF DECK ELEVATIONS'!$10:$10))</f>
        <v>25526.295525990554</v>
      </c>
      <c r="AG4" s="872" cm="1">
        <f t="array" ref="AG4">INDEX('TOP OF DECK ELEVATIONS'!$1:$1048576,_xlfn.XMATCH(AG$3,'TOP OF DECK ELEVATIONS'!_xlnm.Print_Titles),_xlfn.XMATCH($A4,'TOP OF DECK ELEVATIONS'!$10:$10))</f>
        <v>25531.049525990555</v>
      </c>
      <c r="AH4" s="872" cm="1">
        <f t="array" ref="AH4">INDEX('TOP OF DECK ELEVATIONS'!$1:$1048576,_xlfn.XMATCH(AH$3,'TOP OF DECK ELEVATIONS'!_xlnm.Print_Titles),_xlfn.XMATCH($A4,'TOP OF DECK ELEVATIONS'!$10:$10))</f>
        <v>25540.670525990554</v>
      </c>
      <c r="AI4" s="872" cm="1">
        <f t="array" ref="AI4">INDEX('TOP OF DECK ELEVATIONS'!$1:$1048576,_xlfn.XMATCH(AI$3,'TOP OF DECK ELEVATIONS'!_xlnm.Print_Titles),_xlfn.XMATCH($A4,'TOP OF DECK ELEVATIONS'!$10:$10))</f>
        <v>25555.045525990554</v>
      </c>
      <c r="AJ4" s="872" cm="1">
        <f t="array" ref="AJ4">INDEX('TOP OF DECK ELEVATIONS'!$1:$1048576,_xlfn.XMATCH(AJ$3,'TOP OF DECK ELEVATIONS'!_xlnm.Print_Titles),_xlfn.XMATCH($A4,'TOP OF DECK ELEVATIONS'!$10:$10))</f>
        <v>25575.171275990553</v>
      </c>
      <c r="AK4" s="872" cm="1">
        <f t="array" ref="AK4">INDEX('TOP OF DECK ELEVATIONS'!$1:$1048576,_xlfn.XMATCH(AK$3,'TOP OF DECK ELEVATIONS'!_xlnm.Print_Titles),_xlfn.XMATCH($A4,'TOP OF DECK ELEVATIONS'!$10:$10))</f>
        <v>25595.297025990556</v>
      </c>
      <c r="AL4" s="872" cm="1">
        <f t="array" ref="AL4">INDEX('TOP OF DECK ELEVATIONS'!$1:$1048576,_xlfn.XMATCH(AL$3,'TOP OF DECK ELEVATIONS'!_xlnm.Print_Titles),_xlfn.XMATCH($A4,'TOP OF DECK ELEVATIONS'!$10:$10))</f>
        <v>25615.422775990555</v>
      </c>
      <c r="AM4" s="872" cm="1">
        <f t="array" ref="AM4">INDEX('TOP OF DECK ELEVATIONS'!$1:$1048576,_xlfn.XMATCH(AM$3,'TOP OF DECK ELEVATIONS'!_xlnm.Print_Titles),_xlfn.XMATCH($A4,'TOP OF DECK ELEVATIONS'!$10:$10))</f>
        <v>25635.548525990554</v>
      </c>
    </row>
    <row r="5" spans="1:39" x14ac:dyDescent="0.2">
      <c r="A5" s="948"/>
      <c r="B5" s="871" t="s">
        <v>647</v>
      </c>
      <c r="C5" s="873" cm="1">
        <f t="array" ref="C5">INDEX('TOP OF DECK ELEVATIONS'!$1:$1048576,_xlfn.XMATCH(C$3,'TOP OF DECK ELEVATIONS'!_xlnm.Print_Titles),_xlfn.XMATCH($A4,'TOP OF DECK ELEVATIONS'!$10:$10)+3)</f>
        <v>1058.9783657219273</v>
      </c>
      <c r="D5" s="873" cm="1">
        <f t="array" ref="D5">INDEX('TOP OF DECK ELEVATIONS'!$1:$1048576,_xlfn.XMATCH(D$3,'TOP OF DECK ELEVATIONS'!_xlnm.Print_Titles),_xlfn.XMATCH($A4,'TOP OF DECK ELEVATIONS'!$10:$10)+3)</f>
        <v>1059.2782274087274</v>
      </c>
      <c r="E5" s="873" cm="1">
        <f t="array" ref="E5">INDEX('TOP OF DECK ELEVATIONS'!$1:$1048576,_xlfn.XMATCH(E$3,'TOP OF DECK ELEVATIONS'!_xlnm.Print_Titles),_xlfn.XMATCH($A4,'TOP OF DECK ELEVATIONS'!$10:$10)+3)</f>
        <v>1059.5780890955273</v>
      </c>
      <c r="F5" s="873" cm="1">
        <f t="array" ref="F5">INDEX('TOP OF DECK ELEVATIONS'!$1:$1048576,_xlfn.XMATCH(F$3,'TOP OF DECK ELEVATIONS'!_xlnm.Print_Titles),_xlfn.XMATCH($A4,'TOP OF DECK ELEVATIONS'!$10:$10)+3)</f>
        <v>1059.8779507823274</v>
      </c>
      <c r="G5" s="873" cm="1">
        <f t="array" ref="G5">INDEX('TOP OF DECK ELEVATIONS'!$1:$1048576,_xlfn.XMATCH(G$3,'TOP OF DECK ELEVATIONS'!_xlnm.Print_Titles),_xlfn.XMATCH($A4,'TOP OF DECK ELEVATIONS'!$10:$10)+3)</f>
        <v>1060.1778124691273</v>
      </c>
      <c r="H5" s="873" cm="1">
        <f t="array" ref="H5">INDEX('TOP OF DECK ELEVATIONS'!$1:$1048576,_xlfn.XMATCH(H$3,'TOP OF DECK ELEVATIONS'!_xlnm.Print_Titles),_xlfn.XMATCH($A4,'TOP OF DECK ELEVATIONS'!$10:$10)+3)</f>
        <v>1060.3920100316273</v>
      </c>
      <c r="I5" s="873" cm="1">
        <f t="array" ref="I5">INDEX('TOP OF DECK ELEVATIONS'!$1:$1048576,_xlfn.XMATCH(I$3,'TOP OF DECK ELEVATIONS'!_xlnm.Print_Titles),_xlfn.XMATCH($A4,'TOP OF DECK ELEVATIONS'!$10:$10)+3)</f>
        <v>1060.5354888719273</v>
      </c>
      <c r="J5" s="873" cm="1">
        <f t="array" ref="J5">INDEX('TOP OF DECK ELEVATIONS'!$1:$1048576,_xlfn.XMATCH(J$3,'TOP OF DECK ELEVATIONS'!_xlnm.Print_Titles),_xlfn.XMATCH($A4,'TOP OF DECK ELEVATIONS'!$10:$10)+3)</f>
        <v>1060.6062075941272</v>
      </c>
      <c r="K5" s="873" cm="1">
        <f t="array" ref="K5">INDEX('TOP OF DECK ELEVATIONS'!$1:$1048576,_xlfn.XMATCH(K$3,'TOP OF DECK ELEVATIONS'!_xlnm.Print_Titles),_xlfn.XMATCH($A4,'TOP OF DECK ELEVATIONS'!$10:$10)+3)</f>
        <v>1060.8204051566274</v>
      </c>
      <c r="L5" s="873" cm="1">
        <f t="array" ref="L5">INDEX('TOP OF DECK ELEVATIONS'!$1:$1048576,_xlfn.XMATCH(L$3,'TOP OF DECK ELEVATIONS'!_xlnm.Print_Titles),_xlfn.XMATCH($A4,'TOP OF DECK ELEVATIONS'!$10:$10)+3)</f>
        <v>1061.0346027191274</v>
      </c>
      <c r="M5" s="873" cm="1">
        <f t="array" ref="M5">INDEX('TOP OF DECK ELEVATIONS'!$1:$1048576,_xlfn.XMATCH(M$3,'TOP OF DECK ELEVATIONS'!_xlnm.Print_Titles),_xlfn.XMATCH($A4,'TOP OF DECK ELEVATIONS'!$10:$10)+3)</f>
        <v>1061.2488002816274</v>
      </c>
      <c r="N5" s="873" cm="1">
        <f t="array" ref="N5">INDEX('TOP OF DECK ELEVATIONS'!$1:$1048576,_xlfn.XMATCH(N$3,'TOP OF DECK ELEVATIONS'!_xlnm.Print_Titles),_xlfn.XMATCH($A4,'TOP OF DECK ELEVATIONS'!$10:$10)+3)</f>
        <v>1061.4629978441274</v>
      </c>
      <c r="O5" s="873" cm="1">
        <f t="array" ref="O5">INDEX('TOP OF DECK ELEVATIONS'!$1:$1048576,_xlfn.XMATCH(O$3,'TOP OF DECK ELEVATIONS'!_xlnm.Print_Titles),_xlfn.XMATCH($A4,'TOP OF DECK ELEVATIONS'!$10:$10)+3)</f>
        <v>1061.6771954066273</v>
      </c>
      <c r="P5" s="873" cm="1">
        <f t="array" ref="P5">INDEX('TOP OF DECK ELEVATIONS'!$1:$1048576,_xlfn.XMATCH(P$3,'TOP OF DECK ELEVATIONS'!_xlnm.Print_Titles),_xlfn.XMATCH($A4,'TOP OF DECK ELEVATIONS'!$10:$10)+3)</f>
        <v>1061.8913929691273</v>
      </c>
      <c r="Q5" s="873" cm="1">
        <f t="array" ref="Q5">INDEX('TOP OF DECK ELEVATIONS'!$1:$1048576,_xlfn.XMATCH(Q$3,'TOP OF DECK ELEVATIONS'!_xlnm.Print_Titles),_xlfn.XMATCH($A4,'TOP OF DECK ELEVATIONS'!$10:$10)+3)</f>
        <v>1062.1977886128773</v>
      </c>
      <c r="R5" s="873" cm="1">
        <f t="array" ref="R5">INDEX('TOP OF DECK ELEVATIONS'!$1:$1048576,_xlfn.XMATCH(R$3,'TOP OF DECK ELEVATIONS'!_xlnm.Print_Titles),_xlfn.XMATCH($A4,'TOP OF DECK ELEVATIONS'!$10:$10)+3)</f>
        <v>1062.3235728719274</v>
      </c>
      <c r="S5" s="873" cm="1">
        <f t="array" ref="S5">INDEX('TOP OF DECK ELEVATIONS'!$1:$1048576,_xlfn.XMATCH(S$3,'TOP OF DECK ELEVATIONS'!_xlnm.Print_Titles),_xlfn.XMATCH($A4,'TOP OF DECK ELEVATIONS'!$10:$10)+3)</f>
        <v>1062.5041842566272</v>
      </c>
      <c r="T5" s="873" cm="1">
        <f t="array" ref="T5">INDEX('TOP OF DECK ELEVATIONS'!$1:$1048576,_xlfn.XMATCH(T$3,'TOP OF DECK ELEVATIONS'!_xlnm.Print_Titles),_xlfn.XMATCH($A4,'TOP OF DECK ELEVATIONS'!$10:$10)+3)</f>
        <v>1062.8105799003774</v>
      </c>
      <c r="U5" s="873" cm="1">
        <f t="array" ref="U5">INDEX('TOP OF DECK ELEVATIONS'!$1:$1048576,_xlfn.XMATCH(U$3,'TOP OF DECK ELEVATIONS'!_xlnm.Print_Titles),_xlfn.XMATCH($A4,'TOP OF DECK ELEVATIONS'!$10:$10)+3)</f>
        <v>1063.1169755441274</v>
      </c>
      <c r="V5" s="873" cm="1">
        <f t="array" ref="V5">INDEX('TOP OF DECK ELEVATIONS'!$1:$1048576,_xlfn.XMATCH(V$3,'TOP OF DECK ELEVATIONS'!_xlnm.Print_Titles),_xlfn.XMATCH($A4,'TOP OF DECK ELEVATIONS'!$10:$10)+3)</f>
        <v>1063.4233711878774</v>
      </c>
      <c r="W5" s="873" cm="1">
        <f t="array" ref="W5">INDEX('TOP OF DECK ELEVATIONS'!$1:$1048576,_xlfn.XMATCH(W$3,'TOP OF DECK ELEVATIONS'!_xlnm.Print_Titles),_xlfn.XMATCH($A4,'TOP OF DECK ELEVATIONS'!$10:$10)+3)</f>
        <v>1063.7297668316273</v>
      </c>
      <c r="X5" s="873" cm="1">
        <f t="array" ref="X5">INDEX('TOP OF DECK ELEVATIONS'!$1:$1048576,_xlfn.XMATCH(X$3,'TOP OF DECK ELEVATIONS'!_xlnm.Print_Titles),_xlfn.XMATCH($A4,'TOP OF DECK ELEVATIONS'!$10:$10)+3)</f>
        <v>1063.9104974219274</v>
      </c>
      <c r="Y5" s="873" cm="1">
        <f t="array" ref="Y5">INDEX('TOP OF DECK ELEVATIONS'!$1:$1048576,_xlfn.XMATCH(Y$3,'TOP OF DECK ELEVATIONS'!_xlnm.Print_Titles),_xlfn.XMATCH($A4,'TOP OF DECK ELEVATIONS'!$10:$10)+3)</f>
        <v>1064.0361624753773</v>
      </c>
      <c r="Z5" s="873" cm="1">
        <f t="array" ref="Z5">INDEX('TOP OF DECK ELEVATIONS'!$1:$1048576,_xlfn.XMATCH(Z$3,'TOP OF DECK ELEVATIONS'!_xlnm.Print_Titles),_xlfn.XMATCH($A4,'TOP OF DECK ELEVATIONS'!$10:$10)+3)</f>
        <v>1064.3425581191273</v>
      </c>
      <c r="AA5" s="873" cm="1">
        <f t="array" ref="AA5">INDEX('TOP OF DECK ELEVATIONS'!$1:$1048576,_xlfn.XMATCH(AA$3,'TOP OF DECK ELEVATIONS'!_xlnm.Print_Titles),_xlfn.XMATCH($A4,'TOP OF DECK ELEVATIONS'!$10:$10)+3)</f>
        <v>1064.5567556816272</v>
      </c>
      <c r="AB5" s="873" cm="1">
        <f t="array" ref="AB5">INDEX('TOP OF DECK ELEVATIONS'!$1:$1048576,_xlfn.XMATCH(AB$3,'TOP OF DECK ELEVATIONS'!_xlnm.Print_Titles),_xlfn.XMATCH($A4,'TOP OF DECK ELEVATIONS'!$10:$10)+3)</f>
        <v>1064.7709532441274</v>
      </c>
      <c r="AC5" s="873" cm="1">
        <f t="array" ref="AC5">INDEX('TOP OF DECK ELEVATIONS'!$1:$1048576,_xlfn.XMATCH(AC$3,'TOP OF DECK ELEVATIONS'!_xlnm.Print_Titles),_xlfn.XMATCH($A4,'TOP OF DECK ELEVATIONS'!$10:$10)+3)</f>
        <v>1064.9851508066274</v>
      </c>
      <c r="AD5" s="873" cm="1">
        <f t="array" ref="AD5">INDEX('TOP OF DECK ELEVATIONS'!$1:$1048576,_xlfn.XMATCH(AD$3,'TOP OF DECK ELEVATIONS'!_xlnm.Print_Titles),_xlfn.XMATCH($A4,'TOP OF DECK ELEVATIONS'!$10:$10)+3)</f>
        <v>1065.1993483691274</v>
      </c>
      <c r="AE5" s="873" cm="1">
        <f t="array" ref="AE5">INDEX('TOP OF DECK ELEVATIONS'!$1:$1048576,_xlfn.XMATCH(AE$3,'TOP OF DECK ELEVATIONS'!_xlnm.Print_Titles),_xlfn.XMATCH($A4,'TOP OF DECK ELEVATIONS'!$10:$10)+3)</f>
        <v>1065.4135459316274</v>
      </c>
      <c r="AF5" s="873" cm="1">
        <f t="array" ref="AF5">INDEX('TOP OF DECK ELEVATIONS'!$1:$1048576,_xlfn.XMATCH(AF$3,'TOP OF DECK ELEVATIONS'!_xlnm.Print_Titles),_xlfn.XMATCH($A4,'TOP OF DECK ELEVATIONS'!$10:$10)+3)</f>
        <v>1065.6277434941273</v>
      </c>
      <c r="AG5" s="873" cm="1">
        <f t="array" ref="AG5">INDEX('TOP OF DECK ELEVATIONS'!$1:$1048576,_xlfn.XMATCH(AG$3,'TOP OF DECK ELEVATIONS'!_xlnm.Print_Titles),_xlfn.XMATCH($A4,'TOP OF DECK ELEVATIONS'!$10:$10)+3)</f>
        <v>1065.6985814219274</v>
      </c>
      <c r="AH5" s="873" cm="1">
        <f t="array" ref="AH5">INDEX('TOP OF DECK ELEVATIONS'!$1:$1048576,_xlfn.XMATCH(AH$3,'TOP OF DECK ELEVATIONS'!_xlnm.Print_Titles),_xlfn.XMATCH($A4,'TOP OF DECK ELEVATIONS'!$10:$10)+3)</f>
        <v>1065.8419410566273</v>
      </c>
      <c r="AI5" s="873" cm="1">
        <f t="array" ref="AI5">INDEX('TOP OF DECK ELEVATIONS'!$1:$1048576,_xlfn.XMATCH(AI$3,'TOP OF DECK ELEVATIONS'!_xlnm.Print_Titles),_xlfn.XMATCH($A4,'TOP OF DECK ELEVATIONS'!$10:$10)+3)</f>
        <v>1066.0561386191273</v>
      </c>
      <c r="AJ5" s="873" cm="1">
        <f t="array" ref="AJ5">INDEX('TOP OF DECK ELEVATIONS'!$1:$1048576,_xlfn.XMATCH(AJ$3,'TOP OF DECK ELEVATIONS'!_xlnm.Print_Titles),_xlfn.XMATCH($A4,'TOP OF DECK ELEVATIONS'!$10:$10)+3)</f>
        <v>1066.3560263821523</v>
      </c>
      <c r="AK5" s="873" cm="1">
        <f t="array" ref="AK5">INDEX('TOP OF DECK ELEVATIONS'!$1:$1048576,_xlfn.XMATCH(AK$3,'TOP OF DECK ELEVATIONS'!_xlnm.Print_Titles),_xlfn.XMATCH($A4,'TOP OF DECK ELEVATIONS'!$10:$10)+3)</f>
        <v>1066.6559141451773</v>
      </c>
      <c r="AL5" s="873" cm="1">
        <f t="array" ref="AL5">INDEX('TOP OF DECK ELEVATIONS'!$1:$1048576,_xlfn.XMATCH(AL$3,'TOP OF DECK ELEVATIONS'!_xlnm.Print_Titles),_xlfn.XMATCH($A4,'TOP OF DECK ELEVATIONS'!$10:$10)+3)</f>
        <v>1066.9558019082024</v>
      </c>
      <c r="AM5" s="873" cm="1">
        <f t="array" ref="AM5">INDEX('TOP OF DECK ELEVATIONS'!$1:$1048576,_xlfn.XMATCH(AM$3,'TOP OF DECK ELEVATIONS'!_xlnm.Print_Titles),_xlfn.XMATCH($A4,'TOP OF DECK ELEVATIONS'!$10:$10)+3)</f>
        <v>1067.2556896712274</v>
      </c>
    </row>
    <row r="6" spans="1:39" x14ac:dyDescent="0.2">
      <c r="A6" s="946" t="str" cm="1">
        <f t="array" ref="A6">INDEX('TOP OF DECK ELEVATIONS'!$10:$10,1,_xlfn.XMATCH(A4,'TOP OF DECK ELEVATIONS'!$10:$10)+4)</f>
        <v>CL GIRDER P</v>
      </c>
      <c r="B6" s="871" t="s">
        <v>34</v>
      </c>
      <c r="C6" s="872" cm="1">
        <f t="array" ref="C6">INDEX('TOP OF DECK ELEVATIONS'!$1:$1048576,_xlfn.XMATCH(C$3,'TOP OF DECK ELEVATIONS'!_xlnm.Print_Titles),_xlfn.XMATCH($A6,'TOP OF DECK ELEVATIONS'!$10:$10))</f>
        <v>25080.308386211393</v>
      </c>
      <c r="D6" s="872" cm="1">
        <f t="array" ref="D6">INDEX('TOP OF DECK ELEVATIONS'!$1:$1048576,_xlfn.XMATCH(D$3,'TOP OF DECK ELEVATIONS'!_xlnm.Print_Titles),_xlfn.XMATCH($A6,'TOP OF DECK ELEVATIONS'!$10:$10))</f>
        <v>25100.432386211392</v>
      </c>
      <c r="E6" s="872" cm="1">
        <f t="array" ref="E6">INDEX('TOP OF DECK ELEVATIONS'!$1:$1048576,_xlfn.XMATCH(E$3,'TOP OF DECK ELEVATIONS'!_xlnm.Print_Titles),_xlfn.XMATCH($A6,'TOP OF DECK ELEVATIONS'!$10:$10))</f>
        <v>25120.556386211392</v>
      </c>
      <c r="F6" s="872" cm="1">
        <f t="array" ref="F6">INDEX('TOP OF DECK ELEVATIONS'!$1:$1048576,_xlfn.XMATCH(F$3,'TOP OF DECK ELEVATIONS'!_xlnm.Print_Titles),_xlfn.XMATCH($A6,'TOP OF DECK ELEVATIONS'!$10:$10))</f>
        <v>25140.680386211392</v>
      </c>
      <c r="G6" s="872" cm="1">
        <f t="array" ref="G6">INDEX('TOP OF DECK ELEVATIONS'!$1:$1048576,_xlfn.XMATCH(G$3,'TOP OF DECK ELEVATIONS'!_xlnm.Print_Titles),_xlfn.XMATCH($A6,'TOP OF DECK ELEVATIONS'!$10:$10))</f>
        <v>25160.804386211392</v>
      </c>
      <c r="H6" s="872" cm="1">
        <f t="array" ref="H6">INDEX('TOP OF DECK ELEVATIONS'!$1:$1048576,_xlfn.XMATCH(H$3,'TOP OF DECK ELEVATIONS'!_xlnm.Print_Titles),_xlfn.XMATCH($A6,'TOP OF DECK ELEVATIONS'!$10:$10))</f>
        <v>25175.179386211392</v>
      </c>
      <c r="I6" s="872" cm="1">
        <f t="array" ref="I6">INDEX('TOP OF DECK ELEVATIONS'!$1:$1048576,_xlfn.XMATCH(I$3,'TOP OF DECK ELEVATIONS'!_xlnm.Print_Titles),_xlfn.XMATCH($A6,'TOP OF DECK ELEVATIONS'!$10:$10))</f>
        <v>25184.808386211393</v>
      </c>
      <c r="J6" s="872" cm="1">
        <f t="array" ref="J6">INDEX('TOP OF DECK ELEVATIONS'!$1:$1048576,_xlfn.XMATCH(J$3,'TOP OF DECK ELEVATIONS'!_xlnm.Print_Titles),_xlfn.XMATCH($A6,'TOP OF DECK ELEVATIONS'!$10:$10))</f>
        <v>25189.554386211392</v>
      </c>
      <c r="K6" s="872" cm="1">
        <f t="array" ref="K6">INDEX('TOP OF DECK ELEVATIONS'!$1:$1048576,_xlfn.XMATCH(K$3,'TOP OF DECK ELEVATIONS'!_xlnm.Print_Titles),_xlfn.XMATCH($A6,'TOP OF DECK ELEVATIONS'!$10:$10))</f>
        <v>25203.929386211392</v>
      </c>
      <c r="L6" s="872" cm="1">
        <f t="array" ref="L6">INDEX('TOP OF DECK ELEVATIONS'!$1:$1048576,_xlfn.XMATCH(L$3,'TOP OF DECK ELEVATIONS'!_xlnm.Print_Titles),_xlfn.XMATCH($A6,'TOP OF DECK ELEVATIONS'!$10:$10))</f>
        <v>25218.304386211392</v>
      </c>
      <c r="M6" s="872" cm="1">
        <f t="array" ref="M6">INDEX('TOP OF DECK ELEVATIONS'!$1:$1048576,_xlfn.XMATCH(M$3,'TOP OF DECK ELEVATIONS'!_xlnm.Print_Titles),_xlfn.XMATCH($A6,'TOP OF DECK ELEVATIONS'!$10:$10))</f>
        <v>25232.679386211392</v>
      </c>
      <c r="N6" s="872" cm="1">
        <f t="array" ref="N6">INDEX('TOP OF DECK ELEVATIONS'!$1:$1048576,_xlfn.XMATCH(N$3,'TOP OF DECK ELEVATIONS'!_xlnm.Print_Titles),_xlfn.XMATCH($A6,'TOP OF DECK ELEVATIONS'!$10:$10))</f>
        <v>25247.054386211392</v>
      </c>
      <c r="O6" s="872" cm="1">
        <f t="array" ref="O6">INDEX('TOP OF DECK ELEVATIONS'!$1:$1048576,_xlfn.XMATCH(O$3,'TOP OF DECK ELEVATIONS'!_xlnm.Print_Titles),_xlfn.XMATCH($A6,'TOP OF DECK ELEVATIONS'!$10:$10))</f>
        <v>25261.429386211392</v>
      </c>
      <c r="P6" s="872" cm="1">
        <f t="array" ref="P6">INDEX('TOP OF DECK ELEVATIONS'!$1:$1048576,_xlfn.XMATCH(P$3,'TOP OF DECK ELEVATIONS'!_xlnm.Print_Titles),_xlfn.XMATCH($A6,'TOP OF DECK ELEVATIONS'!$10:$10))</f>
        <v>25275.804386211392</v>
      </c>
      <c r="Q6" s="872" cm="1">
        <f t="array" ref="Q6">INDEX('TOP OF DECK ELEVATIONS'!$1:$1048576,_xlfn.XMATCH(Q$3,'TOP OF DECK ELEVATIONS'!_xlnm.Print_Titles),_xlfn.XMATCH($A6,'TOP OF DECK ELEVATIONS'!$10:$10))</f>
        <v>25296.366886211392</v>
      </c>
      <c r="R6" s="872" cm="1">
        <f t="array" ref="R6">INDEX('TOP OF DECK ELEVATIONS'!$1:$1048576,_xlfn.XMATCH(R$3,'TOP OF DECK ELEVATIONS'!_xlnm.Print_Titles),_xlfn.XMATCH($A6,'TOP OF DECK ELEVATIONS'!$10:$10))</f>
        <v>25304.808386211393</v>
      </c>
      <c r="S6" s="872" cm="1">
        <f t="array" ref="S6">INDEX('TOP OF DECK ELEVATIONS'!$1:$1048576,_xlfn.XMATCH(S$3,'TOP OF DECK ELEVATIONS'!_xlnm.Print_Titles),_xlfn.XMATCH($A6,'TOP OF DECK ELEVATIONS'!$10:$10))</f>
        <v>25316.929386211392</v>
      </c>
      <c r="T6" s="872" cm="1">
        <f t="array" ref="T6">INDEX('TOP OF DECK ELEVATIONS'!$1:$1048576,_xlfn.XMATCH(T$3,'TOP OF DECK ELEVATIONS'!_xlnm.Print_Titles),_xlfn.XMATCH($A6,'TOP OF DECK ELEVATIONS'!$10:$10))</f>
        <v>25337.491886211392</v>
      </c>
      <c r="U6" s="872" cm="1">
        <f t="array" ref="U6">INDEX('TOP OF DECK ELEVATIONS'!$1:$1048576,_xlfn.XMATCH(U$3,'TOP OF DECK ELEVATIONS'!_xlnm.Print_Titles),_xlfn.XMATCH($A6,'TOP OF DECK ELEVATIONS'!$10:$10))</f>
        <v>25358.054386211392</v>
      </c>
      <c r="V6" s="872" cm="1">
        <f t="array" ref="V6">INDEX('TOP OF DECK ELEVATIONS'!$1:$1048576,_xlfn.XMATCH(V$3,'TOP OF DECK ELEVATIONS'!_xlnm.Print_Titles),_xlfn.XMATCH($A6,'TOP OF DECK ELEVATIONS'!$10:$10))</f>
        <v>25378.616886211392</v>
      </c>
      <c r="W6" s="872" cm="1">
        <f t="array" ref="W6">INDEX('TOP OF DECK ELEVATIONS'!$1:$1048576,_xlfn.XMATCH(W$3,'TOP OF DECK ELEVATIONS'!_xlnm.Print_Titles),_xlfn.XMATCH($A6,'TOP OF DECK ELEVATIONS'!$10:$10))</f>
        <v>25399.179386211392</v>
      </c>
      <c r="X6" s="872" cm="1">
        <f t="array" ref="X6">INDEX('TOP OF DECK ELEVATIONS'!$1:$1048576,_xlfn.XMATCH(X$3,'TOP OF DECK ELEVATIONS'!_xlnm.Print_Titles),_xlfn.XMATCH($A6,'TOP OF DECK ELEVATIONS'!$10:$10))</f>
        <v>25411.308386211393</v>
      </c>
      <c r="Y6" s="872" cm="1">
        <f t="array" ref="Y6">INDEX('TOP OF DECK ELEVATIONS'!$1:$1048576,_xlfn.XMATCH(Y$3,'TOP OF DECK ELEVATIONS'!_xlnm.Print_Titles),_xlfn.XMATCH($A6,'TOP OF DECK ELEVATIONS'!$10:$10))</f>
        <v>25419.741886211392</v>
      </c>
      <c r="Z6" s="872" cm="1">
        <f t="array" ref="Z6">INDEX('TOP OF DECK ELEVATIONS'!$1:$1048576,_xlfn.XMATCH(Z$3,'TOP OF DECK ELEVATIONS'!_xlnm.Print_Titles),_xlfn.XMATCH($A6,'TOP OF DECK ELEVATIONS'!$10:$10))</f>
        <v>25440.304386211392</v>
      </c>
      <c r="AA6" s="872" cm="1">
        <f t="array" ref="AA6">INDEX('TOP OF DECK ELEVATIONS'!$1:$1048576,_xlfn.XMATCH(AA$3,'TOP OF DECK ELEVATIONS'!_xlnm.Print_Titles),_xlfn.XMATCH($A6,'TOP OF DECK ELEVATIONS'!$10:$10))</f>
        <v>25454.679386211392</v>
      </c>
      <c r="AB6" s="872" cm="1">
        <f t="array" ref="AB6">INDEX('TOP OF DECK ELEVATIONS'!$1:$1048576,_xlfn.XMATCH(AB$3,'TOP OF DECK ELEVATIONS'!_xlnm.Print_Titles),_xlfn.XMATCH($A6,'TOP OF DECK ELEVATIONS'!$10:$10))</f>
        <v>25469.054386211392</v>
      </c>
      <c r="AC6" s="872" cm="1">
        <f t="array" ref="AC6">INDEX('TOP OF DECK ELEVATIONS'!$1:$1048576,_xlfn.XMATCH(AC$3,'TOP OF DECK ELEVATIONS'!_xlnm.Print_Titles),_xlfn.XMATCH($A6,'TOP OF DECK ELEVATIONS'!$10:$10))</f>
        <v>25483.429386211392</v>
      </c>
      <c r="AD6" s="872" cm="1">
        <f t="array" ref="AD6">INDEX('TOP OF DECK ELEVATIONS'!$1:$1048576,_xlfn.XMATCH(AD$3,'TOP OF DECK ELEVATIONS'!_xlnm.Print_Titles),_xlfn.XMATCH($A6,'TOP OF DECK ELEVATIONS'!$10:$10))</f>
        <v>25497.804386211392</v>
      </c>
      <c r="AE6" s="872" cm="1">
        <f t="array" ref="AE6">INDEX('TOP OF DECK ELEVATIONS'!$1:$1048576,_xlfn.XMATCH(AE$3,'TOP OF DECK ELEVATIONS'!_xlnm.Print_Titles),_xlfn.XMATCH($A6,'TOP OF DECK ELEVATIONS'!$10:$10))</f>
        <v>25512.179386211392</v>
      </c>
      <c r="AF6" s="872" cm="1">
        <f t="array" ref="AF6">INDEX('TOP OF DECK ELEVATIONS'!$1:$1048576,_xlfn.XMATCH(AF$3,'TOP OF DECK ELEVATIONS'!_xlnm.Print_Titles),_xlfn.XMATCH($A6,'TOP OF DECK ELEVATIONS'!$10:$10))</f>
        <v>25526.554386211392</v>
      </c>
      <c r="AG6" s="872" cm="1">
        <f t="array" ref="AG6">INDEX('TOP OF DECK ELEVATIONS'!$1:$1048576,_xlfn.XMATCH(AG$3,'TOP OF DECK ELEVATIONS'!_xlnm.Print_Titles),_xlfn.XMATCH($A6,'TOP OF DECK ELEVATIONS'!$10:$10))</f>
        <v>25531.308386211393</v>
      </c>
      <c r="AH6" s="872" cm="1">
        <f t="array" ref="AH6">INDEX('TOP OF DECK ELEVATIONS'!$1:$1048576,_xlfn.XMATCH(AH$3,'TOP OF DECK ELEVATIONS'!_xlnm.Print_Titles),_xlfn.XMATCH($A6,'TOP OF DECK ELEVATIONS'!$10:$10))</f>
        <v>25540.929386211392</v>
      </c>
      <c r="AI6" s="872" cm="1">
        <f t="array" ref="AI6">INDEX('TOP OF DECK ELEVATIONS'!$1:$1048576,_xlfn.XMATCH(AI$3,'TOP OF DECK ELEVATIONS'!_xlnm.Print_Titles),_xlfn.XMATCH($A6,'TOP OF DECK ELEVATIONS'!$10:$10))</f>
        <v>25555.304386211392</v>
      </c>
      <c r="AJ6" s="872" cm="1">
        <f t="array" ref="AJ6">INDEX('TOP OF DECK ELEVATIONS'!$1:$1048576,_xlfn.XMATCH(AJ$3,'TOP OF DECK ELEVATIONS'!_xlnm.Print_Titles),_xlfn.XMATCH($A6,'TOP OF DECK ELEVATIONS'!$10:$10))</f>
        <v>25575.430136211391</v>
      </c>
      <c r="AK6" s="872" cm="1">
        <f t="array" ref="AK6">INDEX('TOP OF DECK ELEVATIONS'!$1:$1048576,_xlfn.XMATCH(AK$3,'TOP OF DECK ELEVATIONS'!_xlnm.Print_Titles),_xlfn.XMATCH($A6,'TOP OF DECK ELEVATIONS'!$10:$10))</f>
        <v>25595.555886211394</v>
      </c>
      <c r="AL6" s="872" cm="1">
        <f t="array" ref="AL6">INDEX('TOP OF DECK ELEVATIONS'!$1:$1048576,_xlfn.XMATCH(AL$3,'TOP OF DECK ELEVATIONS'!_xlnm.Print_Titles),_xlfn.XMATCH($A6,'TOP OF DECK ELEVATIONS'!$10:$10))</f>
        <v>25615.681636211393</v>
      </c>
      <c r="AM6" s="872" cm="1">
        <f t="array" ref="AM6">INDEX('TOP OF DECK ELEVATIONS'!$1:$1048576,_xlfn.XMATCH(AM$3,'TOP OF DECK ELEVATIONS'!_xlnm.Print_Titles),_xlfn.XMATCH($A6,'TOP OF DECK ELEVATIONS'!$10:$10))</f>
        <v>25635.807386211392</v>
      </c>
    </row>
    <row r="7" spans="1:39" x14ac:dyDescent="0.2">
      <c r="A7" s="946"/>
      <c r="B7" s="871" t="s">
        <v>647</v>
      </c>
      <c r="C7" s="873" cm="1">
        <f t="array" ref="C7">INDEX('TOP OF DECK ELEVATIONS'!$1:$1048576,_xlfn.XMATCH(C$3,'TOP OF DECK ELEVATIONS'!_xlnm.Print_Titles),_xlfn.XMATCH($A6,'TOP OF DECK ELEVATIONS'!$10:$10)+3)</f>
        <v>1058.9874229204199</v>
      </c>
      <c r="D7" s="873" cm="1">
        <f t="array" ref="D7">INDEX('TOP OF DECK ELEVATIONS'!$1:$1048576,_xlfn.XMATCH(D$3,'TOP OF DECK ELEVATIONS'!_xlnm.Print_Titles),_xlfn.XMATCH($A6,'TOP OF DECK ELEVATIONS'!$10:$10)+3)</f>
        <v>1059.28728460722</v>
      </c>
      <c r="E7" s="873" cm="1">
        <f t="array" ref="E7">INDEX('TOP OF DECK ELEVATIONS'!$1:$1048576,_xlfn.XMATCH(E$3,'TOP OF DECK ELEVATIONS'!_xlnm.Print_Titles),_xlfn.XMATCH($A6,'TOP OF DECK ELEVATIONS'!$10:$10)+3)</f>
        <v>1059.5871462940199</v>
      </c>
      <c r="F7" s="873" cm="1">
        <f t="array" ref="F7">INDEX('TOP OF DECK ELEVATIONS'!$1:$1048576,_xlfn.XMATCH(F$3,'TOP OF DECK ELEVATIONS'!_xlnm.Print_Titles),_xlfn.XMATCH($A6,'TOP OF DECK ELEVATIONS'!$10:$10)+3)</f>
        <v>1059.88700798082</v>
      </c>
      <c r="G7" s="873" cm="1">
        <f t="array" ref="G7">INDEX('TOP OF DECK ELEVATIONS'!$1:$1048576,_xlfn.XMATCH(G$3,'TOP OF DECK ELEVATIONS'!_xlnm.Print_Titles),_xlfn.XMATCH($A6,'TOP OF DECK ELEVATIONS'!$10:$10)+3)</f>
        <v>1060.1868696676199</v>
      </c>
      <c r="H7" s="873" cm="1">
        <f t="array" ref="H7">INDEX('TOP OF DECK ELEVATIONS'!$1:$1048576,_xlfn.XMATCH(H$3,'TOP OF DECK ELEVATIONS'!_xlnm.Print_Titles),_xlfn.XMATCH($A6,'TOP OF DECK ELEVATIONS'!$10:$10)+3)</f>
        <v>1060.4010672301201</v>
      </c>
      <c r="I7" s="873" cm="1">
        <f t="array" ref="I7">INDEX('TOP OF DECK ELEVATIONS'!$1:$1048576,_xlfn.XMATCH(I$3,'TOP OF DECK ELEVATIONS'!_xlnm.Print_Titles),_xlfn.XMATCH($A6,'TOP OF DECK ELEVATIONS'!$10:$10)+3)</f>
        <v>1060.54454607042</v>
      </c>
      <c r="J7" s="873" cm="1">
        <f t="array" ref="J7">INDEX('TOP OF DECK ELEVATIONS'!$1:$1048576,_xlfn.XMATCH(J$3,'TOP OF DECK ELEVATIONS'!_xlnm.Print_Titles),_xlfn.XMATCH($A6,'TOP OF DECK ELEVATIONS'!$10:$10)+3)</f>
        <v>1060.6152647926201</v>
      </c>
      <c r="K7" s="873" cm="1">
        <f t="array" ref="K7">INDEX('TOP OF DECK ELEVATIONS'!$1:$1048576,_xlfn.XMATCH(K$3,'TOP OF DECK ELEVATIONS'!_xlnm.Print_Titles),_xlfn.XMATCH($A6,'TOP OF DECK ELEVATIONS'!$10:$10)+3)</f>
        <v>1060.8294623551201</v>
      </c>
      <c r="L7" s="873" cm="1">
        <f t="array" ref="L7">INDEX('TOP OF DECK ELEVATIONS'!$1:$1048576,_xlfn.XMATCH(L$3,'TOP OF DECK ELEVATIONS'!_xlnm.Print_Titles),_xlfn.XMATCH($A6,'TOP OF DECK ELEVATIONS'!$10:$10)+3)</f>
        <v>1061.0436599176201</v>
      </c>
      <c r="M7" s="873" cm="1">
        <f t="array" ref="M7">INDEX('TOP OF DECK ELEVATIONS'!$1:$1048576,_xlfn.XMATCH(M$3,'TOP OF DECK ELEVATIONS'!_xlnm.Print_Titles),_xlfn.XMATCH($A6,'TOP OF DECK ELEVATIONS'!$10:$10)+3)</f>
        <v>1061.25785748012</v>
      </c>
      <c r="N7" s="873" cm="1">
        <f t="array" ref="N7">INDEX('TOP OF DECK ELEVATIONS'!$1:$1048576,_xlfn.XMATCH(N$3,'TOP OF DECK ELEVATIONS'!_xlnm.Print_Titles),_xlfn.XMATCH($A6,'TOP OF DECK ELEVATIONS'!$10:$10)+3)</f>
        <v>1061.47205504262</v>
      </c>
      <c r="O7" s="873" cm="1">
        <f t="array" ref="O7">INDEX('TOP OF DECK ELEVATIONS'!$1:$1048576,_xlfn.XMATCH(O$3,'TOP OF DECK ELEVATIONS'!_xlnm.Print_Titles),_xlfn.XMATCH($A6,'TOP OF DECK ELEVATIONS'!$10:$10)+3)</f>
        <v>1061.68625260512</v>
      </c>
      <c r="P7" s="873" cm="1">
        <f t="array" ref="P7">INDEX('TOP OF DECK ELEVATIONS'!$1:$1048576,_xlfn.XMATCH(P$3,'TOP OF DECK ELEVATIONS'!_xlnm.Print_Titles),_xlfn.XMATCH($A6,'TOP OF DECK ELEVATIONS'!$10:$10)+3)</f>
        <v>1061.90045016762</v>
      </c>
      <c r="Q7" s="873" cm="1">
        <f t="array" ref="Q7">INDEX('TOP OF DECK ELEVATIONS'!$1:$1048576,_xlfn.XMATCH(Q$3,'TOP OF DECK ELEVATIONS'!_xlnm.Print_Titles),_xlfn.XMATCH($A6,'TOP OF DECK ELEVATIONS'!$10:$10)+3)</f>
        <v>1062.2068458113699</v>
      </c>
      <c r="R7" s="873" cm="1">
        <f t="array" ref="R7">INDEX('TOP OF DECK ELEVATIONS'!$1:$1048576,_xlfn.XMATCH(R$3,'TOP OF DECK ELEVATIONS'!_xlnm.Print_Titles),_xlfn.XMATCH($A6,'TOP OF DECK ELEVATIONS'!$10:$10)+3)</f>
        <v>1062.33263007042</v>
      </c>
      <c r="S7" s="873" cm="1">
        <f t="array" ref="S7">INDEX('TOP OF DECK ELEVATIONS'!$1:$1048576,_xlfn.XMATCH(S$3,'TOP OF DECK ELEVATIONS'!_xlnm.Print_Titles),_xlfn.XMATCH($A6,'TOP OF DECK ELEVATIONS'!$10:$10)+3)</f>
        <v>1062.5132414551201</v>
      </c>
      <c r="T7" s="873" cm="1">
        <f t="array" ref="T7">INDEX('TOP OF DECK ELEVATIONS'!$1:$1048576,_xlfn.XMATCH(T$3,'TOP OF DECK ELEVATIONS'!_xlnm.Print_Titles),_xlfn.XMATCH($A6,'TOP OF DECK ELEVATIONS'!$10:$10)+3)</f>
        <v>1062.8196370988701</v>
      </c>
      <c r="U7" s="873" cm="1">
        <f t="array" ref="U7">INDEX('TOP OF DECK ELEVATIONS'!$1:$1048576,_xlfn.XMATCH(U$3,'TOP OF DECK ELEVATIONS'!_xlnm.Print_Titles),_xlfn.XMATCH($A6,'TOP OF DECK ELEVATIONS'!$10:$10)+3)</f>
        <v>1063.1260327426201</v>
      </c>
      <c r="V7" s="873" cm="1">
        <f t="array" ref="V7">INDEX('TOP OF DECK ELEVATIONS'!$1:$1048576,_xlfn.XMATCH(V$3,'TOP OF DECK ELEVATIONS'!_xlnm.Print_Titles),_xlfn.XMATCH($A6,'TOP OF DECK ELEVATIONS'!$10:$10)+3)</f>
        <v>1063.43242838637</v>
      </c>
      <c r="W7" s="873" cm="1">
        <f t="array" ref="W7">INDEX('TOP OF DECK ELEVATIONS'!$1:$1048576,_xlfn.XMATCH(W$3,'TOP OF DECK ELEVATIONS'!_xlnm.Print_Titles),_xlfn.XMATCH($A6,'TOP OF DECK ELEVATIONS'!$10:$10)+3)</f>
        <v>1063.73882403012</v>
      </c>
      <c r="X7" s="873" cm="1">
        <f t="array" ref="X7">INDEX('TOP OF DECK ELEVATIONS'!$1:$1048576,_xlfn.XMATCH(X$3,'TOP OF DECK ELEVATIONS'!_xlnm.Print_Titles),_xlfn.XMATCH($A6,'TOP OF DECK ELEVATIONS'!$10:$10)+3)</f>
        <v>1063.9195546204201</v>
      </c>
      <c r="Y7" s="873" cm="1">
        <f t="array" ref="Y7">INDEX('TOP OF DECK ELEVATIONS'!$1:$1048576,_xlfn.XMATCH(Y$3,'TOP OF DECK ELEVATIONS'!_xlnm.Print_Titles),_xlfn.XMATCH($A6,'TOP OF DECK ELEVATIONS'!$10:$10)+3)</f>
        <v>1064.04521967387</v>
      </c>
      <c r="Z7" s="873" cm="1">
        <f t="array" ref="Z7">INDEX('TOP OF DECK ELEVATIONS'!$1:$1048576,_xlfn.XMATCH(Z$3,'TOP OF DECK ELEVATIONS'!_xlnm.Print_Titles),_xlfn.XMATCH($A6,'TOP OF DECK ELEVATIONS'!$10:$10)+3)</f>
        <v>1064.3516153176199</v>
      </c>
      <c r="AA7" s="873" cm="1">
        <f t="array" ref="AA7">INDEX('TOP OF DECK ELEVATIONS'!$1:$1048576,_xlfn.XMATCH(AA$3,'TOP OF DECK ELEVATIONS'!_xlnm.Print_Titles),_xlfn.XMATCH($A6,'TOP OF DECK ELEVATIONS'!$10:$10)+3)</f>
        <v>1064.5658128801201</v>
      </c>
      <c r="AB7" s="873" cm="1">
        <f t="array" ref="AB7">INDEX('TOP OF DECK ELEVATIONS'!$1:$1048576,_xlfn.XMATCH(AB$3,'TOP OF DECK ELEVATIONS'!_xlnm.Print_Titles),_xlfn.XMATCH($A6,'TOP OF DECK ELEVATIONS'!$10:$10)+3)</f>
        <v>1064.7800104426201</v>
      </c>
      <c r="AC7" s="873" cm="1">
        <f t="array" ref="AC7">INDEX('TOP OF DECK ELEVATIONS'!$1:$1048576,_xlfn.XMATCH(AC$3,'TOP OF DECK ELEVATIONS'!_xlnm.Print_Titles),_xlfn.XMATCH($A6,'TOP OF DECK ELEVATIONS'!$10:$10)+3)</f>
        <v>1064.9942080051201</v>
      </c>
      <c r="AD7" s="873" cm="1">
        <f t="array" ref="AD7">INDEX('TOP OF DECK ELEVATIONS'!$1:$1048576,_xlfn.XMATCH(AD$3,'TOP OF DECK ELEVATIONS'!_xlnm.Print_Titles),_xlfn.XMATCH($A6,'TOP OF DECK ELEVATIONS'!$10:$10)+3)</f>
        <v>1065.20840556762</v>
      </c>
      <c r="AE7" s="873" cm="1">
        <f t="array" ref="AE7">INDEX('TOP OF DECK ELEVATIONS'!$1:$1048576,_xlfn.XMATCH(AE$3,'TOP OF DECK ELEVATIONS'!_xlnm.Print_Titles),_xlfn.XMATCH($A6,'TOP OF DECK ELEVATIONS'!$10:$10)+3)</f>
        <v>1065.42260313012</v>
      </c>
      <c r="AF7" s="873" cm="1">
        <f t="array" ref="AF7">INDEX('TOP OF DECK ELEVATIONS'!$1:$1048576,_xlfn.XMATCH(AF$3,'TOP OF DECK ELEVATIONS'!_xlnm.Print_Titles),_xlfn.XMATCH($A6,'TOP OF DECK ELEVATIONS'!$10:$10)+3)</f>
        <v>1065.63680069262</v>
      </c>
      <c r="AG7" s="873" cm="1">
        <f t="array" ref="AG7">INDEX('TOP OF DECK ELEVATIONS'!$1:$1048576,_xlfn.XMATCH(AG$3,'TOP OF DECK ELEVATIONS'!_xlnm.Print_Titles),_xlfn.XMATCH($A6,'TOP OF DECK ELEVATIONS'!$10:$10)+3)</f>
        <v>1065.7076386204201</v>
      </c>
      <c r="AH7" s="873" cm="1">
        <f t="array" ref="AH7">INDEX('TOP OF DECK ELEVATIONS'!$1:$1048576,_xlfn.XMATCH(AH$3,'TOP OF DECK ELEVATIONS'!_xlnm.Print_Titles),_xlfn.XMATCH($A6,'TOP OF DECK ELEVATIONS'!$10:$10)+3)</f>
        <v>1065.85099825512</v>
      </c>
      <c r="AI7" s="873" cm="1">
        <f t="array" ref="AI7">INDEX('TOP OF DECK ELEVATIONS'!$1:$1048576,_xlfn.XMATCH(AI$3,'TOP OF DECK ELEVATIONS'!_xlnm.Print_Titles),_xlfn.XMATCH($A6,'TOP OF DECK ELEVATIONS'!$10:$10)+3)</f>
        <v>1066.06519581762</v>
      </c>
      <c r="AJ7" s="873" cm="1">
        <f t="array" ref="AJ7">INDEX('TOP OF DECK ELEVATIONS'!$1:$1048576,_xlfn.XMATCH(AJ$3,'TOP OF DECK ELEVATIONS'!_xlnm.Print_Titles),_xlfn.XMATCH($A6,'TOP OF DECK ELEVATIONS'!$10:$10)+3)</f>
        <v>1066.365083580645</v>
      </c>
      <c r="AK7" s="873" cm="1">
        <f t="array" ref="AK7">INDEX('TOP OF DECK ELEVATIONS'!$1:$1048576,_xlfn.XMATCH(AK$3,'TOP OF DECK ELEVATIONS'!_xlnm.Print_Titles),_xlfn.XMATCH($A6,'TOP OF DECK ELEVATIONS'!$10:$10)+3)</f>
        <v>1066.66497134367</v>
      </c>
      <c r="AL7" s="873" cm="1">
        <f t="array" ref="AL7">INDEX('TOP OF DECK ELEVATIONS'!$1:$1048576,_xlfn.XMATCH(AL$3,'TOP OF DECK ELEVATIONS'!_xlnm.Print_Titles),_xlfn.XMATCH($A6,'TOP OF DECK ELEVATIONS'!$10:$10)+3)</f>
        <v>1066.964859106695</v>
      </c>
      <c r="AM7" s="873" cm="1">
        <f t="array" ref="AM7">INDEX('TOP OF DECK ELEVATIONS'!$1:$1048576,_xlfn.XMATCH(AM$3,'TOP OF DECK ELEVATIONS'!_xlnm.Print_Titles),_xlfn.XMATCH($A6,'TOP OF DECK ELEVATIONS'!$10:$10)+3)</f>
        <v>1067.2647468697201</v>
      </c>
    </row>
    <row r="8" spans="1:39" x14ac:dyDescent="0.2">
      <c r="A8" s="946" t="str" cm="1">
        <f t="array" ref="A8">INDEX('TOP OF DECK ELEVATIONS'!$10:$10,1,_xlfn.XMATCH(A6,'TOP OF DECK ELEVATIONS'!$10:$10)+4)</f>
        <v>CL GIRDER N</v>
      </c>
      <c r="B8" s="871" t="s">
        <v>34</v>
      </c>
      <c r="C8" s="872" cm="1">
        <f t="array" ref="C8">INDEX('TOP OF DECK ELEVATIONS'!$1:$1048576,_xlfn.XMATCH(C$3,'TOP OF DECK ELEVATIONS'!_xlnm.Print_Titles),_xlfn.XMATCH($A8,'TOP OF DECK ELEVATIONS'!$10:$10))</f>
        <v>25086.521031511569</v>
      </c>
      <c r="D8" s="872" cm="1">
        <f t="array" ref="D8">INDEX('TOP OF DECK ELEVATIONS'!$1:$1048576,_xlfn.XMATCH(D$3,'TOP OF DECK ELEVATIONS'!_xlnm.Print_Titles),_xlfn.XMATCH($A8,'TOP OF DECK ELEVATIONS'!$10:$10))</f>
        <v>25106.645031511569</v>
      </c>
      <c r="E8" s="872" cm="1">
        <f t="array" ref="E8">INDEX('TOP OF DECK ELEVATIONS'!$1:$1048576,_xlfn.XMATCH(E$3,'TOP OF DECK ELEVATIONS'!_xlnm.Print_Titles),_xlfn.XMATCH($A8,'TOP OF DECK ELEVATIONS'!$10:$10))</f>
        <v>25126.769031511569</v>
      </c>
      <c r="F8" s="872" cm="1">
        <f t="array" ref="F8">INDEX('TOP OF DECK ELEVATIONS'!$1:$1048576,_xlfn.XMATCH(F$3,'TOP OF DECK ELEVATIONS'!_xlnm.Print_Titles),_xlfn.XMATCH($A8,'TOP OF DECK ELEVATIONS'!$10:$10))</f>
        <v>25146.893031511569</v>
      </c>
      <c r="G8" s="872" cm="1">
        <f t="array" ref="G8">INDEX('TOP OF DECK ELEVATIONS'!$1:$1048576,_xlfn.XMATCH(G$3,'TOP OF DECK ELEVATIONS'!_xlnm.Print_Titles),_xlfn.XMATCH($A8,'TOP OF DECK ELEVATIONS'!$10:$10))</f>
        <v>25167.017031511568</v>
      </c>
      <c r="H8" s="872" cm="1">
        <f t="array" ref="H8">INDEX('TOP OF DECK ELEVATIONS'!$1:$1048576,_xlfn.XMATCH(H$3,'TOP OF DECK ELEVATIONS'!_xlnm.Print_Titles),_xlfn.XMATCH($A8,'TOP OF DECK ELEVATIONS'!$10:$10))</f>
        <v>25181.392031511568</v>
      </c>
      <c r="I8" s="872" cm="1">
        <f t="array" ref="I8">INDEX('TOP OF DECK ELEVATIONS'!$1:$1048576,_xlfn.XMATCH(I$3,'TOP OF DECK ELEVATIONS'!_xlnm.Print_Titles),_xlfn.XMATCH($A8,'TOP OF DECK ELEVATIONS'!$10:$10))</f>
        <v>25191.021031511569</v>
      </c>
      <c r="J8" s="872" cm="1">
        <f t="array" ref="J8">INDEX('TOP OF DECK ELEVATIONS'!$1:$1048576,_xlfn.XMATCH(J$3,'TOP OF DECK ELEVATIONS'!_xlnm.Print_Titles),_xlfn.XMATCH($A8,'TOP OF DECK ELEVATIONS'!$10:$10))</f>
        <v>25195.767031511568</v>
      </c>
      <c r="K8" s="872" cm="1">
        <f t="array" ref="K8">INDEX('TOP OF DECK ELEVATIONS'!$1:$1048576,_xlfn.XMATCH(K$3,'TOP OF DECK ELEVATIONS'!_xlnm.Print_Titles),_xlfn.XMATCH($A8,'TOP OF DECK ELEVATIONS'!$10:$10))</f>
        <v>25210.142031511568</v>
      </c>
      <c r="L8" s="872" cm="1">
        <f t="array" ref="L8">INDEX('TOP OF DECK ELEVATIONS'!$1:$1048576,_xlfn.XMATCH(L$3,'TOP OF DECK ELEVATIONS'!_xlnm.Print_Titles),_xlfn.XMATCH($A8,'TOP OF DECK ELEVATIONS'!$10:$10))</f>
        <v>25224.517031511568</v>
      </c>
      <c r="M8" s="872" cm="1">
        <f t="array" ref="M8">INDEX('TOP OF DECK ELEVATIONS'!$1:$1048576,_xlfn.XMATCH(M$3,'TOP OF DECK ELEVATIONS'!_xlnm.Print_Titles),_xlfn.XMATCH($A8,'TOP OF DECK ELEVATIONS'!$10:$10))</f>
        <v>25238.892031511568</v>
      </c>
      <c r="N8" s="872" cm="1">
        <f t="array" ref="N8">INDEX('TOP OF DECK ELEVATIONS'!$1:$1048576,_xlfn.XMATCH(N$3,'TOP OF DECK ELEVATIONS'!_xlnm.Print_Titles),_xlfn.XMATCH($A8,'TOP OF DECK ELEVATIONS'!$10:$10))</f>
        <v>25253.267031511568</v>
      </c>
      <c r="O8" s="872" cm="1">
        <f t="array" ref="O8">INDEX('TOP OF DECK ELEVATIONS'!$1:$1048576,_xlfn.XMATCH(O$3,'TOP OF DECK ELEVATIONS'!_xlnm.Print_Titles),_xlfn.XMATCH($A8,'TOP OF DECK ELEVATIONS'!$10:$10))</f>
        <v>25267.642031511568</v>
      </c>
      <c r="P8" s="872" cm="1">
        <f t="array" ref="P8">INDEX('TOP OF DECK ELEVATIONS'!$1:$1048576,_xlfn.XMATCH(P$3,'TOP OF DECK ELEVATIONS'!_xlnm.Print_Titles),_xlfn.XMATCH($A8,'TOP OF DECK ELEVATIONS'!$10:$10))</f>
        <v>25282.017031511568</v>
      </c>
      <c r="Q8" s="872" cm="1">
        <f t="array" ref="Q8">INDEX('TOP OF DECK ELEVATIONS'!$1:$1048576,_xlfn.XMATCH(Q$3,'TOP OF DECK ELEVATIONS'!_xlnm.Print_Titles),_xlfn.XMATCH($A8,'TOP OF DECK ELEVATIONS'!$10:$10))</f>
        <v>25302.579531511568</v>
      </c>
      <c r="R8" s="872" cm="1">
        <f t="array" ref="R8">INDEX('TOP OF DECK ELEVATIONS'!$1:$1048576,_xlfn.XMATCH(R$3,'TOP OF DECK ELEVATIONS'!_xlnm.Print_Titles),_xlfn.XMATCH($A8,'TOP OF DECK ELEVATIONS'!$10:$10))</f>
        <v>25311.021031511569</v>
      </c>
      <c r="S8" s="872" cm="1">
        <f t="array" ref="S8">INDEX('TOP OF DECK ELEVATIONS'!$1:$1048576,_xlfn.XMATCH(S$3,'TOP OF DECK ELEVATIONS'!_xlnm.Print_Titles),_xlfn.XMATCH($A8,'TOP OF DECK ELEVATIONS'!$10:$10))</f>
        <v>25323.142031511568</v>
      </c>
      <c r="T8" s="872" cm="1">
        <f t="array" ref="T8">INDEX('TOP OF DECK ELEVATIONS'!$1:$1048576,_xlfn.XMATCH(T$3,'TOP OF DECK ELEVATIONS'!_xlnm.Print_Titles),_xlfn.XMATCH($A8,'TOP OF DECK ELEVATIONS'!$10:$10))</f>
        <v>25343.704531511568</v>
      </c>
      <c r="U8" s="872" cm="1">
        <f t="array" ref="U8">INDEX('TOP OF DECK ELEVATIONS'!$1:$1048576,_xlfn.XMATCH(U$3,'TOP OF DECK ELEVATIONS'!_xlnm.Print_Titles),_xlfn.XMATCH($A8,'TOP OF DECK ELEVATIONS'!$10:$10))</f>
        <v>25364.267031511568</v>
      </c>
      <c r="V8" s="872" cm="1">
        <f t="array" ref="V8">INDEX('TOP OF DECK ELEVATIONS'!$1:$1048576,_xlfn.XMATCH(V$3,'TOP OF DECK ELEVATIONS'!_xlnm.Print_Titles),_xlfn.XMATCH($A8,'TOP OF DECK ELEVATIONS'!$10:$10))</f>
        <v>25384.829531511568</v>
      </c>
      <c r="W8" s="872" cm="1">
        <f t="array" ref="W8">INDEX('TOP OF DECK ELEVATIONS'!$1:$1048576,_xlfn.XMATCH(W$3,'TOP OF DECK ELEVATIONS'!_xlnm.Print_Titles),_xlfn.XMATCH($A8,'TOP OF DECK ELEVATIONS'!$10:$10))</f>
        <v>25405.392031511568</v>
      </c>
      <c r="X8" s="872" cm="1">
        <f t="array" ref="X8">INDEX('TOP OF DECK ELEVATIONS'!$1:$1048576,_xlfn.XMATCH(X$3,'TOP OF DECK ELEVATIONS'!_xlnm.Print_Titles),_xlfn.XMATCH($A8,'TOP OF DECK ELEVATIONS'!$10:$10))</f>
        <v>25417.521031511569</v>
      </c>
      <c r="Y8" s="872" cm="1">
        <f t="array" ref="Y8">INDEX('TOP OF DECK ELEVATIONS'!$1:$1048576,_xlfn.XMATCH(Y$3,'TOP OF DECK ELEVATIONS'!_xlnm.Print_Titles),_xlfn.XMATCH($A8,'TOP OF DECK ELEVATIONS'!$10:$10))</f>
        <v>25425.954531511568</v>
      </c>
      <c r="Z8" s="872" cm="1">
        <f t="array" ref="Z8">INDEX('TOP OF DECK ELEVATIONS'!$1:$1048576,_xlfn.XMATCH(Z$3,'TOP OF DECK ELEVATIONS'!_xlnm.Print_Titles),_xlfn.XMATCH($A8,'TOP OF DECK ELEVATIONS'!$10:$10))</f>
        <v>25446.517031511568</v>
      </c>
      <c r="AA8" s="872" cm="1">
        <f t="array" ref="AA8">INDEX('TOP OF DECK ELEVATIONS'!$1:$1048576,_xlfn.XMATCH(AA$3,'TOP OF DECK ELEVATIONS'!_xlnm.Print_Titles),_xlfn.XMATCH($A8,'TOP OF DECK ELEVATIONS'!$10:$10))</f>
        <v>25460.892031511568</v>
      </c>
      <c r="AB8" s="872" cm="1">
        <f t="array" ref="AB8">INDEX('TOP OF DECK ELEVATIONS'!$1:$1048576,_xlfn.XMATCH(AB$3,'TOP OF DECK ELEVATIONS'!_xlnm.Print_Titles),_xlfn.XMATCH($A8,'TOP OF DECK ELEVATIONS'!$10:$10))</f>
        <v>25475.267031511568</v>
      </c>
      <c r="AC8" s="872" cm="1">
        <f t="array" ref="AC8">INDEX('TOP OF DECK ELEVATIONS'!$1:$1048576,_xlfn.XMATCH(AC$3,'TOP OF DECK ELEVATIONS'!_xlnm.Print_Titles),_xlfn.XMATCH($A8,'TOP OF DECK ELEVATIONS'!$10:$10))</f>
        <v>25489.642031511568</v>
      </c>
      <c r="AD8" s="872" cm="1">
        <f t="array" ref="AD8">INDEX('TOP OF DECK ELEVATIONS'!$1:$1048576,_xlfn.XMATCH(AD$3,'TOP OF DECK ELEVATIONS'!_xlnm.Print_Titles),_xlfn.XMATCH($A8,'TOP OF DECK ELEVATIONS'!$10:$10))</f>
        <v>25504.017031511568</v>
      </c>
      <c r="AE8" s="872" cm="1">
        <f t="array" ref="AE8">INDEX('TOP OF DECK ELEVATIONS'!$1:$1048576,_xlfn.XMATCH(AE$3,'TOP OF DECK ELEVATIONS'!_xlnm.Print_Titles),_xlfn.XMATCH($A8,'TOP OF DECK ELEVATIONS'!$10:$10))</f>
        <v>25518.392031511568</v>
      </c>
      <c r="AF8" s="872" cm="1">
        <f t="array" ref="AF8">INDEX('TOP OF DECK ELEVATIONS'!$1:$1048576,_xlfn.XMATCH(AF$3,'TOP OF DECK ELEVATIONS'!_xlnm.Print_Titles),_xlfn.XMATCH($A8,'TOP OF DECK ELEVATIONS'!$10:$10))</f>
        <v>25532.767031511568</v>
      </c>
      <c r="AG8" s="872" cm="1">
        <f t="array" ref="AG8">INDEX('TOP OF DECK ELEVATIONS'!$1:$1048576,_xlfn.XMATCH(AG$3,'TOP OF DECK ELEVATIONS'!_xlnm.Print_Titles),_xlfn.XMATCH($A8,'TOP OF DECK ELEVATIONS'!$10:$10))</f>
        <v>25537.521031511569</v>
      </c>
      <c r="AH8" s="872" cm="1">
        <f t="array" ref="AH8">INDEX('TOP OF DECK ELEVATIONS'!$1:$1048576,_xlfn.XMATCH(AH$3,'TOP OF DECK ELEVATIONS'!_xlnm.Print_Titles),_xlfn.XMATCH($A8,'TOP OF DECK ELEVATIONS'!$10:$10))</f>
        <v>25547.142031511568</v>
      </c>
      <c r="AI8" s="872" cm="1">
        <f t="array" ref="AI8">INDEX('TOP OF DECK ELEVATIONS'!$1:$1048576,_xlfn.XMATCH(AI$3,'TOP OF DECK ELEVATIONS'!_xlnm.Print_Titles),_xlfn.XMATCH($A8,'TOP OF DECK ELEVATIONS'!$10:$10))</f>
        <v>25561.517031511568</v>
      </c>
      <c r="AJ8" s="872" cm="1">
        <f t="array" ref="AJ8">INDEX('TOP OF DECK ELEVATIONS'!$1:$1048576,_xlfn.XMATCH(AJ$3,'TOP OF DECK ELEVATIONS'!_xlnm.Print_Titles),_xlfn.XMATCH($A8,'TOP OF DECK ELEVATIONS'!$10:$10))</f>
        <v>25581.642781511568</v>
      </c>
      <c r="AK8" s="872" cm="1">
        <f t="array" ref="AK8">INDEX('TOP OF DECK ELEVATIONS'!$1:$1048576,_xlfn.XMATCH(AK$3,'TOP OF DECK ELEVATIONS'!_xlnm.Print_Titles),_xlfn.XMATCH($A8,'TOP OF DECK ELEVATIONS'!$10:$10))</f>
        <v>25601.76853151157</v>
      </c>
      <c r="AL8" s="872" cm="1">
        <f t="array" ref="AL8">INDEX('TOP OF DECK ELEVATIONS'!$1:$1048576,_xlfn.XMATCH(AL$3,'TOP OF DECK ELEVATIONS'!_xlnm.Print_Titles),_xlfn.XMATCH($A8,'TOP OF DECK ELEVATIONS'!$10:$10))</f>
        <v>25621.89428151157</v>
      </c>
      <c r="AM8" s="872" cm="1">
        <f t="array" ref="AM8">INDEX('TOP OF DECK ELEVATIONS'!$1:$1048576,_xlfn.XMATCH(AM$3,'TOP OF DECK ELEVATIONS'!_xlnm.Print_Titles),_xlfn.XMATCH($A8,'TOP OF DECK ELEVATIONS'!$10:$10))</f>
        <v>25642.020031511569</v>
      </c>
    </row>
    <row r="9" spans="1:39" x14ac:dyDescent="0.2">
      <c r="A9" s="946"/>
      <c r="B9" s="871" t="s">
        <v>647</v>
      </c>
      <c r="C9" s="873" cm="1">
        <f t="array" ref="C9">INDEX('TOP OF DECK ELEVATIONS'!$1:$1048576,_xlfn.XMATCH(C$3,'TOP OF DECK ELEVATIONS'!_xlnm.Print_Titles),_xlfn.XMATCH($A8,'TOP OF DECK ELEVATIONS'!$10:$10)+3)</f>
        <v>1059.2047956842443</v>
      </c>
      <c r="D9" s="873" cm="1">
        <f t="array" ref="D9">INDEX('TOP OF DECK ELEVATIONS'!$1:$1048576,_xlfn.XMATCH(D$3,'TOP OF DECK ELEVATIONS'!_xlnm.Print_Titles),_xlfn.XMATCH($A8,'TOP OF DECK ELEVATIONS'!$10:$10)+3)</f>
        <v>1059.5046573710445</v>
      </c>
      <c r="E9" s="873" cm="1">
        <f t="array" ref="E9">INDEX('TOP OF DECK ELEVATIONS'!$1:$1048576,_xlfn.XMATCH(E$3,'TOP OF DECK ELEVATIONS'!_xlnm.Print_Titles),_xlfn.XMATCH($A8,'TOP OF DECK ELEVATIONS'!$10:$10)+3)</f>
        <v>1059.8045190578443</v>
      </c>
      <c r="F9" s="873" cm="1">
        <f t="array" ref="F9">INDEX('TOP OF DECK ELEVATIONS'!$1:$1048576,_xlfn.XMATCH(F$3,'TOP OF DECK ELEVATIONS'!_xlnm.Print_Titles),_xlfn.XMATCH($A8,'TOP OF DECK ELEVATIONS'!$10:$10)+3)</f>
        <v>1060.1043807446445</v>
      </c>
      <c r="G9" s="873" cm="1">
        <f t="array" ref="G9">INDEX('TOP OF DECK ELEVATIONS'!$1:$1048576,_xlfn.XMATCH(G$3,'TOP OF DECK ELEVATIONS'!_xlnm.Print_Titles),_xlfn.XMATCH($A8,'TOP OF DECK ELEVATIONS'!$10:$10)+3)</f>
        <v>1060.4042424314443</v>
      </c>
      <c r="H9" s="873" cm="1">
        <f t="array" ref="H9">INDEX('TOP OF DECK ELEVATIONS'!$1:$1048576,_xlfn.XMATCH(H$3,'TOP OF DECK ELEVATIONS'!_xlnm.Print_Titles),_xlfn.XMATCH($A8,'TOP OF DECK ELEVATIONS'!$10:$10)+3)</f>
        <v>1060.6184399939443</v>
      </c>
      <c r="I9" s="873" cm="1">
        <f t="array" ref="I9">INDEX('TOP OF DECK ELEVATIONS'!$1:$1048576,_xlfn.XMATCH(I$3,'TOP OF DECK ELEVATIONS'!_xlnm.Print_Titles),_xlfn.XMATCH($A8,'TOP OF DECK ELEVATIONS'!$10:$10)+3)</f>
        <v>1060.7619188342444</v>
      </c>
      <c r="J9" s="873" cm="1">
        <f t="array" ref="J9">INDEX('TOP OF DECK ELEVATIONS'!$1:$1048576,_xlfn.XMATCH(J$3,'TOP OF DECK ELEVATIONS'!_xlnm.Print_Titles),_xlfn.XMATCH($A8,'TOP OF DECK ELEVATIONS'!$10:$10)+3)</f>
        <v>1060.8326375564445</v>
      </c>
      <c r="K9" s="873" cm="1">
        <f t="array" ref="K9">INDEX('TOP OF DECK ELEVATIONS'!$1:$1048576,_xlfn.XMATCH(K$3,'TOP OF DECK ELEVATIONS'!_xlnm.Print_Titles),_xlfn.XMATCH($A8,'TOP OF DECK ELEVATIONS'!$10:$10)+3)</f>
        <v>1061.0468351189445</v>
      </c>
      <c r="L9" s="873" cm="1">
        <f t="array" ref="L9">INDEX('TOP OF DECK ELEVATIONS'!$1:$1048576,_xlfn.XMATCH(L$3,'TOP OF DECK ELEVATIONS'!_xlnm.Print_Titles),_xlfn.XMATCH($A8,'TOP OF DECK ELEVATIONS'!$10:$10)+3)</f>
        <v>1061.2610326814445</v>
      </c>
      <c r="M9" s="873" cm="1">
        <f t="array" ref="M9">INDEX('TOP OF DECK ELEVATIONS'!$1:$1048576,_xlfn.XMATCH(M$3,'TOP OF DECK ELEVATIONS'!_xlnm.Print_Titles),_xlfn.XMATCH($A8,'TOP OF DECK ELEVATIONS'!$10:$10)+3)</f>
        <v>1061.4752302439445</v>
      </c>
      <c r="N9" s="873" cm="1">
        <f t="array" ref="N9">INDEX('TOP OF DECK ELEVATIONS'!$1:$1048576,_xlfn.XMATCH(N$3,'TOP OF DECK ELEVATIONS'!_xlnm.Print_Titles),_xlfn.XMATCH($A8,'TOP OF DECK ELEVATIONS'!$10:$10)+3)</f>
        <v>1061.6894278064444</v>
      </c>
      <c r="O9" s="873" cm="1">
        <f t="array" ref="O9">INDEX('TOP OF DECK ELEVATIONS'!$1:$1048576,_xlfn.XMATCH(O$3,'TOP OF DECK ELEVATIONS'!_xlnm.Print_Titles),_xlfn.XMATCH($A8,'TOP OF DECK ELEVATIONS'!$10:$10)+3)</f>
        <v>1061.9036253689444</v>
      </c>
      <c r="P9" s="873" cm="1">
        <f t="array" ref="P9">INDEX('TOP OF DECK ELEVATIONS'!$1:$1048576,_xlfn.XMATCH(P$3,'TOP OF DECK ELEVATIONS'!_xlnm.Print_Titles),_xlfn.XMATCH($A8,'TOP OF DECK ELEVATIONS'!$10:$10)+3)</f>
        <v>1062.1178229314444</v>
      </c>
      <c r="Q9" s="873" cm="1">
        <f t="array" ref="Q9">INDEX('TOP OF DECK ELEVATIONS'!$1:$1048576,_xlfn.XMATCH(Q$3,'TOP OF DECK ELEVATIONS'!_xlnm.Print_Titles),_xlfn.XMATCH($A8,'TOP OF DECK ELEVATIONS'!$10:$10)+3)</f>
        <v>1062.4242185751943</v>
      </c>
      <c r="R9" s="873" cm="1">
        <f t="array" ref="R9">INDEX('TOP OF DECK ELEVATIONS'!$1:$1048576,_xlfn.XMATCH(R$3,'TOP OF DECK ELEVATIONS'!_xlnm.Print_Titles),_xlfn.XMATCH($A8,'TOP OF DECK ELEVATIONS'!$10:$10)+3)</f>
        <v>1062.5500028342444</v>
      </c>
      <c r="S9" s="873" cm="1">
        <f t="array" ref="S9">INDEX('TOP OF DECK ELEVATIONS'!$1:$1048576,_xlfn.XMATCH(S$3,'TOP OF DECK ELEVATIONS'!_xlnm.Print_Titles),_xlfn.XMATCH($A8,'TOP OF DECK ELEVATIONS'!$10:$10)+3)</f>
        <v>1062.7306142189443</v>
      </c>
      <c r="T9" s="873" cm="1">
        <f t="array" ref="T9">INDEX('TOP OF DECK ELEVATIONS'!$1:$1048576,_xlfn.XMATCH(T$3,'TOP OF DECK ELEVATIONS'!_xlnm.Print_Titles),_xlfn.XMATCH($A8,'TOP OF DECK ELEVATIONS'!$10:$10)+3)</f>
        <v>1063.0370098626945</v>
      </c>
      <c r="U9" s="873" cm="1">
        <f t="array" ref="U9">INDEX('TOP OF DECK ELEVATIONS'!$1:$1048576,_xlfn.XMATCH(U$3,'TOP OF DECK ELEVATIONS'!_xlnm.Print_Titles),_xlfn.XMATCH($A8,'TOP OF DECK ELEVATIONS'!$10:$10)+3)</f>
        <v>1063.3434055064445</v>
      </c>
      <c r="V9" s="873" cm="1">
        <f t="array" ref="V9">INDEX('TOP OF DECK ELEVATIONS'!$1:$1048576,_xlfn.XMATCH(V$3,'TOP OF DECK ELEVATIONS'!_xlnm.Print_Titles),_xlfn.XMATCH($A8,'TOP OF DECK ELEVATIONS'!$10:$10)+3)</f>
        <v>1063.6498011501944</v>
      </c>
      <c r="W9" s="873" cm="1">
        <f t="array" ref="W9">INDEX('TOP OF DECK ELEVATIONS'!$1:$1048576,_xlfn.XMATCH(W$3,'TOP OF DECK ELEVATIONS'!_xlnm.Print_Titles),_xlfn.XMATCH($A8,'TOP OF DECK ELEVATIONS'!$10:$10)+3)</f>
        <v>1063.9561967939444</v>
      </c>
      <c r="X9" s="873" cm="1">
        <f t="array" ref="X9">INDEX('TOP OF DECK ELEVATIONS'!$1:$1048576,_xlfn.XMATCH(X$3,'TOP OF DECK ELEVATIONS'!_xlnm.Print_Titles),_xlfn.XMATCH($A8,'TOP OF DECK ELEVATIONS'!$10:$10)+3)</f>
        <v>1064.1369273842445</v>
      </c>
      <c r="Y9" s="873" cm="1">
        <f t="array" ref="Y9">INDEX('TOP OF DECK ELEVATIONS'!$1:$1048576,_xlfn.XMATCH(Y$3,'TOP OF DECK ELEVATIONS'!_xlnm.Print_Titles),_xlfn.XMATCH($A8,'TOP OF DECK ELEVATIONS'!$10:$10)+3)</f>
        <v>1064.2625924376944</v>
      </c>
      <c r="Z9" s="873" cm="1">
        <f t="array" ref="Z9">INDEX('TOP OF DECK ELEVATIONS'!$1:$1048576,_xlfn.XMATCH(Z$3,'TOP OF DECK ELEVATIONS'!_xlnm.Print_Titles),_xlfn.XMATCH($A8,'TOP OF DECK ELEVATIONS'!$10:$10)+3)</f>
        <v>1064.5689880814443</v>
      </c>
      <c r="AA9" s="873" cm="1">
        <f t="array" ref="AA9">INDEX('TOP OF DECK ELEVATIONS'!$1:$1048576,_xlfn.XMATCH(AA$3,'TOP OF DECK ELEVATIONS'!_xlnm.Print_Titles),_xlfn.XMATCH($A8,'TOP OF DECK ELEVATIONS'!$10:$10)+3)</f>
        <v>1064.7831856439443</v>
      </c>
      <c r="AB9" s="873" cm="1">
        <f t="array" ref="AB9">INDEX('TOP OF DECK ELEVATIONS'!$1:$1048576,_xlfn.XMATCH(AB$3,'TOP OF DECK ELEVATIONS'!_xlnm.Print_Titles),_xlfn.XMATCH($A8,'TOP OF DECK ELEVATIONS'!$10:$10)+3)</f>
        <v>1064.9973832064445</v>
      </c>
      <c r="AC9" s="873" cm="1">
        <f t="array" ref="AC9">INDEX('TOP OF DECK ELEVATIONS'!$1:$1048576,_xlfn.XMATCH(AC$3,'TOP OF DECK ELEVATIONS'!_xlnm.Print_Titles),_xlfn.XMATCH($A8,'TOP OF DECK ELEVATIONS'!$10:$10)+3)</f>
        <v>1065.2115807689445</v>
      </c>
      <c r="AD9" s="873" cm="1">
        <f t="array" ref="AD9">INDEX('TOP OF DECK ELEVATIONS'!$1:$1048576,_xlfn.XMATCH(AD$3,'TOP OF DECK ELEVATIONS'!_xlnm.Print_Titles),_xlfn.XMATCH($A8,'TOP OF DECK ELEVATIONS'!$10:$10)+3)</f>
        <v>1065.4257783314445</v>
      </c>
      <c r="AE9" s="873" cm="1">
        <f t="array" ref="AE9">INDEX('TOP OF DECK ELEVATIONS'!$1:$1048576,_xlfn.XMATCH(AE$3,'TOP OF DECK ELEVATIONS'!_xlnm.Print_Titles),_xlfn.XMATCH($A8,'TOP OF DECK ELEVATIONS'!$10:$10)+3)</f>
        <v>1065.6399758939444</v>
      </c>
      <c r="AF9" s="873" cm="1">
        <f t="array" ref="AF9">INDEX('TOP OF DECK ELEVATIONS'!$1:$1048576,_xlfn.XMATCH(AF$3,'TOP OF DECK ELEVATIONS'!_xlnm.Print_Titles),_xlfn.XMATCH($A8,'TOP OF DECK ELEVATIONS'!$10:$10)+3)</f>
        <v>1065.8541734564444</v>
      </c>
      <c r="AG9" s="873" cm="1">
        <f t="array" ref="AG9">INDEX('TOP OF DECK ELEVATIONS'!$1:$1048576,_xlfn.XMATCH(AG$3,'TOP OF DECK ELEVATIONS'!_xlnm.Print_Titles),_xlfn.XMATCH($A8,'TOP OF DECK ELEVATIONS'!$10:$10)+3)</f>
        <v>1065.9250113842445</v>
      </c>
      <c r="AH9" s="873" cm="1">
        <f t="array" ref="AH9">INDEX('TOP OF DECK ELEVATIONS'!$1:$1048576,_xlfn.XMATCH(AH$3,'TOP OF DECK ELEVATIONS'!_xlnm.Print_Titles),_xlfn.XMATCH($A8,'TOP OF DECK ELEVATIONS'!$10:$10)+3)</f>
        <v>1066.0683710189444</v>
      </c>
      <c r="AI9" s="873" cm="1">
        <f t="array" ref="AI9">INDEX('TOP OF DECK ELEVATIONS'!$1:$1048576,_xlfn.XMATCH(AI$3,'TOP OF DECK ELEVATIONS'!_xlnm.Print_Titles),_xlfn.XMATCH($A8,'TOP OF DECK ELEVATIONS'!$10:$10)+3)</f>
        <v>1066.2825685814444</v>
      </c>
      <c r="AJ9" s="873" cm="1">
        <f t="array" ref="AJ9">INDEX('TOP OF DECK ELEVATIONS'!$1:$1048576,_xlfn.XMATCH(AJ$3,'TOP OF DECK ELEVATIONS'!_xlnm.Print_Titles),_xlfn.XMATCH($A8,'TOP OF DECK ELEVATIONS'!$10:$10)+3)</f>
        <v>1066.5824563444694</v>
      </c>
      <c r="AK9" s="873" cm="1">
        <f t="array" ref="AK9">INDEX('TOP OF DECK ELEVATIONS'!$1:$1048576,_xlfn.XMATCH(AK$3,'TOP OF DECK ELEVATIONS'!_xlnm.Print_Titles),_xlfn.XMATCH($A8,'TOP OF DECK ELEVATIONS'!$10:$10)+3)</f>
        <v>1066.8823441074944</v>
      </c>
      <c r="AL9" s="873" cm="1">
        <f t="array" ref="AL9">INDEX('TOP OF DECK ELEVATIONS'!$1:$1048576,_xlfn.XMATCH(AL$3,'TOP OF DECK ELEVATIONS'!_xlnm.Print_Titles),_xlfn.XMATCH($A8,'TOP OF DECK ELEVATIONS'!$10:$10)+3)</f>
        <v>1067.1822318705194</v>
      </c>
      <c r="AM9" s="873" cm="1">
        <f t="array" ref="AM9">INDEX('TOP OF DECK ELEVATIONS'!$1:$1048576,_xlfn.XMATCH(AM$3,'TOP OF DECK ELEVATIONS'!_xlnm.Print_Titles),_xlfn.XMATCH($A8,'TOP OF DECK ELEVATIONS'!$10:$10)+3)</f>
        <v>1067.4821196335445</v>
      </c>
    </row>
    <row r="10" spans="1:39" x14ac:dyDescent="0.2">
      <c r="A10" s="946" t="str" cm="1">
        <f t="array" ref="A10">INDEX('TOP OF DECK ELEVATIONS'!$10:$10,1,_xlfn.XMATCH(A8,'TOP OF DECK ELEVATIONS'!$10:$10)+4)</f>
        <v>CL GIRDER M</v>
      </c>
      <c r="B10" s="871" t="s">
        <v>34</v>
      </c>
      <c r="C10" s="872" cm="1">
        <f t="array" ref="C10">INDEX('TOP OF DECK ELEVATIONS'!$1:$1048576,_xlfn.XMATCH(C$3,'TOP OF DECK ELEVATIONS'!_xlnm.Print_Titles),_xlfn.XMATCH($A10,'TOP OF DECK ELEVATIONS'!$10:$10))</f>
        <v>25092.733676811742</v>
      </c>
      <c r="D10" s="872" cm="1">
        <f t="array" ref="D10">INDEX('TOP OF DECK ELEVATIONS'!$1:$1048576,_xlfn.XMATCH(D$3,'TOP OF DECK ELEVATIONS'!_xlnm.Print_Titles),_xlfn.XMATCH($A10,'TOP OF DECK ELEVATIONS'!$10:$10))</f>
        <v>25112.857676811742</v>
      </c>
      <c r="E10" s="872" cm="1">
        <f t="array" ref="E10">INDEX('TOP OF DECK ELEVATIONS'!$1:$1048576,_xlfn.XMATCH(E$3,'TOP OF DECK ELEVATIONS'!_xlnm.Print_Titles),_xlfn.XMATCH($A10,'TOP OF DECK ELEVATIONS'!$10:$10))</f>
        <v>25132.981676811742</v>
      </c>
      <c r="F10" s="872" cm="1">
        <f t="array" ref="F10">INDEX('TOP OF DECK ELEVATIONS'!$1:$1048576,_xlfn.XMATCH(F$3,'TOP OF DECK ELEVATIONS'!_xlnm.Print_Titles),_xlfn.XMATCH($A10,'TOP OF DECK ELEVATIONS'!$10:$10))</f>
        <v>25153.105676811741</v>
      </c>
      <c r="G10" s="872" cm="1">
        <f t="array" ref="G10">INDEX('TOP OF DECK ELEVATIONS'!$1:$1048576,_xlfn.XMATCH(G$3,'TOP OF DECK ELEVATIONS'!_xlnm.Print_Titles),_xlfn.XMATCH($A10,'TOP OF DECK ELEVATIONS'!$10:$10))</f>
        <v>25173.229676811741</v>
      </c>
      <c r="H10" s="872" cm="1">
        <f t="array" ref="H10">INDEX('TOP OF DECK ELEVATIONS'!$1:$1048576,_xlfn.XMATCH(H$3,'TOP OF DECK ELEVATIONS'!_xlnm.Print_Titles),_xlfn.XMATCH($A10,'TOP OF DECK ELEVATIONS'!$10:$10))</f>
        <v>25187.604676811741</v>
      </c>
      <c r="I10" s="872" cm="1">
        <f t="array" ref="I10">INDEX('TOP OF DECK ELEVATIONS'!$1:$1048576,_xlfn.XMATCH(I$3,'TOP OF DECK ELEVATIONS'!_xlnm.Print_Titles),_xlfn.XMATCH($A10,'TOP OF DECK ELEVATIONS'!$10:$10))</f>
        <v>25197.233676811742</v>
      </c>
      <c r="J10" s="872" cm="1">
        <f t="array" ref="J10">INDEX('TOP OF DECK ELEVATIONS'!$1:$1048576,_xlfn.XMATCH(J$3,'TOP OF DECK ELEVATIONS'!_xlnm.Print_Titles),_xlfn.XMATCH($A10,'TOP OF DECK ELEVATIONS'!$10:$10))</f>
        <v>25201.979676811741</v>
      </c>
      <c r="K10" s="872" cm="1">
        <f t="array" ref="K10">INDEX('TOP OF DECK ELEVATIONS'!$1:$1048576,_xlfn.XMATCH(K$3,'TOP OF DECK ELEVATIONS'!_xlnm.Print_Titles),_xlfn.XMATCH($A10,'TOP OF DECK ELEVATIONS'!$10:$10))</f>
        <v>25216.354676811741</v>
      </c>
      <c r="L10" s="872" cm="1">
        <f t="array" ref="L10">INDEX('TOP OF DECK ELEVATIONS'!$1:$1048576,_xlfn.XMATCH(L$3,'TOP OF DECK ELEVATIONS'!_xlnm.Print_Titles),_xlfn.XMATCH($A10,'TOP OF DECK ELEVATIONS'!$10:$10))</f>
        <v>25230.729676811741</v>
      </c>
      <c r="M10" s="872" cm="1">
        <f t="array" ref="M10">INDEX('TOP OF DECK ELEVATIONS'!$1:$1048576,_xlfn.XMATCH(M$3,'TOP OF DECK ELEVATIONS'!_xlnm.Print_Titles),_xlfn.XMATCH($A10,'TOP OF DECK ELEVATIONS'!$10:$10))</f>
        <v>25245.104676811741</v>
      </c>
      <c r="N10" s="872" cm="1">
        <f t="array" ref="N10">INDEX('TOP OF DECK ELEVATIONS'!$1:$1048576,_xlfn.XMATCH(N$3,'TOP OF DECK ELEVATIONS'!_xlnm.Print_Titles),_xlfn.XMATCH($A10,'TOP OF DECK ELEVATIONS'!$10:$10))</f>
        <v>25259.479676811741</v>
      </c>
      <c r="O10" s="872" cm="1">
        <f t="array" ref="O10">INDEX('TOP OF DECK ELEVATIONS'!$1:$1048576,_xlfn.XMATCH(O$3,'TOP OF DECK ELEVATIONS'!_xlnm.Print_Titles),_xlfn.XMATCH($A10,'TOP OF DECK ELEVATIONS'!$10:$10))</f>
        <v>25273.854676811741</v>
      </c>
      <c r="P10" s="872" cm="1">
        <f t="array" ref="P10">INDEX('TOP OF DECK ELEVATIONS'!$1:$1048576,_xlfn.XMATCH(P$3,'TOP OF DECK ELEVATIONS'!_xlnm.Print_Titles),_xlfn.XMATCH($A10,'TOP OF DECK ELEVATIONS'!$10:$10))</f>
        <v>25288.229676811741</v>
      </c>
      <c r="Q10" s="872" cm="1">
        <f t="array" ref="Q10">INDEX('TOP OF DECK ELEVATIONS'!$1:$1048576,_xlfn.XMATCH(Q$3,'TOP OF DECK ELEVATIONS'!_xlnm.Print_Titles),_xlfn.XMATCH($A10,'TOP OF DECK ELEVATIONS'!$10:$10))</f>
        <v>25308.792176811741</v>
      </c>
      <c r="R10" s="872" cm="1">
        <f t="array" ref="R10">INDEX('TOP OF DECK ELEVATIONS'!$1:$1048576,_xlfn.XMATCH(R$3,'TOP OF DECK ELEVATIONS'!_xlnm.Print_Titles),_xlfn.XMATCH($A10,'TOP OF DECK ELEVATIONS'!$10:$10))</f>
        <v>25317.233676811742</v>
      </c>
      <c r="S10" s="872" cm="1">
        <f t="array" ref="S10">INDEX('TOP OF DECK ELEVATIONS'!$1:$1048576,_xlfn.XMATCH(S$3,'TOP OF DECK ELEVATIONS'!_xlnm.Print_Titles),_xlfn.XMATCH($A10,'TOP OF DECK ELEVATIONS'!$10:$10))</f>
        <v>25329.354676811741</v>
      </c>
      <c r="T10" s="872" cm="1">
        <f t="array" ref="T10">INDEX('TOP OF DECK ELEVATIONS'!$1:$1048576,_xlfn.XMATCH(T$3,'TOP OF DECK ELEVATIONS'!_xlnm.Print_Titles),_xlfn.XMATCH($A10,'TOP OF DECK ELEVATIONS'!$10:$10))</f>
        <v>25349.917176811741</v>
      </c>
      <c r="U10" s="872" cm="1">
        <f t="array" ref="U10">INDEX('TOP OF DECK ELEVATIONS'!$1:$1048576,_xlfn.XMATCH(U$3,'TOP OF DECK ELEVATIONS'!_xlnm.Print_Titles),_xlfn.XMATCH($A10,'TOP OF DECK ELEVATIONS'!$10:$10))</f>
        <v>25370.479676811741</v>
      </c>
      <c r="V10" s="872" cm="1">
        <f t="array" ref="V10">INDEX('TOP OF DECK ELEVATIONS'!$1:$1048576,_xlfn.XMATCH(V$3,'TOP OF DECK ELEVATIONS'!_xlnm.Print_Titles),_xlfn.XMATCH($A10,'TOP OF DECK ELEVATIONS'!$10:$10))</f>
        <v>25391.042176811741</v>
      </c>
      <c r="W10" s="872" cm="1">
        <f t="array" ref="W10">INDEX('TOP OF DECK ELEVATIONS'!$1:$1048576,_xlfn.XMATCH(W$3,'TOP OF DECK ELEVATIONS'!_xlnm.Print_Titles),_xlfn.XMATCH($A10,'TOP OF DECK ELEVATIONS'!$10:$10))</f>
        <v>25411.604676811741</v>
      </c>
      <c r="X10" s="872" cm="1">
        <f t="array" ref="X10">INDEX('TOP OF DECK ELEVATIONS'!$1:$1048576,_xlfn.XMATCH(X$3,'TOP OF DECK ELEVATIONS'!_xlnm.Print_Titles),_xlfn.XMATCH($A10,'TOP OF DECK ELEVATIONS'!$10:$10))</f>
        <v>25423.733676811742</v>
      </c>
      <c r="Y10" s="872" cm="1">
        <f t="array" ref="Y10">INDEX('TOP OF DECK ELEVATIONS'!$1:$1048576,_xlfn.XMATCH(Y$3,'TOP OF DECK ELEVATIONS'!_xlnm.Print_Titles),_xlfn.XMATCH($A10,'TOP OF DECK ELEVATIONS'!$10:$10))</f>
        <v>25432.167176811741</v>
      </c>
      <c r="Z10" s="872" cm="1">
        <f t="array" ref="Z10">INDEX('TOP OF DECK ELEVATIONS'!$1:$1048576,_xlfn.XMATCH(Z$3,'TOP OF DECK ELEVATIONS'!_xlnm.Print_Titles),_xlfn.XMATCH($A10,'TOP OF DECK ELEVATIONS'!$10:$10))</f>
        <v>25452.729676811741</v>
      </c>
      <c r="AA10" s="872" cm="1">
        <f t="array" ref="AA10">INDEX('TOP OF DECK ELEVATIONS'!$1:$1048576,_xlfn.XMATCH(AA$3,'TOP OF DECK ELEVATIONS'!_xlnm.Print_Titles),_xlfn.XMATCH($A10,'TOP OF DECK ELEVATIONS'!$10:$10))</f>
        <v>25467.104676811741</v>
      </c>
      <c r="AB10" s="872" cm="1">
        <f t="array" ref="AB10">INDEX('TOP OF DECK ELEVATIONS'!$1:$1048576,_xlfn.XMATCH(AB$3,'TOP OF DECK ELEVATIONS'!_xlnm.Print_Titles),_xlfn.XMATCH($A10,'TOP OF DECK ELEVATIONS'!$10:$10))</f>
        <v>25481.479676811741</v>
      </c>
      <c r="AC10" s="872" cm="1">
        <f t="array" ref="AC10">INDEX('TOP OF DECK ELEVATIONS'!$1:$1048576,_xlfn.XMATCH(AC$3,'TOP OF DECK ELEVATIONS'!_xlnm.Print_Titles),_xlfn.XMATCH($A10,'TOP OF DECK ELEVATIONS'!$10:$10))</f>
        <v>25495.854676811741</v>
      </c>
      <c r="AD10" s="872" cm="1">
        <f t="array" ref="AD10">INDEX('TOP OF DECK ELEVATIONS'!$1:$1048576,_xlfn.XMATCH(AD$3,'TOP OF DECK ELEVATIONS'!_xlnm.Print_Titles),_xlfn.XMATCH($A10,'TOP OF DECK ELEVATIONS'!$10:$10))</f>
        <v>25510.229676811741</v>
      </c>
      <c r="AE10" s="872" cm="1">
        <f t="array" ref="AE10">INDEX('TOP OF DECK ELEVATIONS'!$1:$1048576,_xlfn.XMATCH(AE$3,'TOP OF DECK ELEVATIONS'!_xlnm.Print_Titles),_xlfn.XMATCH($A10,'TOP OF DECK ELEVATIONS'!$10:$10))</f>
        <v>25524.604676811741</v>
      </c>
      <c r="AF10" s="872" cm="1">
        <f t="array" ref="AF10">INDEX('TOP OF DECK ELEVATIONS'!$1:$1048576,_xlfn.XMATCH(AF$3,'TOP OF DECK ELEVATIONS'!_xlnm.Print_Titles),_xlfn.XMATCH($A10,'TOP OF DECK ELEVATIONS'!$10:$10))</f>
        <v>25538.979676811741</v>
      </c>
      <c r="AG10" s="872" cm="1">
        <f t="array" ref="AG10">INDEX('TOP OF DECK ELEVATIONS'!$1:$1048576,_xlfn.XMATCH(AG$3,'TOP OF DECK ELEVATIONS'!_xlnm.Print_Titles),_xlfn.XMATCH($A10,'TOP OF DECK ELEVATIONS'!$10:$10))</f>
        <v>25543.733676811742</v>
      </c>
      <c r="AH10" s="872" cm="1">
        <f t="array" ref="AH10">INDEX('TOP OF DECK ELEVATIONS'!$1:$1048576,_xlfn.XMATCH(AH$3,'TOP OF DECK ELEVATIONS'!_xlnm.Print_Titles),_xlfn.XMATCH($A10,'TOP OF DECK ELEVATIONS'!$10:$10))</f>
        <v>25553.354676811741</v>
      </c>
      <c r="AI10" s="872" cm="1">
        <f t="array" ref="AI10">INDEX('TOP OF DECK ELEVATIONS'!$1:$1048576,_xlfn.XMATCH(AI$3,'TOP OF DECK ELEVATIONS'!_xlnm.Print_Titles),_xlfn.XMATCH($A10,'TOP OF DECK ELEVATIONS'!$10:$10))</f>
        <v>25567.729676811741</v>
      </c>
      <c r="AJ10" s="872" cm="1">
        <f t="array" ref="AJ10">INDEX('TOP OF DECK ELEVATIONS'!$1:$1048576,_xlfn.XMATCH(AJ$3,'TOP OF DECK ELEVATIONS'!_xlnm.Print_Titles),_xlfn.XMATCH($A10,'TOP OF DECK ELEVATIONS'!$10:$10))</f>
        <v>25587.85542681174</v>
      </c>
      <c r="AK10" s="872" cm="1">
        <f t="array" ref="AK10">INDEX('TOP OF DECK ELEVATIONS'!$1:$1048576,_xlfn.XMATCH(AK$3,'TOP OF DECK ELEVATIONS'!_xlnm.Print_Titles),_xlfn.XMATCH($A10,'TOP OF DECK ELEVATIONS'!$10:$10))</f>
        <v>25607.981176811743</v>
      </c>
      <c r="AL10" s="872" cm="1">
        <f t="array" ref="AL10">INDEX('TOP OF DECK ELEVATIONS'!$1:$1048576,_xlfn.XMATCH(AL$3,'TOP OF DECK ELEVATIONS'!_xlnm.Print_Titles),_xlfn.XMATCH($A10,'TOP OF DECK ELEVATIONS'!$10:$10))</f>
        <v>25628.106926811743</v>
      </c>
      <c r="AM10" s="872" cm="1">
        <f t="array" ref="AM10">INDEX('TOP OF DECK ELEVATIONS'!$1:$1048576,_xlfn.XMATCH(AM$3,'TOP OF DECK ELEVATIONS'!_xlnm.Print_Titles),_xlfn.XMATCH($A10,'TOP OF DECK ELEVATIONS'!$10:$10))</f>
        <v>25648.232676811742</v>
      </c>
    </row>
    <row r="11" spans="1:39" x14ac:dyDescent="0.2">
      <c r="A11" s="946"/>
      <c r="B11" s="871" t="s">
        <v>647</v>
      </c>
      <c r="C11" s="873" cm="1">
        <f t="array" ref="C11">INDEX('TOP OF DECK ELEVATIONS'!$1:$1048576,_xlfn.XMATCH(C$3,'TOP OF DECK ELEVATIONS'!_xlnm.Print_Titles),_xlfn.XMATCH($A10,'TOP OF DECK ELEVATIONS'!$10:$10)+3)</f>
        <v>1059.4221684480688</v>
      </c>
      <c r="D11" s="873" cm="1">
        <f t="array" ref="D11">INDEX('TOP OF DECK ELEVATIONS'!$1:$1048576,_xlfn.XMATCH(D$3,'TOP OF DECK ELEVATIONS'!_xlnm.Print_Titles),_xlfn.XMATCH($A10,'TOP OF DECK ELEVATIONS'!$10:$10)+3)</f>
        <v>1059.7220301348689</v>
      </c>
      <c r="E11" s="873" cm="1">
        <f t="array" ref="E11">INDEX('TOP OF DECK ELEVATIONS'!$1:$1048576,_xlfn.XMATCH(E$3,'TOP OF DECK ELEVATIONS'!_xlnm.Print_Titles),_xlfn.XMATCH($A10,'TOP OF DECK ELEVATIONS'!$10:$10)+3)</f>
        <v>1060.0218918216688</v>
      </c>
      <c r="F11" s="873" cm="1">
        <f t="array" ref="F11">INDEX('TOP OF DECK ELEVATIONS'!$1:$1048576,_xlfn.XMATCH(F$3,'TOP OF DECK ELEVATIONS'!_xlnm.Print_Titles),_xlfn.XMATCH($A10,'TOP OF DECK ELEVATIONS'!$10:$10)+3)</f>
        <v>1060.3217535084686</v>
      </c>
      <c r="G11" s="873" cm="1">
        <f t="array" ref="G11">INDEX('TOP OF DECK ELEVATIONS'!$1:$1048576,_xlfn.XMATCH(G$3,'TOP OF DECK ELEVATIONS'!_xlnm.Print_Titles),_xlfn.XMATCH($A10,'TOP OF DECK ELEVATIONS'!$10:$10)+3)</f>
        <v>1060.6216151952688</v>
      </c>
      <c r="H11" s="873" cm="1">
        <f t="array" ref="H11">INDEX('TOP OF DECK ELEVATIONS'!$1:$1048576,_xlfn.XMATCH(H$3,'TOP OF DECK ELEVATIONS'!_xlnm.Print_Titles),_xlfn.XMATCH($A10,'TOP OF DECK ELEVATIONS'!$10:$10)+3)</f>
        <v>1060.8358127577687</v>
      </c>
      <c r="I11" s="873" cm="1">
        <f t="array" ref="I11">INDEX('TOP OF DECK ELEVATIONS'!$1:$1048576,_xlfn.XMATCH(I$3,'TOP OF DECK ELEVATIONS'!_xlnm.Print_Titles),_xlfn.XMATCH($A10,'TOP OF DECK ELEVATIONS'!$10:$10)+3)</f>
        <v>1060.9792915980688</v>
      </c>
      <c r="J11" s="873" cm="1">
        <f t="array" ref="J11">INDEX('TOP OF DECK ELEVATIONS'!$1:$1048576,_xlfn.XMATCH(J$3,'TOP OF DECK ELEVATIONS'!_xlnm.Print_Titles),_xlfn.XMATCH($A10,'TOP OF DECK ELEVATIONS'!$10:$10)+3)</f>
        <v>1061.0500103202687</v>
      </c>
      <c r="K11" s="873" cm="1">
        <f t="array" ref="K11">INDEX('TOP OF DECK ELEVATIONS'!$1:$1048576,_xlfn.XMATCH(K$3,'TOP OF DECK ELEVATIONS'!_xlnm.Print_Titles),_xlfn.XMATCH($A10,'TOP OF DECK ELEVATIONS'!$10:$10)+3)</f>
        <v>1061.2642078827687</v>
      </c>
      <c r="L11" s="873" cm="1">
        <f t="array" ref="L11">INDEX('TOP OF DECK ELEVATIONS'!$1:$1048576,_xlfn.XMATCH(L$3,'TOP OF DECK ELEVATIONS'!_xlnm.Print_Titles),_xlfn.XMATCH($A10,'TOP OF DECK ELEVATIONS'!$10:$10)+3)</f>
        <v>1061.4784054452687</v>
      </c>
      <c r="M11" s="873" cm="1">
        <f t="array" ref="M11">INDEX('TOP OF DECK ELEVATIONS'!$1:$1048576,_xlfn.XMATCH(M$3,'TOP OF DECK ELEVATIONS'!_xlnm.Print_Titles),_xlfn.XMATCH($A10,'TOP OF DECK ELEVATIONS'!$10:$10)+3)</f>
        <v>1061.6926030077689</v>
      </c>
      <c r="N11" s="873" cm="1">
        <f t="array" ref="N11">INDEX('TOP OF DECK ELEVATIONS'!$1:$1048576,_xlfn.XMATCH(N$3,'TOP OF DECK ELEVATIONS'!_xlnm.Print_Titles),_xlfn.XMATCH($A10,'TOP OF DECK ELEVATIONS'!$10:$10)+3)</f>
        <v>1061.9068005702688</v>
      </c>
      <c r="O11" s="873" cm="1">
        <f t="array" ref="O11">INDEX('TOP OF DECK ELEVATIONS'!$1:$1048576,_xlfn.XMATCH(O$3,'TOP OF DECK ELEVATIONS'!_xlnm.Print_Titles),_xlfn.XMATCH($A10,'TOP OF DECK ELEVATIONS'!$10:$10)+3)</f>
        <v>1062.1209981327688</v>
      </c>
      <c r="P11" s="873" cm="1">
        <f t="array" ref="P11">INDEX('TOP OF DECK ELEVATIONS'!$1:$1048576,_xlfn.XMATCH(P$3,'TOP OF DECK ELEVATIONS'!_xlnm.Print_Titles),_xlfn.XMATCH($A10,'TOP OF DECK ELEVATIONS'!$10:$10)+3)</f>
        <v>1062.3351956952688</v>
      </c>
      <c r="Q11" s="873" cm="1">
        <f t="array" ref="Q11">INDEX('TOP OF DECK ELEVATIONS'!$1:$1048576,_xlfn.XMATCH(Q$3,'TOP OF DECK ELEVATIONS'!_xlnm.Print_Titles),_xlfn.XMATCH($A10,'TOP OF DECK ELEVATIONS'!$10:$10)+3)</f>
        <v>1062.6415913390188</v>
      </c>
      <c r="R11" s="873" cm="1">
        <f t="array" ref="R11">INDEX('TOP OF DECK ELEVATIONS'!$1:$1048576,_xlfn.XMATCH(R$3,'TOP OF DECK ELEVATIONS'!_xlnm.Print_Titles),_xlfn.XMATCH($A10,'TOP OF DECK ELEVATIONS'!$10:$10)+3)</f>
        <v>1062.7673755980688</v>
      </c>
      <c r="S11" s="873" cm="1">
        <f t="array" ref="S11">INDEX('TOP OF DECK ELEVATIONS'!$1:$1048576,_xlfn.XMATCH(S$3,'TOP OF DECK ELEVATIONS'!_xlnm.Print_Titles),_xlfn.XMATCH($A10,'TOP OF DECK ELEVATIONS'!$10:$10)+3)</f>
        <v>1062.9479869827687</v>
      </c>
      <c r="T11" s="873" cm="1">
        <f t="array" ref="T11">INDEX('TOP OF DECK ELEVATIONS'!$1:$1048576,_xlfn.XMATCH(T$3,'TOP OF DECK ELEVATIONS'!_xlnm.Print_Titles),_xlfn.XMATCH($A10,'TOP OF DECK ELEVATIONS'!$10:$10)+3)</f>
        <v>1063.2543826265187</v>
      </c>
      <c r="U11" s="873" cm="1">
        <f t="array" ref="U11">INDEX('TOP OF DECK ELEVATIONS'!$1:$1048576,_xlfn.XMATCH(U$3,'TOP OF DECK ELEVATIONS'!_xlnm.Print_Titles),_xlfn.XMATCH($A10,'TOP OF DECK ELEVATIONS'!$10:$10)+3)</f>
        <v>1063.5607782702687</v>
      </c>
      <c r="V11" s="873" cm="1">
        <f t="array" ref="V11">INDEX('TOP OF DECK ELEVATIONS'!$1:$1048576,_xlfn.XMATCH(V$3,'TOP OF DECK ELEVATIONS'!_xlnm.Print_Titles),_xlfn.XMATCH($A10,'TOP OF DECK ELEVATIONS'!$10:$10)+3)</f>
        <v>1063.8671739140188</v>
      </c>
      <c r="W11" s="873" cm="1">
        <f t="array" ref="W11">INDEX('TOP OF DECK ELEVATIONS'!$1:$1048576,_xlfn.XMATCH(W$3,'TOP OF DECK ELEVATIONS'!_xlnm.Print_Titles),_xlfn.XMATCH($A10,'TOP OF DECK ELEVATIONS'!$10:$10)+3)</f>
        <v>1064.1735695577688</v>
      </c>
      <c r="X11" s="873" cm="1">
        <f t="array" ref="X11">INDEX('TOP OF DECK ELEVATIONS'!$1:$1048576,_xlfn.XMATCH(X$3,'TOP OF DECK ELEVATIONS'!_xlnm.Print_Titles),_xlfn.XMATCH($A10,'TOP OF DECK ELEVATIONS'!$10:$10)+3)</f>
        <v>1064.3543001480687</v>
      </c>
      <c r="Y11" s="873" cm="1">
        <f t="array" ref="Y11">INDEX('TOP OF DECK ELEVATIONS'!$1:$1048576,_xlfn.XMATCH(Y$3,'TOP OF DECK ELEVATIONS'!_xlnm.Print_Titles),_xlfn.XMATCH($A10,'TOP OF DECK ELEVATIONS'!$10:$10)+3)</f>
        <v>1064.4799652015188</v>
      </c>
      <c r="Z11" s="873" cm="1">
        <f t="array" ref="Z11">INDEX('TOP OF DECK ELEVATIONS'!$1:$1048576,_xlfn.XMATCH(Z$3,'TOP OF DECK ELEVATIONS'!_xlnm.Print_Titles),_xlfn.XMATCH($A10,'TOP OF DECK ELEVATIONS'!$10:$10)+3)</f>
        <v>1064.7863608452687</v>
      </c>
      <c r="AA11" s="873" cm="1">
        <f t="array" ref="AA11">INDEX('TOP OF DECK ELEVATIONS'!$1:$1048576,_xlfn.XMATCH(AA$3,'TOP OF DECK ELEVATIONS'!_xlnm.Print_Titles),_xlfn.XMATCH($A10,'TOP OF DECK ELEVATIONS'!$10:$10)+3)</f>
        <v>1065.0005584077687</v>
      </c>
      <c r="AB11" s="873" cm="1">
        <f t="array" ref="AB11">INDEX('TOP OF DECK ELEVATIONS'!$1:$1048576,_xlfn.XMATCH(AB$3,'TOP OF DECK ELEVATIONS'!_xlnm.Print_Titles),_xlfn.XMATCH($A10,'TOP OF DECK ELEVATIONS'!$10:$10)+3)</f>
        <v>1065.2147559702687</v>
      </c>
      <c r="AC11" s="873" cm="1">
        <f t="array" ref="AC11">INDEX('TOP OF DECK ELEVATIONS'!$1:$1048576,_xlfn.XMATCH(AC$3,'TOP OF DECK ELEVATIONS'!_xlnm.Print_Titles),_xlfn.XMATCH($A10,'TOP OF DECK ELEVATIONS'!$10:$10)+3)</f>
        <v>1065.4289535327687</v>
      </c>
      <c r="AD11" s="873" cm="1">
        <f t="array" ref="AD11">INDEX('TOP OF DECK ELEVATIONS'!$1:$1048576,_xlfn.XMATCH(AD$3,'TOP OF DECK ELEVATIONS'!_xlnm.Print_Titles),_xlfn.XMATCH($A10,'TOP OF DECK ELEVATIONS'!$10:$10)+3)</f>
        <v>1065.6431510952686</v>
      </c>
      <c r="AE11" s="873" cm="1">
        <f t="array" ref="AE11">INDEX('TOP OF DECK ELEVATIONS'!$1:$1048576,_xlfn.XMATCH(AE$3,'TOP OF DECK ELEVATIONS'!_xlnm.Print_Titles),_xlfn.XMATCH($A10,'TOP OF DECK ELEVATIONS'!$10:$10)+3)</f>
        <v>1065.8573486577689</v>
      </c>
      <c r="AF11" s="873" cm="1">
        <f t="array" ref="AF11">INDEX('TOP OF DECK ELEVATIONS'!$1:$1048576,_xlfn.XMATCH(AF$3,'TOP OF DECK ELEVATIONS'!_xlnm.Print_Titles),_xlfn.XMATCH($A10,'TOP OF DECK ELEVATIONS'!$10:$10)+3)</f>
        <v>1066.0715462202688</v>
      </c>
      <c r="AG11" s="873" cm="1">
        <f t="array" ref="AG11">INDEX('TOP OF DECK ELEVATIONS'!$1:$1048576,_xlfn.XMATCH(AG$3,'TOP OF DECK ELEVATIONS'!_xlnm.Print_Titles),_xlfn.XMATCH($A10,'TOP OF DECK ELEVATIONS'!$10:$10)+3)</f>
        <v>1066.1423841480687</v>
      </c>
      <c r="AH11" s="873" cm="1">
        <f t="array" ref="AH11">INDEX('TOP OF DECK ELEVATIONS'!$1:$1048576,_xlfn.XMATCH(AH$3,'TOP OF DECK ELEVATIONS'!_xlnm.Print_Titles),_xlfn.XMATCH($A10,'TOP OF DECK ELEVATIONS'!$10:$10)+3)</f>
        <v>1066.2857437827688</v>
      </c>
      <c r="AI11" s="873" cm="1">
        <f t="array" ref="AI11">INDEX('TOP OF DECK ELEVATIONS'!$1:$1048576,_xlfn.XMATCH(AI$3,'TOP OF DECK ELEVATIONS'!_xlnm.Print_Titles),_xlfn.XMATCH($A10,'TOP OF DECK ELEVATIONS'!$10:$10)+3)</f>
        <v>1066.4999413452688</v>
      </c>
      <c r="AJ11" s="873" cm="1">
        <f t="array" ref="AJ11">INDEX('TOP OF DECK ELEVATIONS'!$1:$1048576,_xlfn.XMATCH(AJ$3,'TOP OF DECK ELEVATIONS'!_xlnm.Print_Titles),_xlfn.XMATCH($A10,'TOP OF DECK ELEVATIONS'!$10:$10)+3)</f>
        <v>1066.7998291082938</v>
      </c>
      <c r="AK11" s="873" cm="1">
        <f t="array" ref="AK11">INDEX('TOP OF DECK ELEVATIONS'!$1:$1048576,_xlfn.XMATCH(AK$3,'TOP OF DECK ELEVATIONS'!_xlnm.Print_Titles),_xlfn.XMATCH($A10,'TOP OF DECK ELEVATIONS'!$10:$10)+3)</f>
        <v>1067.0997168713188</v>
      </c>
      <c r="AL11" s="873" cm="1">
        <f t="array" ref="AL11">INDEX('TOP OF DECK ELEVATIONS'!$1:$1048576,_xlfn.XMATCH(AL$3,'TOP OF DECK ELEVATIONS'!_xlnm.Print_Titles),_xlfn.XMATCH($A10,'TOP OF DECK ELEVATIONS'!$10:$10)+3)</f>
        <v>1067.3996046343439</v>
      </c>
      <c r="AM11" s="873" cm="1">
        <f t="array" ref="AM11">INDEX('TOP OF DECK ELEVATIONS'!$1:$1048576,_xlfn.XMATCH(AM$3,'TOP OF DECK ELEVATIONS'!_xlnm.Print_Titles),_xlfn.XMATCH($A10,'TOP OF DECK ELEVATIONS'!$10:$10)+3)</f>
        <v>1067.6994923973687</v>
      </c>
    </row>
    <row r="12" spans="1:39" x14ac:dyDescent="0.2">
      <c r="A12" s="952" t="str">
        <f>'TOP OF DECK ELEVATIONS'!DF10</f>
        <v>PHASED CONSTRUCTION LINE LEFT - CP</v>
      </c>
      <c r="B12" s="871" t="s">
        <v>34</v>
      </c>
      <c r="C12" s="872" cm="1">
        <f t="array" ref="C12">INDEX('TOP OF DECK ELEVATIONS'!$1:$1048576,_xlfn.XMATCH(C$3,'TOP OF DECK ELEVATIONS'!_xlnm.Print_Titles),_xlfn.XMATCH($A12,'TOP OF DECK ELEVATIONS'!$10:$10))</f>
        <v>25095.516683045997</v>
      </c>
      <c r="D12" s="872" cm="1">
        <f t="array" ref="D12">INDEX('TOP OF DECK ELEVATIONS'!$1:$1048576,_xlfn.XMATCH(D$3,'TOP OF DECK ELEVATIONS'!_xlnm.Print_Titles),_xlfn.XMATCH($A12,'TOP OF DECK ELEVATIONS'!$10:$10))</f>
        <v>25115.640683045996</v>
      </c>
      <c r="E12" s="872" cm="1">
        <f t="array" ref="E12">INDEX('TOP OF DECK ELEVATIONS'!$1:$1048576,_xlfn.XMATCH(E$3,'TOP OF DECK ELEVATIONS'!_xlnm.Print_Titles),_xlfn.XMATCH($A12,'TOP OF DECK ELEVATIONS'!$10:$10))</f>
        <v>25135.764683045996</v>
      </c>
      <c r="F12" s="872" cm="1">
        <f t="array" ref="F12">INDEX('TOP OF DECK ELEVATIONS'!$1:$1048576,_xlfn.XMATCH(F$3,'TOP OF DECK ELEVATIONS'!_xlnm.Print_Titles),_xlfn.XMATCH($A12,'TOP OF DECK ELEVATIONS'!$10:$10))</f>
        <v>25155.888683045996</v>
      </c>
      <c r="G12" s="872" cm="1">
        <f t="array" ref="G12">INDEX('TOP OF DECK ELEVATIONS'!$1:$1048576,_xlfn.XMATCH(G$3,'TOP OF DECK ELEVATIONS'!_xlnm.Print_Titles),_xlfn.XMATCH($A12,'TOP OF DECK ELEVATIONS'!$10:$10))</f>
        <v>25176.012683045996</v>
      </c>
      <c r="H12" s="872" cm="1">
        <f t="array" ref="H12">INDEX('TOP OF DECK ELEVATIONS'!$1:$1048576,_xlfn.XMATCH(H$3,'TOP OF DECK ELEVATIONS'!_xlnm.Print_Titles),_xlfn.XMATCH($A12,'TOP OF DECK ELEVATIONS'!$10:$10))</f>
        <v>25190.387683045996</v>
      </c>
      <c r="I12" s="872" cm="1">
        <f t="array" ref="I12">INDEX('TOP OF DECK ELEVATIONS'!$1:$1048576,_xlfn.XMATCH(I$3,'TOP OF DECK ELEVATIONS'!_xlnm.Print_Titles),_xlfn.XMATCH($A12,'TOP OF DECK ELEVATIONS'!$10:$10))</f>
        <v>25200.016683045997</v>
      </c>
      <c r="J12" s="872" cm="1">
        <f t="array" ref="J12">INDEX('TOP OF DECK ELEVATIONS'!$1:$1048576,_xlfn.XMATCH(J$3,'TOP OF DECK ELEVATIONS'!_xlnm.Print_Titles),_xlfn.XMATCH($A12,'TOP OF DECK ELEVATIONS'!$10:$10))</f>
        <v>25204.762683045996</v>
      </c>
      <c r="K12" s="872" cm="1">
        <f t="array" ref="K12">INDEX('TOP OF DECK ELEVATIONS'!$1:$1048576,_xlfn.XMATCH(K$3,'TOP OF DECK ELEVATIONS'!_xlnm.Print_Titles),_xlfn.XMATCH($A12,'TOP OF DECK ELEVATIONS'!$10:$10))</f>
        <v>25219.137683045996</v>
      </c>
      <c r="L12" s="872" cm="1">
        <f t="array" ref="L12">INDEX('TOP OF DECK ELEVATIONS'!$1:$1048576,_xlfn.XMATCH(L$3,'TOP OF DECK ELEVATIONS'!_xlnm.Print_Titles),_xlfn.XMATCH($A12,'TOP OF DECK ELEVATIONS'!$10:$10))</f>
        <v>25233.512683045996</v>
      </c>
      <c r="M12" s="872" cm="1">
        <f t="array" ref="M12">INDEX('TOP OF DECK ELEVATIONS'!$1:$1048576,_xlfn.XMATCH(M$3,'TOP OF DECK ELEVATIONS'!_xlnm.Print_Titles),_xlfn.XMATCH($A12,'TOP OF DECK ELEVATIONS'!$10:$10))</f>
        <v>25247.887683045996</v>
      </c>
      <c r="N12" s="872" cm="1">
        <f t="array" ref="N12">INDEX('TOP OF DECK ELEVATIONS'!$1:$1048576,_xlfn.XMATCH(N$3,'TOP OF DECK ELEVATIONS'!_xlnm.Print_Titles),_xlfn.XMATCH($A12,'TOP OF DECK ELEVATIONS'!$10:$10))</f>
        <v>25262.262683045996</v>
      </c>
      <c r="O12" s="872" cm="1">
        <f t="array" ref="O12">INDEX('TOP OF DECK ELEVATIONS'!$1:$1048576,_xlfn.XMATCH(O$3,'TOP OF DECK ELEVATIONS'!_xlnm.Print_Titles),_xlfn.XMATCH($A12,'TOP OF DECK ELEVATIONS'!$10:$10))</f>
        <v>25276.637683045996</v>
      </c>
      <c r="P12" s="872" cm="1">
        <f t="array" ref="P12">INDEX('TOP OF DECK ELEVATIONS'!$1:$1048576,_xlfn.XMATCH(P$3,'TOP OF DECK ELEVATIONS'!_xlnm.Print_Titles),_xlfn.XMATCH($A12,'TOP OF DECK ELEVATIONS'!$10:$10))</f>
        <v>25291.012683045996</v>
      </c>
      <c r="Q12" s="872" cm="1">
        <f t="array" ref="Q12">INDEX('TOP OF DECK ELEVATIONS'!$1:$1048576,_xlfn.XMATCH(Q$3,'TOP OF DECK ELEVATIONS'!_xlnm.Print_Titles),_xlfn.XMATCH($A12,'TOP OF DECK ELEVATIONS'!$10:$10))</f>
        <v>25311.575183045996</v>
      </c>
      <c r="R12" s="872" cm="1">
        <f t="array" ref="R12">INDEX('TOP OF DECK ELEVATIONS'!$1:$1048576,_xlfn.XMATCH(R$3,'TOP OF DECK ELEVATIONS'!_xlnm.Print_Titles),_xlfn.XMATCH($A12,'TOP OF DECK ELEVATIONS'!$10:$10))</f>
        <v>25320.016683045997</v>
      </c>
      <c r="S12" s="872" cm="1">
        <f t="array" ref="S12">INDEX('TOP OF DECK ELEVATIONS'!$1:$1048576,_xlfn.XMATCH(S$3,'TOP OF DECK ELEVATIONS'!_xlnm.Print_Titles),_xlfn.XMATCH($A12,'TOP OF DECK ELEVATIONS'!$10:$10))</f>
        <v>25332.137683045996</v>
      </c>
      <c r="T12" s="872" cm="1">
        <f t="array" ref="T12">INDEX('TOP OF DECK ELEVATIONS'!$1:$1048576,_xlfn.XMATCH(T$3,'TOP OF DECK ELEVATIONS'!_xlnm.Print_Titles),_xlfn.XMATCH($A12,'TOP OF DECK ELEVATIONS'!$10:$10))</f>
        <v>25352.700183045996</v>
      </c>
      <c r="U12" s="872" cm="1">
        <f t="array" ref="U12">INDEX('TOP OF DECK ELEVATIONS'!$1:$1048576,_xlfn.XMATCH(U$3,'TOP OF DECK ELEVATIONS'!_xlnm.Print_Titles),_xlfn.XMATCH($A12,'TOP OF DECK ELEVATIONS'!$10:$10))</f>
        <v>25373.262683045996</v>
      </c>
      <c r="V12" s="872" cm="1">
        <f t="array" ref="V12">INDEX('TOP OF DECK ELEVATIONS'!$1:$1048576,_xlfn.XMATCH(V$3,'TOP OF DECK ELEVATIONS'!_xlnm.Print_Titles),_xlfn.XMATCH($A12,'TOP OF DECK ELEVATIONS'!$10:$10))</f>
        <v>25393.825183045996</v>
      </c>
      <c r="W12" s="872" cm="1">
        <f t="array" ref="W12">INDEX('TOP OF DECK ELEVATIONS'!$1:$1048576,_xlfn.XMATCH(W$3,'TOP OF DECK ELEVATIONS'!_xlnm.Print_Titles),_xlfn.XMATCH($A12,'TOP OF DECK ELEVATIONS'!$10:$10))</f>
        <v>25414.387683045996</v>
      </c>
      <c r="X12" s="872" cm="1">
        <f t="array" ref="X12">INDEX('TOP OF DECK ELEVATIONS'!$1:$1048576,_xlfn.XMATCH(X$3,'TOP OF DECK ELEVATIONS'!_xlnm.Print_Titles),_xlfn.XMATCH($A12,'TOP OF DECK ELEVATIONS'!$10:$10))</f>
        <v>25426.516683045997</v>
      </c>
      <c r="Y12" s="872" cm="1">
        <f t="array" ref="Y12">INDEX('TOP OF DECK ELEVATIONS'!$1:$1048576,_xlfn.XMATCH(Y$3,'TOP OF DECK ELEVATIONS'!_xlnm.Print_Titles),_xlfn.XMATCH($A12,'TOP OF DECK ELEVATIONS'!$10:$10))</f>
        <v>25434.950183045996</v>
      </c>
      <c r="Z12" s="872" cm="1">
        <f t="array" ref="Z12">INDEX('TOP OF DECK ELEVATIONS'!$1:$1048576,_xlfn.XMATCH(Z$3,'TOP OF DECK ELEVATIONS'!_xlnm.Print_Titles),_xlfn.XMATCH($A12,'TOP OF DECK ELEVATIONS'!$10:$10))</f>
        <v>25455.512683045996</v>
      </c>
      <c r="AA12" s="872" cm="1">
        <f t="array" ref="AA12">INDEX('TOP OF DECK ELEVATIONS'!$1:$1048576,_xlfn.XMATCH(AA$3,'TOP OF DECK ELEVATIONS'!_xlnm.Print_Titles),_xlfn.XMATCH($A12,'TOP OF DECK ELEVATIONS'!$10:$10))</f>
        <v>25469.887683045996</v>
      </c>
      <c r="AB12" s="872" cm="1">
        <f t="array" ref="AB12">INDEX('TOP OF DECK ELEVATIONS'!$1:$1048576,_xlfn.XMATCH(AB$3,'TOP OF DECK ELEVATIONS'!_xlnm.Print_Titles),_xlfn.XMATCH($A12,'TOP OF DECK ELEVATIONS'!$10:$10))</f>
        <v>25484.262683045996</v>
      </c>
      <c r="AC12" s="872" cm="1">
        <f t="array" ref="AC12">INDEX('TOP OF DECK ELEVATIONS'!$1:$1048576,_xlfn.XMATCH(AC$3,'TOP OF DECK ELEVATIONS'!_xlnm.Print_Titles),_xlfn.XMATCH($A12,'TOP OF DECK ELEVATIONS'!$10:$10))</f>
        <v>25498.637683045996</v>
      </c>
      <c r="AD12" s="872" cm="1">
        <f t="array" ref="AD12">INDEX('TOP OF DECK ELEVATIONS'!$1:$1048576,_xlfn.XMATCH(AD$3,'TOP OF DECK ELEVATIONS'!_xlnm.Print_Titles),_xlfn.XMATCH($A12,'TOP OF DECK ELEVATIONS'!$10:$10))</f>
        <v>25513.012683045996</v>
      </c>
      <c r="AE12" s="872" cm="1">
        <f t="array" ref="AE12">INDEX('TOP OF DECK ELEVATIONS'!$1:$1048576,_xlfn.XMATCH(AE$3,'TOP OF DECK ELEVATIONS'!_xlnm.Print_Titles),_xlfn.XMATCH($A12,'TOP OF DECK ELEVATIONS'!$10:$10))</f>
        <v>25527.387683045996</v>
      </c>
      <c r="AF12" s="872" cm="1">
        <f t="array" ref="AF12">INDEX('TOP OF DECK ELEVATIONS'!$1:$1048576,_xlfn.XMATCH(AF$3,'TOP OF DECK ELEVATIONS'!_xlnm.Print_Titles),_xlfn.XMATCH($A12,'TOP OF DECK ELEVATIONS'!$10:$10))</f>
        <v>25541.762683045996</v>
      </c>
      <c r="AG12" s="872" cm="1">
        <f t="array" ref="AG12">INDEX('TOP OF DECK ELEVATIONS'!$1:$1048576,_xlfn.XMATCH(AG$3,'TOP OF DECK ELEVATIONS'!_xlnm.Print_Titles),_xlfn.XMATCH($A12,'TOP OF DECK ELEVATIONS'!$10:$10))</f>
        <v>25546.516683045997</v>
      </c>
      <c r="AH12" s="872" cm="1">
        <f t="array" ref="AH12">INDEX('TOP OF DECK ELEVATIONS'!$1:$1048576,_xlfn.XMATCH(AH$3,'TOP OF DECK ELEVATIONS'!_xlnm.Print_Titles),_xlfn.XMATCH($A12,'TOP OF DECK ELEVATIONS'!$10:$10))</f>
        <v>25556.137683045996</v>
      </c>
      <c r="AI12" s="872" cm="1">
        <f t="array" ref="AI12">INDEX('TOP OF DECK ELEVATIONS'!$1:$1048576,_xlfn.XMATCH(AI$3,'TOP OF DECK ELEVATIONS'!_xlnm.Print_Titles),_xlfn.XMATCH($A12,'TOP OF DECK ELEVATIONS'!$10:$10))</f>
        <v>25570.512683045996</v>
      </c>
      <c r="AJ12" s="872" cm="1">
        <f t="array" ref="AJ12">INDEX('TOP OF DECK ELEVATIONS'!$1:$1048576,_xlfn.XMATCH(AJ$3,'TOP OF DECK ELEVATIONS'!_xlnm.Print_Titles),_xlfn.XMATCH($A12,'TOP OF DECK ELEVATIONS'!$10:$10))</f>
        <v>25590.638433045995</v>
      </c>
      <c r="AK12" s="872" cm="1">
        <f t="array" ref="AK12">INDEX('TOP OF DECK ELEVATIONS'!$1:$1048576,_xlfn.XMATCH(AK$3,'TOP OF DECK ELEVATIONS'!_xlnm.Print_Titles),_xlfn.XMATCH($A12,'TOP OF DECK ELEVATIONS'!$10:$10))</f>
        <v>25610.764183045998</v>
      </c>
      <c r="AL12" s="872" cm="1">
        <f t="array" ref="AL12">INDEX('TOP OF DECK ELEVATIONS'!$1:$1048576,_xlfn.XMATCH(AL$3,'TOP OF DECK ELEVATIONS'!_xlnm.Print_Titles),_xlfn.XMATCH($A12,'TOP OF DECK ELEVATIONS'!$10:$10))</f>
        <v>25630.889933045997</v>
      </c>
      <c r="AM12" s="872" cm="1">
        <f t="array" ref="AM12">INDEX('TOP OF DECK ELEVATIONS'!$1:$1048576,_xlfn.XMATCH(AM$3,'TOP OF DECK ELEVATIONS'!_xlnm.Print_Titles),_xlfn.XMATCH($A12,'TOP OF DECK ELEVATIONS'!$10:$10))</f>
        <v>25651.015683045996</v>
      </c>
    </row>
    <row r="13" spans="1:39" x14ac:dyDescent="0.2">
      <c r="A13" s="946"/>
      <c r="B13" s="871" t="s">
        <v>647</v>
      </c>
      <c r="C13" s="873" cm="1">
        <f t="array" ref="C13">INDEX('TOP OF DECK ELEVATIONS'!$1:$1048576,_xlfn.XMATCH(C$3,'TOP OF DECK ELEVATIONS'!_xlnm.Print_Titles),_xlfn.XMATCH($A12,'TOP OF DECK ELEVATIONS'!$10:$10)+3)</f>
        <v>1059.5195423890634</v>
      </c>
      <c r="D13" s="873" cm="1">
        <f t="array" ref="D13">INDEX('TOP OF DECK ELEVATIONS'!$1:$1048576,_xlfn.XMATCH(D$3,'TOP OF DECK ELEVATIONS'!_xlnm.Print_Titles),_xlfn.XMATCH($A12,'TOP OF DECK ELEVATIONS'!$10:$10)+3)</f>
        <v>1059.8194040758633</v>
      </c>
      <c r="E13" s="873" cm="1">
        <f t="array" ref="E13">INDEX('TOP OF DECK ELEVATIONS'!$1:$1048576,_xlfn.XMATCH(E$3,'TOP OF DECK ELEVATIONS'!_xlnm.Print_Titles),_xlfn.XMATCH($A12,'TOP OF DECK ELEVATIONS'!$10:$10)+3)</f>
        <v>1060.1192657626634</v>
      </c>
      <c r="F13" s="873" cm="1">
        <f t="array" ref="F13">INDEX('TOP OF DECK ELEVATIONS'!$1:$1048576,_xlfn.XMATCH(F$3,'TOP OF DECK ELEVATIONS'!_xlnm.Print_Titles),_xlfn.XMATCH($A12,'TOP OF DECK ELEVATIONS'!$10:$10)+3)</f>
        <v>1060.4191274494633</v>
      </c>
      <c r="G13" s="873" cm="1">
        <f t="array" ref="G13">INDEX('TOP OF DECK ELEVATIONS'!$1:$1048576,_xlfn.XMATCH(G$3,'TOP OF DECK ELEVATIONS'!_xlnm.Print_Titles),_xlfn.XMATCH($A12,'TOP OF DECK ELEVATIONS'!$10:$10)+3)</f>
        <v>1060.7189891362634</v>
      </c>
      <c r="H13" s="873" cm="1">
        <f t="array" ref="H13">INDEX('TOP OF DECK ELEVATIONS'!$1:$1048576,_xlfn.XMATCH(H$3,'TOP OF DECK ELEVATIONS'!_xlnm.Print_Titles),_xlfn.XMATCH($A12,'TOP OF DECK ELEVATIONS'!$10:$10)+3)</f>
        <v>1060.9331866987634</v>
      </c>
      <c r="I13" s="873" cm="1">
        <f t="array" ref="I13">INDEX('TOP OF DECK ELEVATIONS'!$1:$1048576,_xlfn.XMATCH(I$3,'TOP OF DECK ELEVATIONS'!_xlnm.Print_Titles),_xlfn.XMATCH($A12,'TOP OF DECK ELEVATIONS'!$10:$10)+3)</f>
        <v>1061.0766655390635</v>
      </c>
      <c r="J13" s="873" cm="1">
        <f t="array" ref="J13">INDEX('TOP OF DECK ELEVATIONS'!$1:$1048576,_xlfn.XMATCH(J$3,'TOP OF DECK ELEVATIONS'!_xlnm.Print_Titles),_xlfn.XMATCH($A12,'TOP OF DECK ELEVATIONS'!$10:$10)+3)</f>
        <v>1061.1473842612634</v>
      </c>
      <c r="K13" s="873" cm="1">
        <f t="array" ref="K13">INDEX('TOP OF DECK ELEVATIONS'!$1:$1048576,_xlfn.XMATCH(K$3,'TOP OF DECK ELEVATIONS'!_xlnm.Print_Titles),_xlfn.XMATCH($A12,'TOP OF DECK ELEVATIONS'!$10:$10)+3)</f>
        <v>1061.3615818237633</v>
      </c>
      <c r="L13" s="873" cm="1">
        <f t="array" ref="L13">INDEX('TOP OF DECK ELEVATIONS'!$1:$1048576,_xlfn.XMATCH(L$3,'TOP OF DECK ELEVATIONS'!_xlnm.Print_Titles),_xlfn.XMATCH($A12,'TOP OF DECK ELEVATIONS'!$10:$10)+3)</f>
        <v>1061.5757793862633</v>
      </c>
      <c r="M13" s="873" cm="1">
        <f t="array" ref="M13">INDEX('TOP OF DECK ELEVATIONS'!$1:$1048576,_xlfn.XMATCH(M$3,'TOP OF DECK ELEVATIONS'!_xlnm.Print_Titles),_xlfn.XMATCH($A12,'TOP OF DECK ELEVATIONS'!$10:$10)+3)</f>
        <v>1061.7899769487633</v>
      </c>
      <c r="N13" s="873" cm="1">
        <f t="array" ref="N13">INDEX('TOP OF DECK ELEVATIONS'!$1:$1048576,_xlfn.XMATCH(N$3,'TOP OF DECK ELEVATIONS'!_xlnm.Print_Titles),_xlfn.XMATCH($A12,'TOP OF DECK ELEVATIONS'!$10:$10)+3)</f>
        <v>1062.0041745112633</v>
      </c>
      <c r="O13" s="873" cm="1">
        <f t="array" ref="O13">INDEX('TOP OF DECK ELEVATIONS'!$1:$1048576,_xlfn.XMATCH(O$3,'TOP OF DECK ELEVATIONS'!_xlnm.Print_Titles),_xlfn.XMATCH($A12,'TOP OF DECK ELEVATIONS'!$10:$10)+3)</f>
        <v>1062.2183720737635</v>
      </c>
      <c r="P13" s="873" cm="1">
        <f t="array" ref="P13">INDEX('TOP OF DECK ELEVATIONS'!$1:$1048576,_xlfn.XMATCH(P$3,'TOP OF DECK ELEVATIONS'!_xlnm.Print_Titles),_xlfn.XMATCH($A12,'TOP OF DECK ELEVATIONS'!$10:$10)+3)</f>
        <v>1062.4325696362635</v>
      </c>
      <c r="Q13" s="873" cm="1">
        <f t="array" ref="Q13">INDEX('TOP OF DECK ELEVATIONS'!$1:$1048576,_xlfn.XMATCH(Q$3,'TOP OF DECK ELEVATIONS'!_xlnm.Print_Titles),_xlfn.XMATCH($A12,'TOP OF DECK ELEVATIONS'!$10:$10)+3)</f>
        <v>1062.7389652800134</v>
      </c>
      <c r="R13" s="873" cm="1">
        <f t="array" ref="R13">INDEX('TOP OF DECK ELEVATIONS'!$1:$1048576,_xlfn.XMATCH(R$3,'TOP OF DECK ELEVATIONS'!_xlnm.Print_Titles),_xlfn.XMATCH($A12,'TOP OF DECK ELEVATIONS'!$10:$10)+3)</f>
        <v>1062.8647495390635</v>
      </c>
      <c r="S13" s="873" cm="1">
        <f t="array" ref="S13">INDEX('TOP OF DECK ELEVATIONS'!$1:$1048576,_xlfn.XMATCH(S$3,'TOP OF DECK ELEVATIONS'!_xlnm.Print_Titles),_xlfn.XMATCH($A12,'TOP OF DECK ELEVATIONS'!$10:$10)+3)</f>
        <v>1063.0453609237634</v>
      </c>
      <c r="T13" s="873" cm="1">
        <f t="array" ref="T13">INDEX('TOP OF DECK ELEVATIONS'!$1:$1048576,_xlfn.XMATCH(T$3,'TOP OF DECK ELEVATIONS'!_xlnm.Print_Titles),_xlfn.XMATCH($A12,'TOP OF DECK ELEVATIONS'!$10:$10)+3)</f>
        <v>1063.3517565675133</v>
      </c>
      <c r="U13" s="873" cm="1">
        <f t="array" ref="U13">INDEX('TOP OF DECK ELEVATIONS'!$1:$1048576,_xlfn.XMATCH(U$3,'TOP OF DECK ELEVATIONS'!_xlnm.Print_Titles),_xlfn.XMATCH($A12,'TOP OF DECK ELEVATIONS'!$10:$10)+3)</f>
        <v>1063.6581522112633</v>
      </c>
      <c r="V13" s="873" cm="1">
        <f t="array" ref="V13">INDEX('TOP OF DECK ELEVATIONS'!$1:$1048576,_xlfn.XMATCH(V$3,'TOP OF DECK ELEVATIONS'!_xlnm.Print_Titles),_xlfn.XMATCH($A12,'TOP OF DECK ELEVATIONS'!$10:$10)+3)</f>
        <v>1063.9645478550133</v>
      </c>
      <c r="W13" s="873" cm="1">
        <f t="array" ref="W13">INDEX('TOP OF DECK ELEVATIONS'!$1:$1048576,_xlfn.XMATCH(W$3,'TOP OF DECK ELEVATIONS'!_xlnm.Print_Titles),_xlfn.XMATCH($A12,'TOP OF DECK ELEVATIONS'!$10:$10)+3)</f>
        <v>1064.2709434987635</v>
      </c>
      <c r="X13" s="873" cm="1">
        <f t="array" ref="X13">INDEX('TOP OF DECK ELEVATIONS'!$1:$1048576,_xlfn.XMATCH(X$3,'TOP OF DECK ELEVATIONS'!_xlnm.Print_Titles),_xlfn.XMATCH($A12,'TOP OF DECK ELEVATIONS'!$10:$10)+3)</f>
        <v>1064.4516740890633</v>
      </c>
      <c r="Y13" s="873" cm="1">
        <f t="array" ref="Y13">INDEX('TOP OF DECK ELEVATIONS'!$1:$1048576,_xlfn.XMATCH(Y$3,'TOP OF DECK ELEVATIONS'!_xlnm.Print_Titles),_xlfn.XMATCH($A12,'TOP OF DECK ELEVATIONS'!$10:$10)+3)</f>
        <v>1064.5773391425134</v>
      </c>
      <c r="Z13" s="873" cm="1">
        <f t="array" ref="Z13">INDEX('TOP OF DECK ELEVATIONS'!$1:$1048576,_xlfn.XMATCH(Z$3,'TOP OF DECK ELEVATIONS'!_xlnm.Print_Titles),_xlfn.XMATCH($A12,'TOP OF DECK ELEVATIONS'!$10:$10)+3)</f>
        <v>1064.8837347862634</v>
      </c>
      <c r="AA13" s="873" cm="1">
        <f t="array" ref="AA13">INDEX('TOP OF DECK ELEVATIONS'!$1:$1048576,_xlfn.XMATCH(AA$3,'TOP OF DECK ELEVATIONS'!_xlnm.Print_Titles),_xlfn.XMATCH($A12,'TOP OF DECK ELEVATIONS'!$10:$10)+3)</f>
        <v>1065.0979323487634</v>
      </c>
      <c r="AB13" s="873" cm="1">
        <f t="array" ref="AB13">INDEX('TOP OF DECK ELEVATIONS'!$1:$1048576,_xlfn.XMATCH(AB$3,'TOP OF DECK ELEVATIONS'!_xlnm.Print_Titles),_xlfn.XMATCH($A12,'TOP OF DECK ELEVATIONS'!$10:$10)+3)</f>
        <v>1065.3121299112634</v>
      </c>
      <c r="AC13" s="873" cm="1">
        <f t="array" ref="AC13">INDEX('TOP OF DECK ELEVATIONS'!$1:$1048576,_xlfn.XMATCH(AC$3,'TOP OF DECK ELEVATIONS'!_xlnm.Print_Titles),_xlfn.XMATCH($A12,'TOP OF DECK ELEVATIONS'!$10:$10)+3)</f>
        <v>1065.5263274737633</v>
      </c>
      <c r="AD13" s="873" cm="1">
        <f t="array" ref="AD13">INDEX('TOP OF DECK ELEVATIONS'!$1:$1048576,_xlfn.XMATCH(AD$3,'TOP OF DECK ELEVATIONS'!_xlnm.Print_Titles),_xlfn.XMATCH($A12,'TOP OF DECK ELEVATIONS'!$10:$10)+3)</f>
        <v>1065.7405250362633</v>
      </c>
      <c r="AE13" s="873" cm="1">
        <f t="array" ref="AE13">INDEX('TOP OF DECK ELEVATIONS'!$1:$1048576,_xlfn.XMATCH(AE$3,'TOP OF DECK ELEVATIONS'!_xlnm.Print_Titles),_xlfn.XMATCH($A12,'TOP OF DECK ELEVATIONS'!$10:$10)+3)</f>
        <v>1065.9547225987633</v>
      </c>
      <c r="AF13" s="873" cm="1">
        <f t="array" ref="AF13">INDEX('TOP OF DECK ELEVATIONS'!$1:$1048576,_xlfn.XMATCH(AF$3,'TOP OF DECK ELEVATIONS'!_xlnm.Print_Titles),_xlfn.XMATCH($A12,'TOP OF DECK ELEVATIONS'!$10:$10)+3)</f>
        <v>1066.1689201612635</v>
      </c>
      <c r="AG13" s="873" cm="1">
        <f t="array" ref="AG13">INDEX('TOP OF DECK ELEVATIONS'!$1:$1048576,_xlfn.XMATCH(AG$3,'TOP OF DECK ELEVATIONS'!_xlnm.Print_Titles),_xlfn.XMATCH($A12,'TOP OF DECK ELEVATIONS'!$10:$10)+3)</f>
        <v>1066.2397580890633</v>
      </c>
      <c r="AH13" s="873" cm="1">
        <f t="array" ref="AH13">INDEX('TOP OF DECK ELEVATIONS'!$1:$1048576,_xlfn.XMATCH(AH$3,'TOP OF DECK ELEVATIONS'!_xlnm.Print_Titles),_xlfn.XMATCH($A12,'TOP OF DECK ELEVATIONS'!$10:$10)+3)</f>
        <v>1066.3831177237635</v>
      </c>
      <c r="AI13" s="873" cm="1">
        <f t="array" ref="AI13">INDEX('TOP OF DECK ELEVATIONS'!$1:$1048576,_xlfn.XMATCH(AI$3,'TOP OF DECK ELEVATIONS'!_xlnm.Print_Titles),_xlfn.XMATCH($A12,'TOP OF DECK ELEVATIONS'!$10:$10)+3)</f>
        <v>1066.5973152862634</v>
      </c>
      <c r="AJ13" s="873" cm="1">
        <f t="array" ref="AJ13">INDEX('TOP OF DECK ELEVATIONS'!$1:$1048576,_xlfn.XMATCH(AJ$3,'TOP OF DECK ELEVATIONS'!_xlnm.Print_Titles),_xlfn.XMATCH($A12,'TOP OF DECK ELEVATIONS'!$10:$10)+3)</f>
        <v>1066.8972030492885</v>
      </c>
      <c r="AK13" s="873" cm="1">
        <f t="array" ref="AK13">INDEX('TOP OF DECK ELEVATIONS'!$1:$1048576,_xlfn.XMATCH(AK$3,'TOP OF DECK ELEVATIONS'!_xlnm.Print_Titles),_xlfn.XMATCH($A12,'TOP OF DECK ELEVATIONS'!$10:$10)+3)</f>
        <v>1067.1970908123135</v>
      </c>
      <c r="AL13" s="873" cm="1">
        <f t="array" ref="AL13">INDEX('TOP OF DECK ELEVATIONS'!$1:$1048576,_xlfn.XMATCH(AL$3,'TOP OF DECK ELEVATIONS'!_xlnm.Print_Titles),_xlfn.XMATCH($A12,'TOP OF DECK ELEVATIONS'!$10:$10)+3)</f>
        <v>1067.4969785753385</v>
      </c>
      <c r="AM13" s="873" cm="1">
        <f t="array" ref="AM13">INDEX('TOP OF DECK ELEVATIONS'!$1:$1048576,_xlfn.XMATCH(AM$3,'TOP OF DECK ELEVATIONS'!_xlnm.Print_Titles),_xlfn.XMATCH($A12,'TOP OF DECK ELEVATIONS'!$10:$10)+3)</f>
        <v>1067.7968663383633</v>
      </c>
    </row>
    <row r="14" spans="1:39" x14ac:dyDescent="0.2">
      <c r="A14" s="952" t="str">
        <f>'TOP OF DECK ELEVATIONS'!DJ10</f>
        <v>PHASED CONSTRUCTION LINE LEFT</v>
      </c>
      <c r="B14" s="871" t="s">
        <v>34</v>
      </c>
      <c r="C14" s="872" cm="1">
        <f t="array" ref="C14">INDEX('TOP OF DECK ELEVATIONS'!$1:$1048576,_xlfn.XMATCH(C$3,'TOP OF DECK ELEVATIONS'!_xlnm.Print_Titles),_xlfn.XMATCH($A14,'TOP OF DECK ELEVATIONS'!$10:$10))</f>
        <v>25097.846425033564</v>
      </c>
      <c r="D14" s="872" cm="1">
        <f t="array" ref="D14">INDEX('TOP OF DECK ELEVATIONS'!$1:$1048576,_xlfn.XMATCH(D$3,'TOP OF DECK ELEVATIONS'!_xlnm.Print_Titles),_xlfn.XMATCH($A14,'TOP OF DECK ELEVATIONS'!$10:$10))</f>
        <v>25117.970425033564</v>
      </c>
      <c r="E14" s="872" cm="1">
        <f t="array" ref="E14">INDEX('TOP OF DECK ELEVATIONS'!$1:$1048576,_xlfn.XMATCH(E$3,'TOP OF DECK ELEVATIONS'!_xlnm.Print_Titles),_xlfn.XMATCH($A14,'TOP OF DECK ELEVATIONS'!$10:$10))</f>
        <v>25138.094425033563</v>
      </c>
      <c r="F14" s="872" cm="1">
        <f t="array" ref="F14">INDEX('TOP OF DECK ELEVATIONS'!$1:$1048576,_xlfn.XMATCH(F$3,'TOP OF DECK ELEVATIONS'!_xlnm.Print_Titles),_xlfn.XMATCH($A14,'TOP OF DECK ELEVATIONS'!$10:$10))</f>
        <v>25158.218425033563</v>
      </c>
      <c r="G14" s="872" cm="1">
        <f t="array" ref="G14">INDEX('TOP OF DECK ELEVATIONS'!$1:$1048576,_xlfn.XMATCH(G$3,'TOP OF DECK ELEVATIONS'!_xlnm.Print_Titles),_xlfn.XMATCH($A14,'TOP OF DECK ELEVATIONS'!$10:$10))</f>
        <v>25178.342425033563</v>
      </c>
      <c r="H14" s="872" cm="1">
        <f t="array" ref="H14">INDEX('TOP OF DECK ELEVATIONS'!$1:$1048576,_xlfn.XMATCH(H$3,'TOP OF DECK ELEVATIONS'!_xlnm.Print_Titles),_xlfn.XMATCH($A14,'TOP OF DECK ELEVATIONS'!$10:$10))</f>
        <v>25192.717425033563</v>
      </c>
      <c r="I14" s="872" cm="1">
        <f t="array" ref="I14">INDEX('TOP OF DECK ELEVATIONS'!$1:$1048576,_xlfn.XMATCH(I$3,'TOP OF DECK ELEVATIONS'!_xlnm.Print_Titles),_xlfn.XMATCH($A14,'TOP OF DECK ELEVATIONS'!$10:$10))</f>
        <v>25202.346425033564</v>
      </c>
      <c r="J14" s="872" cm="1">
        <f t="array" ref="J14">INDEX('TOP OF DECK ELEVATIONS'!$1:$1048576,_xlfn.XMATCH(J$3,'TOP OF DECK ELEVATIONS'!_xlnm.Print_Titles),_xlfn.XMATCH($A14,'TOP OF DECK ELEVATIONS'!$10:$10))</f>
        <v>25207.092425033563</v>
      </c>
      <c r="K14" s="872" cm="1">
        <f t="array" ref="K14">INDEX('TOP OF DECK ELEVATIONS'!$1:$1048576,_xlfn.XMATCH(K$3,'TOP OF DECK ELEVATIONS'!_xlnm.Print_Titles),_xlfn.XMATCH($A14,'TOP OF DECK ELEVATIONS'!$10:$10))</f>
        <v>25221.467425033563</v>
      </c>
      <c r="L14" s="872" cm="1">
        <f t="array" ref="L14">INDEX('TOP OF DECK ELEVATIONS'!$1:$1048576,_xlfn.XMATCH(L$3,'TOP OF DECK ELEVATIONS'!_xlnm.Print_Titles),_xlfn.XMATCH($A14,'TOP OF DECK ELEVATIONS'!$10:$10))</f>
        <v>25235.842425033563</v>
      </c>
      <c r="M14" s="872" cm="1">
        <f t="array" ref="M14">INDEX('TOP OF DECK ELEVATIONS'!$1:$1048576,_xlfn.XMATCH(M$3,'TOP OF DECK ELEVATIONS'!_xlnm.Print_Titles),_xlfn.XMATCH($A14,'TOP OF DECK ELEVATIONS'!$10:$10))</f>
        <v>25250.217425033563</v>
      </c>
      <c r="N14" s="872" cm="1">
        <f t="array" ref="N14">INDEX('TOP OF DECK ELEVATIONS'!$1:$1048576,_xlfn.XMATCH(N$3,'TOP OF DECK ELEVATIONS'!_xlnm.Print_Titles),_xlfn.XMATCH($A14,'TOP OF DECK ELEVATIONS'!$10:$10))</f>
        <v>25264.592425033563</v>
      </c>
      <c r="O14" s="872" cm="1">
        <f t="array" ref="O14">INDEX('TOP OF DECK ELEVATIONS'!$1:$1048576,_xlfn.XMATCH(O$3,'TOP OF DECK ELEVATIONS'!_xlnm.Print_Titles),_xlfn.XMATCH($A14,'TOP OF DECK ELEVATIONS'!$10:$10))</f>
        <v>25278.967425033563</v>
      </c>
      <c r="P14" s="872" cm="1">
        <f t="array" ref="P14">INDEX('TOP OF DECK ELEVATIONS'!$1:$1048576,_xlfn.XMATCH(P$3,'TOP OF DECK ELEVATIONS'!_xlnm.Print_Titles),_xlfn.XMATCH($A14,'TOP OF DECK ELEVATIONS'!$10:$10))</f>
        <v>25293.342425033563</v>
      </c>
      <c r="Q14" s="872" cm="1">
        <f t="array" ref="Q14">INDEX('TOP OF DECK ELEVATIONS'!$1:$1048576,_xlfn.XMATCH(Q$3,'TOP OF DECK ELEVATIONS'!_xlnm.Print_Titles),_xlfn.XMATCH($A14,'TOP OF DECK ELEVATIONS'!$10:$10))</f>
        <v>25313.904925033563</v>
      </c>
      <c r="R14" s="872" cm="1">
        <f t="array" ref="R14">INDEX('TOP OF DECK ELEVATIONS'!$1:$1048576,_xlfn.XMATCH(R$3,'TOP OF DECK ELEVATIONS'!_xlnm.Print_Titles),_xlfn.XMATCH($A14,'TOP OF DECK ELEVATIONS'!$10:$10))</f>
        <v>25322.346425033564</v>
      </c>
      <c r="S14" s="872" cm="1">
        <f t="array" ref="S14">INDEX('TOP OF DECK ELEVATIONS'!$1:$1048576,_xlfn.XMATCH(S$3,'TOP OF DECK ELEVATIONS'!_xlnm.Print_Titles),_xlfn.XMATCH($A14,'TOP OF DECK ELEVATIONS'!$10:$10))</f>
        <v>25334.467425033563</v>
      </c>
      <c r="T14" s="872" cm="1">
        <f t="array" ref="T14">INDEX('TOP OF DECK ELEVATIONS'!$1:$1048576,_xlfn.XMATCH(T$3,'TOP OF DECK ELEVATIONS'!_xlnm.Print_Titles),_xlfn.XMATCH($A14,'TOP OF DECK ELEVATIONS'!$10:$10))</f>
        <v>25355.029925033563</v>
      </c>
      <c r="U14" s="872" cm="1">
        <f t="array" ref="U14">INDEX('TOP OF DECK ELEVATIONS'!$1:$1048576,_xlfn.XMATCH(U$3,'TOP OF DECK ELEVATIONS'!_xlnm.Print_Titles),_xlfn.XMATCH($A14,'TOP OF DECK ELEVATIONS'!$10:$10))</f>
        <v>25375.592425033563</v>
      </c>
      <c r="V14" s="872" cm="1">
        <f t="array" ref="V14">INDEX('TOP OF DECK ELEVATIONS'!$1:$1048576,_xlfn.XMATCH(V$3,'TOP OF DECK ELEVATIONS'!_xlnm.Print_Titles),_xlfn.XMATCH($A14,'TOP OF DECK ELEVATIONS'!$10:$10))</f>
        <v>25396.154925033563</v>
      </c>
      <c r="W14" s="872" cm="1">
        <f t="array" ref="W14">INDEX('TOP OF DECK ELEVATIONS'!$1:$1048576,_xlfn.XMATCH(W$3,'TOP OF DECK ELEVATIONS'!_xlnm.Print_Titles),_xlfn.XMATCH($A14,'TOP OF DECK ELEVATIONS'!$10:$10))</f>
        <v>25416.717425033563</v>
      </c>
      <c r="X14" s="872" cm="1">
        <f t="array" ref="X14">INDEX('TOP OF DECK ELEVATIONS'!$1:$1048576,_xlfn.XMATCH(X$3,'TOP OF DECK ELEVATIONS'!_xlnm.Print_Titles),_xlfn.XMATCH($A14,'TOP OF DECK ELEVATIONS'!$10:$10))</f>
        <v>25428.846425033564</v>
      </c>
      <c r="Y14" s="872" cm="1">
        <f t="array" ref="Y14">INDEX('TOP OF DECK ELEVATIONS'!$1:$1048576,_xlfn.XMATCH(Y$3,'TOP OF DECK ELEVATIONS'!_xlnm.Print_Titles),_xlfn.XMATCH($A14,'TOP OF DECK ELEVATIONS'!$10:$10))</f>
        <v>25437.279925033563</v>
      </c>
      <c r="Z14" s="872" cm="1">
        <f t="array" ref="Z14">INDEX('TOP OF DECK ELEVATIONS'!$1:$1048576,_xlfn.XMATCH(Z$3,'TOP OF DECK ELEVATIONS'!_xlnm.Print_Titles),_xlfn.XMATCH($A14,'TOP OF DECK ELEVATIONS'!$10:$10))</f>
        <v>25457.842425033563</v>
      </c>
      <c r="AA14" s="872" cm="1">
        <f t="array" ref="AA14">INDEX('TOP OF DECK ELEVATIONS'!$1:$1048576,_xlfn.XMATCH(AA$3,'TOP OF DECK ELEVATIONS'!_xlnm.Print_Titles),_xlfn.XMATCH($A14,'TOP OF DECK ELEVATIONS'!$10:$10))</f>
        <v>25472.217425033563</v>
      </c>
      <c r="AB14" s="872" cm="1">
        <f t="array" ref="AB14">INDEX('TOP OF DECK ELEVATIONS'!$1:$1048576,_xlfn.XMATCH(AB$3,'TOP OF DECK ELEVATIONS'!_xlnm.Print_Titles),_xlfn.XMATCH($A14,'TOP OF DECK ELEVATIONS'!$10:$10))</f>
        <v>25486.592425033563</v>
      </c>
      <c r="AC14" s="872" cm="1">
        <f t="array" ref="AC14">INDEX('TOP OF DECK ELEVATIONS'!$1:$1048576,_xlfn.XMATCH(AC$3,'TOP OF DECK ELEVATIONS'!_xlnm.Print_Titles),_xlfn.XMATCH($A14,'TOP OF DECK ELEVATIONS'!$10:$10))</f>
        <v>25500.967425033563</v>
      </c>
      <c r="AD14" s="872" cm="1">
        <f t="array" ref="AD14">INDEX('TOP OF DECK ELEVATIONS'!$1:$1048576,_xlfn.XMATCH(AD$3,'TOP OF DECK ELEVATIONS'!_xlnm.Print_Titles),_xlfn.XMATCH($A14,'TOP OF DECK ELEVATIONS'!$10:$10))</f>
        <v>25515.342425033563</v>
      </c>
      <c r="AE14" s="872" cm="1">
        <f t="array" ref="AE14">INDEX('TOP OF DECK ELEVATIONS'!$1:$1048576,_xlfn.XMATCH(AE$3,'TOP OF DECK ELEVATIONS'!_xlnm.Print_Titles),_xlfn.XMATCH($A14,'TOP OF DECK ELEVATIONS'!$10:$10))</f>
        <v>25529.717425033563</v>
      </c>
      <c r="AF14" s="872" cm="1">
        <f t="array" ref="AF14">INDEX('TOP OF DECK ELEVATIONS'!$1:$1048576,_xlfn.XMATCH(AF$3,'TOP OF DECK ELEVATIONS'!_xlnm.Print_Titles),_xlfn.XMATCH($A14,'TOP OF DECK ELEVATIONS'!$10:$10))</f>
        <v>25544.092425033563</v>
      </c>
      <c r="AG14" s="872" cm="1">
        <f t="array" ref="AG14">INDEX('TOP OF DECK ELEVATIONS'!$1:$1048576,_xlfn.XMATCH(AG$3,'TOP OF DECK ELEVATIONS'!_xlnm.Print_Titles),_xlfn.XMATCH($A14,'TOP OF DECK ELEVATIONS'!$10:$10))</f>
        <v>25548.846425033564</v>
      </c>
      <c r="AH14" s="872" cm="1">
        <f t="array" ref="AH14">INDEX('TOP OF DECK ELEVATIONS'!$1:$1048576,_xlfn.XMATCH(AH$3,'TOP OF DECK ELEVATIONS'!_xlnm.Print_Titles),_xlfn.XMATCH($A14,'TOP OF DECK ELEVATIONS'!$10:$10))</f>
        <v>25558.467425033563</v>
      </c>
      <c r="AI14" s="872" cm="1">
        <f t="array" ref="AI14">INDEX('TOP OF DECK ELEVATIONS'!$1:$1048576,_xlfn.XMATCH(AI$3,'TOP OF DECK ELEVATIONS'!_xlnm.Print_Titles),_xlfn.XMATCH($A14,'TOP OF DECK ELEVATIONS'!$10:$10))</f>
        <v>25572.842425033563</v>
      </c>
      <c r="AJ14" s="872" cm="1">
        <f t="array" ref="AJ14">INDEX('TOP OF DECK ELEVATIONS'!$1:$1048576,_xlfn.XMATCH(AJ$3,'TOP OF DECK ELEVATIONS'!_xlnm.Print_Titles),_xlfn.XMATCH($A14,'TOP OF DECK ELEVATIONS'!$10:$10))</f>
        <v>25592.968175033562</v>
      </c>
      <c r="AK14" s="872" cm="1">
        <f t="array" ref="AK14">INDEX('TOP OF DECK ELEVATIONS'!$1:$1048576,_xlfn.XMATCH(AK$3,'TOP OF DECK ELEVATIONS'!_xlnm.Print_Titles),_xlfn.XMATCH($A14,'TOP OF DECK ELEVATIONS'!$10:$10))</f>
        <v>25613.093925033565</v>
      </c>
      <c r="AL14" s="872" cm="1">
        <f t="array" ref="AL14">INDEX('TOP OF DECK ELEVATIONS'!$1:$1048576,_xlfn.XMATCH(AL$3,'TOP OF DECK ELEVATIONS'!_xlnm.Print_Titles),_xlfn.XMATCH($A14,'TOP OF DECK ELEVATIONS'!$10:$10))</f>
        <v>25633.219675033564</v>
      </c>
      <c r="AM14" s="872" cm="1">
        <f t="array" ref="AM14">INDEX('TOP OF DECK ELEVATIONS'!$1:$1048576,_xlfn.XMATCH(AM$3,'TOP OF DECK ELEVATIONS'!_xlnm.Print_Titles),_xlfn.XMATCH($A14,'TOP OF DECK ELEVATIONS'!$10:$10))</f>
        <v>25653.345425033564</v>
      </c>
    </row>
    <row r="15" spans="1:39" x14ac:dyDescent="0.2">
      <c r="A15" s="946"/>
      <c r="B15" s="871" t="s">
        <v>647</v>
      </c>
      <c r="C15" s="873" cm="1">
        <f t="array" ref="C15">INDEX('TOP OF DECK ELEVATIONS'!$1:$1048576,_xlfn.XMATCH(C$3,'TOP OF DECK ELEVATIONS'!_xlnm.Print_Titles),_xlfn.XMATCH($A14,'TOP OF DECK ELEVATIONS'!$10:$10)+3)</f>
        <v>1059.6010571754975</v>
      </c>
      <c r="D15" s="873" cm="1">
        <f t="array" ref="D15">INDEX('TOP OF DECK ELEVATIONS'!$1:$1048576,_xlfn.XMATCH(D$3,'TOP OF DECK ELEVATIONS'!_xlnm.Print_Titles),_xlfn.XMATCH($A14,'TOP OF DECK ELEVATIONS'!$10:$10)+3)</f>
        <v>1059.9009188622977</v>
      </c>
      <c r="E15" s="873" cm="1">
        <f t="array" ref="E15">INDEX('TOP OF DECK ELEVATIONS'!$1:$1048576,_xlfn.XMATCH(E$3,'TOP OF DECK ELEVATIONS'!_xlnm.Print_Titles),_xlfn.XMATCH($A14,'TOP OF DECK ELEVATIONS'!$10:$10)+3)</f>
        <v>1060.2007805490975</v>
      </c>
      <c r="F15" s="873" cm="1">
        <f t="array" ref="F15">INDEX('TOP OF DECK ELEVATIONS'!$1:$1048576,_xlfn.XMATCH(F$3,'TOP OF DECK ELEVATIONS'!_xlnm.Print_Titles),_xlfn.XMATCH($A14,'TOP OF DECK ELEVATIONS'!$10:$10)+3)</f>
        <v>1060.5006422358977</v>
      </c>
      <c r="G15" s="873" cm="1">
        <f t="array" ref="G15">INDEX('TOP OF DECK ELEVATIONS'!$1:$1048576,_xlfn.XMATCH(G$3,'TOP OF DECK ELEVATIONS'!_xlnm.Print_Titles),_xlfn.XMATCH($A14,'TOP OF DECK ELEVATIONS'!$10:$10)+3)</f>
        <v>1060.8005039226975</v>
      </c>
      <c r="H15" s="873" cm="1">
        <f t="array" ref="H15">INDEX('TOP OF DECK ELEVATIONS'!$1:$1048576,_xlfn.XMATCH(H$3,'TOP OF DECK ELEVATIONS'!_xlnm.Print_Titles),_xlfn.XMATCH($A14,'TOP OF DECK ELEVATIONS'!$10:$10)+3)</f>
        <v>1061.0147014851975</v>
      </c>
      <c r="I15" s="873" cm="1">
        <f t="array" ref="I15">INDEX('TOP OF DECK ELEVATIONS'!$1:$1048576,_xlfn.XMATCH(I$3,'TOP OF DECK ELEVATIONS'!_xlnm.Print_Titles),_xlfn.XMATCH($A14,'TOP OF DECK ELEVATIONS'!$10:$10)+3)</f>
        <v>1061.1581803254976</v>
      </c>
      <c r="J15" s="873" cm="1">
        <f t="array" ref="J15">INDEX('TOP OF DECK ELEVATIONS'!$1:$1048576,_xlfn.XMATCH(J$3,'TOP OF DECK ELEVATIONS'!_xlnm.Print_Titles),_xlfn.XMATCH($A14,'TOP OF DECK ELEVATIONS'!$10:$10)+3)</f>
        <v>1061.2288990476975</v>
      </c>
      <c r="K15" s="873" cm="1">
        <f t="array" ref="K15">INDEX('TOP OF DECK ELEVATIONS'!$1:$1048576,_xlfn.XMATCH(K$3,'TOP OF DECK ELEVATIONS'!_xlnm.Print_Titles),_xlfn.XMATCH($A14,'TOP OF DECK ELEVATIONS'!$10:$10)+3)</f>
        <v>1061.4430966101977</v>
      </c>
      <c r="L15" s="873" cm="1">
        <f t="array" ref="L15">INDEX('TOP OF DECK ELEVATIONS'!$1:$1048576,_xlfn.XMATCH(L$3,'TOP OF DECK ELEVATIONS'!_xlnm.Print_Titles),_xlfn.XMATCH($A14,'TOP OF DECK ELEVATIONS'!$10:$10)+3)</f>
        <v>1061.6572941726977</v>
      </c>
      <c r="M15" s="873" cm="1">
        <f t="array" ref="M15">INDEX('TOP OF DECK ELEVATIONS'!$1:$1048576,_xlfn.XMATCH(M$3,'TOP OF DECK ELEVATIONS'!_xlnm.Print_Titles),_xlfn.XMATCH($A14,'TOP OF DECK ELEVATIONS'!$10:$10)+3)</f>
        <v>1061.8714917351977</v>
      </c>
      <c r="N15" s="873" cm="1">
        <f t="array" ref="N15">INDEX('TOP OF DECK ELEVATIONS'!$1:$1048576,_xlfn.XMATCH(N$3,'TOP OF DECK ELEVATIONS'!_xlnm.Print_Titles),_xlfn.XMATCH($A14,'TOP OF DECK ELEVATIONS'!$10:$10)+3)</f>
        <v>1062.0856892976976</v>
      </c>
      <c r="O15" s="873" cm="1">
        <f t="array" ref="O15">INDEX('TOP OF DECK ELEVATIONS'!$1:$1048576,_xlfn.XMATCH(O$3,'TOP OF DECK ELEVATIONS'!_xlnm.Print_Titles),_xlfn.XMATCH($A14,'TOP OF DECK ELEVATIONS'!$10:$10)+3)</f>
        <v>1062.2998868601976</v>
      </c>
      <c r="P15" s="873" cm="1">
        <f t="array" ref="P15">INDEX('TOP OF DECK ELEVATIONS'!$1:$1048576,_xlfn.XMATCH(P$3,'TOP OF DECK ELEVATIONS'!_xlnm.Print_Titles),_xlfn.XMATCH($A14,'TOP OF DECK ELEVATIONS'!$10:$10)+3)</f>
        <v>1062.5140844226976</v>
      </c>
      <c r="Q15" s="873" cm="1">
        <f t="array" ref="Q15">INDEX('TOP OF DECK ELEVATIONS'!$1:$1048576,_xlfn.XMATCH(Q$3,'TOP OF DECK ELEVATIONS'!_xlnm.Print_Titles),_xlfn.XMATCH($A14,'TOP OF DECK ELEVATIONS'!$10:$10)+3)</f>
        <v>1062.8204800664475</v>
      </c>
      <c r="R15" s="873" cm="1">
        <f t="array" ref="R15">INDEX('TOP OF DECK ELEVATIONS'!$1:$1048576,_xlfn.XMATCH(R$3,'TOP OF DECK ELEVATIONS'!_xlnm.Print_Titles),_xlfn.XMATCH($A14,'TOP OF DECK ELEVATIONS'!$10:$10)+3)</f>
        <v>1062.9462643254976</v>
      </c>
      <c r="S15" s="873" cm="1">
        <f t="array" ref="S15">INDEX('TOP OF DECK ELEVATIONS'!$1:$1048576,_xlfn.XMATCH(S$3,'TOP OF DECK ELEVATIONS'!_xlnm.Print_Titles),_xlfn.XMATCH($A14,'TOP OF DECK ELEVATIONS'!$10:$10)+3)</f>
        <v>1063.1268757101975</v>
      </c>
      <c r="T15" s="873" cm="1">
        <f t="array" ref="T15">INDEX('TOP OF DECK ELEVATIONS'!$1:$1048576,_xlfn.XMATCH(T$3,'TOP OF DECK ELEVATIONS'!_xlnm.Print_Titles),_xlfn.XMATCH($A14,'TOP OF DECK ELEVATIONS'!$10:$10)+3)</f>
        <v>1063.4332713539477</v>
      </c>
      <c r="U15" s="873" cm="1">
        <f t="array" ref="U15">INDEX('TOP OF DECK ELEVATIONS'!$1:$1048576,_xlfn.XMATCH(U$3,'TOP OF DECK ELEVATIONS'!_xlnm.Print_Titles),_xlfn.XMATCH($A14,'TOP OF DECK ELEVATIONS'!$10:$10)+3)</f>
        <v>1063.7396669976977</v>
      </c>
      <c r="V15" s="873" cm="1">
        <f t="array" ref="V15">INDEX('TOP OF DECK ELEVATIONS'!$1:$1048576,_xlfn.XMATCH(V$3,'TOP OF DECK ELEVATIONS'!_xlnm.Print_Titles),_xlfn.XMATCH($A14,'TOP OF DECK ELEVATIONS'!$10:$10)+3)</f>
        <v>1064.0460626414476</v>
      </c>
      <c r="W15" s="873" cm="1">
        <f t="array" ref="W15">INDEX('TOP OF DECK ELEVATIONS'!$1:$1048576,_xlfn.XMATCH(W$3,'TOP OF DECK ELEVATIONS'!_xlnm.Print_Titles),_xlfn.XMATCH($A14,'TOP OF DECK ELEVATIONS'!$10:$10)+3)</f>
        <v>1064.3524582851976</v>
      </c>
      <c r="X15" s="873" cm="1">
        <f t="array" ref="X15">INDEX('TOP OF DECK ELEVATIONS'!$1:$1048576,_xlfn.XMATCH(X$3,'TOP OF DECK ELEVATIONS'!_xlnm.Print_Titles),_xlfn.XMATCH($A14,'TOP OF DECK ELEVATIONS'!$10:$10)+3)</f>
        <v>1064.5331888754977</v>
      </c>
      <c r="Y15" s="873" cm="1">
        <f t="array" ref="Y15">INDEX('TOP OF DECK ELEVATIONS'!$1:$1048576,_xlfn.XMATCH(Y$3,'TOP OF DECK ELEVATIONS'!_xlnm.Print_Titles),_xlfn.XMATCH($A14,'TOP OF DECK ELEVATIONS'!$10:$10)+3)</f>
        <v>1064.6588539289476</v>
      </c>
      <c r="Z15" s="873" cm="1">
        <f t="array" ref="Z15">INDEX('TOP OF DECK ELEVATIONS'!$1:$1048576,_xlfn.XMATCH(Z$3,'TOP OF DECK ELEVATIONS'!_xlnm.Print_Titles),_xlfn.XMATCH($A14,'TOP OF DECK ELEVATIONS'!$10:$10)+3)</f>
        <v>1064.9652495726975</v>
      </c>
      <c r="AA15" s="873" cm="1">
        <f t="array" ref="AA15">INDEX('TOP OF DECK ELEVATIONS'!$1:$1048576,_xlfn.XMATCH(AA$3,'TOP OF DECK ELEVATIONS'!_xlnm.Print_Titles),_xlfn.XMATCH($A14,'TOP OF DECK ELEVATIONS'!$10:$10)+3)</f>
        <v>1065.1794471351975</v>
      </c>
      <c r="AB15" s="873" cm="1">
        <f t="array" ref="AB15">INDEX('TOP OF DECK ELEVATIONS'!$1:$1048576,_xlfn.XMATCH(AB$3,'TOP OF DECK ELEVATIONS'!_xlnm.Print_Titles),_xlfn.XMATCH($A14,'TOP OF DECK ELEVATIONS'!$10:$10)+3)</f>
        <v>1065.3936446976977</v>
      </c>
      <c r="AC15" s="873" cm="1">
        <f t="array" ref="AC15">INDEX('TOP OF DECK ELEVATIONS'!$1:$1048576,_xlfn.XMATCH(AC$3,'TOP OF DECK ELEVATIONS'!_xlnm.Print_Titles),_xlfn.XMATCH($A14,'TOP OF DECK ELEVATIONS'!$10:$10)+3)</f>
        <v>1065.6078422601977</v>
      </c>
      <c r="AD15" s="873" cm="1">
        <f t="array" ref="AD15">INDEX('TOP OF DECK ELEVATIONS'!$1:$1048576,_xlfn.XMATCH(AD$3,'TOP OF DECK ELEVATIONS'!_xlnm.Print_Titles),_xlfn.XMATCH($A14,'TOP OF DECK ELEVATIONS'!$10:$10)+3)</f>
        <v>1065.8220398226977</v>
      </c>
      <c r="AE15" s="873" cm="1">
        <f t="array" ref="AE15">INDEX('TOP OF DECK ELEVATIONS'!$1:$1048576,_xlfn.XMATCH(AE$3,'TOP OF DECK ELEVATIONS'!_xlnm.Print_Titles),_xlfn.XMATCH($A14,'TOP OF DECK ELEVATIONS'!$10:$10)+3)</f>
        <v>1066.0362373851976</v>
      </c>
      <c r="AF15" s="873" cm="1">
        <f t="array" ref="AF15">INDEX('TOP OF DECK ELEVATIONS'!$1:$1048576,_xlfn.XMATCH(AF$3,'TOP OF DECK ELEVATIONS'!_xlnm.Print_Titles),_xlfn.XMATCH($A14,'TOP OF DECK ELEVATIONS'!$10:$10)+3)</f>
        <v>1066.2504349476976</v>
      </c>
      <c r="AG15" s="873" cm="1">
        <f t="array" ref="AG15">INDEX('TOP OF DECK ELEVATIONS'!$1:$1048576,_xlfn.XMATCH(AG$3,'TOP OF DECK ELEVATIONS'!_xlnm.Print_Titles),_xlfn.XMATCH($A14,'TOP OF DECK ELEVATIONS'!$10:$10)+3)</f>
        <v>1066.3212728754977</v>
      </c>
      <c r="AH15" s="873" cm="1">
        <f t="array" ref="AH15">INDEX('TOP OF DECK ELEVATIONS'!$1:$1048576,_xlfn.XMATCH(AH$3,'TOP OF DECK ELEVATIONS'!_xlnm.Print_Titles),_xlfn.XMATCH($A14,'TOP OF DECK ELEVATIONS'!$10:$10)+3)</f>
        <v>1066.4646325101976</v>
      </c>
      <c r="AI15" s="873" cm="1">
        <f t="array" ref="AI15">INDEX('TOP OF DECK ELEVATIONS'!$1:$1048576,_xlfn.XMATCH(AI$3,'TOP OF DECK ELEVATIONS'!_xlnm.Print_Titles),_xlfn.XMATCH($A14,'TOP OF DECK ELEVATIONS'!$10:$10)+3)</f>
        <v>1066.6788300726976</v>
      </c>
      <c r="AJ15" s="873" cm="1">
        <f t="array" ref="AJ15">INDEX('TOP OF DECK ELEVATIONS'!$1:$1048576,_xlfn.XMATCH(AJ$3,'TOP OF DECK ELEVATIONS'!_xlnm.Print_Titles),_xlfn.XMATCH($A14,'TOP OF DECK ELEVATIONS'!$10:$10)+3)</f>
        <v>1066.9787178357226</v>
      </c>
      <c r="AK15" s="873" cm="1">
        <f t="array" ref="AK15">INDEX('TOP OF DECK ELEVATIONS'!$1:$1048576,_xlfn.XMATCH(AK$3,'TOP OF DECK ELEVATIONS'!_xlnm.Print_Titles),_xlfn.XMATCH($A14,'TOP OF DECK ELEVATIONS'!$10:$10)+3)</f>
        <v>1067.2786055987476</v>
      </c>
      <c r="AL15" s="873" cm="1">
        <f t="array" ref="AL15">INDEX('TOP OF DECK ELEVATIONS'!$1:$1048576,_xlfn.XMATCH(AL$3,'TOP OF DECK ELEVATIONS'!_xlnm.Print_Titles),_xlfn.XMATCH($A14,'TOP OF DECK ELEVATIONS'!$10:$10)+3)</f>
        <v>1067.5784933617726</v>
      </c>
      <c r="AM15" s="873" cm="1">
        <f t="array" ref="AM15">INDEX('TOP OF DECK ELEVATIONS'!$1:$1048576,_xlfn.XMATCH(AM$3,'TOP OF DECK ELEVATIONS'!_xlnm.Print_Titles),_xlfn.XMATCH($A14,'TOP OF DECK ELEVATIONS'!$10:$10)+3)</f>
        <v>1067.8783811247977</v>
      </c>
    </row>
    <row r="16" spans="1:39" x14ac:dyDescent="0.2">
      <c r="A16" s="946" t="str" cm="1">
        <f t="array" ref="A16">INDEX('TOP OF DECK ELEVATIONS'!$10:$10,1,_xlfn.XMATCH(A10,'TOP OF DECK ELEVATIONS'!$10:$10)+4)</f>
        <v>CL GIRDER L</v>
      </c>
      <c r="B16" s="871" t="s">
        <v>34</v>
      </c>
      <c r="C16" s="872" cm="1">
        <f t="array" ref="C16">INDEX('TOP OF DECK ELEVATIONS'!$1:$1048576,_xlfn.XMATCH(C$3,'TOP OF DECK ELEVATIONS'!_xlnm.Print_Titles),_xlfn.XMATCH($A16,'TOP OF DECK ELEVATIONS'!$10:$10))</f>
        <v>25098.946322111915</v>
      </c>
      <c r="D16" s="872" cm="1">
        <f t="array" ref="D16">INDEX('TOP OF DECK ELEVATIONS'!$1:$1048576,_xlfn.XMATCH(D$3,'TOP OF DECK ELEVATIONS'!_xlnm.Print_Titles),_xlfn.XMATCH($A16,'TOP OF DECK ELEVATIONS'!$10:$10))</f>
        <v>25119.070322111915</v>
      </c>
      <c r="E16" s="872" cm="1">
        <f t="array" ref="E16">INDEX('TOP OF DECK ELEVATIONS'!$1:$1048576,_xlfn.XMATCH(E$3,'TOP OF DECK ELEVATIONS'!_xlnm.Print_Titles),_xlfn.XMATCH($A16,'TOP OF DECK ELEVATIONS'!$10:$10))</f>
        <v>25139.194322111915</v>
      </c>
      <c r="F16" s="872" cm="1">
        <f t="array" ref="F16">INDEX('TOP OF DECK ELEVATIONS'!$1:$1048576,_xlfn.XMATCH(F$3,'TOP OF DECK ELEVATIONS'!_xlnm.Print_Titles),_xlfn.XMATCH($A16,'TOP OF DECK ELEVATIONS'!$10:$10))</f>
        <v>25159.318322111914</v>
      </c>
      <c r="G16" s="872" cm="1">
        <f t="array" ref="G16">INDEX('TOP OF DECK ELEVATIONS'!$1:$1048576,_xlfn.XMATCH(G$3,'TOP OF DECK ELEVATIONS'!_xlnm.Print_Titles),_xlfn.XMATCH($A16,'TOP OF DECK ELEVATIONS'!$10:$10))</f>
        <v>25179.442322111914</v>
      </c>
      <c r="H16" s="872" cm="1">
        <f t="array" ref="H16">INDEX('TOP OF DECK ELEVATIONS'!$1:$1048576,_xlfn.XMATCH(H$3,'TOP OF DECK ELEVATIONS'!_xlnm.Print_Titles),_xlfn.XMATCH($A16,'TOP OF DECK ELEVATIONS'!$10:$10))</f>
        <v>25193.817322111914</v>
      </c>
      <c r="I16" s="872" cm="1">
        <f t="array" ref="I16">INDEX('TOP OF DECK ELEVATIONS'!$1:$1048576,_xlfn.XMATCH(I$3,'TOP OF DECK ELEVATIONS'!_xlnm.Print_Titles),_xlfn.XMATCH($A16,'TOP OF DECK ELEVATIONS'!$10:$10))</f>
        <v>25203.446322111915</v>
      </c>
      <c r="J16" s="872" cm="1">
        <f t="array" ref="J16">INDEX('TOP OF DECK ELEVATIONS'!$1:$1048576,_xlfn.XMATCH(J$3,'TOP OF DECK ELEVATIONS'!_xlnm.Print_Titles),_xlfn.XMATCH($A16,'TOP OF DECK ELEVATIONS'!$10:$10))</f>
        <v>25208.192322111914</v>
      </c>
      <c r="K16" s="872" cm="1">
        <f t="array" ref="K16">INDEX('TOP OF DECK ELEVATIONS'!$1:$1048576,_xlfn.XMATCH(K$3,'TOP OF DECK ELEVATIONS'!_xlnm.Print_Titles),_xlfn.XMATCH($A16,'TOP OF DECK ELEVATIONS'!$10:$10))</f>
        <v>25222.567322111914</v>
      </c>
      <c r="L16" s="872" cm="1">
        <f t="array" ref="L16">INDEX('TOP OF DECK ELEVATIONS'!$1:$1048576,_xlfn.XMATCH(L$3,'TOP OF DECK ELEVATIONS'!_xlnm.Print_Titles),_xlfn.XMATCH($A16,'TOP OF DECK ELEVATIONS'!$10:$10))</f>
        <v>25236.942322111914</v>
      </c>
      <c r="M16" s="872" cm="1">
        <f t="array" ref="M16">INDEX('TOP OF DECK ELEVATIONS'!$1:$1048576,_xlfn.XMATCH(M$3,'TOP OF DECK ELEVATIONS'!_xlnm.Print_Titles),_xlfn.XMATCH($A16,'TOP OF DECK ELEVATIONS'!$10:$10))</f>
        <v>25251.317322111914</v>
      </c>
      <c r="N16" s="872" cm="1">
        <f t="array" ref="N16">INDEX('TOP OF DECK ELEVATIONS'!$1:$1048576,_xlfn.XMATCH(N$3,'TOP OF DECK ELEVATIONS'!_xlnm.Print_Titles),_xlfn.XMATCH($A16,'TOP OF DECK ELEVATIONS'!$10:$10))</f>
        <v>25265.692322111914</v>
      </c>
      <c r="O16" s="872" cm="1">
        <f t="array" ref="O16">INDEX('TOP OF DECK ELEVATIONS'!$1:$1048576,_xlfn.XMATCH(O$3,'TOP OF DECK ELEVATIONS'!_xlnm.Print_Titles),_xlfn.XMATCH($A16,'TOP OF DECK ELEVATIONS'!$10:$10))</f>
        <v>25280.067322111914</v>
      </c>
      <c r="P16" s="872" cm="1">
        <f t="array" ref="P16">INDEX('TOP OF DECK ELEVATIONS'!$1:$1048576,_xlfn.XMATCH(P$3,'TOP OF DECK ELEVATIONS'!_xlnm.Print_Titles),_xlfn.XMATCH($A16,'TOP OF DECK ELEVATIONS'!$10:$10))</f>
        <v>25294.442322111914</v>
      </c>
      <c r="Q16" s="872" cm="1">
        <f t="array" ref="Q16">INDEX('TOP OF DECK ELEVATIONS'!$1:$1048576,_xlfn.XMATCH(Q$3,'TOP OF DECK ELEVATIONS'!_xlnm.Print_Titles),_xlfn.XMATCH($A16,'TOP OF DECK ELEVATIONS'!$10:$10))</f>
        <v>25315.004822111914</v>
      </c>
      <c r="R16" s="872" cm="1">
        <f t="array" ref="R16">INDEX('TOP OF DECK ELEVATIONS'!$1:$1048576,_xlfn.XMATCH(R$3,'TOP OF DECK ELEVATIONS'!_xlnm.Print_Titles),_xlfn.XMATCH($A16,'TOP OF DECK ELEVATIONS'!$10:$10))</f>
        <v>25323.446322111915</v>
      </c>
      <c r="S16" s="872" cm="1">
        <f t="array" ref="S16">INDEX('TOP OF DECK ELEVATIONS'!$1:$1048576,_xlfn.XMATCH(S$3,'TOP OF DECK ELEVATIONS'!_xlnm.Print_Titles),_xlfn.XMATCH($A16,'TOP OF DECK ELEVATIONS'!$10:$10))</f>
        <v>25335.567322111914</v>
      </c>
      <c r="T16" s="872" cm="1">
        <f t="array" ref="T16">INDEX('TOP OF DECK ELEVATIONS'!$1:$1048576,_xlfn.XMATCH(T$3,'TOP OF DECK ELEVATIONS'!_xlnm.Print_Titles),_xlfn.XMATCH($A16,'TOP OF DECK ELEVATIONS'!$10:$10))</f>
        <v>25356.129822111914</v>
      </c>
      <c r="U16" s="872" cm="1">
        <f t="array" ref="U16">INDEX('TOP OF DECK ELEVATIONS'!$1:$1048576,_xlfn.XMATCH(U$3,'TOP OF DECK ELEVATIONS'!_xlnm.Print_Titles),_xlfn.XMATCH($A16,'TOP OF DECK ELEVATIONS'!$10:$10))</f>
        <v>25376.692322111914</v>
      </c>
      <c r="V16" s="872" cm="1">
        <f t="array" ref="V16">INDEX('TOP OF DECK ELEVATIONS'!$1:$1048576,_xlfn.XMATCH(V$3,'TOP OF DECK ELEVATIONS'!_xlnm.Print_Titles),_xlfn.XMATCH($A16,'TOP OF DECK ELEVATIONS'!$10:$10))</f>
        <v>25397.254822111914</v>
      </c>
      <c r="W16" s="872" cm="1">
        <f t="array" ref="W16">INDEX('TOP OF DECK ELEVATIONS'!$1:$1048576,_xlfn.XMATCH(W$3,'TOP OF DECK ELEVATIONS'!_xlnm.Print_Titles),_xlfn.XMATCH($A16,'TOP OF DECK ELEVATIONS'!$10:$10))</f>
        <v>25417.817322111914</v>
      </c>
      <c r="X16" s="872" cm="1">
        <f t="array" ref="X16">INDEX('TOP OF DECK ELEVATIONS'!$1:$1048576,_xlfn.XMATCH(X$3,'TOP OF DECK ELEVATIONS'!_xlnm.Print_Titles),_xlfn.XMATCH($A16,'TOP OF DECK ELEVATIONS'!$10:$10))</f>
        <v>25429.946322111915</v>
      </c>
      <c r="Y16" s="872" cm="1">
        <f t="array" ref="Y16">INDEX('TOP OF DECK ELEVATIONS'!$1:$1048576,_xlfn.XMATCH(Y$3,'TOP OF DECK ELEVATIONS'!_xlnm.Print_Titles),_xlfn.XMATCH($A16,'TOP OF DECK ELEVATIONS'!$10:$10))</f>
        <v>25438.379822111914</v>
      </c>
      <c r="Z16" s="872" cm="1">
        <f t="array" ref="Z16">INDEX('TOP OF DECK ELEVATIONS'!$1:$1048576,_xlfn.XMATCH(Z$3,'TOP OF DECK ELEVATIONS'!_xlnm.Print_Titles),_xlfn.XMATCH($A16,'TOP OF DECK ELEVATIONS'!$10:$10))</f>
        <v>25458.942322111914</v>
      </c>
      <c r="AA16" s="872" cm="1">
        <f t="array" ref="AA16">INDEX('TOP OF DECK ELEVATIONS'!$1:$1048576,_xlfn.XMATCH(AA$3,'TOP OF DECK ELEVATIONS'!_xlnm.Print_Titles),_xlfn.XMATCH($A16,'TOP OF DECK ELEVATIONS'!$10:$10))</f>
        <v>25473.317322111914</v>
      </c>
      <c r="AB16" s="872" cm="1">
        <f t="array" ref="AB16">INDEX('TOP OF DECK ELEVATIONS'!$1:$1048576,_xlfn.XMATCH(AB$3,'TOP OF DECK ELEVATIONS'!_xlnm.Print_Titles),_xlfn.XMATCH($A16,'TOP OF DECK ELEVATIONS'!$10:$10))</f>
        <v>25487.692322111914</v>
      </c>
      <c r="AC16" s="872" cm="1">
        <f t="array" ref="AC16">INDEX('TOP OF DECK ELEVATIONS'!$1:$1048576,_xlfn.XMATCH(AC$3,'TOP OF DECK ELEVATIONS'!_xlnm.Print_Titles),_xlfn.XMATCH($A16,'TOP OF DECK ELEVATIONS'!$10:$10))</f>
        <v>25502.067322111914</v>
      </c>
      <c r="AD16" s="872" cm="1">
        <f t="array" ref="AD16">INDEX('TOP OF DECK ELEVATIONS'!$1:$1048576,_xlfn.XMATCH(AD$3,'TOP OF DECK ELEVATIONS'!_xlnm.Print_Titles),_xlfn.XMATCH($A16,'TOP OF DECK ELEVATIONS'!$10:$10))</f>
        <v>25516.442322111914</v>
      </c>
      <c r="AE16" s="872" cm="1">
        <f t="array" ref="AE16">INDEX('TOP OF DECK ELEVATIONS'!$1:$1048576,_xlfn.XMATCH(AE$3,'TOP OF DECK ELEVATIONS'!_xlnm.Print_Titles),_xlfn.XMATCH($A16,'TOP OF DECK ELEVATIONS'!$10:$10))</f>
        <v>25530.817322111914</v>
      </c>
      <c r="AF16" s="872" cm="1">
        <f t="array" ref="AF16">INDEX('TOP OF DECK ELEVATIONS'!$1:$1048576,_xlfn.XMATCH(AF$3,'TOP OF DECK ELEVATIONS'!_xlnm.Print_Titles),_xlfn.XMATCH($A16,'TOP OF DECK ELEVATIONS'!$10:$10))</f>
        <v>25545.192322111914</v>
      </c>
      <c r="AG16" s="872" cm="1">
        <f t="array" ref="AG16">INDEX('TOP OF DECK ELEVATIONS'!$1:$1048576,_xlfn.XMATCH(AG$3,'TOP OF DECK ELEVATIONS'!_xlnm.Print_Titles),_xlfn.XMATCH($A16,'TOP OF DECK ELEVATIONS'!$10:$10))</f>
        <v>25549.946322111915</v>
      </c>
      <c r="AH16" s="872" cm="1">
        <f t="array" ref="AH16">INDEX('TOP OF DECK ELEVATIONS'!$1:$1048576,_xlfn.XMATCH(AH$3,'TOP OF DECK ELEVATIONS'!_xlnm.Print_Titles),_xlfn.XMATCH($A16,'TOP OF DECK ELEVATIONS'!$10:$10))</f>
        <v>25559.567322111914</v>
      </c>
      <c r="AI16" s="872" cm="1">
        <f t="array" ref="AI16">INDEX('TOP OF DECK ELEVATIONS'!$1:$1048576,_xlfn.XMATCH(AI$3,'TOP OF DECK ELEVATIONS'!_xlnm.Print_Titles),_xlfn.XMATCH($A16,'TOP OF DECK ELEVATIONS'!$10:$10))</f>
        <v>25573.942322111914</v>
      </c>
      <c r="AJ16" s="872" cm="1">
        <f t="array" ref="AJ16">INDEX('TOP OF DECK ELEVATIONS'!$1:$1048576,_xlfn.XMATCH(AJ$3,'TOP OF DECK ELEVATIONS'!_xlnm.Print_Titles),_xlfn.XMATCH($A16,'TOP OF DECK ELEVATIONS'!$10:$10))</f>
        <v>25594.068072111913</v>
      </c>
      <c r="AK16" s="872" cm="1">
        <f t="array" ref="AK16">INDEX('TOP OF DECK ELEVATIONS'!$1:$1048576,_xlfn.XMATCH(AK$3,'TOP OF DECK ELEVATIONS'!_xlnm.Print_Titles),_xlfn.XMATCH($A16,'TOP OF DECK ELEVATIONS'!$10:$10))</f>
        <v>25614.193822111916</v>
      </c>
      <c r="AL16" s="872" cm="1">
        <f t="array" ref="AL16">INDEX('TOP OF DECK ELEVATIONS'!$1:$1048576,_xlfn.XMATCH(AL$3,'TOP OF DECK ELEVATIONS'!_xlnm.Print_Titles),_xlfn.XMATCH($A16,'TOP OF DECK ELEVATIONS'!$10:$10))</f>
        <v>25634.319572111915</v>
      </c>
      <c r="AM16" s="872" cm="1">
        <f t="array" ref="AM16">INDEX('TOP OF DECK ELEVATIONS'!$1:$1048576,_xlfn.XMATCH(AM$3,'TOP OF DECK ELEVATIONS'!_xlnm.Print_Titles),_xlfn.XMATCH($A16,'TOP OF DECK ELEVATIONS'!$10:$10))</f>
        <v>25654.445322111915</v>
      </c>
    </row>
    <row r="17" spans="1:39" x14ac:dyDescent="0.2">
      <c r="A17" s="946"/>
      <c r="B17" s="871" t="s">
        <v>647</v>
      </c>
      <c r="C17" s="873" cm="1">
        <f t="array" ref="C17">INDEX('TOP OF DECK ELEVATIONS'!$1:$1048576,_xlfn.XMATCH(C$3,'TOP OF DECK ELEVATIONS'!_xlnm.Print_Titles),_xlfn.XMATCH($A16,'TOP OF DECK ELEVATIONS'!$10:$10)+3)</f>
        <v>1059.6395412118932</v>
      </c>
      <c r="D17" s="873" cm="1">
        <f t="array" ref="D17">INDEX('TOP OF DECK ELEVATIONS'!$1:$1048576,_xlfn.XMATCH(D$3,'TOP OF DECK ELEVATIONS'!_xlnm.Print_Titles),_xlfn.XMATCH($A16,'TOP OF DECK ELEVATIONS'!$10:$10)+3)</f>
        <v>1059.9394028986931</v>
      </c>
      <c r="E17" s="873" cm="1">
        <f t="array" ref="E17">INDEX('TOP OF DECK ELEVATIONS'!$1:$1048576,_xlfn.XMATCH(E$3,'TOP OF DECK ELEVATIONS'!_xlnm.Print_Titles),_xlfn.XMATCH($A16,'TOP OF DECK ELEVATIONS'!$10:$10)+3)</f>
        <v>1060.2392645854932</v>
      </c>
      <c r="F17" s="873" cm="1">
        <f t="array" ref="F17">INDEX('TOP OF DECK ELEVATIONS'!$1:$1048576,_xlfn.XMATCH(F$3,'TOP OF DECK ELEVATIONS'!_xlnm.Print_Titles),_xlfn.XMATCH($A16,'TOP OF DECK ELEVATIONS'!$10:$10)+3)</f>
        <v>1060.5391262722931</v>
      </c>
      <c r="G17" s="873" cm="1">
        <f t="array" ref="G17">INDEX('TOP OF DECK ELEVATIONS'!$1:$1048576,_xlfn.XMATCH(G$3,'TOP OF DECK ELEVATIONS'!_xlnm.Print_Titles),_xlfn.XMATCH($A16,'TOP OF DECK ELEVATIONS'!$10:$10)+3)</f>
        <v>1060.8389879590932</v>
      </c>
      <c r="H17" s="873" cm="1">
        <f t="array" ref="H17">INDEX('TOP OF DECK ELEVATIONS'!$1:$1048576,_xlfn.XMATCH(H$3,'TOP OF DECK ELEVATIONS'!_xlnm.Print_Titles),_xlfn.XMATCH($A16,'TOP OF DECK ELEVATIONS'!$10:$10)+3)</f>
        <v>1061.0531855215932</v>
      </c>
      <c r="I17" s="873" cm="1">
        <f t="array" ref="I17">INDEX('TOP OF DECK ELEVATIONS'!$1:$1048576,_xlfn.XMATCH(I$3,'TOP OF DECK ELEVATIONS'!_xlnm.Print_Titles),_xlfn.XMATCH($A16,'TOP OF DECK ELEVATIONS'!$10:$10)+3)</f>
        <v>1061.196664361893</v>
      </c>
      <c r="J17" s="873" cm="1">
        <f t="array" ref="J17">INDEX('TOP OF DECK ELEVATIONS'!$1:$1048576,_xlfn.XMATCH(J$3,'TOP OF DECK ELEVATIONS'!_xlnm.Print_Titles),_xlfn.XMATCH($A16,'TOP OF DECK ELEVATIONS'!$10:$10)+3)</f>
        <v>1061.2673830840931</v>
      </c>
      <c r="K17" s="873" cm="1">
        <f t="array" ref="K17">INDEX('TOP OF DECK ELEVATIONS'!$1:$1048576,_xlfn.XMATCH(K$3,'TOP OF DECK ELEVATIONS'!_xlnm.Print_Titles),_xlfn.XMATCH($A16,'TOP OF DECK ELEVATIONS'!$10:$10)+3)</f>
        <v>1061.4815806465931</v>
      </c>
      <c r="L17" s="873" cm="1">
        <f t="array" ref="L17">INDEX('TOP OF DECK ELEVATIONS'!$1:$1048576,_xlfn.XMATCH(L$3,'TOP OF DECK ELEVATIONS'!_xlnm.Print_Titles),_xlfn.XMATCH($A16,'TOP OF DECK ELEVATIONS'!$10:$10)+3)</f>
        <v>1061.6957782090931</v>
      </c>
      <c r="M17" s="873" cm="1">
        <f t="array" ref="M17">INDEX('TOP OF DECK ELEVATIONS'!$1:$1048576,_xlfn.XMATCH(M$3,'TOP OF DECK ELEVATIONS'!_xlnm.Print_Titles),_xlfn.XMATCH($A16,'TOP OF DECK ELEVATIONS'!$10:$10)+3)</f>
        <v>1061.9099757715931</v>
      </c>
      <c r="N17" s="873" cm="1">
        <f t="array" ref="N17">INDEX('TOP OF DECK ELEVATIONS'!$1:$1048576,_xlfn.XMATCH(N$3,'TOP OF DECK ELEVATIONS'!_xlnm.Print_Titles),_xlfn.XMATCH($A16,'TOP OF DECK ELEVATIONS'!$10:$10)+3)</f>
        <v>1062.124173334093</v>
      </c>
      <c r="O17" s="873" cm="1">
        <f t="array" ref="O17">INDEX('TOP OF DECK ELEVATIONS'!$1:$1048576,_xlfn.XMATCH(O$3,'TOP OF DECK ELEVATIONS'!_xlnm.Print_Titles),_xlfn.XMATCH($A16,'TOP OF DECK ELEVATIONS'!$10:$10)+3)</f>
        <v>1062.338370896593</v>
      </c>
      <c r="P17" s="873" cm="1">
        <f t="array" ref="P17">INDEX('TOP OF DECK ELEVATIONS'!$1:$1048576,_xlfn.XMATCH(P$3,'TOP OF DECK ELEVATIONS'!_xlnm.Print_Titles),_xlfn.XMATCH($A16,'TOP OF DECK ELEVATIONS'!$10:$10)+3)</f>
        <v>1062.552568459093</v>
      </c>
      <c r="Q17" s="873" cm="1">
        <f t="array" ref="Q17">INDEX('TOP OF DECK ELEVATIONS'!$1:$1048576,_xlfn.XMATCH(Q$3,'TOP OF DECK ELEVATIONS'!_xlnm.Print_Titles),_xlfn.XMATCH($A16,'TOP OF DECK ELEVATIONS'!$10:$10)+3)</f>
        <v>1062.8589641028432</v>
      </c>
      <c r="R17" s="873" cm="1">
        <f t="array" ref="R17">INDEX('TOP OF DECK ELEVATIONS'!$1:$1048576,_xlfn.XMATCH(R$3,'TOP OF DECK ELEVATIONS'!_xlnm.Print_Titles),_xlfn.XMATCH($A16,'TOP OF DECK ELEVATIONS'!$10:$10)+3)</f>
        <v>1062.984748361893</v>
      </c>
      <c r="S17" s="873" cm="1">
        <f t="array" ref="S17">INDEX('TOP OF DECK ELEVATIONS'!$1:$1048576,_xlfn.XMATCH(S$3,'TOP OF DECK ELEVATIONS'!_xlnm.Print_Titles),_xlfn.XMATCH($A16,'TOP OF DECK ELEVATIONS'!$10:$10)+3)</f>
        <v>1063.1653597465931</v>
      </c>
      <c r="T17" s="873" cm="1">
        <f t="array" ref="T17">INDEX('TOP OF DECK ELEVATIONS'!$1:$1048576,_xlfn.XMATCH(T$3,'TOP OF DECK ELEVATIONS'!_xlnm.Print_Titles),_xlfn.XMATCH($A16,'TOP OF DECK ELEVATIONS'!$10:$10)+3)</f>
        <v>1063.4717553903431</v>
      </c>
      <c r="U17" s="873" cm="1">
        <f t="array" ref="U17">INDEX('TOP OF DECK ELEVATIONS'!$1:$1048576,_xlfn.XMATCH(U$3,'TOP OF DECK ELEVATIONS'!_xlnm.Print_Titles),_xlfn.XMATCH($A16,'TOP OF DECK ELEVATIONS'!$10:$10)+3)</f>
        <v>1063.7781510340931</v>
      </c>
      <c r="V17" s="873" cm="1">
        <f t="array" ref="V17">INDEX('TOP OF DECK ELEVATIONS'!$1:$1048576,_xlfn.XMATCH(V$3,'TOP OF DECK ELEVATIONS'!_xlnm.Print_Titles),_xlfn.XMATCH($A16,'TOP OF DECK ELEVATIONS'!$10:$10)+3)</f>
        <v>1064.084546677843</v>
      </c>
      <c r="W17" s="873" cm="1">
        <f t="array" ref="W17">INDEX('TOP OF DECK ELEVATIONS'!$1:$1048576,_xlfn.XMATCH(W$3,'TOP OF DECK ELEVATIONS'!_xlnm.Print_Titles),_xlfn.XMATCH($A16,'TOP OF DECK ELEVATIONS'!$10:$10)+3)</f>
        <v>1064.390942321593</v>
      </c>
      <c r="X17" s="873" cm="1">
        <f t="array" ref="X17">INDEX('TOP OF DECK ELEVATIONS'!$1:$1048576,_xlfn.XMATCH(X$3,'TOP OF DECK ELEVATIONS'!_xlnm.Print_Titles),_xlfn.XMATCH($A16,'TOP OF DECK ELEVATIONS'!$10:$10)+3)</f>
        <v>1064.5716729118931</v>
      </c>
      <c r="Y17" s="873" cm="1">
        <f t="array" ref="Y17">INDEX('TOP OF DECK ELEVATIONS'!$1:$1048576,_xlfn.XMATCH(Y$3,'TOP OF DECK ELEVATIONS'!_xlnm.Print_Titles),_xlfn.XMATCH($A16,'TOP OF DECK ELEVATIONS'!$10:$10)+3)</f>
        <v>1064.6973379653432</v>
      </c>
      <c r="Z17" s="873" cm="1">
        <f t="array" ref="Z17">INDEX('TOP OF DECK ELEVATIONS'!$1:$1048576,_xlfn.XMATCH(Z$3,'TOP OF DECK ELEVATIONS'!_xlnm.Print_Titles),_xlfn.XMATCH($A16,'TOP OF DECK ELEVATIONS'!$10:$10)+3)</f>
        <v>1065.0037336090932</v>
      </c>
      <c r="AA17" s="873" cm="1">
        <f t="array" ref="AA17">INDEX('TOP OF DECK ELEVATIONS'!$1:$1048576,_xlfn.XMATCH(AA$3,'TOP OF DECK ELEVATIONS'!_xlnm.Print_Titles),_xlfn.XMATCH($A16,'TOP OF DECK ELEVATIONS'!$10:$10)+3)</f>
        <v>1065.2179311715931</v>
      </c>
      <c r="AB17" s="873" cm="1">
        <f t="array" ref="AB17">INDEX('TOP OF DECK ELEVATIONS'!$1:$1048576,_xlfn.XMATCH(AB$3,'TOP OF DECK ELEVATIONS'!_xlnm.Print_Titles),_xlfn.XMATCH($A16,'TOP OF DECK ELEVATIONS'!$10:$10)+3)</f>
        <v>1065.4321287340931</v>
      </c>
      <c r="AC17" s="873" cm="1">
        <f t="array" ref="AC17">INDEX('TOP OF DECK ELEVATIONS'!$1:$1048576,_xlfn.XMATCH(AC$3,'TOP OF DECK ELEVATIONS'!_xlnm.Print_Titles),_xlfn.XMATCH($A16,'TOP OF DECK ELEVATIONS'!$10:$10)+3)</f>
        <v>1065.6463262965931</v>
      </c>
      <c r="AD17" s="873" cm="1">
        <f t="array" ref="AD17">INDEX('TOP OF DECK ELEVATIONS'!$1:$1048576,_xlfn.XMATCH(AD$3,'TOP OF DECK ELEVATIONS'!_xlnm.Print_Titles),_xlfn.XMATCH($A16,'TOP OF DECK ELEVATIONS'!$10:$10)+3)</f>
        <v>1065.8605238590931</v>
      </c>
      <c r="AE17" s="873" cm="1">
        <f t="array" ref="AE17">INDEX('TOP OF DECK ELEVATIONS'!$1:$1048576,_xlfn.XMATCH(AE$3,'TOP OF DECK ELEVATIONS'!_xlnm.Print_Titles),_xlfn.XMATCH($A16,'TOP OF DECK ELEVATIONS'!$10:$10)+3)</f>
        <v>1066.074721421593</v>
      </c>
      <c r="AF17" s="873" cm="1">
        <f t="array" ref="AF17">INDEX('TOP OF DECK ELEVATIONS'!$1:$1048576,_xlfn.XMATCH(AF$3,'TOP OF DECK ELEVATIONS'!_xlnm.Print_Titles),_xlfn.XMATCH($A16,'TOP OF DECK ELEVATIONS'!$10:$10)+3)</f>
        <v>1066.288918984093</v>
      </c>
      <c r="AG17" s="873" cm="1">
        <f t="array" ref="AG17">INDEX('TOP OF DECK ELEVATIONS'!$1:$1048576,_xlfn.XMATCH(AG$3,'TOP OF DECK ELEVATIONS'!_xlnm.Print_Titles),_xlfn.XMATCH($A16,'TOP OF DECK ELEVATIONS'!$10:$10)+3)</f>
        <v>1066.3597569118931</v>
      </c>
      <c r="AH17" s="873" cm="1">
        <f t="array" ref="AH17">INDEX('TOP OF DECK ELEVATIONS'!$1:$1048576,_xlfn.XMATCH(AH$3,'TOP OF DECK ELEVATIONS'!_xlnm.Print_Titles),_xlfn.XMATCH($A16,'TOP OF DECK ELEVATIONS'!$10:$10)+3)</f>
        <v>1066.503116546593</v>
      </c>
      <c r="AI17" s="873" cm="1">
        <f t="array" ref="AI17">INDEX('TOP OF DECK ELEVATIONS'!$1:$1048576,_xlfn.XMATCH(AI$3,'TOP OF DECK ELEVATIONS'!_xlnm.Print_Titles),_xlfn.XMATCH($A16,'TOP OF DECK ELEVATIONS'!$10:$10)+3)</f>
        <v>1066.7173141090932</v>
      </c>
      <c r="AJ17" s="873" cm="1">
        <f t="array" ref="AJ17">INDEX('TOP OF DECK ELEVATIONS'!$1:$1048576,_xlfn.XMATCH(AJ$3,'TOP OF DECK ELEVATIONS'!_xlnm.Print_Titles),_xlfn.XMATCH($A16,'TOP OF DECK ELEVATIONS'!$10:$10)+3)</f>
        <v>1067.017201872118</v>
      </c>
      <c r="AK17" s="873" cm="1">
        <f t="array" ref="AK17">INDEX('TOP OF DECK ELEVATIONS'!$1:$1048576,_xlfn.XMATCH(AK$3,'TOP OF DECK ELEVATIONS'!_xlnm.Print_Titles),_xlfn.XMATCH($A16,'TOP OF DECK ELEVATIONS'!$10:$10)+3)</f>
        <v>1067.317089635143</v>
      </c>
      <c r="AL17" s="873" cm="1">
        <f t="array" ref="AL17">INDEX('TOP OF DECK ELEVATIONS'!$1:$1048576,_xlfn.XMATCH(AL$3,'TOP OF DECK ELEVATIONS'!_xlnm.Print_Titles),_xlfn.XMATCH($A16,'TOP OF DECK ELEVATIONS'!$10:$10)+3)</f>
        <v>1067.616977398168</v>
      </c>
      <c r="AM17" s="873" cm="1">
        <f t="array" ref="AM17">INDEX('TOP OF DECK ELEVATIONS'!$1:$1048576,_xlfn.XMATCH(AM$3,'TOP OF DECK ELEVATIONS'!_xlnm.Print_Titles),_xlfn.XMATCH($A16,'TOP OF DECK ELEVATIONS'!$10:$10)+3)</f>
        <v>1067.9168651611931</v>
      </c>
    </row>
    <row r="18" spans="1:39" x14ac:dyDescent="0.2">
      <c r="A18" s="946" t="str" cm="1">
        <f t="array" ref="A18">INDEX('TOP OF DECK ELEVATIONS'!$10:$10,1,_xlfn.XMATCH(A16,'TOP OF DECK ELEVATIONS'!$10:$10)+4)</f>
        <v>WB PROFILE GRADE</v>
      </c>
      <c r="B18" s="871" t="s">
        <v>34</v>
      </c>
      <c r="C18" s="872" cm="1">
        <f t="array" ref="C18">INDEX('TOP OF DECK ELEVATIONS'!$1:$1048576,_xlfn.XMATCH(C$3,'TOP OF DECK ELEVATIONS'!_xlnm.Print_Titles),_xlfn.XMATCH($A18,'TOP OF DECK ELEVATIONS'!$10:$10))</f>
        <v>25104.511816859987</v>
      </c>
      <c r="D18" s="872" cm="1">
        <f t="array" ref="D18">INDEX('TOP OF DECK ELEVATIONS'!$1:$1048576,_xlfn.XMATCH(D$3,'TOP OF DECK ELEVATIONS'!_xlnm.Print_Titles),_xlfn.XMATCH($A18,'TOP OF DECK ELEVATIONS'!$10:$10))</f>
        <v>25124.635816859987</v>
      </c>
      <c r="E18" s="872" cm="1">
        <f t="array" ref="E18">INDEX('TOP OF DECK ELEVATIONS'!$1:$1048576,_xlfn.XMATCH(E$3,'TOP OF DECK ELEVATIONS'!_xlnm.Print_Titles),_xlfn.XMATCH($A18,'TOP OF DECK ELEVATIONS'!$10:$10))</f>
        <v>25144.759816859987</v>
      </c>
      <c r="F18" s="872" cm="1">
        <f t="array" ref="F18">INDEX('TOP OF DECK ELEVATIONS'!$1:$1048576,_xlfn.XMATCH(F$3,'TOP OF DECK ELEVATIONS'!_xlnm.Print_Titles),_xlfn.XMATCH($A18,'TOP OF DECK ELEVATIONS'!$10:$10))</f>
        <v>25164.883816859987</v>
      </c>
      <c r="G18" s="872" cm="1">
        <f t="array" ref="G18">INDEX('TOP OF DECK ELEVATIONS'!$1:$1048576,_xlfn.XMATCH(G$3,'TOP OF DECK ELEVATIONS'!_xlnm.Print_Titles),_xlfn.XMATCH($A18,'TOP OF DECK ELEVATIONS'!$10:$10))</f>
        <v>25185.007816859987</v>
      </c>
      <c r="H18" s="872" cm="1">
        <f t="array" ref="H18">INDEX('TOP OF DECK ELEVATIONS'!$1:$1048576,_xlfn.XMATCH(H$3,'TOP OF DECK ELEVATIONS'!_xlnm.Print_Titles),_xlfn.XMATCH($A18,'TOP OF DECK ELEVATIONS'!$10:$10))</f>
        <v>25199.382816859987</v>
      </c>
      <c r="I18" s="872" cm="1">
        <f t="array" ref="I18">INDEX('TOP OF DECK ELEVATIONS'!$1:$1048576,_xlfn.XMATCH(I$3,'TOP OF DECK ELEVATIONS'!_xlnm.Print_Titles),_xlfn.XMATCH($A18,'TOP OF DECK ELEVATIONS'!$10:$10))</f>
        <v>25209.011816859987</v>
      </c>
      <c r="J18" s="872" cm="1">
        <f t="array" ref="J18">INDEX('TOP OF DECK ELEVATIONS'!$1:$1048576,_xlfn.XMATCH(J$3,'TOP OF DECK ELEVATIONS'!_xlnm.Print_Titles),_xlfn.XMATCH($A18,'TOP OF DECK ELEVATIONS'!$10:$10))</f>
        <v>25213.757816859987</v>
      </c>
      <c r="K18" s="872" cm="1">
        <f t="array" ref="K18">INDEX('TOP OF DECK ELEVATIONS'!$1:$1048576,_xlfn.XMATCH(K$3,'TOP OF DECK ELEVATIONS'!_xlnm.Print_Titles),_xlfn.XMATCH($A18,'TOP OF DECK ELEVATIONS'!$10:$10))</f>
        <v>25228.132816859987</v>
      </c>
      <c r="L18" s="872" cm="1">
        <f t="array" ref="L18">INDEX('TOP OF DECK ELEVATIONS'!$1:$1048576,_xlfn.XMATCH(L$3,'TOP OF DECK ELEVATIONS'!_xlnm.Print_Titles),_xlfn.XMATCH($A18,'TOP OF DECK ELEVATIONS'!$10:$10))</f>
        <v>25242.507816859987</v>
      </c>
      <c r="M18" s="872" cm="1">
        <f t="array" ref="M18">INDEX('TOP OF DECK ELEVATIONS'!$1:$1048576,_xlfn.XMATCH(M$3,'TOP OF DECK ELEVATIONS'!_xlnm.Print_Titles),_xlfn.XMATCH($A18,'TOP OF DECK ELEVATIONS'!$10:$10))</f>
        <v>25256.882816859987</v>
      </c>
      <c r="N18" s="872" cm="1">
        <f t="array" ref="N18">INDEX('TOP OF DECK ELEVATIONS'!$1:$1048576,_xlfn.XMATCH(N$3,'TOP OF DECK ELEVATIONS'!_xlnm.Print_Titles),_xlfn.XMATCH($A18,'TOP OF DECK ELEVATIONS'!$10:$10))</f>
        <v>25271.257816859987</v>
      </c>
      <c r="O18" s="872" cm="1">
        <f t="array" ref="O18">INDEX('TOP OF DECK ELEVATIONS'!$1:$1048576,_xlfn.XMATCH(O$3,'TOP OF DECK ELEVATIONS'!_xlnm.Print_Titles),_xlfn.XMATCH($A18,'TOP OF DECK ELEVATIONS'!$10:$10))</f>
        <v>25285.632816859987</v>
      </c>
      <c r="P18" s="872" cm="1">
        <f t="array" ref="P18">INDEX('TOP OF DECK ELEVATIONS'!$1:$1048576,_xlfn.XMATCH(P$3,'TOP OF DECK ELEVATIONS'!_xlnm.Print_Titles),_xlfn.XMATCH($A18,'TOP OF DECK ELEVATIONS'!$10:$10))</f>
        <v>25300.007816859987</v>
      </c>
      <c r="Q18" s="872" cm="1">
        <f t="array" ref="Q18">INDEX('TOP OF DECK ELEVATIONS'!$1:$1048576,_xlfn.XMATCH(Q$3,'TOP OF DECK ELEVATIONS'!_xlnm.Print_Titles),_xlfn.XMATCH($A18,'TOP OF DECK ELEVATIONS'!$10:$10))</f>
        <v>25320.570316859987</v>
      </c>
      <c r="R18" s="872" cm="1">
        <f t="array" ref="R18">INDEX('TOP OF DECK ELEVATIONS'!$1:$1048576,_xlfn.XMATCH(R$3,'TOP OF DECK ELEVATIONS'!_xlnm.Print_Titles),_xlfn.XMATCH($A18,'TOP OF DECK ELEVATIONS'!$10:$10))</f>
        <v>25329.011816859987</v>
      </c>
      <c r="S18" s="872" cm="1">
        <f t="array" ref="S18">INDEX('TOP OF DECK ELEVATIONS'!$1:$1048576,_xlfn.XMATCH(S$3,'TOP OF DECK ELEVATIONS'!_xlnm.Print_Titles),_xlfn.XMATCH($A18,'TOP OF DECK ELEVATIONS'!$10:$10))</f>
        <v>25341.132816859987</v>
      </c>
      <c r="T18" s="872" cm="1">
        <f t="array" ref="T18">INDEX('TOP OF DECK ELEVATIONS'!$1:$1048576,_xlfn.XMATCH(T$3,'TOP OF DECK ELEVATIONS'!_xlnm.Print_Titles),_xlfn.XMATCH($A18,'TOP OF DECK ELEVATIONS'!$10:$10))</f>
        <v>25361.695316859987</v>
      </c>
      <c r="U18" s="872" cm="1">
        <f t="array" ref="U18">INDEX('TOP OF DECK ELEVATIONS'!$1:$1048576,_xlfn.XMATCH(U$3,'TOP OF DECK ELEVATIONS'!_xlnm.Print_Titles),_xlfn.XMATCH($A18,'TOP OF DECK ELEVATIONS'!$10:$10))</f>
        <v>25382.257816859987</v>
      </c>
      <c r="V18" s="872" cm="1">
        <f t="array" ref="V18">INDEX('TOP OF DECK ELEVATIONS'!$1:$1048576,_xlfn.XMATCH(V$3,'TOP OF DECK ELEVATIONS'!_xlnm.Print_Titles),_xlfn.XMATCH($A18,'TOP OF DECK ELEVATIONS'!$10:$10))</f>
        <v>25402.820316859987</v>
      </c>
      <c r="W18" s="872" cm="1">
        <f t="array" ref="W18">INDEX('TOP OF DECK ELEVATIONS'!$1:$1048576,_xlfn.XMATCH(W$3,'TOP OF DECK ELEVATIONS'!_xlnm.Print_Titles),_xlfn.XMATCH($A18,'TOP OF DECK ELEVATIONS'!$10:$10))</f>
        <v>25423.382816859987</v>
      </c>
      <c r="X18" s="872" cm="1">
        <f t="array" ref="X18">INDEX('TOP OF DECK ELEVATIONS'!$1:$1048576,_xlfn.XMATCH(X$3,'TOP OF DECK ELEVATIONS'!_xlnm.Print_Titles),_xlfn.XMATCH($A18,'TOP OF DECK ELEVATIONS'!$10:$10))</f>
        <v>25435.511816859987</v>
      </c>
      <c r="Y18" s="872" cm="1">
        <f t="array" ref="Y18">INDEX('TOP OF DECK ELEVATIONS'!$1:$1048576,_xlfn.XMATCH(Y$3,'TOP OF DECK ELEVATIONS'!_xlnm.Print_Titles),_xlfn.XMATCH($A18,'TOP OF DECK ELEVATIONS'!$10:$10))</f>
        <v>25443.945316859987</v>
      </c>
      <c r="Z18" s="872" cm="1">
        <f t="array" ref="Z18">INDEX('TOP OF DECK ELEVATIONS'!$1:$1048576,_xlfn.XMATCH(Z$3,'TOP OF DECK ELEVATIONS'!_xlnm.Print_Titles),_xlfn.XMATCH($A18,'TOP OF DECK ELEVATIONS'!$10:$10))</f>
        <v>25464.507816859987</v>
      </c>
      <c r="AA18" s="872" cm="1">
        <f t="array" ref="AA18">INDEX('TOP OF DECK ELEVATIONS'!$1:$1048576,_xlfn.XMATCH(AA$3,'TOP OF DECK ELEVATIONS'!_xlnm.Print_Titles),_xlfn.XMATCH($A18,'TOP OF DECK ELEVATIONS'!$10:$10))</f>
        <v>25478.882816859987</v>
      </c>
      <c r="AB18" s="872" cm="1">
        <f t="array" ref="AB18">INDEX('TOP OF DECK ELEVATIONS'!$1:$1048576,_xlfn.XMATCH(AB$3,'TOP OF DECK ELEVATIONS'!_xlnm.Print_Titles),_xlfn.XMATCH($A18,'TOP OF DECK ELEVATIONS'!$10:$10))</f>
        <v>25493.257816859987</v>
      </c>
      <c r="AC18" s="872" cm="1">
        <f t="array" ref="AC18">INDEX('TOP OF DECK ELEVATIONS'!$1:$1048576,_xlfn.XMATCH(AC$3,'TOP OF DECK ELEVATIONS'!_xlnm.Print_Titles),_xlfn.XMATCH($A18,'TOP OF DECK ELEVATIONS'!$10:$10))</f>
        <v>25507.632816859987</v>
      </c>
      <c r="AD18" s="872" cm="1">
        <f t="array" ref="AD18">INDEX('TOP OF DECK ELEVATIONS'!$1:$1048576,_xlfn.XMATCH(AD$3,'TOP OF DECK ELEVATIONS'!_xlnm.Print_Titles),_xlfn.XMATCH($A18,'TOP OF DECK ELEVATIONS'!$10:$10))</f>
        <v>25522.007816859987</v>
      </c>
      <c r="AE18" s="872" cm="1">
        <f t="array" ref="AE18">INDEX('TOP OF DECK ELEVATIONS'!$1:$1048576,_xlfn.XMATCH(AE$3,'TOP OF DECK ELEVATIONS'!_xlnm.Print_Titles),_xlfn.XMATCH($A18,'TOP OF DECK ELEVATIONS'!$10:$10))</f>
        <v>25536.382816859987</v>
      </c>
      <c r="AF18" s="872" cm="1">
        <f t="array" ref="AF18">INDEX('TOP OF DECK ELEVATIONS'!$1:$1048576,_xlfn.XMATCH(AF$3,'TOP OF DECK ELEVATIONS'!_xlnm.Print_Titles),_xlfn.XMATCH($A18,'TOP OF DECK ELEVATIONS'!$10:$10))</f>
        <v>25550.757816859987</v>
      </c>
      <c r="AG18" s="872" cm="1">
        <f t="array" ref="AG18">INDEX('TOP OF DECK ELEVATIONS'!$1:$1048576,_xlfn.XMATCH(AG$3,'TOP OF DECK ELEVATIONS'!_xlnm.Print_Titles),_xlfn.XMATCH($A18,'TOP OF DECK ELEVATIONS'!$10:$10))</f>
        <v>25555.511816859987</v>
      </c>
      <c r="AH18" s="872" cm="1">
        <f t="array" ref="AH18">INDEX('TOP OF DECK ELEVATIONS'!$1:$1048576,_xlfn.XMATCH(AH$3,'TOP OF DECK ELEVATIONS'!_xlnm.Print_Titles),_xlfn.XMATCH($A18,'TOP OF DECK ELEVATIONS'!$10:$10))</f>
        <v>25565.132816859987</v>
      </c>
      <c r="AI18" s="872" cm="1">
        <f t="array" ref="AI18">INDEX('TOP OF DECK ELEVATIONS'!$1:$1048576,_xlfn.XMATCH(AI$3,'TOP OF DECK ELEVATIONS'!_xlnm.Print_Titles),_xlfn.XMATCH($A18,'TOP OF DECK ELEVATIONS'!$10:$10))</f>
        <v>25579.507816859987</v>
      </c>
      <c r="AJ18" s="872" cm="1">
        <f t="array" ref="AJ18">INDEX('TOP OF DECK ELEVATIONS'!$1:$1048576,_xlfn.XMATCH(AJ$3,'TOP OF DECK ELEVATIONS'!_xlnm.Print_Titles),_xlfn.XMATCH($A18,'TOP OF DECK ELEVATIONS'!$10:$10))</f>
        <v>25599.633566859986</v>
      </c>
      <c r="AK18" s="872" cm="1">
        <f t="array" ref="AK18">INDEX('TOP OF DECK ELEVATIONS'!$1:$1048576,_xlfn.XMATCH(AK$3,'TOP OF DECK ELEVATIONS'!_xlnm.Print_Titles),_xlfn.XMATCH($A18,'TOP OF DECK ELEVATIONS'!$10:$10))</f>
        <v>25619.759316859989</v>
      </c>
      <c r="AL18" s="872" cm="1">
        <f t="array" ref="AL18">INDEX('TOP OF DECK ELEVATIONS'!$1:$1048576,_xlfn.XMATCH(AL$3,'TOP OF DECK ELEVATIONS'!_xlnm.Print_Titles),_xlfn.XMATCH($A18,'TOP OF DECK ELEVATIONS'!$10:$10))</f>
        <v>25639.885066859988</v>
      </c>
      <c r="AM18" s="872" cm="1">
        <f t="array" ref="AM18">INDEX('TOP OF DECK ELEVATIONS'!$1:$1048576,_xlfn.XMATCH(AM$3,'TOP OF DECK ELEVATIONS'!_xlnm.Print_Titles),_xlfn.XMATCH($A18,'TOP OF DECK ELEVATIONS'!$10:$10))</f>
        <v>25660.010816859987</v>
      </c>
    </row>
    <row r="19" spans="1:39" x14ac:dyDescent="0.2">
      <c r="A19" s="946"/>
      <c r="B19" s="871" t="s">
        <v>647</v>
      </c>
      <c r="C19" s="873" cm="1">
        <f t="array" ref="C19">INDEX('TOP OF DECK ELEVATIONS'!$1:$1048576,_xlfn.XMATCH(C$3,'TOP OF DECK ELEVATIONS'!_xlnm.Print_Titles),_xlfn.XMATCH($A18,'TOP OF DECK ELEVATIONS'!$10:$10)+3)</f>
        <v>1059.8342709794856</v>
      </c>
      <c r="D19" s="873" cm="1">
        <f t="array" ref="D19">INDEX('TOP OF DECK ELEVATIONS'!$1:$1048576,_xlfn.XMATCH(D$3,'TOP OF DECK ELEVATIONS'!_xlnm.Print_Titles),_xlfn.XMATCH($A18,'TOP OF DECK ELEVATIONS'!$10:$10)+3)</f>
        <v>1060.1341326662855</v>
      </c>
      <c r="E19" s="873" cm="1">
        <f t="array" ref="E19">INDEX('TOP OF DECK ELEVATIONS'!$1:$1048576,_xlfn.XMATCH(E$3,'TOP OF DECK ELEVATIONS'!_xlnm.Print_Titles),_xlfn.XMATCH($A18,'TOP OF DECK ELEVATIONS'!$10:$10)+3)</f>
        <v>1060.4339943530856</v>
      </c>
      <c r="F19" s="873" cm="1">
        <f t="array" ref="F19">INDEX('TOP OF DECK ELEVATIONS'!$1:$1048576,_xlfn.XMATCH(F$3,'TOP OF DECK ELEVATIONS'!_xlnm.Print_Titles),_xlfn.XMATCH($A18,'TOP OF DECK ELEVATIONS'!$10:$10)+3)</f>
        <v>1060.7338560398855</v>
      </c>
      <c r="G19" s="873" cm="1">
        <f t="array" ref="G19">INDEX('TOP OF DECK ELEVATIONS'!$1:$1048576,_xlfn.XMATCH(G$3,'TOP OF DECK ELEVATIONS'!_xlnm.Print_Titles),_xlfn.XMATCH($A18,'TOP OF DECK ELEVATIONS'!$10:$10)+3)</f>
        <v>1061.0337177266856</v>
      </c>
      <c r="H19" s="873" cm="1">
        <f t="array" ref="H19">INDEX('TOP OF DECK ELEVATIONS'!$1:$1048576,_xlfn.XMATCH(H$3,'TOP OF DECK ELEVATIONS'!_xlnm.Print_Titles),_xlfn.XMATCH($A18,'TOP OF DECK ELEVATIONS'!$10:$10)+3)</f>
        <v>1061.2479152891856</v>
      </c>
      <c r="I19" s="873" cm="1">
        <f t="array" ref="I19">INDEX('TOP OF DECK ELEVATIONS'!$1:$1048576,_xlfn.XMATCH(I$3,'TOP OF DECK ELEVATIONS'!_xlnm.Print_Titles),_xlfn.XMATCH($A18,'TOP OF DECK ELEVATIONS'!$10:$10)+3)</f>
        <v>1061.3913941294857</v>
      </c>
      <c r="J19" s="873" cm="1">
        <f t="array" ref="J19">INDEX('TOP OF DECK ELEVATIONS'!$1:$1048576,_xlfn.XMATCH(J$3,'TOP OF DECK ELEVATIONS'!_xlnm.Print_Titles),_xlfn.XMATCH($A18,'TOP OF DECK ELEVATIONS'!$10:$10)+3)</f>
        <v>1061.4621128516856</v>
      </c>
      <c r="K19" s="873" cm="1">
        <f t="array" ref="K19">INDEX('TOP OF DECK ELEVATIONS'!$1:$1048576,_xlfn.XMATCH(K$3,'TOP OF DECK ELEVATIONS'!_xlnm.Print_Titles),_xlfn.XMATCH($A18,'TOP OF DECK ELEVATIONS'!$10:$10)+3)</f>
        <v>1061.6763104141855</v>
      </c>
      <c r="L19" s="873" cm="1">
        <f t="array" ref="L19">INDEX('TOP OF DECK ELEVATIONS'!$1:$1048576,_xlfn.XMATCH(L$3,'TOP OF DECK ELEVATIONS'!_xlnm.Print_Titles),_xlfn.XMATCH($A18,'TOP OF DECK ELEVATIONS'!$10:$10)+3)</f>
        <v>1061.8905079766855</v>
      </c>
      <c r="M19" s="873" cm="1">
        <f t="array" ref="M19">INDEX('TOP OF DECK ELEVATIONS'!$1:$1048576,_xlfn.XMATCH(M$3,'TOP OF DECK ELEVATIONS'!_xlnm.Print_Titles),_xlfn.XMATCH($A18,'TOP OF DECK ELEVATIONS'!$10:$10)+3)</f>
        <v>1062.1047055391855</v>
      </c>
      <c r="N19" s="873" cm="1">
        <f t="array" ref="N19">INDEX('TOP OF DECK ELEVATIONS'!$1:$1048576,_xlfn.XMATCH(N$3,'TOP OF DECK ELEVATIONS'!_xlnm.Print_Titles),_xlfn.XMATCH($A18,'TOP OF DECK ELEVATIONS'!$10:$10)+3)</f>
        <v>1062.3189031016857</v>
      </c>
      <c r="O19" s="873" cm="1">
        <f t="array" ref="O19">INDEX('TOP OF DECK ELEVATIONS'!$1:$1048576,_xlfn.XMATCH(O$3,'TOP OF DECK ELEVATIONS'!_xlnm.Print_Titles),_xlfn.XMATCH($A18,'TOP OF DECK ELEVATIONS'!$10:$10)+3)</f>
        <v>1062.5331006641857</v>
      </c>
      <c r="P19" s="873" cm="1">
        <f t="array" ref="P19">INDEX('TOP OF DECK ELEVATIONS'!$1:$1048576,_xlfn.XMATCH(P$3,'TOP OF DECK ELEVATIONS'!_xlnm.Print_Titles),_xlfn.XMATCH($A18,'TOP OF DECK ELEVATIONS'!$10:$10)+3)</f>
        <v>1062.7472982266856</v>
      </c>
      <c r="Q19" s="873" cm="1">
        <f t="array" ref="Q19">INDEX('TOP OF DECK ELEVATIONS'!$1:$1048576,_xlfn.XMATCH(Q$3,'TOP OF DECK ELEVATIONS'!_xlnm.Print_Titles),_xlfn.XMATCH($A18,'TOP OF DECK ELEVATIONS'!$10:$10)+3)</f>
        <v>1063.0536938704356</v>
      </c>
      <c r="R19" s="873" cm="1">
        <f t="array" ref="R19">INDEX('TOP OF DECK ELEVATIONS'!$1:$1048576,_xlfn.XMATCH(R$3,'TOP OF DECK ELEVATIONS'!_xlnm.Print_Titles),_xlfn.XMATCH($A18,'TOP OF DECK ELEVATIONS'!$10:$10)+3)</f>
        <v>1063.1794781294857</v>
      </c>
      <c r="S19" s="873" cm="1">
        <f t="array" ref="S19">INDEX('TOP OF DECK ELEVATIONS'!$1:$1048576,_xlfn.XMATCH(S$3,'TOP OF DECK ELEVATIONS'!_xlnm.Print_Titles),_xlfn.XMATCH($A18,'TOP OF DECK ELEVATIONS'!$10:$10)+3)</f>
        <v>1063.3600895141856</v>
      </c>
      <c r="T19" s="873" cm="1">
        <f t="array" ref="T19">INDEX('TOP OF DECK ELEVATIONS'!$1:$1048576,_xlfn.XMATCH(T$3,'TOP OF DECK ELEVATIONS'!_xlnm.Print_Titles),_xlfn.XMATCH($A18,'TOP OF DECK ELEVATIONS'!$10:$10)+3)</f>
        <v>1063.6664851579355</v>
      </c>
      <c r="U19" s="873" cm="1">
        <f t="array" ref="U19">INDEX('TOP OF DECK ELEVATIONS'!$1:$1048576,_xlfn.XMATCH(U$3,'TOP OF DECK ELEVATIONS'!_xlnm.Print_Titles),_xlfn.XMATCH($A18,'TOP OF DECK ELEVATIONS'!$10:$10)+3)</f>
        <v>1063.9728808016855</v>
      </c>
      <c r="V19" s="873" cm="1">
        <f t="array" ref="V19">INDEX('TOP OF DECK ELEVATIONS'!$1:$1048576,_xlfn.XMATCH(V$3,'TOP OF DECK ELEVATIONS'!_xlnm.Print_Titles),_xlfn.XMATCH($A18,'TOP OF DECK ELEVATIONS'!$10:$10)+3)</f>
        <v>1064.2792764454357</v>
      </c>
      <c r="W19" s="873" cm="1">
        <f t="array" ref="W19">INDEX('TOP OF DECK ELEVATIONS'!$1:$1048576,_xlfn.XMATCH(W$3,'TOP OF DECK ELEVATIONS'!_xlnm.Print_Titles),_xlfn.XMATCH($A18,'TOP OF DECK ELEVATIONS'!$10:$10)+3)</f>
        <v>1064.5856720891857</v>
      </c>
      <c r="X19" s="873" cm="1">
        <f t="array" ref="X19">INDEX('TOP OF DECK ELEVATIONS'!$1:$1048576,_xlfn.XMATCH(X$3,'TOP OF DECK ELEVATIONS'!_xlnm.Print_Titles),_xlfn.XMATCH($A18,'TOP OF DECK ELEVATIONS'!$10:$10)+3)</f>
        <v>1064.7664026794855</v>
      </c>
      <c r="Y19" s="873" cm="1">
        <f t="array" ref="Y19">INDEX('TOP OF DECK ELEVATIONS'!$1:$1048576,_xlfn.XMATCH(Y$3,'TOP OF DECK ELEVATIONS'!_xlnm.Print_Titles),_xlfn.XMATCH($A18,'TOP OF DECK ELEVATIONS'!$10:$10)+3)</f>
        <v>1064.8920677329356</v>
      </c>
      <c r="Z19" s="873" cm="1">
        <f t="array" ref="Z19">INDEX('TOP OF DECK ELEVATIONS'!$1:$1048576,_xlfn.XMATCH(Z$3,'TOP OF DECK ELEVATIONS'!_xlnm.Print_Titles),_xlfn.XMATCH($A18,'TOP OF DECK ELEVATIONS'!$10:$10)+3)</f>
        <v>1065.1984633766856</v>
      </c>
      <c r="AA19" s="873" cm="1">
        <f t="array" ref="AA19">INDEX('TOP OF DECK ELEVATIONS'!$1:$1048576,_xlfn.XMATCH(AA$3,'TOP OF DECK ELEVATIONS'!_xlnm.Print_Titles),_xlfn.XMATCH($A18,'TOP OF DECK ELEVATIONS'!$10:$10)+3)</f>
        <v>1065.4126609391856</v>
      </c>
      <c r="AB19" s="873" cm="1">
        <f t="array" ref="AB19">INDEX('TOP OF DECK ELEVATIONS'!$1:$1048576,_xlfn.XMATCH(AB$3,'TOP OF DECK ELEVATIONS'!_xlnm.Print_Titles),_xlfn.XMATCH($A18,'TOP OF DECK ELEVATIONS'!$10:$10)+3)</f>
        <v>1065.6268585016855</v>
      </c>
      <c r="AC19" s="873" cm="1">
        <f t="array" ref="AC19">INDEX('TOP OF DECK ELEVATIONS'!$1:$1048576,_xlfn.XMATCH(AC$3,'TOP OF DECK ELEVATIONS'!_xlnm.Print_Titles),_xlfn.XMATCH($A18,'TOP OF DECK ELEVATIONS'!$10:$10)+3)</f>
        <v>1065.8410560641855</v>
      </c>
      <c r="AD19" s="873" cm="1">
        <f t="array" ref="AD19">INDEX('TOP OF DECK ELEVATIONS'!$1:$1048576,_xlfn.XMATCH(AD$3,'TOP OF DECK ELEVATIONS'!_xlnm.Print_Titles),_xlfn.XMATCH($A18,'TOP OF DECK ELEVATIONS'!$10:$10)+3)</f>
        <v>1066.0552536266855</v>
      </c>
      <c r="AE19" s="873" cm="1">
        <f t="array" ref="AE19">INDEX('TOP OF DECK ELEVATIONS'!$1:$1048576,_xlfn.XMATCH(AE$3,'TOP OF DECK ELEVATIONS'!_xlnm.Print_Titles),_xlfn.XMATCH($A18,'TOP OF DECK ELEVATIONS'!$10:$10)+3)</f>
        <v>1066.2694511891857</v>
      </c>
      <c r="AF19" s="873" cm="1">
        <f t="array" ref="AF19">INDEX('TOP OF DECK ELEVATIONS'!$1:$1048576,_xlfn.XMATCH(AF$3,'TOP OF DECK ELEVATIONS'!_xlnm.Print_Titles),_xlfn.XMATCH($A18,'TOP OF DECK ELEVATIONS'!$10:$10)+3)</f>
        <v>1066.4836487516857</v>
      </c>
      <c r="AG19" s="873" cm="1">
        <f t="array" ref="AG19">INDEX('TOP OF DECK ELEVATIONS'!$1:$1048576,_xlfn.XMATCH(AG$3,'TOP OF DECK ELEVATIONS'!_xlnm.Print_Titles),_xlfn.XMATCH($A18,'TOP OF DECK ELEVATIONS'!$10:$10)+3)</f>
        <v>1066.5544866794855</v>
      </c>
      <c r="AH19" s="873" cm="1">
        <f t="array" ref="AH19">INDEX('TOP OF DECK ELEVATIONS'!$1:$1048576,_xlfn.XMATCH(AH$3,'TOP OF DECK ELEVATIONS'!_xlnm.Print_Titles),_xlfn.XMATCH($A18,'TOP OF DECK ELEVATIONS'!$10:$10)+3)</f>
        <v>1066.6978463141857</v>
      </c>
      <c r="AI19" s="873" cm="1">
        <f t="array" ref="AI19">INDEX('TOP OF DECK ELEVATIONS'!$1:$1048576,_xlfn.XMATCH(AI$3,'TOP OF DECK ELEVATIONS'!_xlnm.Print_Titles),_xlfn.XMATCH($A18,'TOP OF DECK ELEVATIONS'!$10:$10)+3)</f>
        <v>1066.9120438766856</v>
      </c>
      <c r="AJ19" s="873" cm="1">
        <f t="array" ref="AJ19">INDEX('TOP OF DECK ELEVATIONS'!$1:$1048576,_xlfn.XMATCH(AJ$3,'TOP OF DECK ELEVATIONS'!_xlnm.Print_Titles),_xlfn.XMATCH($A18,'TOP OF DECK ELEVATIONS'!$10:$10)+3)</f>
        <v>1067.2119316397107</v>
      </c>
      <c r="AK19" s="873" cm="1">
        <f t="array" ref="AK19">INDEX('TOP OF DECK ELEVATIONS'!$1:$1048576,_xlfn.XMATCH(AK$3,'TOP OF DECK ELEVATIONS'!_xlnm.Print_Titles),_xlfn.XMATCH($A18,'TOP OF DECK ELEVATIONS'!$10:$10)+3)</f>
        <v>1067.5118194027357</v>
      </c>
      <c r="AL19" s="873" cm="1">
        <f t="array" ref="AL19">INDEX('TOP OF DECK ELEVATIONS'!$1:$1048576,_xlfn.XMATCH(AL$3,'TOP OF DECK ELEVATIONS'!_xlnm.Print_Titles),_xlfn.XMATCH($A18,'TOP OF DECK ELEVATIONS'!$10:$10)+3)</f>
        <v>1067.8117071657607</v>
      </c>
      <c r="AM19" s="873" cm="1">
        <f t="array" ref="AM19">INDEX('TOP OF DECK ELEVATIONS'!$1:$1048576,_xlfn.XMATCH(AM$3,'TOP OF DECK ELEVATIONS'!_xlnm.Print_Titles),_xlfn.XMATCH($A18,'TOP OF DECK ELEVATIONS'!$10:$10)+3)</f>
        <v>1068.1115949287855</v>
      </c>
    </row>
    <row r="20" spans="1:39" ht="12.75" customHeight="1" x14ac:dyDescent="0.2">
      <c r="A20" s="946" t="str" cm="1">
        <f t="array" ref="A20">INDEX('TOP OF DECK ELEVATIONS'!$10:$10,1,_xlfn.XMATCH(A18,'TOP OF DECK ELEVATIONS'!$10:$10)+4)</f>
        <v>CL GIRDER K</v>
      </c>
      <c r="B20" s="871" t="s">
        <v>34</v>
      </c>
      <c r="C20" s="872" cm="1">
        <f t="array" ref="C20">INDEX('TOP OF DECK ELEVATIONS'!$1:$1048576,_xlfn.XMATCH(C$3,'TOP OF DECK ELEVATIONS'!_xlnm.Print_Titles),_xlfn.XMATCH($A20,'TOP OF DECK ELEVATIONS'!$10:$10))</f>
        <v>25105.158967412088</v>
      </c>
      <c r="D20" s="872" cm="1">
        <f t="array" ref="D20">INDEX('TOP OF DECK ELEVATIONS'!$1:$1048576,_xlfn.XMATCH(D$3,'TOP OF DECK ELEVATIONS'!_xlnm.Print_Titles),_xlfn.XMATCH($A20,'TOP OF DECK ELEVATIONS'!$10:$10))</f>
        <v>25125.282967412088</v>
      </c>
      <c r="E20" s="872" cm="1">
        <f t="array" ref="E20">INDEX('TOP OF DECK ELEVATIONS'!$1:$1048576,_xlfn.XMATCH(E$3,'TOP OF DECK ELEVATIONS'!_xlnm.Print_Titles),_xlfn.XMATCH($A20,'TOP OF DECK ELEVATIONS'!$10:$10))</f>
        <v>25145.406967412087</v>
      </c>
      <c r="F20" s="872" cm="1">
        <f t="array" ref="F20">INDEX('TOP OF DECK ELEVATIONS'!$1:$1048576,_xlfn.XMATCH(F$3,'TOP OF DECK ELEVATIONS'!_xlnm.Print_Titles),_xlfn.XMATCH($A20,'TOP OF DECK ELEVATIONS'!$10:$10))</f>
        <v>25165.530967412087</v>
      </c>
      <c r="G20" s="872" cm="1">
        <f t="array" ref="G20">INDEX('TOP OF DECK ELEVATIONS'!$1:$1048576,_xlfn.XMATCH(G$3,'TOP OF DECK ELEVATIONS'!_xlnm.Print_Titles),_xlfn.XMATCH($A20,'TOP OF DECK ELEVATIONS'!$10:$10))</f>
        <v>25185.654967412087</v>
      </c>
      <c r="H20" s="872" cm="1">
        <f t="array" ref="H20">INDEX('TOP OF DECK ELEVATIONS'!$1:$1048576,_xlfn.XMATCH(H$3,'TOP OF DECK ELEVATIONS'!_xlnm.Print_Titles),_xlfn.XMATCH($A20,'TOP OF DECK ELEVATIONS'!$10:$10))</f>
        <v>25200.029967412087</v>
      </c>
      <c r="I20" s="872" cm="1">
        <f t="array" ref="I20">INDEX('TOP OF DECK ELEVATIONS'!$1:$1048576,_xlfn.XMATCH(I$3,'TOP OF DECK ELEVATIONS'!_xlnm.Print_Titles),_xlfn.XMATCH($A20,'TOP OF DECK ELEVATIONS'!$10:$10))</f>
        <v>25209.658967412088</v>
      </c>
      <c r="J20" s="872" cm="1">
        <f t="array" ref="J20">INDEX('TOP OF DECK ELEVATIONS'!$1:$1048576,_xlfn.XMATCH(J$3,'TOP OF DECK ELEVATIONS'!_xlnm.Print_Titles),_xlfn.XMATCH($A20,'TOP OF DECK ELEVATIONS'!$10:$10))</f>
        <v>25214.404967412087</v>
      </c>
      <c r="K20" s="872" cm="1">
        <f t="array" ref="K20">INDEX('TOP OF DECK ELEVATIONS'!$1:$1048576,_xlfn.XMATCH(K$3,'TOP OF DECK ELEVATIONS'!_xlnm.Print_Titles),_xlfn.XMATCH($A20,'TOP OF DECK ELEVATIONS'!$10:$10))</f>
        <v>25228.779967412087</v>
      </c>
      <c r="L20" s="872" cm="1">
        <f t="array" ref="L20">INDEX('TOP OF DECK ELEVATIONS'!$1:$1048576,_xlfn.XMATCH(L$3,'TOP OF DECK ELEVATIONS'!_xlnm.Print_Titles),_xlfn.XMATCH($A20,'TOP OF DECK ELEVATIONS'!$10:$10))</f>
        <v>25243.154967412087</v>
      </c>
      <c r="M20" s="872" cm="1">
        <f t="array" ref="M20">INDEX('TOP OF DECK ELEVATIONS'!$1:$1048576,_xlfn.XMATCH(M$3,'TOP OF DECK ELEVATIONS'!_xlnm.Print_Titles),_xlfn.XMATCH($A20,'TOP OF DECK ELEVATIONS'!$10:$10))</f>
        <v>25257.529967412087</v>
      </c>
      <c r="N20" s="872" cm="1">
        <f t="array" ref="N20">INDEX('TOP OF DECK ELEVATIONS'!$1:$1048576,_xlfn.XMATCH(N$3,'TOP OF DECK ELEVATIONS'!_xlnm.Print_Titles),_xlfn.XMATCH($A20,'TOP OF DECK ELEVATIONS'!$10:$10))</f>
        <v>25271.904967412087</v>
      </c>
      <c r="O20" s="872" cm="1">
        <f t="array" ref="O20">INDEX('TOP OF DECK ELEVATIONS'!$1:$1048576,_xlfn.XMATCH(O$3,'TOP OF DECK ELEVATIONS'!_xlnm.Print_Titles),_xlfn.XMATCH($A20,'TOP OF DECK ELEVATIONS'!$10:$10))</f>
        <v>25286.279967412087</v>
      </c>
      <c r="P20" s="872" cm="1">
        <f t="array" ref="P20">INDEX('TOP OF DECK ELEVATIONS'!$1:$1048576,_xlfn.XMATCH(P$3,'TOP OF DECK ELEVATIONS'!_xlnm.Print_Titles),_xlfn.XMATCH($A20,'TOP OF DECK ELEVATIONS'!$10:$10))</f>
        <v>25300.654967412087</v>
      </c>
      <c r="Q20" s="872" cm="1">
        <f t="array" ref="Q20">INDEX('TOP OF DECK ELEVATIONS'!$1:$1048576,_xlfn.XMATCH(Q$3,'TOP OF DECK ELEVATIONS'!_xlnm.Print_Titles),_xlfn.XMATCH($A20,'TOP OF DECK ELEVATIONS'!$10:$10))</f>
        <v>25321.217467412087</v>
      </c>
      <c r="R20" s="872" cm="1">
        <f t="array" ref="R20">INDEX('TOP OF DECK ELEVATIONS'!$1:$1048576,_xlfn.XMATCH(R$3,'TOP OF DECK ELEVATIONS'!_xlnm.Print_Titles),_xlfn.XMATCH($A20,'TOP OF DECK ELEVATIONS'!$10:$10))</f>
        <v>25329.658967412088</v>
      </c>
      <c r="S20" s="872" cm="1">
        <f t="array" ref="S20">INDEX('TOP OF DECK ELEVATIONS'!$1:$1048576,_xlfn.XMATCH(S$3,'TOP OF DECK ELEVATIONS'!_xlnm.Print_Titles),_xlfn.XMATCH($A20,'TOP OF DECK ELEVATIONS'!$10:$10))</f>
        <v>25341.779967412087</v>
      </c>
      <c r="T20" s="872" cm="1">
        <f t="array" ref="T20">INDEX('TOP OF DECK ELEVATIONS'!$1:$1048576,_xlfn.XMATCH(T$3,'TOP OF DECK ELEVATIONS'!_xlnm.Print_Titles),_xlfn.XMATCH($A20,'TOP OF DECK ELEVATIONS'!$10:$10))</f>
        <v>25362.342467412087</v>
      </c>
      <c r="U20" s="872" cm="1">
        <f t="array" ref="U20">INDEX('TOP OF DECK ELEVATIONS'!$1:$1048576,_xlfn.XMATCH(U$3,'TOP OF DECK ELEVATIONS'!_xlnm.Print_Titles),_xlfn.XMATCH($A20,'TOP OF DECK ELEVATIONS'!$10:$10))</f>
        <v>25382.904967412087</v>
      </c>
      <c r="V20" s="872" cm="1">
        <f t="array" ref="V20">INDEX('TOP OF DECK ELEVATIONS'!$1:$1048576,_xlfn.XMATCH(V$3,'TOP OF DECK ELEVATIONS'!_xlnm.Print_Titles),_xlfn.XMATCH($A20,'TOP OF DECK ELEVATIONS'!$10:$10))</f>
        <v>25403.467467412087</v>
      </c>
      <c r="W20" s="872" cm="1">
        <f t="array" ref="W20">INDEX('TOP OF DECK ELEVATIONS'!$1:$1048576,_xlfn.XMATCH(W$3,'TOP OF DECK ELEVATIONS'!_xlnm.Print_Titles),_xlfn.XMATCH($A20,'TOP OF DECK ELEVATIONS'!$10:$10))</f>
        <v>25424.029967412087</v>
      </c>
      <c r="X20" s="872" cm="1">
        <f t="array" ref="X20">INDEX('TOP OF DECK ELEVATIONS'!$1:$1048576,_xlfn.XMATCH(X$3,'TOP OF DECK ELEVATIONS'!_xlnm.Print_Titles),_xlfn.XMATCH($A20,'TOP OF DECK ELEVATIONS'!$10:$10))</f>
        <v>25436.158967412088</v>
      </c>
      <c r="Y20" s="872" cm="1">
        <f t="array" ref="Y20">INDEX('TOP OF DECK ELEVATIONS'!$1:$1048576,_xlfn.XMATCH(Y$3,'TOP OF DECK ELEVATIONS'!_xlnm.Print_Titles),_xlfn.XMATCH($A20,'TOP OF DECK ELEVATIONS'!$10:$10))</f>
        <v>25444.592467412087</v>
      </c>
      <c r="Z20" s="872" cm="1">
        <f t="array" ref="Z20">INDEX('TOP OF DECK ELEVATIONS'!$1:$1048576,_xlfn.XMATCH(Z$3,'TOP OF DECK ELEVATIONS'!_xlnm.Print_Titles),_xlfn.XMATCH($A20,'TOP OF DECK ELEVATIONS'!$10:$10))</f>
        <v>25465.154967412087</v>
      </c>
      <c r="AA20" s="872" cm="1">
        <f t="array" ref="AA20">INDEX('TOP OF DECK ELEVATIONS'!$1:$1048576,_xlfn.XMATCH(AA$3,'TOP OF DECK ELEVATIONS'!_xlnm.Print_Titles),_xlfn.XMATCH($A20,'TOP OF DECK ELEVATIONS'!$10:$10))</f>
        <v>25479.529967412087</v>
      </c>
      <c r="AB20" s="872" cm="1">
        <f t="array" ref="AB20">INDEX('TOP OF DECK ELEVATIONS'!$1:$1048576,_xlfn.XMATCH(AB$3,'TOP OF DECK ELEVATIONS'!_xlnm.Print_Titles),_xlfn.XMATCH($A20,'TOP OF DECK ELEVATIONS'!$10:$10))</f>
        <v>25493.904967412087</v>
      </c>
      <c r="AC20" s="872" cm="1">
        <f t="array" ref="AC20">INDEX('TOP OF DECK ELEVATIONS'!$1:$1048576,_xlfn.XMATCH(AC$3,'TOP OF DECK ELEVATIONS'!_xlnm.Print_Titles),_xlfn.XMATCH($A20,'TOP OF DECK ELEVATIONS'!$10:$10))</f>
        <v>25508.279967412087</v>
      </c>
      <c r="AD20" s="872" cm="1">
        <f t="array" ref="AD20">INDEX('TOP OF DECK ELEVATIONS'!$1:$1048576,_xlfn.XMATCH(AD$3,'TOP OF DECK ELEVATIONS'!_xlnm.Print_Titles),_xlfn.XMATCH($A20,'TOP OF DECK ELEVATIONS'!$10:$10))</f>
        <v>25522.654967412087</v>
      </c>
      <c r="AE20" s="872" cm="1">
        <f t="array" ref="AE20">INDEX('TOP OF DECK ELEVATIONS'!$1:$1048576,_xlfn.XMATCH(AE$3,'TOP OF DECK ELEVATIONS'!_xlnm.Print_Titles),_xlfn.XMATCH($A20,'TOP OF DECK ELEVATIONS'!$10:$10))</f>
        <v>25537.029967412087</v>
      </c>
      <c r="AF20" s="872" cm="1">
        <f t="array" ref="AF20">INDEX('TOP OF DECK ELEVATIONS'!$1:$1048576,_xlfn.XMATCH(AF$3,'TOP OF DECK ELEVATIONS'!_xlnm.Print_Titles),_xlfn.XMATCH($A20,'TOP OF DECK ELEVATIONS'!$10:$10))</f>
        <v>25551.404967412087</v>
      </c>
      <c r="AG20" s="872" cm="1">
        <f t="array" ref="AG20">INDEX('TOP OF DECK ELEVATIONS'!$1:$1048576,_xlfn.XMATCH(AG$3,'TOP OF DECK ELEVATIONS'!_xlnm.Print_Titles),_xlfn.XMATCH($A20,'TOP OF DECK ELEVATIONS'!$10:$10))</f>
        <v>25556.158967412088</v>
      </c>
      <c r="AH20" s="872" cm="1">
        <f t="array" ref="AH20">INDEX('TOP OF DECK ELEVATIONS'!$1:$1048576,_xlfn.XMATCH(AH$3,'TOP OF DECK ELEVATIONS'!_xlnm.Print_Titles),_xlfn.XMATCH($A20,'TOP OF DECK ELEVATIONS'!$10:$10))</f>
        <v>25565.779967412087</v>
      </c>
      <c r="AI20" s="872" cm="1">
        <f t="array" ref="AI20">INDEX('TOP OF DECK ELEVATIONS'!$1:$1048576,_xlfn.XMATCH(AI$3,'TOP OF DECK ELEVATIONS'!_xlnm.Print_Titles),_xlfn.XMATCH($A20,'TOP OF DECK ELEVATIONS'!$10:$10))</f>
        <v>25580.154967412087</v>
      </c>
      <c r="AJ20" s="872" cm="1">
        <f t="array" ref="AJ20">INDEX('TOP OF DECK ELEVATIONS'!$1:$1048576,_xlfn.XMATCH(AJ$3,'TOP OF DECK ELEVATIONS'!_xlnm.Print_Titles),_xlfn.XMATCH($A20,'TOP OF DECK ELEVATIONS'!$10:$10))</f>
        <v>25600.280717412086</v>
      </c>
      <c r="AK20" s="872" cm="1">
        <f t="array" ref="AK20">INDEX('TOP OF DECK ELEVATIONS'!$1:$1048576,_xlfn.XMATCH(AK$3,'TOP OF DECK ELEVATIONS'!_xlnm.Print_Titles),_xlfn.XMATCH($A20,'TOP OF DECK ELEVATIONS'!$10:$10))</f>
        <v>25620.406467412089</v>
      </c>
      <c r="AL20" s="872" cm="1">
        <f t="array" ref="AL20">INDEX('TOP OF DECK ELEVATIONS'!$1:$1048576,_xlfn.XMATCH(AL$3,'TOP OF DECK ELEVATIONS'!_xlnm.Print_Titles),_xlfn.XMATCH($A20,'TOP OF DECK ELEVATIONS'!$10:$10))</f>
        <v>25640.532217412088</v>
      </c>
      <c r="AM20" s="872" cm="1">
        <f t="array" ref="AM20">INDEX('TOP OF DECK ELEVATIONS'!$1:$1048576,_xlfn.XMATCH(AM$3,'TOP OF DECK ELEVATIONS'!_xlnm.Print_Titles),_xlfn.XMATCH($A20,'TOP OF DECK ELEVATIONS'!$10:$10))</f>
        <v>25660.657967412088</v>
      </c>
    </row>
    <row r="21" spans="1:39" x14ac:dyDescent="0.2">
      <c r="A21" s="946"/>
      <c r="B21" s="871" t="s">
        <v>647</v>
      </c>
      <c r="C21" s="873" cm="1">
        <f t="array" ref="C21">INDEX('TOP OF DECK ELEVATIONS'!$1:$1048576,_xlfn.XMATCH(C$3,'TOP OF DECK ELEVATIONS'!_xlnm.Print_Titles),_xlfn.XMATCH($A20,'TOP OF DECK ELEVATIONS'!$10:$10)+3)</f>
        <v>1059.8309139757173</v>
      </c>
      <c r="D21" s="873" cm="1">
        <f t="array" ref="D21">INDEX('TOP OF DECK ELEVATIONS'!$1:$1048576,_xlfn.XMATCH(D$3,'TOP OF DECK ELEVATIONS'!_xlnm.Print_Titles),_xlfn.XMATCH($A20,'TOP OF DECK ELEVATIONS'!$10:$10)+3)</f>
        <v>1060.1307756625174</v>
      </c>
      <c r="E21" s="873" cm="1">
        <f t="array" ref="E21">INDEX('TOP OF DECK ELEVATIONS'!$1:$1048576,_xlfn.XMATCH(E$3,'TOP OF DECK ELEVATIONS'!_xlnm.Print_Titles),_xlfn.XMATCH($A20,'TOP OF DECK ELEVATIONS'!$10:$10)+3)</f>
        <v>1060.4306373493173</v>
      </c>
      <c r="F21" s="873" cm="1">
        <f t="array" ref="F21">INDEX('TOP OF DECK ELEVATIONS'!$1:$1048576,_xlfn.XMATCH(F$3,'TOP OF DECK ELEVATIONS'!_xlnm.Print_Titles),_xlfn.XMATCH($A20,'TOP OF DECK ELEVATIONS'!$10:$10)+3)</f>
        <v>1060.7304990361174</v>
      </c>
      <c r="G21" s="873" cm="1">
        <f t="array" ref="G21">INDEX('TOP OF DECK ELEVATIONS'!$1:$1048576,_xlfn.XMATCH(G$3,'TOP OF DECK ELEVATIONS'!_xlnm.Print_Titles),_xlfn.XMATCH($A20,'TOP OF DECK ELEVATIONS'!$10:$10)+3)</f>
        <v>1061.0303607229173</v>
      </c>
      <c r="H21" s="873" cm="1">
        <f t="array" ref="H21">INDEX('TOP OF DECK ELEVATIONS'!$1:$1048576,_xlfn.XMATCH(H$3,'TOP OF DECK ELEVATIONS'!_xlnm.Print_Titles),_xlfn.XMATCH($A20,'TOP OF DECK ELEVATIONS'!$10:$10)+3)</f>
        <v>1061.2445582854173</v>
      </c>
      <c r="I21" s="873" cm="1">
        <f t="array" ref="I21">INDEX('TOP OF DECK ELEVATIONS'!$1:$1048576,_xlfn.XMATCH(I$3,'TOP OF DECK ELEVATIONS'!_xlnm.Print_Titles),_xlfn.XMATCH($A20,'TOP OF DECK ELEVATIONS'!$10:$10)+3)</f>
        <v>1061.3880371257173</v>
      </c>
      <c r="J21" s="873" cm="1">
        <f t="array" ref="J21">INDEX('TOP OF DECK ELEVATIONS'!$1:$1048576,_xlfn.XMATCH(J$3,'TOP OF DECK ELEVATIONS'!_xlnm.Print_Titles),_xlfn.XMATCH($A20,'TOP OF DECK ELEVATIONS'!$10:$10)+3)</f>
        <v>1061.4587558479175</v>
      </c>
      <c r="K21" s="873" cm="1">
        <f t="array" ref="K21">INDEX('TOP OF DECK ELEVATIONS'!$1:$1048576,_xlfn.XMATCH(K$3,'TOP OF DECK ELEVATIONS'!_xlnm.Print_Titles),_xlfn.XMATCH($A20,'TOP OF DECK ELEVATIONS'!$10:$10)+3)</f>
        <v>1061.6729534104174</v>
      </c>
      <c r="L21" s="873" cm="1">
        <f t="array" ref="L21">INDEX('TOP OF DECK ELEVATIONS'!$1:$1048576,_xlfn.XMATCH(L$3,'TOP OF DECK ELEVATIONS'!_xlnm.Print_Titles),_xlfn.XMATCH($A20,'TOP OF DECK ELEVATIONS'!$10:$10)+3)</f>
        <v>1061.8871509729174</v>
      </c>
      <c r="M21" s="873" cm="1">
        <f t="array" ref="M21">INDEX('TOP OF DECK ELEVATIONS'!$1:$1048576,_xlfn.XMATCH(M$3,'TOP OF DECK ELEVATIONS'!_xlnm.Print_Titles),_xlfn.XMATCH($A20,'TOP OF DECK ELEVATIONS'!$10:$10)+3)</f>
        <v>1062.1013485354174</v>
      </c>
      <c r="N21" s="873" cm="1">
        <f t="array" ref="N21">INDEX('TOP OF DECK ELEVATIONS'!$1:$1048576,_xlfn.XMATCH(N$3,'TOP OF DECK ELEVATIONS'!_xlnm.Print_Titles),_xlfn.XMATCH($A20,'TOP OF DECK ELEVATIONS'!$10:$10)+3)</f>
        <v>1062.3155460979174</v>
      </c>
      <c r="O21" s="873" cm="1">
        <f t="array" ref="O21">INDEX('TOP OF DECK ELEVATIONS'!$1:$1048576,_xlfn.XMATCH(O$3,'TOP OF DECK ELEVATIONS'!_xlnm.Print_Titles),_xlfn.XMATCH($A20,'TOP OF DECK ELEVATIONS'!$10:$10)+3)</f>
        <v>1062.5297436604174</v>
      </c>
      <c r="P21" s="873" cm="1">
        <f t="array" ref="P21">INDEX('TOP OF DECK ELEVATIONS'!$1:$1048576,_xlfn.XMATCH(P$3,'TOP OF DECK ELEVATIONS'!_xlnm.Print_Titles),_xlfn.XMATCH($A20,'TOP OF DECK ELEVATIONS'!$10:$10)+3)</f>
        <v>1062.7439412229173</v>
      </c>
      <c r="Q21" s="873" cm="1">
        <f t="array" ref="Q21">INDEX('TOP OF DECK ELEVATIONS'!$1:$1048576,_xlfn.XMATCH(Q$3,'TOP OF DECK ELEVATIONS'!_xlnm.Print_Titles),_xlfn.XMATCH($A20,'TOP OF DECK ELEVATIONS'!$10:$10)+3)</f>
        <v>1063.0503368666673</v>
      </c>
      <c r="R21" s="873" cm="1">
        <f t="array" ref="R21">INDEX('TOP OF DECK ELEVATIONS'!$1:$1048576,_xlfn.XMATCH(R$3,'TOP OF DECK ELEVATIONS'!_xlnm.Print_Titles),_xlfn.XMATCH($A20,'TOP OF DECK ELEVATIONS'!$10:$10)+3)</f>
        <v>1063.1761211257174</v>
      </c>
      <c r="S21" s="873" cm="1">
        <f t="array" ref="S21">INDEX('TOP OF DECK ELEVATIONS'!$1:$1048576,_xlfn.XMATCH(S$3,'TOP OF DECK ELEVATIONS'!_xlnm.Print_Titles),_xlfn.XMATCH($A20,'TOP OF DECK ELEVATIONS'!$10:$10)+3)</f>
        <v>1063.3567325104173</v>
      </c>
      <c r="T21" s="873" cm="1">
        <f t="array" ref="T21">INDEX('TOP OF DECK ELEVATIONS'!$1:$1048576,_xlfn.XMATCH(T$3,'TOP OF DECK ELEVATIONS'!_xlnm.Print_Titles),_xlfn.XMATCH($A20,'TOP OF DECK ELEVATIONS'!$10:$10)+3)</f>
        <v>1063.6631281541675</v>
      </c>
      <c r="U21" s="873" cm="1">
        <f t="array" ref="U21">INDEX('TOP OF DECK ELEVATIONS'!$1:$1048576,_xlfn.XMATCH(U$3,'TOP OF DECK ELEVATIONS'!_xlnm.Print_Titles),_xlfn.XMATCH($A20,'TOP OF DECK ELEVATIONS'!$10:$10)+3)</f>
        <v>1063.9695237979174</v>
      </c>
      <c r="V21" s="873" cm="1">
        <f t="array" ref="V21">INDEX('TOP OF DECK ELEVATIONS'!$1:$1048576,_xlfn.XMATCH(V$3,'TOP OF DECK ELEVATIONS'!_xlnm.Print_Titles),_xlfn.XMATCH($A20,'TOP OF DECK ELEVATIONS'!$10:$10)+3)</f>
        <v>1064.2759194416674</v>
      </c>
      <c r="W21" s="873" cm="1">
        <f t="array" ref="W21">INDEX('TOP OF DECK ELEVATIONS'!$1:$1048576,_xlfn.XMATCH(W$3,'TOP OF DECK ELEVATIONS'!_xlnm.Print_Titles),_xlfn.XMATCH($A20,'TOP OF DECK ELEVATIONS'!$10:$10)+3)</f>
        <v>1064.5823150854173</v>
      </c>
      <c r="X21" s="873" cm="1">
        <f t="array" ref="X21">INDEX('TOP OF DECK ELEVATIONS'!$1:$1048576,_xlfn.XMATCH(X$3,'TOP OF DECK ELEVATIONS'!_xlnm.Print_Titles),_xlfn.XMATCH($A20,'TOP OF DECK ELEVATIONS'!$10:$10)+3)</f>
        <v>1064.7630456757174</v>
      </c>
      <c r="Y21" s="873" cm="1">
        <f t="array" ref="Y21">INDEX('TOP OF DECK ELEVATIONS'!$1:$1048576,_xlfn.XMATCH(Y$3,'TOP OF DECK ELEVATIONS'!_xlnm.Print_Titles),_xlfn.XMATCH($A20,'TOP OF DECK ELEVATIONS'!$10:$10)+3)</f>
        <v>1064.8887107291673</v>
      </c>
      <c r="Z21" s="873" cm="1">
        <f t="array" ref="Z21">INDEX('TOP OF DECK ELEVATIONS'!$1:$1048576,_xlfn.XMATCH(Z$3,'TOP OF DECK ELEVATIONS'!_xlnm.Print_Titles),_xlfn.XMATCH($A20,'TOP OF DECK ELEVATIONS'!$10:$10)+3)</f>
        <v>1065.1951063729173</v>
      </c>
      <c r="AA21" s="873" cm="1">
        <f t="array" ref="AA21">INDEX('TOP OF DECK ELEVATIONS'!$1:$1048576,_xlfn.XMATCH(AA$3,'TOP OF DECK ELEVATIONS'!_xlnm.Print_Titles),_xlfn.XMATCH($A20,'TOP OF DECK ELEVATIONS'!$10:$10)+3)</f>
        <v>1065.4093039354173</v>
      </c>
      <c r="AB21" s="873" cm="1">
        <f t="array" ref="AB21">INDEX('TOP OF DECK ELEVATIONS'!$1:$1048576,_xlfn.XMATCH(AB$3,'TOP OF DECK ELEVATIONS'!_xlnm.Print_Titles),_xlfn.XMATCH($A20,'TOP OF DECK ELEVATIONS'!$10:$10)+3)</f>
        <v>1065.6235014979175</v>
      </c>
      <c r="AC21" s="873" cm="1">
        <f t="array" ref="AC21">INDEX('TOP OF DECK ELEVATIONS'!$1:$1048576,_xlfn.XMATCH(AC$3,'TOP OF DECK ELEVATIONS'!_xlnm.Print_Titles),_xlfn.XMATCH($A20,'TOP OF DECK ELEVATIONS'!$10:$10)+3)</f>
        <v>1065.8376990604174</v>
      </c>
      <c r="AD21" s="873" cm="1">
        <f t="array" ref="AD21">INDEX('TOP OF DECK ELEVATIONS'!$1:$1048576,_xlfn.XMATCH(AD$3,'TOP OF DECK ELEVATIONS'!_xlnm.Print_Titles),_xlfn.XMATCH($A20,'TOP OF DECK ELEVATIONS'!$10:$10)+3)</f>
        <v>1066.0518966229174</v>
      </c>
      <c r="AE21" s="873" cm="1">
        <f t="array" ref="AE21">INDEX('TOP OF DECK ELEVATIONS'!$1:$1048576,_xlfn.XMATCH(AE$3,'TOP OF DECK ELEVATIONS'!_xlnm.Print_Titles),_xlfn.XMATCH($A20,'TOP OF DECK ELEVATIONS'!$10:$10)+3)</f>
        <v>1066.2660941854174</v>
      </c>
      <c r="AF21" s="873" cm="1">
        <f t="array" ref="AF21">INDEX('TOP OF DECK ELEVATIONS'!$1:$1048576,_xlfn.XMATCH(AF$3,'TOP OF DECK ELEVATIONS'!_xlnm.Print_Titles),_xlfn.XMATCH($A20,'TOP OF DECK ELEVATIONS'!$10:$10)+3)</f>
        <v>1066.4802917479174</v>
      </c>
      <c r="AG21" s="873" cm="1">
        <f t="array" ref="AG21">INDEX('TOP OF DECK ELEVATIONS'!$1:$1048576,_xlfn.XMATCH(AG$3,'TOP OF DECK ELEVATIONS'!_xlnm.Print_Titles),_xlfn.XMATCH($A20,'TOP OF DECK ELEVATIONS'!$10:$10)+3)</f>
        <v>1066.5511296757174</v>
      </c>
      <c r="AH21" s="873" cm="1">
        <f t="array" ref="AH21">INDEX('TOP OF DECK ELEVATIONS'!$1:$1048576,_xlfn.XMATCH(AH$3,'TOP OF DECK ELEVATIONS'!_xlnm.Print_Titles),_xlfn.XMATCH($A20,'TOP OF DECK ELEVATIONS'!$10:$10)+3)</f>
        <v>1066.6944893104173</v>
      </c>
      <c r="AI21" s="873" cm="1">
        <f t="array" ref="AI21">INDEX('TOP OF DECK ELEVATIONS'!$1:$1048576,_xlfn.XMATCH(AI$3,'TOP OF DECK ELEVATIONS'!_xlnm.Print_Titles),_xlfn.XMATCH($A20,'TOP OF DECK ELEVATIONS'!$10:$10)+3)</f>
        <v>1066.9086868729173</v>
      </c>
      <c r="AJ21" s="873" cm="1">
        <f t="array" ref="AJ21">INDEX('TOP OF DECK ELEVATIONS'!$1:$1048576,_xlfn.XMATCH(AJ$3,'TOP OF DECK ELEVATIONS'!_xlnm.Print_Titles),_xlfn.XMATCH($A20,'TOP OF DECK ELEVATIONS'!$10:$10)+3)</f>
        <v>1067.2085746359423</v>
      </c>
      <c r="AK21" s="873" cm="1">
        <f t="array" ref="AK21">INDEX('TOP OF DECK ELEVATIONS'!$1:$1048576,_xlfn.XMATCH(AK$3,'TOP OF DECK ELEVATIONS'!_xlnm.Print_Titles),_xlfn.XMATCH($A20,'TOP OF DECK ELEVATIONS'!$10:$10)+3)</f>
        <v>1067.5084623989674</v>
      </c>
      <c r="AL21" s="873" cm="1">
        <f t="array" ref="AL21">INDEX('TOP OF DECK ELEVATIONS'!$1:$1048576,_xlfn.XMATCH(AL$3,'TOP OF DECK ELEVATIONS'!_xlnm.Print_Titles),_xlfn.XMATCH($A20,'TOP OF DECK ELEVATIONS'!$10:$10)+3)</f>
        <v>1067.8083501619924</v>
      </c>
      <c r="AM21" s="873" cm="1">
        <f t="array" ref="AM21">INDEX('TOP OF DECK ELEVATIONS'!$1:$1048576,_xlfn.XMATCH(AM$3,'TOP OF DECK ELEVATIONS'!_xlnm.Print_Titles),_xlfn.XMATCH($A20,'TOP OF DECK ELEVATIONS'!$10:$10)+3)</f>
        <v>1068.1082379250174</v>
      </c>
    </row>
    <row r="22" spans="1:39" x14ac:dyDescent="0.2">
      <c r="A22" s="946" t="str" cm="1">
        <f t="array" ref="A22">INDEX('TOP OF DECK ELEVATIONS'!$10:$10,1,_xlfn.XMATCH(A20,'TOP OF DECK ELEVATIONS'!$10:$10)+4)</f>
        <v>CL GIRDER J</v>
      </c>
      <c r="B22" s="871" t="s">
        <v>34</v>
      </c>
      <c r="C22" s="872" cm="1">
        <f t="array" ref="C22">INDEX('TOP OF DECK ELEVATIONS'!$1:$1048576,_xlfn.XMATCH(C$3,'TOP OF DECK ELEVATIONS'!_xlnm.Print_Titles),_xlfn.XMATCH($A22,'TOP OF DECK ELEVATIONS'!$10:$10))</f>
        <v>25111.371612712264</v>
      </c>
      <c r="D22" s="872" cm="1">
        <f t="array" ref="D22">INDEX('TOP OF DECK ELEVATIONS'!$1:$1048576,_xlfn.XMATCH(D$3,'TOP OF DECK ELEVATIONS'!_xlnm.Print_Titles),_xlfn.XMATCH($A22,'TOP OF DECK ELEVATIONS'!$10:$10))</f>
        <v>25131.495612712264</v>
      </c>
      <c r="E22" s="872" cm="1">
        <f t="array" ref="E22">INDEX('TOP OF DECK ELEVATIONS'!$1:$1048576,_xlfn.XMATCH(E$3,'TOP OF DECK ELEVATIONS'!_xlnm.Print_Titles),_xlfn.XMATCH($A22,'TOP OF DECK ELEVATIONS'!$10:$10))</f>
        <v>25151.619612712264</v>
      </c>
      <c r="F22" s="872" cm="1">
        <f t="array" ref="F22">INDEX('TOP OF DECK ELEVATIONS'!$1:$1048576,_xlfn.XMATCH(F$3,'TOP OF DECK ELEVATIONS'!_xlnm.Print_Titles),_xlfn.XMATCH($A22,'TOP OF DECK ELEVATIONS'!$10:$10))</f>
        <v>25171.743612712264</v>
      </c>
      <c r="G22" s="872" cm="1">
        <f t="array" ref="G22">INDEX('TOP OF DECK ELEVATIONS'!$1:$1048576,_xlfn.XMATCH(G$3,'TOP OF DECK ELEVATIONS'!_xlnm.Print_Titles),_xlfn.XMATCH($A22,'TOP OF DECK ELEVATIONS'!$10:$10))</f>
        <v>25191.867612712264</v>
      </c>
      <c r="H22" s="872" cm="1">
        <f t="array" ref="H22">INDEX('TOP OF DECK ELEVATIONS'!$1:$1048576,_xlfn.XMATCH(H$3,'TOP OF DECK ELEVATIONS'!_xlnm.Print_Titles),_xlfn.XMATCH($A22,'TOP OF DECK ELEVATIONS'!$10:$10))</f>
        <v>25206.242612712264</v>
      </c>
      <c r="I22" s="872" cm="1">
        <f t="array" ref="I22">INDEX('TOP OF DECK ELEVATIONS'!$1:$1048576,_xlfn.XMATCH(I$3,'TOP OF DECK ELEVATIONS'!_xlnm.Print_Titles),_xlfn.XMATCH($A22,'TOP OF DECK ELEVATIONS'!$10:$10))</f>
        <v>25215.871612712264</v>
      </c>
      <c r="J22" s="872" cm="1">
        <f t="array" ref="J22">INDEX('TOP OF DECK ELEVATIONS'!$1:$1048576,_xlfn.XMATCH(J$3,'TOP OF DECK ELEVATIONS'!_xlnm.Print_Titles),_xlfn.XMATCH($A22,'TOP OF DECK ELEVATIONS'!$10:$10))</f>
        <v>25220.617612712264</v>
      </c>
      <c r="K22" s="872" cm="1">
        <f t="array" ref="K22">INDEX('TOP OF DECK ELEVATIONS'!$1:$1048576,_xlfn.XMATCH(K$3,'TOP OF DECK ELEVATIONS'!_xlnm.Print_Titles),_xlfn.XMATCH($A22,'TOP OF DECK ELEVATIONS'!$10:$10))</f>
        <v>25234.992612712264</v>
      </c>
      <c r="L22" s="872" cm="1">
        <f t="array" ref="L22">INDEX('TOP OF DECK ELEVATIONS'!$1:$1048576,_xlfn.XMATCH(L$3,'TOP OF DECK ELEVATIONS'!_xlnm.Print_Titles),_xlfn.XMATCH($A22,'TOP OF DECK ELEVATIONS'!$10:$10))</f>
        <v>25249.367612712264</v>
      </c>
      <c r="M22" s="872" cm="1">
        <f t="array" ref="M22">INDEX('TOP OF DECK ELEVATIONS'!$1:$1048576,_xlfn.XMATCH(M$3,'TOP OF DECK ELEVATIONS'!_xlnm.Print_Titles),_xlfn.XMATCH($A22,'TOP OF DECK ELEVATIONS'!$10:$10))</f>
        <v>25263.742612712264</v>
      </c>
      <c r="N22" s="872" cm="1">
        <f t="array" ref="N22">INDEX('TOP OF DECK ELEVATIONS'!$1:$1048576,_xlfn.XMATCH(N$3,'TOP OF DECK ELEVATIONS'!_xlnm.Print_Titles),_xlfn.XMATCH($A22,'TOP OF DECK ELEVATIONS'!$10:$10))</f>
        <v>25278.117612712264</v>
      </c>
      <c r="O22" s="872" cm="1">
        <f t="array" ref="O22">INDEX('TOP OF DECK ELEVATIONS'!$1:$1048576,_xlfn.XMATCH(O$3,'TOP OF DECK ELEVATIONS'!_xlnm.Print_Titles),_xlfn.XMATCH($A22,'TOP OF DECK ELEVATIONS'!$10:$10))</f>
        <v>25292.492612712264</v>
      </c>
      <c r="P22" s="872" cm="1">
        <f t="array" ref="P22">INDEX('TOP OF DECK ELEVATIONS'!$1:$1048576,_xlfn.XMATCH(P$3,'TOP OF DECK ELEVATIONS'!_xlnm.Print_Titles),_xlfn.XMATCH($A22,'TOP OF DECK ELEVATIONS'!$10:$10))</f>
        <v>25306.867612712264</v>
      </c>
      <c r="Q22" s="872" cm="1">
        <f t="array" ref="Q22">INDEX('TOP OF DECK ELEVATIONS'!$1:$1048576,_xlfn.XMATCH(Q$3,'TOP OF DECK ELEVATIONS'!_xlnm.Print_Titles),_xlfn.XMATCH($A22,'TOP OF DECK ELEVATIONS'!$10:$10))</f>
        <v>25327.430112712264</v>
      </c>
      <c r="R22" s="872" cm="1">
        <f t="array" ref="R22">INDEX('TOP OF DECK ELEVATIONS'!$1:$1048576,_xlfn.XMATCH(R$3,'TOP OF DECK ELEVATIONS'!_xlnm.Print_Titles),_xlfn.XMATCH($A22,'TOP OF DECK ELEVATIONS'!$10:$10))</f>
        <v>25335.871612712264</v>
      </c>
      <c r="S22" s="872" cm="1">
        <f t="array" ref="S22">INDEX('TOP OF DECK ELEVATIONS'!$1:$1048576,_xlfn.XMATCH(S$3,'TOP OF DECK ELEVATIONS'!_xlnm.Print_Titles),_xlfn.XMATCH($A22,'TOP OF DECK ELEVATIONS'!$10:$10))</f>
        <v>25347.992612712264</v>
      </c>
      <c r="T22" s="872" cm="1">
        <f t="array" ref="T22">INDEX('TOP OF DECK ELEVATIONS'!$1:$1048576,_xlfn.XMATCH(T$3,'TOP OF DECK ELEVATIONS'!_xlnm.Print_Titles),_xlfn.XMATCH($A22,'TOP OF DECK ELEVATIONS'!$10:$10))</f>
        <v>25368.555112712264</v>
      </c>
      <c r="U22" s="872" cm="1">
        <f t="array" ref="U22">INDEX('TOP OF DECK ELEVATIONS'!$1:$1048576,_xlfn.XMATCH(U$3,'TOP OF DECK ELEVATIONS'!_xlnm.Print_Titles),_xlfn.XMATCH($A22,'TOP OF DECK ELEVATIONS'!$10:$10))</f>
        <v>25389.117612712264</v>
      </c>
      <c r="V22" s="872" cm="1">
        <f t="array" ref="V22">INDEX('TOP OF DECK ELEVATIONS'!$1:$1048576,_xlfn.XMATCH(V$3,'TOP OF DECK ELEVATIONS'!_xlnm.Print_Titles),_xlfn.XMATCH($A22,'TOP OF DECK ELEVATIONS'!$10:$10))</f>
        <v>25409.680112712264</v>
      </c>
      <c r="W22" s="872" cm="1">
        <f t="array" ref="W22">INDEX('TOP OF DECK ELEVATIONS'!$1:$1048576,_xlfn.XMATCH(W$3,'TOP OF DECK ELEVATIONS'!_xlnm.Print_Titles),_xlfn.XMATCH($A22,'TOP OF DECK ELEVATIONS'!$10:$10))</f>
        <v>25430.242612712264</v>
      </c>
      <c r="X22" s="872" cm="1">
        <f t="array" ref="X22">INDEX('TOP OF DECK ELEVATIONS'!$1:$1048576,_xlfn.XMATCH(X$3,'TOP OF DECK ELEVATIONS'!_xlnm.Print_Titles),_xlfn.XMATCH($A22,'TOP OF DECK ELEVATIONS'!$10:$10))</f>
        <v>25442.371612712264</v>
      </c>
      <c r="Y22" s="872" cm="1">
        <f t="array" ref="Y22">INDEX('TOP OF DECK ELEVATIONS'!$1:$1048576,_xlfn.XMATCH(Y$3,'TOP OF DECK ELEVATIONS'!_xlnm.Print_Titles),_xlfn.XMATCH($A22,'TOP OF DECK ELEVATIONS'!$10:$10))</f>
        <v>25450.805112712264</v>
      </c>
      <c r="Z22" s="872" cm="1">
        <f t="array" ref="Z22">INDEX('TOP OF DECK ELEVATIONS'!$1:$1048576,_xlfn.XMATCH(Z$3,'TOP OF DECK ELEVATIONS'!_xlnm.Print_Titles),_xlfn.XMATCH($A22,'TOP OF DECK ELEVATIONS'!$10:$10))</f>
        <v>25471.367612712264</v>
      </c>
      <c r="AA22" s="872" cm="1">
        <f t="array" ref="AA22">INDEX('TOP OF DECK ELEVATIONS'!$1:$1048576,_xlfn.XMATCH(AA$3,'TOP OF DECK ELEVATIONS'!_xlnm.Print_Titles),_xlfn.XMATCH($A22,'TOP OF DECK ELEVATIONS'!$10:$10))</f>
        <v>25485.742612712264</v>
      </c>
      <c r="AB22" s="872" cm="1">
        <f t="array" ref="AB22">INDEX('TOP OF DECK ELEVATIONS'!$1:$1048576,_xlfn.XMATCH(AB$3,'TOP OF DECK ELEVATIONS'!_xlnm.Print_Titles),_xlfn.XMATCH($A22,'TOP OF DECK ELEVATIONS'!$10:$10))</f>
        <v>25500.117612712264</v>
      </c>
      <c r="AC22" s="872" cm="1">
        <f t="array" ref="AC22">INDEX('TOP OF DECK ELEVATIONS'!$1:$1048576,_xlfn.XMATCH(AC$3,'TOP OF DECK ELEVATIONS'!_xlnm.Print_Titles),_xlfn.XMATCH($A22,'TOP OF DECK ELEVATIONS'!$10:$10))</f>
        <v>25514.492612712264</v>
      </c>
      <c r="AD22" s="872" cm="1">
        <f t="array" ref="AD22">INDEX('TOP OF DECK ELEVATIONS'!$1:$1048576,_xlfn.XMATCH(AD$3,'TOP OF DECK ELEVATIONS'!_xlnm.Print_Titles),_xlfn.XMATCH($A22,'TOP OF DECK ELEVATIONS'!$10:$10))</f>
        <v>25528.867612712264</v>
      </c>
      <c r="AE22" s="872" cm="1">
        <f t="array" ref="AE22">INDEX('TOP OF DECK ELEVATIONS'!$1:$1048576,_xlfn.XMATCH(AE$3,'TOP OF DECK ELEVATIONS'!_xlnm.Print_Titles),_xlfn.XMATCH($A22,'TOP OF DECK ELEVATIONS'!$10:$10))</f>
        <v>25543.242612712264</v>
      </c>
      <c r="AF22" s="872" cm="1">
        <f t="array" ref="AF22">INDEX('TOP OF DECK ELEVATIONS'!$1:$1048576,_xlfn.XMATCH(AF$3,'TOP OF DECK ELEVATIONS'!_xlnm.Print_Titles),_xlfn.XMATCH($A22,'TOP OF DECK ELEVATIONS'!$10:$10))</f>
        <v>25557.617612712264</v>
      </c>
      <c r="AG22" s="872" cm="1">
        <f t="array" ref="AG22">INDEX('TOP OF DECK ELEVATIONS'!$1:$1048576,_xlfn.XMATCH(AG$3,'TOP OF DECK ELEVATIONS'!_xlnm.Print_Titles),_xlfn.XMATCH($A22,'TOP OF DECK ELEVATIONS'!$10:$10))</f>
        <v>25562.371612712264</v>
      </c>
      <c r="AH22" s="872" cm="1">
        <f t="array" ref="AH22">INDEX('TOP OF DECK ELEVATIONS'!$1:$1048576,_xlfn.XMATCH(AH$3,'TOP OF DECK ELEVATIONS'!_xlnm.Print_Titles),_xlfn.XMATCH($A22,'TOP OF DECK ELEVATIONS'!$10:$10))</f>
        <v>25571.992612712264</v>
      </c>
      <c r="AI22" s="872" cm="1">
        <f t="array" ref="AI22">INDEX('TOP OF DECK ELEVATIONS'!$1:$1048576,_xlfn.XMATCH(AI$3,'TOP OF DECK ELEVATIONS'!_xlnm.Print_Titles),_xlfn.XMATCH($A22,'TOP OF DECK ELEVATIONS'!$10:$10))</f>
        <v>25586.367612712264</v>
      </c>
      <c r="AJ22" s="872" cm="1">
        <f t="array" ref="AJ22">INDEX('TOP OF DECK ELEVATIONS'!$1:$1048576,_xlfn.XMATCH(AJ$3,'TOP OF DECK ELEVATIONS'!_xlnm.Print_Titles),_xlfn.XMATCH($A22,'TOP OF DECK ELEVATIONS'!$10:$10))</f>
        <v>25606.493362712263</v>
      </c>
      <c r="AK22" s="872" cm="1">
        <f t="array" ref="AK22">INDEX('TOP OF DECK ELEVATIONS'!$1:$1048576,_xlfn.XMATCH(AK$3,'TOP OF DECK ELEVATIONS'!_xlnm.Print_Titles),_xlfn.XMATCH($A22,'TOP OF DECK ELEVATIONS'!$10:$10))</f>
        <v>25626.619112712266</v>
      </c>
      <c r="AL22" s="872" cm="1">
        <f t="array" ref="AL22">INDEX('TOP OF DECK ELEVATIONS'!$1:$1048576,_xlfn.XMATCH(AL$3,'TOP OF DECK ELEVATIONS'!_xlnm.Print_Titles),_xlfn.XMATCH($A22,'TOP OF DECK ELEVATIONS'!$10:$10))</f>
        <v>25646.744862712265</v>
      </c>
      <c r="AM22" s="872" cm="1">
        <f t="array" ref="AM22">INDEX('TOP OF DECK ELEVATIONS'!$1:$1048576,_xlfn.XMATCH(AM$3,'TOP OF DECK ELEVATIONS'!_xlnm.Print_Titles),_xlfn.XMATCH($A22,'TOP OF DECK ELEVATIONS'!$10:$10))</f>
        <v>25666.870612712264</v>
      </c>
    </row>
    <row r="23" spans="1:39" x14ac:dyDescent="0.2">
      <c r="A23" s="946"/>
      <c r="B23" s="871" t="s">
        <v>647</v>
      </c>
      <c r="C23" s="873" cm="1">
        <f t="array" ref="C23">INDEX('TOP OF DECK ELEVATIONS'!$1:$1048576,_xlfn.XMATCH(C$3,'TOP OF DECK ELEVATIONS'!_xlnm.Print_Titles),_xlfn.XMATCH($A22,'TOP OF DECK ELEVATIONS'!$10:$10)+3)</f>
        <v>1059.7986867395416</v>
      </c>
      <c r="D23" s="873" cm="1">
        <f t="array" ref="D23">INDEX('TOP OF DECK ELEVATIONS'!$1:$1048576,_xlfn.XMATCH(D$3,'TOP OF DECK ELEVATIONS'!_xlnm.Print_Titles),_xlfn.XMATCH($A22,'TOP OF DECK ELEVATIONS'!$10:$10)+3)</f>
        <v>1060.0985484263417</v>
      </c>
      <c r="E23" s="873" cm="1">
        <f t="array" ref="E23">INDEX('TOP OF DECK ELEVATIONS'!$1:$1048576,_xlfn.XMATCH(E$3,'TOP OF DECK ELEVATIONS'!_xlnm.Print_Titles),_xlfn.XMATCH($A22,'TOP OF DECK ELEVATIONS'!$10:$10)+3)</f>
        <v>1060.3984101131416</v>
      </c>
      <c r="F23" s="873" cm="1">
        <f t="array" ref="F23">INDEX('TOP OF DECK ELEVATIONS'!$1:$1048576,_xlfn.XMATCH(F$3,'TOP OF DECK ELEVATIONS'!_xlnm.Print_Titles),_xlfn.XMATCH($A22,'TOP OF DECK ELEVATIONS'!$10:$10)+3)</f>
        <v>1060.6982717999417</v>
      </c>
      <c r="G23" s="873" cm="1">
        <f t="array" ref="G23">INDEX('TOP OF DECK ELEVATIONS'!$1:$1048576,_xlfn.XMATCH(G$3,'TOP OF DECK ELEVATIONS'!_xlnm.Print_Titles),_xlfn.XMATCH($A22,'TOP OF DECK ELEVATIONS'!$10:$10)+3)</f>
        <v>1060.9981334867416</v>
      </c>
      <c r="H23" s="873" cm="1">
        <f t="array" ref="H23">INDEX('TOP OF DECK ELEVATIONS'!$1:$1048576,_xlfn.XMATCH(H$3,'TOP OF DECK ELEVATIONS'!_xlnm.Print_Titles),_xlfn.XMATCH($A22,'TOP OF DECK ELEVATIONS'!$10:$10)+3)</f>
        <v>1061.2123310492416</v>
      </c>
      <c r="I23" s="873" cm="1">
        <f t="array" ref="I23">INDEX('TOP OF DECK ELEVATIONS'!$1:$1048576,_xlfn.XMATCH(I$3,'TOP OF DECK ELEVATIONS'!_xlnm.Print_Titles),_xlfn.XMATCH($A22,'TOP OF DECK ELEVATIONS'!$10:$10)+3)</f>
        <v>1061.3558098895417</v>
      </c>
      <c r="J23" s="873" cm="1">
        <f t="array" ref="J23">INDEX('TOP OF DECK ELEVATIONS'!$1:$1048576,_xlfn.XMATCH(J$3,'TOP OF DECK ELEVATIONS'!_xlnm.Print_Titles),_xlfn.XMATCH($A22,'TOP OF DECK ELEVATIONS'!$10:$10)+3)</f>
        <v>1061.4265286117416</v>
      </c>
      <c r="K23" s="873" cm="1">
        <f t="array" ref="K23">INDEX('TOP OF DECK ELEVATIONS'!$1:$1048576,_xlfn.XMATCH(K$3,'TOP OF DECK ELEVATIONS'!_xlnm.Print_Titles),_xlfn.XMATCH($A22,'TOP OF DECK ELEVATIONS'!$10:$10)+3)</f>
        <v>1061.6407261742418</v>
      </c>
      <c r="L23" s="873" cm="1">
        <f t="array" ref="L23">INDEX('TOP OF DECK ELEVATIONS'!$1:$1048576,_xlfn.XMATCH(L$3,'TOP OF DECK ELEVATIONS'!_xlnm.Print_Titles),_xlfn.XMATCH($A22,'TOP OF DECK ELEVATIONS'!$10:$10)+3)</f>
        <v>1061.8549237367417</v>
      </c>
      <c r="M23" s="873" cm="1">
        <f t="array" ref="M23">INDEX('TOP OF DECK ELEVATIONS'!$1:$1048576,_xlfn.XMATCH(M$3,'TOP OF DECK ELEVATIONS'!_xlnm.Print_Titles),_xlfn.XMATCH($A22,'TOP OF DECK ELEVATIONS'!$10:$10)+3)</f>
        <v>1062.0691212992417</v>
      </c>
      <c r="N23" s="873" cm="1">
        <f t="array" ref="N23">INDEX('TOP OF DECK ELEVATIONS'!$1:$1048576,_xlfn.XMATCH(N$3,'TOP OF DECK ELEVATIONS'!_xlnm.Print_Titles),_xlfn.XMATCH($A22,'TOP OF DECK ELEVATIONS'!$10:$10)+3)</f>
        <v>1062.2833188617417</v>
      </c>
      <c r="O23" s="873" cm="1">
        <f t="array" ref="O23">INDEX('TOP OF DECK ELEVATIONS'!$1:$1048576,_xlfn.XMATCH(O$3,'TOP OF DECK ELEVATIONS'!_xlnm.Print_Titles),_xlfn.XMATCH($A22,'TOP OF DECK ELEVATIONS'!$10:$10)+3)</f>
        <v>1062.4975164242417</v>
      </c>
      <c r="P23" s="873" cm="1">
        <f t="array" ref="P23">INDEX('TOP OF DECK ELEVATIONS'!$1:$1048576,_xlfn.XMATCH(P$3,'TOP OF DECK ELEVATIONS'!_xlnm.Print_Titles),_xlfn.XMATCH($A22,'TOP OF DECK ELEVATIONS'!$10:$10)+3)</f>
        <v>1062.7117139867416</v>
      </c>
      <c r="Q23" s="873" cm="1">
        <f t="array" ref="Q23">INDEX('TOP OF DECK ELEVATIONS'!$1:$1048576,_xlfn.XMATCH(Q$3,'TOP OF DECK ELEVATIONS'!_xlnm.Print_Titles),_xlfn.XMATCH($A22,'TOP OF DECK ELEVATIONS'!$10:$10)+3)</f>
        <v>1063.0181096304916</v>
      </c>
      <c r="R23" s="873" cm="1">
        <f t="array" ref="R23">INDEX('TOP OF DECK ELEVATIONS'!$1:$1048576,_xlfn.XMATCH(R$3,'TOP OF DECK ELEVATIONS'!_xlnm.Print_Titles),_xlfn.XMATCH($A22,'TOP OF DECK ELEVATIONS'!$10:$10)+3)</f>
        <v>1063.1438938895417</v>
      </c>
      <c r="S23" s="873" cm="1">
        <f t="array" ref="S23">INDEX('TOP OF DECK ELEVATIONS'!$1:$1048576,_xlfn.XMATCH(S$3,'TOP OF DECK ELEVATIONS'!_xlnm.Print_Titles),_xlfn.XMATCH($A22,'TOP OF DECK ELEVATIONS'!$10:$10)+3)</f>
        <v>1063.3245052742416</v>
      </c>
      <c r="T23" s="873" cm="1">
        <f t="array" ref="T23">INDEX('TOP OF DECK ELEVATIONS'!$1:$1048576,_xlfn.XMATCH(T$3,'TOP OF DECK ELEVATIONS'!_xlnm.Print_Titles),_xlfn.XMATCH($A22,'TOP OF DECK ELEVATIONS'!$10:$10)+3)</f>
        <v>1063.6309009179915</v>
      </c>
      <c r="U23" s="873" cm="1">
        <f t="array" ref="U23">INDEX('TOP OF DECK ELEVATIONS'!$1:$1048576,_xlfn.XMATCH(U$3,'TOP OF DECK ELEVATIONS'!_xlnm.Print_Titles),_xlfn.XMATCH($A22,'TOP OF DECK ELEVATIONS'!$10:$10)+3)</f>
        <v>1063.9372965617417</v>
      </c>
      <c r="V23" s="873" cm="1">
        <f t="array" ref="V23">INDEX('TOP OF DECK ELEVATIONS'!$1:$1048576,_xlfn.XMATCH(V$3,'TOP OF DECK ELEVATIONS'!_xlnm.Print_Titles),_xlfn.XMATCH($A22,'TOP OF DECK ELEVATIONS'!$10:$10)+3)</f>
        <v>1064.2436922054917</v>
      </c>
      <c r="W23" s="873" cm="1">
        <f t="array" ref="W23">INDEX('TOP OF DECK ELEVATIONS'!$1:$1048576,_xlfn.XMATCH(W$3,'TOP OF DECK ELEVATIONS'!_xlnm.Print_Titles),_xlfn.XMATCH($A22,'TOP OF DECK ELEVATIONS'!$10:$10)+3)</f>
        <v>1064.5500878492417</v>
      </c>
      <c r="X23" s="873" cm="1">
        <f t="array" ref="X23">INDEX('TOP OF DECK ELEVATIONS'!$1:$1048576,_xlfn.XMATCH(X$3,'TOP OF DECK ELEVATIONS'!_xlnm.Print_Titles),_xlfn.XMATCH($A22,'TOP OF DECK ELEVATIONS'!$10:$10)+3)</f>
        <v>1064.7308184395417</v>
      </c>
      <c r="Y23" s="873" cm="1">
        <f t="array" ref="Y23">INDEX('TOP OF DECK ELEVATIONS'!$1:$1048576,_xlfn.XMATCH(Y$3,'TOP OF DECK ELEVATIONS'!_xlnm.Print_Titles),_xlfn.XMATCH($A22,'TOP OF DECK ELEVATIONS'!$10:$10)+3)</f>
        <v>1064.8564834929916</v>
      </c>
      <c r="Z23" s="873" cm="1">
        <f t="array" ref="Z23">INDEX('TOP OF DECK ELEVATIONS'!$1:$1048576,_xlfn.XMATCH(Z$3,'TOP OF DECK ELEVATIONS'!_xlnm.Print_Titles),_xlfn.XMATCH($A22,'TOP OF DECK ELEVATIONS'!$10:$10)+3)</f>
        <v>1065.1628791367416</v>
      </c>
      <c r="AA23" s="873" cm="1">
        <f t="array" ref="AA23">INDEX('TOP OF DECK ELEVATIONS'!$1:$1048576,_xlfn.XMATCH(AA$3,'TOP OF DECK ELEVATIONS'!_xlnm.Print_Titles),_xlfn.XMATCH($A22,'TOP OF DECK ELEVATIONS'!$10:$10)+3)</f>
        <v>1065.3770766992416</v>
      </c>
      <c r="AB23" s="873" cm="1">
        <f t="array" ref="AB23">INDEX('TOP OF DECK ELEVATIONS'!$1:$1048576,_xlfn.XMATCH(AB$3,'TOP OF DECK ELEVATIONS'!_xlnm.Print_Titles),_xlfn.XMATCH($A22,'TOP OF DECK ELEVATIONS'!$10:$10)+3)</f>
        <v>1065.5912742617415</v>
      </c>
      <c r="AC23" s="873" cm="1">
        <f t="array" ref="AC23">INDEX('TOP OF DECK ELEVATIONS'!$1:$1048576,_xlfn.XMATCH(AC$3,'TOP OF DECK ELEVATIONS'!_xlnm.Print_Titles),_xlfn.XMATCH($A22,'TOP OF DECK ELEVATIONS'!$10:$10)+3)</f>
        <v>1065.8054718242417</v>
      </c>
      <c r="AD23" s="873" cm="1">
        <f t="array" ref="AD23">INDEX('TOP OF DECK ELEVATIONS'!$1:$1048576,_xlfn.XMATCH(AD$3,'TOP OF DECK ELEVATIONS'!_xlnm.Print_Titles),_xlfn.XMATCH($A22,'TOP OF DECK ELEVATIONS'!$10:$10)+3)</f>
        <v>1066.0196693867417</v>
      </c>
      <c r="AE23" s="873" cm="1">
        <f t="array" ref="AE23">INDEX('TOP OF DECK ELEVATIONS'!$1:$1048576,_xlfn.XMATCH(AE$3,'TOP OF DECK ELEVATIONS'!_xlnm.Print_Titles),_xlfn.XMATCH($A22,'TOP OF DECK ELEVATIONS'!$10:$10)+3)</f>
        <v>1066.2338669492417</v>
      </c>
      <c r="AF23" s="873" cm="1">
        <f t="array" ref="AF23">INDEX('TOP OF DECK ELEVATIONS'!$1:$1048576,_xlfn.XMATCH(AF$3,'TOP OF DECK ELEVATIONS'!_xlnm.Print_Titles),_xlfn.XMATCH($A22,'TOP OF DECK ELEVATIONS'!$10:$10)+3)</f>
        <v>1066.4480645117417</v>
      </c>
      <c r="AG23" s="873" cm="1">
        <f t="array" ref="AG23">INDEX('TOP OF DECK ELEVATIONS'!$1:$1048576,_xlfn.XMATCH(AG$3,'TOP OF DECK ELEVATIONS'!_xlnm.Print_Titles),_xlfn.XMATCH($A22,'TOP OF DECK ELEVATIONS'!$10:$10)+3)</f>
        <v>1066.5189024395418</v>
      </c>
      <c r="AH23" s="873" cm="1">
        <f t="array" ref="AH23">INDEX('TOP OF DECK ELEVATIONS'!$1:$1048576,_xlfn.XMATCH(AH$3,'TOP OF DECK ELEVATIONS'!_xlnm.Print_Titles),_xlfn.XMATCH($A22,'TOP OF DECK ELEVATIONS'!$10:$10)+3)</f>
        <v>1066.6622620742417</v>
      </c>
      <c r="AI23" s="873" cm="1">
        <f t="array" ref="AI23">INDEX('TOP OF DECK ELEVATIONS'!$1:$1048576,_xlfn.XMATCH(AI$3,'TOP OF DECK ELEVATIONS'!_xlnm.Print_Titles),_xlfn.XMATCH($A22,'TOP OF DECK ELEVATIONS'!$10:$10)+3)</f>
        <v>1066.8764596367416</v>
      </c>
      <c r="AJ23" s="873" cm="1">
        <f t="array" ref="AJ23">INDEX('TOP OF DECK ELEVATIONS'!$1:$1048576,_xlfn.XMATCH(AJ$3,'TOP OF DECK ELEVATIONS'!_xlnm.Print_Titles),_xlfn.XMATCH($A22,'TOP OF DECK ELEVATIONS'!$10:$10)+3)</f>
        <v>1067.1763473997667</v>
      </c>
      <c r="AK23" s="873" cm="1">
        <f t="array" ref="AK23">INDEX('TOP OF DECK ELEVATIONS'!$1:$1048576,_xlfn.XMATCH(AK$3,'TOP OF DECK ELEVATIONS'!_xlnm.Print_Titles),_xlfn.XMATCH($A22,'TOP OF DECK ELEVATIONS'!$10:$10)+3)</f>
        <v>1067.4762351627917</v>
      </c>
      <c r="AL23" s="873" cm="1">
        <f t="array" ref="AL23">INDEX('TOP OF DECK ELEVATIONS'!$1:$1048576,_xlfn.XMATCH(AL$3,'TOP OF DECK ELEVATIONS'!_xlnm.Print_Titles),_xlfn.XMATCH($A22,'TOP OF DECK ELEVATIONS'!$10:$10)+3)</f>
        <v>1067.7761229258167</v>
      </c>
      <c r="AM23" s="873" cm="1">
        <f t="array" ref="AM23">INDEX('TOP OF DECK ELEVATIONS'!$1:$1048576,_xlfn.XMATCH(AM$3,'TOP OF DECK ELEVATIONS'!_xlnm.Print_Titles),_xlfn.XMATCH($A22,'TOP OF DECK ELEVATIONS'!$10:$10)+3)</f>
        <v>1068.0760106888417</v>
      </c>
    </row>
    <row r="24" spans="1:39" x14ac:dyDescent="0.2">
      <c r="A24" s="952" t="str">
        <f>'TOP OF DECK ELEVATIONS'!DR10</f>
        <v>PHASED CONSTRUCTION LINE RIGHT - CP</v>
      </c>
      <c r="B24" s="871" t="s">
        <v>34</v>
      </c>
      <c r="C24" s="872" cm="1">
        <f t="array" ref="C24">INDEX('TOP OF DECK ELEVATIONS'!$1:$1048576,_xlfn.XMATCH(C$3,'TOP OF DECK ELEVATIONS'!_xlnm.Print_Titles),_xlfn.XMATCH($A24,'TOP OF DECK ELEVATIONS'!$10:$10))</f>
        <v>25114.154360086301</v>
      </c>
      <c r="D24" s="872" cm="1">
        <f t="array" ref="D24">INDEX('TOP OF DECK ELEVATIONS'!$1:$1048576,_xlfn.XMATCH(D$3,'TOP OF DECK ELEVATIONS'!_xlnm.Print_Titles),_xlfn.XMATCH($A24,'TOP OF DECK ELEVATIONS'!$10:$10))</f>
        <v>25134.2783600863</v>
      </c>
      <c r="E24" s="872" cm="1">
        <f t="array" ref="E24">INDEX('TOP OF DECK ELEVATIONS'!$1:$1048576,_xlfn.XMATCH(E$3,'TOP OF DECK ELEVATIONS'!_xlnm.Print_Titles),_xlfn.XMATCH($A24,'TOP OF DECK ELEVATIONS'!$10:$10))</f>
        <v>25154.4023600863</v>
      </c>
      <c r="F24" s="872" cm="1">
        <f t="array" ref="F24">INDEX('TOP OF DECK ELEVATIONS'!$1:$1048576,_xlfn.XMATCH(F$3,'TOP OF DECK ELEVATIONS'!_xlnm.Print_Titles),_xlfn.XMATCH($A24,'TOP OF DECK ELEVATIONS'!$10:$10))</f>
        <v>25174.5263600863</v>
      </c>
      <c r="G24" s="872" cm="1">
        <f t="array" ref="G24">INDEX('TOP OF DECK ELEVATIONS'!$1:$1048576,_xlfn.XMATCH(G$3,'TOP OF DECK ELEVATIONS'!_xlnm.Print_Titles),_xlfn.XMATCH($A24,'TOP OF DECK ELEVATIONS'!$10:$10))</f>
        <v>25194.6503600863</v>
      </c>
      <c r="H24" s="872" cm="1">
        <f t="array" ref="H24">INDEX('TOP OF DECK ELEVATIONS'!$1:$1048576,_xlfn.XMATCH(H$3,'TOP OF DECK ELEVATIONS'!_xlnm.Print_Titles),_xlfn.XMATCH($A24,'TOP OF DECK ELEVATIONS'!$10:$10))</f>
        <v>25209.0253600863</v>
      </c>
      <c r="I24" s="872" cm="1">
        <f t="array" ref="I24">INDEX('TOP OF DECK ELEVATIONS'!$1:$1048576,_xlfn.XMATCH(I$3,'TOP OF DECK ELEVATIONS'!_xlnm.Print_Titles),_xlfn.XMATCH($A24,'TOP OF DECK ELEVATIONS'!$10:$10))</f>
        <v>25218.654360086301</v>
      </c>
      <c r="J24" s="872" cm="1">
        <f t="array" ref="J24">INDEX('TOP OF DECK ELEVATIONS'!$1:$1048576,_xlfn.XMATCH(J$3,'TOP OF DECK ELEVATIONS'!_xlnm.Print_Titles),_xlfn.XMATCH($A24,'TOP OF DECK ELEVATIONS'!$10:$10))</f>
        <v>25223.4003600863</v>
      </c>
      <c r="K24" s="872" cm="1">
        <f t="array" ref="K24">INDEX('TOP OF DECK ELEVATIONS'!$1:$1048576,_xlfn.XMATCH(K$3,'TOP OF DECK ELEVATIONS'!_xlnm.Print_Titles),_xlfn.XMATCH($A24,'TOP OF DECK ELEVATIONS'!$10:$10))</f>
        <v>25237.7753600863</v>
      </c>
      <c r="L24" s="872" cm="1">
        <f t="array" ref="L24">INDEX('TOP OF DECK ELEVATIONS'!$1:$1048576,_xlfn.XMATCH(L$3,'TOP OF DECK ELEVATIONS'!_xlnm.Print_Titles),_xlfn.XMATCH($A24,'TOP OF DECK ELEVATIONS'!$10:$10))</f>
        <v>25252.1503600863</v>
      </c>
      <c r="M24" s="872" cm="1">
        <f t="array" ref="M24">INDEX('TOP OF DECK ELEVATIONS'!$1:$1048576,_xlfn.XMATCH(M$3,'TOP OF DECK ELEVATIONS'!_xlnm.Print_Titles),_xlfn.XMATCH($A24,'TOP OF DECK ELEVATIONS'!$10:$10))</f>
        <v>25266.5253600863</v>
      </c>
      <c r="N24" s="872" cm="1">
        <f t="array" ref="N24">INDEX('TOP OF DECK ELEVATIONS'!$1:$1048576,_xlfn.XMATCH(N$3,'TOP OF DECK ELEVATIONS'!_xlnm.Print_Titles),_xlfn.XMATCH($A24,'TOP OF DECK ELEVATIONS'!$10:$10))</f>
        <v>25280.9003600863</v>
      </c>
      <c r="O24" s="872" cm="1">
        <f t="array" ref="O24">INDEX('TOP OF DECK ELEVATIONS'!$1:$1048576,_xlfn.XMATCH(O$3,'TOP OF DECK ELEVATIONS'!_xlnm.Print_Titles),_xlfn.XMATCH($A24,'TOP OF DECK ELEVATIONS'!$10:$10))</f>
        <v>25295.2753600863</v>
      </c>
      <c r="P24" s="872" cm="1">
        <f t="array" ref="P24">INDEX('TOP OF DECK ELEVATIONS'!$1:$1048576,_xlfn.XMATCH(P$3,'TOP OF DECK ELEVATIONS'!_xlnm.Print_Titles),_xlfn.XMATCH($A24,'TOP OF DECK ELEVATIONS'!$10:$10))</f>
        <v>25309.6503600863</v>
      </c>
      <c r="Q24" s="872" cm="1">
        <f t="array" ref="Q24">INDEX('TOP OF DECK ELEVATIONS'!$1:$1048576,_xlfn.XMATCH(Q$3,'TOP OF DECK ELEVATIONS'!_xlnm.Print_Titles),_xlfn.XMATCH($A24,'TOP OF DECK ELEVATIONS'!$10:$10))</f>
        <v>25330.2128600863</v>
      </c>
      <c r="R24" s="872" cm="1">
        <f t="array" ref="R24">INDEX('TOP OF DECK ELEVATIONS'!$1:$1048576,_xlfn.XMATCH(R$3,'TOP OF DECK ELEVATIONS'!_xlnm.Print_Titles),_xlfn.XMATCH($A24,'TOP OF DECK ELEVATIONS'!$10:$10))</f>
        <v>25338.654360086301</v>
      </c>
      <c r="S24" s="872" cm="1">
        <f t="array" ref="S24">INDEX('TOP OF DECK ELEVATIONS'!$1:$1048576,_xlfn.XMATCH(S$3,'TOP OF DECK ELEVATIONS'!_xlnm.Print_Titles),_xlfn.XMATCH($A24,'TOP OF DECK ELEVATIONS'!$10:$10))</f>
        <v>25350.7753600863</v>
      </c>
      <c r="T24" s="872" cm="1">
        <f t="array" ref="T24">INDEX('TOP OF DECK ELEVATIONS'!$1:$1048576,_xlfn.XMATCH(T$3,'TOP OF DECK ELEVATIONS'!_xlnm.Print_Titles),_xlfn.XMATCH($A24,'TOP OF DECK ELEVATIONS'!$10:$10))</f>
        <v>25371.3378600863</v>
      </c>
      <c r="U24" s="872" cm="1">
        <f t="array" ref="U24">INDEX('TOP OF DECK ELEVATIONS'!$1:$1048576,_xlfn.XMATCH(U$3,'TOP OF DECK ELEVATIONS'!_xlnm.Print_Titles),_xlfn.XMATCH($A24,'TOP OF DECK ELEVATIONS'!$10:$10))</f>
        <v>25391.9003600863</v>
      </c>
      <c r="V24" s="872" cm="1">
        <f t="array" ref="V24">INDEX('TOP OF DECK ELEVATIONS'!$1:$1048576,_xlfn.XMATCH(V$3,'TOP OF DECK ELEVATIONS'!_xlnm.Print_Titles),_xlfn.XMATCH($A24,'TOP OF DECK ELEVATIONS'!$10:$10))</f>
        <v>25412.4628600863</v>
      </c>
      <c r="W24" s="872" cm="1">
        <f t="array" ref="W24">INDEX('TOP OF DECK ELEVATIONS'!$1:$1048576,_xlfn.XMATCH(W$3,'TOP OF DECK ELEVATIONS'!_xlnm.Print_Titles),_xlfn.XMATCH($A24,'TOP OF DECK ELEVATIONS'!$10:$10))</f>
        <v>25433.0253600863</v>
      </c>
      <c r="X24" s="872" cm="1">
        <f t="array" ref="X24">INDEX('TOP OF DECK ELEVATIONS'!$1:$1048576,_xlfn.XMATCH(X$3,'TOP OF DECK ELEVATIONS'!_xlnm.Print_Titles),_xlfn.XMATCH($A24,'TOP OF DECK ELEVATIONS'!$10:$10))</f>
        <v>25445.154360086301</v>
      </c>
      <c r="Y24" s="872" cm="1">
        <f t="array" ref="Y24">INDEX('TOP OF DECK ELEVATIONS'!$1:$1048576,_xlfn.XMATCH(Y$3,'TOP OF DECK ELEVATIONS'!_xlnm.Print_Titles),_xlfn.XMATCH($A24,'TOP OF DECK ELEVATIONS'!$10:$10))</f>
        <v>25453.5878600863</v>
      </c>
      <c r="Z24" s="872" cm="1">
        <f t="array" ref="Z24">INDEX('TOP OF DECK ELEVATIONS'!$1:$1048576,_xlfn.XMATCH(Z$3,'TOP OF DECK ELEVATIONS'!_xlnm.Print_Titles),_xlfn.XMATCH($A24,'TOP OF DECK ELEVATIONS'!$10:$10))</f>
        <v>25474.1503600863</v>
      </c>
      <c r="AA24" s="872" cm="1">
        <f t="array" ref="AA24">INDEX('TOP OF DECK ELEVATIONS'!$1:$1048576,_xlfn.XMATCH(AA$3,'TOP OF DECK ELEVATIONS'!_xlnm.Print_Titles),_xlfn.XMATCH($A24,'TOP OF DECK ELEVATIONS'!$10:$10))</f>
        <v>25488.5253600863</v>
      </c>
      <c r="AB24" s="872" cm="1">
        <f t="array" ref="AB24">INDEX('TOP OF DECK ELEVATIONS'!$1:$1048576,_xlfn.XMATCH(AB$3,'TOP OF DECK ELEVATIONS'!_xlnm.Print_Titles),_xlfn.XMATCH($A24,'TOP OF DECK ELEVATIONS'!$10:$10))</f>
        <v>25502.9003600863</v>
      </c>
      <c r="AC24" s="872" cm="1">
        <f t="array" ref="AC24">INDEX('TOP OF DECK ELEVATIONS'!$1:$1048576,_xlfn.XMATCH(AC$3,'TOP OF DECK ELEVATIONS'!_xlnm.Print_Titles),_xlfn.XMATCH($A24,'TOP OF DECK ELEVATIONS'!$10:$10))</f>
        <v>25517.2753600863</v>
      </c>
      <c r="AD24" s="872" cm="1">
        <f t="array" ref="AD24">INDEX('TOP OF DECK ELEVATIONS'!$1:$1048576,_xlfn.XMATCH(AD$3,'TOP OF DECK ELEVATIONS'!_xlnm.Print_Titles),_xlfn.XMATCH($A24,'TOP OF DECK ELEVATIONS'!$10:$10))</f>
        <v>25531.6503600863</v>
      </c>
      <c r="AE24" s="872" cm="1">
        <f t="array" ref="AE24">INDEX('TOP OF DECK ELEVATIONS'!$1:$1048576,_xlfn.XMATCH(AE$3,'TOP OF DECK ELEVATIONS'!_xlnm.Print_Titles),_xlfn.XMATCH($A24,'TOP OF DECK ELEVATIONS'!$10:$10))</f>
        <v>25546.0253600863</v>
      </c>
      <c r="AF24" s="872" cm="1">
        <f t="array" ref="AF24">INDEX('TOP OF DECK ELEVATIONS'!$1:$1048576,_xlfn.XMATCH(AF$3,'TOP OF DECK ELEVATIONS'!_xlnm.Print_Titles),_xlfn.XMATCH($A24,'TOP OF DECK ELEVATIONS'!$10:$10))</f>
        <v>25560.4003600863</v>
      </c>
      <c r="AG24" s="872" cm="1">
        <f t="array" ref="AG24">INDEX('TOP OF DECK ELEVATIONS'!$1:$1048576,_xlfn.XMATCH(AG$3,'TOP OF DECK ELEVATIONS'!_xlnm.Print_Titles),_xlfn.XMATCH($A24,'TOP OF DECK ELEVATIONS'!$10:$10))</f>
        <v>25565.154360086301</v>
      </c>
      <c r="AH24" s="872" cm="1">
        <f t="array" ref="AH24">INDEX('TOP OF DECK ELEVATIONS'!$1:$1048576,_xlfn.XMATCH(AH$3,'TOP OF DECK ELEVATIONS'!_xlnm.Print_Titles),_xlfn.XMATCH($A24,'TOP OF DECK ELEVATIONS'!$10:$10))</f>
        <v>25574.7753600863</v>
      </c>
      <c r="AI24" s="872" cm="1">
        <f t="array" ref="AI24">INDEX('TOP OF DECK ELEVATIONS'!$1:$1048576,_xlfn.XMATCH(AI$3,'TOP OF DECK ELEVATIONS'!_xlnm.Print_Titles),_xlfn.XMATCH($A24,'TOP OF DECK ELEVATIONS'!$10:$10))</f>
        <v>25589.1503600863</v>
      </c>
      <c r="AJ24" s="872" cm="1">
        <f t="array" ref="AJ24">INDEX('TOP OF DECK ELEVATIONS'!$1:$1048576,_xlfn.XMATCH(AJ$3,'TOP OF DECK ELEVATIONS'!_xlnm.Print_Titles),_xlfn.XMATCH($A24,'TOP OF DECK ELEVATIONS'!$10:$10))</f>
        <v>25609.276110086299</v>
      </c>
      <c r="AK24" s="872" cm="1">
        <f t="array" ref="AK24">INDEX('TOP OF DECK ELEVATIONS'!$1:$1048576,_xlfn.XMATCH(AK$3,'TOP OF DECK ELEVATIONS'!_xlnm.Print_Titles),_xlfn.XMATCH($A24,'TOP OF DECK ELEVATIONS'!$10:$10))</f>
        <v>25629.401860086302</v>
      </c>
      <c r="AL24" s="872" cm="1">
        <f t="array" ref="AL24">INDEX('TOP OF DECK ELEVATIONS'!$1:$1048576,_xlfn.XMATCH(AL$3,'TOP OF DECK ELEVATIONS'!_xlnm.Print_Titles),_xlfn.XMATCH($A24,'TOP OF DECK ELEVATIONS'!$10:$10))</f>
        <v>25649.527610086301</v>
      </c>
      <c r="AM24" s="872" cm="1">
        <f t="array" ref="AM24">INDEX('TOP OF DECK ELEVATIONS'!$1:$1048576,_xlfn.XMATCH(AM$3,'TOP OF DECK ELEVATIONS'!_xlnm.Print_Titles),_xlfn.XMATCH($A24,'TOP OF DECK ELEVATIONS'!$10:$10))</f>
        <v>25669.6533600863</v>
      </c>
    </row>
    <row r="25" spans="1:39" x14ac:dyDescent="0.2">
      <c r="A25" s="946"/>
      <c r="B25" s="871" t="s">
        <v>647</v>
      </c>
      <c r="C25" s="873" cm="1">
        <f t="array" ref="C25">INDEX('TOP OF DECK ELEVATIONS'!$1:$1048576,_xlfn.XMATCH(C$3,'TOP OF DECK ELEVATIONS'!_xlnm.Print_Titles),_xlfn.XMATCH($A24,'TOP OF DECK ELEVATIONS'!$10:$10)+3)</f>
        <v>1059.7842516233379</v>
      </c>
      <c r="D25" s="873" cm="1">
        <f t="array" ref="D25">INDEX('TOP OF DECK ELEVATIONS'!$1:$1048576,_xlfn.XMATCH(D$3,'TOP OF DECK ELEVATIONS'!_xlnm.Print_Titles),_xlfn.XMATCH($A24,'TOP OF DECK ELEVATIONS'!$10:$10)+3)</f>
        <v>1060.0841133101378</v>
      </c>
      <c r="E25" s="873" cm="1">
        <f t="array" ref="E25">INDEX('TOP OF DECK ELEVATIONS'!$1:$1048576,_xlfn.XMATCH(E$3,'TOP OF DECK ELEVATIONS'!_xlnm.Print_Titles),_xlfn.XMATCH($A24,'TOP OF DECK ELEVATIONS'!$10:$10)+3)</f>
        <v>1060.3839749969379</v>
      </c>
      <c r="F25" s="873" cm="1">
        <f t="array" ref="F25">INDEX('TOP OF DECK ELEVATIONS'!$1:$1048576,_xlfn.XMATCH(F$3,'TOP OF DECK ELEVATIONS'!_xlnm.Print_Titles),_xlfn.XMATCH($A24,'TOP OF DECK ELEVATIONS'!$10:$10)+3)</f>
        <v>1060.6838366837378</v>
      </c>
      <c r="G25" s="873" cm="1">
        <f t="array" ref="G25">INDEX('TOP OF DECK ELEVATIONS'!$1:$1048576,_xlfn.XMATCH(G$3,'TOP OF DECK ELEVATIONS'!_xlnm.Print_Titles),_xlfn.XMATCH($A24,'TOP OF DECK ELEVATIONS'!$10:$10)+3)</f>
        <v>1060.9836983705379</v>
      </c>
      <c r="H25" s="873" cm="1">
        <f t="array" ref="H25">INDEX('TOP OF DECK ELEVATIONS'!$1:$1048576,_xlfn.XMATCH(H$3,'TOP OF DECK ELEVATIONS'!_xlnm.Print_Titles),_xlfn.XMATCH($A24,'TOP OF DECK ELEVATIONS'!$10:$10)+3)</f>
        <v>1061.1978959330379</v>
      </c>
      <c r="I25" s="873" cm="1">
        <f t="array" ref="I25">INDEX('TOP OF DECK ELEVATIONS'!$1:$1048576,_xlfn.XMATCH(I$3,'TOP OF DECK ELEVATIONS'!_xlnm.Print_Titles),_xlfn.XMATCH($A24,'TOP OF DECK ELEVATIONS'!$10:$10)+3)</f>
        <v>1061.341374773338</v>
      </c>
      <c r="J25" s="873" cm="1">
        <f t="array" ref="J25">INDEX('TOP OF DECK ELEVATIONS'!$1:$1048576,_xlfn.XMATCH(J$3,'TOP OF DECK ELEVATIONS'!_xlnm.Print_Titles),_xlfn.XMATCH($A24,'TOP OF DECK ELEVATIONS'!$10:$10)+3)</f>
        <v>1061.4120934955379</v>
      </c>
      <c r="K25" s="873" cm="1">
        <f t="array" ref="K25">INDEX('TOP OF DECK ELEVATIONS'!$1:$1048576,_xlfn.XMATCH(K$3,'TOP OF DECK ELEVATIONS'!_xlnm.Print_Titles),_xlfn.XMATCH($A24,'TOP OF DECK ELEVATIONS'!$10:$10)+3)</f>
        <v>1061.6262910580379</v>
      </c>
      <c r="L25" s="873" cm="1">
        <f t="array" ref="L25">INDEX('TOP OF DECK ELEVATIONS'!$1:$1048576,_xlfn.XMATCH(L$3,'TOP OF DECK ELEVATIONS'!_xlnm.Print_Titles),_xlfn.XMATCH($A24,'TOP OF DECK ELEVATIONS'!$10:$10)+3)</f>
        <v>1061.8404886205378</v>
      </c>
      <c r="M25" s="873" cm="1">
        <f t="array" ref="M25">INDEX('TOP OF DECK ELEVATIONS'!$1:$1048576,_xlfn.XMATCH(M$3,'TOP OF DECK ELEVATIONS'!_xlnm.Print_Titles),_xlfn.XMATCH($A24,'TOP OF DECK ELEVATIONS'!$10:$10)+3)</f>
        <v>1062.0546861830378</v>
      </c>
      <c r="N25" s="873" cm="1">
        <f t="array" ref="N25">INDEX('TOP OF DECK ELEVATIONS'!$1:$1048576,_xlfn.XMATCH(N$3,'TOP OF DECK ELEVATIONS'!_xlnm.Print_Titles),_xlfn.XMATCH($A24,'TOP OF DECK ELEVATIONS'!$10:$10)+3)</f>
        <v>1062.2688837455378</v>
      </c>
      <c r="O25" s="873" cm="1">
        <f t="array" ref="O25">INDEX('TOP OF DECK ELEVATIONS'!$1:$1048576,_xlfn.XMATCH(O$3,'TOP OF DECK ELEVATIONS'!_xlnm.Print_Titles),_xlfn.XMATCH($A24,'TOP OF DECK ELEVATIONS'!$10:$10)+3)</f>
        <v>1062.483081308038</v>
      </c>
      <c r="P25" s="873" cm="1">
        <f t="array" ref="P25">INDEX('TOP OF DECK ELEVATIONS'!$1:$1048576,_xlfn.XMATCH(P$3,'TOP OF DECK ELEVATIONS'!_xlnm.Print_Titles),_xlfn.XMATCH($A24,'TOP OF DECK ELEVATIONS'!$10:$10)+3)</f>
        <v>1062.697278870538</v>
      </c>
      <c r="Q25" s="873" cm="1">
        <f t="array" ref="Q25">INDEX('TOP OF DECK ELEVATIONS'!$1:$1048576,_xlfn.XMATCH(Q$3,'TOP OF DECK ELEVATIONS'!_xlnm.Print_Titles),_xlfn.XMATCH($A24,'TOP OF DECK ELEVATIONS'!$10:$10)+3)</f>
        <v>1063.0036745142879</v>
      </c>
      <c r="R25" s="873" cm="1">
        <f t="array" ref="R25">INDEX('TOP OF DECK ELEVATIONS'!$1:$1048576,_xlfn.XMATCH(R$3,'TOP OF DECK ELEVATIONS'!_xlnm.Print_Titles),_xlfn.XMATCH($A24,'TOP OF DECK ELEVATIONS'!$10:$10)+3)</f>
        <v>1063.129458773338</v>
      </c>
      <c r="S25" s="873" cm="1">
        <f t="array" ref="S25">INDEX('TOP OF DECK ELEVATIONS'!$1:$1048576,_xlfn.XMATCH(S$3,'TOP OF DECK ELEVATIONS'!_xlnm.Print_Titles),_xlfn.XMATCH($A24,'TOP OF DECK ELEVATIONS'!$10:$10)+3)</f>
        <v>1063.3100701580379</v>
      </c>
      <c r="T25" s="873" cm="1">
        <f t="array" ref="T25">INDEX('TOP OF DECK ELEVATIONS'!$1:$1048576,_xlfn.XMATCH(T$3,'TOP OF DECK ELEVATIONS'!_xlnm.Print_Titles),_xlfn.XMATCH($A24,'TOP OF DECK ELEVATIONS'!$10:$10)+3)</f>
        <v>1063.6164658017879</v>
      </c>
      <c r="U25" s="873" cm="1">
        <f t="array" ref="U25">INDEX('TOP OF DECK ELEVATIONS'!$1:$1048576,_xlfn.XMATCH(U$3,'TOP OF DECK ELEVATIONS'!_xlnm.Print_Titles),_xlfn.XMATCH($A24,'TOP OF DECK ELEVATIONS'!$10:$10)+3)</f>
        <v>1063.9228614455378</v>
      </c>
      <c r="V25" s="873" cm="1">
        <f t="array" ref="V25">INDEX('TOP OF DECK ELEVATIONS'!$1:$1048576,_xlfn.XMATCH(V$3,'TOP OF DECK ELEVATIONS'!_xlnm.Print_Titles),_xlfn.XMATCH($A24,'TOP OF DECK ELEVATIONS'!$10:$10)+3)</f>
        <v>1064.2292570892878</v>
      </c>
      <c r="W25" s="873" cm="1">
        <f t="array" ref="W25">INDEX('TOP OF DECK ELEVATIONS'!$1:$1048576,_xlfn.XMATCH(W$3,'TOP OF DECK ELEVATIONS'!_xlnm.Print_Titles),_xlfn.XMATCH($A24,'TOP OF DECK ELEVATIONS'!$10:$10)+3)</f>
        <v>1064.535652733038</v>
      </c>
      <c r="X25" s="873" cm="1">
        <f t="array" ref="X25">INDEX('TOP OF DECK ELEVATIONS'!$1:$1048576,_xlfn.XMATCH(X$3,'TOP OF DECK ELEVATIONS'!_xlnm.Print_Titles),_xlfn.XMATCH($A24,'TOP OF DECK ELEVATIONS'!$10:$10)+3)</f>
        <v>1064.7163833233378</v>
      </c>
      <c r="Y25" s="873" cm="1">
        <f t="array" ref="Y25">INDEX('TOP OF DECK ELEVATIONS'!$1:$1048576,_xlfn.XMATCH(Y$3,'TOP OF DECK ELEVATIONS'!_xlnm.Print_Titles),_xlfn.XMATCH($A24,'TOP OF DECK ELEVATIONS'!$10:$10)+3)</f>
        <v>1064.8420483767879</v>
      </c>
      <c r="Z25" s="873" cm="1">
        <f t="array" ref="Z25">INDEX('TOP OF DECK ELEVATIONS'!$1:$1048576,_xlfn.XMATCH(Z$3,'TOP OF DECK ELEVATIONS'!_xlnm.Print_Titles),_xlfn.XMATCH($A24,'TOP OF DECK ELEVATIONS'!$10:$10)+3)</f>
        <v>1065.1484440205379</v>
      </c>
      <c r="AA25" s="873" cm="1">
        <f t="array" ref="AA25">INDEX('TOP OF DECK ELEVATIONS'!$1:$1048576,_xlfn.XMATCH(AA$3,'TOP OF DECK ELEVATIONS'!_xlnm.Print_Titles),_xlfn.XMATCH($A24,'TOP OF DECK ELEVATIONS'!$10:$10)+3)</f>
        <v>1065.3626415830379</v>
      </c>
      <c r="AB25" s="873" cm="1">
        <f t="array" ref="AB25">INDEX('TOP OF DECK ELEVATIONS'!$1:$1048576,_xlfn.XMATCH(AB$3,'TOP OF DECK ELEVATIONS'!_xlnm.Print_Titles),_xlfn.XMATCH($A24,'TOP OF DECK ELEVATIONS'!$10:$10)+3)</f>
        <v>1065.5768391455379</v>
      </c>
      <c r="AC25" s="873" cm="1">
        <f t="array" ref="AC25">INDEX('TOP OF DECK ELEVATIONS'!$1:$1048576,_xlfn.XMATCH(AC$3,'TOP OF DECK ELEVATIONS'!_xlnm.Print_Titles),_xlfn.XMATCH($A24,'TOP OF DECK ELEVATIONS'!$10:$10)+3)</f>
        <v>1065.7910367080378</v>
      </c>
      <c r="AD25" s="873" cm="1">
        <f t="array" ref="AD25">INDEX('TOP OF DECK ELEVATIONS'!$1:$1048576,_xlfn.XMATCH(AD$3,'TOP OF DECK ELEVATIONS'!_xlnm.Print_Titles),_xlfn.XMATCH($A24,'TOP OF DECK ELEVATIONS'!$10:$10)+3)</f>
        <v>1066.0052342705378</v>
      </c>
      <c r="AE25" s="873" cm="1">
        <f t="array" ref="AE25">INDEX('TOP OF DECK ELEVATIONS'!$1:$1048576,_xlfn.XMATCH(AE$3,'TOP OF DECK ELEVATIONS'!_xlnm.Print_Titles),_xlfn.XMATCH($A24,'TOP OF DECK ELEVATIONS'!$10:$10)+3)</f>
        <v>1066.2194318330378</v>
      </c>
      <c r="AF25" s="873" cm="1">
        <f t="array" ref="AF25">INDEX('TOP OF DECK ELEVATIONS'!$1:$1048576,_xlfn.XMATCH(AF$3,'TOP OF DECK ELEVATIONS'!_xlnm.Print_Titles),_xlfn.XMATCH($A24,'TOP OF DECK ELEVATIONS'!$10:$10)+3)</f>
        <v>1066.433629395538</v>
      </c>
      <c r="AG25" s="873" cm="1">
        <f t="array" ref="AG25">INDEX('TOP OF DECK ELEVATIONS'!$1:$1048576,_xlfn.XMATCH(AG$3,'TOP OF DECK ELEVATIONS'!_xlnm.Print_Titles),_xlfn.XMATCH($A24,'TOP OF DECK ELEVATIONS'!$10:$10)+3)</f>
        <v>1066.5044673233378</v>
      </c>
      <c r="AH25" s="873" cm="1">
        <f t="array" ref="AH25">INDEX('TOP OF DECK ELEVATIONS'!$1:$1048576,_xlfn.XMATCH(AH$3,'TOP OF DECK ELEVATIONS'!_xlnm.Print_Titles),_xlfn.XMATCH($A24,'TOP OF DECK ELEVATIONS'!$10:$10)+3)</f>
        <v>1066.647826958038</v>
      </c>
      <c r="AI25" s="873" cm="1">
        <f t="array" ref="AI25">INDEX('TOP OF DECK ELEVATIONS'!$1:$1048576,_xlfn.XMATCH(AI$3,'TOP OF DECK ELEVATIONS'!_xlnm.Print_Titles),_xlfn.XMATCH($A24,'TOP OF DECK ELEVATIONS'!$10:$10)+3)</f>
        <v>1066.8620245205379</v>
      </c>
      <c r="AJ25" s="873" cm="1">
        <f t="array" ref="AJ25">INDEX('TOP OF DECK ELEVATIONS'!$1:$1048576,_xlfn.XMATCH(AJ$3,'TOP OF DECK ELEVATIONS'!_xlnm.Print_Titles),_xlfn.XMATCH($A24,'TOP OF DECK ELEVATIONS'!$10:$10)+3)</f>
        <v>1067.161912283563</v>
      </c>
      <c r="AK25" s="873" cm="1">
        <f t="array" ref="AK25">INDEX('TOP OF DECK ELEVATIONS'!$1:$1048576,_xlfn.XMATCH(AK$3,'TOP OF DECK ELEVATIONS'!_xlnm.Print_Titles),_xlfn.XMATCH($A24,'TOP OF DECK ELEVATIONS'!$10:$10)+3)</f>
        <v>1067.461800046588</v>
      </c>
      <c r="AL25" s="873" cm="1">
        <f t="array" ref="AL25">INDEX('TOP OF DECK ELEVATIONS'!$1:$1048576,_xlfn.XMATCH(AL$3,'TOP OF DECK ELEVATIONS'!_xlnm.Print_Titles),_xlfn.XMATCH($A24,'TOP OF DECK ELEVATIONS'!$10:$10)+3)</f>
        <v>1067.761687809613</v>
      </c>
      <c r="AM25" s="873" cm="1">
        <f t="array" ref="AM25">INDEX('TOP OF DECK ELEVATIONS'!$1:$1048576,_xlfn.XMATCH(AM$3,'TOP OF DECK ELEVATIONS'!_xlnm.Print_Titles),_xlfn.XMATCH($A24,'TOP OF DECK ELEVATIONS'!$10:$10)+3)</f>
        <v>1068.0615755726378</v>
      </c>
    </row>
    <row r="26" spans="1:39" x14ac:dyDescent="0.2">
      <c r="A26" s="952" t="str">
        <f>'TOP OF DECK ELEVATIONS'!DV10</f>
        <v>PHASED CONSTRUCTION LINE RIGHT</v>
      </c>
      <c r="B26" s="871" t="s">
        <v>34</v>
      </c>
      <c r="C26" s="872" cm="1">
        <f t="array" ref="C26">INDEX('TOP OF DECK ELEVATIONS'!$1:$1048576,_xlfn.XMATCH(C$3,'TOP OF DECK ELEVATIONS'!_xlnm.Print_Titles),_xlfn.XMATCH($A26,'TOP OF DECK ELEVATIONS'!$10:$10))</f>
        <v>25116.484102073864</v>
      </c>
      <c r="D26" s="872" cm="1">
        <f t="array" ref="D26">INDEX('TOP OF DECK ELEVATIONS'!$1:$1048576,_xlfn.XMATCH(D$3,'TOP OF DECK ELEVATIONS'!_xlnm.Print_Titles),_xlfn.XMATCH($A26,'TOP OF DECK ELEVATIONS'!$10:$10))</f>
        <v>25136.608102073864</v>
      </c>
      <c r="E26" s="872" cm="1">
        <f t="array" ref="E26">INDEX('TOP OF DECK ELEVATIONS'!$1:$1048576,_xlfn.XMATCH(E$3,'TOP OF DECK ELEVATIONS'!_xlnm.Print_Titles),_xlfn.XMATCH($A26,'TOP OF DECK ELEVATIONS'!$10:$10))</f>
        <v>25156.732102073864</v>
      </c>
      <c r="F26" s="872" cm="1">
        <f t="array" ref="F26">INDEX('TOP OF DECK ELEVATIONS'!$1:$1048576,_xlfn.XMATCH(F$3,'TOP OF DECK ELEVATIONS'!_xlnm.Print_Titles),_xlfn.XMATCH($A26,'TOP OF DECK ELEVATIONS'!$10:$10))</f>
        <v>25176.856102073863</v>
      </c>
      <c r="G26" s="872" cm="1">
        <f t="array" ref="G26">INDEX('TOP OF DECK ELEVATIONS'!$1:$1048576,_xlfn.XMATCH(G$3,'TOP OF DECK ELEVATIONS'!_xlnm.Print_Titles),_xlfn.XMATCH($A26,'TOP OF DECK ELEVATIONS'!$10:$10))</f>
        <v>25196.980102073863</v>
      </c>
      <c r="H26" s="872" cm="1">
        <f t="array" ref="H26">INDEX('TOP OF DECK ELEVATIONS'!$1:$1048576,_xlfn.XMATCH(H$3,'TOP OF DECK ELEVATIONS'!_xlnm.Print_Titles),_xlfn.XMATCH($A26,'TOP OF DECK ELEVATIONS'!$10:$10))</f>
        <v>25211.355102073863</v>
      </c>
      <c r="I26" s="872" cm="1">
        <f t="array" ref="I26">INDEX('TOP OF DECK ELEVATIONS'!$1:$1048576,_xlfn.XMATCH(I$3,'TOP OF DECK ELEVATIONS'!_xlnm.Print_Titles),_xlfn.XMATCH($A26,'TOP OF DECK ELEVATIONS'!$10:$10))</f>
        <v>25220.984102073864</v>
      </c>
      <c r="J26" s="872" cm="1">
        <f t="array" ref="J26">INDEX('TOP OF DECK ELEVATIONS'!$1:$1048576,_xlfn.XMATCH(J$3,'TOP OF DECK ELEVATIONS'!_xlnm.Print_Titles),_xlfn.XMATCH($A26,'TOP OF DECK ELEVATIONS'!$10:$10))</f>
        <v>25225.730102073863</v>
      </c>
      <c r="K26" s="872" cm="1">
        <f t="array" ref="K26">INDEX('TOP OF DECK ELEVATIONS'!$1:$1048576,_xlfn.XMATCH(K$3,'TOP OF DECK ELEVATIONS'!_xlnm.Print_Titles),_xlfn.XMATCH($A26,'TOP OF DECK ELEVATIONS'!$10:$10))</f>
        <v>25240.105102073863</v>
      </c>
      <c r="L26" s="872" cm="1">
        <f t="array" ref="L26">INDEX('TOP OF DECK ELEVATIONS'!$1:$1048576,_xlfn.XMATCH(L$3,'TOP OF DECK ELEVATIONS'!_xlnm.Print_Titles),_xlfn.XMATCH($A26,'TOP OF DECK ELEVATIONS'!$10:$10))</f>
        <v>25254.480102073863</v>
      </c>
      <c r="M26" s="872" cm="1">
        <f t="array" ref="M26">INDEX('TOP OF DECK ELEVATIONS'!$1:$1048576,_xlfn.XMATCH(M$3,'TOP OF DECK ELEVATIONS'!_xlnm.Print_Titles),_xlfn.XMATCH($A26,'TOP OF DECK ELEVATIONS'!$10:$10))</f>
        <v>25268.855102073863</v>
      </c>
      <c r="N26" s="872" cm="1">
        <f t="array" ref="N26">INDEX('TOP OF DECK ELEVATIONS'!$1:$1048576,_xlfn.XMATCH(N$3,'TOP OF DECK ELEVATIONS'!_xlnm.Print_Titles),_xlfn.XMATCH($A26,'TOP OF DECK ELEVATIONS'!$10:$10))</f>
        <v>25283.230102073863</v>
      </c>
      <c r="O26" s="872" cm="1">
        <f t="array" ref="O26">INDEX('TOP OF DECK ELEVATIONS'!$1:$1048576,_xlfn.XMATCH(O$3,'TOP OF DECK ELEVATIONS'!_xlnm.Print_Titles),_xlfn.XMATCH($A26,'TOP OF DECK ELEVATIONS'!$10:$10))</f>
        <v>25297.605102073863</v>
      </c>
      <c r="P26" s="872" cm="1">
        <f t="array" ref="P26">INDEX('TOP OF DECK ELEVATIONS'!$1:$1048576,_xlfn.XMATCH(P$3,'TOP OF DECK ELEVATIONS'!_xlnm.Print_Titles),_xlfn.XMATCH($A26,'TOP OF DECK ELEVATIONS'!$10:$10))</f>
        <v>25311.980102073863</v>
      </c>
      <c r="Q26" s="872" cm="1">
        <f t="array" ref="Q26">INDEX('TOP OF DECK ELEVATIONS'!$1:$1048576,_xlfn.XMATCH(Q$3,'TOP OF DECK ELEVATIONS'!_xlnm.Print_Titles),_xlfn.XMATCH($A26,'TOP OF DECK ELEVATIONS'!$10:$10))</f>
        <v>25332.542602073863</v>
      </c>
      <c r="R26" s="872" cm="1">
        <f t="array" ref="R26">INDEX('TOP OF DECK ELEVATIONS'!$1:$1048576,_xlfn.XMATCH(R$3,'TOP OF DECK ELEVATIONS'!_xlnm.Print_Titles),_xlfn.XMATCH($A26,'TOP OF DECK ELEVATIONS'!$10:$10))</f>
        <v>25340.984102073864</v>
      </c>
      <c r="S26" s="872" cm="1">
        <f t="array" ref="S26">INDEX('TOP OF DECK ELEVATIONS'!$1:$1048576,_xlfn.XMATCH(S$3,'TOP OF DECK ELEVATIONS'!_xlnm.Print_Titles),_xlfn.XMATCH($A26,'TOP OF DECK ELEVATIONS'!$10:$10))</f>
        <v>25353.105102073863</v>
      </c>
      <c r="T26" s="872" cm="1">
        <f t="array" ref="T26">INDEX('TOP OF DECK ELEVATIONS'!$1:$1048576,_xlfn.XMATCH(T$3,'TOP OF DECK ELEVATIONS'!_xlnm.Print_Titles),_xlfn.XMATCH($A26,'TOP OF DECK ELEVATIONS'!$10:$10))</f>
        <v>25373.667602073863</v>
      </c>
      <c r="U26" s="872" cm="1">
        <f t="array" ref="U26">INDEX('TOP OF DECK ELEVATIONS'!$1:$1048576,_xlfn.XMATCH(U$3,'TOP OF DECK ELEVATIONS'!_xlnm.Print_Titles),_xlfn.XMATCH($A26,'TOP OF DECK ELEVATIONS'!$10:$10))</f>
        <v>25394.230102073863</v>
      </c>
      <c r="V26" s="872" cm="1">
        <f t="array" ref="V26">INDEX('TOP OF DECK ELEVATIONS'!$1:$1048576,_xlfn.XMATCH(V$3,'TOP OF DECK ELEVATIONS'!_xlnm.Print_Titles),_xlfn.XMATCH($A26,'TOP OF DECK ELEVATIONS'!$10:$10))</f>
        <v>25414.792602073863</v>
      </c>
      <c r="W26" s="872" cm="1">
        <f t="array" ref="W26">INDEX('TOP OF DECK ELEVATIONS'!$1:$1048576,_xlfn.XMATCH(W$3,'TOP OF DECK ELEVATIONS'!_xlnm.Print_Titles),_xlfn.XMATCH($A26,'TOP OF DECK ELEVATIONS'!$10:$10))</f>
        <v>25435.355102073863</v>
      </c>
      <c r="X26" s="872" cm="1">
        <f t="array" ref="X26">INDEX('TOP OF DECK ELEVATIONS'!$1:$1048576,_xlfn.XMATCH(X$3,'TOP OF DECK ELEVATIONS'!_xlnm.Print_Titles),_xlfn.XMATCH($A26,'TOP OF DECK ELEVATIONS'!$10:$10))</f>
        <v>25447.484102073864</v>
      </c>
      <c r="Y26" s="872" cm="1">
        <f t="array" ref="Y26">INDEX('TOP OF DECK ELEVATIONS'!$1:$1048576,_xlfn.XMATCH(Y$3,'TOP OF DECK ELEVATIONS'!_xlnm.Print_Titles),_xlfn.XMATCH($A26,'TOP OF DECK ELEVATIONS'!$10:$10))</f>
        <v>25455.917602073863</v>
      </c>
      <c r="Z26" s="872" cm="1">
        <f t="array" ref="Z26">INDEX('TOP OF DECK ELEVATIONS'!$1:$1048576,_xlfn.XMATCH(Z$3,'TOP OF DECK ELEVATIONS'!_xlnm.Print_Titles),_xlfn.XMATCH($A26,'TOP OF DECK ELEVATIONS'!$10:$10))</f>
        <v>25476.480102073863</v>
      </c>
      <c r="AA26" s="872" cm="1">
        <f t="array" ref="AA26">INDEX('TOP OF DECK ELEVATIONS'!$1:$1048576,_xlfn.XMATCH(AA$3,'TOP OF DECK ELEVATIONS'!_xlnm.Print_Titles),_xlfn.XMATCH($A26,'TOP OF DECK ELEVATIONS'!$10:$10))</f>
        <v>25490.855102073863</v>
      </c>
      <c r="AB26" s="872" cm="1">
        <f t="array" ref="AB26">INDEX('TOP OF DECK ELEVATIONS'!$1:$1048576,_xlfn.XMATCH(AB$3,'TOP OF DECK ELEVATIONS'!_xlnm.Print_Titles),_xlfn.XMATCH($A26,'TOP OF DECK ELEVATIONS'!$10:$10))</f>
        <v>25505.230102073863</v>
      </c>
      <c r="AC26" s="872" cm="1">
        <f t="array" ref="AC26">INDEX('TOP OF DECK ELEVATIONS'!$1:$1048576,_xlfn.XMATCH(AC$3,'TOP OF DECK ELEVATIONS'!_xlnm.Print_Titles),_xlfn.XMATCH($A26,'TOP OF DECK ELEVATIONS'!$10:$10))</f>
        <v>25519.605102073863</v>
      </c>
      <c r="AD26" s="872" cm="1">
        <f t="array" ref="AD26">INDEX('TOP OF DECK ELEVATIONS'!$1:$1048576,_xlfn.XMATCH(AD$3,'TOP OF DECK ELEVATIONS'!_xlnm.Print_Titles),_xlfn.XMATCH($A26,'TOP OF DECK ELEVATIONS'!$10:$10))</f>
        <v>25533.980102073863</v>
      </c>
      <c r="AE26" s="872" cm="1">
        <f t="array" ref="AE26">INDEX('TOP OF DECK ELEVATIONS'!$1:$1048576,_xlfn.XMATCH(AE$3,'TOP OF DECK ELEVATIONS'!_xlnm.Print_Titles),_xlfn.XMATCH($A26,'TOP OF DECK ELEVATIONS'!$10:$10))</f>
        <v>25548.355102073863</v>
      </c>
      <c r="AF26" s="872" cm="1">
        <f t="array" ref="AF26">INDEX('TOP OF DECK ELEVATIONS'!$1:$1048576,_xlfn.XMATCH(AF$3,'TOP OF DECK ELEVATIONS'!_xlnm.Print_Titles),_xlfn.XMATCH($A26,'TOP OF DECK ELEVATIONS'!$10:$10))</f>
        <v>25562.730102073863</v>
      </c>
      <c r="AG26" s="872" cm="1">
        <f t="array" ref="AG26">INDEX('TOP OF DECK ELEVATIONS'!$1:$1048576,_xlfn.XMATCH(AG$3,'TOP OF DECK ELEVATIONS'!_xlnm.Print_Titles),_xlfn.XMATCH($A26,'TOP OF DECK ELEVATIONS'!$10:$10))</f>
        <v>25567.484102073864</v>
      </c>
      <c r="AH26" s="872" cm="1">
        <f t="array" ref="AH26">INDEX('TOP OF DECK ELEVATIONS'!$1:$1048576,_xlfn.XMATCH(AH$3,'TOP OF DECK ELEVATIONS'!_xlnm.Print_Titles),_xlfn.XMATCH($A26,'TOP OF DECK ELEVATIONS'!$10:$10))</f>
        <v>25577.105102073863</v>
      </c>
      <c r="AI26" s="872" cm="1">
        <f t="array" ref="AI26">INDEX('TOP OF DECK ELEVATIONS'!$1:$1048576,_xlfn.XMATCH(AI$3,'TOP OF DECK ELEVATIONS'!_xlnm.Print_Titles),_xlfn.XMATCH($A26,'TOP OF DECK ELEVATIONS'!$10:$10))</f>
        <v>25591.480102073863</v>
      </c>
      <c r="AJ26" s="872" cm="1">
        <f t="array" ref="AJ26">INDEX('TOP OF DECK ELEVATIONS'!$1:$1048576,_xlfn.XMATCH(AJ$3,'TOP OF DECK ELEVATIONS'!_xlnm.Print_Titles),_xlfn.XMATCH($A26,'TOP OF DECK ELEVATIONS'!$10:$10))</f>
        <v>25611.605852073862</v>
      </c>
      <c r="AK26" s="872" cm="1">
        <f t="array" ref="AK26">INDEX('TOP OF DECK ELEVATIONS'!$1:$1048576,_xlfn.XMATCH(AK$3,'TOP OF DECK ELEVATIONS'!_xlnm.Print_Titles),_xlfn.XMATCH($A26,'TOP OF DECK ELEVATIONS'!$10:$10))</f>
        <v>25631.731602073865</v>
      </c>
      <c r="AL26" s="872" cm="1">
        <f t="array" ref="AL26">INDEX('TOP OF DECK ELEVATIONS'!$1:$1048576,_xlfn.XMATCH(AL$3,'TOP OF DECK ELEVATIONS'!_xlnm.Print_Titles),_xlfn.XMATCH($A26,'TOP OF DECK ELEVATIONS'!$10:$10))</f>
        <v>25651.857352073865</v>
      </c>
      <c r="AM26" s="872" cm="1">
        <f t="array" ref="AM26">INDEX('TOP OF DECK ELEVATIONS'!$1:$1048576,_xlfn.XMATCH(AM$3,'TOP OF DECK ELEVATIONS'!_xlnm.Print_Titles),_xlfn.XMATCH($A26,'TOP OF DECK ELEVATIONS'!$10:$10))</f>
        <v>25671.983102073864</v>
      </c>
    </row>
    <row r="27" spans="1:39" x14ac:dyDescent="0.2">
      <c r="A27" s="946"/>
      <c r="B27" s="871" t="s">
        <v>647</v>
      </c>
      <c r="C27" s="873" cm="1">
        <f t="array" ref="C27">INDEX('TOP OF DECK ELEVATIONS'!$1:$1048576,_xlfn.XMATCH(C$3,'TOP OF DECK ELEVATIONS'!_xlnm.Print_Titles),_xlfn.XMATCH($A26,'TOP OF DECK ELEVATIONS'!$10:$10)+3)</f>
        <v>1059.7721664097719</v>
      </c>
      <c r="D27" s="873" cm="1">
        <f t="array" ref="D27">INDEX('TOP OF DECK ELEVATIONS'!$1:$1048576,_xlfn.XMATCH(D$3,'TOP OF DECK ELEVATIONS'!_xlnm.Print_Titles),_xlfn.XMATCH($A26,'TOP OF DECK ELEVATIONS'!$10:$10)+3)</f>
        <v>1060.072028096572</v>
      </c>
      <c r="E27" s="873" cm="1">
        <f t="array" ref="E27">INDEX('TOP OF DECK ELEVATIONS'!$1:$1048576,_xlfn.XMATCH(E$3,'TOP OF DECK ELEVATIONS'!_xlnm.Print_Titles),_xlfn.XMATCH($A26,'TOP OF DECK ELEVATIONS'!$10:$10)+3)</f>
        <v>1060.3718897833719</v>
      </c>
      <c r="F27" s="873" cm="1">
        <f t="array" ref="F27">INDEX('TOP OF DECK ELEVATIONS'!$1:$1048576,_xlfn.XMATCH(F$3,'TOP OF DECK ELEVATIONS'!_xlnm.Print_Titles),_xlfn.XMATCH($A26,'TOP OF DECK ELEVATIONS'!$10:$10)+3)</f>
        <v>1060.671751470172</v>
      </c>
      <c r="G27" s="873" cm="1">
        <f t="array" ref="G27">INDEX('TOP OF DECK ELEVATIONS'!$1:$1048576,_xlfn.XMATCH(G$3,'TOP OF DECK ELEVATIONS'!_xlnm.Print_Titles),_xlfn.XMATCH($A26,'TOP OF DECK ELEVATIONS'!$10:$10)+3)</f>
        <v>1060.9716131569719</v>
      </c>
      <c r="H27" s="873" cm="1">
        <f t="array" ref="H27">INDEX('TOP OF DECK ELEVATIONS'!$1:$1048576,_xlfn.XMATCH(H$3,'TOP OF DECK ELEVATIONS'!_xlnm.Print_Titles),_xlfn.XMATCH($A26,'TOP OF DECK ELEVATIONS'!$10:$10)+3)</f>
        <v>1061.1858107194719</v>
      </c>
      <c r="I27" s="873" cm="1">
        <f t="array" ref="I27">INDEX('TOP OF DECK ELEVATIONS'!$1:$1048576,_xlfn.XMATCH(I$3,'TOP OF DECK ELEVATIONS'!_xlnm.Print_Titles),_xlfn.XMATCH($A26,'TOP OF DECK ELEVATIONS'!$10:$10)+3)</f>
        <v>1061.329289559772</v>
      </c>
      <c r="J27" s="873" cm="1">
        <f t="array" ref="J27">INDEX('TOP OF DECK ELEVATIONS'!$1:$1048576,_xlfn.XMATCH(J$3,'TOP OF DECK ELEVATIONS'!_xlnm.Print_Titles),_xlfn.XMATCH($A26,'TOP OF DECK ELEVATIONS'!$10:$10)+3)</f>
        <v>1061.4000082819719</v>
      </c>
      <c r="K27" s="873" cm="1">
        <f t="array" ref="K27">INDEX('TOP OF DECK ELEVATIONS'!$1:$1048576,_xlfn.XMATCH(K$3,'TOP OF DECK ELEVATIONS'!_xlnm.Print_Titles),_xlfn.XMATCH($A26,'TOP OF DECK ELEVATIONS'!$10:$10)+3)</f>
        <v>1061.6142058444718</v>
      </c>
      <c r="L27" s="873" cm="1">
        <f t="array" ref="L27">INDEX('TOP OF DECK ELEVATIONS'!$1:$1048576,_xlfn.XMATCH(L$3,'TOP OF DECK ELEVATIONS'!_xlnm.Print_Titles),_xlfn.XMATCH($A26,'TOP OF DECK ELEVATIONS'!$10:$10)+3)</f>
        <v>1061.8284034069718</v>
      </c>
      <c r="M27" s="873" cm="1">
        <f t="array" ref="M27">INDEX('TOP OF DECK ELEVATIONS'!$1:$1048576,_xlfn.XMATCH(M$3,'TOP OF DECK ELEVATIONS'!_xlnm.Print_Titles),_xlfn.XMATCH($A26,'TOP OF DECK ELEVATIONS'!$10:$10)+3)</f>
        <v>1062.042600969472</v>
      </c>
      <c r="N27" s="873" cm="1">
        <f t="array" ref="N27">INDEX('TOP OF DECK ELEVATIONS'!$1:$1048576,_xlfn.XMATCH(N$3,'TOP OF DECK ELEVATIONS'!_xlnm.Print_Titles),_xlfn.XMATCH($A26,'TOP OF DECK ELEVATIONS'!$10:$10)+3)</f>
        <v>1062.256798531972</v>
      </c>
      <c r="O27" s="873" cm="1">
        <f t="array" ref="O27">INDEX('TOP OF DECK ELEVATIONS'!$1:$1048576,_xlfn.XMATCH(O$3,'TOP OF DECK ELEVATIONS'!_xlnm.Print_Titles),_xlfn.XMATCH($A26,'TOP OF DECK ELEVATIONS'!$10:$10)+3)</f>
        <v>1062.470996094472</v>
      </c>
      <c r="P27" s="873" cm="1">
        <f t="array" ref="P27">INDEX('TOP OF DECK ELEVATIONS'!$1:$1048576,_xlfn.XMATCH(P$3,'TOP OF DECK ELEVATIONS'!_xlnm.Print_Titles),_xlfn.XMATCH($A26,'TOP OF DECK ELEVATIONS'!$10:$10)+3)</f>
        <v>1062.6851936569719</v>
      </c>
      <c r="Q27" s="873" cm="1">
        <f t="array" ref="Q27">INDEX('TOP OF DECK ELEVATIONS'!$1:$1048576,_xlfn.XMATCH(Q$3,'TOP OF DECK ELEVATIONS'!_xlnm.Print_Titles),_xlfn.XMATCH($A26,'TOP OF DECK ELEVATIONS'!$10:$10)+3)</f>
        <v>1062.9915893007219</v>
      </c>
      <c r="R27" s="873" cm="1">
        <f t="array" ref="R27">INDEX('TOP OF DECK ELEVATIONS'!$1:$1048576,_xlfn.XMATCH(R$3,'TOP OF DECK ELEVATIONS'!_xlnm.Print_Titles),_xlfn.XMATCH($A26,'TOP OF DECK ELEVATIONS'!$10:$10)+3)</f>
        <v>1063.117373559772</v>
      </c>
      <c r="S27" s="873" cm="1">
        <f t="array" ref="S27">INDEX('TOP OF DECK ELEVATIONS'!$1:$1048576,_xlfn.XMATCH(S$3,'TOP OF DECK ELEVATIONS'!_xlnm.Print_Titles),_xlfn.XMATCH($A26,'TOP OF DECK ELEVATIONS'!$10:$10)+3)</f>
        <v>1063.2979849444719</v>
      </c>
      <c r="T27" s="873" cm="1">
        <f t="array" ref="T27">INDEX('TOP OF DECK ELEVATIONS'!$1:$1048576,_xlfn.XMATCH(T$3,'TOP OF DECK ELEVATIONS'!_xlnm.Print_Titles),_xlfn.XMATCH($A26,'TOP OF DECK ELEVATIONS'!$10:$10)+3)</f>
        <v>1063.6043805882218</v>
      </c>
      <c r="U27" s="873" cm="1">
        <f t="array" ref="U27">INDEX('TOP OF DECK ELEVATIONS'!$1:$1048576,_xlfn.XMATCH(U$3,'TOP OF DECK ELEVATIONS'!_xlnm.Print_Titles),_xlfn.XMATCH($A26,'TOP OF DECK ELEVATIONS'!$10:$10)+3)</f>
        <v>1063.9107762319718</v>
      </c>
      <c r="V27" s="873" cm="1">
        <f t="array" ref="V27">INDEX('TOP OF DECK ELEVATIONS'!$1:$1048576,_xlfn.XMATCH(V$3,'TOP OF DECK ELEVATIONS'!_xlnm.Print_Titles),_xlfn.XMATCH($A26,'TOP OF DECK ELEVATIONS'!$10:$10)+3)</f>
        <v>1064.217171875722</v>
      </c>
      <c r="W27" s="873" cm="1">
        <f t="array" ref="W27">INDEX('TOP OF DECK ELEVATIONS'!$1:$1048576,_xlfn.XMATCH(W$3,'TOP OF DECK ELEVATIONS'!_xlnm.Print_Titles),_xlfn.XMATCH($A26,'TOP OF DECK ELEVATIONS'!$10:$10)+3)</f>
        <v>1064.523567519472</v>
      </c>
      <c r="X27" s="873" cm="1">
        <f t="array" ref="X27">INDEX('TOP OF DECK ELEVATIONS'!$1:$1048576,_xlfn.XMATCH(X$3,'TOP OF DECK ELEVATIONS'!_xlnm.Print_Titles),_xlfn.XMATCH($A26,'TOP OF DECK ELEVATIONS'!$10:$10)+3)</f>
        <v>1064.7042981097718</v>
      </c>
      <c r="Y27" s="873" cm="1">
        <f t="array" ref="Y27">INDEX('TOP OF DECK ELEVATIONS'!$1:$1048576,_xlfn.XMATCH(Y$3,'TOP OF DECK ELEVATIONS'!_xlnm.Print_Titles),_xlfn.XMATCH($A26,'TOP OF DECK ELEVATIONS'!$10:$10)+3)</f>
        <v>1064.8299631632219</v>
      </c>
      <c r="Z27" s="873" cm="1">
        <f t="array" ref="Z27">INDEX('TOP OF DECK ELEVATIONS'!$1:$1048576,_xlfn.XMATCH(Z$3,'TOP OF DECK ELEVATIONS'!_xlnm.Print_Titles),_xlfn.XMATCH($A26,'TOP OF DECK ELEVATIONS'!$10:$10)+3)</f>
        <v>1065.1363588069719</v>
      </c>
      <c r="AA27" s="873" cm="1">
        <f t="array" ref="AA27">INDEX('TOP OF DECK ELEVATIONS'!$1:$1048576,_xlfn.XMATCH(AA$3,'TOP OF DECK ELEVATIONS'!_xlnm.Print_Titles),_xlfn.XMATCH($A26,'TOP OF DECK ELEVATIONS'!$10:$10)+3)</f>
        <v>1065.3505563694719</v>
      </c>
      <c r="AB27" s="873" cm="1">
        <f t="array" ref="AB27">INDEX('TOP OF DECK ELEVATIONS'!$1:$1048576,_xlfn.XMATCH(AB$3,'TOP OF DECK ELEVATIONS'!_xlnm.Print_Titles),_xlfn.XMATCH($A26,'TOP OF DECK ELEVATIONS'!$10:$10)+3)</f>
        <v>1065.5647539319718</v>
      </c>
      <c r="AC27" s="873" cm="1">
        <f t="array" ref="AC27">INDEX('TOP OF DECK ELEVATIONS'!$1:$1048576,_xlfn.XMATCH(AC$3,'TOP OF DECK ELEVATIONS'!_xlnm.Print_Titles),_xlfn.XMATCH($A26,'TOP OF DECK ELEVATIONS'!$10:$10)+3)</f>
        <v>1065.7789514944718</v>
      </c>
      <c r="AD27" s="873" cm="1">
        <f t="array" ref="AD27">INDEX('TOP OF DECK ELEVATIONS'!$1:$1048576,_xlfn.XMATCH(AD$3,'TOP OF DECK ELEVATIONS'!_xlnm.Print_Titles),_xlfn.XMATCH($A26,'TOP OF DECK ELEVATIONS'!$10:$10)+3)</f>
        <v>1065.9931490569718</v>
      </c>
      <c r="AE27" s="873" cm="1">
        <f t="array" ref="AE27">INDEX('TOP OF DECK ELEVATIONS'!$1:$1048576,_xlfn.XMATCH(AE$3,'TOP OF DECK ELEVATIONS'!_xlnm.Print_Titles),_xlfn.XMATCH($A26,'TOP OF DECK ELEVATIONS'!$10:$10)+3)</f>
        <v>1066.207346619472</v>
      </c>
      <c r="AF27" s="873" cm="1">
        <f t="array" ref="AF27">INDEX('TOP OF DECK ELEVATIONS'!$1:$1048576,_xlfn.XMATCH(AF$3,'TOP OF DECK ELEVATIONS'!_xlnm.Print_Titles),_xlfn.XMATCH($A26,'TOP OF DECK ELEVATIONS'!$10:$10)+3)</f>
        <v>1066.421544181972</v>
      </c>
      <c r="AG27" s="873" cm="1">
        <f t="array" ref="AG27">INDEX('TOP OF DECK ELEVATIONS'!$1:$1048576,_xlfn.XMATCH(AG$3,'TOP OF DECK ELEVATIONS'!_xlnm.Print_Titles),_xlfn.XMATCH($A26,'TOP OF DECK ELEVATIONS'!$10:$10)+3)</f>
        <v>1066.4923821097718</v>
      </c>
      <c r="AH27" s="873" cm="1">
        <f t="array" ref="AH27">INDEX('TOP OF DECK ELEVATIONS'!$1:$1048576,_xlfn.XMATCH(AH$3,'TOP OF DECK ELEVATIONS'!_xlnm.Print_Titles),_xlfn.XMATCH($A26,'TOP OF DECK ELEVATIONS'!$10:$10)+3)</f>
        <v>1066.6357417444719</v>
      </c>
      <c r="AI27" s="873" cm="1">
        <f t="array" ref="AI27">INDEX('TOP OF DECK ELEVATIONS'!$1:$1048576,_xlfn.XMATCH(AI$3,'TOP OF DECK ELEVATIONS'!_xlnm.Print_Titles),_xlfn.XMATCH($A26,'TOP OF DECK ELEVATIONS'!$10:$10)+3)</f>
        <v>1066.8499393069719</v>
      </c>
      <c r="AJ27" s="873" cm="1">
        <f t="array" ref="AJ27">INDEX('TOP OF DECK ELEVATIONS'!$1:$1048576,_xlfn.XMATCH(AJ$3,'TOP OF DECK ELEVATIONS'!_xlnm.Print_Titles),_xlfn.XMATCH($A26,'TOP OF DECK ELEVATIONS'!$10:$10)+3)</f>
        <v>1067.1498270699969</v>
      </c>
      <c r="AK27" s="873" cm="1">
        <f t="array" ref="AK27">INDEX('TOP OF DECK ELEVATIONS'!$1:$1048576,_xlfn.XMATCH(AK$3,'TOP OF DECK ELEVATIONS'!_xlnm.Print_Titles),_xlfn.XMATCH($A26,'TOP OF DECK ELEVATIONS'!$10:$10)+3)</f>
        <v>1067.449714833022</v>
      </c>
      <c r="AL27" s="873" cm="1">
        <f t="array" ref="AL27">INDEX('TOP OF DECK ELEVATIONS'!$1:$1048576,_xlfn.XMATCH(AL$3,'TOP OF DECK ELEVATIONS'!_xlnm.Print_Titles),_xlfn.XMATCH($A26,'TOP OF DECK ELEVATIONS'!$10:$10)+3)</f>
        <v>1067.749602596047</v>
      </c>
      <c r="AM27" s="873" cm="1">
        <f t="array" ref="AM27">INDEX('TOP OF DECK ELEVATIONS'!$1:$1048576,_xlfn.XMATCH(AM$3,'TOP OF DECK ELEVATIONS'!_xlnm.Print_Titles),_xlfn.XMATCH($A26,'TOP OF DECK ELEVATIONS'!$10:$10)+3)</f>
        <v>1068.0494903590718</v>
      </c>
    </row>
    <row r="28" spans="1:39" x14ac:dyDescent="0.2">
      <c r="A28" s="946" t="str" cm="1">
        <f t="array" ref="A28">INDEX('TOP OF DECK ELEVATIONS'!$10:$10,1,_xlfn.XMATCH(A22,'TOP OF DECK ELEVATIONS'!$10:$10)+4)</f>
        <v>CL GIRDER H</v>
      </c>
      <c r="B28" s="871" t="s">
        <v>34</v>
      </c>
      <c r="C28" s="872" cm="1">
        <f t="array" ref="C28">INDEX('TOP OF DECK ELEVATIONS'!$1:$1048576,_xlfn.XMATCH(C$3,'TOP OF DECK ELEVATIONS'!_xlnm.Print_Titles),_xlfn.XMATCH($A28,'TOP OF DECK ELEVATIONS'!$10:$10))</f>
        <v>25117.584258012437</v>
      </c>
      <c r="D28" s="872" cm="1">
        <f t="array" ref="D28">INDEX('TOP OF DECK ELEVATIONS'!$1:$1048576,_xlfn.XMATCH(D$3,'TOP OF DECK ELEVATIONS'!_xlnm.Print_Titles),_xlfn.XMATCH($A28,'TOP OF DECK ELEVATIONS'!$10:$10))</f>
        <v>25137.708258012437</v>
      </c>
      <c r="E28" s="872" cm="1">
        <f t="array" ref="E28">INDEX('TOP OF DECK ELEVATIONS'!$1:$1048576,_xlfn.XMATCH(E$3,'TOP OF DECK ELEVATIONS'!_xlnm.Print_Titles),_xlfn.XMATCH($A28,'TOP OF DECK ELEVATIONS'!$10:$10))</f>
        <v>25157.832258012437</v>
      </c>
      <c r="F28" s="872" cm="1">
        <f t="array" ref="F28">INDEX('TOP OF DECK ELEVATIONS'!$1:$1048576,_xlfn.XMATCH(F$3,'TOP OF DECK ELEVATIONS'!_xlnm.Print_Titles),_xlfn.XMATCH($A28,'TOP OF DECK ELEVATIONS'!$10:$10))</f>
        <v>25177.956258012437</v>
      </c>
      <c r="G28" s="872" cm="1">
        <f t="array" ref="G28">INDEX('TOP OF DECK ELEVATIONS'!$1:$1048576,_xlfn.XMATCH(G$3,'TOP OF DECK ELEVATIONS'!_xlnm.Print_Titles),_xlfn.XMATCH($A28,'TOP OF DECK ELEVATIONS'!$10:$10))</f>
        <v>25198.080258012436</v>
      </c>
      <c r="H28" s="872" cm="1">
        <f t="array" ref="H28">INDEX('TOP OF DECK ELEVATIONS'!$1:$1048576,_xlfn.XMATCH(H$3,'TOP OF DECK ELEVATIONS'!_xlnm.Print_Titles),_xlfn.XMATCH($A28,'TOP OF DECK ELEVATIONS'!$10:$10))</f>
        <v>25212.455258012436</v>
      </c>
      <c r="I28" s="872" cm="1">
        <f t="array" ref="I28">INDEX('TOP OF DECK ELEVATIONS'!$1:$1048576,_xlfn.XMATCH(I$3,'TOP OF DECK ELEVATIONS'!_xlnm.Print_Titles),_xlfn.XMATCH($A28,'TOP OF DECK ELEVATIONS'!$10:$10))</f>
        <v>25222.084258012437</v>
      </c>
      <c r="J28" s="872" cm="1">
        <f t="array" ref="J28">INDEX('TOP OF DECK ELEVATIONS'!$1:$1048576,_xlfn.XMATCH(J$3,'TOP OF DECK ELEVATIONS'!_xlnm.Print_Titles),_xlfn.XMATCH($A28,'TOP OF DECK ELEVATIONS'!$10:$10))</f>
        <v>25226.830258012436</v>
      </c>
      <c r="K28" s="872" cm="1">
        <f t="array" ref="K28">INDEX('TOP OF DECK ELEVATIONS'!$1:$1048576,_xlfn.XMATCH(K$3,'TOP OF DECK ELEVATIONS'!_xlnm.Print_Titles),_xlfn.XMATCH($A28,'TOP OF DECK ELEVATIONS'!$10:$10))</f>
        <v>25241.205258012436</v>
      </c>
      <c r="L28" s="872" cm="1">
        <f t="array" ref="L28">INDEX('TOP OF DECK ELEVATIONS'!$1:$1048576,_xlfn.XMATCH(L$3,'TOP OF DECK ELEVATIONS'!_xlnm.Print_Titles),_xlfn.XMATCH($A28,'TOP OF DECK ELEVATIONS'!$10:$10))</f>
        <v>25255.580258012436</v>
      </c>
      <c r="M28" s="872" cm="1">
        <f t="array" ref="M28">INDEX('TOP OF DECK ELEVATIONS'!$1:$1048576,_xlfn.XMATCH(M$3,'TOP OF DECK ELEVATIONS'!_xlnm.Print_Titles),_xlfn.XMATCH($A28,'TOP OF DECK ELEVATIONS'!$10:$10))</f>
        <v>25269.955258012436</v>
      </c>
      <c r="N28" s="872" cm="1">
        <f t="array" ref="N28">INDEX('TOP OF DECK ELEVATIONS'!$1:$1048576,_xlfn.XMATCH(N$3,'TOP OF DECK ELEVATIONS'!_xlnm.Print_Titles),_xlfn.XMATCH($A28,'TOP OF DECK ELEVATIONS'!$10:$10))</f>
        <v>25284.330258012436</v>
      </c>
      <c r="O28" s="872" cm="1">
        <f t="array" ref="O28">INDEX('TOP OF DECK ELEVATIONS'!$1:$1048576,_xlfn.XMATCH(O$3,'TOP OF DECK ELEVATIONS'!_xlnm.Print_Titles),_xlfn.XMATCH($A28,'TOP OF DECK ELEVATIONS'!$10:$10))</f>
        <v>25298.705258012436</v>
      </c>
      <c r="P28" s="872" cm="1">
        <f t="array" ref="P28">INDEX('TOP OF DECK ELEVATIONS'!$1:$1048576,_xlfn.XMATCH(P$3,'TOP OF DECK ELEVATIONS'!_xlnm.Print_Titles),_xlfn.XMATCH($A28,'TOP OF DECK ELEVATIONS'!$10:$10))</f>
        <v>25313.080258012436</v>
      </c>
      <c r="Q28" s="872" cm="1">
        <f t="array" ref="Q28">INDEX('TOP OF DECK ELEVATIONS'!$1:$1048576,_xlfn.XMATCH(Q$3,'TOP OF DECK ELEVATIONS'!_xlnm.Print_Titles),_xlfn.XMATCH($A28,'TOP OF DECK ELEVATIONS'!$10:$10))</f>
        <v>25333.642758012436</v>
      </c>
      <c r="R28" s="872" cm="1">
        <f t="array" ref="R28">INDEX('TOP OF DECK ELEVATIONS'!$1:$1048576,_xlfn.XMATCH(R$3,'TOP OF DECK ELEVATIONS'!_xlnm.Print_Titles),_xlfn.XMATCH($A28,'TOP OF DECK ELEVATIONS'!$10:$10))</f>
        <v>25342.084258012437</v>
      </c>
      <c r="S28" s="872" cm="1">
        <f t="array" ref="S28">INDEX('TOP OF DECK ELEVATIONS'!$1:$1048576,_xlfn.XMATCH(S$3,'TOP OF DECK ELEVATIONS'!_xlnm.Print_Titles),_xlfn.XMATCH($A28,'TOP OF DECK ELEVATIONS'!$10:$10))</f>
        <v>25354.205258012436</v>
      </c>
      <c r="T28" s="872" cm="1">
        <f t="array" ref="T28">INDEX('TOP OF DECK ELEVATIONS'!$1:$1048576,_xlfn.XMATCH(T$3,'TOP OF DECK ELEVATIONS'!_xlnm.Print_Titles),_xlfn.XMATCH($A28,'TOP OF DECK ELEVATIONS'!$10:$10))</f>
        <v>25374.767758012436</v>
      </c>
      <c r="U28" s="872" cm="1">
        <f t="array" ref="U28">INDEX('TOP OF DECK ELEVATIONS'!$1:$1048576,_xlfn.XMATCH(U$3,'TOP OF DECK ELEVATIONS'!_xlnm.Print_Titles),_xlfn.XMATCH($A28,'TOP OF DECK ELEVATIONS'!$10:$10))</f>
        <v>25395.330258012436</v>
      </c>
      <c r="V28" s="872" cm="1">
        <f t="array" ref="V28">INDEX('TOP OF DECK ELEVATIONS'!$1:$1048576,_xlfn.XMATCH(V$3,'TOP OF DECK ELEVATIONS'!_xlnm.Print_Titles),_xlfn.XMATCH($A28,'TOP OF DECK ELEVATIONS'!$10:$10))</f>
        <v>25415.892758012436</v>
      </c>
      <c r="W28" s="872" cm="1">
        <f t="array" ref="W28">INDEX('TOP OF DECK ELEVATIONS'!$1:$1048576,_xlfn.XMATCH(W$3,'TOP OF DECK ELEVATIONS'!_xlnm.Print_Titles),_xlfn.XMATCH($A28,'TOP OF DECK ELEVATIONS'!$10:$10))</f>
        <v>25436.455258012436</v>
      </c>
      <c r="X28" s="872" cm="1">
        <f t="array" ref="X28">INDEX('TOP OF DECK ELEVATIONS'!$1:$1048576,_xlfn.XMATCH(X$3,'TOP OF DECK ELEVATIONS'!_xlnm.Print_Titles),_xlfn.XMATCH($A28,'TOP OF DECK ELEVATIONS'!$10:$10))</f>
        <v>25448.584258012437</v>
      </c>
      <c r="Y28" s="872" cm="1">
        <f t="array" ref="Y28">INDEX('TOP OF DECK ELEVATIONS'!$1:$1048576,_xlfn.XMATCH(Y$3,'TOP OF DECK ELEVATIONS'!_xlnm.Print_Titles),_xlfn.XMATCH($A28,'TOP OF DECK ELEVATIONS'!$10:$10))</f>
        <v>25457.017758012436</v>
      </c>
      <c r="Z28" s="872" cm="1">
        <f t="array" ref="Z28">INDEX('TOP OF DECK ELEVATIONS'!$1:$1048576,_xlfn.XMATCH(Z$3,'TOP OF DECK ELEVATIONS'!_xlnm.Print_Titles),_xlfn.XMATCH($A28,'TOP OF DECK ELEVATIONS'!$10:$10))</f>
        <v>25477.580258012436</v>
      </c>
      <c r="AA28" s="872" cm="1">
        <f t="array" ref="AA28">INDEX('TOP OF DECK ELEVATIONS'!$1:$1048576,_xlfn.XMATCH(AA$3,'TOP OF DECK ELEVATIONS'!_xlnm.Print_Titles),_xlfn.XMATCH($A28,'TOP OF DECK ELEVATIONS'!$10:$10))</f>
        <v>25491.955258012436</v>
      </c>
      <c r="AB28" s="872" cm="1">
        <f t="array" ref="AB28">INDEX('TOP OF DECK ELEVATIONS'!$1:$1048576,_xlfn.XMATCH(AB$3,'TOP OF DECK ELEVATIONS'!_xlnm.Print_Titles),_xlfn.XMATCH($A28,'TOP OF DECK ELEVATIONS'!$10:$10))</f>
        <v>25506.330258012436</v>
      </c>
      <c r="AC28" s="872" cm="1">
        <f t="array" ref="AC28">INDEX('TOP OF DECK ELEVATIONS'!$1:$1048576,_xlfn.XMATCH(AC$3,'TOP OF DECK ELEVATIONS'!_xlnm.Print_Titles),_xlfn.XMATCH($A28,'TOP OF DECK ELEVATIONS'!$10:$10))</f>
        <v>25520.705258012436</v>
      </c>
      <c r="AD28" s="872" cm="1">
        <f t="array" ref="AD28">INDEX('TOP OF DECK ELEVATIONS'!$1:$1048576,_xlfn.XMATCH(AD$3,'TOP OF DECK ELEVATIONS'!_xlnm.Print_Titles),_xlfn.XMATCH($A28,'TOP OF DECK ELEVATIONS'!$10:$10))</f>
        <v>25535.080258012436</v>
      </c>
      <c r="AE28" s="872" cm="1">
        <f t="array" ref="AE28">INDEX('TOP OF DECK ELEVATIONS'!$1:$1048576,_xlfn.XMATCH(AE$3,'TOP OF DECK ELEVATIONS'!_xlnm.Print_Titles),_xlfn.XMATCH($A28,'TOP OF DECK ELEVATIONS'!$10:$10))</f>
        <v>25549.455258012436</v>
      </c>
      <c r="AF28" s="872" cm="1">
        <f t="array" ref="AF28">INDEX('TOP OF DECK ELEVATIONS'!$1:$1048576,_xlfn.XMATCH(AF$3,'TOP OF DECK ELEVATIONS'!_xlnm.Print_Titles),_xlfn.XMATCH($A28,'TOP OF DECK ELEVATIONS'!$10:$10))</f>
        <v>25563.830258012436</v>
      </c>
      <c r="AG28" s="872" cm="1">
        <f t="array" ref="AG28">INDEX('TOP OF DECK ELEVATIONS'!$1:$1048576,_xlfn.XMATCH(AG$3,'TOP OF DECK ELEVATIONS'!_xlnm.Print_Titles),_xlfn.XMATCH($A28,'TOP OF DECK ELEVATIONS'!$10:$10))</f>
        <v>25568.584258012437</v>
      </c>
      <c r="AH28" s="872" cm="1">
        <f t="array" ref="AH28">INDEX('TOP OF DECK ELEVATIONS'!$1:$1048576,_xlfn.XMATCH(AH$3,'TOP OF DECK ELEVATIONS'!_xlnm.Print_Titles),_xlfn.XMATCH($A28,'TOP OF DECK ELEVATIONS'!$10:$10))</f>
        <v>25578.205258012436</v>
      </c>
      <c r="AI28" s="872" cm="1">
        <f t="array" ref="AI28">INDEX('TOP OF DECK ELEVATIONS'!$1:$1048576,_xlfn.XMATCH(AI$3,'TOP OF DECK ELEVATIONS'!_xlnm.Print_Titles),_xlfn.XMATCH($A28,'TOP OF DECK ELEVATIONS'!$10:$10))</f>
        <v>25592.580258012436</v>
      </c>
      <c r="AJ28" s="872" cm="1">
        <f t="array" ref="AJ28">INDEX('TOP OF DECK ELEVATIONS'!$1:$1048576,_xlfn.XMATCH(AJ$3,'TOP OF DECK ELEVATIONS'!_xlnm.Print_Titles),_xlfn.XMATCH($A28,'TOP OF DECK ELEVATIONS'!$10:$10))</f>
        <v>25612.706008012436</v>
      </c>
      <c r="AK28" s="872" cm="1">
        <f t="array" ref="AK28">INDEX('TOP OF DECK ELEVATIONS'!$1:$1048576,_xlfn.XMATCH(AK$3,'TOP OF DECK ELEVATIONS'!_xlnm.Print_Titles),_xlfn.XMATCH($A28,'TOP OF DECK ELEVATIONS'!$10:$10))</f>
        <v>25632.831758012439</v>
      </c>
      <c r="AL28" s="872" cm="1">
        <f t="array" ref="AL28">INDEX('TOP OF DECK ELEVATIONS'!$1:$1048576,_xlfn.XMATCH(AL$3,'TOP OF DECK ELEVATIONS'!_xlnm.Print_Titles),_xlfn.XMATCH($A28,'TOP OF DECK ELEVATIONS'!$10:$10))</f>
        <v>25652.957508012438</v>
      </c>
      <c r="AM28" s="872" cm="1">
        <f t="array" ref="AM28">INDEX('TOP OF DECK ELEVATIONS'!$1:$1048576,_xlfn.XMATCH(AM$3,'TOP OF DECK ELEVATIONS'!_xlnm.Print_Titles),_xlfn.XMATCH($A28,'TOP OF DECK ELEVATIONS'!$10:$10))</f>
        <v>25673.083258012437</v>
      </c>
    </row>
    <row r="29" spans="1:39" x14ac:dyDescent="0.2">
      <c r="A29" s="946"/>
      <c r="B29" s="871" t="s">
        <v>647</v>
      </c>
      <c r="C29" s="873" cm="1">
        <f t="array" ref="C29">INDEX('TOP OF DECK ELEVATIONS'!$1:$1048576,_xlfn.XMATCH(C$3,'TOP OF DECK ELEVATIONS'!_xlnm.Print_Titles),_xlfn.XMATCH($A28,'TOP OF DECK ELEVATIONS'!$10:$10)+3)</f>
        <v>1059.7664595033659</v>
      </c>
      <c r="D29" s="873" cm="1">
        <f t="array" ref="D29">INDEX('TOP OF DECK ELEVATIONS'!$1:$1048576,_xlfn.XMATCH(D$3,'TOP OF DECK ELEVATIONS'!_xlnm.Print_Titles),_xlfn.XMATCH($A28,'TOP OF DECK ELEVATIONS'!$10:$10)+3)</f>
        <v>1060.0663211901658</v>
      </c>
      <c r="E29" s="873" cm="1">
        <f t="array" ref="E29">INDEX('TOP OF DECK ELEVATIONS'!$1:$1048576,_xlfn.XMATCH(E$3,'TOP OF DECK ELEVATIONS'!_xlnm.Print_Titles),_xlfn.XMATCH($A28,'TOP OF DECK ELEVATIONS'!$10:$10)+3)</f>
        <v>1060.3661828769659</v>
      </c>
      <c r="F29" s="873" cm="1">
        <f t="array" ref="F29">INDEX('TOP OF DECK ELEVATIONS'!$1:$1048576,_xlfn.XMATCH(F$3,'TOP OF DECK ELEVATIONS'!_xlnm.Print_Titles),_xlfn.XMATCH($A28,'TOP OF DECK ELEVATIONS'!$10:$10)+3)</f>
        <v>1060.6660445637658</v>
      </c>
      <c r="G29" s="873" cm="1">
        <f t="array" ref="G29">INDEX('TOP OF DECK ELEVATIONS'!$1:$1048576,_xlfn.XMATCH(G$3,'TOP OF DECK ELEVATIONS'!_xlnm.Print_Titles),_xlfn.XMATCH($A28,'TOP OF DECK ELEVATIONS'!$10:$10)+3)</f>
        <v>1060.9659062505659</v>
      </c>
      <c r="H29" s="873" cm="1">
        <f t="array" ref="H29">INDEX('TOP OF DECK ELEVATIONS'!$1:$1048576,_xlfn.XMATCH(H$3,'TOP OF DECK ELEVATIONS'!_xlnm.Print_Titles),_xlfn.XMATCH($A28,'TOP OF DECK ELEVATIONS'!$10:$10)+3)</f>
        <v>1061.1801038130659</v>
      </c>
      <c r="I29" s="873" cm="1">
        <f t="array" ref="I29">INDEX('TOP OF DECK ELEVATIONS'!$1:$1048576,_xlfn.XMATCH(I$3,'TOP OF DECK ELEVATIONS'!_xlnm.Print_Titles),_xlfn.XMATCH($A28,'TOP OF DECK ELEVATIONS'!$10:$10)+3)</f>
        <v>1061.323582653366</v>
      </c>
      <c r="J29" s="873" cm="1">
        <f t="array" ref="J29">INDEX('TOP OF DECK ELEVATIONS'!$1:$1048576,_xlfn.XMATCH(J$3,'TOP OF DECK ELEVATIONS'!_xlnm.Print_Titles),_xlfn.XMATCH($A28,'TOP OF DECK ELEVATIONS'!$10:$10)+3)</f>
        <v>1061.3943013755659</v>
      </c>
      <c r="K29" s="873" cm="1">
        <f t="array" ref="K29">INDEX('TOP OF DECK ELEVATIONS'!$1:$1048576,_xlfn.XMATCH(K$3,'TOP OF DECK ELEVATIONS'!_xlnm.Print_Titles),_xlfn.XMATCH($A28,'TOP OF DECK ELEVATIONS'!$10:$10)+3)</f>
        <v>1061.6084989380658</v>
      </c>
      <c r="L29" s="873" cm="1">
        <f t="array" ref="L29">INDEX('TOP OF DECK ELEVATIONS'!$1:$1048576,_xlfn.XMATCH(L$3,'TOP OF DECK ELEVATIONS'!_xlnm.Print_Titles),_xlfn.XMATCH($A28,'TOP OF DECK ELEVATIONS'!$10:$10)+3)</f>
        <v>1061.8226965005658</v>
      </c>
      <c r="M29" s="873" cm="1">
        <f t="array" ref="M29">INDEX('TOP OF DECK ELEVATIONS'!$1:$1048576,_xlfn.XMATCH(M$3,'TOP OF DECK ELEVATIONS'!_xlnm.Print_Titles),_xlfn.XMATCH($A28,'TOP OF DECK ELEVATIONS'!$10:$10)+3)</f>
        <v>1062.0368940630658</v>
      </c>
      <c r="N29" s="873" cm="1">
        <f t="array" ref="N29">INDEX('TOP OF DECK ELEVATIONS'!$1:$1048576,_xlfn.XMATCH(N$3,'TOP OF DECK ELEVATIONS'!_xlnm.Print_Titles),_xlfn.XMATCH($A28,'TOP OF DECK ELEVATIONS'!$10:$10)+3)</f>
        <v>1062.2510916255658</v>
      </c>
      <c r="O29" s="873" cm="1">
        <f t="array" ref="O29">INDEX('TOP OF DECK ELEVATIONS'!$1:$1048576,_xlfn.XMATCH(O$3,'TOP OF DECK ELEVATIONS'!_xlnm.Print_Titles),_xlfn.XMATCH($A28,'TOP OF DECK ELEVATIONS'!$10:$10)+3)</f>
        <v>1062.465289188066</v>
      </c>
      <c r="P29" s="873" cm="1">
        <f t="array" ref="P29">INDEX('TOP OF DECK ELEVATIONS'!$1:$1048576,_xlfn.XMATCH(P$3,'TOP OF DECK ELEVATIONS'!_xlnm.Print_Titles),_xlfn.XMATCH($A28,'TOP OF DECK ELEVATIONS'!$10:$10)+3)</f>
        <v>1062.679486750566</v>
      </c>
      <c r="Q29" s="873" cm="1">
        <f t="array" ref="Q29">INDEX('TOP OF DECK ELEVATIONS'!$1:$1048576,_xlfn.XMATCH(Q$3,'TOP OF DECK ELEVATIONS'!_xlnm.Print_Titles),_xlfn.XMATCH($A28,'TOP OF DECK ELEVATIONS'!$10:$10)+3)</f>
        <v>1062.9858823943159</v>
      </c>
      <c r="R29" s="873" cm="1">
        <f t="array" ref="R29">INDEX('TOP OF DECK ELEVATIONS'!$1:$1048576,_xlfn.XMATCH(R$3,'TOP OF DECK ELEVATIONS'!_xlnm.Print_Titles),_xlfn.XMATCH($A28,'TOP OF DECK ELEVATIONS'!$10:$10)+3)</f>
        <v>1063.111666653366</v>
      </c>
      <c r="S29" s="873" cm="1">
        <f t="array" ref="S29">INDEX('TOP OF DECK ELEVATIONS'!$1:$1048576,_xlfn.XMATCH(S$3,'TOP OF DECK ELEVATIONS'!_xlnm.Print_Titles),_xlfn.XMATCH($A28,'TOP OF DECK ELEVATIONS'!$10:$10)+3)</f>
        <v>1063.2922780380659</v>
      </c>
      <c r="T29" s="873" cm="1">
        <f t="array" ref="T29">INDEX('TOP OF DECK ELEVATIONS'!$1:$1048576,_xlfn.XMATCH(T$3,'TOP OF DECK ELEVATIONS'!_xlnm.Print_Titles),_xlfn.XMATCH($A28,'TOP OF DECK ELEVATIONS'!$10:$10)+3)</f>
        <v>1063.5986736818159</v>
      </c>
      <c r="U29" s="873" cm="1">
        <f t="array" ref="U29">INDEX('TOP OF DECK ELEVATIONS'!$1:$1048576,_xlfn.XMATCH(U$3,'TOP OF DECK ELEVATIONS'!_xlnm.Print_Titles),_xlfn.XMATCH($A28,'TOP OF DECK ELEVATIONS'!$10:$10)+3)</f>
        <v>1063.9050693255658</v>
      </c>
      <c r="V29" s="873" cm="1">
        <f t="array" ref="V29">INDEX('TOP OF DECK ELEVATIONS'!$1:$1048576,_xlfn.XMATCH(V$3,'TOP OF DECK ELEVATIONS'!_xlnm.Print_Titles),_xlfn.XMATCH($A28,'TOP OF DECK ELEVATIONS'!$10:$10)+3)</f>
        <v>1064.2114649693158</v>
      </c>
      <c r="W29" s="873" cm="1">
        <f t="array" ref="W29">INDEX('TOP OF DECK ELEVATIONS'!$1:$1048576,_xlfn.XMATCH(W$3,'TOP OF DECK ELEVATIONS'!_xlnm.Print_Titles),_xlfn.XMATCH($A28,'TOP OF DECK ELEVATIONS'!$10:$10)+3)</f>
        <v>1064.517860613066</v>
      </c>
      <c r="X29" s="873" cm="1">
        <f t="array" ref="X29">INDEX('TOP OF DECK ELEVATIONS'!$1:$1048576,_xlfn.XMATCH(X$3,'TOP OF DECK ELEVATIONS'!_xlnm.Print_Titles),_xlfn.XMATCH($A28,'TOP OF DECK ELEVATIONS'!$10:$10)+3)</f>
        <v>1064.6985912033658</v>
      </c>
      <c r="Y29" s="873" cm="1">
        <f t="array" ref="Y29">INDEX('TOP OF DECK ELEVATIONS'!$1:$1048576,_xlfn.XMATCH(Y$3,'TOP OF DECK ELEVATIONS'!_xlnm.Print_Titles),_xlfn.XMATCH($A28,'TOP OF DECK ELEVATIONS'!$10:$10)+3)</f>
        <v>1064.8242562568159</v>
      </c>
      <c r="Z29" s="873" cm="1">
        <f t="array" ref="Z29">INDEX('TOP OF DECK ELEVATIONS'!$1:$1048576,_xlfn.XMATCH(Z$3,'TOP OF DECK ELEVATIONS'!_xlnm.Print_Titles),_xlfn.XMATCH($A28,'TOP OF DECK ELEVATIONS'!$10:$10)+3)</f>
        <v>1065.1306519005659</v>
      </c>
      <c r="AA29" s="873" cm="1">
        <f t="array" ref="AA29">INDEX('TOP OF DECK ELEVATIONS'!$1:$1048576,_xlfn.XMATCH(AA$3,'TOP OF DECK ELEVATIONS'!_xlnm.Print_Titles),_xlfn.XMATCH($A28,'TOP OF DECK ELEVATIONS'!$10:$10)+3)</f>
        <v>1065.3448494630659</v>
      </c>
      <c r="AB29" s="873" cm="1">
        <f t="array" ref="AB29">INDEX('TOP OF DECK ELEVATIONS'!$1:$1048576,_xlfn.XMATCH(AB$3,'TOP OF DECK ELEVATIONS'!_xlnm.Print_Titles),_xlfn.XMATCH($A28,'TOP OF DECK ELEVATIONS'!$10:$10)+3)</f>
        <v>1065.5590470255659</v>
      </c>
      <c r="AC29" s="873" cm="1">
        <f t="array" ref="AC29">INDEX('TOP OF DECK ELEVATIONS'!$1:$1048576,_xlfn.XMATCH(AC$3,'TOP OF DECK ELEVATIONS'!_xlnm.Print_Titles),_xlfn.XMATCH($A28,'TOP OF DECK ELEVATIONS'!$10:$10)+3)</f>
        <v>1065.7732445880658</v>
      </c>
      <c r="AD29" s="873" cm="1">
        <f t="array" ref="AD29">INDEX('TOP OF DECK ELEVATIONS'!$1:$1048576,_xlfn.XMATCH(AD$3,'TOP OF DECK ELEVATIONS'!_xlnm.Print_Titles),_xlfn.XMATCH($A28,'TOP OF DECK ELEVATIONS'!$10:$10)+3)</f>
        <v>1065.9874421505658</v>
      </c>
      <c r="AE29" s="873" cm="1">
        <f t="array" ref="AE29">INDEX('TOP OF DECK ELEVATIONS'!$1:$1048576,_xlfn.XMATCH(AE$3,'TOP OF DECK ELEVATIONS'!_xlnm.Print_Titles),_xlfn.XMATCH($A28,'TOP OF DECK ELEVATIONS'!$10:$10)+3)</f>
        <v>1066.2016397130658</v>
      </c>
      <c r="AF29" s="873" cm="1">
        <f t="array" ref="AF29">INDEX('TOP OF DECK ELEVATIONS'!$1:$1048576,_xlfn.XMATCH(AF$3,'TOP OF DECK ELEVATIONS'!_xlnm.Print_Titles),_xlfn.XMATCH($A28,'TOP OF DECK ELEVATIONS'!$10:$10)+3)</f>
        <v>1066.415837275566</v>
      </c>
      <c r="AG29" s="873" cm="1">
        <f t="array" ref="AG29">INDEX('TOP OF DECK ELEVATIONS'!$1:$1048576,_xlfn.XMATCH(AG$3,'TOP OF DECK ELEVATIONS'!_xlnm.Print_Titles),_xlfn.XMATCH($A28,'TOP OF DECK ELEVATIONS'!$10:$10)+3)</f>
        <v>1066.4866752033658</v>
      </c>
      <c r="AH29" s="873" cm="1">
        <f t="array" ref="AH29">INDEX('TOP OF DECK ELEVATIONS'!$1:$1048576,_xlfn.XMATCH(AH$3,'TOP OF DECK ELEVATIONS'!_xlnm.Print_Titles),_xlfn.XMATCH($A28,'TOP OF DECK ELEVATIONS'!$10:$10)+3)</f>
        <v>1066.630034838066</v>
      </c>
      <c r="AI29" s="873" cm="1">
        <f t="array" ref="AI29">INDEX('TOP OF DECK ELEVATIONS'!$1:$1048576,_xlfn.XMATCH(AI$3,'TOP OF DECK ELEVATIONS'!_xlnm.Print_Titles),_xlfn.XMATCH($A28,'TOP OF DECK ELEVATIONS'!$10:$10)+3)</f>
        <v>1066.8442324005659</v>
      </c>
      <c r="AJ29" s="873" cm="1">
        <f t="array" ref="AJ29">INDEX('TOP OF DECK ELEVATIONS'!$1:$1048576,_xlfn.XMATCH(AJ$3,'TOP OF DECK ELEVATIONS'!_xlnm.Print_Titles),_xlfn.XMATCH($A28,'TOP OF DECK ELEVATIONS'!$10:$10)+3)</f>
        <v>1067.144120163591</v>
      </c>
      <c r="AK29" s="873" cm="1">
        <f t="array" ref="AK29">INDEX('TOP OF DECK ELEVATIONS'!$1:$1048576,_xlfn.XMATCH(AK$3,'TOP OF DECK ELEVATIONS'!_xlnm.Print_Titles),_xlfn.XMATCH($A28,'TOP OF DECK ELEVATIONS'!$10:$10)+3)</f>
        <v>1067.444007926616</v>
      </c>
      <c r="AL29" s="873" cm="1">
        <f t="array" ref="AL29">INDEX('TOP OF DECK ELEVATIONS'!$1:$1048576,_xlfn.XMATCH(AL$3,'TOP OF DECK ELEVATIONS'!_xlnm.Print_Titles),_xlfn.XMATCH($A28,'TOP OF DECK ELEVATIONS'!$10:$10)+3)</f>
        <v>1067.7438956896408</v>
      </c>
      <c r="AM29" s="873" cm="1">
        <f t="array" ref="AM29">INDEX('TOP OF DECK ELEVATIONS'!$1:$1048576,_xlfn.XMATCH(AM$3,'TOP OF DECK ELEVATIONS'!_xlnm.Print_Titles),_xlfn.XMATCH($A28,'TOP OF DECK ELEVATIONS'!$10:$10)+3)</f>
        <v>1068.0437834526658</v>
      </c>
    </row>
    <row r="30" spans="1:39" x14ac:dyDescent="0.2">
      <c r="A30" s="946" t="str" cm="1">
        <f t="array" ref="A30">INDEX('TOP OF DECK ELEVATIONS'!$10:$10,1,_xlfn.XMATCH(A28,'TOP OF DECK ELEVATIONS'!$10:$10)+4)</f>
        <v>WB MEDIAN CURB</v>
      </c>
      <c r="B30" s="871" t="s">
        <v>34</v>
      </c>
      <c r="C30" s="872" cm="1">
        <f t="array" ref="C30">INDEX('TOP OF DECK ELEVATIONS'!$1:$1048576,_xlfn.XMATCH(C$3,'TOP OF DECK ELEVATIONS'!_xlnm.Print_Titles),_xlfn.XMATCH($A30,'TOP OF DECK ELEVATIONS'!$10:$10))</f>
        <v>25118.821933443331</v>
      </c>
      <c r="D30" s="872" cm="1">
        <f t="array" ref="D30">INDEX('TOP OF DECK ELEVATIONS'!$1:$1048576,_xlfn.XMATCH(D$3,'TOP OF DECK ELEVATIONS'!_xlnm.Print_Titles),_xlfn.XMATCH($A30,'TOP OF DECK ELEVATIONS'!$10:$10))</f>
        <v>25138.94593344333</v>
      </c>
      <c r="E30" s="872" cm="1">
        <f t="array" ref="E30">INDEX('TOP OF DECK ELEVATIONS'!$1:$1048576,_xlfn.XMATCH(E$3,'TOP OF DECK ELEVATIONS'!_xlnm.Print_Titles),_xlfn.XMATCH($A30,'TOP OF DECK ELEVATIONS'!$10:$10))</f>
        <v>25159.06993344333</v>
      </c>
      <c r="F30" s="872" cm="1">
        <f t="array" ref="F30">INDEX('TOP OF DECK ELEVATIONS'!$1:$1048576,_xlfn.XMATCH(F$3,'TOP OF DECK ELEVATIONS'!_xlnm.Print_Titles),_xlfn.XMATCH($A30,'TOP OF DECK ELEVATIONS'!$10:$10))</f>
        <v>25179.19393344333</v>
      </c>
      <c r="G30" s="872" cm="1">
        <f t="array" ref="G30">INDEX('TOP OF DECK ELEVATIONS'!$1:$1048576,_xlfn.XMATCH(G$3,'TOP OF DECK ELEVATIONS'!_xlnm.Print_Titles),_xlfn.XMATCH($A30,'TOP OF DECK ELEVATIONS'!$10:$10))</f>
        <v>25199.31793344333</v>
      </c>
      <c r="H30" s="872" cm="1">
        <f t="array" ref="H30">INDEX('TOP OF DECK ELEVATIONS'!$1:$1048576,_xlfn.XMATCH(H$3,'TOP OF DECK ELEVATIONS'!_xlnm.Print_Titles),_xlfn.XMATCH($A30,'TOP OF DECK ELEVATIONS'!$10:$10))</f>
        <v>25213.69293344333</v>
      </c>
      <c r="I30" s="872" cm="1">
        <f t="array" ref="I30">INDEX('TOP OF DECK ELEVATIONS'!$1:$1048576,_xlfn.XMATCH(I$3,'TOP OF DECK ELEVATIONS'!_xlnm.Print_Titles),_xlfn.XMATCH($A30,'TOP OF DECK ELEVATIONS'!$10:$10))</f>
        <v>25223.321933443331</v>
      </c>
      <c r="J30" s="872" cm="1">
        <f t="array" ref="J30">INDEX('TOP OF DECK ELEVATIONS'!$1:$1048576,_xlfn.XMATCH(J$3,'TOP OF DECK ELEVATIONS'!_xlnm.Print_Titles),_xlfn.XMATCH($A30,'TOP OF DECK ELEVATIONS'!$10:$10))</f>
        <v>25228.06793344333</v>
      </c>
      <c r="K30" s="872" cm="1">
        <f t="array" ref="K30">INDEX('TOP OF DECK ELEVATIONS'!$1:$1048576,_xlfn.XMATCH(K$3,'TOP OF DECK ELEVATIONS'!_xlnm.Print_Titles),_xlfn.XMATCH($A30,'TOP OF DECK ELEVATIONS'!$10:$10))</f>
        <v>25242.44293344333</v>
      </c>
      <c r="L30" s="872" cm="1">
        <f t="array" ref="L30">INDEX('TOP OF DECK ELEVATIONS'!$1:$1048576,_xlfn.XMATCH(L$3,'TOP OF DECK ELEVATIONS'!_xlnm.Print_Titles),_xlfn.XMATCH($A30,'TOP OF DECK ELEVATIONS'!$10:$10))</f>
        <v>25256.81793344333</v>
      </c>
      <c r="M30" s="872" cm="1">
        <f t="array" ref="M30">INDEX('TOP OF DECK ELEVATIONS'!$1:$1048576,_xlfn.XMATCH(M$3,'TOP OF DECK ELEVATIONS'!_xlnm.Print_Titles),_xlfn.XMATCH($A30,'TOP OF DECK ELEVATIONS'!$10:$10))</f>
        <v>25271.19293344333</v>
      </c>
      <c r="N30" s="872" cm="1">
        <f t="array" ref="N30">INDEX('TOP OF DECK ELEVATIONS'!$1:$1048576,_xlfn.XMATCH(N$3,'TOP OF DECK ELEVATIONS'!_xlnm.Print_Titles),_xlfn.XMATCH($A30,'TOP OF DECK ELEVATIONS'!$10:$10))</f>
        <v>25285.56793344333</v>
      </c>
      <c r="O30" s="872" cm="1">
        <f t="array" ref="O30">INDEX('TOP OF DECK ELEVATIONS'!$1:$1048576,_xlfn.XMATCH(O$3,'TOP OF DECK ELEVATIONS'!_xlnm.Print_Titles),_xlfn.XMATCH($A30,'TOP OF DECK ELEVATIONS'!$10:$10))</f>
        <v>25299.94293344333</v>
      </c>
      <c r="P30" s="872" cm="1">
        <f t="array" ref="P30">INDEX('TOP OF DECK ELEVATIONS'!$1:$1048576,_xlfn.XMATCH(P$3,'TOP OF DECK ELEVATIONS'!_xlnm.Print_Titles),_xlfn.XMATCH($A30,'TOP OF DECK ELEVATIONS'!$10:$10))</f>
        <v>25314.31793344333</v>
      </c>
      <c r="Q30" s="872" cm="1">
        <f t="array" ref="Q30">INDEX('TOP OF DECK ELEVATIONS'!$1:$1048576,_xlfn.XMATCH(Q$3,'TOP OF DECK ELEVATIONS'!_xlnm.Print_Titles),_xlfn.XMATCH($A30,'TOP OF DECK ELEVATIONS'!$10:$10))</f>
        <v>25334.88043344333</v>
      </c>
      <c r="R30" s="872" cm="1">
        <f t="array" ref="R30">INDEX('TOP OF DECK ELEVATIONS'!$1:$1048576,_xlfn.XMATCH(R$3,'TOP OF DECK ELEVATIONS'!_xlnm.Print_Titles),_xlfn.XMATCH($A30,'TOP OF DECK ELEVATIONS'!$10:$10))</f>
        <v>25343.321933443331</v>
      </c>
      <c r="S30" s="872" cm="1">
        <f t="array" ref="S30">INDEX('TOP OF DECK ELEVATIONS'!$1:$1048576,_xlfn.XMATCH(S$3,'TOP OF DECK ELEVATIONS'!_xlnm.Print_Titles),_xlfn.XMATCH($A30,'TOP OF DECK ELEVATIONS'!$10:$10))</f>
        <v>25355.44293344333</v>
      </c>
      <c r="T30" s="872" cm="1">
        <f t="array" ref="T30">INDEX('TOP OF DECK ELEVATIONS'!$1:$1048576,_xlfn.XMATCH(T$3,'TOP OF DECK ELEVATIONS'!_xlnm.Print_Titles),_xlfn.XMATCH($A30,'TOP OF DECK ELEVATIONS'!$10:$10))</f>
        <v>25376.00543344333</v>
      </c>
      <c r="U30" s="872" cm="1">
        <f t="array" ref="U30">INDEX('TOP OF DECK ELEVATIONS'!$1:$1048576,_xlfn.XMATCH(U$3,'TOP OF DECK ELEVATIONS'!_xlnm.Print_Titles),_xlfn.XMATCH($A30,'TOP OF DECK ELEVATIONS'!$10:$10))</f>
        <v>25396.56793344333</v>
      </c>
      <c r="V30" s="872" cm="1">
        <f t="array" ref="V30">INDEX('TOP OF DECK ELEVATIONS'!$1:$1048576,_xlfn.XMATCH(V$3,'TOP OF DECK ELEVATIONS'!_xlnm.Print_Titles),_xlfn.XMATCH($A30,'TOP OF DECK ELEVATIONS'!$10:$10))</f>
        <v>25417.13043344333</v>
      </c>
      <c r="W30" s="872" cm="1">
        <f t="array" ref="W30">INDEX('TOP OF DECK ELEVATIONS'!$1:$1048576,_xlfn.XMATCH(W$3,'TOP OF DECK ELEVATIONS'!_xlnm.Print_Titles),_xlfn.XMATCH($A30,'TOP OF DECK ELEVATIONS'!$10:$10))</f>
        <v>25437.69293344333</v>
      </c>
      <c r="X30" s="872" cm="1">
        <f t="array" ref="X30">INDEX('TOP OF DECK ELEVATIONS'!$1:$1048576,_xlfn.XMATCH(X$3,'TOP OF DECK ELEVATIONS'!_xlnm.Print_Titles),_xlfn.XMATCH($A30,'TOP OF DECK ELEVATIONS'!$10:$10))</f>
        <v>25449.821933443331</v>
      </c>
      <c r="Y30" s="872" cm="1">
        <f t="array" ref="Y30">INDEX('TOP OF DECK ELEVATIONS'!$1:$1048576,_xlfn.XMATCH(Y$3,'TOP OF DECK ELEVATIONS'!_xlnm.Print_Titles),_xlfn.XMATCH($A30,'TOP OF DECK ELEVATIONS'!$10:$10))</f>
        <v>25458.25543344333</v>
      </c>
      <c r="Z30" s="872" cm="1">
        <f t="array" ref="Z30">INDEX('TOP OF DECK ELEVATIONS'!$1:$1048576,_xlfn.XMATCH(Z$3,'TOP OF DECK ELEVATIONS'!_xlnm.Print_Titles),_xlfn.XMATCH($A30,'TOP OF DECK ELEVATIONS'!$10:$10))</f>
        <v>25478.81793344333</v>
      </c>
      <c r="AA30" s="872" cm="1">
        <f t="array" ref="AA30">INDEX('TOP OF DECK ELEVATIONS'!$1:$1048576,_xlfn.XMATCH(AA$3,'TOP OF DECK ELEVATIONS'!_xlnm.Print_Titles),_xlfn.XMATCH($A30,'TOP OF DECK ELEVATIONS'!$10:$10))</f>
        <v>25493.19293344333</v>
      </c>
      <c r="AB30" s="872" cm="1">
        <f t="array" ref="AB30">INDEX('TOP OF DECK ELEVATIONS'!$1:$1048576,_xlfn.XMATCH(AB$3,'TOP OF DECK ELEVATIONS'!_xlnm.Print_Titles),_xlfn.XMATCH($A30,'TOP OF DECK ELEVATIONS'!$10:$10))</f>
        <v>25507.56793344333</v>
      </c>
      <c r="AC30" s="872" cm="1">
        <f t="array" ref="AC30">INDEX('TOP OF DECK ELEVATIONS'!$1:$1048576,_xlfn.XMATCH(AC$3,'TOP OF DECK ELEVATIONS'!_xlnm.Print_Titles),_xlfn.XMATCH($A30,'TOP OF DECK ELEVATIONS'!$10:$10))</f>
        <v>25521.94293344333</v>
      </c>
      <c r="AD30" s="872" cm="1">
        <f t="array" ref="AD30">INDEX('TOP OF DECK ELEVATIONS'!$1:$1048576,_xlfn.XMATCH(AD$3,'TOP OF DECK ELEVATIONS'!_xlnm.Print_Titles),_xlfn.XMATCH($A30,'TOP OF DECK ELEVATIONS'!$10:$10))</f>
        <v>25536.31793344333</v>
      </c>
      <c r="AE30" s="872" cm="1">
        <f t="array" ref="AE30">INDEX('TOP OF DECK ELEVATIONS'!$1:$1048576,_xlfn.XMATCH(AE$3,'TOP OF DECK ELEVATIONS'!_xlnm.Print_Titles),_xlfn.XMATCH($A30,'TOP OF DECK ELEVATIONS'!$10:$10))</f>
        <v>25550.69293344333</v>
      </c>
      <c r="AF30" s="872" cm="1">
        <f t="array" ref="AF30">INDEX('TOP OF DECK ELEVATIONS'!$1:$1048576,_xlfn.XMATCH(AF$3,'TOP OF DECK ELEVATIONS'!_xlnm.Print_Titles),_xlfn.XMATCH($A30,'TOP OF DECK ELEVATIONS'!$10:$10))</f>
        <v>25565.06793344333</v>
      </c>
      <c r="AG30" s="872" cm="1">
        <f t="array" ref="AG30">INDEX('TOP OF DECK ELEVATIONS'!$1:$1048576,_xlfn.XMATCH(AG$3,'TOP OF DECK ELEVATIONS'!_xlnm.Print_Titles),_xlfn.XMATCH($A30,'TOP OF DECK ELEVATIONS'!$10:$10))</f>
        <v>25569.821933443331</v>
      </c>
      <c r="AH30" s="872" cm="1">
        <f t="array" ref="AH30">INDEX('TOP OF DECK ELEVATIONS'!$1:$1048576,_xlfn.XMATCH(AH$3,'TOP OF DECK ELEVATIONS'!_xlnm.Print_Titles),_xlfn.XMATCH($A30,'TOP OF DECK ELEVATIONS'!$10:$10))</f>
        <v>25579.44293344333</v>
      </c>
      <c r="AI30" s="872" cm="1">
        <f t="array" ref="AI30">INDEX('TOP OF DECK ELEVATIONS'!$1:$1048576,_xlfn.XMATCH(AI$3,'TOP OF DECK ELEVATIONS'!_xlnm.Print_Titles),_xlfn.XMATCH($A30,'TOP OF DECK ELEVATIONS'!$10:$10))</f>
        <v>25593.81793344333</v>
      </c>
      <c r="AJ30" s="872" cm="1">
        <f t="array" ref="AJ30">INDEX('TOP OF DECK ELEVATIONS'!$1:$1048576,_xlfn.XMATCH(AJ$3,'TOP OF DECK ELEVATIONS'!_xlnm.Print_Titles),_xlfn.XMATCH($A30,'TOP OF DECK ELEVATIONS'!$10:$10))</f>
        <v>25613.943683443329</v>
      </c>
      <c r="AK30" s="872" cm="1">
        <f t="array" ref="AK30">INDEX('TOP OF DECK ELEVATIONS'!$1:$1048576,_xlfn.XMATCH(AK$3,'TOP OF DECK ELEVATIONS'!_xlnm.Print_Titles),_xlfn.XMATCH($A30,'TOP OF DECK ELEVATIONS'!$10:$10))</f>
        <v>25634.069433443332</v>
      </c>
      <c r="AL30" s="872" cm="1">
        <f t="array" ref="AL30">INDEX('TOP OF DECK ELEVATIONS'!$1:$1048576,_xlfn.XMATCH(AL$3,'TOP OF DECK ELEVATIONS'!_xlnm.Print_Titles),_xlfn.XMATCH($A30,'TOP OF DECK ELEVATIONS'!$10:$10))</f>
        <v>25654.195183443331</v>
      </c>
      <c r="AM30" s="872" cm="1">
        <f t="array" ref="AM30">INDEX('TOP OF DECK ELEVATIONS'!$1:$1048576,_xlfn.XMATCH(AM$3,'TOP OF DECK ELEVATIONS'!_xlnm.Print_Titles),_xlfn.XMATCH($A30,'TOP OF DECK ELEVATIONS'!$10:$10))</f>
        <v>25674.32093344333</v>
      </c>
    </row>
    <row r="31" spans="1:39" x14ac:dyDescent="0.2">
      <c r="A31" s="946"/>
      <c r="B31" s="871" t="s">
        <v>647</v>
      </c>
      <c r="C31" s="873" cm="1">
        <f t="array" ref="C31">INDEX('TOP OF DECK ELEVATIONS'!$1:$1048576,_xlfn.XMATCH(C$3,'TOP OF DECK ELEVATIONS'!_xlnm.Print_Titles),_xlfn.XMATCH($A30,'TOP OF DECK ELEVATIONS'!$10:$10)+3)</f>
        <v>1059.7600392336592</v>
      </c>
      <c r="D31" s="873" cm="1">
        <f t="array" ref="D31">INDEX('TOP OF DECK ELEVATIONS'!$1:$1048576,_xlfn.XMATCH(D$3,'TOP OF DECK ELEVATIONS'!_xlnm.Print_Titles),_xlfn.XMATCH($A30,'TOP OF DECK ELEVATIONS'!$10:$10)+3)</f>
        <v>1060.0599009204591</v>
      </c>
      <c r="E31" s="873" cm="1">
        <f t="array" ref="E31">INDEX('TOP OF DECK ELEVATIONS'!$1:$1048576,_xlfn.XMATCH(E$3,'TOP OF DECK ELEVATIONS'!_xlnm.Print_Titles),_xlfn.XMATCH($A30,'TOP OF DECK ELEVATIONS'!$10:$10)+3)</f>
        <v>1060.359762607259</v>
      </c>
      <c r="F31" s="873" cm="1">
        <f t="array" ref="F31">INDEX('TOP OF DECK ELEVATIONS'!$1:$1048576,_xlfn.XMATCH(F$3,'TOP OF DECK ELEVATIONS'!_xlnm.Print_Titles),_xlfn.XMATCH($A30,'TOP OF DECK ELEVATIONS'!$10:$10)+3)</f>
        <v>1060.6596242940591</v>
      </c>
      <c r="G31" s="873" cm="1">
        <f t="array" ref="G31">INDEX('TOP OF DECK ELEVATIONS'!$1:$1048576,_xlfn.XMATCH(G$3,'TOP OF DECK ELEVATIONS'!_xlnm.Print_Titles),_xlfn.XMATCH($A30,'TOP OF DECK ELEVATIONS'!$10:$10)+3)</f>
        <v>1060.959485980859</v>
      </c>
      <c r="H31" s="873" cm="1">
        <f t="array" ref="H31">INDEX('TOP OF DECK ELEVATIONS'!$1:$1048576,_xlfn.XMATCH(H$3,'TOP OF DECK ELEVATIONS'!_xlnm.Print_Titles),_xlfn.XMATCH($A30,'TOP OF DECK ELEVATIONS'!$10:$10)+3)</f>
        <v>1061.1736835433592</v>
      </c>
      <c r="I31" s="873" cm="1">
        <f t="array" ref="I31">INDEX('TOP OF DECK ELEVATIONS'!$1:$1048576,_xlfn.XMATCH(I$3,'TOP OF DECK ELEVATIONS'!_xlnm.Print_Titles),_xlfn.XMATCH($A30,'TOP OF DECK ELEVATIONS'!$10:$10)+3)</f>
        <v>1061.317162383659</v>
      </c>
      <c r="J31" s="873" cm="1">
        <f t="array" ref="J31">INDEX('TOP OF DECK ELEVATIONS'!$1:$1048576,_xlfn.XMATCH(J$3,'TOP OF DECK ELEVATIONS'!_xlnm.Print_Titles),_xlfn.XMATCH($A30,'TOP OF DECK ELEVATIONS'!$10:$10)+3)</f>
        <v>1061.3878811058592</v>
      </c>
      <c r="K31" s="873" cm="1">
        <f t="array" ref="K31">INDEX('TOP OF DECK ELEVATIONS'!$1:$1048576,_xlfn.XMATCH(K$3,'TOP OF DECK ELEVATIONS'!_xlnm.Print_Titles),_xlfn.XMATCH($A30,'TOP OF DECK ELEVATIONS'!$10:$10)+3)</f>
        <v>1061.6020786683591</v>
      </c>
      <c r="L31" s="873" cm="1">
        <f t="array" ref="L31">INDEX('TOP OF DECK ELEVATIONS'!$1:$1048576,_xlfn.XMATCH(L$3,'TOP OF DECK ELEVATIONS'!_xlnm.Print_Titles),_xlfn.XMATCH($A30,'TOP OF DECK ELEVATIONS'!$10:$10)+3)</f>
        <v>1061.8162762308591</v>
      </c>
      <c r="M31" s="873" cm="1">
        <f t="array" ref="M31">INDEX('TOP OF DECK ELEVATIONS'!$1:$1048576,_xlfn.XMATCH(M$3,'TOP OF DECK ELEVATIONS'!_xlnm.Print_Titles),_xlfn.XMATCH($A30,'TOP OF DECK ELEVATIONS'!$10:$10)+3)</f>
        <v>1062.0304737933591</v>
      </c>
      <c r="N31" s="873" cm="1">
        <f t="array" ref="N31">INDEX('TOP OF DECK ELEVATIONS'!$1:$1048576,_xlfn.XMATCH(N$3,'TOP OF DECK ELEVATIONS'!_xlnm.Print_Titles),_xlfn.XMATCH($A30,'TOP OF DECK ELEVATIONS'!$10:$10)+3)</f>
        <v>1062.2446713558591</v>
      </c>
      <c r="O31" s="873" cm="1">
        <f t="array" ref="O31">INDEX('TOP OF DECK ELEVATIONS'!$1:$1048576,_xlfn.XMATCH(O$3,'TOP OF DECK ELEVATIONS'!_xlnm.Print_Titles),_xlfn.XMATCH($A30,'TOP OF DECK ELEVATIONS'!$10:$10)+3)</f>
        <v>1062.458868918359</v>
      </c>
      <c r="P31" s="873" cm="1">
        <f t="array" ref="P31">INDEX('TOP OF DECK ELEVATIONS'!$1:$1048576,_xlfn.XMATCH(P$3,'TOP OF DECK ELEVATIONS'!_xlnm.Print_Titles),_xlfn.XMATCH($A30,'TOP OF DECK ELEVATIONS'!$10:$10)+3)</f>
        <v>1062.673066480859</v>
      </c>
      <c r="Q31" s="873" cm="1">
        <f t="array" ref="Q31">INDEX('TOP OF DECK ELEVATIONS'!$1:$1048576,_xlfn.XMATCH(Q$3,'TOP OF DECK ELEVATIONS'!_xlnm.Print_Titles),_xlfn.XMATCH($A30,'TOP OF DECK ELEVATIONS'!$10:$10)+3)</f>
        <v>1062.979462124609</v>
      </c>
      <c r="R31" s="873" cm="1">
        <f t="array" ref="R31">INDEX('TOP OF DECK ELEVATIONS'!$1:$1048576,_xlfn.XMATCH(R$3,'TOP OF DECK ELEVATIONS'!_xlnm.Print_Titles),_xlfn.XMATCH($A30,'TOP OF DECK ELEVATIONS'!$10:$10)+3)</f>
        <v>1063.1052463836591</v>
      </c>
      <c r="S31" s="873" cm="1">
        <f t="array" ref="S31">INDEX('TOP OF DECK ELEVATIONS'!$1:$1048576,_xlfn.XMATCH(S$3,'TOP OF DECK ELEVATIONS'!_xlnm.Print_Titles),_xlfn.XMATCH($A30,'TOP OF DECK ELEVATIONS'!$10:$10)+3)</f>
        <v>1063.2858577683592</v>
      </c>
      <c r="T31" s="873" cm="1">
        <f t="array" ref="T31">INDEX('TOP OF DECK ELEVATIONS'!$1:$1048576,_xlfn.XMATCH(T$3,'TOP OF DECK ELEVATIONS'!_xlnm.Print_Titles),_xlfn.XMATCH($A30,'TOP OF DECK ELEVATIONS'!$10:$10)+3)</f>
        <v>1063.5922534121091</v>
      </c>
      <c r="U31" s="873" cm="1">
        <f t="array" ref="U31">INDEX('TOP OF DECK ELEVATIONS'!$1:$1048576,_xlfn.XMATCH(U$3,'TOP OF DECK ELEVATIONS'!_xlnm.Print_Titles),_xlfn.XMATCH($A30,'TOP OF DECK ELEVATIONS'!$10:$10)+3)</f>
        <v>1063.8986490558591</v>
      </c>
      <c r="V31" s="873" cm="1">
        <f t="array" ref="V31">INDEX('TOP OF DECK ELEVATIONS'!$1:$1048576,_xlfn.XMATCH(V$3,'TOP OF DECK ELEVATIONS'!_xlnm.Print_Titles),_xlfn.XMATCH($A30,'TOP OF DECK ELEVATIONS'!$10:$10)+3)</f>
        <v>1064.2050446996091</v>
      </c>
      <c r="W31" s="873" cm="1">
        <f t="array" ref="W31">INDEX('TOP OF DECK ELEVATIONS'!$1:$1048576,_xlfn.XMATCH(W$3,'TOP OF DECK ELEVATIONS'!_xlnm.Print_Titles),_xlfn.XMATCH($A30,'TOP OF DECK ELEVATIONS'!$10:$10)+3)</f>
        <v>1064.511440343359</v>
      </c>
      <c r="X31" s="873" cm="1">
        <f t="array" ref="X31">INDEX('TOP OF DECK ELEVATIONS'!$1:$1048576,_xlfn.XMATCH(X$3,'TOP OF DECK ELEVATIONS'!_xlnm.Print_Titles),_xlfn.XMATCH($A30,'TOP OF DECK ELEVATIONS'!$10:$10)+3)</f>
        <v>1064.6921709336591</v>
      </c>
      <c r="Y31" s="873" cm="1">
        <f t="array" ref="Y31">INDEX('TOP OF DECK ELEVATIONS'!$1:$1048576,_xlfn.XMATCH(Y$3,'TOP OF DECK ELEVATIONS'!_xlnm.Print_Titles),_xlfn.XMATCH($A30,'TOP OF DECK ELEVATIONS'!$10:$10)+3)</f>
        <v>1064.817835987109</v>
      </c>
      <c r="Z31" s="873" cm="1">
        <f t="array" ref="Z31">INDEX('TOP OF DECK ELEVATIONS'!$1:$1048576,_xlfn.XMATCH(Z$3,'TOP OF DECK ELEVATIONS'!_xlnm.Print_Titles),_xlfn.XMATCH($A30,'TOP OF DECK ELEVATIONS'!$10:$10)+3)</f>
        <v>1065.1242316308592</v>
      </c>
      <c r="AA31" s="873" cm="1">
        <f t="array" ref="AA31">INDEX('TOP OF DECK ELEVATIONS'!$1:$1048576,_xlfn.XMATCH(AA$3,'TOP OF DECK ELEVATIONS'!_xlnm.Print_Titles),_xlfn.XMATCH($A30,'TOP OF DECK ELEVATIONS'!$10:$10)+3)</f>
        <v>1065.3384291933592</v>
      </c>
      <c r="AB31" s="873" cm="1">
        <f t="array" ref="AB31">INDEX('TOP OF DECK ELEVATIONS'!$1:$1048576,_xlfn.XMATCH(AB$3,'TOP OF DECK ELEVATIONS'!_xlnm.Print_Titles),_xlfn.XMATCH($A30,'TOP OF DECK ELEVATIONS'!$10:$10)+3)</f>
        <v>1065.5526267558591</v>
      </c>
      <c r="AC31" s="873" cm="1">
        <f t="array" ref="AC31">INDEX('TOP OF DECK ELEVATIONS'!$1:$1048576,_xlfn.XMATCH(AC$3,'TOP OF DECK ELEVATIONS'!_xlnm.Print_Titles),_xlfn.XMATCH($A30,'TOP OF DECK ELEVATIONS'!$10:$10)+3)</f>
        <v>1065.7668243183591</v>
      </c>
      <c r="AD31" s="873" cm="1">
        <f t="array" ref="AD31">INDEX('TOP OF DECK ELEVATIONS'!$1:$1048576,_xlfn.XMATCH(AD$3,'TOP OF DECK ELEVATIONS'!_xlnm.Print_Titles),_xlfn.XMATCH($A30,'TOP OF DECK ELEVATIONS'!$10:$10)+3)</f>
        <v>1065.9810218808591</v>
      </c>
      <c r="AE31" s="873" cm="1">
        <f t="array" ref="AE31">INDEX('TOP OF DECK ELEVATIONS'!$1:$1048576,_xlfn.XMATCH(AE$3,'TOP OF DECK ELEVATIONS'!_xlnm.Print_Titles),_xlfn.XMATCH($A30,'TOP OF DECK ELEVATIONS'!$10:$10)+3)</f>
        <v>1066.1952194433591</v>
      </c>
      <c r="AF31" s="873" cm="1">
        <f t="array" ref="AF31">INDEX('TOP OF DECK ELEVATIONS'!$1:$1048576,_xlfn.XMATCH(AF$3,'TOP OF DECK ELEVATIONS'!_xlnm.Print_Titles),_xlfn.XMATCH($A30,'TOP OF DECK ELEVATIONS'!$10:$10)+3)</f>
        <v>1066.409417005859</v>
      </c>
      <c r="AG31" s="873" cm="1">
        <f t="array" ref="AG31">INDEX('TOP OF DECK ELEVATIONS'!$1:$1048576,_xlfn.XMATCH(AG$3,'TOP OF DECK ELEVATIONS'!_xlnm.Print_Titles),_xlfn.XMATCH($A30,'TOP OF DECK ELEVATIONS'!$10:$10)+3)</f>
        <v>1066.4802549336591</v>
      </c>
      <c r="AH31" s="873" cm="1">
        <f t="array" ref="AH31">INDEX('TOP OF DECK ELEVATIONS'!$1:$1048576,_xlfn.XMATCH(AH$3,'TOP OF DECK ELEVATIONS'!_xlnm.Print_Titles),_xlfn.XMATCH($A30,'TOP OF DECK ELEVATIONS'!$10:$10)+3)</f>
        <v>1066.623614568359</v>
      </c>
      <c r="AI31" s="873" cm="1">
        <f t="array" ref="AI31">INDEX('TOP OF DECK ELEVATIONS'!$1:$1048576,_xlfn.XMATCH(AI$3,'TOP OF DECK ELEVATIONS'!_xlnm.Print_Titles),_xlfn.XMATCH($A30,'TOP OF DECK ELEVATIONS'!$10:$10)+3)</f>
        <v>1066.837812130859</v>
      </c>
      <c r="AJ31" s="873" cm="1">
        <f t="array" ref="AJ31">INDEX('TOP OF DECK ELEVATIONS'!$1:$1048576,_xlfn.XMATCH(AJ$3,'TOP OF DECK ELEVATIONS'!_xlnm.Print_Titles),_xlfn.XMATCH($A30,'TOP OF DECK ELEVATIONS'!$10:$10)+3)</f>
        <v>1067.137699893884</v>
      </c>
      <c r="AK31" s="873" cm="1">
        <f t="array" ref="AK31">INDEX('TOP OF DECK ELEVATIONS'!$1:$1048576,_xlfn.XMATCH(AK$3,'TOP OF DECK ELEVATIONS'!_xlnm.Print_Titles),_xlfn.XMATCH($A30,'TOP OF DECK ELEVATIONS'!$10:$10)+3)</f>
        <v>1067.437587656909</v>
      </c>
      <c r="AL31" s="873" cm="1">
        <f t="array" ref="AL31">INDEX('TOP OF DECK ELEVATIONS'!$1:$1048576,_xlfn.XMATCH(AL$3,'TOP OF DECK ELEVATIONS'!_xlnm.Print_Titles),_xlfn.XMATCH($A30,'TOP OF DECK ELEVATIONS'!$10:$10)+3)</f>
        <v>1067.7374754199341</v>
      </c>
      <c r="AM31" s="873" cm="1">
        <f t="array" ref="AM31">INDEX('TOP OF DECK ELEVATIONS'!$1:$1048576,_xlfn.XMATCH(AM$3,'TOP OF DECK ELEVATIONS'!_xlnm.Print_Titles),_xlfn.XMATCH($A30,'TOP OF DECK ELEVATIONS'!$10:$10)+3)</f>
        <v>1068.0373631829591</v>
      </c>
    </row>
    <row r="32" spans="1:39" x14ac:dyDescent="0.2">
      <c r="A32" s="947" t="str" cm="1">
        <f t="array" ref="A32">INDEX('TOP OF DECK ELEVATIONS'!$10:$10,1,_xlfn.XMATCH(A30,'TOP OF DECK ELEVATIONS'!$10:$10)+8)</f>
        <v>EB MEDIAN CURB</v>
      </c>
      <c r="B32" s="871" t="s">
        <v>34</v>
      </c>
      <c r="C32" s="872" cm="1">
        <f t="array" ref="C32">INDEX('TOP OF DECK ELEVATIONS'!$1:$1048576,_xlfn.XMATCH(C$3,'TOP OF DECK ELEVATIONS'!_xlnm.Print_Titles),_xlfn.XMATCH($A32,'TOP OF DECK ELEVATIONS'!$10:$10))</f>
        <v>25121.006066556671</v>
      </c>
      <c r="D32" s="872" cm="1">
        <f t="array" ref="D32">INDEX('TOP OF DECK ELEVATIONS'!$1:$1048576,_xlfn.XMATCH(D$3,'TOP OF DECK ELEVATIONS'!_xlnm.Print_Titles),_xlfn.XMATCH($A32,'TOP OF DECK ELEVATIONS'!$10:$10))</f>
        <v>25141.13006655667</v>
      </c>
      <c r="E32" s="872" cm="1">
        <f t="array" ref="E32">INDEX('TOP OF DECK ELEVATIONS'!$1:$1048576,_xlfn.XMATCH(E$3,'TOP OF DECK ELEVATIONS'!_xlnm.Print_Titles),_xlfn.XMATCH($A32,'TOP OF DECK ELEVATIONS'!$10:$10))</f>
        <v>25161.25406655667</v>
      </c>
      <c r="F32" s="872" cm="1">
        <f t="array" ref="F32">INDEX('TOP OF DECK ELEVATIONS'!$1:$1048576,_xlfn.XMATCH(F$3,'TOP OF DECK ELEVATIONS'!_xlnm.Print_Titles),_xlfn.XMATCH($A32,'TOP OF DECK ELEVATIONS'!$10:$10))</f>
        <v>25181.37806655667</v>
      </c>
      <c r="G32" s="872" cm="1">
        <f t="array" ref="G32">INDEX('TOP OF DECK ELEVATIONS'!$1:$1048576,_xlfn.XMATCH(G$3,'TOP OF DECK ELEVATIONS'!_xlnm.Print_Titles),_xlfn.XMATCH($A32,'TOP OF DECK ELEVATIONS'!$10:$10))</f>
        <v>25201.50206655667</v>
      </c>
      <c r="H32" s="872" cm="1">
        <f t="array" ref="H32">INDEX('TOP OF DECK ELEVATIONS'!$1:$1048576,_xlfn.XMATCH(H$3,'TOP OF DECK ELEVATIONS'!_xlnm.Print_Titles),_xlfn.XMATCH($A32,'TOP OF DECK ELEVATIONS'!$10:$10))</f>
        <v>25215.87706655667</v>
      </c>
      <c r="I32" s="872" cm="1">
        <f t="array" ref="I32">INDEX('TOP OF DECK ELEVATIONS'!$1:$1048576,_xlfn.XMATCH(I$3,'TOP OF DECK ELEVATIONS'!_xlnm.Print_Titles),_xlfn.XMATCH($A32,'TOP OF DECK ELEVATIONS'!$10:$10))</f>
        <v>25225.506066556671</v>
      </c>
      <c r="J32" s="872" cm="1">
        <f t="array" ref="J32">INDEX('TOP OF DECK ELEVATIONS'!$1:$1048576,_xlfn.XMATCH(J$3,'TOP OF DECK ELEVATIONS'!_xlnm.Print_Titles),_xlfn.XMATCH($A32,'TOP OF DECK ELEVATIONS'!$10:$10))</f>
        <v>25230.25206655667</v>
      </c>
      <c r="K32" s="872" cm="1">
        <f t="array" ref="K32">INDEX('TOP OF DECK ELEVATIONS'!$1:$1048576,_xlfn.XMATCH(K$3,'TOP OF DECK ELEVATIONS'!_xlnm.Print_Titles),_xlfn.XMATCH($A32,'TOP OF DECK ELEVATIONS'!$10:$10))</f>
        <v>25244.62706655667</v>
      </c>
      <c r="L32" s="872" cm="1">
        <f t="array" ref="L32">INDEX('TOP OF DECK ELEVATIONS'!$1:$1048576,_xlfn.XMATCH(L$3,'TOP OF DECK ELEVATIONS'!_xlnm.Print_Titles),_xlfn.XMATCH($A32,'TOP OF DECK ELEVATIONS'!$10:$10))</f>
        <v>25259.00206655667</v>
      </c>
      <c r="M32" s="872" cm="1">
        <f t="array" ref="M32">INDEX('TOP OF DECK ELEVATIONS'!$1:$1048576,_xlfn.XMATCH(M$3,'TOP OF DECK ELEVATIONS'!_xlnm.Print_Titles),_xlfn.XMATCH($A32,'TOP OF DECK ELEVATIONS'!$10:$10))</f>
        <v>25273.37706655667</v>
      </c>
      <c r="N32" s="872" cm="1">
        <f t="array" ref="N32">INDEX('TOP OF DECK ELEVATIONS'!$1:$1048576,_xlfn.XMATCH(N$3,'TOP OF DECK ELEVATIONS'!_xlnm.Print_Titles),_xlfn.XMATCH($A32,'TOP OF DECK ELEVATIONS'!$10:$10))</f>
        <v>25287.75206655667</v>
      </c>
      <c r="O32" s="872" cm="1">
        <f t="array" ref="O32">INDEX('TOP OF DECK ELEVATIONS'!$1:$1048576,_xlfn.XMATCH(O$3,'TOP OF DECK ELEVATIONS'!_xlnm.Print_Titles),_xlfn.XMATCH($A32,'TOP OF DECK ELEVATIONS'!$10:$10))</f>
        <v>25302.12706655667</v>
      </c>
      <c r="P32" s="872" cm="1">
        <f t="array" ref="P32">INDEX('TOP OF DECK ELEVATIONS'!$1:$1048576,_xlfn.XMATCH(P$3,'TOP OF DECK ELEVATIONS'!_xlnm.Print_Titles),_xlfn.XMATCH($A32,'TOP OF DECK ELEVATIONS'!$10:$10))</f>
        <v>25316.50206655667</v>
      </c>
      <c r="Q32" s="872" cm="1">
        <f t="array" ref="Q32">INDEX('TOP OF DECK ELEVATIONS'!$1:$1048576,_xlfn.XMATCH(Q$3,'TOP OF DECK ELEVATIONS'!_xlnm.Print_Titles),_xlfn.XMATCH($A32,'TOP OF DECK ELEVATIONS'!$10:$10))</f>
        <v>25337.06456655667</v>
      </c>
      <c r="R32" s="872" cm="1">
        <f t="array" ref="R32">INDEX('TOP OF DECK ELEVATIONS'!$1:$1048576,_xlfn.XMATCH(R$3,'TOP OF DECK ELEVATIONS'!_xlnm.Print_Titles),_xlfn.XMATCH($A32,'TOP OF DECK ELEVATIONS'!$10:$10))</f>
        <v>25345.506066556671</v>
      </c>
      <c r="S32" s="872" cm="1">
        <f t="array" ref="S32">INDEX('TOP OF DECK ELEVATIONS'!$1:$1048576,_xlfn.XMATCH(S$3,'TOP OF DECK ELEVATIONS'!_xlnm.Print_Titles),_xlfn.XMATCH($A32,'TOP OF DECK ELEVATIONS'!$10:$10))</f>
        <v>25357.62706655667</v>
      </c>
      <c r="T32" s="872" cm="1">
        <f t="array" ref="T32">INDEX('TOP OF DECK ELEVATIONS'!$1:$1048576,_xlfn.XMATCH(T$3,'TOP OF DECK ELEVATIONS'!_xlnm.Print_Titles),_xlfn.XMATCH($A32,'TOP OF DECK ELEVATIONS'!$10:$10))</f>
        <v>25378.18956655667</v>
      </c>
      <c r="U32" s="872" cm="1">
        <f t="array" ref="U32">INDEX('TOP OF DECK ELEVATIONS'!$1:$1048576,_xlfn.XMATCH(U$3,'TOP OF DECK ELEVATIONS'!_xlnm.Print_Titles),_xlfn.XMATCH($A32,'TOP OF DECK ELEVATIONS'!$10:$10))</f>
        <v>25398.75206655667</v>
      </c>
      <c r="V32" s="872" cm="1">
        <f t="array" ref="V32">INDEX('TOP OF DECK ELEVATIONS'!$1:$1048576,_xlfn.XMATCH(V$3,'TOP OF DECK ELEVATIONS'!_xlnm.Print_Titles),_xlfn.XMATCH($A32,'TOP OF DECK ELEVATIONS'!$10:$10))</f>
        <v>25419.31456655667</v>
      </c>
      <c r="W32" s="872" cm="1">
        <f t="array" ref="W32">INDEX('TOP OF DECK ELEVATIONS'!$1:$1048576,_xlfn.XMATCH(W$3,'TOP OF DECK ELEVATIONS'!_xlnm.Print_Titles),_xlfn.XMATCH($A32,'TOP OF DECK ELEVATIONS'!$10:$10))</f>
        <v>25439.87706655667</v>
      </c>
      <c r="X32" s="872" cm="1">
        <f t="array" ref="X32">INDEX('TOP OF DECK ELEVATIONS'!$1:$1048576,_xlfn.XMATCH(X$3,'TOP OF DECK ELEVATIONS'!_xlnm.Print_Titles),_xlfn.XMATCH($A32,'TOP OF DECK ELEVATIONS'!$10:$10))</f>
        <v>25452.006066556671</v>
      </c>
      <c r="Y32" s="872" cm="1">
        <f t="array" ref="Y32">INDEX('TOP OF DECK ELEVATIONS'!$1:$1048576,_xlfn.XMATCH(Y$3,'TOP OF DECK ELEVATIONS'!_xlnm.Print_Titles),_xlfn.XMATCH($A32,'TOP OF DECK ELEVATIONS'!$10:$10))</f>
        <v>25460.43956655667</v>
      </c>
      <c r="Z32" s="872" cm="1">
        <f t="array" ref="Z32">INDEX('TOP OF DECK ELEVATIONS'!$1:$1048576,_xlfn.XMATCH(Z$3,'TOP OF DECK ELEVATIONS'!_xlnm.Print_Titles),_xlfn.XMATCH($A32,'TOP OF DECK ELEVATIONS'!$10:$10))</f>
        <v>25481.00206655667</v>
      </c>
      <c r="AA32" s="872" cm="1">
        <f t="array" ref="AA32">INDEX('TOP OF DECK ELEVATIONS'!$1:$1048576,_xlfn.XMATCH(AA$3,'TOP OF DECK ELEVATIONS'!_xlnm.Print_Titles),_xlfn.XMATCH($A32,'TOP OF DECK ELEVATIONS'!$10:$10))</f>
        <v>25495.37706655667</v>
      </c>
      <c r="AB32" s="872" cm="1">
        <f t="array" ref="AB32">INDEX('TOP OF DECK ELEVATIONS'!$1:$1048576,_xlfn.XMATCH(AB$3,'TOP OF DECK ELEVATIONS'!_xlnm.Print_Titles),_xlfn.XMATCH($A32,'TOP OF DECK ELEVATIONS'!$10:$10))</f>
        <v>25509.75206655667</v>
      </c>
      <c r="AC32" s="872" cm="1">
        <f t="array" ref="AC32">INDEX('TOP OF DECK ELEVATIONS'!$1:$1048576,_xlfn.XMATCH(AC$3,'TOP OF DECK ELEVATIONS'!_xlnm.Print_Titles),_xlfn.XMATCH($A32,'TOP OF DECK ELEVATIONS'!$10:$10))</f>
        <v>25524.12706655667</v>
      </c>
      <c r="AD32" s="872" cm="1">
        <f t="array" ref="AD32">INDEX('TOP OF DECK ELEVATIONS'!$1:$1048576,_xlfn.XMATCH(AD$3,'TOP OF DECK ELEVATIONS'!_xlnm.Print_Titles),_xlfn.XMATCH($A32,'TOP OF DECK ELEVATIONS'!$10:$10))</f>
        <v>25538.50206655667</v>
      </c>
      <c r="AE32" s="872" cm="1">
        <f t="array" ref="AE32">INDEX('TOP OF DECK ELEVATIONS'!$1:$1048576,_xlfn.XMATCH(AE$3,'TOP OF DECK ELEVATIONS'!_xlnm.Print_Titles),_xlfn.XMATCH($A32,'TOP OF DECK ELEVATIONS'!$10:$10))</f>
        <v>25552.87706655667</v>
      </c>
      <c r="AF32" s="872" cm="1">
        <f t="array" ref="AF32">INDEX('TOP OF DECK ELEVATIONS'!$1:$1048576,_xlfn.XMATCH(AF$3,'TOP OF DECK ELEVATIONS'!_xlnm.Print_Titles),_xlfn.XMATCH($A32,'TOP OF DECK ELEVATIONS'!$10:$10))</f>
        <v>25567.25206655667</v>
      </c>
      <c r="AG32" s="872" cm="1">
        <f t="array" ref="AG32">INDEX('TOP OF DECK ELEVATIONS'!$1:$1048576,_xlfn.XMATCH(AG$3,'TOP OF DECK ELEVATIONS'!_xlnm.Print_Titles),_xlfn.XMATCH($A32,'TOP OF DECK ELEVATIONS'!$10:$10))</f>
        <v>25572.006066556671</v>
      </c>
      <c r="AH32" s="872" cm="1">
        <f t="array" ref="AH32">INDEX('TOP OF DECK ELEVATIONS'!$1:$1048576,_xlfn.XMATCH(AH$3,'TOP OF DECK ELEVATIONS'!_xlnm.Print_Titles),_xlfn.XMATCH($A32,'TOP OF DECK ELEVATIONS'!$10:$10))</f>
        <v>25581.62706655667</v>
      </c>
      <c r="AI32" s="872" cm="1">
        <f t="array" ref="AI32">INDEX('TOP OF DECK ELEVATIONS'!$1:$1048576,_xlfn.XMATCH(AI$3,'TOP OF DECK ELEVATIONS'!_xlnm.Print_Titles),_xlfn.XMATCH($A32,'TOP OF DECK ELEVATIONS'!$10:$10))</f>
        <v>25596.00206655667</v>
      </c>
      <c r="AJ32" s="872" cm="1">
        <f t="array" ref="AJ32">INDEX('TOP OF DECK ELEVATIONS'!$1:$1048576,_xlfn.XMATCH(AJ$3,'TOP OF DECK ELEVATIONS'!_xlnm.Print_Titles),_xlfn.XMATCH($A32,'TOP OF DECK ELEVATIONS'!$10:$10))</f>
        <v>25616.127816556669</v>
      </c>
      <c r="AK32" s="872" cm="1">
        <f t="array" ref="AK32">INDEX('TOP OF DECK ELEVATIONS'!$1:$1048576,_xlfn.XMATCH(AK$3,'TOP OF DECK ELEVATIONS'!_xlnm.Print_Titles),_xlfn.XMATCH($A32,'TOP OF DECK ELEVATIONS'!$10:$10))</f>
        <v>25636.253566556672</v>
      </c>
      <c r="AL32" s="872" cm="1">
        <f t="array" ref="AL32">INDEX('TOP OF DECK ELEVATIONS'!$1:$1048576,_xlfn.XMATCH(AL$3,'TOP OF DECK ELEVATIONS'!_xlnm.Print_Titles),_xlfn.XMATCH($A32,'TOP OF DECK ELEVATIONS'!$10:$10))</f>
        <v>25656.379316556671</v>
      </c>
      <c r="AM32" s="872" cm="1">
        <f t="array" ref="AM32">INDEX('TOP OF DECK ELEVATIONS'!$1:$1048576,_xlfn.XMATCH(AM$3,'TOP OF DECK ELEVATIONS'!_xlnm.Print_Titles),_xlfn.XMATCH($A32,'TOP OF DECK ELEVATIONS'!$10:$10))</f>
        <v>25676.50506655667</v>
      </c>
    </row>
    <row r="33" spans="1:39" x14ac:dyDescent="0.2">
      <c r="A33" s="948"/>
      <c r="B33" s="871" t="s">
        <v>647</v>
      </c>
      <c r="C33" s="873" cm="1">
        <f t="array" ref="C33">INDEX('TOP OF DECK ELEVATIONS'!$1:$1048576,_xlfn.XMATCH(C$3,'TOP OF DECK ELEVATIONS'!_xlnm.Print_Titles),_xlfn.XMATCH($A32,'TOP OF DECK ELEVATIONS'!$10:$10)+3)</f>
        <v>1059.7925843459411</v>
      </c>
      <c r="D33" s="873" cm="1">
        <f t="array" ref="D33">INDEX('TOP OF DECK ELEVATIONS'!$1:$1048576,_xlfn.XMATCH(D$3,'TOP OF DECK ELEVATIONS'!_xlnm.Print_Titles),_xlfn.XMATCH($A32,'TOP OF DECK ELEVATIONS'!$10:$10)+3)</f>
        <v>1060.092446032741</v>
      </c>
      <c r="E33" s="873" cm="1">
        <f t="array" ref="E33">INDEX('TOP OF DECK ELEVATIONS'!$1:$1048576,_xlfn.XMATCH(E$3,'TOP OF DECK ELEVATIONS'!_xlnm.Print_Titles),_xlfn.XMATCH($A32,'TOP OF DECK ELEVATIONS'!$10:$10)+3)</f>
        <v>1060.3923077195411</v>
      </c>
      <c r="F33" s="873" cm="1">
        <f t="array" ref="F33">INDEX('TOP OF DECK ELEVATIONS'!$1:$1048576,_xlfn.XMATCH(F$3,'TOP OF DECK ELEVATIONS'!_xlnm.Print_Titles),_xlfn.XMATCH($A32,'TOP OF DECK ELEVATIONS'!$10:$10)+3)</f>
        <v>1060.692169406341</v>
      </c>
      <c r="G33" s="873" cm="1">
        <f t="array" ref="G33">INDEX('TOP OF DECK ELEVATIONS'!$1:$1048576,_xlfn.XMATCH(G$3,'TOP OF DECK ELEVATIONS'!_xlnm.Print_Titles),_xlfn.XMATCH($A32,'TOP OF DECK ELEVATIONS'!$10:$10)+3)</f>
        <v>1060.9920310931411</v>
      </c>
      <c r="H33" s="873" cm="1">
        <f t="array" ref="H33">INDEX('TOP OF DECK ELEVATIONS'!$1:$1048576,_xlfn.XMATCH(H$3,'TOP OF DECK ELEVATIONS'!_xlnm.Print_Titles),_xlfn.XMATCH($A32,'TOP OF DECK ELEVATIONS'!$10:$10)+3)</f>
        <v>1061.2062286556411</v>
      </c>
      <c r="I33" s="873" cm="1">
        <f t="array" ref="I33">INDEX('TOP OF DECK ELEVATIONS'!$1:$1048576,_xlfn.XMATCH(I$3,'TOP OF DECK ELEVATIONS'!_xlnm.Print_Titles),_xlfn.XMATCH($A32,'TOP OF DECK ELEVATIONS'!$10:$10)+3)</f>
        <v>1061.3497074959409</v>
      </c>
      <c r="J33" s="873" cm="1">
        <f t="array" ref="J33">INDEX('TOP OF DECK ELEVATIONS'!$1:$1048576,_xlfn.XMATCH(J$3,'TOP OF DECK ELEVATIONS'!_xlnm.Print_Titles),_xlfn.XMATCH($A32,'TOP OF DECK ELEVATIONS'!$10:$10)+3)</f>
        <v>1061.4204262181411</v>
      </c>
      <c r="K33" s="873" cm="1">
        <f t="array" ref="K33">INDEX('TOP OF DECK ELEVATIONS'!$1:$1048576,_xlfn.XMATCH(K$3,'TOP OF DECK ELEVATIONS'!_xlnm.Print_Titles),_xlfn.XMATCH($A32,'TOP OF DECK ELEVATIONS'!$10:$10)+3)</f>
        <v>1061.634623780641</v>
      </c>
      <c r="L33" s="873" cm="1">
        <f t="array" ref="L33">INDEX('TOP OF DECK ELEVATIONS'!$1:$1048576,_xlfn.XMATCH(L$3,'TOP OF DECK ELEVATIONS'!_xlnm.Print_Titles),_xlfn.XMATCH($A32,'TOP OF DECK ELEVATIONS'!$10:$10)+3)</f>
        <v>1061.848821343141</v>
      </c>
      <c r="M33" s="873" cm="1">
        <f t="array" ref="M33">INDEX('TOP OF DECK ELEVATIONS'!$1:$1048576,_xlfn.XMATCH(M$3,'TOP OF DECK ELEVATIONS'!_xlnm.Print_Titles),_xlfn.XMATCH($A32,'TOP OF DECK ELEVATIONS'!$10:$10)+3)</f>
        <v>1062.063018905641</v>
      </c>
      <c r="N33" s="873" cm="1">
        <f t="array" ref="N33">INDEX('TOP OF DECK ELEVATIONS'!$1:$1048576,_xlfn.XMATCH(N$3,'TOP OF DECK ELEVATIONS'!_xlnm.Print_Titles),_xlfn.XMATCH($A32,'TOP OF DECK ELEVATIONS'!$10:$10)+3)</f>
        <v>1062.277216468141</v>
      </c>
      <c r="O33" s="873" cm="1">
        <f t="array" ref="O33">INDEX('TOP OF DECK ELEVATIONS'!$1:$1048576,_xlfn.XMATCH(O$3,'TOP OF DECK ELEVATIONS'!_xlnm.Print_Titles),_xlfn.XMATCH($A32,'TOP OF DECK ELEVATIONS'!$10:$10)+3)</f>
        <v>1062.491414030641</v>
      </c>
      <c r="P33" s="873" cm="1">
        <f t="array" ref="P33">INDEX('TOP OF DECK ELEVATIONS'!$1:$1048576,_xlfn.XMATCH(P$3,'TOP OF DECK ELEVATIONS'!_xlnm.Print_Titles),_xlfn.XMATCH($A32,'TOP OF DECK ELEVATIONS'!$10:$10)+3)</f>
        <v>1062.7056115931409</v>
      </c>
      <c r="Q33" s="873" cm="1">
        <f t="array" ref="Q33">INDEX('TOP OF DECK ELEVATIONS'!$1:$1048576,_xlfn.XMATCH(Q$3,'TOP OF DECK ELEVATIONS'!_xlnm.Print_Titles),_xlfn.XMATCH($A32,'TOP OF DECK ELEVATIONS'!$10:$10)+3)</f>
        <v>1063.0120072368911</v>
      </c>
      <c r="R33" s="873" cm="1">
        <f t="array" ref="R33">INDEX('TOP OF DECK ELEVATIONS'!$1:$1048576,_xlfn.XMATCH(R$3,'TOP OF DECK ELEVATIONS'!_xlnm.Print_Titles),_xlfn.XMATCH($A32,'TOP OF DECK ELEVATIONS'!$10:$10)+3)</f>
        <v>1063.137791495941</v>
      </c>
      <c r="S33" s="873" cm="1">
        <f t="array" ref="S33">INDEX('TOP OF DECK ELEVATIONS'!$1:$1048576,_xlfn.XMATCH(S$3,'TOP OF DECK ELEVATIONS'!_xlnm.Print_Titles),_xlfn.XMATCH($A32,'TOP OF DECK ELEVATIONS'!$10:$10)+3)</f>
        <v>1063.3184028806411</v>
      </c>
      <c r="T33" s="873" cm="1">
        <f t="array" ref="T33">INDEX('TOP OF DECK ELEVATIONS'!$1:$1048576,_xlfn.XMATCH(T$3,'TOP OF DECK ELEVATIONS'!_xlnm.Print_Titles),_xlfn.XMATCH($A32,'TOP OF DECK ELEVATIONS'!$10:$10)+3)</f>
        <v>1063.6247985243911</v>
      </c>
      <c r="U33" s="873" cm="1">
        <f t="array" ref="U33">INDEX('TOP OF DECK ELEVATIONS'!$1:$1048576,_xlfn.XMATCH(U$3,'TOP OF DECK ELEVATIONS'!_xlnm.Print_Titles),_xlfn.XMATCH($A32,'TOP OF DECK ELEVATIONS'!$10:$10)+3)</f>
        <v>1063.931194168141</v>
      </c>
      <c r="V33" s="873" cm="1">
        <f t="array" ref="V33">INDEX('TOP OF DECK ELEVATIONS'!$1:$1048576,_xlfn.XMATCH(V$3,'TOP OF DECK ELEVATIONS'!_xlnm.Print_Titles),_xlfn.XMATCH($A32,'TOP OF DECK ELEVATIONS'!$10:$10)+3)</f>
        <v>1064.237589811891</v>
      </c>
      <c r="W33" s="873" cm="1">
        <f t="array" ref="W33">INDEX('TOP OF DECK ELEVATIONS'!$1:$1048576,_xlfn.XMATCH(W$3,'TOP OF DECK ELEVATIONS'!_xlnm.Print_Titles),_xlfn.XMATCH($A32,'TOP OF DECK ELEVATIONS'!$10:$10)+3)</f>
        <v>1064.543985455641</v>
      </c>
      <c r="X33" s="873" cm="1">
        <f t="array" ref="X33">INDEX('TOP OF DECK ELEVATIONS'!$1:$1048576,_xlfn.XMATCH(X$3,'TOP OF DECK ELEVATIONS'!_xlnm.Print_Titles),_xlfn.XMATCH($A32,'TOP OF DECK ELEVATIONS'!$10:$10)+3)</f>
        <v>1064.724716045941</v>
      </c>
      <c r="Y33" s="873" cm="1">
        <f t="array" ref="Y33">INDEX('TOP OF DECK ELEVATIONS'!$1:$1048576,_xlfn.XMATCH(Y$3,'TOP OF DECK ELEVATIONS'!_xlnm.Print_Titles),_xlfn.XMATCH($A32,'TOP OF DECK ELEVATIONS'!$10:$10)+3)</f>
        <v>1064.8503810993909</v>
      </c>
      <c r="Z33" s="873" cm="1">
        <f t="array" ref="Z33">INDEX('TOP OF DECK ELEVATIONS'!$1:$1048576,_xlfn.XMATCH(Z$3,'TOP OF DECK ELEVATIONS'!_xlnm.Print_Titles),_xlfn.XMATCH($A32,'TOP OF DECK ELEVATIONS'!$10:$10)+3)</f>
        <v>1065.1567767431411</v>
      </c>
      <c r="AA33" s="873" cm="1">
        <f t="array" ref="AA33">INDEX('TOP OF DECK ELEVATIONS'!$1:$1048576,_xlfn.XMATCH(AA$3,'TOP OF DECK ELEVATIONS'!_xlnm.Print_Titles),_xlfn.XMATCH($A32,'TOP OF DECK ELEVATIONS'!$10:$10)+3)</f>
        <v>1065.3709743056411</v>
      </c>
      <c r="AB33" s="873" cm="1">
        <f t="array" ref="AB33">INDEX('TOP OF DECK ELEVATIONS'!$1:$1048576,_xlfn.XMATCH(AB$3,'TOP OF DECK ELEVATIONS'!_xlnm.Print_Titles),_xlfn.XMATCH($A32,'TOP OF DECK ELEVATIONS'!$10:$10)+3)</f>
        <v>1065.5851718681411</v>
      </c>
      <c r="AC33" s="873" cm="1">
        <f t="array" ref="AC33">INDEX('TOP OF DECK ELEVATIONS'!$1:$1048576,_xlfn.XMATCH(AC$3,'TOP OF DECK ELEVATIONS'!_xlnm.Print_Titles),_xlfn.XMATCH($A32,'TOP OF DECK ELEVATIONS'!$10:$10)+3)</f>
        <v>1065.799369430641</v>
      </c>
      <c r="AD33" s="873" cm="1">
        <f t="array" ref="AD33">INDEX('TOP OF DECK ELEVATIONS'!$1:$1048576,_xlfn.XMATCH(AD$3,'TOP OF DECK ELEVATIONS'!_xlnm.Print_Titles),_xlfn.XMATCH($A32,'TOP OF DECK ELEVATIONS'!$10:$10)+3)</f>
        <v>1066.013566993141</v>
      </c>
      <c r="AE33" s="873" cm="1">
        <f t="array" ref="AE33">INDEX('TOP OF DECK ELEVATIONS'!$1:$1048576,_xlfn.XMATCH(AE$3,'TOP OF DECK ELEVATIONS'!_xlnm.Print_Titles),_xlfn.XMATCH($A32,'TOP OF DECK ELEVATIONS'!$10:$10)+3)</f>
        <v>1066.227764555641</v>
      </c>
      <c r="AF33" s="873" cm="1">
        <f t="array" ref="AF33">INDEX('TOP OF DECK ELEVATIONS'!$1:$1048576,_xlfn.XMATCH(AF$3,'TOP OF DECK ELEVATIONS'!_xlnm.Print_Titles),_xlfn.XMATCH($A32,'TOP OF DECK ELEVATIONS'!$10:$10)+3)</f>
        <v>1066.441962118141</v>
      </c>
      <c r="AG33" s="873" cm="1">
        <f t="array" ref="AG33">INDEX('TOP OF DECK ELEVATIONS'!$1:$1048576,_xlfn.XMATCH(AG$3,'TOP OF DECK ELEVATIONS'!_xlnm.Print_Titles),_xlfn.XMATCH($A32,'TOP OF DECK ELEVATIONS'!$10:$10)+3)</f>
        <v>1066.512800045941</v>
      </c>
      <c r="AH33" s="873" cm="1">
        <f t="array" ref="AH33">INDEX('TOP OF DECK ELEVATIONS'!$1:$1048576,_xlfn.XMATCH(AH$3,'TOP OF DECK ELEVATIONS'!_xlnm.Print_Titles),_xlfn.XMATCH($A32,'TOP OF DECK ELEVATIONS'!$10:$10)+3)</f>
        <v>1066.6561596806409</v>
      </c>
      <c r="AI33" s="873" cm="1">
        <f t="array" ref="AI33">INDEX('TOP OF DECK ELEVATIONS'!$1:$1048576,_xlfn.XMATCH(AI$3,'TOP OF DECK ELEVATIONS'!_xlnm.Print_Titles),_xlfn.XMATCH($A32,'TOP OF DECK ELEVATIONS'!$10:$10)+3)</f>
        <v>1066.8703572431409</v>
      </c>
      <c r="AJ33" s="873" cm="1">
        <f t="array" ref="AJ33">INDEX('TOP OF DECK ELEVATIONS'!$1:$1048576,_xlfn.XMATCH(AJ$3,'TOP OF DECK ELEVATIONS'!_xlnm.Print_Titles),_xlfn.XMATCH($A32,'TOP OF DECK ELEVATIONS'!$10:$10)+3)</f>
        <v>1067.1702450061659</v>
      </c>
      <c r="AK33" s="873" cm="1">
        <f t="array" ref="AK33">INDEX('TOP OF DECK ELEVATIONS'!$1:$1048576,_xlfn.XMATCH(AK$3,'TOP OF DECK ELEVATIONS'!_xlnm.Print_Titles),_xlfn.XMATCH($A32,'TOP OF DECK ELEVATIONS'!$10:$10)+3)</f>
        <v>1067.470132769191</v>
      </c>
      <c r="AL33" s="873" cm="1">
        <f t="array" ref="AL33">INDEX('TOP OF DECK ELEVATIONS'!$1:$1048576,_xlfn.XMATCH(AL$3,'TOP OF DECK ELEVATIONS'!_xlnm.Print_Titles),_xlfn.XMATCH($A32,'TOP OF DECK ELEVATIONS'!$10:$10)+3)</f>
        <v>1067.770020532216</v>
      </c>
      <c r="AM33" s="873" cm="1">
        <f t="array" ref="AM33">INDEX('TOP OF DECK ELEVATIONS'!$1:$1048576,_xlfn.XMATCH(AM$3,'TOP OF DECK ELEVATIONS'!_xlnm.Print_Titles),_xlfn.XMATCH($A32,'TOP OF DECK ELEVATIONS'!$10:$10)+3)</f>
        <v>1068.069908295241</v>
      </c>
    </row>
    <row r="34" spans="1:39" x14ac:dyDescent="0.2">
      <c r="A34" s="946" t="str" cm="1">
        <f t="array" ref="A34">INDEX('TOP OF DECK ELEVATIONS'!$10:$10,1,_xlfn.XMATCH(A32,'TOP OF DECK ELEVATIONS'!$10:$10)+4)</f>
        <v>CL GIRDER G</v>
      </c>
      <c r="B34" s="871" t="s">
        <v>34</v>
      </c>
      <c r="C34" s="872" cm="1">
        <f t="array" ref="C34">INDEX('TOP OF DECK ELEVATIONS'!$1:$1048576,_xlfn.XMATCH(C$3,'TOP OF DECK ELEVATIONS'!_xlnm.Print_Titles),_xlfn.XMATCH($A34,'TOP OF DECK ELEVATIONS'!$10:$10))</f>
        <v>25122.243741987564</v>
      </c>
      <c r="D34" s="872" cm="1">
        <f t="array" ref="D34">INDEX('TOP OF DECK ELEVATIONS'!$1:$1048576,_xlfn.XMATCH(D$3,'TOP OF DECK ELEVATIONS'!_xlnm.Print_Titles),_xlfn.XMATCH($A34,'TOP OF DECK ELEVATIONS'!$10:$10))</f>
        <v>25142.367741987564</v>
      </c>
      <c r="E34" s="872" cm="1">
        <f t="array" ref="E34">INDEX('TOP OF DECK ELEVATIONS'!$1:$1048576,_xlfn.XMATCH(E$3,'TOP OF DECK ELEVATIONS'!_xlnm.Print_Titles),_xlfn.XMATCH($A34,'TOP OF DECK ELEVATIONS'!$10:$10))</f>
        <v>25162.491741987564</v>
      </c>
      <c r="F34" s="872" cm="1">
        <f t="array" ref="F34">INDEX('TOP OF DECK ELEVATIONS'!$1:$1048576,_xlfn.XMATCH(F$3,'TOP OF DECK ELEVATIONS'!_xlnm.Print_Titles),_xlfn.XMATCH($A34,'TOP OF DECK ELEVATIONS'!$10:$10))</f>
        <v>25182.615741987564</v>
      </c>
      <c r="G34" s="872" cm="1">
        <f t="array" ref="G34">INDEX('TOP OF DECK ELEVATIONS'!$1:$1048576,_xlfn.XMATCH(G$3,'TOP OF DECK ELEVATIONS'!_xlnm.Print_Titles),_xlfn.XMATCH($A34,'TOP OF DECK ELEVATIONS'!$10:$10))</f>
        <v>25202.739741987563</v>
      </c>
      <c r="H34" s="872" cm="1">
        <f t="array" ref="H34">INDEX('TOP OF DECK ELEVATIONS'!$1:$1048576,_xlfn.XMATCH(H$3,'TOP OF DECK ELEVATIONS'!_xlnm.Print_Titles),_xlfn.XMATCH($A34,'TOP OF DECK ELEVATIONS'!$10:$10))</f>
        <v>25217.114741987563</v>
      </c>
      <c r="I34" s="872" cm="1">
        <f t="array" ref="I34">INDEX('TOP OF DECK ELEVATIONS'!$1:$1048576,_xlfn.XMATCH(I$3,'TOP OF DECK ELEVATIONS'!_xlnm.Print_Titles),_xlfn.XMATCH($A34,'TOP OF DECK ELEVATIONS'!$10:$10))</f>
        <v>25226.743741987564</v>
      </c>
      <c r="J34" s="872" cm="1">
        <f t="array" ref="J34">INDEX('TOP OF DECK ELEVATIONS'!$1:$1048576,_xlfn.XMATCH(J$3,'TOP OF DECK ELEVATIONS'!_xlnm.Print_Titles),_xlfn.XMATCH($A34,'TOP OF DECK ELEVATIONS'!$10:$10))</f>
        <v>25231.489741987563</v>
      </c>
      <c r="K34" s="872" cm="1">
        <f t="array" ref="K34">INDEX('TOP OF DECK ELEVATIONS'!$1:$1048576,_xlfn.XMATCH(K$3,'TOP OF DECK ELEVATIONS'!_xlnm.Print_Titles),_xlfn.XMATCH($A34,'TOP OF DECK ELEVATIONS'!$10:$10))</f>
        <v>25245.864741987563</v>
      </c>
      <c r="L34" s="872" cm="1">
        <f t="array" ref="L34">INDEX('TOP OF DECK ELEVATIONS'!$1:$1048576,_xlfn.XMATCH(L$3,'TOP OF DECK ELEVATIONS'!_xlnm.Print_Titles),_xlfn.XMATCH($A34,'TOP OF DECK ELEVATIONS'!$10:$10))</f>
        <v>25260.239741987563</v>
      </c>
      <c r="M34" s="872" cm="1">
        <f t="array" ref="M34">INDEX('TOP OF DECK ELEVATIONS'!$1:$1048576,_xlfn.XMATCH(M$3,'TOP OF DECK ELEVATIONS'!_xlnm.Print_Titles),_xlfn.XMATCH($A34,'TOP OF DECK ELEVATIONS'!$10:$10))</f>
        <v>25274.614741987563</v>
      </c>
      <c r="N34" s="872" cm="1">
        <f t="array" ref="N34">INDEX('TOP OF DECK ELEVATIONS'!$1:$1048576,_xlfn.XMATCH(N$3,'TOP OF DECK ELEVATIONS'!_xlnm.Print_Titles),_xlfn.XMATCH($A34,'TOP OF DECK ELEVATIONS'!$10:$10))</f>
        <v>25288.989741987563</v>
      </c>
      <c r="O34" s="872" cm="1">
        <f t="array" ref="O34">INDEX('TOP OF DECK ELEVATIONS'!$1:$1048576,_xlfn.XMATCH(O$3,'TOP OF DECK ELEVATIONS'!_xlnm.Print_Titles),_xlfn.XMATCH($A34,'TOP OF DECK ELEVATIONS'!$10:$10))</f>
        <v>25303.364741987563</v>
      </c>
      <c r="P34" s="872" cm="1">
        <f t="array" ref="P34">INDEX('TOP OF DECK ELEVATIONS'!$1:$1048576,_xlfn.XMATCH(P$3,'TOP OF DECK ELEVATIONS'!_xlnm.Print_Titles),_xlfn.XMATCH($A34,'TOP OF DECK ELEVATIONS'!$10:$10))</f>
        <v>25317.739741987563</v>
      </c>
      <c r="Q34" s="872" cm="1">
        <f t="array" ref="Q34">INDEX('TOP OF DECK ELEVATIONS'!$1:$1048576,_xlfn.XMATCH(Q$3,'TOP OF DECK ELEVATIONS'!_xlnm.Print_Titles),_xlfn.XMATCH($A34,'TOP OF DECK ELEVATIONS'!$10:$10))</f>
        <v>25338.302241987563</v>
      </c>
      <c r="R34" s="872" cm="1">
        <f t="array" ref="R34">INDEX('TOP OF DECK ELEVATIONS'!$1:$1048576,_xlfn.XMATCH(R$3,'TOP OF DECK ELEVATIONS'!_xlnm.Print_Titles),_xlfn.XMATCH($A34,'TOP OF DECK ELEVATIONS'!$10:$10))</f>
        <v>25346.743741987564</v>
      </c>
      <c r="S34" s="872" cm="1">
        <f t="array" ref="S34">INDEX('TOP OF DECK ELEVATIONS'!$1:$1048576,_xlfn.XMATCH(S$3,'TOP OF DECK ELEVATIONS'!_xlnm.Print_Titles),_xlfn.XMATCH($A34,'TOP OF DECK ELEVATIONS'!$10:$10))</f>
        <v>25358.864741987563</v>
      </c>
      <c r="T34" s="872" cm="1">
        <f t="array" ref="T34">INDEX('TOP OF DECK ELEVATIONS'!$1:$1048576,_xlfn.XMATCH(T$3,'TOP OF DECK ELEVATIONS'!_xlnm.Print_Titles),_xlfn.XMATCH($A34,'TOP OF DECK ELEVATIONS'!$10:$10))</f>
        <v>25379.427241987563</v>
      </c>
      <c r="U34" s="872" cm="1">
        <f t="array" ref="U34">INDEX('TOP OF DECK ELEVATIONS'!$1:$1048576,_xlfn.XMATCH(U$3,'TOP OF DECK ELEVATIONS'!_xlnm.Print_Titles),_xlfn.XMATCH($A34,'TOP OF DECK ELEVATIONS'!$10:$10))</f>
        <v>25399.989741987563</v>
      </c>
      <c r="V34" s="872" cm="1">
        <f t="array" ref="V34">INDEX('TOP OF DECK ELEVATIONS'!$1:$1048576,_xlfn.XMATCH(V$3,'TOP OF DECK ELEVATIONS'!_xlnm.Print_Titles),_xlfn.XMATCH($A34,'TOP OF DECK ELEVATIONS'!$10:$10))</f>
        <v>25420.552241987563</v>
      </c>
      <c r="W34" s="872" cm="1">
        <f t="array" ref="W34">INDEX('TOP OF DECK ELEVATIONS'!$1:$1048576,_xlfn.XMATCH(W$3,'TOP OF DECK ELEVATIONS'!_xlnm.Print_Titles),_xlfn.XMATCH($A34,'TOP OF DECK ELEVATIONS'!$10:$10))</f>
        <v>25441.114741987563</v>
      </c>
      <c r="X34" s="872" cm="1">
        <f t="array" ref="X34">INDEX('TOP OF DECK ELEVATIONS'!$1:$1048576,_xlfn.XMATCH(X$3,'TOP OF DECK ELEVATIONS'!_xlnm.Print_Titles),_xlfn.XMATCH($A34,'TOP OF DECK ELEVATIONS'!$10:$10))</f>
        <v>25453.243741987564</v>
      </c>
      <c r="Y34" s="872" cm="1">
        <f t="array" ref="Y34">INDEX('TOP OF DECK ELEVATIONS'!$1:$1048576,_xlfn.XMATCH(Y$3,'TOP OF DECK ELEVATIONS'!_xlnm.Print_Titles),_xlfn.XMATCH($A34,'TOP OF DECK ELEVATIONS'!$10:$10))</f>
        <v>25461.677241987563</v>
      </c>
      <c r="Z34" s="872" cm="1">
        <f t="array" ref="Z34">INDEX('TOP OF DECK ELEVATIONS'!$1:$1048576,_xlfn.XMATCH(Z$3,'TOP OF DECK ELEVATIONS'!_xlnm.Print_Titles),_xlfn.XMATCH($A34,'TOP OF DECK ELEVATIONS'!$10:$10))</f>
        <v>25482.239741987563</v>
      </c>
      <c r="AA34" s="872" cm="1">
        <f t="array" ref="AA34">INDEX('TOP OF DECK ELEVATIONS'!$1:$1048576,_xlfn.XMATCH(AA$3,'TOP OF DECK ELEVATIONS'!_xlnm.Print_Titles),_xlfn.XMATCH($A34,'TOP OF DECK ELEVATIONS'!$10:$10))</f>
        <v>25496.614741987563</v>
      </c>
      <c r="AB34" s="872" cm="1">
        <f t="array" ref="AB34">INDEX('TOP OF DECK ELEVATIONS'!$1:$1048576,_xlfn.XMATCH(AB$3,'TOP OF DECK ELEVATIONS'!_xlnm.Print_Titles),_xlfn.XMATCH($A34,'TOP OF DECK ELEVATIONS'!$10:$10))</f>
        <v>25510.989741987563</v>
      </c>
      <c r="AC34" s="872" cm="1">
        <f t="array" ref="AC34">INDEX('TOP OF DECK ELEVATIONS'!$1:$1048576,_xlfn.XMATCH(AC$3,'TOP OF DECK ELEVATIONS'!_xlnm.Print_Titles),_xlfn.XMATCH($A34,'TOP OF DECK ELEVATIONS'!$10:$10))</f>
        <v>25525.364741987563</v>
      </c>
      <c r="AD34" s="872" cm="1">
        <f t="array" ref="AD34">INDEX('TOP OF DECK ELEVATIONS'!$1:$1048576,_xlfn.XMATCH(AD$3,'TOP OF DECK ELEVATIONS'!_xlnm.Print_Titles),_xlfn.XMATCH($A34,'TOP OF DECK ELEVATIONS'!$10:$10))</f>
        <v>25539.739741987563</v>
      </c>
      <c r="AE34" s="872" cm="1">
        <f t="array" ref="AE34">INDEX('TOP OF DECK ELEVATIONS'!$1:$1048576,_xlfn.XMATCH(AE$3,'TOP OF DECK ELEVATIONS'!_xlnm.Print_Titles),_xlfn.XMATCH($A34,'TOP OF DECK ELEVATIONS'!$10:$10))</f>
        <v>25554.114741987563</v>
      </c>
      <c r="AF34" s="872" cm="1">
        <f t="array" ref="AF34">INDEX('TOP OF DECK ELEVATIONS'!$1:$1048576,_xlfn.XMATCH(AF$3,'TOP OF DECK ELEVATIONS'!_xlnm.Print_Titles),_xlfn.XMATCH($A34,'TOP OF DECK ELEVATIONS'!$10:$10))</f>
        <v>25568.489741987563</v>
      </c>
      <c r="AG34" s="872" cm="1">
        <f t="array" ref="AG34">INDEX('TOP OF DECK ELEVATIONS'!$1:$1048576,_xlfn.XMATCH(AG$3,'TOP OF DECK ELEVATIONS'!_xlnm.Print_Titles),_xlfn.XMATCH($A34,'TOP OF DECK ELEVATIONS'!$10:$10))</f>
        <v>25573.243741987564</v>
      </c>
      <c r="AH34" s="872" cm="1">
        <f t="array" ref="AH34">INDEX('TOP OF DECK ELEVATIONS'!$1:$1048576,_xlfn.XMATCH(AH$3,'TOP OF DECK ELEVATIONS'!_xlnm.Print_Titles),_xlfn.XMATCH($A34,'TOP OF DECK ELEVATIONS'!$10:$10))</f>
        <v>25582.864741987563</v>
      </c>
      <c r="AI34" s="872" cm="1">
        <f t="array" ref="AI34">INDEX('TOP OF DECK ELEVATIONS'!$1:$1048576,_xlfn.XMATCH(AI$3,'TOP OF DECK ELEVATIONS'!_xlnm.Print_Titles),_xlfn.XMATCH($A34,'TOP OF DECK ELEVATIONS'!$10:$10))</f>
        <v>25597.239741987563</v>
      </c>
      <c r="AJ34" s="872" cm="1">
        <f t="array" ref="AJ34">INDEX('TOP OF DECK ELEVATIONS'!$1:$1048576,_xlfn.XMATCH(AJ$3,'TOP OF DECK ELEVATIONS'!_xlnm.Print_Titles),_xlfn.XMATCH($A34,'TOP OF DECK ELEVATIONS'!$10:$10))</f>
        <v>25617.365491987563</v>
      </c>
      <c r="AK34" s="872" cm="1">
        <f t="array" ref="AK34">INDEX('TOP OF DECK ELEVATIONS'!$1:$1048576,_xlfn.XMATCH(AK$3,'TOP OF DECK ELEVATIONS'!_xlnm.Print_Titles),_xlfn.XMATCH($A34,'TOP OF DECK ELEVATIONS'!$10:$10))</f>
        <v>25637.491241987565</v>
      </c>
      <c r="AL34" s="872" cm="1">
        <f t="array" ref="AL34">INDEX('TOP OF DECK ELEVATIONS'!$1:$1048576,_xlfn.XMATCH(AL$3,'TOP OF DECK ELEVATIONS'!_xlnm.Print_Titles),_xlfn.XMATCH($A34,'TOP OF DECK ELEVATIONS'!$10:$10))</f>
        <v>25657.616991987565</v>
      </c>
      <c r="AM34" s="872" cm="1">
        <f t="array" ref="AM34">INDEX('TOP OF DECK ELEVATIONS'!$1:$1048576,_xlfn.XMATCH(AM$3,'TOP OF DECK ELEVATIONS'!_xlnm.Print_Titles),_xlfn.XMATCH($A34,'TOP OF DECK ELEVATIONS'!$10:$10))</f>
        <v>25677.742741987564</v>
      </c>
    </row>
    <row r="35" spans="1:39" x14ac:dyDescent="0.2">
      <c r="A35" s="946"/>
      <c r="B35" s="871" t="s">
        <v>647</v>
      </c>
      <c r="C35" s="873" cm="1">
        <f t="array" ref="C35">INDEX('TOP OF DECK ELEVATIONS'!$1:$1048576,_xlfn.XMATCH(C$3,'TOP OF DECK ELEVATIONS'!_xlnm.Print_Titles),_xlfn.XMATCH($A34,'TOP OF DECK ELEVATIONS'!$10:$10)+3)</f>
        <v>1059.835889076234</v>
      </c>
      <c r="D35" s="873" cm="1">
        <f t="array" ref="D35">INDEX('TOP OF DECK ELEVATIONS'!$1:$1048576,_xlfn.XMATCH(D$3,'TOP OF DECK ELEVATIONS'!_xlnm.Print_Titles),_xlfn.XMATCH($A34,'TOP OF DECK ELEVATIONS'!$10:$10)+3)</f>
        <v>1060.1357507630341</v>
      </c>
      <c r="E35" s="873" cm="1">
        <f t="array" ref="E35">INDEX('TOP OF DECK ELEVATIONS'!$1:$1048576,_xlfn.XMATCH(E$3,'TOP OF DECK ELEVATIONS'!_xlnm.Print_Titles),_xlfn.XMATCH($A34,'TOP OF DECK ELEVATIONS'!$10:$10)+3)</f>
        <v>1060.435612449834</v>
      </c>
      <c r="F35" s="873" cm="1">
        <f t="array" ref="F35">INDEX('TOP OF DECK ELEVATIONS'!$1:$1048576,_xlfn.XMATCH(F$3,'TOP OF DECK ELEVATIONS'!_xlnm.Print_Titles),_xlfn.XMATCH($A34,'TOP OF DECK ELEVATIONS'!$10:$10)+3)</f>
        <v>1060.7354741366341</v>
      </c>
      <c r="G35" s="873" cm="1">
        <f t="array" ref="G35">INDEX('TOP OF DECK ELEVATIONS'!$1:$1048576,_xlfn.XMATCH(G$3,'TOP OF DECK ELEVATIONS'!_xlnm.Print_Titles),_xlfn.XMATCH($A34,'TOP OF DECK ELEVATIONS'!$10:$10)+3)</f>
        <v>1061.035335823434</v>
      </c>
      <c r="H35" s="873" cm="1">
        <f t="array" ref="H35">INDEX('TOP OF DECK ELEVATIONS'!$1:$1048576,_xlfn.XMATCH(H$3,'TOP OF DECK ELEVATIONS'!_xlnm.Print_Titles),_xlfn.XMATCH($A34,'TOP OF DECK ELEVATIONS'!$10:$10)+3)</f>
        <v>1061.249533385934</v>
      </c>
      <c r="I35" s="873" cm="1">
        <f t="array" ref="I35">INDEX('TOP OF DECK ELEVATIONS'!$1:$1048576,_xlfn.XMATCH(I$3,'TOP OF DECK ELEVATIONS'!_xlnm.Print_Titles),_xlfn.XMATCH($A34,'TOP OF DECK ELEVATIONS'!$10:$10)+3)</f>
        <v>1061.3930122262341</v>
      </c>
      <c r="J35" s="873" cm="1">
        <f t="array" ref="J35">INDEX('TOP OF DECK ELEVATIONS'!$1:$1048576,_xlfn.XMATCH(J$3,'TOP OF DECK ELEVATIONS'!_xlnm.Print_Titles),_xlfn.XMATCH($A34,'TOP OF DECK ELEVATIONS'!$10:$10)+3)</f>
        <v>1061.463730948434</v>
      </c>
      <c r="K35" s="873" cm="1">
        <f t="array" ref="K35">INDEX('TOP OF DECK ELEVATIONS'!$1:$1048576,_xlfn.XMATCH(K$3,'TOP OF DECK ELEVATIONS'!_xlnm.Print_Titles),_xlfn.XMATCH($A34,'TOP OF DECK ELEVATIONS'!$10:$10)+3)</f>
        <v>1061.677928510934</v>
      </c>
      <c r="L35" s="873" cm="1">
        <f t="array" ref="L35">INDEX('TOP OF DECK ELEVATIONS'!$1:$1048576,_xlfn.XMATCH(L$3,'TOP OF DECK ELEVATIONS'!_xlnm.Print_Titles),_xlfn.XMATCH($A34,'TOP OF DECK ELEVATIONS'!$10:$10)+3)</f>
        <v>1061.8921260734342</v>
      </c>
      <c r="M35" s="873" cm="1">
        <f t="array" ref="M35">INDEX('TOP OF DECK ELEVATIONS'!$1:$1048576,_xlfn.XMATCH(M$3,'TOP OF DECK ELEVATIONS'!_xlnm.Print_Titles),_xlfn.XMATCH($A34,'TOP OF DECK ELEVATIONS'!$10:$10)+3)</f>
        <v>1062.1063236359341</v>
      </c>
      <c r="N35" s="873" cm="1">
        <f t="array" ref="N35">INDEX('TOP OF DECK ELEVATIONS'!$1:$1048576,_xlfn.XMATCH(N$3,'TOP OF DECK ELEVATIONS'!_xlnm.Print_Titles),_xlfn.XMATCH($A34,'TOP OF DECK ELEVATIONS'!$10:$10)+3)</f>
        <v>1062.3205211984341</v>
      </c>
      <c r="O35" s="873" cm="1">
        <f t="array" ref="O35">INDEX('TOP OF DECK ELEVATIONS'!$1:$1048576,_xlfn.XMATCH(O$3,'TOP OF DECK ELEVATIONS'!_xlnm.Print_Titles),_xlfn.XMATCH($A34,'TOP OF DECK ELEVATIONS'!$10:$10)+3)</f>
        <v>1062.5347187609341</v>
      </c>
      <c r="P35" s="873" cm="1">
        <f t="array" ref="P35">INDEX('TOP OF DECK ELEVATIONS'!$1:$1048576,_xlfn.XMATCH(P$3,'TOP OF DECK ELEVATIONS'!_xlnm.Print_Titles),_xlfn.XMATCH($A34,'TOP OF DECK ELEVATIONS'!$10:$10)+3)</f>
        <v>1062.7489163234341</v>
      </c>
      <c r="Q35" s="873" cm="1">
        <f t="array" ref="Q35">INDEX('TOP OF DECK ELEVATIONS'!$1:$1048576,_xlfn.XMATCH(Q$3,'TOP OF DECK ELEVATIONS'!_xlnm.Print_Titles),_xlfn.XMATCH($A34,'TOP OF DECK ELEVATIONS'!$10:$10)+3)</f>
        <v>1063.055311967184</v>
      </c>
      <c r="R35" s="873" cm="1">
        <f t="array" ref="R35">INDEX('TOP OF DECK ELEVATIONS'!$1:$1048576,_xlfn.XMATCH(R$3,'TOP OF DECK ELEVATIONS'!_xlnm.Print_Titles),_xlfn.XMATCH($A34,'TOP OF DECK ELEVATIONS'!$10:$10)+3)</f>
        <v>1063.1810962262341</v>
      </c>
      <c r="S35" s="873" cm="1">
        <f t="array" ref="S35">INDEX('TOP OF DECK ELEVATIONS'!$1:$1048576,_xlfn.XMATCH(S$3,'TOP OF DECK ELEVATIONS'!_xlnm.Print_Titles),_xlfn.XMATCH($A34,'TOP OF DECK ELEVATIONS'!$10:$10)+3)</f>
        <v>1063.361707610934</v>
      </c>
      <c r="T35" s="873" cm="1">
        <f t="array" ref="T35">INDEX('TOP OF DECK ELEVATIONS'!$1:$1048576,_xlfn.XMATCH(T$3,'TOP OF DECK ELEVATIONS'!_xlnm.Print_Titles),_xlfn.XMATCH($A34,'TOP OF DECK ELEVATIONS'!$10:$10)+3)</f>
        <v>1063.668103254684</v>
      </c>
      <c r="U35" s="873" cm="1">
        <f t="array" ref="U35">INDEX('TOP OF DECK ELEVATIONS'!$1:$1048576,_xlfn.XMATCH(U$3,'TOP OF DECK ELEVATIONS'!_xlnm.Print_Titles),_xlfn.XMATCH($A34,'TOP OF DECK ELEVATIONS'!$10:$10)+3)</f>
        <v>1063.9744988984341</v>
      </c>
      <c r="V35" s="873" cm="1">
        <f t="array" ref="V35">INDEX('TOP OF DECK ELEVATIONS'!$1:$1048576,_xlfn.XMATCH(V$3,'TOP OF DECK ELEVATIONS'!_xlnm.Print_Titles),_xlfn.XMATCH($A34,'TOP OF DECK ELEVATIONS'!$10:$10)+3)</f>
        <v>1064.2808945421841</v>
      </c>
      <c r="W35" s="873" cm="1">
        <f t="array" ref="W35">INDEX('TOP OF DECK ELEVATIONS'!$1:$1048576,_xlfn.XMATCH(W$3,'TOP OF DECK ELEVATIONS'!_xlnm.Print_Titles),_xlfn.XMATCH($A34,'TOP OF DECK ELEVATIONS'!$10:$10)+3)</f>
        <v>1064.5872901859341</v>
      </c>
      <c r="X35" s="873" cm="1">
        <f t="array" ref="X35">INDEX('TOP OF DECK ELEVATIONS'!$1:$1048576,_xlfn.XMATCH(X$3,'TOP OF DECK ELEVATIONS'!_xlnm.Print_Titles),_xlfn.XMATCH($A34,'TOP OF DECK ELEVATIONS'!$10:$10)+3)</f>
        <v>1064.7680207762342</v>
      </c>
      <c r="Y35" s="873" cm="1">
        <f t="array" ref="Y35">INDEX('TOP OF DECK ELEVATIONS'!$1:$1048576,_xlfn.XMATCH(Y$3,'TOP OF DECK ELEVATIONS'!_xlnm.Print_Titles),_xlfn.XMATCH($A34,'TOP OF DECK ELEVATIONS'!$10:$10)+3)</f>
        <v>1064.893685829684</v>
      </c>
      <c r="Z35" s="873" cm="1">
        <f t="array" ref="Z35">INDEX('TOP OF DECK ELEVATIONS'!$1:$1048576,_xlfn.XMATCH(Z$3,'TOP OF DECK ELEVATIONS'!_xlnm.Print_Titles),_xlfn.XMATCH($A34,'TOP OF DECK ELEVATIONS'!$10:$10)+3)</f>
        <v>1065.200081473434</v>
      </c>
      <c r="AA35" s="873" cm="1">
        <f t="array" ref="AA35">INDEX('TOP OF DECK ELEVATIONS'!$1:$1048576,_xlfn.XMATCH(AA$3,'TOP OF DECK ELEVATIONS'!_xlnm.Print_Titles),_xlfn.XMATCH($A34,'TOP OF DECK ELEVATIONS'!$10:$10)+3)</f>
        <v>1065.414279035934</v>
      </c>
      <c r="AB35" s="873" cm="1">
        <f t="array" ref="AB35">INDEX('TOP OF DECK ELEVATIONS'!$1:$1048576,_xlfn.XMATCH(AB$3,'TOP OF DECK ELEVATIONS'!_xlnm.Print_Titles),_xlfn.XMATCH($A34,'TOP OF DECK ELEVATIONS'!$10:$10)+3)</f>
        <v>1065.628476598434</v>
      </c>
      <c r="AC35" s="873" cm="1">
        <f t="array" ref="AC35">INDEX('TOP OF DECK ELEVATIONS'!$1:$1048576,_xlfn.XMATCH(AC$3,'TOP OF DECK ELEVATIONS'!_xlnm.Print_Titles),_xlfn.XMATCH($A34,'TOP OF DECK ELEVATIONS'!$10:$10)+3)</f>
        <v>1065.8426741609342</v>
      </c>
      <c r="AD35" s="873" cm="1">
        <f t="array" ref="AD35">INDEX('TOP OF DECK ELEVATIONS'!$1:$1048576,_xlfn.XMATCH(AD$3,'TOP OF DECK ELEVATIONS'!_xlnm.Print_Titles),_xlfn.XMATCH($A34,'TOP OF DECK ELEVATIONS'!$10:$10)+3)</f>
        <v>1066.0568717234341</v>
      </c>
      <c r="AE35" s="873" cm="1">
        <f t="array" ref="AE35">INDEX('TOP OF DECK ELEVATIONS'!$1:$1048576,_xlfn.XMATCH(AE$3,'TOP OF DECK ELEVATIONS'!_xlnm.Print_Titles),_xlfn.XMATCH($A34,'TOP OF DECK ELEVATIONS'!$10:$10)+3)</f>
        <v>1066.2710692859341</v>
      </c>
      <c r="AF35" s="873" cm="1">
        <f t="array" ref="AF35">INDEX('TOP OF DECK ELEVATIONS'!$1:$1048576,_xlfn.XMATCH(AF$3,'TOP OF DECK ELEVATIONS'!_xlnm.Print_Titles),_xlfn.XMATCH($A34,'TOP OF DECK ELEVATIONS'!$10:$10)+3)</f>
        <v>1066.4852668484341</v>
      </c>
      <c r="AG35" s="873" cm="1">
        <f t="array" ref="AG35">INDEX('TOP OF DECK ELEVATIONS'!$1:$1048576,_xlfn.XMATCH(AG$3,'TOP OF DECK ELEVATIONS'!_xlnm.Print_Titles),_xlfn.XMATCH($A34,'TOP OF DECK ELEVATIONS'!$10:$10)+3)</f>
        <v>1066.5561047762342</v>
      </c>
      <c r="AH35" s="873" cm="1">
        <f t="array" ref="AH35">INDEX('TOP OF DECK ELEVATIONS'!$1:$1048576,_xlfn.XMATCH(AH$3,'TOP OF DECK ELEVATIONS'!_xlnm.Print_Titles),_xlfn.XMATCH($A34,'TOP OF DECK ELEVATIONS'!$10:$10)+3)</f>
        <v>1066.6994644109341</v>
      </c>
      <c r="AI35" s="873" cm="1">
        <f t="array" ref="AI35">INDEX('TOP OF DECK ELEVATIONS'!$1:$1048576,_xlfn.XMATCH(AI$3,'TOP OF DECK ELEVATIONS'!_xlnm.Print_Titles),_xlfn.XMATCH($A34,'TOP OF DECK ELEVATIONS'!$10:$10)+3)</f>
        <v>1066.913661973434</v>
      </c>
      <c r="AJ35" s="873" cm="1">
        <f t="array" ref="AJ35">INDEX('TOP OF DECK ELEVATIONS'!$1:$1048576,_xlfn.XMATCH(AJ$3,'TOP OF DECK ELEVATIONS'!_xlnm.Print_Titles),_xlfn.XMATCH($A34,'TOP OF DECK ELEVATIONS'!$10:$10)+3)</f>
        <v>1067.2135497364591</v>
      </c>
      <c r="AK35" s="873" cm="1">
        <f t="array" ref="AK35">INDEX('TOP OF DECK ELEVATIONS'!$1:$1048576,_xlfn.XMATCH(AK$3,'TOP OF DECK ELEVATIONS'!_xlnm.Print_Titles),_xlfn.XMATCH($A34,'TOP OF DECK ELEVATIONS'!$10:$10)+3)</f>
        <v>1067.5134374994841</v>
      </c>
      <c r="AL35" s="873" cm="1">
        <f t="array" ref="AL35">INDEX('TOP OF DECK ELEVATIONS'!$1:$1048576,_xlfn.XMATCH(AL$3,'TOP OF DECK ELEVATIONS'!_xlnm.Print_Titles),_xlfn.XMATCH($A34,'TOP OF DECK ELEVATIONS'!$10:$10)+3)</f>
        <v>1067.8133252625091</v>
      </c>
      <c r="AM35" s="873" cm="1">
        <f t="array" ref="AM35">INDEX('TOP OF DECK ELEVATIONS'!$1:$1048576,_xlfn.XMATCH(AM$3,'TOP OF DECK ELEVATIONS'!_xlnm.Print_Titles),_xlfn.XMATCH($A34,'TOP OF DECK ELEVATIONS'!$10:$10)+3)</f>
        <v>1068.1132130255342</v>
      </c>
    </row>
    <row r="36" spans="1:39" x14ac:dyDescent="0.2">
      <c r="A36" s="946" t="str" cm="1">
        <f t="array" ref="A36">INDEX('TOP OF DECK ELEVATIONS'!$10:$10,1,_xlfn.XMATCH(A34,'TOP OF DECK ELEVATIONS'!$10:$10)+4)</f>
        <v>CL GIRDER F</v>
      </c>
      <c r="B36" s="871" t="s">
        <v>34</v>
      </c>
      <c r="C36" s="872" cm="1">
        <f t="array" ref="C36">INDEX('TOP OF DECK ELEVATIONS'!$1:$1048576,_xlfn.XMATCH(C$3,'TOP OF DECK ELEVATIONS'!_xlnm.Print_Titles),_xlfn.XMATCH($A36,'TOP OF DECK ELEVATIONS'!$10:$10))</f>
        <v>25128.456387287737</v>
      </c>
      <c r="D36" s="872" cm="1">
        <f t="array" ref="D36">INDEX('TOP OF DECK ELEVATIONS'!$1:$1048576,_xlfn.XMATCH(D$3,'TOP OF DECK ELEVATIONS'!_xlnm.Print_Titles),_xlfn.XMATCH($A36,'TOP OF DECK ELEVATIONS'!$10:$10))</f>
        <v>25148.580387287737</v>
      </c>
      <c r="E36" s="872" cm="1">
        <f t="array" ref="E36">INDEX('TOP OF DECK ELEVATIONS'!$1:$1048576,_xlfn.XMATCH(E$3,'TOP OF DECK ELEVATIONS'!_xlnm.Print_Titles),_xlfn.XMATCH($A36,'TOP OF DECK ELEVATIONS'!$10:$10))</f>
        <v>25168.704387287737</v>
      </c>
      <c r="F36" s="872" cm="1">
        <f t="array" ref="F36">INDEX('TOP OF DECK ELEVATIONS'!$1:$1048576,_xlfn.XMATCH(F$3,'TOP OF DECK ELEVATIONS'!_xlnm.Print_Titles),_xlfn.XMATCH($A36,'TOP OF DECK ELEVATIONS'!$10:$10))</f>
        <v>25188.828387287736</v>
      </c>
      <c r="G36" s="872" cm="1">
        <f t="array" ref="G36">INDEX('TOP OF DECK ELEVATIONS'!$1:$1048576,_xlfn.XMATCH(G$3,'TOP OF DECK ELEVATIONS'!_xlnm.Print_Titles),_xlfn.XMATCH($A36,'TOP OF DECK ELEVATIONS'!$10:$10))</f>
        <v>25208.952387287736</v>
      </c>
      <c r="H36" s="872" cm="1">
        <f t="array" ref="H36">INDEX('TOP OF DECK ELEVATIONS'!$1:$1048576,_xlfn.XMATCH(H$3,'TOP OF DECK ELEVATIONS'!_xlnm.Print_Titles),_xlfn.XMATCH($A36,'TOP OF DECK ELEVATIONS'!$10:$10))</f>
        <v>25223.327387287736</v>
      </c>
      <c r="I36" s="872" cm="1">
        <f t="array" ref="I36">INDEX('TOP OF DECK ELEVATIONS'!$1:$1048576,_xlfn.XMATCH(I$3,'TOP OF DECK ELEVATIONS'!_xlnm.Print_Titles),_xlfn.XMATCH($A36,'TOP OF DECK ELEVATIONS'!$10:$10))</f>
        <v>25232.956387287737</v>
      </c>
      <c r="J36" s="872" cm="1">
        <f t="array" ref="J36">INDEX('TOP OF DECK ELEVATIONS'!$1:$1048576,_xlfn.XMATCH(J$3,'TOP OF DECK ELEVATIONS'!_xlnm.Print_Titles),_xlfn.XMATCH($A36,'TOP OF DECK ELEVATIONS'!$10:$10))</f>
        <v>25237.702387287736</v>
      </c>
      <c r="K36" s="872" cm="1">
        <f t="array" ref="K36">INDEX('TOP OF DECK ELEVATIONS'!$1:$1048576,_xlfn.XMATCH(K$3,'TOP OF DECK ELEVATIONS'!_xlnm.Print_Titles),_xlfn.XMATCH($A36,'TOP OF DECK ELEVATIONS'!$10:$10))</f>
        <v>25252.077387287736</v>
      </c>
      <c r="L36" s="872" cm="1">
        <f t="array" ref="L36">INDEX('TOP OF DECK ELEVATIONS'!$1:$1048576,_xlfn.XMATCH(L$3,'TOP OF DECK ELEVATIONS'!_xlnm.Print_Titles),_xlfn.XMATCH($A36,'TOP OF DECK ELEVATIONS'!$10:$10))</f>
        <v>25266.452387287736</v>
      </c>
      <c r="M36" s="872" cm="1">
        <f t="array" ref="M36">INDEX('TOP OF DECK ELEVATIONS'!$1:$1048576,_xlfn.XMATCH(M$3,'TOP OF DECK ELEVATIONS'!_xlnm.Print_Titles),_xlfn.XMATCH($A36,'TOP OF DECK ELEVATIONS'!$10:$10))</f>
        <v>25280.827387287736</v>
      </c>
      <c r="N36" s="872" cm="1">
        <f t="array" ref="N36">INDEX('TOP OF DECK ELEVATIONS'!$1:$1048576,_xlfn.XMATCH(N$3,'TOP OF DECK ELEVATIONS'!_xlnm.Print_Titles),_xlfn.XMATCH($A36,'TOP OF DECK ELEVATIONS'!$10:$10))</f>
        <v>25295.202387287736</v>
      </c>
      <c r="O36" s="872" cm="1">
        <f t="array" ref="O36">INDEX('TOP OF DECK ELEVATIONS'!$1:$1048576,_xlfn.XMATCH(O$3,'TOP OF DECK ELEVATIONS'!_xlnm.Print_Titles),_xlfn.XMATCH($A36,'TOP OF DECK ELEVATIONS'!$10:$10))</f>
        <v>25309.577387287736</v>
      </c>
      <c r="P36" s="872" cm="1">
        <f t="array" ref="P36">INDEX('TOP OF DECK ELEVATIONS'!$1:$1048576,_xlfn.XMATCH(P$3,'TOP OF DECK ELEVATIONS'!_xlnm.Print_Titles),_xlfn.XMATCH($A36,'TOP OF DECK ELEVATIONS'!$10:$10))</f>
        <v>25323.952387287736</v>
      </c>
      <c r="Q36" s="872" cm="1">
        <f t="array" ref="Q36">INDEX('TOP OF DECK ELEVATIONS'!$1:$1048576,_xlfn.XMATCH(Q$3,'TOP OF DECK ELEVATIONS'!_xlnm.Print_Titles),_xlfn.XMATCH($A36,'TOP OF DECK ELEVATIONS'!$10:$10))</f>
        <v>25344.514887287736</v>
      </c>
      <c r="R36" s="872" cm="1">
        <f t="array" ref="R36">INDEX('TOP OF DECK ELEVATIONS'!$1:$1048576,_xlfn.XMATCH(R$3,'TOP OF DECK ELEVATIONS'!_xlnm.Print_Titles),_xlfn.XMATCH($A36,'TOP OF DECK ELEVATIONS'!$10:$10))</f>
        <v>25352.956387287737</v>
      </c>
      <c r="S36" s="872" cm="1">
        <f t="array" ref="S36">INDEX('TOP OF DECK ELEVATIONS'!$1:$1048576,_xlfn.XMATCH(S$3,'TOP OF DECK ELEVATIONS'!_xlnm.Print_Titles),_xlfn.XMATCH($A36,'TOP OF DECK ELEVATIONS'!$10:$10))</f>
        <v>25365.077387287736</v>
      </c>
      <c r="T36" s="872" cm="1">
        <f t="array" ref="T36">INDEX('TOP OF DECK ELEVATIONS'!$1:$1048576,_xlfn.XMATCH(T$3,'TOP OF DECK ELEVATIONS'!_xlnm.Print_Titles),_xlfn.XMATCH($A36,'TOP OF DECK ELEVATIONS'!$10:$10))</f>
        <v>25385.639887287736</v>
      </c>
      <c r="U36" s="872" cm="1">
        <f t="array" ref="U36">INDEX('TOP OF DECK ELEVATIONS'!$1:$1048576,_xlfn.XMATCH(U$3,'TOP OF DECK ELEVATIONS'!_xlnm.Print_Titles),_xlfn.XMATCH($A36,'TOP OF DECK ELEVATIONS'!$10:$10))</f>
        <v>25406.202387287736</v>
      </c>
      <c r="V36" s="872" cm="1">
        <f t="array" ref="V36">INDEX('TOP OF DECK ELEVATIONS'!$1:$1048576,_xlfn.XMATCH(V$3,'TOP OF DECK ELEVATIONS'!_xlnm.Print_Titles),_xlfn.XMATCH($A36,'TOP OF DECK ELEVATIONS'!$10:$10))</f>
        <v>25426.764887287736</v>
      </c>
      <c r="W36" s="872" cm="1">
        <f t="array" ref="W36">INDEX('TOP OF DECK ELEVATIONS'!$1:$1048576,_xlfn.XMATCH(W$3,'TOP OF DECK ELEVATIONS'!_xlnm.Print_Titles),_xlfn.XMATCH($A36,'TOP OF DECK ELEVATIONS'!$10:$10))</f>
        <v>25447.327387287736</v>
      </c>
      <c r="X36" s="872" cm="1">
        <f t="array" ref="X36">INDEX('TOP OF DECK ELEVATIONS'!$1:$1048576,_xlfn.XMATCH(X$3,'TOP OF DECK ELEVATIONS'!_xlnm.Print_Titles),_xlfn.XMATCH($A36,'TOP OF DECK ELEVATIONS'!$10:$10))</f>
        <v>25459.456387287737</v>
      </c>
      <c r="Y36" s="872" cm="1">
        <f t="array" ref="Y36">INDEX('TOP OF DECK ELEVATIONS'!$1:$1048576,_xlfn.XMATCH(Y$3,'TOP OF DECK ELEVATIONS'!_xlnm.Print_Titles),_xlfn.XMATCH($A36,'TOP OF DECK ELEVATIONS'!$10:$10))</f>
        <v>25467.889887287736</v>
      </c>
      <c r="Z36" s="872" cm="1">
        <f t="array" ref="Z36">INDEX('TOP OF DECK ELEVATIONS'!$1:$1048576,_xlfn.XMATCH(Z$3,'TOP OF DECK ELEVATIONS'!_xlnm.Print_Titles),_xlfn.XMATCH($A36,'TOP OF DECK ELEVATIONS'!$10:$10))</f>
        <v>25488.452387287736</v>
      </c>
      <c r="AA36" s="872" cm="1">
        <f t="array" ref="AA36">INDEX('TOP OF DECK ELEVATIONS'!$1:$1048576,_xlfn.XMATCH(AA$3,'TOP OF DECK ELEVATIONS'!_xlnm.Print_Titles),_xlfn.XMATCH($A36,'TOP OF DECK ELEVATIONS'!$10:$10))</f>
        <v>25502.827387287736</v>
      </c>
      <c r="AB36" s="872" cm="1">
        <f t="array" ref="AB36">INDEX('TOP OF DECK ELEVATIONS'!$1:$1048576,_xlfn.XMATCH(AB$3,'TOP OF DECK ELEVATIONS'!_xlnm.Print_Titles),_xlfn.XMATCH($A36,'TOP OF DECK ELEVATIONS'!$10:$10))</f>
        <v>25517.202387287736</v>
      </c>
      <c r="AC36" s="872" cm="1">
        <f t="array" ref="AC36">INDEX('TOP OF DECK ELEVATIONS'!$1:$1048576,_xlfn.XMATCH(AC$3,'TOP OF DECK ELEVATIONS'!_xlnm.Print_Titles),_xlfn.XMATCH($A36,'TOP OF DECK ELEVATIONS'!$10:$10))</f>
        <v>25531.577387287736</v>
      </c>
      <c r="AD36" s="872" cm="1">
        <f t="array" ref="AD36">INDEX('TOP OF DECK ELEVATIONS'!$1:$1048576,_xlfn.XMATCH(AD$3,'TOP OF DECK ELEVATIONS'!_xlnm.Print_Titles),_xlfn.XMATCH($A36,'TOP OF DECK ELEVATIONS'!$10:$10))</f>
        <v>25545.952387287736</v>
      </c>
      <c r="AE36" s="872" cm="1">
        <f t="array" ref="AE36">INDEX('TOP OF DECK ELEVATIONS'!$1:$1048576,_xlfn.XMATCH(AE$3,'TOP OF DECK ELEVATIONS'!_xlnm.Print_Titles),_xlfn.XMATCH($A36,'TOP OF DECK ELEVATIONS'!$10:$10))</f>
        <v>25560.327387287736</v>
      </c>
      <c r="AF36" s="872" cm="1">
        <f t="array" ref="AF36">INDEX('TOP OF DECK ELEVATIONS'!$1:$1048576,_xlfn.XMATCH(AF$3,'TOP OF DECK ELEVATIONS'!_xlnm.Print_Titles),_xlfn.XMATCH($A36,'TOP OF DECK ELEVATIONS'!$10:$10))</f>
        <v>25574.702387287736</v>
      </c>
      <c r="AG36" s="872" cm="1">
        <f t="array" ref="AG36">INDEX('TOP OF DECK ELEVATIONS'!$1:$1048576,_xlfn.XMATCH(AG$3,'TOP OF DECK ELEVATIONS'!_xlnm.Print_Titles),_xlfn.XMATCH($A36,'TOP OF DECK ELEVATIONS'!$10:$10))</f>
        <v>25579.456387287737</v>
      </c>
      <c r="AH36" s="872" cm="1">
        <f t="array" ref="AH36">INDEX('TOP OF DECK ELEVATIONS'!$1:$1048576,_xlfn.XMATCH(AH$3,'TOP OF DECK ELEVATIONS'!_xlnm.Print_Titles),_xlfn.XMATCH($A36,'TOP OF DECK ELEVATIONS'!$10:$10))</f>
        <v>25589.077387287736</v>
      </c>
      <c r="AI36" s="872" cm="1">
        <f t="array" ref="AI36">INDEX('TOP OF DECK ELEVATIONS'!$1:$1048576,_xlfn.XMATCH(AI$3,'TOP OF DECK ELEVATIONS'!_xlnm.Print_Titles),_xlfn.XMATCH($A36,'TOP OF DECK ELEVATIONS'!$10:$10))</f>
        <v>25603.452387287736</v>
      </c>
      <c r="AJ36" s="872" cm="1">
        <f t="array" ref="AJ36">INDEX('TOP OF DECK ELEVATIONS'!$1:$1048576,_xlfn.XMATCH(AJ$3,'TOP OF DECK ELEVATIONS'!_xlnm.Print_Titles),_xlfn.XMATCH($A36,'TOP OF DECK ELEVATIONS'!$10:$10))</f>
        <v>25623.578137287735</v>
      </c>
      <c r="AK36" s="872" cm="1">
        <f t="array" ref="AK36">INDEX('TOP OF DECK ELEVATIONS'!$1:$1048576,_xlfn.XMATCH(AK$3,'TOP OF DECK ELEVATIONS'!_xlnm.Print_Titles),_xlfn.XMATCH($A36,'TOP OF DECK ELEVATIONS'!$10:$10))</f>
        <v>25643.703887287738</v>
      </c>
      <c r="AL36" s="872" cm="1">
        <f t="array" ref="AL36">INDEX('TOP OF DECK ELEVATIONS'!$1:$1048576,_xlfn.XMATCH(AL$3,'TOP OF DECK ELEVATIONS'!_xlnm.Print_Titles),_xlfn.XMATCH($A36,'TOP OF DECK ELEVATIONS'!$10:$10))</f>
        <v>25663.829637287738</v>
      </c>
      <c r="AM36" s="872" cm="1">
        <f t="array" ref="AM36">INDEX('TOP OF DECK ELEVATIONS'!$1:$1048576,_xlfn.XMATCH(AM$3,'TOP OF DECK ELEVATIONS'!_xlnm.Print_Titles),_xlfn.XMATCH($A36,'TOP OF DECK ELEVATIONS'!$10:$10))</f>
        <v>25683.955387287737</v>
      </c>
    </row>
    <row r="37" spans="1:39" x14ac:dyDescent="0.2">
      <c r="A37" s="946"/>
      <c r="B37" s="871" t="s">
        <v>647</v>
      </c>
      <c r="C37" s="873" cm="1">
        <f t="array" ref="C37">INDEX('TOP OF DECK ELEVATIONS'!$1:$1048576,_xlfn.XMATCH(C$3,'TOP OF DECK ELEVATIONS'!_xlnm.Print_Titles),_xlfn.XMATCH($A36,'TOP OF DECK ELEVATIONS'!$10:$10)+3)</f>
        <v>1060.0532618400584</v>
      </c>
      <c r="D37" s="873" cm="1">
        <f t="array" ref="D37">INDEX('TOP OF DECK ELEVATIONS'!$1:$1048576,_xlfn.XMATCH(D$3,'TOP OF DECK ELEVATIONS'!_xlnm.Print_Titles),_xlfn.XMATCH($A36,'TOP OF DECK ELEVATIONS'!$10:$10)+3)</f>
        <v>1060.3531235268583</v>
      </c>
      <c r="E37" s="873" cm="1">
        <f t="array" ref="E37">INDEX('TOP OF DECK ELEVATIONS'!$1:$1048576,_xlfn.XMATCH(E$3,'TOP OF DECK ELEVATIONS'!_xlnm.Print_Titles),_xlfn.XMATCH($A36,'TOP OF DECK ELEVATIONS'!$10:$10)+3)</f>
        <v>1060.6529852136584</v>
      </c>
      <c r="F37" s="873" cm="1">
        <f t="array" ref="F37">INDEX('TOP OF DECK ELEVATIONS'!$1:$1048576,_xlfn.XMATCH(F$3,'TOP OF DECK ELEVATIONS'!_xlnm.Print_Titles),_xlfn.XMATCH($A36,'TOP OF DECK ELEVATIONS'!$10:$10)+3)</f>
        <v>1060.9528469004583</v>
      </c>
      <c r="G37" s="873" cm="1">
        <f t="array" ref="G37">INDEX('TOP OF DECK ELEVATIONS'!$1:$1048576,_xlfn.XMATCH(G$3,'TOP OF DECK ELEVATIONS'!_xlnm.Print_Titles),_xlfn.XMATCH($A36,'TOP OF DECK ELEVATIONS'!$10:$10)+3)</f>
        <v>1061.2527085872584</v>
      </c>
      <c r="H37" s="873" cm="1">
        <f t="array" ref="H37">INDEX('TOP OF DECK ELEVATIONS'!$1:$1048576,_xlfn.XMATCH(H$3,'TOP OF DECK ELEVATIONS'!_xlnm.Print_Titles),_xlfn.XMATCH($A36,'TOP OF DECK ELEVATIONS'!$10:$10)+3)</f>
        <v>1061.4669061497584</v>
      </c>
      <c r="I37" s="873" cm="1">
        <f t="array" ref="I37">INDEX('TOP OF DECK ELEVATIONS'!$1:$1048576,_xlfn.XMATCH(I$3,'TOP OF DECK ELEVATIONS'!_xlnm.Print_Titles),_xlfn.XMATCH($A36,'TOP OF DECK ELEVATIONS'!$10:$10)+3)</f>
        <v>1061.6103849900585</v>
      </c>
      <c r="J37" s="873" cm="1">
        <f t="array" ref="J37">INDEX('TOP OF DECK ELEVATIONS'!$1:$1048576,_xlfn.XMATCH(J$3,'TOP OF DECK ELEVATIONS'!_xlnm.Print_Titles),_xlfn.XMATCH($A36,'TOP OF DECK ELEVATIONS'!$10:$10)+3)</f>
        <v>1061.6811037122584</v>
      </c>
      <c r="K37" s="873" cm="1">
        <f t="array" ref="K37">INDEX('TOP OF DECK ELEVATIONS'!$1:$1048576,_xlfn.XMATCH(K$3,'TOP OF DECK ELEVATIONS'!_xlnm.Print_Titles),_xlfn.XMATCH($A36,'TOP OF DECK ELEVATIONS'!$10:$10)+3)</f>
        <v>1061.8953012747584</v>
      </c>
      <c r="L37" s="873" cm="1">
        <f t="array" ref="L37">INDEX('TOP OF DECK ELEVATIONS'!$1:$1048576,_xlfn.XMATCH(L$3,'TOP OF DECK ELEVATIONS'!_xlnm.Print_Titles),_xlfn.XMATCH($A36,'TOP OF DECK ELEVATIONS'!$10:$10)+3)</f>
        <v>1062.1094988372583</v>
      </c>
      <c r="M37" s="873" cm="1">
        <f t="array" ref="M37">INDEX('TOP OF DECK ELEVATIONS'!$1:$1048576,_xlfn.XMATCH(M$3,'TOP OF DECK ELEVATIONS'!_xlnm.Print_Titles),_xlfn.XMATCH($A36,'TOP OF DECK ELEVATIONS'!$10:$10)+3)</f>
        <v>1062.3236963997583</v>
      </c>
      <c r="N37" s="873" cm="1">
        <f t="array" ref="N37">INDEX('TOP OF DECK ELEVATIONS'!$1:$1048576,_xlfn.XMATCH(N$3,'TOP OF DECK ELEVATIONS'!_xlnm.Print_Titles),_xlfn.XMATCH($A36,'TOP OF DECK ELEVATIONS'!$10:$10)+3)</f>
        <v>1062.5378939622583</v>
      </c>
      <c r="O37" s="873" cm="1">
        <f t="array" ref="O37">INDEX('TOP OF DECK ELEVATIONS'!$1:$1048576,_xlfn.XMATCH(O$3,'TOP OF DECK ELEVATIONS'!_xlnm.Print_Titles),_xlfn.XMATCH($A36,'TOP OF DECK ELEVATIONS'!$10:$10)+3)</f>
        <v>1062.7520915247585</v>
      </c>
      <c r="P37" s="873" cm="1">
        <f t="array" ref="P37">INDEX('TOP OF DECK ELEVATIONS'!$1:$1048576,_xlfn.XMATCH(P$3,'TOP OF DECK ELEVATIONS'!_xlnm.Print_Titles),_xlfn.XMATCH($A36,'TOP OF DECK ELEVATIONS'!$10:$10)+3)</f>
        <v>1062.9662890872585</v>
      </c>
      <c r="Q37" s="873" cm="1">
        <f t="array" ref="Q37">INDEX('TOP OF DECK ELEVATIONS'!$1:$1048576,_xlfn.XMATCH(Q$3,'TOP OF DECK ELEVATIONS'!_xlnm.Print_Titles),_xlfn.XMATCH($A36,'TOP OF DECK ELEVATIONS'!$10:$10)+3)</f>
        <v>1063.2726847310084</v>
      </c>
      <c r="R37" s="873" cm="1">
        <f t="array" ref="R37">INDEX('TOP OF DECK ELEVATIONS'!$1:$1048576,_xlfn.XMATCH(R$3,'TOP OF DECK ELEVATIONS'!_xlnm.Print_Titles),_xlfn.XMATCH($A36,'TOP OF DECK ELEVATIONS'!$10:$10)+3)</f>
        <v>1063.3984689900585</v>
      </c>
      <c r="S37" s="873" cm="1">
        <f t="array" ref="S37">INDEX('TOP OF DECK ELEVATIONS'!$1:$1048576,_xlfn.XMATCH(S$3,'TOP OF DECK ELEVATIONS'!_xlnm.Print_Titles),_xlfn.XMATCH($A36,'TOP OF DECK ELEVATIONS'!$10:$10)+3)</f>
        <v>1063.5790803747584</v>
      </c>
      <c r="T37" s="873" cm="1">
        <f t="array" ref="T37">INDEX('TOP OF DECK ELEVATIONS'!$1:$1048576,_xlfn.XMATCH(T$3,'TOP OF DECK ELEVATIONS'!_xlnm.Print_Titles),_xlfn.XMATCH($A36,'TOP OF DECK ELEVATIONS'!$10:$10)+3)</f>
        <v>1063.8854760185084</v>
      </c>
      <c r="U37" s="873" cm="1">
        <f t="array" ref="U37">INDEX('TOP OF DECK ELEVATIONS'!$1:$1048576,_xlfn.XMATCH(U$3,'TOP OF DECK ELEVATIONS'!_xlnm.Print_Titles),_xlfn.XMATCH($A36,'TOP OF DECK ELEVATIONS'!$10:$10)+3)</f>
        <v>1064.1918716622583</v>
      </c>
      <c r="V37" s="873" cm="1">
        <f t="array" ref="V37">INDEX('TOP OF DECK ELEVATIONS'!$1:$1048576,_xlfn.XMATCH(V$3,'TOP OF DECK ELEVATIONS'!_xlnm.Print_Titles),_xlfn.XMATCH($A36,'TOP OF DECK ELEVATIONS'!$10:$10)+3)</f>
        <v>1064.4982673060083</v>
      </c>
      <c r="W37" s="873" cm="1">
        <f t="array" ref="W37">INDEX('TOP OF DECK ELEVATIONS'!$1:$1048576,_xlfn.XMATCH(W$3,'TOP OF DECK ELEVATIONS'!_xlnm.Print_Titles),_xlfn.XMATCH($A36,'TOP OF DECK ELEVATIONS'!$10:$10)+3)</f>
        <v>1064.8046629497585</v>
      </c>
      <c r="X37" s="873" cm="1">
        <f t="array" ref="X37">INDEX('TOP OF DECK ELEVATIONS'!$1:$1048576,_xlfn.XMATCH(X$3,'TOP OF DECK ELEVATIONS'!_xlnm.Print_Titles),_xlfn.XMATCH($A36,'TOP OF DECK ELEVATIONS'!$10:$10)+3)</f>
        <v>1064.9853935400583</v>
      </c>
      <c r="Y37" s="873" cm="1">
        <f t="array" ref="Y37">INDEX('TOP OF DECK ELEVATIONS'!$1:$1048576,_xlfn.XMATCH(Y$3,'TOP OF DECK ELEVATIONS'!_xlnm.Print_Titles),_xlfn.XMATCH($A36,'TOP OF DECK ELEVATIONS'!$10:$10)+3)</f>
        <v>1065.1110585935085</v>
      </c>
      <c r="Z37" s="873" cm="1">
        <f t="array" ref="Z37">INDEX('TOP OF DECK ELEVATIONS'!$1:$1048576,_xlfn.XMATCH(Z$3,'TOP OF DECK ELEVATIONS'!_xlnm.Print_Titles),_xlfn.XMATCH($A36,'TOP OF DECK ELEVATIONS'!$10:$10)+3)</f>
        <v>1065.4174542372584</v>
      </c>
      <c r="AA37" s="873" cm="1">
        <f t="array" ref="AA37">INDEX('TOP OF DECK ELEVATIONS'!$1:$1048576,_xlfn.XMATCH(AA$3,'TOP OF DECK ELEVATIONS'!_xlnm.Print_Titles),_xlfn.XMATCH($A36,'TOP OF DECK ELEVATIONS'!$10:$10)+3)</f>
        <v>1065.6316517997584</v>
      </c>
      <c r="AB37" s="873" cm="1">
        <f t="array" ref="AB37">INDEX('TOP OF DECK ELEVATIONS'!$1:$1048576,_xlfn.XMATCH(AB$3,'TOP OF DECK ELEVATIONS'!_xlnm.Print_Titles),_xlfn.XMATCH($A36,'TOP OF DECK ELEVATIONS'!$10:$10)+3)</f>
        <v>1065.8458493622584</v>
      </c>
      <c r="AC37" s="873" cm="1">
        <f t="array" ref="AC37">INDEX('TOP OF DECK ELEVATIONS'!$1:$1048576,_xlfn.XMATCH(AC$3,'TOP OF DECK ELEVATIONS'!_xlnm.Print_Titles),_xlfn.XMATCH($A36,'TOP OF DECK ELEVATIONS'!$10:$10)+3)</f>
        <v>1066.0600469247584</v>
      </c>
      <c r="AD37" s="873" cm="1">
        <f t="array" ref="AD37">INDEX('TOP OF DECK ELEVATIONS'!$1:$1048576,_xlfn.XMATCH(AD$3,'TOP OF DECK ELEVATIONS'!_xlnm.Print_Titles),_xlfn.XMATCH($A36,'TOP OF DECK ELEVATIONS'!$10:$10)+3)</f>
        <v>1066.2742444872583</v>
      </c>
      <c r="AE37" s="873" cm="1">
        <f t="array" ref="AE37">INDEX('TOP OF DECK ELEVATIONS'!$1:$1048576,_xlfn.XMATCH(AE$3,'TOP OF DECK ELEVATIONS'!_xlnm.Print_Titles),_xlfn.XMATCH($A36,'TOP OF DECK ELEVATIONS'!$10:$10)+3)</f>
        <v>1066.4884420497583</v>
      </c>
      <c r="AF37" s="873" cm="1">
        <f t="array" ref="AF37">INDEX('TOP OF DECK ELEVATIONS'!$1:$1048576,_xlfn.XMATCH(AF$3,'TOP OF DECK ELEVATIONS'!_xlnm.Print_Titles),_xlfn.XMATCH($A36,'TOP OF DECK ELEVATIONS'!$10:$10)+3)</f>
        <v>1066.7026396122585</v>
      </c>
      <c r="AG37" s="873" cm="1">
        <f t="array" ref="AG37">INDEX('TOP OF DECK ELEVATIONS'!$1:$1048576,_xlfn.XMATCH(AG$3,'TOP OF DECK ELEVATIONS'!_xlnm.Print_Titles),_xlfn.XMATCH($A36,'TOP OF DECK ELEVATIONS'!$10:$10)+3)</f>
        <v>1066.7734775400584</v>
      </c>
      <c r="AH37" s="873" cm="1">
        <f t="array" ref="AH37">INDEX('TOP OF DECK ELEVATIONS'!$1:$1048576,_xlfn.XMATCH(AH$3,'TOP OF DECK ELEVATIONS'!_xlnm.Print_Titles),_xlfn.XMATCH($A36,'TOP OF DECK ELEVATIONS'!$10:$10)+3)</f>
        <v>1066.9168371747585</v>
      </c>
      <c r="AI37" s="873" cm="1">
        <f t="array" ref="AI37">INDEX('TOP OF DECK ELEVATIONS'!$1:$1048576,_xlfn.XMATCH(AI$3,'TOP OF DECK ELEVATIONS'!_xlnm.Print_Titles),_xlfn.XMATCH($A36,'TOP OF DECK ELEVATIONS'!$10:$10)+3)</f>
        <v>1067.1310347372585</v>
      </c>
      <c r="AJ37" s="873" cm="1">
        <f t="array" ref="AJ37">INDEX('TOP OF DECK ELEVATIONS'!$1:$1048576,_xlfn.XMATCH(AJ$3,'TOP OF DECK ELEVATIONS'!_xlnm.Print_Titles),_xlfn.XMATCH($A36,'TOP OF DECK ELEVATIONS'!$10:$10)+3)</f>
        <v>1067.4309225002835</v>
      </c>
      <c r="AK37" s="873" cm="1">
        <f t="array" ref="AK37">INDEX('TOP OF DECK ELEVATIONS'!$1:$1048576,_xlfn.XMATCH(AK$3,'TOP OF DECK ELEVATIONS'!_xlnm.Print_Titles),_xlfn.XMATCH($A36,'TOP OF DECK ELEVATIONS'!$10:$10)+3)</f>
        <v>1067.7308102633085</v>
      </c>
      <c r="AL37" s="873" cm="1">
        <f t="array" ref="AL37">INDEX('TOP OF DECK ELEVATIONS'!$1:$1048576,_xlfn.XMATCH(AL$3,'TOP OF DECK ELEVATIONS'!_xlnm.Print_Titles),_xlfn.XMATCH($A36,'TOP OF DECK ELEVATIONS'!$10:$10)+3)</f>
        <v>1068.0306980263333</v>
      </c>
      <c r="AM37" s="873" cm="1">
        <f t="array" ref="AM37">INDEX('TOP OF DECK ELEVATIONS'!$1:$1048576,_xlfn.XMATCH(AM$3,'TOP OF DECK ELEVATIONS'!_xlnm.Print_Titles),_xlfn.XMATCH($A36,'TOP OF DECK ELEVATIONS'!$10:$10)+3)</f>
        <v>1068.3305857893583</v>
      </c>
    </row>
    <row r="38" spans="1:39" x14ac:dyDescent="0.2">
      <c r="A38" s="946" t="str" cm="1">
        <f t="array" ref="A38">INDEX('TOP OF DECK ELEVATIONS'!$10:$10,1,_xlfn.XMATCH(A36,'TOP OF DECK ELEVATIONS'!$10:$10)+4)</f>
        <v>CL GIRDER E</v>
      </c>
      <c r="B38" s="871" t="s">
        <v>34</v>
      </c>
      <c r="C38" s="872" cm="1">
        <f t="array" ref="C38">INDEX('TOP OF DECK ELEVATIONS'!$1:$1048576,_xlfn.XMATCH(C$3,'TOP OF DECK ELEVATIONS'!_xlnm.Print_Titles),_xlfn.XMATCH($A38,'TOP OF DECK ELEVATIONS'!$10:$10))</f>
        <v>25134.669032587914</v>
      </c>
      <c r="D38" s="872" cm="1">
        <f t="array" ref="D38">INDEX('TOP OF DECK ELEVATIONS'!$1:$1048576,_xlfn.XMATCH(D$3,'TOP OF DECK ELEVATIONS'!_xlnm.Print_Titles),_xlfn.XMATCH($A38,'TOP OF DECK ELEVATIONS'!$10:$10))</f>
        <v>25154.793032587913</v>
      </c>
      <c r="E38" s="872" cm="1">
        <f t="array" ref="E38">INDEX('TOP OF DECK ELEVATIONS'!$1:$1048576,_xlfn.XMATCH(E$3,'TOP OF DECK ELEVATIONS'!_xlnm.Print_Titles),_xlfn.XMATCH($A38,'TOP OF DECK ELEVATIONS'!$10:$10))</f>
        <v>25174.917032587913</v>
      </c>
      <c r="F38" s="872" cm="1">
        <f t="array" ref="F38">INDEX('TOP OF DECK ELEVATIONS'!$1:$1048576,_xlfn.XMATCH(F$3,'TOP OF DECK ELEVATIONS'!_xlnm.Print_Titles),_xlfn.XMATCH($A38,'TOP OF DECK ELEVATIONS'!$10:$10))</f>
        <v>25195.041032587913</v>
      </c>
      <c r="G38" s="872" cm="1">
        <f t="array" ref="G38">INDEX('TOP OF DECK ELEVATIONS'!$1:$1048576,_xlfn.XMATCH(G$3,'TOP OF DECK ELEVATIONS'!_xlnm.Print_Titles),_xlfn.XMATCH($A38,'TOP OF DECK ELEVATIONS'!$10:$10))</f>
        <v>25215.165032587913</v>
      </c>
      <c r="H38" s="872" cm="1">
        <f t="array" ref="H38">INDEX('TOP OF DECK ELEVATIONS'!$1:$1048576,_xlfn.XMATCH(H$3,'TOP OF DECK ELEVATIONS'!_xlnm.Print_Titles),_xlfn.XMATCH($A38,'TOP OF DECK ELEVATIONS'!$10:$10))</f>
        <v>25229.540032587913</v>
      </c>
      <c r="I38" s="872" cm="1">
        <f t="array" ref="I38">INDEX('TOP OF DECK ELEVATIONS'!$1:$1048576,_xlfn.XMATCH(I$3,'TOP OF DECK ELEVATIONS'!_xlnm.Print_Titles),_xlfn.XMATCH($A38,'TOP OF DECK ELEVATIONS'!$10:$10))</f>
        <v>25239.169032587914</v>
      </c>
      <c r="J38" s="872" cm="1">
        <f t="array" ref="J38">INDEX('TOP OF DECK ELEVATIONS'!$1:$1048576,_xlfn.XMATCH(J$3,'TOP OF DECK ELEVATIONS'!_xlnm.Print_Titles),_xlfn.XMATCH($A38,'TOP OF DECK ELEVATIONS'!$10:$10))</f>
        <v>25243.915032587913</v>
      </c>
      <c r="K38" s="872" cm="1">
        <f t="array" ref="K38">INDEX('TOP OF DECK ELEVATIONS'!$1:$1048576,_xlfn.XMATCH(K$3,'TOP OF DECK ELEVATIONS'!_xlnm.Print_Titles),_xlfn.XMATCH($A38,'TOP OF DECK ELEVATIONS'!$10:$10))</f>
        <v>25258.290032587913</v>
      </c>
      <c r="L38" s="872" cm="1">
        <f t="array" ref="L38">INDEX('TOP OF DECK ELEVATIONS'!$1:$1048576,_xlfn.XMATCH(L$3,'TOP OF DECK ELEVATIONS'!_xlnm.Print_Titles),_xlfn.XMATCH($A38,'TOP OF DECK ELEVATIONS'!$10:$10))</f>
        <v>25272.665032587913</v>
      </c>
      <c r="M38" s="872" cm="1">
        <f t="array" ref="M38">INDEX('TOP OF DECK ELEVATIONS'!$1:$1048576,_xlfn.XMATCH(M$3,'TOP OF DECK ELEVATIONS'!_xlnm.Print_Titles),_xlfn.XMATCH($A38,'TOP OF DECK ELEVATIONS'!$10:$10))</f>
        <v>25287.040032587913</v>
      </c>
      <c r="N38" s="872" cm="1">
        <f t="array" ref="N38">INDEX('TOP OF DECK ELEVATIONS'!$1:$1048576,_xlfn.XMATCH(N$3,'TOP OF DECK ELEVATIONS'!_xlnm.Print_Titles),_xlfn.XMATCH($A38,'TOP OF DECK ELEVATIONS'!$10:$10))</f>
        <v>25301.415032587913</v>
      </c>
      <c r="O38" s="872" cm="1">
        <f t="array" ref="O38">INDEX('TOP OF DECK ELEVATIONS'!$1:$1048576,_xlfn.XMATCH(O$3,'TOP OF DECK ELEVATIONS'!_xlnm.Print_Titles),_xlfn.XMATCH($A38,'TOP OF DECK ELEVATIONS'!$10:$10))</f>
        <v>25315.790032587913</v>
      </c>
      <c r="P38" s="872" cm="1">
        <f t="array" ref="P38">INDEX('TOP OF DECK ELEVATIONS'!$1:$1048576,_xlfn.XMATCH(P$3,'TOP OF DECK ELEVATIONS'!_xlnm.Print_Titles),_xlfn.XMATCH($A38,'TOP OF DECK ELEVATIONS'!$10:$10))</f>
        <v>25330.165032587913</v>
      </c>
      <c r="Q38" s="872" cm="1">
        <f t="array" ref="Q38">INDEX('TOP OF DECK ELEVATIONS'!$1:$1048576,_xlfn.XMATCH(Q$3,'TOP OF DECK ELEVATIONS'!_xlnm.Print_Titles),_xlfn.XMATCH($A38,'TOP OF DECK ELEVATIONS'!$10:$10))</f>
        <v>25350.727532587913</v>
      </c>
      <c r="R38" s="872" cm="1">
        <f t="array" ref="R38">INDEX('TOP OF DECK ELEVATIONS'!$1:$1048576,_xlfn.XMATCH(R$3,'TOP OF DECK ELEVATIONS'!_xlnm.Print_Titles),_xlfn.XMATCH($A38,'TOP OF DECK ELEVATIONS'!$10:$10))</f>
        <v>25359.169032587914</v>
      </c>
      <c r="S38" s="872" cm="1">
        <f t="array" ref="S38">INDEX('TOP OF DECK ELEVATIONS'!$1:$1048576,_xlfn.XMATCH(S$3,'TOP OF DECK ELEVATIONS'!_xlnm.Print_Titles),_xlfn.XMATCH($A38,'TOP OF DECK ELEVATIONS'!$10:$10))</f>
        <v>25371.290032587913</v>
      </c>
      <c r="T38" s="872" cm="1">
        <f t="array" ref="T38">INDEX('TOP OF DECK ELEVATIONS'!$1:$1048576,_xlfn.XMATCH(T$3,'TOP OF DECK ELEVATIONS'!_xlnm.Print_Titles),_xlfn.XMATCH($A38,'TOP OF DECK ELEVATIONS'!$10:$10))</f>
        <v>25391.852532587913</v>
      </c>
      <c r="U38" s="872" cm="1">
        <f t="array" ref="U38">INDEX('TOP OF DECK ELEVATIONS'!$1:$1048576,_xlfn.XMATCH(U$3,'TOP OF DECK ELEVATIONS'!_xlnm.Print_Titles),_xlfn.XMATCH($A38,'TOP OF DECK ELEVATIONS'!$10:$10))</f>
        <v>25412.415032587913</v>
      </c>
      <c r="V38" s="872" cm="1">
        <f t="array" ref="V38">INDEX('TOP OF DECK ELEVATIONS'!$1:$1048576,_xlfn.XMATCH(V$3,'TOP OF DECK ELEVATIONS'!_xlnm.Print_Titles),_xlfn.XMATCH($A38,'TOP OF DECK ELEVATIONS'!$10:$10))</f>
        <v>25432.977532587913</v>
      </c>
      <c r="W38" s="872" cm="1">
        <f t="array" ref="W38">INDEX('TOP OF DECK ELEVATIONS'!$1:$1048576,_xlfn.XMATCH(W$3,'TOP OF DECK ELEVATIONS'!_xlnm.Print_Titles),_xlfn.XMATCH($A38,'TOP OF DECK ELEVATIONS'!$10:$10))</f>
        <v>25453.540032587913</v>
      </c>
      <c r="X38" s="872" cm="1">
        <f t="array" ref="X38">INDEX('TOP OF DECK ELEVATIONS'!$1:$1048576,_xlfn.XMATCH(X$3,'TOP OF DECK ELEVATIONS'!_xlnm.Print_Titles),_xlfn.XMATCH($A38,'TOP OF DECK ELEVATIONS'!$10:$10))</f>
        <v>25465.669032587914</v>
      </c>
      <c r="Y38" s="872" cm="1">
        <f t="array" ref="Y38">INDEX('TOP OF DECK ELEVATIONS'!$1:$1048576,_xlfn.XMATCH(Y$3,'TOP OF DECK ELEVATIONS'!_xlnm.Print_Titles),_xlfn.XMATCH($A38,'TOP OF DECK ELEVATIONS'!$10:$10))</f>
        <v>25474.102532587913</v>
      </c>
      <c r="Z38" s="872" cm="1">
        <f t="array" ref="Z38">INDEX('TOP OF DECK ELEVATIONS'!$1:$1048576,_xlfn.XMATCH(Z$3,'TOP OF DECK ELEVATIONS'!_xlnm.Print_Titles),_xlfn.XMATCH($A38,'TOP OF DECK ELEVATIONS'!$10:$10))</f>
        <v>25494.665032587913</v>
      </c>
      <c r="AA38" s="872" cm="1">
        <f t="array" ref="AA38">INDEX('TOP OF DECK ELEVATIONS'!$1:$1048576,_xlfn.XMATCH(AA$3,'TOP OF DECK ELEVATIONS'!_xlnm.Print_Titles),_xlfn.XMATCH($A38,'TOP OF DECK ELEVATIONS'!$10:$10))</f>
        <v>25509.040032587913</v>
      </c>
      <c r="AB38" s="872" cm="1">
        <f t="array" ref="AB38">INDEX('TOP OF DECK ELEVATIONS'!$1:$1048576,_xlfn.XMATCH(AB$3,'TOP OF DECK ELEVATIONS'!_xlnm.Print_Titles),_xlfn.XMATCH($A38,'TOP OF DECK ELEVATIONS'!$10:$10))</f>
        <v>25523.415032587913</v>
      </c>
      <c r="AC38" s="872" cm="1">
        <f t="array" ref="AC38">INDEX('TOP OF DECK ELEVATIONS'!$1:$1048576,_xlfn.XMATCH(AC$3,'TOP OF DECK ELEVATIONS'!_xlnm.Print_Titles),_xlfn.XMATCH($A38,'TOP OF DECK ELEVATIONS'!$10:$10))</f>
        <v>25537.790032587913</v>
      </c>
      <c r="AD38" s="872" cm="1">
        <f t="array" ref="AD38">INDEX('TOP OF DECK ELEVATIONS'!$1:$1048576,_xlfn.XMATCH(AD$3,'TOP OF DECK ELEVATIONS'!_xlnm.Print_Titles),_xlfn.XMATCH($A38,'TOP OF DECK ELEVATIONS'!$10:$10))</f>
        <v>25552.165032587913</v>
      </c>
      <c r="AE38" s="872" cm="1">
        <f t="array" ref="AE38">INDEX('TOP OF DECK ELEVATIONS'!$1:$1048576,_xlfn.XMATCH(AE$3,'TOP OF DECK ELEVATIONS'!_xlnm.Print_Titles),_xlfn.XMATCH($A38,'TOP OF DECK ELEVATIONS'!$10:$10))</f>
        <v>25566.540032587913</v>
      </c>
      <c r="AF38" s="872" cm="1">
        <f t="array" ref="AF38">INDEX('TOP OF DECK ELEVATIONS'!$1:$1048576,_xlfn.XMATCH(AF$3,'TOP OF DECK ELEVATIONS'!_xlnm.Print_Titles),_xlfn.XMATCH($A38,'TOP OF DECK ELEVATIONS'!$10:$10))</f>
        <v>25580.915032587913</v>
      </c>
      <c r="AG38" s="872" cm="1">
        <f t="array" ref="AG38">INDEX('TOP OF DECK ELEVATIONS'!$1:$1048576,_xlfn.XMATCH(AG$3,'TOP OF DECK ELEVATIONS'!_xlnm.Print_Titles),_xlfn.XMATCH($A38,'TOP OF DECK ELEVATIONS'!$10:$10))</f>
        <v>25585.669032587914</v>
      </c>
      <c r="AH38" s="872" cm="1">
        <f t="array" ref="AH38">INDEX('TOP OF DECK ELEVATIONS'!$1:$1048576,_xlfn.XMATCH(AH$3,'TOP OF DECK ELEVATIONS'!_xlnm.Print_Titles),_xlfn.XMATCH($A38,'TOP OF DECK ELEVATIONS'!$10:$10))</f>
        <v>25595.290032587913</v>
      </c>
      <c r="AI38" s="872" cm="1">
        <f t="array" ref="AI38">INDEX('TOP OF DECK ELEVATIONS'!$1:$1048576,_xlfn.XMATCH(AI$3,'TOP OF DECK ELEVATIONS'!_xlnm.Print_Titles),_xlfn.XMATCH($A38,'TOP OF DECK ELEVATIONS'!$10:$10))</f>
        <v>25609.665032587913</v>
      </c>
      <c r="AJ38" s="872" cm="1">
        <f t="array" ref="AJ38">INDEX('TOP OF DECK ELEVATIONS'!$1:$1048576,_xlfn.XMATCH(AJ$3,'TOP OF DECK ELEVATIONS'!_xlnm.Print_Titles),_xlfn.XMATCH($A38,'TOP OF DECK ELEVATIONS'!$10:$10))</f>
        <v>25629.790782587912</v>
      </c>
      <c r="AK38" s="872" cm="1">
        <f t="array" ref="AK38">INDEX('TOP OF DECK ELEVATIONS'!$1:$1048576,_xlfn.XMATCH(AK$3,'TOP OF DECK ELEVATIONS'!_xlnm.Print_Titles),_xlfn.XMATCH($A38,'TOP OF DECK ELEVATIONS'!$10:$10))</f>
        <v>25649.916532587915</v>
      </c>
      <c r="AL38" s="872" cm="1">
        <f t="array" ref="AL38">INDEX('TOP OF DECK ELEVATIONS'!$1:$1048576,_xlfn.XMATCH(AL$3,'TOP OF DECK ELEVATIONS'!_xlnm.Print_Titles),_xlfn.XMATCH($A38,'TOP OF DECK ELEVATIONS'!$10:$10))</f>
        <v>25670.042282587914</v>
      </c>
      <c r="AM38" s="872" cm="1">
        <f t="array" ref="AM38">INDEX('TOP OF DECK ELEVATIONS'!$1:$1048576,_xlfn.XMATCH(AM$3,'TOP OF DECK ELEVATIONS'!_xlnm.Print_Titles),_xlfn.XMATCH($A38,'TOP OF DECK ELEVATIONS'!$10:$10))</f>
        <v>25690.168032587913</v>
      </c>
    </row>
    <row r="39" spans="1:39" x14ac:dyDescent="0.2">
      <c r="A39" s="946"/>
      <c r="B39" s="871" t="s">
        <v>647</v>
      </c>
      <c r="C39" s="873" cm="1">
        <f t="array" ref="C39">INDEX('TOP OF DECK ELEVATIONS'!$1:$1048576,_xlfn.XMATCH(C$3,'TOP OF DECK ELEVATIONS'!_xlnm.Print_Titles),_xlfn.XMATCH($A38,'TOP OF DECK ELEVATIONS'!$10:$10)+3)</f>
        <v>1060.2706346038829</v>
      </c>
      <c r="D39" s="873" cm="1">
        <f t="array" ref="D39">INDEX('TOP OF DECK ELEVATIONS'!$1:$1048576,_xlfn.XMATCH(D$3,'TOP OF DECK ELEVATIONS'!_xlnm.Print_Titles),_xlfn.XMATCH($A38,'TOP OF DECK ELEVATIONS'!$10:$10)+3)</f>
        <v>1060.5704962906827</v>
      </c>
      <c r="E39" s="873" cm="1">
        <f t="array" ref="E39">INDEX('TOP OF DECK ELEVATIONS'!$1:$1048576,_xlfn.XMATCH(E$3,'TOP OF DECK ELEVATIONS'!_xlnm.Print_Titles),_xlfn.XMATCH($A38,'TOP OF DECK ELEVATIONS'!$10:$10)+3)</f>
        <v>1060.8703579774829</v>
      </c>
      <c r="F39" s="873" cm="1">
        <f t="array" ref="F39">INDEX('TOP OF DECK ELEVATIONS'!$1:$1048576,_xlfn.XMATCH(F$3,'TOP OF DECK ELEVATIONS'!_xlnm.Print_Titles),_xlfn.XMATCH($A38,'TOP OF DECK ELEVATIONS'!$10:$10)+3)</f>
        <v>1061.1702196642827</v>
      </c>
      <c r="G39" s="873" cm="1">
        <f t="array" ref="G39">INDEX('TOP OF DECK ELEVATIONS'!$1:$1048576,_xlfn.XMATCH(G$3,'TOP OF DECK ELEVATIONS'!_xlnm.Print_Titles),_xlfn.XMATCH($A38,'TOP OF DECK ELEVATIONS'!$10:$10)+3)</f>
        <v>1061.4700813510829</v>
      </c>
      <c r="H39" s="873" cm="1">
        <f t="array" ref="H39">INDEX('TOP OF DECK ELEVATIONS'!$1:$1048576,_xlfn.XMATCH(H$3,'TOP OF DECK ELEVATIONS'!_xlnm.Print_Titles),_xlfn.XMATCH($A38,'TOP OF DECK ELEVATIONS'!$10:$10)+3)</f>
        <v>1061.6842789135828</v>
      </c>
      <c r="I39" s="873" cm="1">
        <f t="array" ref="I39">INDEX('TOP OF DECK ELEVATIONS'!$1:$1048576,_xlfn.XMATCH(I$3,'TOP OF DECK ELEVATIONS'!_xlnm.Print_Titles),_xlfn.XMATCH($A38,'TOP OF DECK ELEVATIONS'!$10:$10)+3)</f>
        <v>1061.8277577538829</v>
      </c>
      <c r="J39" s="873" cm="1">
        <f t="array" ref="J39">INDEX('TOP OF DECK ELEVATIONS'!$1:$1048576,_xlfn.XMATCH(J$3,'TOP OF DECK ELEVATIONS'!_xlnm.Print_Titles),_xlfn.XMATCH($A38,'TOP OF DECK ELEVATIONS'!$10:$10)+3)</f>
        <v>1061.8984764760828</v>
      </c>
      <c r="K39" s="873" cm="1">
        <f t="array" ref="K39">INDEX('TOP OF DECK ELEVATIONS'!$1:$1048576,_xlfn.XMATCH(K$3,'TOP OF DECK ELEVATIONS'!_xlnm.Print_Titles),_xlfn.XMATCH($A38,'TOP OF DECK ELEVATIONS'!$10:$10)+3)</f>
        <v>1062.1126740385828</v>
      </c>
      <c r="L39" s="873" cm="1">
        <f t="array" ref="L39">INDEX('TOP OF DECK ELEVATIONS'!$1:$1048576,_xlfn.XMATCH(L$3,'TOP OF DECK ELEVATIONS'!_xlnm.Print_Titles),_xlfn.XMATCH($A38,'TOP OF DECK ELEVATIONS'!$10:$10)+3)</f>
        <v>1062.3268716010828</v>
      </c>
      <c r="M39" s="873" cm="1">
        <f t="array" ref="M39">INDEX('TOP OF DECK ELEVATIONS'!$1:$1048576,_xlfn.XMATCH(M$3,'TOP OF DECK ELEVATIONS'!_xlnm.Print_Titles),_xlfn.XMATCH($A38,'TOP OF DECK ELEVATIONS'!$10:$10)+3)</f>
        <v>1062.5410691635827</v>
      </c>
      <c r="N39" s="873" cm="1">
        <f t="array" ref="N39">INDEX('TOP OF DECK ELEVATIONS'!$1:$1048576,_xlfn.XMATCH(N$3,'TOP OF DECK ELEVATIONS'!_xlnm.Print_Titles),_xlfn.XMATCH($A38,'TOP OF DECK ELEVATIONS'!$10:$10)+3)</f>
        <v>1062.7552667260827</v>
      </c>
      <c r="O39" s="873" cm="1">
        <f t="array" ref="O39">INDEX('TOP OF DECK ELEVATIONS'!$1:$1048576,_xlfn.XMATCH(O$3,'TOP OF DECK ELEVATIONS'!_xlnm.Print_Titles),_xlfn.XMATCH($A38,'TOP OF DECK ELEVATIONS'!$10:$10)+3)</f>
        <v>1062.9694642885827</v>
      </c>
      <c r="P39" s="873" cm="1">
        <f t="array" ref="P39">INDEX('TOP OF DECK ELEVATIONS'!$1:$1048576,_xlfn.XMATCH(P$3,'TOP OF DECK ELEVATIONS'!_xlnm.Print_Titles),_xlfn.XMATCH($A38,'TOP OF DECK ELEVATIONS'!$10:$10)+3)</f>
        <v>1063.1836618510829</v>
      </c>
      <c r="Q39" s="873" cm="1">
        <f t="array" ref="Q39">INDEX('TOP OF DECK ELEVATIONS'!$1:$1048576,_xlfn.XMATCH(Q$3,'TOP OF DECK ELEVATIONS'!_xlnm.Print_Titles),_xlfn.XMATCH($A38,'TOP OF DECK ELEVATIONS'!$10:$10)+3)</f>
        <v>1063.4900574948329</v>
      </c>
      <c r="R39" s="873" cm="1">
        <f t="array" ref="R39">INDEX('TOP OF DECK ELEVATIONS'!$1:$1048576,_xlfn.XMATCH(R$3,'TOP OF DECK ELEVATIONS'!_xlnm.Print_Titles),_xlfn.XMATCH($A38,'TOP OF DECK ELEVATIONS'!$10:$10)+3)</f>
        <v>1063.6158417538827</v>
      </c>
      <c r="S39" s="873" cm="1">
        <f t="array" ref="S39">INDEX('TOP OF DECK ELEVATIONS'!$1:$1048576,_xlfn.XMATCH(S$3,'TOP OF DECK ELEVATIONS'!_xlnm.Print_Titles),_xlfn.XMATCH($A38,'TOP OF DECK ELEVATIONS'!$10:$10)+3)</f>
        <v>1063.7964531385828</v>
      </c>
      <c r="T39" s="873" cm="1">
        <f t="array" ref="T39">INDEX('TOP OF DECK ELEVATIONS'!$1:$1048576,_xlfn.XMATCH(T$3,'TOP OF DECK ELEVATIONS'!_xlnm.Print_Titles),_xlfn.XMATCH($A38,'TOP OF DECK ELEVATIONS'!$10:$10)+3)</f>
        <v>1064.1028487823328</v>
      </c>
      <c r="U39" s="873" cm="1">
        <f t="array" ref="U39">INDEX('TOP OF DECK ELEVATIONS'!$1:$1048576,_xlfn.XMATCH(U$3,'TOP OF DECK ELEVATIONS'!_xlnm.Print_Titles),_xlfn.XMATCH($A38,'TOP OF DECK ELEVATIONS'!$10:$10)+3)</f>
        <v>1064.4092444260828</v>
      </c>
      <c r="V39" s="873" cm="1">
        <f t="array" ref="V39">INDEX('TOP OF DECK ELEVATIONS'!$1:$1048576,_xlfn.XMATCH(V$3,'TOP OF DECK ELEVATIONS'!_xlnm.Print_Titles),_xlfn.XMATCH($A38,'TOP OF DECK ELEVATIONS'!$10:$10)+3)</f>
        <v>1064.7156400698327</v>
      </c>
      <c r="W39" s="873" cm="1">
        <f t="array" ref="W39">INDEX('TOP OF DECK ELEVATIONS'!$1:$1048576,_xlfn.XMATCH(W$3,'TOP OF DECK ELEVATIONS'!_xlnm.Print_Titles),_xlfn.XMATCH($A38,'TOP OF DECK ELEVATIONS'!$10:$10)+3)</f>
        <v>1065.0220357135827</v>
      </c>
      <c r="X39" s="873" cm="1">
        <f t="array" ref="X39">INDEX('TOP OF DECK ELEVATIONS'!$1:$1048576,_xlfn.XMATCH(X$3,'TOP OF DECK ELEVATIONS'!_xlnm.Print_Titles),_xlfn.XMATCH($A38,'TOP OF DECK ELEVATIONS'!$10:$10)+3)</f>
        <v>1065.2027663038828</v>
      </c>
      <c r="Y39" s="873" cm="1">
        <f t="array" ref="Y39">INDEX('TOP OF DECK ELEVATIONS'!$1:$1048576,_xlfn.XMATCH(Y$3,'TOP OF DECK ELEVATIONS'!_xlnm.Print_Titles),_xlfn.XMATCH($A38,'TOP OF DECK ELEVATIONS'!$10:$10)+3)</f>
        <v>1065.3284313573329</v>
      </c>
      <c r="Z39" s="873" cm="1">
        <f t="array" ref="Z39">INDEX('TOP OF DECK ELEVATIONS'!$1:$1048576,_xlfn.XMATCH(Z$3,'TOP OF DECK ELEVATIONS'!_xlnm.Print_Titles),_xlfn.XMATCH($A38,'TOP OF DECK ELEVATIONS'!$10:$10)+3)</f>
        <v>1065.6348270010828</v>
      </c>
      <c r="AA39" s="873" cm="1">
        <f t="array" ref="AA39">INDEX('TOP OF DECK ELEVATIONS'!$1:$1048576,_xlfn.XMATCH(AA$3,'TOP OF DECK ELEVATIONS'!_xlnm.Print_Titles),_xlfn.XMATCH($A38,'TOP OF DECK ELEVATIONS'!$10:$10)+3)</f>
        <v>1065.8490245635828</v>
      </c>
      <c r="AB39" s="873" cm="1">
        <f t="array" ref="AB39">INDEX('TOP OF DECK ELEVATIONS'!$1:$1048576,_xlfn.XMATCH(AB$3,'TOP OF DECK ELEVATIONS'!_xlnm.Print_Titles),_xlfn.XMATCH($A38,'TOP OF DECK ELEVATIONS'!$10:$10)+3)</f>
        <v>1066.0632221260828</v>
      </c>
      <c r="AC39" s="873" cm="1">
        <f t="array" ref="AC39">INDEX('TOP OF DECK ELEVATIONS'!$1:$1048576,_xlfn.XMATCH(AC$3,'TOP OF DECK ELEVATIONS'!_xlnm.Print_Titles),_xlfn.XMATCH($A38,'TOP OF DECK ELEVATIONS'!$10:$10)+3)</f>
        <v>1066.2774196885828</v>
      </c>
      <c r="AD39" s="873" cm="1">
        <f t="array" ref="AD39">INDEX('TOP OF DECK ELEVATIONS'!$1:$1048576,_xlfn.XMATCH(AD$3,'TOP OF DECK ELEVATIONS'!_xlnm.Print_Titles),_xlfn.XMATCH($A38,'TOP OF DECK ELEVATIONS'!$10:$10)+3)</f>
        <v>1066.4916172510827</v>
      </c>
      <c r="AE39" s="873" cm="1">
        <f t="array" ref="AE39">INDEX('TOP OF DECK ELEVATIONS'!$1:$1048576,_xlfn.XMATCH(AE$3,'TOP OF DECK ELEVATIONS'!_xlnm.Print_Titles),_xlfn.XMATCH($A38,'TOP OF DECK ELEVATIONS'!$10:$10)+3)</f>
        <v>1066.7058148135827</v>
      </c>
      <c r="AF39" s="873" cm="1">
        <f t="array" ref="AF39">INDEX('TOP OF DECK ELEVATIONS'!$1:$1048576,_xlfn.XMATCH(AF$3,'TOP OF DECK ELEVATIONS'!_xlnm.Print_Titles),_xlfn.XMATCH($A38,'TOP OF DECK ELEVATIONS'!$10:$10)+3)</f>
        <v>1066.9200123760827</v>
      </c>
      <c r="AG39" s="873" cm="1">
        <f t="array" ref="AG39">INDEX('TOP OF DECK ELEVATIONS'!$1:$1048576,_xlfn.XMATCH(AG$3,'TOP OF DECK ELEVATIONS'!_xlnm.Print_Titles),_xlfn.XMATCH($A38,'TOP OF DECK ELEVATIONS'!$10:$10)+3)</f>
        <v>1066.9908503038828</v>
      </c>
      <c r="AH39" s="873" cm="1">
        <f t="array" ref="AH39">INDEX('TOP OF DECK ELEVATIONS'!$1:$1048576,_xlfn.XMATCH(AH$3,'TOP OF DECK ELEVATIONS'!_xlnm.Print_Titles),_xlfn.XMATCH($A38,'TOP OF DECK ELEVATIONS'!$10:$10)+3)</f>
        <v>1067.1342099385829</v>
      </c>
      <c r="AI39" s="873" cm="1">
        <f t="array" ref="AI39">INDEX('TOP OF DECK ELEVATIONS'!$1:$1048576,_xlfn.XMATCH(AI$3,'TOP OF DECK ELEVATIONS'!_xlnm.Print_Titles),_xlfn.XMATCH($A38,'TOP OF DECK ELEVATIONS'!$10:$10)+3)</f>
        <v>1067.3484075010829</v>
      </c>
      <c r="AJ39" s="873" cm="1">
        <f t="array" ref="AJ39">INDEX('TOP OF DECK ELEVATIONS'!$1:$1048576,_xlfn.XMATCH(AJ$3,'TOP OF DECK ELEVATIONS'!_xlnm.Print_Titles),_xlfn.XMATCH($A38,'TOP OF DECK ELEVATIONS'!$10:$10)+3)</f>
        <v>1067.6482952641077</v>
      </c>
      <c r="AK39" s="873" cm="1">
        <f t="array" ref="AK39">INDEX('TOP OF DECK ELEVATIONS'!$1:$1048576,_xlfn.XMATCH(AK$3,'TOP OF DECK ELEVATIONS'!_xlnm.Print_Titles),_xlfn.XMATCH($A38,'TOP OF DECK ELEVATIONS'!$10:$10)+3)</f>
        <v>1067.9481830271329</v>
      </c>
      <c r="AL39" s="873" cm="1">
        <f t="array" ref="AL39">INDEX('TOP OF DECK ELEVATIONS'!$1:$1048576,_xlfn.XMATCH(AL$3,'TOP OF DECK ELEVATIONS'!_xlnm.Print_Titles),_xlfn.XMATCH($A38,'TOP OF DECK ELEVATIONS'!$10:$10)+3)</f>
        <v>1068.2480707901577</v>
      </c>
      <c r="AM39" s="873" cm="1">
        <f t="array" ref="AM39">INDEX('TOP OF DECK ELEVATIONS'!$1:$1048576,_xlfn.XMATCH(AM$3,'TOP OF DECK ELEVATIONS'!_xlnm.Print_Titles),_xlfn.XMATCH($A38,'TOP OF DECK ELEVATIONS'!$10:$10)+3)</f>
        <v>1068.5479585531828</v>
      </c>
    </row>
    <row r="40" spans="1:39" x14ac:dyDescent="0.2">
      <c r="A40" s="946" t="str" cm="1">
        <f t="array" ref="A40">INDEX('TOP OF DECK ELEVATIONS'!$10:$10,1,_xlfn.XMATCH(A38,'TOP OF DECK ELEVATIONS'!$10:$10)+4)</f>
        <v>EB PROFILE GRADE</v>
      </c>
      <c r="B40" s="871" t="s">
        <v>34</v>
      </c>
      <c r="C40" s="872" cm="1">
        <f t="array" ref="C40">INDEX('TOP OF DECK ELEVATIONS'!$1:$1048576,_xlfn.XMATCH(C$3,'TOP OF DECK ELEVATIONS'!_xlnm.Print_Titles),_xlfn.XMATCH($A40,'TOP OF DECK ELEVATIONS'!$10:$10))</f>
        <v>25135.316183140014</v>
      </c>
      <c r="D40" s="872" cm="1">
        <f t="array" ref="D40">INDEX('TOP OF DECK ELEVATIONS'!$1:$1048576,_xlfn.XMATCH(D$3,'TOP OF DECK ELEVATIONS'!_xlnm.Print_Titles),_xlfn.XMATCH($A40,'TOP OF DECK ELEVATIONS'!$10:$10))</f>
        <v>25155.440183140014</v>
      </c>
      <c r="E40" s="872" cm="1">
        <f t="array" ref="E40">INDEX('TOP OF DECK ELEVATIONS'!$1:$1048576,_xlfn.XMATCH(E$3,'TOP OF DECK ELEVATIONS'!_xlnm.Print_Titles),_xlfn.XMATCH($A40,'TOP OF DECK ELEVATIONS'!$10:$10))</f>
        <v>25175.564183140013</v>
      </c>
      <c r="F40" s="872" cm="1">
        <f t="array" ref="F40">INDEX('TOP OF DECK ELEVATIONS'!$1:$1048576,_xlfn.XMATCH(F$3,'TOP OF DECK ELEVATIONS'!_xlnm.Print_Titles),_xlfn.XMATCH($A40,'TOP OF DECK ELEVATIONS'!$10:$10))</f>
        <v>25195.688183140013</v>
      </c>
      <c r="G40" s="872" cm="1">
        <f t="array" ref="G40">INDEX('TOP OF DECK ELEVATIONS'!$1:$1048576,_xlfn.XMATCH(G$3,'TOP OF DECK ELEVATIONS'!_xlnm.Print_Titles),_xlfn.XMATCH($A40,'TOP OF DECK ELEVATIONS'!$10:$10))</f>
        <v>25215.812183140013</v>
      </c>
      <c r="H40" s="872" cm="1">
        <f t="array" ref="H40">INDEX('TOP OF DECK ELEVATIONS'!$1:$1048576,_xlfn.XMATCH(H$3,'TOP OF DECK ELEVATIONS'!_xlnm.Print_Titles),_xlfn.XMATCH($A40,'TOP OF DECK ELEVATIONS'!$10:$10))</f>
        <v>25230.187183140013</v>
      </c>
      <c r="I40" s="872" cm="1">
        <f t="array" ref="I40">INDEX('TOP OF DECK ELEVATIONS'!$1:$1048576,_xlfn.XMATCH(I$3,'TOP OF DECK ELEVATIONS'!_xlnm.Print_Titles),_xlfn.XMATCH($A40,'TOP OF DECK ELEVATIONS'!$10:$10))</f>
        <v>25239.816183140014</v>
      </c>
      <c r="J40" s="872" cm="1">
        <f t="array" ref="J40">INDEX('TOP OF DECK ELEVATIONS'!$1:$1048576,_xlfn.XMATCH(J$3,'TOP OF DECK ELEVATIONS'!_xlnm.Print_Titles),_xlfn.XMATCH($A40,'TOP OF DECK ELEVATIONS'!$10:$10))</f>
        <v>25244.562183140013</v>
      </c>
      <c r="K40" s="872" cm="1">
        <f t="array" ref="K40">INDEX('TOP OF DECK ELEVATIONS'!$1:$1048576,_xlfn.XMATCH(K$3,'TOP OF DECK ELEVATIONS'!_xlnm.Print_Titles),_xlfn.XMATCH($A40,'TOP OF DECK ELEVATIONS'!$10:$10))</f>
        <v>25258.937183140013</v>
      </c>
      <c r="L40" s="872" cm="1">
        <f t="array" ref="L40">INDEX('TOP OF DECK ELEVATIONS'!$1:$1048576,_xlfn.XMATCH(L$3,'TOP OF DECK ELEVATIONS'!_xlnm.Print_Titles),_xlfn.XMATCH($A40,'TOP OF DECK ELEVATIONS'!$10:$10))</f>
        <v>25273.312183140013</v>
      </c>
      <c r="M40" s="872" cm="1">
        <f t="array" ref="M40">INDEX('TOP OF DECK ELEVATIONS'!$1:$1048576,_xlfn.XMATCH(M$3,'TOP OF DECK ELEVATIONS'!_xlnm.Print_Titles),_xlfn.XMATCH($A40,'TOP OF DECK ELEVATIONS'!$10:$10))</f>
        <v>25287.687183140013</v>
      </c>
      <c r="N40" s="872" cm="1">
        <f t="array" ref="N40">INDEX('TOP OF DECK ELEVATIONS'!$1:$1048576,_xlfn.XMATCH(N$3,'TOP OF DECK ELEVATIONS'!_xlnm.Print_Titles),_xlfn.XMATCH($A40,'TOP OF DECK ELEVATIONS'!$10:$10))</f>
        <v>25302.062183140013</v>
      </c>
      <c r="O40" s="872" cm="1">
        <f t="array" ref="O40">INDEX('TOP OF DECK ELEVATIONS'!$1:$1048576,_xlfn.XMATCH(O$3,'TOP OF DECK ELEVATIONS'!_xlnm.Print_Titles),_xlfn.XMATCH($A40,'TOP OF DECK ELEVATIONS'!$10:$10))</f>
        <v>25316.437183140013</v>
      </c>
      <c r="P40" s="872" cm="1">
        <f t="array" ref="P40">INDEX('TOP OF DECK ELEVATIONS'!$1:$1048576,_xlfn.XMATCH(P$3,'TOP OF DECK ELEVATIONS'!_xlnm.Print_Titles),_xlfn.XMATCH($A40,'TOP OF DECK ELEVATIONS'!$10:$10))</f>
        <v>25330.812183140013</v>
      </c>
      <c r="Q40" s="872" cm="1">
        <f t="array" ref="Q40">INDEX('TOP OF DECK ELEVATIONS'!$1:$1048576,_xlfn.XMATCH(Q$3,'TOP OF DECK ELEVATIONS'!_xlnm.Print_Titles),_xlfn.XMATCH($A40,'TOP OF DECK ELEVATIONS'!$10:$10))</f>
        <v>25351.374683140013</v>
      </c>
      <c r="R40" s="872" cm="1">
        <f t="array" ref="R40">INDEX('TOP OF DECK ELEVATIONS'!$1:$1048576,_xlfn.XMATCH(R$3,'TOP OF DECK ELEVATIONS'!_xlnm.Print_Titles),_xlfn.XMATCH($A40,'TOP OF DECK ELEVATIONS'!$10:$10))</f>
        <v>25359.816183140014</v>
      </c>
      <c r="S40" s="872" cm="1">
        <f t="array" ref="S40">INDEX('TOP OF DECK ELEVATIONS'!$1:$1048576,_xlfn.XMATCH(S$3,'TOP OF DECK ELEVATIONS'!_xlnm.Print_Titles),_xlfn.XMATCH($A40,'TOP OF DECK ELEVATIONS'!$10:$10))</f>
        <v>25371.937183140013</v>
      </c>
      <c r="T40" s="872" cm="1">
        <f t="array" ref="T40">INDEX('TOP OF DECK ELEVATIONS'!$1:$1048576,_xlfn.XMATCH(T$3,'TOP OF DECK ELEVATIONS'!_xlnm.Print_Titles),_xlfn.XMATCH($A40,'TOP OF DECK ELEVATIONS'!$10:$10))</f>
        <v>25392.499683140013</v>
      </c>
      <c r="U40" s="872" cm="1">
        <f t="array" ref="U40">INDEX('TOP OF DECK ELEVATIONS'!$1:$1048576,_xlfn.XMATCH(U$3,'TOP OF DECK ELEVATIONS'!_xlnm.Print_Titles),_xlfn.XMATCH($A40,'TOP OF DECK ELEVATIONS'!$10:$10))</f>
        <v>25413.062183140013</v>
      </c>
      <c r="V40" s="872" cm="1">
        <f t="array" ref="V40">INDEX('TOP OF DECK ELEVATIONS'!$1:$1048576,_xlfn.XMATCH(V$3,'TOP OF DECK ELEVATIONS'!_xlnm.Print_Titles),_xlfn.XMATCH($A40,'TOP OF DECK ELEVATIONS'!$10:$10))</f>
        <v>25433.624683140013</v>
      </c>
      <c r="W40" s="872" cm="1">
        <f t="array" ref="W40">INDEX('TOP OF DECK ELEVATIONS'!$1:$1048576,_xlfn.XMATCH(W$3,'TOP OF DECK ELEVATIONS'!_xlnm.Print_Titles),_xlfn.XMATCH($A40,'TOP OF DECK ELEVATIONS'!$10:$10))</f>
        <v>25454.187183140013</v>
      </c>
      <c r="X40" s="872" cm="1">
        <f t="array" ref="X40">INDEX('TOP OF DECK ELEVATIONS'!$1:$1048576,_xlfn.XMATCH(X$3,'TOP OF DECK ELEVATIONS'!_xlnm.Print_Titles),_xlfn.XMATCH($A40,'TOP OF DECK ELEVATIONS'!$10:$10))</f>
        <v>25466.316183140014</v>
      </c>
      <c r="Y40" s="872" cm="1">
        <f t="array" ref="Y40">INDEX('TOP OF DECK ELEVATIONS'!$1:$1048576,_xlfn.XMATCH(Y$3,'TOP OF DECK ELEVATIONS'!_xlnm.Print_Titles),_xlfn.XMATCH($A40,'TOP OF DECK ELEVATIONS'!$10:$10))</f>
        <v>25474.749683140013</v>
      </c>
      <c r="Z40" s="872" cm="1">
        <f t="array" ref="Z40">INDEX('TOP OF DECK ELEVATIONS'!$1:$1048576,_xlfn.XMATCH(Z$3,'TOP OF DECK ELEVATIONS'!_xlnm.Print_Titles),_xlfn.XMATCH($A40,'TOP OF DECK ELEVATIONS'!$10:$10))</f>
        <v>25495.312183140013</v>
      </c>
      <c r="AA40" s="872" cm="1">
        <f t="array" ref="AA40">INDEX('TOP OF DECK ELEVATIONS'!$1:$1048576,_xlfn.XMATCH(AA$3,'TOP OF DECK ELEVATIONS'!_xlnm.Print_Titles),_xlfn.XMATCH($A40,'TOP OF DECK ELEVATIONS'!$10:$10))</f>
        <v>25509.687183140013</v>
      </c>
      <c r="AB40" s="872" cm="1">
        <f t="array" ref="AB40">INDEX('TOP OF DECK ELEVATIONS'!$1:$1048576,_xlfn.XMATCH(AB$3,'TOP OF DECK ELEVATIONS'!_xlnm.Print_Titles),_xlfn.XMATCH($A40,'TOP OF DECK ELEVATIONS'!$10:$10))</f>
        <v>25524.062183140013</v>
      </c>
      <c r="AC40" s="872" cm="1">
        <f t="array" ref="AC40">INDEX('TOP OF DECK ELEVATIONS'!$1:$1048576,_xlfn.XMATCH(AC$3,'TOP OF DECK ELEVATIONS'!_xlnm.Print_Titles),_xlfn.XMATCH($A40,'TOP OF DECK ELEVATIONS'!$10:$10))</f>
        <v>25538.437183140013</v>
      </c>
      <c r="AD40" s="872" cm="1">
        <f t="array" ref="AD40">INDEX('TOP OF DECK ELEVATIONS'!$1:$1048576,_xlfn.XMATCH(AD$3,'TOP OF DECK ELEVATIONS'!_xlnm.Print_Titles),_xlfn.XMATCH($A40,'TOP OF DECK ELEVATIONS'!$10:$10))</f>
        <v>25552.812183140013</v>
      </c>
      <c r="AE40" s="872" cm="1">
        <f t="array" ref="AE40">INDEX('TOP OF DECK ELEVATIONS'!$1:$1048576,_xlfn.XMATCH(AE$3,'TOP OF DECK ELEVATIONS'!_xlnm.Print_Titles),_xlfn.XMATCH($A40,'TOP OF DECK ELEVATIONS'!$10:$10))</f>
        <v>25567.187183140013</v>
      </c>
      <c r="AF40" s="872" cm="1">
        <f t="array" ref="AF40">INDEX('TOP OF DECK ELEVATIONS'!$1:$1048576,_xlfn.XMATCH(AF$3,'TOP OF DECK ELEVATIONS'!_xlnm.Print_Titles),_xlfn.XMATCH($A40,'TOP OF DECK ELEVATIONS'!$10:$10))</f>
        <v>25581.562183140013</v>
      </c>
      <c r="AG40" s="872" cm="1">
        <f t="array" ref="AG40">INDEX('TOP OF DECK ELEVATIONS'!$1:$1048576,_xlfn.XMATCH(AG$3,'TOP OF DECK ELEVATIONS'!_xlnm.Print_Titles),_xlfn.XMATCH($A40,'TOP OF DECK ELEVATIONS'!$10:$10))</f>
        <v>25586.316183140014</v>
      </c>
      <c r="AH40" s="872" cm="1">
        <f t="array" ref="AH40">INDEX('TOP OF DECK ELEVATIONS'!$1:$1048576,_xlfn.XMATCH(AH$3,'TOP OF DECK ELEVATIONS'!_xlnm.Print_Titles),_xlfn.XMATCH($A40,'TOP OF DECK ELEVATIONS'!$10:$10))</f>
        <v>25595.937183140013</v>
      </c>
      <c r="AI40" s="872" cm="1">
        <f t="array" ref="AI40">INDEX('TOP OF DECK ELEVATIONS'!$1:$1048576,_xlfn.XMATCH(AI$3,'TOP OF DECK ELEVATIONS'!_xlnm.Print_Titles),_xlfn.XMATCH($A40,'TOP OF DECK ELEVATIONS'!$10:$10))</f>
        <v>25610.312183140013</v>
      </c>
      <c r="AJ40" s="872" cm="1">
        <f t="array" ref="AJ40">INDEX('TOP OF DECK ELEVATIONS'!$1:$1048576,_xlfn.XMATCH(AJ$3,'TOP OF DECK ELEVATIONS'!_xlnm.Print_Titles),_xlfn.XMATCH($A40,'TOP OF DECK ELEVATIONS'!$10:$10))</f>
        <v>25630.437933140012</v>
      </c>
      <c r="AK40" s="872" cm="1">
        <f t="array" ref="AK40">INDEX('TOP OF DECK ELEVATIONS'!$1:$1048576,_xlfn.XMATCH(AK$3,'TOP OF DECK ELEVATIONS'!_xlnm.Print_Titles),_xlfn.XMATCH($A40,'TOP OF DECK ELEVATIONS'!$10:$10))</f>
        <v>25650.563683140015</v>
      </c>
      <c r="AL40" s="872" cm="1">
        <f t="array" ref="AL40">INDEX('TOP OF DECK ELEVATIONS'!$1:$1048576,_xlfn.XMATCH(AL$3,'TOP OF DECK ELEVATIONS'!_xlnm.Print_Titles),_xlfn.XMATCH($A40,'TOP OF DECK ELEVATIONS'!$10:$10))</f>
        <v>25670.689433140014</v>
      </c>
      <c r="AM40" s="872" cm="1">
        <f t="array" ref="AM40">INDEX('TOP OF DECK ELEVATIONS'!$1:$1048576,_xlfn.XMATCH(AM$3,'TOP OF DECK ELEVATIONS'!_xlnm.Print_Titles),_xlfn.XMATCH($A40,'TOP OF DECK ELEVATIONS'!$10:$10))</f>
        <v>25690.815183140014</v>
      </c>
    </row>
    <row r="41" spans="1:39" x14ac:dyDescent="0.2">
      <c r="A41" s="946"/>
      <c r="B41" s="871" t="s">
        <v>647</v>
      </c>
      <c r="C41" s="873" cm="1">
        <f t="array" ref="C41">INDEX('TOP OF DECK ELEVATIONS'!$1:$1048576,_xlfn.XMATCH(C$3,'TOP OF DECK ELEVATIONS'!_xlnm.Print_Titles),_xlfn.XMATCH($A40,'TOP OF DECK ELEVATIONS'!$10:$10)+3)</f>
        <v>1060.2932776001144</v>
      </c>
      <c r="D41" s="873" cm="1">
        <f t="array" ref="D41">INDEX('TOP OF DECK ELEVATIONS'!$1:$1048576,_xlfn.XMATCH(D$3,'TOP OF DECK ELEVATIONS'!_xlnm.Print_Titles),_xlfn.XMATCH($A40,'TOP OF DECK ELEVATIONS'!$10:$10)+3)</f>
        <v>1060.5931392869145</v>
      </c>
      <c r="E41" s="873" cm="1">
        <f t="array" ref="E41">INDEX('TOP OF DECK ELEVATIONS'!$1:$1048576,_xlfn.XMATCH(E$3,'TOP OF DECK ELEVATIONS'!_xlnm.Print_Titles),_xlfn.XMATCH($A40,'TOP OF DECK ELEVATIONS'!$10:$10)+3)</f>
        <v>1060.8930009737144</v>
      </c>
      <c r="F41" s="873" cm="1">
        <f t="array" ref="F41">INDEX('TOP OF DECK ELEVATIONS'!$1:$1048576,_xlfn.XMATCH(F$3,'TOP OF DECK ELEVATIONS'!_xlnm.Print_Titles),_xlfn.XMATCH($A40,'TOP OF DECK ELEVATIONS'!$10:$10)+3)</f>
        <v>1061.1928626605145</v>
      </c>
      <c r="G41" s="873" cm="1">
        <f t="array" ref="G41">INDEX('TOP OF DECK ELEVATIONS'!$1:$1048576,_xlfn.XMATCH(G$3,'TOP OF DECK ELEVATIONS'!_xlnm.Print_Titles),_xlfn.XMATCH($A40,'TOP OF DECK ELEVATIONS'!$10:$10)+3)</f>
        <v>1061.4927243473144</v>
      </c>
      <c r="H41" s="873" cm="1">
        <f t="array" ref="H41">INDEX('TOP OF DECK ELEVATIONS'!$1:$1048576,_xlfn.XMATCH(H$3,'TOP OF DECK ELEVATIONS'!_xlnm.Print_Titles),_xlfn.XMATCH($A40,'TOP OF DECK ELEVATIONS'!$10:$10)+3)</f>
        <v>1061.7069219098144</v>
      </c>
      <c r="I41" s="873" cm="1">
        <f t="array" ref="I41">INDEX('TOP OF DECK ELEVATIONS'!$1:$1048576,_xlfn.XMATCH(I$3,'TOP OF DECK ELEVATIONS'!_xlnm.Print_Titles),_xlfn.XMATCH($A40,'TOP OF DECK ELEVATIONS'!$10:$10)+3)</f>
        <v>1061.8504007501144</v>
      </c>
      <c r="J41" s="873" cm="1">
        <f t="array" ref="J41">INDEX('TOP OF DECK ELEVATIONS'!$1:$1048576,_xlfn.XMATCH(J$3,'TOP OF DECK ELEVATIONS'!_xlnm.Print_Titles),_xlfn.XMATCH($A40,'TOP OF DECK ELEVATIONS'!$10:$10)+3)</f>
        <v>1061.9211194723143</v>
      </c>
      <c r="K41" s="873" cm="1">
        <f t="array" ref="K41">INDEX('TOP OF DECK ELEVATIONS'!$1:$1048576,_xlfn.XMATCH(K$3,'TOP OF DECK ELEVATIONS'!_xlnm.Print_Titles),_xlfn.XMATCH($A40,'TOP OF DECK ELEVATIONS'!$10:$10)+3)</f>
        <v>1062.1353170348143</v>
      </c>
      <c r="L41" s="873" cm="1">
        <f t="array" ref="L41">INDEX('TOP OF DECK ELEVATIONS'!$1:$1048576,_xlfn.XMATCH(L$3,'TOP OF DECK ELEVATIONS'!_xlnm.Print_Titles),_xlfn.XMATCH($A40,'TOP OF DECK ELEVATIONS'!$10:$10)+3)</f>
        <v>1062.3495145973143</v>
      </c>
      <c r="M41" s="873" cm="1">
        <f t="array" ref="M41">INDEX('TOP OF DECK ELEVATIONS'!$1:$1048576,_xlfn.XMATCH(M$3,'TOP OF DECK ELEVATIONS'!_xlnm.Print_Titles),_xlfn.XMATCH($A40,'TOP OF DECK ELEVATIONS'!$10:$10)+3)</f>
        <v>1062.5637121598145</v>
      </c>
      <c r="N41" s="873" cm="1">
        <f t="array" ref="N41">INDEX('TOP OF DECK ELEVATIONS'!$1:$1048576,_xlfn.XMATCH(N$3,'TOP OF DECK ELEVATIONS'!_xlnm.Print_Titles),_xlfn.XMATCH($A40,'TOP OF DECK ELEVATIONS'!$10:$10)+3)</f>
        <v>1062.7779097223145</v>
      </c>
      <c r="O41" s="873" cm="1">
        <f t="array" ref="O41">INDEX('TOP OF DECK ELEVATIONS'!$1:$1048576,_xlfn.XMATCH(O$3,'TOP OF DECK ELEVATIONS'!_xlnm.Print_Titles),_xlfn.XMATCH($A40,'TOP OF DECK ELEVATIONS'!$10:$10)+3)</f>
        <v>1062.9921072848144</v>
      </c>
      <c r="P41" s="873" cm="1">
        <f t="array" ref="P41">INDEX('TOP OF DECK ELEVATIONS'!$1:$1048576,_xlfn.XMATCH(P$3,'TOP OF DECK ELEVATIONS'!_xlnm.Print_Titles),_xlfn.XMATCH($A40,'TOP OF DECK ELEVATIONS'!$10:$10)+3)</f>
        <v>1063.2063048473144</v>
      </c>
      <c r="Q41" s="873" cm="1">
        <f t="array" ref="Q41">INDEX('TOP OF DECK ELEVATIONS'!$1:$1048576,_xlfn.XMATCH(Q$3,'TOP OF DECK ELEVATIONS'!_xlnm.Print_Titles),_xlfn.XMATCH($A40,'TOP OF DECK ELEVATIONS'!$10:$10)+3)</f>
        <v>1063.5127004910644</v>
      </c>
      <c r="R41" s="873" cm="1">
        <f t="array" ref="R41">INDEX('TOP OF DECK ELEVATIONS'!$1:$1048576,_xlfn.XMATCH(R$3,'TOP OF DECK ELEVATIONS'!_xlnm.Print_Titles),_xlfn.XMATCH($A40,'TOP OF DECK ELEVATIONS'!$10:$10)+3)</f>
        <v>1063.6384847501145</v>
      </c>
      <c r="S41" s="873" cm="1">
        <f t="array" ref="S41">INDEX('TOP OF DECK ELEVATIONS'!$1:$1048576,_xlfn.XMATCH(S$3,'TOP OF DECK ELEVATIONS'!_xlnm.Print_Titles),_xlfn.XMATCH($A40,'TOP OF DECK ELEVATIONS'!$10:$10)+3)</f>
        <v>1063.8190961348143</v>
      </c>
      <c r="T41" s="873" cm="1">
        <f t="array" ref="T41">INDEX('TOP OF DECK ELEVATIONS'!$1:$1048576,_xlfn.XMATCH(T$3,'TOP OF DECK ELEVATIONS'!_xlnm.Print_Titles),_xlfn.XMATCH($A40,'TOP OF DECK ELEVATIONS'!$10:$10)+3)</f>
        <v>1064.1254917785643</v>
      </c>
      <c r="U41" s="873" cm="1">
        <f t="array" ref="U41">INDEX('TOP OF DECK ELEVATIONS'!$1:$1048576,_xlfn.XMATCH(U$3,'TOP OF DECK ELEVATIONS'!_xlnm.Print_Titles),_xlfn.XMATCH($A40,'TOP OF DECK ELEVATIONS'!$10:$10)+3)</f>
        <v>1064.4318874223143</v>
      </c>
      <c r="V41" s="873" cm="1">
        <f t="array" ref="V41">INDEX('TOP OF DECK ELEVATIONS'!$1:$1048576,_xlfn.XMATCH(V$3,'TOP OF DECK ELEVATIONS'!_xlnm.Print_Titles),_xlfn.XMATCH($A40,'TOP OF DECK ELEVATIONS'!$10:$10)+3)</f>
        <v>1064.7382830660645</v>
      </c>
      <c r="W41" s="873" cm="1">
        <f t="array" ref="W41">INDEX('TOP OF DECK ELEVATIONS'!$1:$1048576,_xlfn.XMATCH(W$3,'TOP OF DECK ELEVATIONS'!_xlnm.Print_Titles),_xlfn.XMATCH($A40,'TOP OF DECK ELEVATIONS'!$10:$10)+3)</f>
        <v>1065.0446787098144</v>
      </c>
      <c r="X41" s="873" cm="1">
        <f t="array" ref="X41">INDEX('TOP OF DECK ELEVATIONS'!$1:$1048576,_xlfn.XMATCH(X$3,'TOP OF DECK ELEVATIONS'!_xlnm.Print_Titles),_xlfn.XMATCH($A40,'TOP OF DECK ELEVATIONS'!$10:$10)+3)</f>
        <v>1065.2254093001145</v>
      </c>
      <c r="Y41" s="873" cm="1">
        <f t="array" ref="Y41">INDEX('TOP OF DECK ELEVATIONS'!$1:$1048576,_xlfn.XMATCH(Y$3,'TOP OF DECK ELEVATIONS'!_xlnm.Print_Titles),_xlfn.XMATCH($A40,'TOP OF DECK ELEVATIONS'!$10:$10)+3)</f>
        <v>1065.3510743535644</v>
      </c>
      <c r="Z41" s="873" cm="1">
        <f t="array" ref="Z41">INDEX('TOP OF DECK ELEVATIONS'!$1:$1048576,_xlfn.XMATCH(Z$3,'TOP OF DECK ELEVATIONS'!_xlnm.Print_Titles),_xlfn.XMATCH($A40,'TOP OF DECK ELEVATIONS'!$10:$10)+3)</f>
        <v>1065.6574699973144</v>
      </c>
      <c r="AA41" s="873" cm="1">
        <f t="array" ref="AA41">INDEX('TOP OF DECK ELEVATIONS'!$1:$1048576,_xlfn.XMATCH(AA$3,'TOP OF DECK ELEVATIONS'!_xlnm.Print_Titles),_xlfn.XMATCH($A40,'TOP OF DECK ELEVATIONS'!$10:$10)+3)</f>
        <v>1065.8716675598143</v>
      </c>
      <c r="AB41" s="873" cm="1">
        <f t="array" ref="AB41">INDEX('TOP OF DECK ELEVATIONS'!$1:$1048576,_xlfn.XMATCH(AB$3,'TOP OF DECK ELEVATIONS'!_xlnm.Print_Titles),_xlfn.XMATCH($A40,'TOP OF DECK ELEVATIONS'!$10:$10)+3)</f>
        <v>1066.0858651223143</v>
      </c>
      <c r="AC41" s="873" cm="1">
        <f t="array" ref="AC41">INDEX('TOP OF DECK ELEVATIONS'!$1:$1048576,_xlfn.XMATCH(AC$3,'TOP OF DECK ELEVATIONS'!_xlnm.Print_Titles),_xlfn.XMATCH($A40,'TOP OF DECK ELEVATIONS'!$10:$10)+3)</f>
        <v>1066.3000626848143</v>
      </c>
      <c r="AD41" s="873" cm="1">
        <f t="array" ref="AD41">INDEX('TOP OF DECK ELEVATIONS'!$1:$1048576,_xlfn.XMATCH(AD$3,'TOP OF DECK ELEVATIONS'!_xlnm.Print_Titles),_xlfn.XMATCH($A40,'TOP OF DECK ELEVATIONS'!$10:$10)+3)</f>
        <v>1066.5142602473145</v>
      </c>
      <c r="AE41" s="873" cm="1">
        <f t="array" ref="AE41">INDEX('TOP OF DECK ELEVATIONS'!$1:$1048576,_xlfn.XMATCH(AE$3,'TOP OF DECK ELEVATIONS'!_xlnm.Print_Titles),_xlfn.XMATCH($A40,'TOP OF DECK ELEVATIONS'!$10:$10)+3)</f>
        <v>1066.7284578098145</v>
      </c>
      <c r="AF41" s="873" cm="1">
        <f t="array" ref="AF41">INDEX('TOP OF DECK ELEVATIONS'!$1:$1048576,_xlfn.XMATCH(AF$3,'TOP OF DECK ELEVATIONS'!_xlnm.Print_Titles),_xlfn.XMATCH($A40,'TOP OF DECK ELEVATIONS'!$10:$10)+3)</f>
        <v>1066.9426553723144</v>
      </c>
      <c r="AG41" s="873" cm="1">
        <f t="array" ref="AG41">INDEX('TOP OF DECK ELEVATIONS'!$1:$1048576,_xlfn.XMATCH(AG$3,'TOP OF DECK ELEVATIONS'!_xlnm.Print_Titles),_xlfn.XMATCH($A40,'TOP OF DECK ELEVATIONS'!$10:$10)+3)</f>
        <v>1067.0134933001143</v>
      </c>
      <c r="AH41" s="873" cm="1">
        <f t="array" ref="AH41">INDEX('TOP OF DECK ELEVATIONS'!$1:$1048576,_xlfn.XMATCH(AH$3,'TOP OF DECK ELEVATIONS'!_xlnm.Print_Titles),_xlfn.XMATCH($A40,'TOP OF DECK ELEVATIONS'!$10:$10)+3)</f>
        <v>1067.1568529348144</v>
      </c>
      <c r="AI41" s="873" cm="1">
        <f t="array" ref="AI41">INDEX('TOP OF DECK ELEVATIONS'!$1:$1048576,_xlfn.XMATCH(AI$3,'TOP OF DECK ELEVATIONS'!_xlnm.Print_Titles),_xlfn.XMATCH($A40,'TOP OF DECK ELEVATIONS'!$10:$10)+3)</f>
        <v>1067.3710504973144</v>
      </c>
      <c r="AJ41" s="873" cm="1">
        <f t="array" ref="AJ41">INDEX('TOP OF DECK ELEVATIONS'!$1:$1048576,_xlfn.XMATCH(AJ$3,'TOP OF DECK ELEVATIONS'!_xlnm.Print_Titles),_xlfn.XMATCH($A40,'TOP OF DECK ELEVATIONS'!$10:$10)+3)</f>
        <v>1067.6709382603394</v>
      </c>
      <c r="AK41" s="873" cm="1">
        <f t="array" ref="AK41">INDEX('TOP OF DECK ELEVATIONS'!$1:$1048576,_xlfn.XMATCH(AK$3,'TOP OF DECK ELEVATIONS'!_xlnm.Print_Titles),_xlfn.XMATCH($A40,'TOP OF DECK ELEVATIONS'!$10:$10)+3)</f>
        <v>1067.9708260233645</v>
      </c>
      <c r="AL41" s="873" cm="1">
        <f t="array" ref="AL41">INDEX('TOP OF DECK ELEVATIONS'!$1:$1048576,_xlfn.XMATCH(AL$3,'TOP OF DECK ELEVATIONS'!_xlnm.Print_Titles),_xlfn.XMATCH($A40,'TOP OF DECK ELEVATIONS'!$10:$10)+3)</f>
        <v>1068.2707137863895</v>
      </c>
      <c r="AM41" s="873" cm="1">
        <f t="array" ref="AM41">INDEX('TOP OF DECK ELEVATIONS'!$1:$1048576,_xlfn.XMATCH(AM$3,'TOP OF DECK ELEVATIONS'!_xlnm.Print_Titles),_xlfn.XMATCH($A40,'TOP OF DECK ELEVATIONS'!$10:$10)+3)</f>
        <v>1068.5706015494145</v>
      </c>
    </row>
    <row r="42" spans="1:39" x14ac:dyDescent="0.2">
      <c r="A42" s="946" t="str" cm="1">
        <f t="array" ref="A42">INDEX('TOP OF DECK ELEVATIONS'!$10:$10,1,_xlfn.XMATCH(A40,'TOP OF DECK ELEVATIONS'!$10:$10)+4)</f>
        <v>CL GIRDER D</v>
      </c>
      <c r="B42" s="871" t="s">
        <v>34</v>
      </c>
      <c r="C42" s="872" cm="1">
        <f t="array" ref="C42">INDEX('TOP OF DECK ELEVATIONS'!$1:$1048576,_xlfn.XMATCH(C$3,'TOP OF DECK ELEVATIONS'!_xlnm.Print_Titles),_xlfn.XMATCH($A42,'TOP OF DECK ELEVATIONS'!$10:$10))</f>
        <v>25140.881677888086</v>
      </c>
      <c r="D42" s="872" cm="1">
        <f t="array" ref="D42">INDEX('TOP OF DECK ELEVATIONS'!$1:$1048576,_xlfn.XMATCH(D$3,'TOP OF DECK ELEVATIONS'!_xlnm.Print_Titles),_xlfn.XMATCH($A42,'TOP OF DECK ELEVATIONS'!$10:$10))</f>
        <v>25161.005677888086</v>
      </c>
      <c r="E42" s="872" cm="1">
        <f t="array" ref="E42">INDEX('TOP OF DECK ELEVATIONS'!$1:$1048576,_xlfn.XMATCH(E$3,'TOP OF DECK ELEVATIONS'!_xlnm.Print_Titles),_xlfn.XMATCH($A42,'TOP OF DECK ELEVATIONS'!$10:$10))</f>
        <v>25181.129677888086</v>
      </c>
      <c r="F42" s="872" cm="1">
        <f t="array" ref="F42">INDEX('TOP OF DECK ELEVATIONS'!$1:$1048576,_xlfn.XMATCH(F$3,'TOP OF DECK ELEVATIONS'!_xlnm.Print_Titles),_xlfn.XMATCH($A42,'TOP OF DECK ELEVATIONS'!$10:$10))</f>
        <v>25201.253677888086</v>
      </c>
      <c r="G42" s="872" cm="1">
        <f t="array" ref="G42">INDEX('TOP OF DECK ELEVATIONS'!$1:$1048576,_xlfn.XMATCH(G$3,'TOP OF DECK ELEVATIONS'!_xlnm.Print_Titles),_xlfn.XMATCH($A42,'TOP OF DECK ELEVATIONS'!$10:$10))</f>
        <v>25221.377677888086</v>
      </c>
      <c r="H42" s="872" cm="1">
        <f t="array" ref="H42">INDEX('TOP OF DECK ELEVATIONS'!$1:$1048576,_xlfn.XMATCH(H$3,'TOP OF DECK ELEVATIONS'!_xlnm.Print_Titles),_xlfn.XMATCH($A42,'TOP OF DECK ELEVATIONS'!$10:$10))</f>
        <v>25235.752677888086</v>
      </c>
      <c r="I42" s="872" cm="1">
        <f t="array" ref="I42">INDEX('TOP OF DECK ELEVATIONS'!$1:$1048576,_xlfn.XMATCH(I$3,'TOP OF DECK ELEVATIONS'!_xlnm.Print_Titles),_xlfn.XMATCH($A42,'TOP OF DECK ELEVATIONS'!$10:$10))</f>
        <v>25245.381677888086</v>
      </c>
      <c r="J42" s="872" cm="1">
        <f t="array" ref="J42">INDEX('TOP OF DECK ELEVATIONS'!$1:$1048576,_xlfn.XMATCH(J$3,'TOP OF DECK ELEVATIONS'!_xlnm.Print_Titles),_xlfn.XMATCH($A42,'TOP OF DECK ELEVATIONS'!$10:$10))</f>
        <v>25250.127677888086</v>
      </c>
      <c r="K42" s="872" cm="1">
        <f t="array" ref="K42">INDEX('TOP OF DECK ELEVATIONS'!$1:$1048576,_xlfn.XMATCH(K$3,'TOP OF DECK ELEVATIONS'!_xlnm.Print_Titles),_xlfn.XMATCH($A42,'TOP OF DECK ELEVATIONS'!$10:$10))</f>
        <v>25264.502677888086</v>
      </c>
      <c r="L42" s="872" cm="1">
        <f t="array" ref="L42">INDEX('TOP OF DECK ELEVATIONS'!$1:$1048576,_xlfn.XMATCH(L$3,'TOP OF DECK ELEVATIONS'!_xlnm.Print_Titles),_xlfn.XMATCH($A42,'TOP OF DECK ELEVATIONS'!$10:$10))</f>
        <v>25278.877677888086</v>
      </c>
      <c r="M42" s="872" cm="1">
        <f t="array" ref="M42">INDEX('TOP OF DECK ELEVATIONS'!$1:$1048576,_xlfn.XMATCH(M$3,'TOP OF DECK ELEVATIONS'!_xlnm.Print_Titles),_xlfn.XMATCH($A42,'TOP OF DECK ELEVATIONS'!$10:$10))</f>
        <v>25293.252677888086</v>
      </c>
      <c r="N42" s="872" cm="1">
        <f t="array" ref="N42">INDEX('TOP OF DECK ELEVATIONS'!$1:$1048576,_xlfn.XMATCH(N$3,'TOP OF DECK ELEVATIONS'!_xlnm.Print_Titles),_xlfn.XMATCH($A42,'TOP OF DECK ELEVATIONS'!$10:$10))</f>
        <v>25307.627677888086</v>
      </c>
      <c r="O42" s="872" cm="1">
        <f t="array" ref="O42">INDEX('TOP OF DECK ELEVATIONS'!$1:$1048576,_xlfn.XMATCH(O$3,'TOP OF DECK ELEVATIONS'!_xlnm.Print_Titles),_xlfn.XMATCH($A42,'TOP OF DECK ELEVATIONS'!$10:$10))</f>
        <v>25322.002677888086</v>
      </c>
      <c r="P42" s="872" cm="1">
        <f t="array" ref="P42">INDEX('TOP OF DECK ELEVATIONS'!$1:$1048576,_xlfn.XMATCH(P$3,'TOP OF DECK ELEVATIONS'!_xlnm.Print_Titles),_xlfn.XMATCH($A42,'TOP OF DECK ELEVATIONS'!$10:$10))</f>
        <v>25336.377677888086</v>
      </c>
      <c r="Q42" s="872" cm="1">
        <f t="array" ref="Q42">INDEX('TOP OF DECK ELEVATIONS'!$1:$1048576,_xlfn.XMATCH(Q$3,'TOP OF DECK ELEVATIONS'!_xlnm.Print_Titles),_xlfn.XMATCH($A42,'TOP OF DECK ELEVATIONS'!$10:$10))</f>
        <v>25356.940177888086</v>
      </c>
      <c r="R42" s="872" cm="1">
        <f t="array" ref="R42">INDEX('TOP OF DECK ELEVATIONS'!$1:$1048576,_xlfn.XMATCH(R$3,'TOP OF DECK ELEVATIONS'!_xlnm.Print_Titles),_xlfn.XMATCH($A42,'TOP OF DECK ELEVATIONS'!$10:$10))</f>
        <v>25365.381677888086</v>
      </c>
      <c r="S42" s="872" cm="1">
        <f t="array" ref="S42">INDEX('TOP OF DECK ELEVATIONS'!$1:$1048576,_xlfn.XMATCH(S$3,'TOP OF DECK ELEVATIONS'!_xlnm.Print_Titles),_xlfn.XMATCH($A42,'TOP OF DECK ELEVATIONS'!$10:$10))</f>
        <v>25377.502677888086</v>
      </c>
      <c r="T42" s="872" cm="1">
        <f t="array" ref="T42">INDEX('TOP OF DECK ELEVATIONS'!$1:$1048576,_xlfn.XMATCH(T$3,'TOP OF DECK ELEVATIONS'!_xlnm.Print_Titles),_xlfn.XMATCH($A42,'TOP OF DECK ELEVATIONS'!$10:$10))</f>
        <v>25398.065177888086</v>
      </c>
      <c r="U42" s="872" cm="1">
        <f t="array" ref="U42">INDEX('TOP OF DECK ELEVATIONS'!$1:$1048576,_xlfn.XMATCH(U$3,'TOP OF DECK ELEVATIONS'!_xlnm.Print_Titles),_xlfn.XMATCH($A42,'TOP OF DECK ELEVATIONS'!$10:$10))</f>
        <v>25418.627677888086</v>
      </c>
      <c r="V42" s="872" cm="1">
        <f t="array" ref="V42">INDEX('TOP OF DECK ELEVATIONS'!$1:$1048576,_xlfn.XMATCH(V$3,'TOP OF DECK ELEVATIONS'!_xlnm.Print_Titles),_xlfn.XMATCH($A42,'TOP OF DECK ELEVATIONS'!$10:$10))</f>
        <v>25439.190177888086</v>
      </c>
      <c r="W42" s="872" cm="1">
        <f t="array" ref="W42">INDEX('TOP OF DECK ELEVATIONS'!$1:$1048576,_xlfn.XMATCH(W$3,'TOP OF DECK ELEVATIONS'!_xlnm.Print_Titles),_xlfn.XMATCH($A42,'TOP OF DECK ELEVATIONS'!$10:$10))</f>
        <v>25459.752677888086</v>
      </c>
      <c r="X42" s="872" cm="1">
        <f t="array" ref="X42">INDEX('TOP OF DECK ELEVATIONS'!$1:$1048576,_xlfn.XMATCH(X$3,'TOP OF DECK ELEVATIONS'!_xlnm.Print_Titles),_xlfn.XMATCH($A42,'TOP OF DECK ELEVATIONS'!$10:$10))</f>
        <v>25471.881677888086</v>
      </c>
      <c r="Y42" s="872" cm="1">
        <f t="array" ref="Y42">INDEX('TOP OF DECK ELEVATIONS'!$1:$1048576,_xlfn.XMATCH(Y$3,'TOP OF DECK ELEVATIONS'!_xlnm.Print_Titles),_xlfn.XMATCH($A42,'TOP OF DECK ELEVATIONS'!$10:$10))</f>
        <v>25480.315177888086</v>
      </c>
      <c r="Z42" s="872" cm="1">
        <f t="array" ref="Z42">INDEX('TOP OF DECK ELEVATIONS'!$1:$1048576,_xlfn.XMATCH(Z$3,'TOP OF DECK ELEVATIONS'!_xlnm.Print_Titles),_xlfn.XMATCH($A42,'TOP OF DECK ELEVATIONS'!$10:$10))</f>
        <v>25500.877677888086</v>
      </c>
      <c r="AA42" s="872" cm="1">
        <f t="array" ref="AA42">INDEX('TOP OF DECK ELEVATIONS'!$1:$1048576,_xlfn.XMATCH(AA$3,'TOP OF DECK ELEVATIONS'!_xlnm.Print_Titles),_xlfn.XMATCH($A42,'TOP OF DECK ELEVATIONS'!$10:$10))</f>
        <v>25515.252677888086</v>
      </c>
      <c r="AB42" s="872" cm="1">
        <f t="array" ref="AB42">INDEX('TOP OF DECK ELEVATIONS'!$1:$1048576,_xlfn.XMATCH(AB$3,'TOP OF DECK ELEVATIONS'!_xlnm.Print_Titles),_xlfn.XMATCH($A42,'TOP OF DECK ELEVATIONS'!$10:$10))</f>
        <v>25529.627677888086</v>
      </c>
      <c r="AC42" s="872" cm="1">
        <f t="array" ref="AC42">INDEX('TOP OF DECK ELEVATIONS'!$1:$1048576,_xlfn.XMATCH(AC$3,'TOP OF DECK ELEVATIONS'!_xlnm.Print_Titles),_xlfn.XMATCH($A42,'TOP OF DECK ELEVATIONS'!$10:$10))</f>
        <v>25544.002677888086</v>
      </c>
      <c r="AD42" s="872" cm="1">
        <f t="array" ref="AD42">INDEX('TOP OF DECK ELEVATIONS'!$1:$1048576,_xlfn.XMATCH(AD$3,'TOP OF DECK ELEVATIONS'!_xlnm.Print_Titles),_xlfn.XMATCH($A42,'TOP OF DECK ELEVATIONS'!$10:$10))</f>
        <v>25558.377677888086</v>
      </c>
      <c r="AE42" s="872" cm="1">
        <f t="array" ref="AE42">INDEX('TOP OF DECK ELEVATIONS'!$1:$1048576,_xlfn.XMATCH(AE$3,'TOP OF DECK ELEVATIONS'!_xlnm.Print_Titles),_xlfn.XMATCH($A42,'TOP OF DECK ELEVATIONS'!$10:$10))</f>
        <v>25572.752677888086</v>
      </c>
      <c r="AF42" s="872" cm="1">
        <f t="array" ref="AF42">INDEX('TOP OF DECK ELEVATIONS'!$1:$1048576,_xlfn.XMATCH(AF$3,'TOP OF DECK ELEVATIONS'!_xlnm.Print_Titles),_xlfn.XMATCH($A42,'TOP OF DECK ELEVATIONS'!$10:$10))</f>
        <v>25587.127677888086</v>
      </c>
      <c r="AG42" s="872" cm="1">
        <f t="array" ref="AG42">INDEX('TOP OF DECK ELEVATIONS'!$1:$1048576,_xlfn.XMATCH(AG$3,'TOP OF DECK ELEVATIONS'!_xlnm.Print_Titles),_xlfn.XMATCH($A42,'TOP OF DECK ELEVATIONS'!$10:$10))</f>
        <v>25591.881677888086</v>
      </c>
      <c r="AH42" s="872" cm="1">
        <f t="array" ref="AH42">INDEX('TOP OF DECK ELEVATIONS'!$1:$1048576,_xlfn.XMATCH(AH$3,'TOP OF DECK ELEVATIONS'!_xlnm.Print_Titles),_xlfn.XMATCH($A42,'TOP OF DECK ELEVATIONS'!$10:$10))</f>
        <v>25601.502677888086</v>
      </c>
      <c r="AI42" s="872" cm="1">
        <f t="array" ref="AI42">INDEX('TOP OF DECK ELEVATIONS'!$1:$1048576,_xlfn.XMATCH(AI$3,'TOP OF DECK ELEVATIONS'!_xlnm.Print_Titles),_xlfn.XMATCH($A42,'TOP OF DECK ELEVATIONS'!$10:$10))</f>
        <v>25615.877677888086</v>
      </c>
      <c r="AJ42" s="872" cm="1">
        <f t="array" ref="AJ42">INDEX('TOP OF DECK ELEVATIONS'!$1:$1048576,_xlfn.XMATCH(AJ$3,'TOP OF DECK ELEVATIONS'!_xlnm.Print_Titles),_xlfn.XMATCH($A42,'TOP OF DECK ELEVATIONS'!$10:$10))</f>
        <v>25636.003427888085</v>
      </c>
      <c r="AK42" s="872" cm="1">
        <f t="array" ref="AK42">INDEX('TOP OF DECK ELEVATIONS'!$1:$1048576,_xlfn.XMATCH(AK$3,'TOP OF DECK ELEVATIONS'!_xlnm.Print_Titles),_xlfn.XMATCH($A42,'TOP OF DECK ELEVATIONS'!$10:$10))</f>
        <v>25656.129177888088</v>
      </c>
      <c r="AL42" s="872" cm="1">
        <f t="array" ref="AL42">INDEX('TOP OF DECK ELEVATIONS'!$1:$1048576,_xlfn.XMATCH(AL$3,'TOP OF DECK ELEVATIONS'!_xlnm.Print_Titles),_xlfn.XMATCH($A42,'TOP OF DECK ELEVATIONS'!$10:$10))</f>
        <v>25676.254927888087</v>
      </c>
      <c r="AM42" s="872" cm="1">
        <f t="array" ref="AM42">INDEX('TOP OF DECK ELEVATIONS'!$1:$1048576,_xlfn.XMATCH(AM$3,'TOP OF DECK ELEVATIONS'!_xlnm.Print_Titles),_xlfn.XMATCH($A42,'TOP OF DECK ELEVATIONS'!$10:$10))</f>
        <v>25696.380677888086</v>
      </c>
    </row>
    <row r="43" spans="1:39" x14ac:dyDescent="0.2">
      <c r="A43" s="946"/>
      <c r="B43" s="871" t="s">
        <v>647</v>
      </c>
      <c r="C43" s="873" cm="1">
        <f t="array" ref="C43">INDEX('TOP OF DECK ELEVATIONS'!$1:$1048576,_xlfn.XMATCH(C$3,'TOP OF DECK ELEVATIONS'!_xlnm.Print_Titles),_xlfn.XMATCH($A42,'TOP OF DECK ELEVATIONS'!$10:$10)+3)</f>
        <v>1060.264407367707</v>
      </c>
      <c r="D43" s="873" cm="1">
        <f t="array" ref="D43">INDEX('TOP OF DECK ELEVATIONS'!$1:$1048576,_xlfn.XMATCH(D$3,'TOP OF DECK ELEVATIONS'!_xlnm.Print_Titles),_xlfn.XMATCH($A42,'TOP OF DECK ELEVATIONS'!$10:$10)+3)</f>
        <v>1060.5642690545071</v>
      </c>
      <c r="E43" s="873" cm="1">
        <f t="array" ref="E43">INDEX('TOP OF DECK ELEVATIONS'!$1:$1048576,_xlfn.XMATCH(E$3,'TOP OF DECK ELEVATIONS'!_xlnm.Print_Titles),_xlfn.XMATCH($A42,'TOP OF DECK ELEVATIONS'!$10:$10)+3)</f>
        <v>1060.864130741307</v>
      </c>
      <c r="F43" s="873" cm="1">
        <f t="array" ref="F43">INDEX('TOP OF DECK ELEVATIONS'!$1:$1048576,_xlfn.XMATCH(F$3,'TOP OF DECK ELEVATIONS'!_xlnm.Print_Titles),_xlfn.XMATCH($A42,'TOP OF DECK ELEVATIONS'!$10:$10)+3)</f>
        <v>1061.1639924281071</v>
      </c>
      <c r="G43" s="873" cm="1">
        <f t="array" ref="G43">INDEX('TOP OF DECK ELEVATIONS'!$1:$1048576,_xlfn.XMATCH(G$3,'TOP OF DECK ELEVATIONS'!_xlnm.Print_Titles),_xlfn.XMATCH($A42,'TOP OF DECK ELEVATIONS'!$10:$10)+3)</f>
        <v>1061.463854114907</v>
      </c>
      <c r="H43" s="873" cm="1">
        <f t="array" ref="H43">INDEX('TOP OF DECK ELEVATIONS'!$1:$1048576,_xlfn.XMATCH(H$3,'TOP OF DECK ELEVATIONS'!_xlnm.Print_Titles),_xlfn.XMATCH($A42,'TOP OF DECK ELEVATIONS'!$10:$10)+3)</f>
        <v>1061.678051677407</v>
      </c>
      <c r="I43" s="873" cm="1">
        <f t="array" ref="I43">INDEX('TOP OF DECK ELEVATIONS'!$1:$1048576,_xlfn.XMATCH(I$3,'TOP OF DECK ELEVATIONS'!_xlnm.Print_Titles),_xlfn.XMATCH($A42,'TOP OF DECK ELEVATIONS'!$10:$10)+3)</f>
        <v>1061.8215305177071</v>
      </c>
      <c r="J43" s="873" cm="1">
        <f t="array" ref="J43">INDEX('TOP OF DECK ELEVATIONS'!$1:$1048576,_xlfn.XMATCH(J$3,'TOP OF DECK ELEVATIONS'!_xlnm.Print_Titles),_xlfn.XMATCH($A42,'TOP OF DECK ELEVATIONS'!$10:$10)+3)</f>
        <v>1061.8922492399072</v>
      </c>
      <c r="K43" s="873" cm="1">
        <f t="array" ref="K43">INDEX('TOP OF DECK ELEVATIONS'!$1:$1048576,_xlfn.XMATCH(K$3,'TOP OF DECK ELEVATIONS'!_xlnm.Print_Titles),_xlfn.XMATCH($A42,'TOP OF DECK ELEVATIONS'!$10:$10)+3)</f>
        <v>1062.1064468024072</v>
      </c>
      <c r="L43" s="873" cm="1">
        <f t="array" ref="L43">INDEX('TOP OF DECK ELEVATIONS'!$1:$1048576,_xlfn.XMATCH(L$3,'TOP OF DECK ELEVATIONS'!_xlnm.Print_Titles),_xlfn.XMATCH($A42,'TOP OF DECK ELEVATIONS'!$10:$10)+3)</f>
        <v>1062.3206443649071</v>
      </c>
      <c r="M43" s="873" cm="1">
        <f t="array" ref="M43">INDEX('TOP OF DECK ELEVATIONS'!$1:$1048576,_xlfn.XMATCH(M$3,'TOP OF DECK ELEVATIONS'!_xlnm.Print_Titles),_xlfn.XMATCH($A42,'TOP OF DECK ELEVATIONS'!$10:$10)+3)</f>
        <v>1062.5348419274071</v>
      </c>
      <c r="N43" s="873" cm="1">
        <f t="array" ref="N43">INDEX('TOP OF DECK ELEVATIONS'!$1:$1048576,_xlfn.XMATCH(N$3,'TOP OF DECK ELEVATIONS'!_xlnm.Print_Titles),_xlfn.XMATCH($A42,'TOP OF DECK ELEVATIONS'!$10:$10)+3)</f>
        <v>1062.7490394899071</v>
      </c>
      <c r="O43" s="873" cm="1">
        <f t="array" ref="O43">INDEX('TOP OF DECK ELEVATIONS'!$1:$1048576,_xlfn.XMATCH(O$3,'TOP OF DECK ELEVATIONS'!_xlnm.Print_Titles),_xlfn.XMATCH($A42,'TOP OF DECK ELEVATIONS'!$10:$10)+3)</f>
        <v>1062.9632370524071</v>
      </c>
      <c r="P43" s="873" cm="1">
        <f t="array" ref="P43">INDEX('TOP OF DECK ELEVATIONS'!$1:$1048576,_xlfn.XMATCH(P$3,'TOP OF DECK ELEVATIONS'!_xlnm.Print_Titles),_xlfn.XMATCH($A42,'TOP OF DECK ELEVATIONS'!$10:$10)+3)</f>
        <v>1063.177434614907</v>
      </c>
      <c r="Q43" s="873" cm="1">
        <f t="array" ref="Q43">INDEX('TOP OF DECK ELEVATIONS'!$1:$1048576,_xlfn.XMATCH(Q$3,'TOP OF DECK ELEVATIONS'!_xlnm.Print_Titles),_xlfn.XMATCH($A42,'TOP OF DECK ELEVATIONS'!$10:$10)+3)</f>
        <v>1063.483830258657</v>
      </c>
      <c r="R43" s="873" cm="1">
        <f t="array" ref="R43">INDEX('TOP OF DECK ELEVATIONS'!$1:$1048576,_xlfn.XMATCH(R$3,'TOP OF DECK ELEVATIONS'!_xlnm.Print_Titles),_xlfn.XMATCH($A42,'TOP OF DECK ELEVATIONS'!$10:$10)+3)</f>
        <v>1063.6096145177071</v>
      </c>
      <c r="S43" s="873" cm="1">
        <f t="array" ref="S43">INDEX('TOP OF DECK ELEVATIONS'!$1:$1048576,_xlfn.XMATCH(S$3,'TOP OF DECK ELEVATIONS'!_xlnm.Print_Titles),_xlfn.XMATCH($A42,'TOP OF DECK ELEVATIONS'!$10:$10)+3)</f>
        <v>1063.7902259024072</v>
      </c>
      <c r="T43" s="873" cm="1">
        <f t="array" ref="T43">INDEX('TOP OF DECK ELEVATIONS'!$1:$1048576,_xlfn.XMATCH(T$3,'TOP OF DECK ELEVATIONS'!_xlnm.Print_Titles),_xlfn.XMATCH($A42,'TOP OF DECK ELEVATIONS'!$10:$10)+3)</f>
        <v>1064.0966215461572</v>
      </c>
      <c r="U43" s="873" cm="1">
        <f t="array" ref="U43">INDEX('TOP OF DECK ELEVATIONS'!$1:$1048576,_xlfn.XMATCH(U$3,'TOP OF DECK ELEVATIONS'!_xlnm.Print_Titles),_xlfn.XMATCH($A42,'TOP OF DECK ELEVATIONS'!$10:$10)+3)</f>
        <v>1064.4030171899071</v>
      </c>
      <c r="V43" s="873" cm="1">
        <f t="array" ref="V43">INDEX('TOP OF DECK ELEVATIONS'!$1:$1048576,_xlfn.XMATCH(V$3,'TOP OF DECK ELEVATIONS'!_xlnm.Print_Titles),_xlfn.XMATCH($A42,'TOP OF DECK ELEVATIONS'!$10:$10)+3)</f>
        <v>1064.7094128336571</v>
      </c>
      <c r="W43" s="873" cm="1">
        <f t="array" ref="W43">INDEX('TOP OF DECK ELEVATIONS'!$1:$1048576,_xlfn.XMATCH(W$3,'TOP OF DECK ELEVATIONS'!_xlnm.Print_Titles),_xlfn.XMATCH($A42,'TOP OF DECK ELEVATIONS'!$10:$10)+3)</f>
        <v>1065.0158084774071</v>
      </c>
      <c r="X43" s="873" cm="1">
        <f t="array" ref="X43">INDEX('TOP OF DECK ELEVATIONS'!$1:$1048576,_xlfn.XMATCH(X$3,'TOP OF DECK ELEVATIONS'!_xlnm.Print_Titles),_xlfn.XMATCH($A42,'TOP OF DECK ELEVATIONS'!$10:$10)+3)</f>
        <v>1065.1965390677071</v>
      </c>
      <c r="Y43" s="873" cm="1">
        <f t="array" ref="Y43">INDEX('TOP OF DECK ELEVATIONS'!$1:$1048576,_xlfn.XMATCH(Y$3,'TOP OF DECK ELEVATIONS'!_xlnm.Print_Titles),_xlfn.XMATCH($A42,'TOP OF DECK ELEVATIONS'!$10:$10)+3)</f>
        <v>1065.322204121157</v>
      </c>
      <c r="Z43" s="873" cm="1">
        <f t="array" ref="Z43">INDEX('TOP OF DECK ELEVATIONS'!$1:$1048576,_xlfn.XMATCH(Z$3,'TOP OF DECK ELEVATIONS'!_xlnm.Print_Titles),_xlfn.XMATCH($A42,'TOP OF DECK ELEVATIONS'!$10:$10)+3)</f>
        <v>1065.628599764907</v>
      </c>
      <c r="AA43" s="873" cm="1">
        <f t="array" ref="AA43">INDEX('TOP OF DECK ELEVATIONS'!$1:$1048576,_xlfn.XMATCH(AA$3,'TOP OF DECK ELEVATIONS'!_xlnm.Print_Titles),_xlfn.XMATCH($A42,'TOP OF DECK ELEVATIONS'!$10:$10)+3)</f>
        <v>1065.8427973274072</v>
      </c>
      <c r="AB43" s="873" cm="1">
        <f t="array" ref="AB43">INDEX('TOP OF DECK ELEVATIONS'!$1:$1048576,_xlfn.XMATCH(AB$3,'TOP OF DECK ELEVATIONS'!_xlnm.Print_Titles),_xlfn.XMATCH($A42,'TOP OF DECK ELEVATIONS'!$10:$10)+3)</f>
        <v>1066.0569948899072</v>
      </c>
      <c r="AC43" s="873" cm="1">
        <f t="array" ref="AC43">INDEX('TOP OF DECK ELEVATIONS'!$1:$1048576,_xlfn.XMATCH(AC$3,'TOP OF DECK ELEVATIONS'!_xlnm.Print_Titles),_xlfn.XMATCH($A42,'TOP OF DECK ELEVATIONS'!$10:$10)+3)</f>
        <v>1066.2711924524071</v>
      </c>
      <c r="AD43" s="873" cm="1">
        <f t="array" ref="AD43">INDEX('TOP OF DECK ELEVATIONS'!$1:$1048576,_xlfn.XMATCH(AD$3,'TOP OF DECK ELEVATIONS'!_xlnm.Print_Titles),_xlfn.XMATCH($A42,'TOP OF DECK ELEVATIONS'!$10:$10)+3)</f>
        <v>1066.4853900149071</v>
      </c>
      <c r="AE43" s="873" cm="1">
        <f t="array" ref="AE43">INDEX('TOP OF DECK ELEVATIONS'!$1:$1048576,_xlfn.XMATCH(AE$3,'TOP OF DECK ELEVATIONS'!_xlnm.Print_Titles),_xlfn.XMATCH($A42,'TOP OF DECK ELEVATIONS'!$10:$10)+3)</f>
        <v>1066.6995875774071</v>
      </c>
      <c r="AF43" s="873" cm="1">
        <f t="array" ref="AF43">INDEX('TOP OF DECK ELEVATIONS'!$1:$1048576,_xlfn.XMATCH(AF$3,'TOP OF DECK ELEVATIONS'!_xlnm.Print_Titles),_xlfn.XMATCH($A42,'TOP OF DECK ELEVATIONS'!$10:$10)+3)</f>
        <v>1066.9137851399071</v>
      </c>
      <c r="AG43" s="873" cm="1">
        <f t="array" ref="AG43">INDEX('TOP OF DECK ELEVATIONS'!$1:$1048576,_xlfn.XMATCH(AG$3,'TOP OF DECK ELEVATIONS'!_xlnm.Print_Titles),_xlfn.XMATCH($A42,'TOP OF DECK ELEVATIONS'!$10:$10)+3)</f>
        <v>1066.9846230677072</v>
      </c>
      <c r="AH43" s="873" cm="1">
        <f t="array" ref="AH43">INDEX('TOP OF DECK ELEVATIONS'!$1:$1048576,_xlfn.XMATCH(AH$3,'TOP OF DECK ELEVATIONS'!_xlnm.Print_Titles),_xlfn.XMATCH($A42,'TOP OF DECK ELEVATIONS'!$10:$10)+3)</f>
        <v>1067.1279827024071</v>
      </c>
      <c r="AI43" s="873" cm="1">
        <f t="array" ref="AI43">INDEX('TOP OF DECK ELEVATIONS'!$1:$1048576,_xlfn.XMATCH(AI$3,'TOP OF DECK ELEVATIONS'!_xlnm.Print_Titles),_xlfn.XMATCH($A42,'TOP OF DECK ELEVATIONS'!$10:$10)+3)</f>
        <v>1067.342180264907</v>
      </c>
      <c r="AJ43" s="873" cm="1">
        <f t="array" ref="AJ43">INDEX('TOP OF DECK ELEVATIONS'!$1:$1048576,_xlfn.XMATCH(AJ$3,'TOP OF DECK ELEVATIONS'!_xlnm.Print_Titles),_xlfn.XMATCH($A42,'TOP OF DECK ELEVATIONS'!$10:$10)+3)</f>
        <v>1067.6420680279321</v>
      </c>
      <c r="AK43" s="873" cm="1">
        <f t="array" ref="AK43">INDEX('TOP OF DECK ELEVATIONS'!$1:$1048576,_xlfn.XMATCH(AK$3,'TOP OF DECK ELEVATIONS'!_xlnm.Print_Titles),_xlfn.XMATCH($A42,'TOP OF DECK ELEVATIONS'!$10:$10)+3)</f>
        <v>1067.9419557909571</v>
      </c>
      <c r="AL43" s="873" cm="1">
        <f t="array" ref="AL43">INDEX('TOP OF DECK ELEVATIONS'!$1:$1048576,_xlfn.XMATCH(AL$3,'TOP OF DECK ELEVATIONS'!_xlnm.Print_Titles),_xlfn.XMATCH($A42,'TOP OF DECK ELEVATIONS'!$10:$10)+3)</f>
        <v>1068.2418435539821</v>
      </c>
      <c r="AM43" s="873" cm="1">
        <f t="array" ref="AM43">INDEX('TOP OF DECK ELEVATIONS'!$1:$1048576,_xlfn.XMATCH(AM$3,'TOP OF DECK ELEVATIONS'!_xlnm.Print_Titles),_xlfn.XMATCH($A42,'TOP OF DECK ELEVATIONS'!$10:$10)+3)</f>
        <v>1068.5417313170071</v>
      </c>
    </row>
    <row r="44" spans="1:39" x14ac:dyDescent="0.2">
      <c r="A44" s="946" t="str" cm="1">
        <f t="array" ref="A44">INDEX('TOP OF DECK ELEVATIONS'!$10:$10,1,_xlfn.XMATCH(A42,'TOP OF DECK ELEVATIONS'!$10:$10)+4)</f>
        <v>CL GIRDER C</v>
      </c>
      <c r="B44" s="871" t="s">
        <v>34</v>
      </c>
      <c r="C44" s="872" cm="1">
        <f t="array" ref="C44">INDEX('TOP OF DECK ELEVATIONS'!$1:$1048576,_xlfn.XMATCH(C$3,'TOP OF DECK ELEVATIONS'!_xlnm.Print_Titles),_xlfn.XMATCH($A44,'TOP OF DECK ELEVATIONS'!$10:$10))</f>
        <v>25147.094323188259</v>
      </c>
      <c r="D44" s="872" cm="1">
        <f t="array" ref="D44">INDEX('TOP OF DECK ELEVATIONS'!$1:$1048576,_xlfn.XMATCH(D$3,'TOP OF DECK ELEVATIONS'!_xlnm.Print_Titles),_xlfn.XMATCH($A44,'TOP OF DECK ELEVATIONS'!$10:$10))</f>
        <v>25167.218323188259</v>
      </c>
      <c r="E44" s="872" cm="1">
        <f t="array" ref="E44">INDEX('TOP OF DECK ELEVATIONS'!$1:$1048576,_xlfn.XMATCH(E$3,'TOP OF DECK ELEVATIONS'!_xlnm.Print_Titles),_xlfn.XMATCH($A44,'TOP OF DECK ELEVATIONS'!$10:$10))</f>
        <v>25187.342323188259</v>
      </c>
      <c r="F44" s="872" cm="1">
        <f t="array" ref="F44">INDEX('TOP OF DECK ELEVATIONS'!$1:$1048576,_xlfn.XMATCH(F$3,'TOP OF DECK ELEVATIONS'!_xlnm.Print_Titles),_xlfn.XMATCH($A44,'TOP OF DECK ELEVATIONS'!$10:$10))</f>
        <v>25207.466323188259</v>
      </c>
      <c r="G44" s="872" cm="1">
        <f t="array" ref="G44">INDEX('TOP OF DECK ELEVATIONS'!$1:$1048576,_xlfn.XMATCH(G$3,'TOP OF DECK ELEVATIONS'!_xlnm.Print_Titles),_xlfn.XMATCH($A44,'TOP OF DECK ELEVATIONS'!$10:$10))</f>
        <v>25227.590323188258</v>
      </c>
      <c r="H44" s="872" cm="1">
        <f t="array" ref="H44">INDEX('TOP OF DECK ELEVATIONS'!$1:$1048576,_xlfn.XMATCH(H$3,'TOP OF DECK ELEVATIONS'!_xlnm.Print_Titles),_xlfn.XMATCH($A44,'TOP OF DECK ELEVATIONS'!$10:$10))</f>
        <v>25241.965323188258</v>
      </c>
      <c r="I44" s="872" cm="1">
        <f t="array" ref="I44">INDEX('TOP OF DECK ELEVATIONS'!$1:$1048576,_xlfn.XMATCH(I$3,'TOP OF DECK ELEVATIONS'!_xlnm.Print_Titles),_xlfn.XMATCH($A44,'TOP OF DECK ELEVATIONS'!$10:$10))</f>
        <v>25251.594323188259</v>
      </c>
      <c r="J44" s="872" cm="1">
        <f t="array" ref="J44">INDEX('TOP OF DECK ELEVATIONS'!$1:$1048576,_xlfn.XMATCH(J$3,'TOP OF DECK ELEVATIONS'!_xlnm.Print_Titles),_xlfn.XMATCH($A44,'TOP OF DECK ELEVATIONS'!$10:$10))</f>
        <v>25256.340323188258</v>
      </c>
      <c r="K44" s="872" cm="1">
        <f t="array" ref="K44">INDEX('TOP OF DECK ELEVATIONS'!$1:$1048576,_xlfn.XMATCH(K$3,'TOP OF DECK ELEVATIONS'!_xlnm.Print_Titles),_xlfn.XMATCH($A44,'TOP OF DECK ELEVATIONS'!$10:$10))</f>
        <v>25270.715323188258</v>
      </c>
      <c r="L44" s="872" cm="1">
        <f t="array" ref="L44">INDEX('TOP OF DECK ELEVATIONS'!$1:$1048576,_xlfn.XMATCH(L$3,'TOP OF DECK ELEVATIONS'!_xlnm.Print_Titles),_xlfn.XMATCH($A44,'TOP OF DECK ELEVATIONS'!$10:$10))</f>
        <v>25285.090323188258</v>
      </c>
      <c r="M44" s="872" cm="1">
        <f t="array" ref="M44">INDEX('TOP OF DECK ELEVATIONS'!$1:$1048576,_xlfn.XMATCH(M$3,'TOP OF DECK ELEVATIONS'!_xlnm.Print_Titles),_xlfn.XMATCH($A44,'TOP OF DECK ELEVATIONS'!$10:$10))</f>
        <v>25299.465323188258</v>
      </c>
      <c r="N44" s="872" cm="1">
        <f t="array" ref="N44">INDEX('TOP OF DECK ELEVATIONS'!$1:$1048576,_xlfn.XMATCH(N$3,'TOP OF DECK ELEVATIONS'!_xlnm.Print_Titles),_xlfn.XMATCH($A44,'TOP OF DECK ELEVATIONS'!$10:$10))</f>
        <v>25313.840323188258</v>
      </c>
      <c r="O44" s="872" cm="1">
        <f t="array" ref="O44">INDEX('TOP OF DECK ELEVATIONS'!$1:$1048576,_xlfn.XMATCH(O$3,'TOP OF DECK ELEVATIONS'!_xlnm.Print_Titles),_xlfn.XMATCH($A44,'TOP OF DECK ELEVATIONS'!$10:$10))</f>
        <v>25328.215323188258</v>
      </c>
      <c r="P44" s="872" cm="1">
        <f t="array" ref="P44">INDEX('TOP OF DECK ELEVATIONS'!$1:$1048576,_xlfn.XMATCH(P$3,'TOP OF DECK ELEVATIONS'!_xlnm.Print_Titles),_xlfn.XMATCH($A44,'TOP OF DECK ELEVATIONS'!$10:$10))</f>
        <v>25342.590323188258</v>
      </c>
      <c r="Q44" s="872" cm="1">
        <f t="array" ref="Q44">INDEX('TOP OF DECK ELEVATIONS'!$1:$1048576,_xlfn.XMATCH(Q$3,'TOP OF DECK ELEVATIONS'!_xlnm.Print_Titles),_xlfn.XMATCH($A44,'TOP OF DECK ELEVATIONS'!$10:$10))</f>
        <v>25363.152823188258</v>
      </c>
      <c r="R44" s="872" cm="1">
        <f t="array" ref="R44">INDEX('TOP OF DECK ELEVATIONS'!$1:$1048576,_xlfn.XMATCH(R$3,'TOP OF DECK ELEVATIONS'!_xlnm.Print_Titles),_xlfn.XMATCH($A44,'TOP OF DECK ELEVATIONS'!$10:$10))</f>
        <v>25371.594323188259</v>
      </c>
      <c r="S44" s="872" cm="1">
        <f t="array" ref="S44">INDEX('TOP OF DECK ELEVATIONS'!$1:$1048576,_xlfn.XMATCH(S$3,'TOP OF DECK ELEVATIONS'!_xlnm.Print_Titles),_xlfn.XMATCH($A44,'TOP OF DECK ELEVATIONS'!$10:$10))</f>
        <v>25383.715323188258</v>
      </c>
      <c r="T44" s="872" cm="1">
        <f t="array" ref="T44">INDEX('TOP OF DECK ELEVATIONS'!$1:$1048576,_xlfn.XMATCH(T$3,'TOP OF DECK ELEVATIONS'!_xlnm.Print_Titles),_xlfn.XMATCH($A44,'TOP OF DECK ELEVATIONS'!$10:$10))</f>
        <v>25404.277823188258</v>
      </c>
      <c r="U44" s="872" cm="1">
        <f t="array" ref="U44">INDEX('TOP OF DECK ELEVATIONS'!$1:$1048576,_xlfn.XMATCH(U$3,'TOP OF DECK ELEVATIONS'!_xlnm.Print_Titles),_xlfn.XMATCH($A44,'TOP OF DECK ELEVATIONS'!$10:$10))</f>
        <v>25424.840323188258</v>
      </c>
      <c r="V44" s="872" cm="1">
        <f t="array" ref="V44">INDEX('TOP OF DECK ELEVATIONS'!$1:$1048576,_xlfn.XMATCH(V$3,'TOP OF DECK ELEVATIONS'!_xlnm.Print_Titles),_xlfn.XMATCH($A44,'TOP OF DECK ELEVATIONS'!$10:$10))</f>
        <v>25445.402823188258</v>
      </c>
      <c r="W44" s="872" cm="1">
        <f t="array" ref="W44">INDEX('TOP OF DECK ELEVATIONS'!$1:$1048576,_xlfn.XMATCH(W$3,'TOP OF DECK ELEVATIONS'!_xlnm.Print_Titles),_xlfn.XMATCH($A44,'TOP OF DECK ELEVATIONS'!$10:$10))</f>
        <v>25465.965323188258</v>
      </c>
      <c r="X44" s="872" cm="1">
        <f t="array" ref="X44">INDEX('TOP OF DECK ELEVATIONS'!$1:$1048576,_xlfn.XMATCH(X$3,'TOP OF DECK ELEVATIONS'!_xlnm.Print_Titles),_xlfn.XMATCH($A44,'TOP OF DECK ELEVATIONS'!$10:$10))</f>
        <v>25478.094323188259</v>
      </c>
      <c r="Y44" s="872" cm="1">
        <f t="array" ref="Y44">INDEX('TOP OF DECK ELEVATIONS'!$1:$1048576,_xlfn.XMATCH(Y$3,'TOP OF DECK ELEVATIONS'!_xlnm.Print_Titles),_xlfn.XMATCH($A44,'TOP OF DECK ELEVATIONS'!$10:$10))</f>
        <v>25486.527823188258</v>
      </c>
      <c r="Z44" s="872" cm="1">
        <f t="array" ref="Z44">INDEX('TOP OF DECK ELEVATIONS'!$1:$1048576,_xlfn.XMATCH(Z$3,'TOP OF DECK ELEVATIONS'!_xlnm.Print_Titles),_xlfn.XMATCH($A44,'TOP OF DECK ELEVATIONS'!$10:$10))</f>
        <v>25507.090323188258</v>
      </c>
      <c r="AA44" s="872" cm="1">
        <f t="array" ref="AA44">INDEX('TOP OF DECK ELEVATIONS'!$1:$1048576,_xlfn.XMATCH(AA$3,'TOP OF DECK ELEVATIONS'!_xlnm.Print_Titles),_xlfn.XMATCH($A44,'TOP OF DECK ELEVATIONS'!$10:$10))</f>
        <v>25521.465323188258</v>
      </c>
      <c r="AB44" s="872" cm="1">
        <f t="array" ref="AB44">INDEX('TOP OF DECK ELEVATIONS'!$1:$1048576,_xlfn.XMATCH(AB$3,'TOP OF DECK ELEVATIONS'!_xlnm.Print_Titles),_xlfn.XMATCH($A44,'TOP OF DECK ELEVATIONS'!$10:$10))</f>
        <v>25535.840323188258</v>
      </c>
      <c r="AC44" s="872" cm="1">
        <f t="array" ref="AC44">INDEX('TOP OF DECK ELEVATIONS'!$1:$1048576,_xlfn.XMATCH(AC$3,'TOP OF DECK ELEVATIONS'!_xlnm.Print_Titles),_xlfn.XMATCH($A44,'TOP OF DECK ELEVATIONS'!$10:$10))</f>
        <v>25550.215323188258</v>
      </c>
      <c r="AD44" s="872" cm="1">
        <f t="array" ref="AD44">INDEX('TOP OF DECK ELEVATIONS'!$1:$1048576,_xlfn.XMATCH(AD$3,'TOP OF DECK ELEVATIONS'!_xlnm.Print_Titles),_xlfn.XMATCH($A44,'TOP OF DECK ELEVATIONS'!$10:$10))</f>
        <v>25564.590323188258</v>
      </c>
      <c r="AE44" s="872" cm="1">
        <f t="array" ref="AE44">INDEX('TOP OF DECK ELEVATIONS'!$1:$1048576,_xlfn.XMATCH(AE$3,'TOP OF DECK ELEVATIONS'!_xlnm.Print_Titles),_xlfn.XMATCH($A44,'TOP OF DECK ELEVATIONS'!$10:$10))</f>
        <v>25578.965323188258</v>
      </c>
      <c r="AF44" s="872" cm="1">
        <f t="array" ref="AF44">INDEX('TOP OF DECK ELEVATIONS'!$1:$1048576,_xlfn.XMATCH(AF$3,'TOP OF DECK ELEVATIONS'!_xlnm.Print_Titles),_xlfn.XMATCH($A44,'TOP OF DECK ELEVATIONS'!$10:$10))</f>
        <v>25593.340323188258</v>
      </c>
      <c r="AG44" s="872" cm="1">
        <f t="array" ref="AG44">INDEX('TOP OF DECK ELEVATIONS'!$1:$1048576,_xlfn.XMATCH(AG$3,'TOP OF DECK ELEVATIONS'!_xlnm.Print_Titles),_xlfn.XMATCH($A44,'TOP OF DECK ELEVATIONS'!$10:$10))</f>
        <v>25598.094323188259</v>
      </c>
      <c r="AH44" s="872" cm="1">
        <f t="array" ref="AH44">INDEX('TOP OF DECK ELEVATIONS'!$1:$1048576,_xlfn.XMATCH(AH$3,'TOP OF DECK ELEVATIONS'!_xlnm.Print_Titles),_xlfn.XMATCH($A44,'TOP OF DECK ELEVATIONS'!$10:$10))</f>
        <v>25607.715323188258</v>
      </c>
      <c r="AI44" s="872" cm="1">
        <f t="array" ref="AI44">INDEX('TOP OF DECK ELEVATIONS'!$1:$1048576,_xlfn.XMATCH(AI$3,'TOP OF DECK ELEVATIONS'!_xlnm.Print_Titles),_xlfn.XMATCH($A44,'TOP OF DECK ELEVATIONS'!$10:$10))</f>
        <v>25622.090323188258</v>
      </c>
      <c r="AJ44" s="872" cm="1">
        <f t="array" ref="AJ44">INDEX('TOP OF DECK ELEVATIONS'!$1:$1048576,_xlfn.XMATCH(AJ$3,'TOP OF DECK ELEVATIONS'!_xlnm.Print_Titles),_xlfn.XMATCH($A44,'TOP OF DECK ELEVATIONS'!$10:$10))</f>
        <v>25642.216073188258</v>
      </c>
      <c r="AK44" s="872" cm="1">
        <f t="array" ref="AK44">INDEX('TOP OF DECK ELEVATIONS'!$1:$1048576,_xlfn.XMATCH(AK$3,'TOP OF DECK ELEVATIONS'!_xlnm.Print_Titles),_xlfn.XMATCH($A44,'TOP OF DECK ELEVATIONS'!$10:$10))</f>
        <v>25662.341823188261</v>
      </c>
      <c r="AL44" s="872" cm="1">
        <f t="array" ref="AL44">INDEX('TOP OF DECK ELEVATIONS'!$1:$1048576,_xlfn.XMATCH(AL$3,'TOP OF DECK ELEVATIONS'!_xlnm.Print_Titles),_xlfn.XMATCH($A44,'TOP OF DECK ELEVATIONS'!$10:$10))</f>
        <v>25682.46757318826</v>
      </c>
      <c r="AM44" s="872" cm="1">
        <f t="array" ref="AM44">INDEX('TOP OF DECK ELEVATIONS'!$1:$1048576,_xlfn.XMATCH(AM$3,'TOP OF DECK ELEVATIONS'!_xlnm.Print_Titles),_xlfn.XMATCH($A44,'TOP OF DECK ELEVATIONS'!$10:$10))</f>
        <v>25702.593323188259</v>
      </c>
    </row>
    <row r="45" spans="1:39" x14ac:dyDescent="0.2">
      <c r="A45" s="946"/>
      <c r="B45" s="871" t="s">
        <v>647</v>
      </c>
      <c r="C45" s="873" cm="1">
        <f t="array" ref="C45">INDEX('TOP OF DECK ELEVATIONS'!$1:$1048576,_xlfn.XMATCH(C$3,'TOP OF DECK ELEVATIONS'!_xlnm.Print_Titles),_xlfn.XMATCH($A44,'TOP OF DECK ELEVATIONS'!$10:$10)+3)</f>
        <v>1060.2321801315313</v>
      </c>
      <c r="D45" s="873" cm="1">
        <f t="array" ref="D45">INDEX('TOP OF DECK ELEVATIONS'!$1:$1048576,_xlfn.XMATCH(D$3,'TOP OF DECK ELEVATIONS'!_xlnm.Print_Titles),_xlfn.XMATCH($A44,'TOP OF DECK ELEVATIONS'!$10:$10)+3)</f>
        <v>1060.5320418183314</v>
      </c>
      <c r="E45" s="873" cm="1">
        <f t="array" ref="E45">INDEX('TOP OF DECK ELEVATIONS'!$1:$1048576,_xlfn.XMATCH(E$3,'TOP OF DECK ELEVATIONS'!_xlnm.Print_Titles),_xlfn.XMATCH($A44,'TOP OF DECK ELEVATIONS'!$10:$10)+3)</f>
        <v>1060.8319035051313</v>
      </c>
      <c r="F45" s="873" cm="1">
        <f t="array" ref="F45">INDEX('TOP OF DECK ELEVATIONS'!$1:$1048576,_xlfn.XMATCH(F$3,'TOP OF DECK ELEVATIONS'!_xlnm.Print_Titles),_xlfn.XMATCH($A44,'TOP OF DECK ELEVATIONS'!$10:$10)+3)</f>
        <v>1061.1317651919314</v>
      </c>
      <c r="G45" s="873" cm="1">
        <f t="array" ref="G45">INDEX('TOP OF DECK ELEVATIONS'!$1:$1048576,_xlfn.XMATCH(G$3,'TOP OF DECK ELEVATIONS'!_xlnm.Print_Titles),_xlfn.XMATCH($A44,'TOP OF DECK ELEVATIONS'!$10:$10)+3)</f>
        <v>1061.4316268787313</v>
      </c>
      <c r="H45" s="873" cm="1">
        <f t="array" ref="H45">INDEX('TOP OF DECK ELEVATIONS'!$1:$1048576,_xlfn.XMATCH(H$3,'TOP OF DECK ELEVATIONS'!_xlnm.Print_Titles),_xlfn.XMATCH($A44,'TOP OF DECK ELEVATIONS'!$10:$10)+3)</f>
        <v>1061.6458244412313</v>
      </c>
      <c r="I45" s="873" cm="1">
        <f t="array" ref="I45">INDEX('TOP OF DECK ELEVATIONS'!$1:$1048576,_xlfn.XMATCH(I$3,'TOP OF DECK ELEVATIONS'!_xlnm.Print_Titles),_xlfn.XMATCH($A44,'TOP OF DECK ELEVATIONS'!$10:$10)+3)</f>
        <v>1061.7893032815314</v>
      </c>
      <c r="J45" s="873" cm="1">
        <f t="array" ref="J45">INDEX('TOP OF DECK ELEVATIONS'!$1:$1048576,_xlfn.XMATCH(J$3,'TOP OF DECK ELEVATIONS'!_xlnm.Print_Titles),_xlfn.XMATCH($A44,'TOP OF DECK ELEVATIONS'!$10:$10)+3)</f>
        <v>1061.8600220037313</v>
      </c>
      <c r="K45" s="873" cm="1">
        <f t="array" ref="K45">INDEX('TOP OF DECK ELEVATIONS'!$1:$1048576,_xlfn.XMATCH(K$3,'TOP OF DECK ELEVATIONS'!_xlnm.Print_Titles),_xlfn.XMATCH($A44,'TOP OF DECK ELEVATIONS'!$10:$10)+3)</f>
        <v>1062.0742195662312</v>
      </c>
      <c r="L45" s="873" cm="1">
        <f t="array" ref="L45">INDEX('TOP OF DECK ELEVATIONS'!$1:$1048576,_xlfn.XMATCH(L$3,'TOP OF DECK ELEVATIONS'!_xlnm.Print_Titles),_xlfn.XMATCH($A44,'TOP OF DECK ELEVATIONS'!$10:$10)+3)</f>
        <v>1062.2884171287312</v>
      </c>
      <c r="M45" s="873" cm="1">
        <f t="array" ref="M45">INDEX('TOP OF DECK ELEVATIONS'!$1:$1048576,_xlfn.XMATCH(M$3,'TOP OF DECK ELEVATIONS'!_xlnm.Print_Titles),_xlfn.XMATCH($A44,'TOP OF DECK ELEVATIONS'!$10:$10)+3)</f>
        <v>1062.5026146912314</v>
      </c>
      <c r="N45" s="873" cm="1">
        <f t="array" ref="N45">INDEX('TOP OF DECK ELEVATIONS'!$1:$1048576,_xlfn.XMATCH(N$3,'TOP OF DECK ELEVATIONS'!_xlnm.Print_Titles),_xlfn.XMATCH($A44,'TOP OF DECK ELEVATIONS'!$10:$10)+3)</f>
        <v>1062.7168122537314</v>
      </c>
      <c r="O45" s="873" cm="1">
        <f t="array" ref="O45">INDEX('TOP OF DECK ELEVATIONS'!$1:$1048576,_xlfn.XMATCH(O$3,'TOP OF DECK ELEVATIONS'!_xlnm.Print_Titles),_xlfn.XMATCH($A44,'TOP OF DECK ELEVATIONS'!$10:$10)+3)</f>
        <v>1062.9310098162314</v>
      </c>
      <c r="P45" s="873" cm="1">
        <f t="array" ref="P45">INDEX('TOP OF DECK ELEVATIONS'!$1:$1048576,_xlfn.XMATCH(P$3,'TOP OF DECK ELEVATIONS'!_xlnm.Print_Titles),_xlfn.XMATCH($A44,'TOP OF DECK ELEVATIONS'!$10:$10)+3)</f>
        <v>1063.1452073787314</v>
      </c>
      <c r="Q45" s="873" cm="1">
        <f t="array" ref="Q45">INDEX('TOP OF DECK ELEVATIONS'!$1:$1048576,_xlfn.XMATCH(Q$3,'TOP OF DECK ELEVATIONS'!_xlnm.Print_Titles),_xlfn.XMATCH($A44,'TOP OF DECK ELEVATIONS'!$10:$10)+3)</f>
        <v>1063.4516030224813</v>
      </c>
      <c r="R45" s="873" cm="1">
        <f t="array" ref="R45">INDEX('TOP OF DECK ELEVATIONS'!$1:$1048576,_xlfn.XMATCH(R$3,'TOP OF DECK ELEVATIONS'!_xlnm.Print_Titles),_xlfn.XMATCH($A44,'TOP OF DECK ELEVATIONS'!$10:$10)+3)</f>
        <v>1063.5773872815314</v>
      </c>
      <c r="S45" s="873" cm="1">
        <f t="array" ref="S45">INDEX('TOP OF DECK ELEVATIONS'!$1:$1048576,_xlfn.XMATCH(S$3,'TOP OF DECK ELEVATIONS'!_xlnm.Print_Titles),_xlfn.XMATCH($A44,'TOP OF DECK ELEVATIONS'!$10:$10)+3)</f>
        <v>1063.7579986662313</v>
      </c>
      <c r="T45" s="873" cm="1">
        <f t="array" ref="T45">INDEX('TOP OF DECK ELEVATIONS'!$1:$1048576,_xlfn.XMATCH(T$3,'TOP OF DECK ELEVATIONS'!_xlnm.Print_Titles),_xlfn.XMATCH($A44,'TOP OF DECK ELEVATIONS'!$10:$10)+3)</f>
        <v>1064.0643943099813</v>
      </c>
      <c r="U45" s="873" cm="1">
        <f t="array" ref="U45">INDEX('TOP OF DECK ELEVATIONS'!$1:$1048576,_xlfn.XMATCH(U$3,'TOP OF DECK ELEVATIONS'!_xlnm.Print_Titles),_xlfn.XMATCH($A44,'TOP OF DECK ELEVATIONS'!$10:$10)+3)</f>
        <v>1064.3707899537312</v>
      </c>
      <c r="V45" s="873" cm="1">
        <f t="array" ref="V45">INDEX('TOP OF DECK ELEVATIONS'!$1:$1048576,_xlfn.XMATCH(V$3,'TOP OF DECK ELEVATIONS'!_xlnm.Print_Titles),_xlfn.XMATCH($A44,'TOP OF DECK ELEVATIONS'!$10:$10)+3)</f>
        <v>1064.6771855974814</v>
      </c>
      <c r="W45" s="873" cm="1">
        <f t="array" ref="W45">INDEX('TOP OF DECK ELEVATIONS'!$1:$1048576,_xlfn.XMATCH(W$3,'TOP OF DECK ELEVATIONS'!_xlnm.Print_Titles),_xlfn.XMATCH($A44,'TOP OF DECK ELEVATIONS'!$10:$10)+3)</f>
        <v>1064.9835812412314</v>
      </c>
      <c r="X45" s="873" cm="1">
        <f t="array" ref="X45">INDEX('TOP OF DECK ELEVATIONS'!$1:$1048576,_xlfn.XMATCH(X$3,'TOP OF DECK ELEVATIONS'!_xlnm.Print_Titles),_xlfn.XMATCH($A44,'TOP OF DECK ELEVATIONS'!$10:$10)+3)</f>
        <v>1065.1643118315314</v>
      </c>
      <c r="Y45" s="873" cm="1">
        <f t="array" ref="Y45">INDEX('TOP OF DECK ELEVATIONS'!$1:$1048576,_xlfn.XMATCH(Y$3,'TOP OF DECK ELEVATIONS'!_xlnm.Print_Titles),_xlfn.XMATCH($A44,'TOP OF DECK ELEVATIONS'!$10:$10)+3)</f>
        <v>1065.2899768849813</v>
      </c>
      <c r="Z45" s="873" cm="1">
        <f t="array" ref="Z45">INDEX('TOP OF DECK ELEVATIONS'!$1:$1048576,_xlfn.XMATCH(Z$3,'TOP OF DECK ELEVATIONS'!_xlnm.Print_Titles),_xlfn.XMATCH($A44,'TOP OF DECK ELEVATIONS'!$10:$10)+3)</f>
        <v>1065.5963725287313</v>
      </c>
      <c r="AA45" s="873" cm="1">
        <f t="array" ref="AA45">INDEX('TOP OF DECK ELEVATIONS'!$1:$1048576,_xlfn.XMATCH(AA$3,'TOP OF DECK ELEVATIONS'!_xlnm.Print_Titles),_xlfn.XMATCH($A44,'TOP OF DECK ELEVATIONS'!$10:$10)+3)</f>
        <v>1065.8105700912313</v>
      </c>
      <c r="AB45" s="873" cm="1">
        <f t="array" ref="AB45">INDEX('TOP OF DECK ELEVATIONS'!$1:$1048576,_xlfn.XMATCH(AB$3,'TOP OF DECK ELEVATIONS'!_xlnm.Print_Titles),_xlfn.XMATCH($A44,'TOP OF DECK ELEVATIONS'!$10:$10)+3)</f>
        <v>1066.0247676537313</v>
      </c>
      <c r="AC45" s="873" cm="1">
        <f t="array" ref="AC45">INDEX('TOP OF DECK ELEVATIONS'!$1:$1048576,_xlfn.XMATCH(AC$3,'TOP OF DECK ELEVATIONS'!_xlnm.Print_Titles),_xlfn.XMATCH($A44,'TOP OF DECK ELEVATIONS'!$10:$10)+3)</f>
        <v>1066.2389652162312</v>
      </c>
      <c r="AD45" s="873" cm="1">
        <f t="array" ref="AD45">INDEX('TOP OF DECK ELEVATIONS'!$1:$1048576,_xlfn.XMATCH(AD$3,'TOP OF DECK ELEVATIONS'!_xlnm.Print_Titles),_xlfn.XMATCH($A44,'TOP OF DECK ELEVATIONS'!$10:$10)+3)</f>
        <v>1066.4531627787312</v>
      </c>
      <c r="AE45" s="873" cm="1">
        <f t="array" ref="AE45">INDEX('TOP OF DECK ELEVATIONS'!$1:$1048576,_xlfn.XMATCH(AE$3,'TOP OF DECK ELEVATIONS'!_xlnm.Print_Titles),_xlfn.XMATCH($A44,'TOP OF DECK ELEVATIONS'!$10:$10)+3)</f>
        <v>1066.6673603412314</v>
      </c>
      <c r="AF45" s="873" cm="1">
        <f t="array" ref="AF45">INDEX('TOP OF DECK ELEVATIONS'!$1:$1048576,_xlfn.XMATCH(AF$3,'TOP OF DECK ELEVATIONS'!_xlnm.Print_Titles),_xlfn.XMATCH($A44,'TOP OF DECK ELEVATIONS'!$10:$10)+3)</f>
        <v>1066.8815579037314</v>
      </c>
      <c r="AG45" s="873" cm="1">
        <f t="array" ref="AG45">INDEX('TOP OF DECK ELEVATIONS'!$1:$1048576,_xlfn.XMATCH(AG$3,'TOP OF DECK ELEVATIONS'!_xlnm.Print_Titles),_xlfn.XMATCH($A44,'TOP OF DECK ELEVATIONS'!$10:$10)+3)</f>
        <v>1066.9523958315312</v>
      </c>
      <c r="AH45" s="873" cm="1">
        <f t="array" ref="AH45">INDEX('TOP OF DECK ELEVATIONS'!$1:$1048576,_xlfn.XMATCH(AH$3,'TOP OF DECK ELEVATIONS'!_xlnm.Print_Titles),_xlfn.XMATCH($A44,'TOP OF DECK ELEVATIONS'!$10:$10)+3)</f>
        <v>1067.0957554662314</v>
      </c>
      <c r="AI45" s="873" cm="1">
        <f t="array" ref="AI45">INDEX('TOP OF DECK ELEVATIONS'!$1:$1048576,_xlfn.XMATCH(AI$3,'TOP OF DECK ELEVATIONS'!_xlnm.Print_Titles),_xlfn.XMATCH($A44,'TOP OF DECK ELEVATIONS'!$10:$10)+3)</f>
        <v>1067.3099530287313</v>
      </c>
      <c r="AJ45" s="873" cm="1">
        <f t="array" ref="AJ45">INDEX('TOP OF DECK ELEVATIONS'!$1:$1048576,_xlfn.XMATCH(AJ$3,'TOP OF DECK ELEVATIONS'!_xlnm.Print_Titles),_xlfn.XMATCH($A44,'TOP OF DECK ELEVATIONS'!$10:$10)+3)</f>
        <v>1067.6098407917564</v>
      </c>
      <c r="AK45" s="873" cm="1">
        <f t="array" ref="AK45">INDEX('TOP OF DECK ELEVATIONS'!$1:$1048576,_xlfn.XMATCH(AK$3,'TOP OF DECK ELEVATIONS'!_xlnm.Print_Titles),_xlfn.XMATCH($A44,'TOP OF DECK ELEVATIONS'!$10:$10)+3)</f>
        <v>1067.9097285547814</v>
      </c>
      <c r="AL45" s="873" cm="1">
        <f t="array" ref="AL45">INDEX('TOP OF DECK ELEVATIONS'!$1:$1048576,_xlfn.XMATCH(AL$3,'TOP OF DECK ELEVATIONS'!_xlnm.Print_Titles),_xlfn.XMATCH($A44,'TOP OF DECK ELEVATIONS'!$10:$10)+3)</f>
        <v>1068.2096163178064</v>
      </c>
      <c r="AM45" s="873" cm="1">
        <f t="array" ref="AM45">INDEX('TOP OF DECK ELEVATIONS'!$1:$1048576,_xlfn.XMATCH(AM$3,'TOP OF DECK ELEVATIONS'!_xlnm.Print_Titles),_xlfn.XMATCH($A44,'TOP OF DECK ELEVATIONS'!$10:$10)+3)</f>
        <v>1068.5095040808312</v>
      </c>
    </row>
    <row r="46" spans="1:39" ht="12.75" customHeight="1" x14ac:dyDescent="0.2">
      <c r="A46" s="946" t="str" cm="1">
        <f t="array" ref="A46">INDEX('TOP OF DECK ELEVATIONS'!$10:$10,1,_xlfn.XMATCH(A44,'TOP OF DECK ELEVATIONS'!$10:$10)+4)</f>
        <v>CL GIRDER B</v>
      </c>
      <c r="B46" s="871" t="s">
        <v>34</v>
      </c>
      <c r="C46" s="872" cm="1">
        <f t="array" ref="C46">INDEX('TOP OF DECK ELEVATIONS'!$1:$1048576,_xlfn.XMATCH(C$3,'TOP OF DECK ELEVATIONS'!_xlnm.Print_Titles),_xlfn.XMATCH($A46,'TOP OF DECK ELEVATIONS'!$10:$10))</f>
        <v>25153.306968488432</v>
      </c>
      <c r="D46" s="872" cm="1">
        <f t="array" ref="D46">INDEX('TOP OF DECK ELEVATIONS'!$1:$1048576,_xlfn.XMATCH(D$3,'TOP OF DECK ELEVATIONS'!_xlnm.Print_Titles),_xlfn.XMATCH($A46,'TOP OF DECK ELEVATIONS'!$10:$10))</f>
        <v>25173.430968488432</v>
      </c>
      <c r="E46" s="872" cm="1">
        <f t="array" ref="E46">INDEX('TOP OF DECK ELEVATIONS'!$1:$1048576,_xlfn.XMATCH(E$3,'TOP OF DECK ELEVATIONS'!_xlnm.Print_Titles),_xlfn.XMATCH($A46,'TOP OF DECK ELEVATIONS'!$10:$10))</f>
        <v>25193.554968488432</v>
      </c>
      <c r="F46" s="872" cm="1">
        <f t="array" ref="F46">INDEX('TOP OF DECK ELEVATIONS'!$1:$1048576,_xlfn.XMATCH(F$3,'TOP OF DECK ELEVATIONS'!_xlnm.Print_Titles),_xlfn.XMATCH($A46,'TOP OF DECK ELEVATIONS'!$10:$10))</f>
        <v>25213.678968488432</v>
      </c>
      <c r="G46" s="872" cm="1">
        <f t="array" ref="G46">INDEX('TOP OF DECK ELEVATIONS'!$1:$1048576,_xlfn.XMATCH(G$3,'TOP OF DECK ELEVATIONS'!_xlnm.Print_Titles),_xlfn.XMATCH($A46,'TOP OF DECK ELEVATIONS'!$10:$10))</f>
        <v>25233.802968488431</v>
      </c>
      <c r="H46" s="872" cm="1">
        <f t="array" ref="H46">INDEX('TOP OF DECK ELEVATIONS'!$1:$1048576,_xlfn.XMATCH(H$3,'TOP OF DECK ELEVATIONS'!_xlnm.Print_Titles),_xlfn.XMATCH($A46,'TOP OF DECK ELEVATIONS'!$10:$10))</f>
        <v>25248.177968488431</v>
      </c>
      <c r="I46" s="872" cm="1">
        <f t="array" ref="I46">INDEX('TOP OF DECK ELEVATIONS'!$1:$1048576,_xlfn.XMATCH(I$3,'TOP OF DECK ELEVATIONS'!_xlnm.Print_Titles),_xlfn.XMATCH($A46,'TOP OF DECK ELEVATIONS'!$10:$10))</f>
        <v>25257.806968488432</v>
      </c>
      <c r="J46" s="872" cm="1">
        <f t="array" ref="J46">INDEX('TOP OF DECK ELEVATIONS'!$1:$1048576,_xlfn.XMATCH(J$3,'TOP OF DECK ELEVATIONS'!_xlnm.Print_Titles),_xlfn.XMATCH($A46,'TOP OF DECK ELEVATIONS'!$10:$10))</f>
        <v>25262.552968488431</v>
      </c>
      <c r="K46" s="872" cm="1">
        <f t="array" ref="K46">INDEX('TOP OF DECK ELEVATIONS'!$1:$1048576,_xlfn.XMATCH(K$3,'TOP OF DECK ELEVATIONS'!_xlnm.Print_Titles),_xlfn.XMATCH($A46,'TOP OF DECK ELEVATIONS'!$10:$10))</f>
        <v>25276.927968488431</v>
      </c>
      <c r="L46" s="872" cm="1">
        <f t="array" ref="L46">INDEX('TOP OF DECK ELEVATIONS'!$1:$1048576,_xlfn.XMATCH(L$3,'TOP OF DECK ELEVATIONS'!_xlnm.Print_Titles),_xlfn.XMATCH($A46,'TOP OF DECK ELEVATIONS'!$10:$10))</f>
        <v>25291.302968488431</v>
      </c>
      <c r="M46" s="872" cm="1">
        <f t="array" ref="M46">INDEX('TOP OF DECK ELEVATIONS'!$1:$1048576,_xlfn.XMATCH(M$3,'TOP OF DECK ELEVATIONS'!_xlnm.Print_Titles),_xlfn.XMATCH($A46,'TOP OF DECK ELEVATIONS'!$10:$10))</f>
        <v>25305.677968488431</v>
      </c>
      <c r="N46" s="872" cm="1">
        <f t="array" ref="N46">INDEX('TOP OF DECK ELEVATIONS'!$1:$1048576,_xlfn.XMATCH(N$3,'TOP OF DECK ELEVATIONS'!_xlnm.Print_Titles),_xlfn.XMATCH($A46,'TOP OF DECK ELEVATIONS'!$10:$10))</f>
        <v>25320.052968488431</v>
      </c>
      <c r="O46" s="872" cm="1">
        <f t="array" ref="O46">INDEX('TOP OF DECK ELEVATIONS'!$1:$1048576,_xlfn.XMATCH(O$3,'TOP OF DECK ELEVATIONS'!_xlnm.Print_Titles),_xlfn.XMATCH($A46,'TOP OF DECK ELEVATIONS'!$10:$10))</f>
        <v>25334.427968488431</v>
      </c>
      <c r="P46" s="872" cm="1">
        <f t="array" ref="P46">INDEX('TOP OF DECK ELEVATIONS'!$1:$1048576,_xlfn.XMATCH(P$3,'TOP OF DECK ELEVATIONS'!_xlnm.Print_Titles),_xlfn.XMATCH($A46,'TOP OF DECK ELEVATIONS'!$10:$10))</f>
        <v>25348.802968488431</v>
      </c>
      <c r="Q46" s="872" cm="1">
        <f t="array" ref="Q46">INDEX('TOP OF DECK ELEVATIONS'!$1:$1048576,_xlfn.XMATCH(Q$3,'TOP OF DECK ELEVATIONS'!_xlnm.Print_Titles),_xlfn.XMATCH($A46,'TOP OF DECK ELEVATIONS'!$10:$10))</f>
        <v>25369.365468488431</v>
      </c>
      <c r="R46" s="872" cm="1">
        <f t="array" ref="R46">INDEX('TOP OF DECK ELEVATIONS'!$1:$1048576,_xlfn.XMATCH(R$3,'TOP OF DECK ELEVATIONS'!_xlnm.Print_Titles),_xlfn.XMATCH($A46,'TOP OF DECK ELEVATIONS'!$10:$10))</f>
        <v>25377.806968488432</v>
      </c>
      <c r="S46" s="872" cm="1">
        <f t="array" ref="S46">INDEX('TOP OF DECK ELEVATIONS'!$1:$1048576,_xlfn.XMATCH(S$3,'TOP OF DECK ELEVATIONS'!_xlnm.Print_Titles),_xlfn.XMATCH($A46,'TOP OF DECK ELEVATIONS'!$10:$10))</f>
        <v>25389.927968488431</v>
      </c>
      <c r="T46" s="872" cm="1">
        <f t="array" ref="T46">INDEX('TOP OF DECK ELEVATIONS'!$1:$1048576,_xlfn.XMATCH(T$3,'TOP OF DECK ELEVATIONS'!_xlnm.Print_Titles),_xlfn.XMATCH($A46,'TOP OF DECK ELEVATIONS'!$10:$10))</f>
        <v>25410.490468488431</v>
      </c>
      <c r="U46" s="872" cm="1">
        <f t="array" ref="U46">INDEX('TOP OF DECK ELEVATIONS'!$1:$1048576,_xlfn.XMATCH(U$3,'TOP OF DECK ELEVATIONS'!_xlnm.Print_Titles),_xlfn.XMATCH($A46,'TOP OF DECK ELEVATIONS'!$10:$10))</f>
        <v>25431.052968488431</v>
      </c>
      <c r="V46" s="872" cm="1">
        <f t="array" ref="V46">INDEX('TOP OF DECK ELEVATIONS'!$1:$1048576,_xlfn.XMATCH(V$3,'TOP OF DECK ELEVATIONS'!_xlnm.Print_Titles),_xlfn.XMATCH($A46,'TOP OF DECK ELEVATIONS'!$10:$10))</f>
        <v>25451.615468488431</v>
      </c>
      <c r="W46" s="872" cm="1">
        <f t="array" ref="W46">INDEX('TOP OF DECK ELEVATIONS'!$1:$1048576,_xlfn.XMATCH(W$3,'TOP OF DECK ELEVATIONS'!_xlnm.Print_Titles),_xlfn.XMATCH($A46,'TOP OF DECK ELEVATIONS'!$10:$10))</f>
        <v>25472.177968488431</v>
      </c>
      <c r="X46" s="872" cm="1">
        <f t="array" ref="X46">INDEX('TOP OF DECK ELEVATIONS'!$1:$1048576,_xlfn.XMATCH(X$3,'TOP OF DECK ELEVATIONS'!_xlnm.Print_Titles),_xlfn.XMATCH($A46,'TOP OF DECK ELEVATIONS'!$10:$10))</f>
        <v>25484.306968488432</v>
      </c>
      <c r="Y46" s="872" cm="1">
        <f t="array" ref="Y46">INDEX('TOP OF DECK ELEVATIONS'!$1:$1048576,_xlfn.XMATCH(Y$3,'TOP OF DECK ELEVATIONS'!_xlnm.Print_Titles),_xlfn.XMATCH($A46,'TOP OF DECK ELEVATIONS'!$10:$10))</f>
        <v>25492.740468488431</v>
      </c>
      <c r="Z46" s="872" cm="1">
        <f t="array" ref="Z46">INDEX('TOP OF DECK ELEVATIONS'!$1:$1048576,_xlfn.XMATCH(Z$3,'TOP OF DECK ELEVATIONS'!_xlnm.Print_Titles),_xlfn.XMATCH($A46,'TOP OF DECK ELEVATIONS'!$10:$10))</f>
        <v>25513.302968488431</v>
      </c>
      <c r="AA46" s="872" cm="1">
        <f t="array" ref="AA46">INDEX('TOP OF DECK ELEVATIONS'!$1:$1048576,_xlfn.XMATCH(AA$3,'TOP OF DECK ELEVATIONS'!_xlnm.Print_Titles),_xlfn.XMATCH($A46,'TOP OF DECK ELEVATIONS'!$10:$10))</f>
        <v>25527.677968488431</v>
      </c>
      <c r="AB46" s="872" cm="1">
        <f t="array" ref="AB46">INDEX('TOP OF DECK ELEVATIONS'!$1:$1048576,_xlfn.XMATCH(AB$3,'TOP OF DECK ELEVATIONS'!_xlnm.Print_Titles),_xlfn.XMATCH($A46,'TOP OF DECK ELEVATIONS'!$10:$10))</f>
        <v>25542.052968488431</v>
      </c>
      <c r="AC46" s="872" cm="1">
        <f t="array" ref="AC46">INDEX('TOP OF DECK ELEVATIONS'!$1:$1048576,_xlfn.XMATCH(AC$3,'TOP OF DECK ELEVATIONS'!_xlnm.Print_Titles),_xlfn.XMATCH($A46,'TOP OF DECK ELEVATIONS'!$10:$10))</f>
        <v>25556.427968488431</v>
      </c>
      <c r="AD46" s="872" cm="1">
        <f t="array" ref="AD46">INDEX('TOP OF DECK ELEVATIONS'!$1:$1048576,_xlfn.XMATCH(AD$3,'TOP OF DECK ELEVATIONS'!_xlnm.Print_Titles),_xlfn.XMATCH($A46,'TOP OF DECK ELEVATIONS'!$10:$10))</f>
        <v>25570.802968488431</v>
      </c>
      <c r="AE46" s="872" cm="1">
        <f t="array" ref="AE46">INDEX('TOP OF DECK ELEVATIONS'!$1:$1048576,_xlfn.XMATCH(AE$3,'TOP OF DECK ELEVATIONS'!_xlnm.Print_Titles),_xlfn.XMATCH($A46,'TOP OF DECK ELEVATIONS'!$10:$10))</f>
        <v>25585.177968488431</v>
      </c>
      <c r="AF46" s="872" cm="1">
        <f t="array" ref="AF46">INDEX('TOP OF DECK ELEVATIONS'!$1:$1048576,_xlfn.XMATCH(AF$3,'TOP OF DECK ELEVATIONS'!_xlnm.Print_Titles),_xlfn.XMATCH($A46,'TOP OF DECK ELEVATIONS'!$10:$10))</f>
        <v>25599.552968488431</v>
      </c>
      <c r="AG46" s="872" cm="1">
        <f t="array" ref="AG46">INDEX('TOP OF DECK ELEVATIONS'!$1:$1048576,_xlfn.XMATCH(AG$3,'TOP OF DECK ELEVATIONS'!_xlnm.Print_Titles),_xlfn.XMATCH($A46,'TOP OF DECK ELEVATIONS'!$10:$10))</f>
        <v>25604.306968488432</v>
      </c>
      <c r="AH46" s="872" cm="1">
        <f t="array" ref="AH46">INDEX('TOP OF DECK ELEVATIONS'!$1:$1048576,_xlfn.XMATCH(AH$3,'TOP OF DECK ELEVATIONS'!_xlnm.Print_Titles),_xlfn.XMATCH($A46,'TOP OF DECK ELEVATIONS'!$10:$10))</f>
        <v>25613.927968488431</v>
      </c>
      <c r="AI46" s="872" cm="1">
        <f t="array" ref="AI46">INDEX('TOP OF DECK ELEVATIONS'!$1:$1048576,_xlfn.XMATCH(AI$3,'TOP OF DECK ELEVATIONS'!_xlnm.Print_Titles),_xlfn.XMATCH($A46,'TOP OF DECK ELEVATIONS'!$10:$10))</f>
        <v>25628.302968488431</v>
      </c>
      <c r="AJ46" s="872" cm="1">
        <f t="array" ref="AJ46">INDEX('TOP OF DECK ELEVATIONS'!$1:$1048576,_xlfn.XMATCH(AJ$3,'TOP OF DECK ELEVATIONS'!_xlnm.Print_Titles),_xlfn.XMATCH($A46,'TOP OF DECK ELEVATIONS'!$10:$10))</f>
        <v>25648.428718488431</v>
      </c>
      <c r="AK46" s="872" cm="1">
        <f t="array" ref="AK46">INDEX('TOP OF DECK ELEVATIONS'!$1:$1048576,_xlfn.XMATCH(AK$3,'TOP OF DECK ELEVATIONS'!_xlnm.Print_Titles),_xlfn.XMATCH($A46,'TOP OF DECK ELEVATIONS'!$10:$10))</f>
        <v>25668.554468488433</v>
      </c>
      <c r="AL46" s="872" cm="1">
        <f t="array" ref="AL46">INDEX('TOP OF DECK ELEVATIONS'!$1:$1048576,_xlfn.XMATCH(AL$3,'TOP OF DECK ELEVATIONS'!_xlnm.Print_Titles),_xlfn.XMATCH($A46,'TOP OF DECK ELEVATIONS'!$10:$10))</f>
        <v>25688.680218488433</v>
      </c>
      <c r="AM46" s="872" cm="1">
        <f t="array" ref="AM46">INDEX('TOP OF DECK ELEVATIONS'!$1:$1048576,_xlfn.XMATCH(AM$3,'TOP OF DECK ELEVATIONS'!_xlnm.Print_Titles),_xlfn.XMATCH($A46,'TOP OF DECK ELEVATIONS'!$10:$10))</f>
        <v>25708.805968488432</v>
      </c>
    </row>
    <row r="47" spans="1:39" x14ac:dyDescent="0.2">
      <c r="A47" s="946"/>
      <c r="B47" s="871" t="s">
        <v>647</v>
      </c>
      <c r="C47" s="873" cm="1">
        <f t="array" ref="C47">INDEX('TOP OF DECK ELEVATIONS'!$1:$1048576,_xlfn.XMATCH(C$3,'TOP OF DECK ELEVATIONS'!_xlnm.Print_Titles),_xlfn.XMATCH($A46,'TOP OF DECK ELEVATIONS'!$10:$10)+3)</f>
        <v>1060.1999528953556</v>
      </c>
      <c r="D47" s="873" cm="1">
        <f t="array" ref="D47">INDEX('TOP OF DECK ELEVATIONS'!$1:$1048576,_xlfn.XMATCH(D$3,'TOP OF DECK ELEVATIONS'!_xlnm.Print_Titles),_xlfn.XMATCH($A46,'TOP OF DECK ELEVATIONS'!$10:$10)+3)</f>
        <v>1060.4998145821555</v>
      </c>
      <c r="E47" s="873" cm="1">
        <f t="array" ref="E47">INDEX('TOP OF DECK ELEVATIONS'!$1:$1048576,_xlfn.XMATCH(E$3,'TOP OF DECK ELEVATIONS'!_xlnm.Print_Titles),_xlfn.XMATCH($A46,'TOP OF DECK ELEVATIONS'!$10:$10)+3)</f>
        <v>1060.7996762689556</v>
      </c>
      <c r="F47" s="873" cm="1">
        <f t="array" ref="F47">INDEX('TOP OF DECK ELEVATIONS'!$1:$1048576,_xlfn.XMATCH(F$3,'TOP OF DECK ELEVATIONS'!_xlnm.Print_Titles),_xlfn.XMATCH($A46,'TOP OF DECK ELEVATIONS'!$10:$10)+3)</f>
        <v>1061.0995379557555</v>
      </c>
      <c r="G47" s="873" cm="1">
        <f t="array" ref="G47">INDEX('TOP OF DECK ELEVATIONS'!$1:$1048576,_xlfn.XMATCH(G$3,'TOP OF DECK ELEVATIONS'!_xlnm.Print_Titles),_xlfn.XMATCH($A46,'TOP OF DECK ELEVATIONS'!$10:$10)+3)</f>
        <v>1061.3993996425556</v>
      </c>
      <c r="H47" s="873" cm="1">
        <f t="array" ref="H47">INDEX('TOP OF DECK ELEVATIONS'!$1:$1048576,_xlfn.XMATCH(H$3,'TOP OF DECK ELEVATIONS'!_xlnm.Print_Titles),_xlfn.XMATCH($A46,'TOP OF DECK ELEVATIONS'!$10:$10)+3)</f>
        <v>1061.6135972050556</v>
      </c>
      <c r="I47" s="873" cm="1">
        <f t="array" ref="I47">INDEX('TOP OF DECK ELEVATIONS'!$1:$1048576,_xlfn.XMATCH(I$3,'TOP OF DECK ELEVATIONS'!_xlnm.Print_Titles),_xlfn.XMATCH($A46,'TOP OF DECK ELEVATIONS'!$10:$10)+3)</f>
        <v>1061.7570760453555</v>
      </c>
      <c r="J47" s="873" cm="1">
        <f t="array" ref="J47">INDEX('TOP OF DECK ELEVATIONS'!$1:$1048576,_xlfn.XMATCH(J$3,'TOP OF DECK ELEVATIONS'!_xlnm.Print_Titles),_xlfn.XMATCH($A46,'TOP OF DECK ELEVATIONS'!$10:$10)+3)</f>
        <v>1061.8277947675556</v>
      </c>
      <c r="K47" s="873" cm="1">
        <f t="array" ref="K47">INDEX('TOP OF DECK ELEVATIONS'!$1:$1048576,_xlfn.XMATCH(K$3,'TOP OF DECK ELEVATIONS'!_xlnm.Print_Titles),_xlfn.XMATCH($A46,'TOP OF DECK ELEVATIONS'!$10:$10)+3)</f>
        <v>1062.0419923300556</v>
      </c>
      <c r="L47" s="873" cm="1">
        <f t="array" ref="L47">INDEX('TOP OF DECK ELEVATIONS'!$1:$1048576,_xlfn.XMATCH(L$3,'TOP OF DECK ELEVATIONS'!_xlnm.Print_Titles),_xlfn.XMATCH($A46,'TOP OF DECK ELEVATIONS'!$10:$10)+3)</f>
        <v>1062.2561898925555</v>
      </c>
      <c r="M47" s="873" cm="1">
        <f t="array" ref="M47">INDEX('TOP OF DECK ELEVATIONS'!$1:$1048576,_xlfn.XMATCH(M$3,'TOP OF DECK ELEVATIONS'!_xlnm.Print_Titles),_xlfn.XMATCH($A46,'TOP OF DECK ELEVATIONS'!$10:$10)+3)</f>
        <v>1062.4703874550555</v>
      </c>
      <c r="N47" s="873" cm="1">
        <f t="array" ref="N47">INDEX('TOP OF DECK ELEVATIONS'!$1:$1048576,_xlfn.XMATCH(N$3,'TOP OF DECK ELEVATIONS'!_xlnm.Print_Titles),_xlfn.XMATCH($A46,'TOP OF DECK ELEVATIONS'!$10:$10)+3)</f>
        <v>1062.6845850175555</v>
      </c>
      <c r="O47" s="873" cm="1">
        <f t="array" ref="O47">INDEX('TOP OF DECK ELEVATIONS'!$1:$1048576,_xlfn.XMATCH(O$3,'TOP OF DECK ELEVATIONS'!_xlnm.Print_Titles),_xlfn.XMATCH($A46,'TOP OF DECK ELEVATIONS'!$10:$10)+3)</f>
        <v>1062.8987825800555</v>
      </c>
      <c r="P47" s="873" cm="1">
        <f t="array" ref="P47">INDEX('TOP OF DECK ELEVATIONS'!$1:$1048576,_xlfn.XMATCH(P$3,'TOP OF DECK ELEVATIONS'!_xlnm.Print_Titles),_xlfn.XMATCH($A46,'TOP OF DECK ELEVATIONS'!$10:$10)+3)</f>
        <v>1063.1129801425557</v>
      </c>
      <c r="Q47" s="873" cm="1">
        <f t="array" ref="Q47">INDEX('TOP OF DECK ELEVATIONS'!$1:$1048576,_xlfn.XMATCH(Q$3,'TOP OF DECK ELEVATIONS'!_xlnm.Print_Titles),_xlfn.XMATCH($A46,'TOP OF DECK ELEVATIONS'!$10:$10)+3)</f>
        <v>1063.4193757863056</v>
      </c>
      <c r="R47" s="873" cm="1">
        <f t="array" ref="R47">INDEX('TOP OF DECK ELEVATIONS'!$1:$1048576,_xlfn.XMATCH(R$3,'TOP OF DECK ELEVATIONS'!_xlnm.Print_Titles),_xlfn.XMATCH($A46,'TOP OF DECK ELEVATIONS'!$10:$10)+3)</f>
        <v>1063.5451600453555</v>
      </c>
      <c r="S47" s="873" cm="1">
        <f t="array" ref="S47">INDEX('TOP OF DECK ELEVATIONS'!$1:$1048576,_xlfn.XMATCH(S$3,'TOP OF DECK ELEVATIONS'!_xlnm.Print_Titles),_xlfn.XMATCH($A46,'TOP OF DECK ELEVATIONS'!$10:$10)+3)</f>
        <v>1063.7257714300556</v>
      </c>
      <c r="T47" s="873" cm="1">
        <f t="array" ref="T47">INDEX('TOP OF DECK ELEVATIONS'!$1:$1048576,_xlfn.XMATCH(T$3,'TOP OF DECK ELEVATIONS'!_xlnm.Print_Titles),_xlfn.XMATCH($A46,'TOP OF DECK ELEVATIONS'!$10:$10)+3)</f>
        <v>1064.0321670738056</v>
      </c>
      <c r="U47" s="873" cm="1">
        <f t="array" ref="U47">INDEX('TOP OF DECK ELEVATIONS'!$1:$1048576,_xlfn.XMATCH(U$3,'TOP OF DECK ELEVATIONS'!_xlnm.Print_Titles),_xlfn.XMATCH($A46,'TOP OF DECK ELEVATIONS'!$10:$10)+3)</f>
        <v>1064.3385627175555</v>
      </c>
      <c r="V47" s="873" cm="1">
        <f t="array" ref="V47">INDEX('TOP OF DECK ELEVATIONS'!$1:$1048576,_xlfn.XMATCH(V$3,'TOP OF DECK ELEVATIONS'!_xlnm.Print_Titles),_xlfn.XMATCH($A46,'TOP OF DECK ELEVATIONS'!$10:$10)+3)</f>
        <v>1064.6449583613055</v>
      </c>
      <c r="W47" s="873" cm="1">
        <f t="array" ref="W47">INDEX('TOP OF DECK ELEVATIONS'!$1:$1048576,_xlfn.XMATCH(W$3,'TOP OF DECK ELEVATIONS'!_xlnm.Print_Titles),_xlfn.XMATCH($A46,'TOP OF DECK ELEVATIONS'!$10:$10)+3)</f>
        <v>1064.9513540050555</v>
      </c>
      <c r="X47" s="873" cm="1">
        <f t="array" ref="X47">INDEX('TOP OF DECK ELEVATIONS'!$1:$1048576,_xlfn.XMATCH(X$3,'TOP OF DECK ELEVATIONS'!_xlnm.Print_Titles),_xlfn.XMATCH($A46,'TOP OF DECK ELEVATIONS'!$10:$10)+3)</f>
        <v>1065.1320845953555</v>
      </c>
      <c r="Y47" s="873" cm="1">
        <f t="array" ref="Y47">INDEX('TOP OF DECK ELEVATIONS'!$1:$1048576,_xlfn.XMATCH(Y$3,'TOP OF DECK ELEVATIONS'!_xlnm.Print_Titles),_xlfn.XMATCH($A46,'TOP OF DECK ELEVATIONS'!$10:$10)+3)</f>
        <v>1065.2577496488057</v>
      </c>
      <c r="Z47" s="873" cm="1">
        <f t="array" ref="Z47">INDEX('TOP OF DECK ELEVATIONS'!$1:$1048576,_xlfn.XMATCH(Z$3,'TOP OF DECK ELEVATIONS'!_xlnm.Print_Titles),_xlfn.XMATCH($A46,'TOP OF DECK ELEVATIONS'!$10:$10)+3)</f>
        <v>1065.5641452925556</v>
      </c>
      <c r="AA47" s="873" cm="1">
        <f t="array" ref="AA47">INDEX('TOP OF DECK ELEVATIONS'!$1:$1048576,_xlfn.XMATCH(AA$3,'TOP OF DECK ELEVATIONS'!_xlnm.Print_Titles),_xlfn.XMATCH($A46,'TOP OF DECK ELEVATIONS'!$10:$10)+3)</f>
        <v>1065.7783428550556</v>
      </c>
      <c r="AB47" s="873" cm="1">
        <f t="array" ref="AB47">INDEX('TOP OF DECK ELEVATIONS'!$1:$1048576,_xlfn.XMATCH(AB$3,'TOP OF DECK ELEVATIONS'!_xlnm.Print_Titles),_xlfn.XMATCH($A46,'TOP OF DECK ELEVATIONS'!$10:$10)+3)</f>
        <v>1065.9925404175556</v>
      </c>
      <c r="AC47" s="873" cm="1">
        <f t="array" ref="AC47">INDEX('TOP OF DECK ELEVATIONS'!$1:$1048576,_xlfn.XMATCH(AC$3,'TOP OF DECK ELEVATIONS'!_xlnm.Print_Titles),_xlfn.XMATCH($A46,'TOP OF DECK ELEVATIONS'!$10:$10)+3)</f>
        <v>1066.2067379800555</v>
      </c>
      <c r="AD47" s="873" cm="1">
        <f t="array" ref="AD47">INDEX('TOP OF DECK ELEVATIONS'!$1:$1048576,_xlfn.XMATCH(AD$3,'TOP OF DECK ELEVATIONS'!_xlnm.Print_Titles),_xlfn.XMATCH($A46,'TOP OF DECK ELEVATIONS'!$10:$10)+3)</f>
        <v>1066.4209355425555</v>
      </c>
      <c r="AE47" s="873" cm="1">
        <f t="array" ref="AE47">INDEX('TOP OF DECK ELEVATIONS'!$1:$1048576,_xlfn.XMATCH(AE$3,'TOP OF DECK ELEVATIONS'!_xlnm.Print_Titles),_xlfn.XMATCH($A46,'TOP OF DECK ELEVATIONS'!$10:$10)+3)</f>
        <v>1066.6351331050555</v>
      </c>
      <c r="AF47" s="873" cm="1">
        <f t="array" ref="AF47">INDEX('TOP OF DECK ELEVATIONS'!$1:$1048576,_xlfn.XMATCH(AF$3,'TOP OF DECK ELEVATIONS'!_xlnm.Print_Titles),_xlfn.XMATCH($A46,'TOP OF DECK ELEVATIONS'!$10:$10)+3)</f>
        <v>1066.8493306675555</v>
      </c>
      <c r="AG47" s="873" cm="1">
        <f t="array" ref="AG47">INDEX('TOP OF DECK ELEVATIONS'!$1:$1048576,_xlfn.XMATCH(AG$3,'TOP OF DECK ELEVATIONS'!_xlnm.Print_Titles),_xlfn.XMATCH($A46,'TOP OF DECK ELEVATIONS'!$10:$10)+3)</f>
        <v>1066.9201685953556</v>
      </c>
      <c r="AH47" s="873" cm="1">
        <f t="array" ref="AH47">INDEX('TOP OF DECK ELEVATIONS'!$1:$1048576,_xlfn.XMATCH(AH$3,'TOP OF DECK ELEVATIONS'!_xlnm.Print_Titles),_xlfn.XMATCH($A46,'TOP OF DECK ELEVATIONS'!$10:$10)+3)</f>
        <v>1067.0635282300555</v>
      </c>
      <c r="AI47" s="873" cm="1">
        <f t="array" ref="AI47">INDEX('TOP OF DECK ELEVATIONS'!$1:$1048576,_xlfn.XMATCH(AI$3,'TOP OF DECK ELEVATIONS'!_xlnm.Print_Titles),_xlfn.XMATCH($A46,'TOP OF DECK ELEVATIONS'!$10:$10)+3)</f>
        <v>1067.2777257925557</v>
      </c>
      <c r="AJ47" s="873" cm="1">
        <f t="array" ref="AJ47">INDEX('TOP OF DECK ELEVATIONS'!$1:$1048576,_xlfn.XMATCH(AJ$3,'TOP OF DECK ELEVATIONS'!_xlnm.Print_Titles),_xlfn.XMATCH($A46,'TOP OF DECK ELEVATIONS'!$10:$10)+3)</f>
        <v>1067.5776135555805</v>
      </c>
      <c r="AK47" s="873" cm="1">
        <f t="array" ref="AK47">INDEX('TOP OF DECK ELEVATIONS'!$1:$1048576,_xlfn.XMATCH(AK$3,'TOP OF DECK ELEVATIONS'!_xlnm.Print_Titles),_xlfn.XMATCH($A46,'TOP OF DECK ELEVATIONS'!$10:$10)+3)</f>
        <v>1067.8775013186055</v>
      </c>
      <c r="AL47" s="873" cm="1">
        <f t="array" ref="AL47">INDEX('TOP OF DECK ELEVATIONS'!$1:$1048576,_xlfn.XMATCH(AL$3,'TOP OF DECK ELEVATIONS'!_xlnm.Print_Titles),_xlfn.XMATCH($A46,'TOP OF DECK ELEVATIONS'!$10:$10)+3)</f>
        <v>1068.1773890816305</v>
      </c>
      <c r="AM47" s="873" cm="1">
        <f t="array" ref="AM47">INDEX('TOP OF DECK ELEVATIONS'!$1:$1048576,_xlfn.XMATCH(AM$3,'TOP OF DECK ELEVATIONS'!_xlnm.Print_Titles),_xlfn.XMATCH($A46,'TOP OF DECK ELEVATIONS'!$10:$10)+3)</f>
        <v>1068.4772768446555</v>
      </c>
    </row>
    <row r="48" spans="1:39" x14ac:dyDescent="0.2">
      <c r="A48" s="946" t="str" cm="1">
        <f t="array" ref="A48">INDEX('TOP OF DECK ELEVATIONS'!$10:$10,1,_xlfn.XMATCH(A46,'TOP OF DECK ELEVATIONS'!$10:$10)+4)</f>
        <v>CL GIRDER A</v>
      </c>
      <c r="B48" s="871" t="s">
        <v>34</v>
      </c>
      <c r="C48" s="872" cm="1">
        <f t="array" ref="C48">INDEX('TOP OF DECK ELEVATIONS'!$1:$1048576,_xlfn.XMATCH(C$3,'TOP OF DECK ELEVATIONS'!_xlnm.Print_Titles),_xlfn.XMATCH($A48,'TOP OF DECK ELEVATIONS'!$10:$10))</f>
        <v>25159.519613788609</v>
      </c>
      <c r="D48" s="872" cm="1">
        <f t="array" ref="D48">INDEX('TOP OF DECK ELEVATIONS'!$1:$1048576,_xlfn.XMATCH(D$3,'TOP OF DECK ELEVATIONS'!_xlnm.Print_Titles),_xlfn.XMATCH($A48,'TOP OF DECK ELEVATIONS'!$10:$10))</f>
        <v>25179.643613788608</v>
      </c>
      <c r="E48" s="872" cm="1">
        <f t="array" ref="E48">INDEX('TOP OF DECK ELEVATIONS'!$1:$1048576,_xlfn.XMATCH(E$3,'TOP OF DECK ELEVATIONS'!_xlnm.Print_Titles),_xlfn.XMATCH($A48,'TOP OF DECK ELEVATIONS'!$10:$10))</f>
        <v>25199.767613788608</v>
      </c>
      <c r="F48" s="872" cm="1">
        <f t="array" ref="F48">INDEX('TOP OF DECK ELEVATIONS'!$1:$1048576,_xlfn.XMATCH(F$3,'TOP OF DECK ELEVATIONS'!_xlnm.Print_Titles),_xlfn.XMATCH($A48,'TOP OF DECK ELEVATIONS'!$10:$10))</f>
        <v>25219.891613788608</v>
      </c>
      <c r="G48" s="872" cm="1">
        <f t="array" ref="G48">INDEX('TOP OF DECK ELEVATIONS'!$1:$1048576,_xlfn.XMATCH(G$3,'TOP OF DECK ELEVATIONS'!_xlnm.Print_Titles),_xlfn.XMATCH($A48,'TOP OF DECK ELEVATIONS'!$10:$10))</f>
        <v>25240.015613788608</v>
      </c>
      <c r="H48" s="872" cm="1">
        <f t="array" ref="H48">INDEX('TOP OF DECK ELEVATIONS'!$1:$1048576,_xlfn.XMATCH(H$3,'TOP OF DECK ELEVATIONS'!_xlnm.Print_Titles),_xlfn.XMATCH($A48,'TOP OF DECK ELEVATIONS'!$10:$10))</f>
        <v>25254.390613788608</v>
      </c>
      <c r="I48" s="872" cm="1">
        <f t="array" ref="I48">INDEX('TOP OF DECK ELEVATIONS'!$1:$1048576,_xlfn.XMATCH(I$3,'TOP OF DECK ELEVATIONS'!_xlnm.Print_Titles),_xlfn.XMATCH($A48,'TOP OF DECK ELEVATIONS'!$10:$10))</f>
        <v>25264.019613788609</v>
      </c>
      <c r="J48" s="872" cm="1">
        <f t="array" ref="J48">INDEX('TOP OF DECK ELEVATIONS'!$1:$1048576,_xlfn.XMATCH(J$3,'TOP OF DECK ELEVATIONS'!_xlnm.Print_Titles),_xlfn.XMATCH($A48,'TOP OF DECK ELEVATIONS'!$10:$10))</f>
        <v>25268.765613788608</v>
      </c>
      <c r="K48" s="872" cm="1">
        <f t="array" ref="K48">INDEX('TOP OF DECK ELEVATIONS'!$1:$1048576,_xlfn.XMATCH(K$3,'TOP OF DECK ELEVATIONS'!_xlnm.Print_Titles),_xlfn.XMATCH($A48,'TOP OF DECK ELEVATIONS'!$10:$10))</f>
        <v>25283.140613788608</v>
      </c>
      <c r="L48" s="872" cm="1">
        <f t="array" ref="L48">INDEX('TOP OF DECK ELEVATIONS'!$1:$1048576,_xlfn.XMATCH(L$3,'TOP OF DECK ELEVATIONS'!_xlnm.Print_Titles),_xlfn.XMATCH($A48,'TOP OF DECK ELEVATIONS'!$10:$10))</f>
        <v>25297.515613788608</v>
      </c>
      <c r="M48" s="872" cm="1">
        <f t="array" ref="M48">INDEX('TOP OF DECK ELEVATIONS'!$1:$1048576,_xlfn.XMATCH(M$3,'TOP OF DECK ELEVATIONS'!_xlnm.Print_Titles),_xlfn.XMATCH($A48,'TOP OF DECK ELEVATIONS'!$10:$10))</f>
        <v>25311.890613788608</v>
      </c>
      <c r="N48" s="872" cm="1">
        <f t="array" ref="N48">INDEX('TOP OF DECK ELEVATIONS'!$1:$1048576,_xlfn.XMATCH(N$3,'TOP OF DECK ELEVATIONS'!_xlnm.Print_Titles),_xlfn.XMATCH($A48,'TOP OF DECK ELEVATIONS'!$10:$10))</f>
        <v>25326.265613788608</v>
      </c>
      <c r="O48" s="872" cm="1">
        <f t="array" ref="O48">INDEX('TOP OF DECK ELEVATIONS'!$1:$1048576,_xlfn.XMATCH(O$3,'TOP OF DECK ELEVATIONS'!_xlnm.Print_Titles),_xlfn.XMATCH($A48,'TOP OF DECK ELEVATIONS'!$10:$10))</f>
        <v>25340.640613788608</v>
      </c>
      <c r="P48" s="872" cm="1">
        <f t="array" ref="P48">INDEX('TOP OF DECK ELEVATIONS'!$1:$1048576,_xlfn.XMATCH(P$3,'TOP OF DECK ELEVATIONS'!_xlnm.Print_Titles),_xlfn.XMATCH($A48,'TOP OF DECK ELEVATIONS'!$10:$10))</f>
        <v>25355.015613788608</v>
      </c>
      <c r="Q48" s="872" cm="1">
        <f t="array" ref="Q48">INDEX('TOP OF DECK ELEVATIONS'!$1:$1048576,_xlfn.XMATCH(Q$3,'TOP OF DECK ELEVATIONS'!_xlnm.Print_Titles),_xlfn.XMATCH($A48,'TOP OF DECK ELEVATIONS'!$10:$10))</f>
        <v>25375.578113788608</v>
      </c>
      <c r="R48" s="872" cm="1">
        <f t="array" ref="R48">INDEX('TOP OF DECK ELEVATIONS'!$1:$1048576,_xlfn.XMATCH(R$3,'TOP OF DECK ELEVATIONS'!_xlnm.Print_Titles),_xlfn.XMATCH($A48,'TOP OF DECK ELEVATIONS'!$10:$10))</f>
        <v>25384.019613788609</v>
      </c>
      <c r="S48" s="872" cm="1">
        <f t="array" ref="S48">INDEX('TOP OF DECK ELEVATIONS'!$1:$1048576,_xlfn.XMATCH(S$3,'TOP OF DECK ELEVATIONS'!_xlnm.Print_Titles),_xlfn.XMATCH($A48,'TOP OF DECK ELEVATIONS'!$10:$10))</f>
        <v>25396.140613788608</v>
      </c>
      <c r="T48" s="872" cm="1">
        <f t="array" ref="T48">INDEX('TOP OF DECK ELEVATIONS'!$1:$1048576,_xlfn.XMATCH(T$3,'TOP OF DECK ELEVATIONS'!_xlnm.Print_Titles),_xlfn.XMATCH($A48,'TOP OF DECK ELEVATIONS'!$10:$10))</f>
        <v>25416.703113788608</v>
      </c>
      <c r="U48" s="872" cm="1">
        <f t="array" ref="U48">INDEX('TOP OF DECK ELEVATIONS'!$1:$1048576,_xlfn.XMATCH(U$3,'TOP OF DECK ELEVATIONS'!_xlnm.Print_Titles),_xlfn.XMATCH($A48,'TOP OF DECK ELEVATIONS'!$10:$10))</f>
        <v>25437.265613788608</v>
      </c>
      <c r="V48" s="872" cm="1">
        <f t="array" ref="V48">INDEX('TOP OF DECK ELEVATIONS'!$1:$1048576,_xlfn.XMATCH(V$3,'TOP OF DECK ELEVATIONS'!_xlnm.Print_Titles),_xlfn.XMATCH($A48,'TOP OF DECK ELEVATIONS'!$10:$10))</f>
        <v>25457.828113788608</v>
      </c>
      <c r="W48" s="872" cm="1">
        <f t="array" ref="W48">INDEX('TOP OF DECK ELEVATIONS'!$1:$1048576,_xlfn.XMATCH(W$3,'TOP OF DECK ELEVATIONS'!_xlnm.Print_Titles),_xlfn.XMATCH($A48,'TOP OF DECK ELEVATIONS'!$10:$10))</f>
        <v>25478.390613788608</v>
      </c>
      <c r="X48" s="872" cm="1">
        <f t="array" ref="X48">INDEX('TOP OF DECK ELEVATIONS'!$1:$1048576,_xlfn.XMATCH(X$3,'TOP OF DECK ELEVATIONS'!_xlnm.Print_Titles),_xlfn.XMATCH($A48,'TOP OF DECK ELEVATIONS'!$10:$10))</f>
        <v>25490.519613788609</v>
      </c>
      <c r="Y48" s="872" cm="1">
        <f t="array" ref="Y48">INDEX('TOP OF DECK ELEVATIONS'!$1:$1048576,_xlfn.XMATCH(Y$3,'TOP OF DECK ELEVATIONS'!_xlnm.Print_Titles),_xlfn.XMATCH($A48,'TOP OF DECK ELEVATIONS'!$10:$10))</f>
        <v>25498.953113788608</v>
      </c>
      <c r="Z48" s="872" cm="1">
        <f t="array" ref="Z48">INDEX('TOP OF DECK ELEVATIONS'!$1:$1048576,_xlfn.XMATCH(Z$3,'TOP OF DECK ELEVATIONS'!_xlnm.Print_Titles),_xlfn.XMATCH($A48,'TOP OF DECK ELEVATIONS'!$10:$10))</f>
        <v>25519.515613788608</v>
      </c>
      <c r="AA48" s="872" cm="1">
        <f t="array" ref="AA48">INDEX('TOP OF DECK ELEVATIONS'!$1:$1048576,_xlfn.XMATCH(AA$3,'TOP OF DECK ELEVATIONS'!_xlnm.Print_Titles),_xlfn.XMATCH($A48,'TOP OF DECK ELEVATIONS'!$10:$10))</f>
        <v>25533.890613788608</v>
      </c>
      <c r="AB48" s="872" cm="1">
        <f t="array" ref="AB48">INDEX('TOP OF DECK ELEVATIONS'!$1:$1048576,_xlfn.XMATCH(AB$3,'TOP OF DECK ELEVATIONS'!_xlnm.Print_Titles),_xlfn.XMATCH($A48,'TOP OF DECK ELEVATIONS'!$10:$10))</f>
        <v>25548.265613788608</v>
      </c>
      <c r="AC48" s="872" cm="1">
        <f t="array" ref="AC48">INDEX('TOP OF DECK ELEVATIONS'!$1:$1048576,_xlfn.XMATCH(AC$3,'TOP OF DECK ELEVATIONS'!_xlnm.Print_Titles),_xlfn.XMATCH($A48,'TOP OF DECK ELEVATIONS'!$10:$10))</f>
        <v>25562.640613788608</v>
      </c>
      <c r="AD48" s="872" cm="1">
        <f t="array" ref="AD48">INDEX('TOP OF DECK ELEVATIONS'!$1:$1048576,_xlfn.XMATCH(AD$3,'TOP OF DECK ELEVATIONS'!_xlnm.Print_Titles),_xlfn.XMATCH($A48,'TOP OF DECK ELEVATIONS'!$10:$10))</f>
        <v>25577.015613788608</v>
      </c>
      <c r="AE48" s="872" cm="1">
        <f t="array" ref="AE48">INDEX('TOP OF DECK ELEVATIONS'!$1:$1048576,_xlfn.XMATCH(AE$3,'TOP OF DECK ELEVATIONS'!_xlnm.Print_Titles),_xlfn.XMATCH($A48,'TOP OF DECK ELEVATIONS'!$10:$10))</f>
        <v>25591.390613788608</v>
      </c>
      <c r="AF48" s="872" cm="1">
        <f t="array" ref="AF48">INDEX('TOP OF DECK ELEVATIONS'!$1:$1048576,_xlfn.XMATCH(AF$3,'TOP OF DECK ELEVATIONS'!_xlnm.Print_Titles),_xlfn.XMATCH($A48,'TOP OF DECK ELEVATIONS'!$10:$10))</f>
        <v>25605.765613788608</v>
      </c>
      <c r="AG48" s="872" cm="1">
        <f t="array" ref="AG48">INDEX('TOP OF DECK ELEVATIONS'!$1:$1048576,_xlfn.XMATCH(AG$3,'TOP OF DECK ELEVATIONS'!_xlnm.Print_Titles),_xlfn.XMATCH($A48,'TOP OF DECK ELEVATIONS'!$10:$10))</f>
        <v>25610.519613788609</v>
      </c>
      <c r="AH48" s="872" cm="1">
        <f t="array" ref="AH48">INDEX('TOP OF DECK ELEVATIONS'!$1:$1048576,_xlfn.XMATCH(AH$3,'TOP OF DECK ELEVATIONS'!_xlnm.Print_Titles),_xlfn.XMATCH($A48,'TOP OF DECK ELEVATIONS'!$10:$10))</f>
        <v>25620.140613788608</v>
      </c>
      <c r="AI48" s="872" cm="1">
        <f t="array" ref="AI48">INDEX('TOP OF DECK ELEVATIONS'!$1:$1048576,_xlfn.XMATCH(AI$3,'TOP OF DECK ELEVATIONS'!_xlnm.Print_Titles),_xlfn.XMATCH($A48,'TOP OF DECK ELEVATIONS'!$10:$10))</f>
        <v>25634.515613788608</v>
      </c>
      <c r="AJ48" s="872" cm="1">
        <f t="array" ref="AJ48">INDEX('TOP OF DECK ELEVATIONS'!$1:$1048576,_xlfn.XMATCH(AJ$3,'TOP OF DECK ELEVATIONS'!_xlnm.Print_Titles),_xlfn.XMATCH($A48,'TOP OF DECK ELEVATIONS'!$10:$10))</f>
        <v>25654.641363788607</v>
      </c>
      <c r="AK48" s="872" cm="1">
        <f t="array" ref="AK48">INDEX('TOP OF DECK ELEVATIONS'!$1:$1048576,_xlfn.XMATCH(AK$3,'TOP OF DECK ELEVATIONS'!_xlnm.Print_Titles),_xlfn.XMATCH($A48,'TOP OF DECK ELEVATIONS'!$10:$10))</f>
        <v>25674.76711378861</v>
      </c>
      <c r="AL48" s="872" cm="1">
        <f t="array" ref="AL48">INDEX('TOP OF DECK ELEVATIONS'!$1:$1048576,_xlfn.XMATCH(AL$3,'TOP OF DECK ELEVATIONS'!_xlnm.Print_Titles),_xlfn.XMATCH($A48,'TOP OF DECK ELEVATIONS'!$10:$10))</f>
        <v>25694.892863788609</v>
      </c>
      <c r="AM48" s="872" cm="1">
        <f t="array" ref="AM48">INDEX('TOP OF DECK ELEVATIONS'!$1:$1048576,_xlfn.XMATCH(AM$3,'TOP OF DECK ELEVATIONS'!_xlnm.Print_Titles),_xlfn.XMATCH($A48,'TOP OF DECK ELEVATIONS'!$10:$10))</f>
        <v>25715.018613788608</v>
      </c>
    </row>
    <row r="49" spans="1:39" x14ac:dyDescent="0.2">
      <c r="A49" s="946"/>
      <c r="B49" s="871" t="s">
        <v>647</v>
      </c>
      <c r="C49" s="873" cm="1">
        <f t="array" ref="C49">INDEX('TOP OF DECK ELEVATIONS'!$1:$1048576,_xlfn.XMATCH(C$3,'TOP OF DECK ELEVATIONS'!_xlnm.Print_Titles),_xlfn.XMATCH($A48,'TOP OF DECK ELEVATIONS'!$10:$10)+3)</f>
        <v>1060.16772565918</v>
      </c>
      <c r="D49" s="873" cm="1">
        <f t="array" ref="D49">INDEX('TOP OF DECK ELEVATIONS'!$1:$1048576,_xlfn.XMATCH(D$3,'TOP OF DECK ELEVATIONS'!_xlnm.Print_Titles),_xlfn.XMATCH($A48,'TOP OF DECK ELEVATIONS'!$10:$10)+3)</f>
        <v>1060.4675873459798</v>
      </c>
      <c r="E49" s="873" cm="1">
        <f t="array" ref="E49">INDEX('TOP OF DECK ELEVATIONS'!$1:$1048576,_xlfn.XMATCH(E$3,'TOP OF DECK ELEVATIONS'!_xlnm.Print_Titles),_xlfn.XMATCH($A48,'TOP OF DECK ELEVATIONS'!$10:$10)+3)</f>
        <v>1060.76744903278</v>
      </c>
      <c r="F49" s="873" cm="1">
        <f t="array" ref="F49">INDEX('TOP OF DECK ELEVATIONS'!$1:$1048576,_xlfn.XMATCH(F$3,'TOP OF DECK ELEVATIONS'!_xlnm.Print_Titles),_xlfn.XMATCH($A48,'TOP OF DECK ELEVATIONS'!$10:$10)+3)</f>
        <v>1061.0673107195798</v>
      </c>
      <c r="G49" s="873" cm="1">
        <f t="array" ref="G49">INDEX('TOP OF DECK ELEVATIONS'!$1:$1048576,_xlfn.XMATCH(G$3,'TOP OF DECK ELEVATIONS'!_xlnm.Print_Titles),_xlfn.XMATCH($A48,'TOP OF DECK ELEVATIONS'!$10:$10)+3)</f>
        <v>1061.36717240638</v>
      </c>
      <c r="H49" s="873" cm="1">
        <f t="array" ref="H49">INDEX('TOP OF DECK ELEVATIONS'!$1:$1048576,_xlfn.XMATCH(H$3,'TOP OF DECK ELEVATIONS'!_xlnm.Print_Titles),_xlfn.XMATCH($A48,'TOP OF DECK ELEVATIONS'!$10:$10)+3)</f>
        <v>1061.5813699688799</v>
      </c>
      <c r="I49" s="873" cm="1">
        <f t="array" ref="I49">INDEX('TOP OF DECK ELEVATIONS'!$1:$1048576,_xlfn.XMATCH(I$3,'TOP OF DECK ELEVATIONS'!_xlnm.Print_Titles),_xlfn.XMATCH($A48,'TOP OF DECK ELEVATIONS'!$10:$10)+3)</f>
        <v>1061.7248488091798</v>
      </c>
      <c r="J49" s="873" cm="1">
        <f t="array" ref="J49">INDEX('TOP OF DECK ELEVATIONS'!$1:$1048576,_xlfn.XMATCH(J$3,'TOP OF DECK ELEVATIONS'!_xlnm.Print_Titles),_xlfn.XMATCH($A48,'TOP OF DECK ELEVATIONS'!$10:$10)+3)</f>
        <v>1061.7955675313799</v>
      </c>
      <c r="K49" s="873" cm="1">
        <f t="array" ref="K49">INDEX('TOP OF DECK ELEVATIONS'!$1:$1048576,_xlfn.XMATCH(K$3,'TOP OF DECK ELEVATIONS'!_xlnm.Print_Titles),_xlfn.XMATCH($A48,'TOP OF DECK ELEVATIONS'!$10:$10)+3)</f>
        <v>1062.0097650938799</v>
      </c>
      <c r="L49" s="873" cm="1">
        <f t="array" ref="L49">INDEX('TOP OF DECK ELEVATIONS'!$1:$1048576,_xlfn.XMATCH(L$3,'TOP OF DECK ELEVATIONS'!_xlnm.Print_Titles),_xlfn.XMATCH($A48,'TOP OF DECK ELEVATIONS'!$10:$10)+3)</f>
        <v>1062.2239626563799</v>
      </c>
      <c r="M49" s="873" cm="1">
        <f t="array" ref="M49">INDEX('TOP OF DECK ELEVATIONS'!$1:$1048576,_xlfn.XMATCH(M$3,'TOP OF DECK ELEVATIONS'!_xlnm.Print_Titles),_xlfn.XMATCH($A48,'TOP OF DECK ELEVATIONS'!$10:$10)+3)</f>
        <v>1062.4381602188798</v>
      </c>
      <c r="N49" s="873" cm="1">
        <f t="array" ref="N49">INDEX('TOP OF DECK ELEVATIONS'!$1:$1048576,_xlfn.XMATCH(N$3,'TOP OF DECK ELEVATIONS'!_xlnm.Print_Titles),_xlfn.XMATCH($A48,'TOP OF DECK ELEVATIONS'!$10:$10)+3)</f>
        <v>1062.6523577813798</v>
      </c>
      <c r="O49" s="873" cm="1">
        <f t="array" ref="O49">INDEX('TOP OF DECK ELEVATIONS'!$1:$1048576,_xlfn.XMATCH(O$3,'TOP OF DECK ELEVATIONS'!_xlnm.Print_Titles),_xlfn.XMATCH($A48,'TOP OF DECK ELEVATIONS'!$10:$10)+3)</f>
        <v>1062.8665553438798</v>
      </c>
      <c r="P49" s="873" cm="1">
        <f t="array" ref="P49">INDEX('TOP OF DECK ELEVATIONS'!$1:$1048576,_xlfn.XMATCH(P$3,'TOP OF DECK ELEVATIONS'!_xlnm.Print_Titles),_xlfn.XMATCH($A48,'TOP OF DECK ELEVATIONS'!$10:$10)+3)</f>
        <v>1063.0807529063798</v>
      </c>
      <c r="Q49" s="873" cm="1">
        <f t="array" ref="Q49">INDEX('TOP OF DECK ELEVATIONS'!$1:$1048576,_xlfn.XMATCH(Q$3,'TOP OF DECK ELEVATIONS'!_xlnm.Print_Titles),_xlfn.XMATCH($A48,'TOP OF DECK ELEVATIONS'!$10:$10)+3)</f>
        <v>1063.38714855013</v>
      </c>
      <c r="R49" s="873" cm="1">
        <f t="array" ref="R49">INDEX('TOP OF DECK ELEVATIONS'!$1:$1048576,_xlfn.XMATCH(R$3,'TOP OF DECK ELEVATIONS'!_xlnm.Print_Titles),_xlfn.XMATCH($A48,'TOP OF DECK ELEVATIONS'!$10:$10)+3)</f>
        <v>1063.5129328091798</v>
      </c>
      <c r="S49" s="873" cm="1">
        <f t="array" ref="S49">INDEX('TOP OF DECK ELEVATIONS'!$1:$1048576,_xlfn.XMATCH(S$3,'TOP OF DECK ELEVATIONS'!_xlnm.Print_Titles),_xlfn.XMATCH($A48,'TOP OF DECK ELEVATIONS'!$10:$10)+3)</f>
        <v>1063.6935441938799</v>
      </c>
      <c r="T49" s="873" cm="1">
        <f t="array" ref="T49">INDEX('TOP OF DECK ELEVATIONS'!$1:$1048576,_xlfn.XMATCH(T$3,'TOP OF DECK ELEVATIONS'!_xlnm.Print_Titles),_xlfn.XMATCH($A48,'TOP OF DECK ELEVATIONS'!$10:$10)+3)</f>
        <v>1063.9999398376299</v>
      </c>
      <c r="U49" s="873" cm="1">
        <f t="array" ref="U49">INDEX('TOP OF DECK ELEVATIONS'!$1:$1048576,_xlfn.XMATCH(U$3,'TOP OF DECK ELEVATIONS'!_xlnm.Print_Titles),_xlfn.XMATCH($A48,'TOP OF DECK ELEVATIONS'!$10:$10)+3)</f>
        <v>1064.3063354813798</v>
      </c>
      <c r="V49" s="873" cm="1">
        <f t="array" ref="V49">INDEX('TOP OF DECK ELEVATIONS'!$1:$1048576,_xlfn.XMATCH(V$3,'TOP OF DECK ELEVATIONS'!_xlnm.Print_Titles),_xlfn.XMATCH($A48,'TOP OF DECK ELEVATIONS'!$10:$10)+3)</f>
        <v>1064.6127311251298</v>
      </c>
      <c r="W49" s="873" cm="1">
        <f t="array" ref="W49">INDEX('TOP OF DECK ELEVATIONS'!$1:$1048576,_xlfn.XMATCH(W$3,'TOP OF DECK ELEVATIONS'!_xlnm.Print_Titles),_xlfn.XMATCH($A48,'TOP OF DECK ELEVATIONS'!$10:$10)+3)</f>
        <v>1064.9191267688798</v>
      </c>
      <c r="X49" s="873" cm="1">
        <f t="array" ref="X49">INDEX('TOP OF DECK ELEVATIONS'!$1:$1048576,_xlfn.XMATCH(X$3,'TOP OF DECK ELEVATIONS'!_xlnm.Print_Titles),_xlfn.XMATCH($A48,'TOP OF DECK ELEVATIONS'!$10:$10)+3)</f>
        <v>1065.0998573591799</v>
      </c>
      <c r="Y49" s="873" cm="1">
        <f t="array" ref="Y49">INDEX('TOP OF DECK ELEVATIONS'!$1:$1048576,_xlfn.XMATCH(Y$3,'TOP OF DECK ELEVATIONS'!_xlnm.Print_Titles),_xlfn.XMATCH($A48,'TOP OF DECK ELEVATIONS'!$10:$10)+3)</f>
        <v>1065.2255224126297</v>
      </c>
      <c r="Z49" s="873" cm="1">
        <f t="array" ref="Z49">INDEX('TOP OF DECK ELEVATIONS'!$1:$1048576,_xlfn.XMATCH(Z$3,'TOP OF DECK ELEVATIONS'!_xlnm.Print_Titles),_xlfn.XMATCH($A48,'TOP OF DECK ELEVATIONS'!$10:$10)+3)</f>
        <v>1065.5319180563799</v>
      </c>
      <c r="AA49" s="873" cm="1">
        <f t="array" ref="AA49">INDEX('TOP OF DECK ELEVATIONS'!$1:$1048576,_xlfn.XMATCH(AA$3,'TOP OF DECK ELEVATIONS'!_xlnm.Print_Titles),_xlfn.XMATCH($A48,'TOP OF DECK ELEVATIONS'!$10:$10)+3)</f>
        <v>1065.7461156188799</v>
      </c>
      <c r="AB49" s="873" cm="1">
        <f t="array" ref="AB49">INDEX('TOP OF DECK ELEVATIONS'!$1:$1048576,_xlfn.XMATCH(AB$3,'TOP OF DECK ELEVATIONS'!_xlnm.Print_Titles),_xlfn.XMATCH($A48,'TOP OF DECK ELEVATIONS'!$10:$10)+3)</f>
        <v>1065.9603131813799</v>
      </c>
      <c r="AC49" s="873" cm="1">
        <f t="array" ref="AC49">INDEX('TOP OF DECK ELEVATIONS'!$1:$1048576,_xlfn.XMATCH(AC$3,'TOP OF DECK ELEVATIONS'!_xlnm.Print_Titles),_xlfn.XMATCH($A48,'TOP OF DECK ELEVATIONS'!$10:$10)+3)</f>
        <v>1066.1745107438799</v>
      </c>
      <c r="AD49" s="873" cm="1">
        <f t="array" ref="AD49">INDEX('TOP OF DECK ELEVATIONS'!$1:$1048576,_xlfn.XMATCH(AD$3,'TOP OF DECK ELEVATIONS'!_xlnm.Print_Titles),_xlfn.XMATCH($A48,'TOP OF DECK ELEVATIONS'!$10:$10)+3)</f>
        <v>1066.3887083063798</v>
      </c>
      <c r="AE49" s="873" cm="1">
        <f t="array" ref="AE49">INDEX('TOP OF DECK ELEVATIONS'!$1:$1048576,_xlfn.XMATCH(AE$3,'TOP OF DECK ELEVATIONS'!_xlnm.Print_Titles),_xlfn.XMATCH($A48,'TOP OF DECK ELEVATIONS'!$10:$10)+3)</f>
        <v>1066.6029058688798</v>
      </c>
      <c r="AF49" s="873" cm="1">
        <f t="array" ref="AF49">INDEX('TOP OF DECK ELEVATIONS'!$1:$1048576,_xlfn.XMATCH(AF$3,'TOP OF DECK ELEVATIONS'!_xlnm.Print_Titles),_xlfn.XMATCH($A48,'TOP OF DECK ELEVATIONS'!$10:$10)+3)</f>
        <v>1066.8171034313798</v>
      </c>
      <c r="AG49" s="873" cm="1">
        <f t="array" ref="AG49">INDEX('TOP OF DECK ELEVATIONS'!$1:$1048576,_xlfn.XMATCH(AG$3,'TOP OF DECK ELEVATIONS'!_xlnm.Print_Titles),_xlfn.XMATCH($A48,'TOP OF DECK ELEVATIONS'!$10:$10)+3)</f>
        <v>1066.8879413591799</v>
      </c>
      <c r="AH49" s="873" cm="1">
        <f t="array" ref="AH49">INDEX('TOP OF DECK ELEVATIONS'!$1:$1048576,_xlfn.XMATCH(AH$3,'TOP OF DECK ELEVATIONS'!_xlnm.Print_Titles),_xlfn.XMATCH($A48,'TOP OF DECK ELEVATIONS'!$10:$10)+3)</f>
        <v>1067.0313009938798</v>
      </c>
      <c r="AI49" s="873" cm="1">
        <f t="array" ref="AI49">INDEX('TOP OF DECK ELEVATIONS'!$1:$1048576,_xlfn.XMATCH(AI$3,'TOP OF DECK ELEVATIONS'!_xlnm.Print_Titles),_xlfn.XMATCH($A48,'TOP OF DECK ELEVATIONS'!$10:$10)+3)</f>
        <v>1067.2454985563797</v>
      </c>
      <c r="AJ49" s="873" cm="1">
        <f t="array" ref="AJ49">INDEX('TOP OF DECK ELEVATIONS'!$1:$1048576,_xlfn.XMATCH(AJ$3,'TOP OF DECK ELEVATIONS'!_xlnm.Print_Titles),_xlfn.XMATCH($A48,'TOP OF DECK ELEVATIONS'!$10:$10)+3)</f>
        <v>1067.5453863194048</v>
      </c>
      <c r="AK49" s="873" cm="1">
        <f t="array" ref="AK49">INDEX('TOP OF DECK ELEVATIONS'!$1:$1048576,_xlfn.XMATCH(AK$3,'TOP OF DECK ELEVATIONS'!_xlnm.Print_Titles),_xlfn.XMATCH($A48,'TOP OF DECK ELEVATIONS'!$10:$10)+3)</f>
        <v>1067.8452740824298</v>
      </c>
      <c r="AL49" s="873" cm="1">
        <f t="array" ref="AL49">INDEX('TOP OF DECK ELEVATIONS'!$1:$1048576,_xlfn.XMATCH(AL$3,'TOP OF DECK ELEVATIONS'!_xlnm.Print_Titles),_xlfn.XMATCH($A48,'TOP OF DECK ELEVATIONS'!$10:$10)+3)</f>
        <v>1068.1451618454548</v>
      </c>
      <c r="AM49" s="873" cm="1">
        <f t="array" ref="AM49">INDEX('TOP OF DECK ELEVATIONS'!$1:$1048576,_xlfn.XMATCH(AM$3,'TOP OF DECK ELEVATIONS'!_xlnm.Print_Titles),_xlfn.XMATCH($A48,'TOP OF DECK ELEVATIONS'!$10:$10)+3)</f>
        <v>1068.4450496084798</v>
      </c>
    </row>
    <row r="50" spans="1:39" x14ac:dyDescent="0.2">
      <c r="A50" s="946" t="str" cm="1">
        <f t="array" ref="A50">INDEX('TOP OF DECK ELEVATIONS'!$10:$10,1,_xlfn.XMATCH(A48,'TOP OF DECK ELEVATIONS'!$10:$10)+4)</f>
        <v>EB RIGHT CURBLINE</v>
      </c>
      <c r="B50" s="871" t="s">
        <v>34</v>
      </c>
      <c r="C50" s="872" cm="1">
        <f t="array" ref="C50">INDEX('TOP OF DECK ELEVATIONS'!$1:$1048576,_xlfn.XMATCH(C$3,'TOP OF DECK ELEVATIONS'!_xlnm.Print_Titles),_xlfn.XMATCH($A50,'TOP OF DECK ELEVATIONS'!$10:$10))</f>
        <v>25159.778474009447</v>
      </c>
      <c r="D50" s="872" cm="1">
        <f t="array" ref="D50">INDEX('TOP OF DECK ELEVATIONS'!$1:$1048576,_xlfn.XMATCH(D$3,'TOP OF DECK ELEVATIONS'!_xlnm.Print_Titles),_xlfn.XMATCH($A50,'TOP OF DECK ELEVATIONS'!$10:$10))</f>
        <v>25179.902474009446</v>
      </c>
      <c r="E50" s="872" cm="1">
        <f t="array" ref="E50">INDEX('TOP OF DECK ELEVATIONS'!$1:$1048576,_xlfn.XMATCH(E$3,'TOP OF DECK ELEVATIONS'!_xlnm.Print_Titles),_xlfn.XMATCH($A50,'TOP OF DECK ELEVATIONS'!$10:$10))</f>
        <v>25200.026474009446</v>
      </c>
      <c r="F50" s="872" cm="1">
        <f t="array" ref="F50">INDEX('TOP OF DECK ELEVATIONS'!$1:$1048576,_xlfn.XMATCH(F$3,'TOP OF DECK ELEVATIONS'!_xlnm.Print_Titles),_xlfn.XMATCH($A50,'TOP OF DECK ELEVATIONS'!$10:$10))</f>
        <v>25220.150474009446</v>
      </c>
      <c r="G50" s="872" cm="1">
        <f t="array" ref="G50">INDEX('TOP OF DECK ELEVATIONS'!$1:$1048576,_xlfn.XMATCH(G$3,'TOP OF DECK ELEVATIONS'!_xlnm.Print_Titles),_xlfn.XMATCH($A50,'TOP OF DECK ELEVATIONS'!$10:$10))</f>
        <v>25240.274474009446</v>
      </c>
      <c r="H50" s="872" cm="1">
        <f t="array" ref="H50">INDEX('TOP OF DECK ELEVATIONS'!$1:$1048576,_xlfn.XMATCH(H$3,'TOP OF DECK ELEVATIONS'!_xlnm.Print_Titles),_xlfn.XMATCH($A50,'TOP OF DECK ELEVATIONS'!$10:$10))</f>
        <v>25254.649474009446</v>
      </c>
      <c r="I50" s="872" cm="1">
        <f t="array" ref="I50">INDEX('TOP OF DECK ELEVATIONS'!$1:$1048576,_xlfn.XMATCH(I$3,'TOP OF DECK ELEVATIONS'!_xlnm.Print_Titles),_xlfn.XMATCH($A50,'TOP OF DECK ELEVATIONS'!$10:$10))</f>
        <v>25264.278474009447</v>
      </c>
      <c r="J50" s="872" cm="1">
        <f t="array" ref="J50">INDEX('TOP OF DECK ELEVATIONS'!$1:$1048576,_xlfn.XMATCH(J$3,'TOP OF DECK ELEVATIONS'!_xlnm.Print_Titles),_xlfn.XMATCH($A50,'TOP OF DECK ELEVATIONS'!$10:$10))</f>
        <v>25269.024474009446</v>
      </c>
      <c r="K50" s="872" cm="1">
        <f t="array" ref="K50">INDEX('TOP OF DECK ELEVATIONS'!$1:$1048576,_xlfn.XMATCH(K$3,'TOP OF DECK ELEVATIONS'!_xlnm.Print_Titles),_xlfn.XMATCH($A50,'TOP OF DECK ELEVATIONS'!$10:$10))</f>
        <v>25283.399474009446</v>
      </c>
      <c r="L50" s="872" cm="1">
        <f t="array" ref="L50">INDEX('TOP OF DECK ELEVATIONS'!$1:$1048576,_xlfn.XMATCH(L$3,'TOP OF DECK ELEVATIONS'!_xlnm.Print_Titles),_xlfn.XMATCH($A50,'TOP OF DECK ELEVATIONS'!$10:$10))</f>
        <v>25297.774474009446</v>
      </c>
      <c r="M50" s="872" cm="1">
        <f t="array" ref="M50">INDEX('TOP OF DECK ELEVATIONS'!$1:$1048576,_xlfn.XMATCH(M$3,'TOP OF DECK ELEVATIONS'!_xlnm.Print_Titles),_xlfn.XMATCH($A50,'TOP OF DECK ELEVATIONS'!$10:$10))</f>
        <v>25312.149474009446</v>
      </c>
      <c r="N50" s="872" cm="1">
        <f t="array" ref="N50">INDEX('TOP OF DECK ELEVATIONS'!$1:$1048576,_xlfn.XMATCH(N$3,'TOP OF DECK ELEVATIONS'!_xlnm.Print_Titles),_xlfn.XMATCH($A50,'TOP OF DECK ELEVATIONS'!$10:$10))</f>
        <v>25326.524474009446</v>
      </c>
      <c r="O50" s="872" cm="1">
        <f t="array" ref="O50">INDEX('TOP OF DECK ELEVATIONS'!$1:$1048576,_xlfn.XMATCH(O$3,'TOP OF DECK ELEVATIONS'!_xlnm.Print_Titles),_xlfn.XMATCH($A50,'TOP OF DECK ELEVATIONS'!$10:$10))</f>
        <v>25340.899474009446</v>
      </c>
      <c r="P50" s="872" cm="1">
        <f t="array" ref="P50">INDEX('TOP OF DECK ELEVATIONS'!$1:$1048576,_xlfn.XMATCH(P$3,'TOP OF DECK ELEVATIONS'!_xlnm.Print_Titles),_xlfn.XMATCH($A50,'TOP OF DECK ELEVATIONS'!$10:$10))</f>
        <v>25355.274474009446</v>
      </c>
      <c r="Q50" s="872" cm="1">
        <f t="array" ref="Q50">INDEX('TOP OF DECK ELEVATIONS'!$1:$1048576,_xlfn.XMATCH(Q$3,'TOP OF DECK ELEVATIONS'!_xlnm.Print_Titles),_xlfn.XMATCH($A50,'TOP OF DECK ELEVATIONS'!$10:$10))</f>
        <v>25375.836974009446</v>
      </c>
      <c r="R50" s="872" cm="1">
        <f t="array" ref="R50">INDEX('TOP OF DECK ELEVATIONS'!$1:$1048576,_xlfn.XMATCH(R$3,'TOP OF DECK ELEVATIONS'!_xlnm.Print_Titles),_xlfn.XMATCH($A50,'TOP OF DECK ELEVATIONS'!$10:$10))</f>
        <v>25384.278474009447</v>
      </c>
      <c r="S50" s="872" cm="1">
        <f t="array" ref="S50">INDEX('TOP OF DECK ELEVATIONS'!$1:$1048576,_xlfn.XMATCH(S$3,'TOP OF DECK ELEVATIONS'!_xlnm.Print_Titles),_xlfn.XMATCH($A50,'TOP OF DECK ELEVATIONS'!$10:$10))</f>
        <v>25396.399474009446</v>
      </c>
      <c r="T50" s="872" cm="1">
        <f t="array" ref="T50">INDEX('TOP OF DECK ELEVATIONS'!$1:$1048576,_xlfn.XMATCH(T$3,'TOP OF DECK ELEVATIONS'!_xlnm.Print_Titles),_xlfn.XMATCH($A50,'TOP OF DECK ELEVATIONS'!$10:$10))</f>
        <v>25416.961974009446</v>
      </c>
      <c r="U50" s="872" cm="1">
        <f t="array" ref="U50">INDEX('TOP OF DECK ELEVATIONS'!$1:$1048576,_xlfn.XMATCH(U$3,'TOP OF DECK ELEVATIONS'!_xlnm.Print_Titles),_xlfn.XMATCH($A50,'TOP OF DECK ELEVATIONS'!$10:$10))</f>
        <v>25437.524474009446</v>
      </c>
      <c r="V50" s="872" cm="1">
        <f t="array" ref="V50">INDEX('TOP OF DECK ELEVATIONS'!$1:$1048576,_xlfn.XMATCH(V$3,'TOP OF DECK ELEVATIONS'!_xlnm.Print_Titles),_xlfn.XMATCH($A50,'TOP OF DECK ELEVATIONS'!$10:$10))</f>
        <v>25458.086974009446</v>
      </c>
      <c r="W50" s="872" cm="1">
        <f t="array" ref="W50">INDEX('TOP OF DECK ELEVATIONS'!$1:$1048576,_xlfn.XMATCH(W$3,'TOP OF DECK ELEVATIONS'!_xlnm.Print_Titles),_xlfn.XMATCH($A50,'TOP OF DECK ELEVATIONS'!$10:$10))</f>
        <v>25478.649474009446</v>
      </c>
      <c r="X50" s="872" cm="1">
        <f t="array" ref="X50">INDEX('TOP OF DECK ELEVATIONS'!$1:$1048576,_xlfn.XMATCH(X$3,'TOP OF DECK ELEVATIONS'!_xlnm.Print_Titles),_xlfn.XMATCH($A50,'TOP OF DECK ELEVATIONS'!$10:$10))</f>
        <v>25490.778474009447</v>
      </c>
      <c r="Y50" s="872" cm="1">
        <f t="array" ref="Y50">INDEX('TOP OF DECK ELEVATIONS'!$1:$1048576,_xlfn.XMATCH(Y$3,'TOP OF DECK ELEVATIONS'!_xlnm.Print_Titles),_xlfn.XMATCH($A50,'TOP OF DECK ELEVATIONS'!$10:$10))</f>
        <v>25499.211974009446</v>
      </c>
      <c r="Z50" s="872" cm="1">
        <f t="array" ref="Z50">INDEX('TOP OF DECK ELEVATIONS'!$1:$1048576,_xlfn.XMATCH(Z$3,'TOP OF DECK ELEVATIONS'!_xlnm.Print_Titles),_xlfn.XMATCH($A50,'TOP OF DECK ELEVATIONS'!$10:$10))</f>
        <v>25519.774474009446</v>
      </c>
      <c r="AA50" s="872" cm="1">
        <f t="array" ref="AA50">INDEX('TOP OF DECK ELEVATIONS'!$1:$1048576,_xlfn.XMATCH(AA$3,'TOP OF DECK ELEVATIONS'!_xlnm.Print_Titles),_xlfn.XMATCH($A50,'TOP OF DECK ELEVATIONS'!$10:$10))</f>
        <v>25534.149474009446</v>
      </c>
      <c r="AB50" s="872" cm="1">
        <f t="array" ref="AB50">INDEX('TOP OF DECK ELEVATIONS'!$1:$1048576,_xlfn.XMATCH(AB$3,'TOP OF DECK ELEVATIONS'!_xlnm.Print_Titles),_xlfn.XMATCH($A50,'TOP OF DECK ELEVATIONS'!$10:$10))</f>
        <v>25548.524474009446</v>
      </c>
      <c r="AC50" s="872" cm="1">
        <f t="array" ref="AC50">INDEX('TOP OF DECK ELEVATIONS'!$1:$1048576,_xlfn.XMATCH(AC$3,'TOP OF DECK ELEVATIONS'!_xlnm.Print_Titles),_xlfn.XMATCH($A50,'TOP OF DECK ELEVATIONS'!$10:$10))</f>
        <v>25562.899474009446</v>
      </c>
      <c r="AD50" s="872" cm="1">
        <f t="array" ref="AD50">INDEX('TOP OF DECK ELEVATIONS'!$1:$1048576,_xlfn.XMATCH(AD$3,'TOP OF DECK ELEVATIONS'!_xlnm.Print_Titles),_xlfn.XMATCH($A50,'TOP OF DECK ELEVATIONS'!$10:$10))</f>
        <v>25577.274474009446</v>
      </c>
      <c r="AE50" s="872" cm="1">
        <f t="array" ref="AE50">INDEX('TOP OF DECK ELEVATIONS'!$1:$1048576,_xlfn.XMATCH(AE$3,'TOP OF DECK ELEVATIONS'!_xlnm.Print_Titles),_xlfn.XMATCH($A50,'TOP OF DECK ELEVATIONS'!$10:$10))</f>
        <v>25591.649474009446</v>
      </c>
      <c r="AF50" s="872" cm="1">
        <f t="array" ref="AF50">INDEX('TOP OF DECK ELEVATIONS'!$1:$1048576,_xlfn.XMATCH(AF$3,'TOP OF DECK ELEVATIONS'!_xlnm.Print_Titles),_xlfn.XMATCH($A50,'TOP OF DECK ELEVATIONS'!$10:$10))</f>
        <v>25606.024474009446</v>
      </c>
      <c r="AG50" s="872" cm="1">
        <f t="array" ref="AG50">INDEX('TOP OF DECK ELEVATIONS'!$1:$1048576,_xlfn.XMATCH(AG$3,'TOP OF DECK ELEVATIONS'!_xlnm.Print_Titles),_xlfn.XMATCH($A50,'TOP OF DECK ELEVATIONS'!$10:$10))</f>
        <v>25610.778474009447</v>
      </c>
      <c r="AH50" s="872" cm="1">
        <f t="array" ref="AH50">INDEX('TOP OF DECK ELEVATIONS'!$1:$1048576,_xlfn.XMATCH(AH$3,'TOP OF DECK ELEVATIONS'!_xlnm.Print_Titles),_xlfn.XMATCH($A50,'TOP OF DECK ELEVATIONS'!$10:$10))</f>
        <v>25620.399474009446</v>
      </c>
      <c r="AI50" s="872" cm="1">
        <f t="array" ref="AI50">INDEX('TOP OF DECK ELEVATIONS'!$1:$1048576,_xlfn.XMATCH(AI$3,'TOP OF DECK ELEVATIONS'!_xlnm.Print_Titles),_xlfn.XMATCH($A50,'TOP OF DECK ELEVATIONS'!$10:$10))</f>
        <v>25634.774474009446</v>
      </c>
      <c r="AJ50" s="872" cm="1">
        <f t="array" ref="AJ50">INDEX('TOP OF DECK ELEVATIONS'!$1:$1048576,_xlfn.XMATCH(AJ$3,'TOP OF DECK ELEVATIONS'!_xlnm.Print_Titles),_xlfn.XMATCH($A50,'TOP OF DECK ELEVATIONS'!$10:$10))</f>
        <v>25654.900224009445</v>
      </c>
      <c r="AK50" s="872" cm="1">
        <f t="array" ref="AK50">INDEX('TOP OF DECK ELEVATIONS'!$1:$1048576,_xlfn.XMATCH(AK$3,'TOP OF DECK ELEVATIONS'!_xlnm.Print_Titles),_xlfn.XMATCH($A50,'TOP OF DECK ELEVATIONS'!$10:$10))</f>
        <v>25675.025974009448</v>
      </c>
      <c r="AL50" s="872" cm="1">
        <f t="array" ref="AL50">INDEX('TOP OF DECK ELEVATIONS'!$1:$1048576,_xlfn.XMATCH(AL$3,'TOP OF DECK ELEVATIONS'!_xlnm.Print_Titles),_xlfn.XMATCH($A50,'TOP OF DECK ELEVATIONS'!$10:$10))</f>
        <v>25695.151724009447</v>
      </c>
      <c r="AM50" s="872" cm="1">
        <f t="array" ref="AM50">INDEX('TOP OF DECK ELEVATIONS'!$1:$1048576,_xlfn.XMATCH(AM$3,'TOP OF DECK ELEVATIONS'!_xlnm.Print_Titles),_xlfn.XMATCH($A50,'TOP OF DECK ELEVATIONS'!$10:$10))</f>
        <v>25715.277474009446</v>
      </c>
    </row>
    <row r="51" spans="1:39" x14ac:dyDescent="0.2">
      <c r="A51" s="946"/>
      <c r="B51" s="871" t="s">
        <v>647</v>
      </c>
      <c r="C51" s="873" cm="1">
        <f t="array" ref="C51">INDEX('TOP OF DECK ELEVATIONS'!$1:$1048576,_xlfn.XMATCH(C$3,'TOP OF DECK ELEVATIONS'!_xlnm.Print_Titles),_xlfn.XMATCH($A50,'TOP OF DECK ELEVATIONS'!$10:$10)+3)</f>
        <v>1060.1663828576725</v>
      </c>
      <c r="D51" s="873" cm="1">
        <f t="array" ref="D51">INDEX('TOP OF DECK ELEVATIONS'!$1:$1048576,_xlfn.XMATCH(D$3,'TOP OF DECK ELEVATIONS'!_xlnm.Print_Titles),_xlfn.XMATCH($A50,'TOP OF DECK ELEVATIONS'!$10:$10)+3)</f>
        <v>1060.4662445444724</v>
      </c>
      <c r="E51" s="873" cm="1">
        <f t="array" ref="E51">INDEX('TOP OF DECK ELEVATIONS'!$1:$1048576,_xlfn.XMATCH(E$3,'TOP OF DECK ELEVATIONS'!_xlnm.Print_Titles),_xlfn.XMATCH($A50,'TOP OF DECK ELEVATIONS'!$10:$10)+3)</f>
        <v>1060.7661062312725</v>
      </c>
      <c r="F51" s="873" cm="1">
        <f t="array" ref="F51">INDEX('TOP OF DECK ELEVATIONS'!$1:$1048576,_xlfn.XMATCH(F$3,'TOP OF DECK ELEVATIONS'!_xlnm.Print_Titles),_xlfn.XMATCH($A50,'TOP OF DECK ELEVATIONS'!$10:$10)+3)</f>
        <v>1061.0659679180724</v>
      </c>
      <c r="G51" s="873" cm="1">
        <f t="array" ref="G51">INDEX('TOP OF DECK ELEVATIONS'!$1:$1048576,_xlfn.XMATCH(G$3,'TOP OF DECK ELEVATIONS'!_xlnm.Print_Titles),_xlfn.XMATCH($A50,'TOP OF DECK ELEVATIONS'!$10:$10)+3)</f>
        <v>1061.3658296048725</v>
      </c>
      <c r="H51" s="873" cm="1">
        <f t="array" ref="H51">INDEX('TOP OF DECK ELEVATIONS'!$1:$1048576,_xlfn.XMATCH(H$3,'TOP OF DECK ELEVATIONS'!_xlnm.Print_Titles),_xlfn.XMATCH($A50,'TOP OF DECK ELEVATIONS'!$10:$10)+3)</f>
        <v>1061.5800271673725</v>
      </c>
      <c r="I51" s="873" cm="1">
        <f t="array" ref="I51">INDEX('TOP OF DECK ELEVATIONS'!$1:$1048576,_xlfn.XMATCH(I$3,'TOP OF DECK ELEVATIONS'!_xlnm.Print_Titles),_xlfn.XMATCH($A50,'TOP OF DECK ELEVATIONS'!$10:$10)+3)</f>
        <v>1061.7235060076725</v>
      </c>
      <c r="J51" s="873" cm="1">
        <f t="array" ref="J51">INDEX('TOP OF DECK ELEVATIONS'!$1:$1048576,_xlfn.XMATCH(J$3,'TOP OF DECK ELEVATIONS'!_xlnm.Print_Titles),_xlfn.XMATCH($A50,'TOP OF DECK ELEVATIONS'!$10:$10)+3)</f>
        <v>1061.7942247298724</v>
      </c>
      <c r="K51" s="873" cm="1">
        <f t="array" ref="K51">INDEX('TOP OF DECK ELEVATIONS'!$1:$1048576,_xlfn.XMATCH(K$3,'TOP OF DECK ELEVATIONS'!_xlnm.Print_Titles),_xlfn.XMATCH($A50,'TOP OF DECK ELEVATIONS'!$10:$10)+3)</f>
        <v>1062.0084222923724</v>
      </c>
      <c r="L51" s="873" cm="1">
        <f t="array" ref="L51">INDEX('TOP OF DECK ELEVATIONS'!$1:$1048576,_xlfn.XMATCH(L$3,'TOP OF DECK ELEVATIONS'!_xlnm.Print_Titles),_xlfn.XMATCH($A50,'TOP OF DECK ELEVATIONS'!$10:$10)+3)</f>
        <v>1062.2226198548724</v>
      </c>
      <c r="M51" s="873" cm="1">
        <f t="array" ref="M51">INDEX('TOP OF DECK ELEVATIONS'!$1:$1048576,_xlfn.XMATCH(M$3,'TOP OF DECK ELEVATIONS'!_xlnm.Print_Titles),_xlfn.XMATCH($A50,'TOP OF DECK ELEVATIONS'!$10:$10)+3)</f>
        <v>1062.4368174173724</v>
      </c>
      <c r="N51" s="873" cm="1">
        <f t="array" ref="N51">INDEX('TOP OF DECK ELEVATIONS'!$1:$1048576,_xlfn.XMATCH(N$3,'TOP OF DECK ELEVATIONS'!_xlnm.Print_Titles),_xlfn.XMATCH($A50,'TOP OF DECK ELEVATIONS'!$10:$10)+3)</f>
        <v>1062.6510149798723</v>
      </c>
      <c r="O51" s="873" cm="1">
        <f t="array" ref="O51">INDEX('TOP OF DECK ELEVATIONS'!$1:$1048576,_xlfn.XMATCH(O$3,'TOP OF DECK ELEVATIONS'!_xlnm.Print_Titles),_xlfn.XMATCH($A50,'TOP OF DECK ELEVATIONS'!$10:$10)+3)</f>
        <v>1062.8652125423725</v>
      </c>
      <c r="P51" s="873" cm="1">
        <f t="array" ref="P51">INDEX('TOP OF DECK ELEVATIONS'!$1:$1048576,_xlfn.XMATCH(P$3,'TOP OF DECK ELEVATIONS'!_xlnm.Print_Titles),_xlfn.XMATCH($A50,'TOP OF DECK ELEVATIONS'!$10:$10)+3)</f>
        <v>1063.0794101048725</v>
      </c>
      <c r="Q51" s="873" cm="1">
        <f t="array" ref="Q51">INDEX('TOP OF DECK ELEVATIONS'!$1:$1048576,_xlfn.XMATCH(Q$3,'TOP OF DECK ELEVATIONS'!_xlnm.Print_Titles),_xlfn.XMATCH($A50,'TOP OF DECK ELEVATIONS'!$10:$10)+3)</f>
        <v>1063.3858057486225</v>
      </c>
      <c r="R51" s="873" cm="1">
        <f t="array" ref="R51">INDEX('TOP OF DECK ELEVATIONS'!$1:$1048576,_xlfn.XMATCH(R$3,'TOP OF DECK ELEVATIONS'!_xlnm.Print_Titles),_xlfn.XMATCH($A50,'TOP OF DECK ELEVATIONS'!$10:$10)+3)</f>
        <v>1063.5115900076723</v>
      </c>
      <c r="S51" s="873" cm="1">
        <f t="array" ref="S51">INDEX('TOP OF DECK ELEVATIONS'!$1:$1048576,_xlfn.XMATCH(S$3,'TOP OF DECK ELEVATIONS'!_xlnm.Print_Titles),_xlfn.XMATCH($A50,'TOP OF DECK ELEVATIONS'!$10:$10)+3)</f>
        <v>1063.6922013923725</v>
      </c>
      <c r="T51" s="873" cm="1">
        <f t="array" ref="T51">INDEX('TOP OF DECK ELEVATIONS'!$1:$1048576,_xlfn.XMATCH(T$3,'TOP OF DECK ELEVATIONS'!_xlnm.Print_Titles),_xlfn.XMATCH($A50,'TOP OF DECK ELEVATIONS'!$10:$10)+3)</f>
        <v>1063.9985970361224</v>
      </c>
      <c r="U51" s="873" cm="1">
        <f t="array" ref="U51">INDEX('TOP OF DECK ELEVATIONS'!$1:$1048576,_xlfn.XMATCH(U$3,'TOP OF DECK ELEVATIONS'!_xlnm.Print_Titles),_xlfn.XMATCH($A50,'TOP OF DECK ELEVATIONS'!$10:$10)+3)</f>
        <v>1064.3049926798724</v>
      </c>
      <c r="V51" s="873" cm="1">
        <f t="array" ref="V51">INDEX('TOP OF DECK ELEVATIONS'!$1:$1048576,_xlfn.XMATCH(V$3,'TOP OF DECK ELEVATIONS'!_xlnm.Print_Titles),_xlfn.XMATCH($A50,'TOP OF DECK ELEVATIONS'!$10:$10)+3)</f>
        <v>1064.6113883236224</v>
      </c>
      <c r="W51" s="873" cm="1">
        <f t="array" ref="W51">INDEX('TOP OF DECK ELEVATIONS'!$1:$1048576,_xlfn.XMATCH(W$3,'TOP OF DECK ELEVATIONS'!_xlnm.Print_Titles),_xlfn.XMATCH($A50,'TOP OF DECK ELEVATIONS'!$10:$10)+3)</f>
        <v>1064.9177839673725</v>
      </c>
      <c r="X51" s="873" cm="1">
        <f t="array" ref="X51">INDEX('TOP OF DECK ELEVATIONS'!$1:$1048576,_xlfn.XMATCH(X$3,'TOP OF DECK ELEVATIONS'!_xlnm.Print_Titles),_xlfn.XMATCH($A50,'TOP OF DECK ELEVATIONS'!$10:$10)+3)</f>
        <v>1065.0985145576724</v>
      </c>
      <c r="Y51" s="873" cm="1">
        <f t="array" ref="Y51">INDEX('TOP OF DECK ELEVATIONS'!$1:$1048576,_xlfn.XMATCH(Y$3,'TOP OF DECK ELEVATIONS'!_xlnm.Print_Titles),_xlfn.XMATCH($A50,'TOP OF DECK ELEVATIONS'!$10:$10)+3)</f>
        <v>1065.2241796111225</v>
      </c>
      <c r="Z51" s="873" cm="1">
        <f t="array" ref="Z51">INDEX('TOP OF DECK ELEVATIONS'!$1:$1048576,_xlfn.XMATCH(Z$3,'TOP OF DECK ELEVATIONS'!_xlnm.Print_Titles),_xlfn.XMATCH($A50,'TOP OF DECK ELEVATIONS'!$10:$10)+3)</f>
        <v>1065.5305752548725</v>
      </c>
      <c r="AA51" s="873" cm="1">
        <f t="array" ref="AA51">INDEX('TOP OF DECK ELEVATIONS'!$1:$1048576,_xlfn.XMATCH(AA$3,'TOP OF DECK ELEVATIONS'!_xlnm.Print_Titles),_xlfn.XMATCH($A50,'TOP OF DECK ELEVATIONS'!$10:$10)+3)</f>
        <v>1065.7447728173724</v>
      </c>
      <c r="AB51" s="873" cm="1">
        <f t="array" ref="AB51">INDEX('TOP OF DECK ELEVATIONS'!$1:$1048576,_xlfn.XMATCH(AB$3,'TOP OF DECK ELEVATIONS'!_xlnm.Print_Titles),_xlfn.XMATCH($A50,'TOP OF DECK ELEVATIONS'!$10:$10)+3)</f>
        <v>1065.9589703798724</v>
      </c>
      <c r="AC51" s="873" cm="1">
        <f t="array" ref="AC51">INDEX('TOP OF DECK ELEVATIONS'!$1:$1048576,_xlfn.XMATCH(AC$3,'TOP OF DECK ELEVATIONS'!_xlnm.Print_Titles),_xlfn.XMATCH($A50,'TOP OF DECK ELEVATIONS'!$10:$10)+3)</f>
        <v>1066.1731679423724</v>
      </c>
      <c r="AD51" s="873" cm="1">
        <f t="array" ref="AD51">INDEX('TOP OF DECK ELEVATIONS'!$1:$1048576,_xlfn.XMATCH(AD$3,'TOP OF DECK ELEVATIONS'!_xlnm.Print_Titles),_xlfn.XMATCH($A50,'TOP OF DECK ELEVATIONS'!$10:$10)+3)</f>
        <v>1066.3873655048724</v>
      </c>
      <c r="AE51" s="873" cm="1">
        <f t="array" ref="AE51">INDEX('TOP OF DECK ELEVATIONS'!$1:$1048576,_xlfn.XMATCH(AE$3,'TOP OF DECK ELEVATIONS'!_xlnm.Print_Titles),_xlfn.XMATCH($A50,'TOP OF DECK ELEVATIONS'!$10:$10)+3)</f>
        <v>1066.6015630673724</v>
      </c>
      <c r="AF51" s="873" cm="1">
        <f t="array" ref="AF51">INDEX('TOP OF DECK ELEVATIONS'!$1:$1048576,_xlfn.XMATCH(AF$3,'TOP OF DECK ELEVATIONS'!_xlnm.Print_Titles),_xlfn.XMATCH($A50,'TOP OF DECK ELEVATIONS'!$10:$10)+3)</f>
        <v>1066.8157606298723</v>
      </c>
      <c r="AG51" s="873" cm="1">
        <f t="array" ref="AG51">INDEX('TOP OF DECK ELEVATIONS'!$1:$1048576,_xlfn.XMATCH(AG$3,'TOP OF DECK ELEVATIONS'!_xlnm.Print_Titles),_xlfn.XMATCH($A50,'TOP OF DECK ELEVATIONS'!$10:$10)+3)</f>
        <v>1066.8865985576724</v>
      </c>
      <c r="AH51" s="873" cm="1">
        <f t="array" ref="AH51">INDEX('TOP OF DECK ELEVATIONS'!$1:$1048576,_xlfn.XMATCH(AH$3,'TOP OF DECK ELEVATIONS'!_xlnm.Print_Titles),_xlfn.XMATCH($A50,'TOP OF DECK ELEVATIONS'!$10:$10)+3)</f>
        <v>1067.0299581923725</v>
      </c>
      <c r="AI51" s="873" cm="1">
        <f t="array" ref="AI51">INDEX('TOP OF DECK ELEVATIONS'!$1:$1048576,_xlfn.XMATCH(AI$3,'TOP OF DECK ELEVATIONS'!_xlnm.Print_Titles),_xlfn.XMATCH($A50,'TOP OF DECK ELEVATIONS'!$10:$10)+3)</f>
        <v>1067.2441557548725</v>
      </c>
      <c r="AJ51" s="873" cm="1">
        <f t="array" ref="AJ51">INDEX('TOP OF DECK ELEVATIONS'!$1:$1048576,_xlfn.XMATCH(AJ$3,'TOP OF DECK ELEVATIONS'!_xlnm.Print_Titles),_xlfn.XMATCH($A50,'TOP OF DECK ELEVATIONS'!$10:$10)+3)</f>
        <v>1067.5440435178973</v>
      </c>
      <c r="AK51" s="873" cm="1">
        <f t="array" ref="AK51">INDEX('TOP OF DECK ELEVATIONS'!$1:$1048576,_xlfn.XMATCH(AK$3,'TOP OF DECK ELEVATIONS'!_xlnm.Print_Titles),_xlfn.XMATCH($A50,'TOP OF DECK ELEVATIONS'!$10:$10)+3)</f>
        <v>1067.8439312809226</v>
      </c>
      <c r="AL51" s="873" cm="1">
        <f t="array" ref="AL51">INDEX('TOP OF DECK ELEVATIONS'!$1:$1048576,_xlfn.XMATCH(AL$3,'TOP OF DECK ELEVATIONS'!_xlnm.Print_Titles),_xlfn.XMATCH($A50,'TOP OF DECK ELEVATIONS'!$10:$10)+3)</f>
        <v>1068.1438190439474</v>
      </c>
      <c r="AM51" s="873" cm="1">
        <f t="array" ref="AM51">INDEX('TOP OF DECK ELEVATIONS'!$1:$1048576,_xlfn.XMATCH(AM$3,'TOP OF DECK ELEVATIONS'!_xlnm.Print_Titles),_xlfn.XMATCH($A50,'TOP OF DECK ELEVATIONS'!$10:$10)+3)</f>
        <v>1068.4437068069724</v>
      </c>
    </row>
    <row r="52" spans="1:39" x14ac:dyDescent="0.2">
      <c r="C52" s="506"/>
    </row>
    <row r="53" spans="1:39" x14ac:dyDescent="0.2">
      <c r="AB53" s="464"/>
    </row>
    <row r="54" spans="1:39" x14ac:dyDescent="0.2">
      <c r="AB54" s="464"/>
    </row>
    <row r="55" spans="1:39" x14ac:dyDescent="0.2">
      <c r="AB55" s="464"/>
    </row>
    <row r="56" spans="1:39" x14ac:dyDescent="0.2">
      <c r="AB56" s="464"/>
    </row>
    <row r="57" spans="1:39" x14ac:dyDescent="0.2">
      <c r="AB57" s="464"/>
    </row>
    <row r="58" spans="1:39" x14ac:dyDescent="0.2">
      <c r="AB58" s="464"/>
    </row>
    <row r="59" spans="1:39" x14ac:dyDescent="0.2">
      <c r="AB59" s="464"/>
    </row>
    <row r="60" spans="1:39" x14ac:dyDescent="0.2">
      <c r="AB60" s="464"/>
    </row>
    <row r="61" spans="1:39" x14ac:dyDescent="0.2">
      <c r="AB61" s="464"/>
    </row>
    <row r="62" spans="1:39" x14ac:dyDescent="0.2">
      <c r="AB62" s="464"/>
    </row>
    <row r="63" spans="1:39" x14ac:dyDescent="0.2">
      <c r="AB63" s="464"/>
    </row>
    <row r="64" spans="1:39" x14ac:dyDescent="0.2">
      <c r="AB64" s="464"/>
    </row>
    <row r="65" spans="28:28" x14ac:dyDescent="0.2">
      <c r="AB65" s="464"/>
    </row>
    <row r="66" spans="28:28" x14ac:dyDescent="0.2">
      <c r="AB66" s="464"/>
    </row>
    <row r="67" spans="28:28" x14ac:dyDescent="0.2">
      <c r="AB67" s="464"/>
    </row>
    <row r="68" spans="28:28" x14ac:dyDescent="0.2">
      <c r="AB68" s="464"/>
    </row>
  </sheetData>
  <mergeCells count="25">
    <mergeCell ref="A32:A33"/>
    <mergeCell ref="A2:AM2"/>
    <mergeCell ref="A30:A31"/>
    <mergeCell ref="A16:A17"/>
    <mergeCell ref="A18:A19"/>
    <mergeCell ref="A4:A5"/>
    <mergeCell ref="A6:A7"/>
    <mergeCell ref="A8:A9"/>
    <mergeCell ref="A10:A11"/>
    <mergeCell ref="A12:A13"/>
    <mergeCell ref="A24:A25"/>
    <mergeCell ref="A20:A21"/>
    <mergeCell ref="A22:A23"/>
    <mergeCell ref="A28:A29"/>
    <mergeCell ref="A14:A15"/>
    <mergeCell ref="A26:A27"/>
    <mergeCell ref="A44:A45"/>
    <mergeCell ref="A46:A47"/>
    <mergeCell ref="A48:A49"/>
    <mergeCell ref="A50:A51"/>
    <mergeCell ref="A34:A35"/>
    <mergeCell ref="A36:A37"/>
    <mergeCell ref="A38:A39"/>
    <mergeCell ref="A40:A41"/>
    <mergeCell ref="A42:A43"/>
  </mergeCells>
  <pageMargins left="0.7" right="0.7" top="0.75" bottom="0.75" header="0.3" footer="0.3"/>
  <pageSetup scale="60" fitToWidth="0" fitToHeight="0" orientation="landscape" r:id="rId1"/>
  <headerFooter>
    <oddFooter>&amp;L&amp;F
&amp;A&amp;RPrinted &amp;D
&amp;T</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554E0D-D442-4D76-B6BE-7A99A25F0FAB}">
  <dimension ref="A1:S1088"/>
  <sheetViews>
    <sheetView view="pageBreakPreview" topLeftCell="A284" zoomScale="60" zoomScaleNormal="100" workbookViewId="0">
      <selection activeCell="O100" sqref="O100"/>
    </sheetView>
  </sheetViews>
  <sheetFormatPr defaultRowHeight="12.75" x14ac:dyDescent="0.2"/>
  <cols>
    <col min="1" max="1" width="10.28515625" customWidth="1"/>
    <col min="10" max="10" width="4" customWidth="1"/>
    <col min="11" max="11" width="11.5703125" bestFit="1" customWidth="1"/>
    <col min="12" max="12" width="6" bestFit="1" customWidth="1"/>
    <col min="14" max="14" width="9.7109375" customWidth="1"/>
  </cols>
  <sheetData>
    <row r="1" spans="1:15" x14ac:dyDescent="0.2">
      <c r="A1" s="18"/>
      <c r="B1" s="19"/>
      <c r="C1" s="19"/>
      <c r="D1" s="19"/>
      <c r="E1" s="19"/>
      <c r="F1" s="19"/>
      <c r="G1" s="20"/>
      <c r="H1" s="953" t="s">
        <v>16</v>
      </c>
      <c r="I1" s="953"/>
      <c r="J1" s="954" t="s">
        <v>17</v>
      </c>
      <c r="K1" s="954"/>
      <c r="L1" s="954" t="s">
        <v>18</v>
      </c>
      <c r="M1" s="954"/>
      <c r="N1" s="954" t="s">
        <v>19</v>
      </c>
      <c r="O1" s="955"/>
    </row>
    <row r="2" spans="1:15" x14ac:dyDescent="0.2">
      <c r="A2" s="65"/>
      <c r="B2" s="913" t="s">
        <v>20</v>
      </c>
      <c r="C2" s="913"/>
      <c r="D2" s="913"/>
      <c r="E2" s="913"/>
      <c r="F2" s="913"/>
      <c r="G2" s="914"/>
      <c r="H2" s="927"/>
      <c r="I2" s="927"/>
      <c r="J2" s="927"/>
      <c r="K2" s="927"/>
      <c r="L2" s="927">
        <v>1</v>
      </c>
      <c r="M2" s="927"/>
      <c r="N2" s="927">
        <v>6</v>
      </c>
      <c r="O2" s="956"/>
    </row>
    <row r="3" spans="1:15" x14ac:dyDescent="0.2">
      <c r="A3" s="964" t="s">
        <v>42</v>
      </c>
      <c r="B3" s="965"/>
      <c r="C3" s="24"/>
      <c r="D3" s="24"/>
      <c r="E3" s="46"/>
      <c r="F3" s="66" t="s">
        <v>22</v>
      </c>
      <c r="G3" s="25"/>
      <c r="H3" s="927"/>
      <c r="I3" s="927"/>
      <c r="J3" s="927"/>
      <c r="K3" s="927"/>
      <c r="L3" s="927"/>
      <c r="M3" s="927"/>
      <c r="N3" s="927"/>
      <c r="O3" s="956"/>
    </row>
    <row r="4" spans="1:15" x14ac:dyDescent="0.2">
      <c r="A4" s="26" t="s">
        <v>23</v>
      </c>
      <c r="B4" s="27"/>
      <c r="C4" s="27"/>
      <c r="D4" s="47" t="s">
        <v>24</v>
      </c>
      <c r="F4" s="67" t="s">
        <v>22</v>
      </c>
      <c r="G4" s="28"/>
      <c r="H4" s="927"/>
      <c r="I4" s="927"/>
      <c r="J4" s="927"/>
      <c r="K4" s="927"/>
      <c r="L4" s="927"/>
      <c r="M4" s="927"/>
      <c r="N4" s="927"/>
      <c r="O4" s="956"/>
    </row>
    <row r="5" spans="1:15" x14ac:dyDescent="0.2">
      <c r="A5" s="29" t="s">
        <v>25</v>
      </c>
      <c r="B5" s="30"/>
      <c r="C5" s="31" t="s">
        <v>26</v>
      </c>
      <c r="D5" s="32" t="s">
        <v>27</v>
      </c>
      <c r="E5" s="32" t="s">
        <v>28</v>
      </c>
      <c r="F5" s="33" t="s">
        <v>26</v>
      </c>
      <c r="G5" s="434"/>
      <c r="H5" s="68"/>
      <c r="I5" s="34"/>
      <c r="J5" s="34"/>
      <c r="K5" s="34"/>
      <c r="L5" s="34"/>
      <c r="M5" s="34"/>
      <c r="N5" s="34"/>
      <c r="O5" s="69"/>
    </row>
    <row r="6" spans="1:15" ht="12.75" customHeight="1" x14ac:dyDescent="0.2">
      <c r="A6" s="35" t="s">
        <v>3</v>
      </c>
      <c r="B6" s="36"/>
      <c r="C6" s="70">
        <v>45784</v>
      </c>
      <c r="D6" s="71" t="s">
        <v>394</v>
      </c>
      <c r="E6" s="39" t="s">
        <v>374</v>
      </c>
      <c r="F6" s="39">
        <v>45813</v>
      </c>
      <c r="G6" s="921" t="s">
        <v>545</v>
      </c>
      <c r="H6" s="922"/>
      <c r="I6" s="922"/>
      <c r="J6" s="922"/>
      <c r="K6" s="922"/>
      <c r="L6" s="922"/>
      <c r="M6" s="922"/>
      <c r="N6" s="922"/>
      <c r="O6" s="923"/>
    </row>
    <row r="7" spans="1:15" x14ac:dyDescent="0.2">
      <c r="A7" s="35"/>
      <c r="B7" s="36"/>
      <c r="C7" s="37"/>
      <c r="D7" s="71"/>
      <c r="E7" s="39" t="s">
        <v>30</v>
      </c>
      <c r="F7" s="39" t="s">
        <v>30</v>
      </c>
      <c r="G7" s="906" t="s">
        <v>375</v>
      </c>
      <c r="H7" s="907"/>
      <c r="I7" s="907"/>
      <c r="J7" s="907"/>
      <c r="K7" s="907"/>
      <c r="L7" s="907"/>
      <c r="M7" s="907"/>
      <c r="N7" s="907"/>
      <c r="O7" s="908"/>
    </row>
    <row r="8" spans="1:15" ht="13.5" thickBot="1" x14ac:dyDescent="0.25">
      <c r="A8" s="40" t="s">
        <v>30</v>
      </c>
      <c r="B8" s="41"/>
      <c r="C8" s="42" t="s">
        <v>30</v>
      </c>
      <c r="D8" s="43" t="s">
        <v>30</v>
      </c>
      <c r="E8" s="44" t="s">
        <v>30</v>
      </c>
      <c r="F8" s="44" t="s">
        <v>30</v>
      </c>
      <c r="G8" s="909" t="s">
        <v>32</v>
      </c>
      <c r="H8" s="910"/>
      <c r="I8" s="910"/>
      <c r="J8" s="910"/>
      <c r="K8" s="910"/>
      <c r="L8" s="910"/>
      <c r="M8" s="910"/>
      <c r="N8" s="910"/>
      <c r="O8" s="911"/>
    </row>
    <row r="10" spans="1:15" x14ac:dyDescent="0.2">
      <c r="A10" s="166" t="s">
        <v>376</v>
      </c>
    </row>
    <row r="12" spans="1:15" ht="13.5" thickBot="1" x14ac:dyDescent="0.25">
      <c r="A12" s="103" t="s">
        <v>336</v>
      </c>
      <c r="G12" s="167"/>
    </row>
    <row r="13" spans="1:15" ht="13.5" thickBot="1" x14ac:dyDescent="0.25">
      <c r="I13" s="73"/>
      <c r="K13" s="961" t="s">
        <v>384</v>
      </c>
      <c r="L13" s="962"/>
      <c r="M13" s="962"/>
      <c r="N13" s="962"/>
      <c r="O13" s="963"/>
    </row>
    <row r="14" spans="1:15" x14ac:dyDescent="0.2">
      <c r="C14" t="s">
        <v>67</v>
      </c>
      <c r="D14" t="s">
        <v>67</v>
      </c>
      <c r="E14" t="s">
        <v>67</v>
      </c>
      <c r="F14" t="s">
        <v>68</v>
      </c>
      <c r="G14" t="s">
        <v>68</v>
      </c>
      <c r="H14" t="s">
        <v>69</v>
      </c>
      <c r="I14" t="s">
        <v>69</v>
      </c>
      <c r="K14" s="18"/>
      <c r="L14" s="19"/>
      <c r="M14" s="957" t="s">
        <v>228</v>
      </c>
      <c r="N14" s="957" t="s">
        <v>227</v>
      </c>
      <c r="O14" s="959" t="s">
        <v>226</v>
      </c>
    </row>
    <row r="15" spans="1:15" x14ac:dyDescent="0.2">
      <c r="C15" t="s">
        <v>70</v>
      </c>
      <c r="D15" t="s">
        <v>70</v>
      </c>
      <c r="E15" t="s">
        <v>70</v>
      </c>
      <c r="F15" t="s">
        <v>70</v>
      </c>
      <c r="G15" t="s">
        <v>70</v>
      </c>
      <c r="H15" t="s">
        <v>71</v>
      </c>
      <c r="I15" t="s">
        <v>71</v>
      </c>
      <c r="K15" s="107"/>
      <c r="M15" s="958"/>
      <c r="N15" s="958"/>
      <c r="O15" s="960"/>
    </row>
    <row r="16" spans="1:15" x14ac:dyDescent="0.2">
      <c r="C16" t="s">
        <v>46</v>
      </c>
      <c r="D16" t="s">
        <v>72</v>
      </c>
      <c r="E16" t="s">
        <v>73</v>
      </c>
      <c r="F16" t="s">
        <v>74</v>
      </c>
      <c r="G16" t="s">
        <v>75</v>
      </c>
      <c r="H16" t="s">
        <v>76</v>
      </c>
      <c r="I16" t="s">
        <v>77</v>
      </c>
      <c r="K16" s="107"/>
      <c r="M16" s="958"/>
      <c r="N16" s="958"/>
      <c r="O16" s="960"/>
    </row>
    <row r="17" spans="1:19" x14ac:dyDescent="0.2">
      <c r="D17" t="s">
        <v>78</v>
      </c>
      <c r="E17" t="s">
        <v>78</v>
      </c>
      <c r="F17" t="s">
        <v>75</v>
      </c>
      <c r="G17" t="s">
        <v>79</v>
      </c>
      <c r="K17" s="107"/>
      <c r="M17" s="958"/>
      <c r="N17" s="958"/>
      <c r="O17" s="960"/>
    </row>
    <row r="18" spans="1:19" x14ac:dyDescent="0.2">
      <c r="G18" t="s">
        <v>78</v>
      </c>
      <c r="K18" s="107"/>
      <c r="M18" s="958"/>
      <c r="N18" s="958"/>
      <c r="O18" s="960"/>
    </row>
    <row r="19" spans="1:19" ht="12.75" customHeight="1" x14ac:dyDescent="0.2">
      <c r="A19" s="424" t="s">
        <v>80</v>
      </c>
      <c r="B19">
        <v>0</v>
      </c>
      <c r="C19">
        <f>'[1]Girder (1)'!E8</f>
        <v>0</v>
      </c>
      <c r="D19">
        <f>'[1]Girder (1)'!F8</f>
        <v>0</v>
      </c>
      <c r="E19">
        <f>'[1]Girder (1)'!G8</f>
        <v>0</v>
      </c>
      <c r="F19">
        <f>'[1]Girder (1)'!H8</f>
        <v>0</v>
      </c>
      <c r="G19">
        <f>'[1]Girder (1)'!I8</f>
        <v>0</v>
      </c>
      <c r="H19">
        <f>'[1]Girder (1)'!J8</f>
        <v>0</v>
      </c>
      <c r="I19">
        <f>'[1]Girder (1)'!K8</f>
        <v>0</v>
      </c>
      <c r="K19" s="447" t="str">
        <f>'TOP OF DECK ELEVATIONS'!$M$15</f>
        <v>CL BRG. RA</v>
      </c>
      <c r="L19">
        <v>0</v>
      </c>
      <c r="M19" s="181">
        <f t="shared" ref="M19:M24" si="0">IF(LEFT($L19,4)="F.S.",_xlfn.XLOOKUP($L19,$A$82:$A$87,D$82:D$87,,0),IF($L19=ROUNDDOWN($L19,0),VLOOKUP($L19,$B$19:$I$79,3,FALSE),($L19-ROUNDDOWN($L19,0))*(VLOOKUP(ROUNDUP($L19,0),$B$19:$I$79,3,FALSE)-VLOOKUP(ROUNDDOWN($L19,0),$B$19:$I$79,3,FALSE))+VLOOKUP(ROUNDDOWN($L19,0),$B$19:$I$79,3,FALSE)))</f>
        <v>0</v>
      </c>
      <c r="N19" s="181">
        <f t="shared" ref="N19:N24" si="1">IF(LEFT($L19,4)="F.S.",_xlfn.XLOOKUP($L19,$A$82:$A$87,E$82:E$87,,0),IF($L19=ROUNDDOWN($L19,0),VLOOKUP($L19,$B$19:$I$79,4,FALSE),($L19-ROUNDDOWN($L19,0))*(VLOOKUP(ROUNDUP($L19,0),$B$19:$I$79,4,FALSE)-VLOOKUP(ROUNDDOWN($L19,0),$B$19:$I$79,4,FALSE))+VLOOKUP(ROUNDDOWN($L19,0),$B$19:$I$79,4,FALSE)))</f>
        <v>0</v>
      </c>
      <c r="O19" s="448">
        <f t="shared" ref="O19:O24" si="2">IF(LEFT($L19,4)="F.S.",_xlfn.XLOOKUP($L19,$A$82:$A$87,F$82:F$87,,0),IF($L19=ROUNDDOWN($L19,0),VLOOKUP($L19,$B$19:$I$79,5,FALSE),($L19-ROUNDDOWN($L19,0))*(VLOOKUP(ROUNDUP($L19,0),$B$19:$I$79,5,FALSE)-VLOOKUP(ROUNDDOWN($L19,0),$B$19:$I$79,5,FALSE))+VLOOKUP(ROUNDDOWN($L19,0),$B$19:$I$79,5,FALSE)))</f>
        <v>0</v>
      </c>
    </row>
    <row r="20" spans="1:19" x14ac:dyDescent="0.2">
      <c r="A20" s="424"/>
      <c r="B20">
        <v>1</v>
      </c>
      <c r="C20">
        <f>'[1]Girder (1)'!E9</f>
        <v>0.124</v>
      </c>
      <c r="D20">
        <f>'[1]Girder (1)'!F9</f>
        <v>1.9E-2</v>
      </c>
      <c r="E20">
        <f>'[1]Girder (1)'!G9</f>
        <v>0.106</v>
      </c>
      <c r="F20">
        <f>'[1]Girder (1)'!H9</f>
        <v>1.4E-2</v>
      </c>
      <c r="G20">
        <f>'[1]Girder (1)'!I9</f>
        <v>3.3000000000000002E-2</v>
      </c>
      <c r="H20">
        <f>'[1]Girder (1)'!J9</f>
        <v>0.125</v>
      </c>
      <c r="I20">
        <f>'[1]Girder (1)'!K9</f>
        <v>3.9E-2</v>
      </c>
      <c r="K20" s="447">
        <f>'TOP OF DECK ELEVATIONS'!$M$16</f>
        <v>1.25</v>
      </c>
      <c r="L20">
        <f>IF(LEFT(K19,4)="F.S.",ROUNDDOWN(L18,-1)+$K20*10,IF(LEFT(K20,4)="F.S.",K20,IFERROR(ROUNDDOWN(L19,-1)+MOD(K20,1)*10,ROUNDUP(L19,-1))))</f>
        <v>2.5</v>
      </c>
      <c r="M20" s="181">
        <f t="shared" si="0"/>
        <v>3.5500000000000004E-2</v>
      </c>
      <c r="N20" s="181">
        <f t="shared" si="1"/>
        <v>0.21299999999999999</v>
      </c>
      <c r="O20" s="448">
        <f t="shared" si="2"/>
        <v>2.8500000000000001E-2</v>
      </c>
    </row>
    <row r="21" spans="1:19" x14ac:dyDescent="0.2">
      <c r="A21" s="424"/>
      <c r="B21">
        <v>2</v>
      </c>
      <c r="C21">
        <f>'[1]Girder (1)'!E10</f>
        <v>0.221</v>
      </c>
      <c r="D21">
        <f>'[1]Girder (1)'!F10</f>
        <v>3.2000000000000001E-2</v>
      </c>
      <c r="E21">
        <f>'[1]Girder (1)'!G10</f>
        <v>0.189</v>
      </c>
      <c r="F21">
        <f>'[1]Girder (1)'!H10</f>
        <v>2.5000000000000001E-2</v>
      </c>
      <c r="G21">
        <f>'[1]Girder (1)'!I10</f>
        <v>5.8999999999999997E-2</v>
      </c>
      <c r="H21">
        <f>'[1]Girder (1)'!J10</f>
        <v>0.23400000000000001</v>
      </c>
      <c r="I21">
        <f>'[1]Girder (1)'!K10</f>
        <v>7.3999999999999996E-2</v>
      </c>
      <c r="K21" s="447">
        <f>'TOP OF DECK ELEVATIONS'!$M$17</f>
        <v>1.5</v>
      </c>
      <c r="L21">
        <f t="shared" ref="L21:L25" si="3">IF(LEFT(K20,4)="F.S.",ROUNDDOWN(L19,-1)+$K21*10,IF(LEFT(K21,4)="F.S.",K21,IFERROR(ROUNDDOWN(L20,-1)+MOD(K21,1)*10,ROUNDUP(L20,-1))))</f>
        <v>5</v>
      </c>
      <c r="M21" s="181">
        <f t="shared" si="0"/>
        <v>2.8000000000000001E-2</v>
      </c>
      <c r="N21" s="181">
        <f t="shared" si="1"/>
        <v>0.20499999999999999</v>
      </c>
      <c r="O21" s="448">
        <f t="shared" si="2"/>
        <v>2.9000000000000001E-2</v>
      </c>
    </row>
    <row r="22" spans="1:19" x14ac:dyDescent="0.2">
      <c r="A22" s="424"/>
      <c r="B22">
        <v>3</v>
      </c>
      <c r="C22">
        <f>'[1]Girder (1)'!E11</f>
        <v>0.27600000000000002</v>
      </c>
      <c r="D22">
        <f>'[1]Girder (1)'!F11</f>
        <v>3.9E-2</v>
      </c>
      <c r="E22">
        <f>'[1]Girder (1)'!G11</f>
        <v>0.23699999999999999</v>
      </c>
      <c r="F22">
        <f>'[1]Girder (1)'!H11</f>
        <v>3.2000000000000001E-2</v>
      </c>
      <c r="G22">
        <f>'[1]Girder (1)'!I11</f>
        <v>7.4999999999999997E-2</v>
      </c>
      <c r="H22">
        <f>'[1]Girder (1)'!J11</f>
        <v>0.318</v>
      </c>
      <c r="I22">
        <f>'[1]Girder (1)'!K11</f>
        <v>0.105</v>
      </c>
      <c r="K22" s="447">
        <f>'TOP OF DECK ELEVATIONS'!$M$18</f>
        <v>1.75</v>
      </c>
      <c r="L22">
        <f t="shared" si="3"/>
        <v>7.5</v>
      </c>
      <c r="M22" s="181">
        <f t="shared" si="0"/>
        <v>-6.4999999999999997E-3</v>
      </c>
      <c r="N22" s="181">
        <f t="shared" si="1"/>
        <v>3.3500000000000002E-2</v>
      </c>
      <c r="O22" s="448">
        <f t="shared" si="2"/>
        <v>6.0000000000000001E-3</v>
      </c>
    </row>
    <row r="23" spans="1:19" x14ac:dyDescent="0.2">
      <c r="A23" s="424"/>
      <c r="B23">
        <v>4</v>
      </c>
      <c r="C23">
        <f>'[1]Girder (1)'!E12</f>
        <v>0.27800000000000002</v>
      </c>
      <c r="D23">
        <f>'[1]Girder (1)'!F12</f>
        <v>3.6999999999999998E-2</v>
      </c>
      <c r="E23">
        <f>'[1]Girder (1)'!G12</f>
        <v>0.24099999999999999</v>
      </c>
      <c r="F23">
        <f>'[1]Girder (1)'!H12</f>
        <v>3.3000000000000002E-2</v>
      </c>
      <c r="G23">
        <f>'[1]Girder (1)'!I12</f>
        <v>7.6999999999999999E-2</v>
      </c>
      <c r="H23">
        <f>'[1]Girder (1)'!J12</f>
        <v>0.36099999999999999</v>
      </c>
      <c r="I23">
        <f>'[1]Girder (1)'!K12</f>
        <v>0.128</v>
      </c>
      <c r="K23" s="447" t="str">
        <f>'TOP OF DECK ELEVATIONS'!$M$19</f>
        <v>CL PIER 1</v>
      </c>
      <c r="L23">
        <f t="shared" si="3"/>
        <v>10</v>
      </c>
      <c r="M23" s="181">
        <f t="shared" si="0"/>
        <v>0</v>
      </c>
      <c r="N23" s="181">
        <f t="shared" si="1"/>
        <v>0</v>
      </c>
      <c r="O23" s="448">
        <f t="shared" si="2"/>
        <v>0</v>
      </c>
    </row>
    <row r="24" spans="1:19" x14ac:dyDescent="0.2">
      <c r="A24" s="424"/>
      <c r="B24">
        <v>5</v>
      </c>
      <c r="C24">
        <f>'[1]Girder (1)'!E13</f>
        <v>0.23300000000000001</v>
      </c>
      <c r="D24">
        <f>'[1]Girder (1)'!F13</f>
        <v>2.8000000000000001E-2</v>
      </c>
      <c r="E24">
        <f>'[1]Girder (1)'!G13</f>
        <v>0.20499999999999999</v>
      </c>
      <c r="F24">
        <f>'[1]Girder (1)'!H13</f>
        <v>2.9000000000000001E-2</v>
      </c>
      <c r="G24">
        <f>'[1]Girder (1)'!I13</f>
        <v>6.7000000000000004E-2</v>
      </c>
      <c r="H24">
        <f>'[1]Girder (1)'!J13</f>
        <v>0.36499999999999999</v>
      </c>
      <c r="I24">
        <f>'[1]Girder (1)'!K13</f>
        <v>0.14099999999999999</v>
      </c>
      <c r="K24" s="447">
        <f>'TOP OF DECK ELEVATIONS'!$M$20</f>
        <v>2.125</v>
      </c>
      <c r="L24" s="62">
        <f t="shared" si="3"/>
        <v>11.25</v>
      </c>
      <c r="M24" s="181">
        <f t="shared" si="0"/>
        <v>6.0499999999999998E-2</v>
      </c>
      <c r="N24" s="181">
        <f t="shared" si="1"/>
        <v>0.192</v>
      </c>
      <c r="O24" s="448">
        <f t="shared" si="2"/>
        <v>2.75E-2</v>
      </c>
    </row>
    <row r="25" spans="1:19" x14ac:dyDescent="0.2">
      <c r="A25" s="424"/>
      <c r="B25">
        <v>6</v>
      </c>
      <c r="C25">
        <f>'[1]Girder (1)'!E14</f>
        <v>0.153</v>
      </c>
      <c r="D25">
        <f>'[1]Girder (1)'!F14</f>
        <v>1.2999999999999999E-2</v>
      </c>
      <c r="E25">
        <f>'[1]Girder (1)'!G14</f>
        <v>0.13900000000000001</v>
      </c>
      <c r="F25">
        <f>'[1]Girder (1)'!H14</f>
        <v>0.02</v>
      </c>
      <c r="G25">
        <f>'[1]Girder (1)'!I14</f>
        <v>4.7E-2</v>
      </c>
      <c r="H25">
        <f>'[1]Girder (1)'!J14</f>
        <v>0.33200000000000002</v>
      </c>
      <c r="I25">
        <f>'[1]Girder (1)'!K14</f>
        <v>0.14199999999999999</v>
      </c>
      <c r="K25" s="447" t="str">
        <f>'TOP OF DECK ELEVATIONS'!$M$21</f>
        <v>F.S. #1</v>
      </c>
      <c r="L25" t="str">
        <f t="shared" si="3"/>
        <v>F.S. #1</v>
      </c>
      <c r="M25" s="181">
        <f>IF(LEFT($L25,4)="F.S.",_xlfn.XLOOKUP($L25,$A$82:$A$87,D$82:D$87,,0),IF($L25=ROUNDDOWN($L25,0),VLOOKUP($L25,$B$19:$I$79,3,FALSE),($L25-ROUNDDOWN($L25,0))*(VLOOKUP(ROUNDUP($L25,0),$B$19:$I$79,3,FALSE)-VLOOKUP(ROUNDDOWN($L25,0),$B$19:$I$79,3,FALSE))+VLOOKUP(ROUNDDOWN($L25,0),$B$19:$I$79,3,FALSE)))</f>
        <v>0.112</v>
      </c>
      <c r="N25" s="181">
        <f>IF(LEFT($L25,4)="F.S.",_xlfn.XLOOKUP($L25,$A$82:$A$87,E$82:E$87,,0),IF($L25=ROUNDDOWN($L25,0),VLOOKUP($L25,$B$19:$I$79,4,FALSE),($L25-ROUNDDOWN($L25,0))*(VLOOKUP(ROUNDUP($L25,0),$B$19:$I$79,4,FALSE)-VLOOKUP(ROUNDDOWN($L25,0),$B$19:$I$79,4,FALSE))+VLOOKUP(ROUNDDOWN($L25,0),$B$19:$I$79,4,FALSE)))</f>
        <v>0.371</v>
      </c>
      <c r="O25" s="448">
        <f>IF(LEFT($L25,4)="F.S.",_xlfn.XLOOKUP($L25,$A$82:$A$87,F$82:F$87,,0),IF($L25=ROUNDDOWN($L25,0),VLOOKUP($L25,$B$19:$I$79,5,FALSE),($L25-ROUNDDOWN($L25,0))*(VLOOKUP(ROUNDUP($L25,0),$B$19:$I$79,5,FALSE)-VLOOKUP(ROUNDDOWN($L25,0),$B$19:$I$79,5,FALSE))+VLOOKUP(ROUNDDOWN($L25,0),$B$19:$I$79,5,FALSE)))</f>
        <v>5.2999999999999999E-2</v>
      </c>
    </row>
    <row r="26" spans="1:19" x14ac:dyDescent="0.2">
      <c r="A26" s="424"/>
      <c r="B26">
        <v>7</v>
      </c>
      <c r="C26">
        <f>'[1]Girder (1)'!E15</f>
        <v>6.0999999999999999E-2</v>
      </c>
      <c r="D26">
        <f>'[1]Girder (1)'!F15</f>
        <v>-2E-3</v>
      </c>
      <c r="E26">
        <f>'[1]Girder (1)'!G15</f>
        <v>6.3E-2</v>
      </c>
      <c r="F26">
        <f>'[1]Girder (1)'!H15</f>
        <v>0.01</v>
      </c>
      <c r="G26">
        <f>'[1]Girder (1)'!I15</f>
        <v>2.4E-2</v>
      </c>
      <c r="H26">
        <f>'[1]Girder (1)'!J15</f>
        <v>0.26200000000000001</v>
      </c>
      <c r="I26">
        <f>'[1]Girder (1)'!K15</f>
        <v>0.129</v>
      </c>
      <c r="K26" s="447">
        <f>'TOP OF DECK ELEVATIONS'!$M$22</f>
        <v>2.25</v>
      </c>
      <c r="L26">
        <f>IF(LEFT(K25,4)="F.S.",ROUNDDOWN(L24,-1)+MOD($K26,1)*10,IF(LEFT(K26,4)="F.S.",K26,IFERROR(ROUNDDOWN(L25,-1)+MOD(K26,1)*10,ROUNDUP(L25,-1))))</f>
        <v>12.5</v>
      </c>
      <c r="M26" s="181">
        <f t="shared" ref="M26:M34" si="4">IF(LEFT($L26,4)="F.S.",_xlfn.XLOOKUP($L26,$A$82:$A$87,D$82:D$87,,0),IF($L26=ROUNDDOWN($L26,0),VLOOKUP($L26,$B$19:$I$79,3,FALSE),($L26-ROUNDDOWN($L26,0))*(VLOOKUP(ROUNDUP($L26,0),$B$19:$I$79,3,FALSE)-VLOOKUP(ROUNDDOWN($L26,0),$B$19:$I$79,3,FALSE))+VLOOKUP(ROUNDDOWN($L26,0),$B$19:$I$79,3,FALSE)))</f>
        <v>0.13999999999999999</v>
      </c>
      <c r="N26" s="181">
        <f t="shared" ref="N26:N34" si="5">IF(LEFT($L26,4)="F.S.",_xlfn.XLOOKUP($L26,$A$82:$A$87,E$82:E$87,,0),IF($L26=ROUNDDOWN($L26,0),VLOOKUP($L26,$B$19:$I$79,4,FALSE),($L26-ROUNDDOWN($L26,0))*(VLOOKUP(ROUNDUP($L26,0),$B$19:$I$79,4,FALSE)-VLOOKUP(ROUNDDOWN($L26,0),$B$19:$I$79,4,FALSE))+VLOOKUP(ROUNDDOWN($L26,0),$B$19:$I$79,4,FALSE)))</f>
        <v>0.46949999999999997</v>
      </c>
      <c r="O26" s="448">
        <f t="shared" ref="O26:O34" si="6">IF(LEFT($L26,4)="F.S.",_xlfn.XLOOKUP($L26,$A$82:$A$87,F$82:F$87,,0),IF($L26=ROUNDDOWN($L26,0),VLOOKUP($L26,$B$19:$I$79,5,FALSE),($L26-ROUNDDOWN($L26,0))*(VLOOKUP(ROUNDUP($L26,0),$B$19:$I$79,5,FALSE)-VLOOKUP(ROUNDDOWN($L26,0),$B$19:$I$79,5,FALSE))+VLOOKUP(ROUNDDOWN($L26,0),$B$19:$I$79,5,FALSE)))</f>
        <v>6.7000000000000004E-2</v>
      </c>
    </row>
    <row r="27" spans="1:19" x14ac:dyDescent="0.2">
      <c r="A27" s="424"/>
      <c r="B27">
        <v>8</v>
      </c>
      <c r="C27">
        <f>'[1]Girder (1)'!E16</f>
        <v>-7.0000000000000001E-3</v>
      </c>
      <c r="D27">
        <f>'[1]Girder (1)'!F16</f>
        <v>-1.0999999999999999E-2</v>
      </c>
      <c r="E27">
        <f>'[1]Girder (1)'!G16</f>
        <v>4.0000000000000001E-3</v>
      </c>
      <c r="F27">
        <f>'[1]Girder (1)'!H16</f>
        <v>2E-3</v>
      </c>
      <c r="G27">
        <f>'[1]Girder (1)'!I16</f>
        <v>4.0000000000000001E-3</v>
      </c>
      <c r="H27">
        <f>'[1]Girder (1)'!J16</f>
        <v>0.17699999999999999</v>
      </c>
      <c r="I27">
        <f>'[1]Girder (1)'!K16</f>
        <v>9.9000000000000005E-2</v>
      </c>
      <c r="K27" s="447">
        <f>'TOP OF DECK ELEVATIONS'!$M$23</f>
        <v>2.375</v>
      </c>
      <c r="L27">
        <f t="shared" ref="L27:L55" si="7">IF(LEFT(K26,4)="F.S.",ROUNDDOWN(L25,-1)+MOD($K27,1)*10,IF(LEFT(K27,4)="F.S.",K27,IFERROR(ROUNDDOWN(L26,-1)+MOD(K27,1)*10,ROUNDUP(L26,-1))))</f>
        <v>13.75</v>
      </c>
      <c r="M27" s="181">
        <f t="shared" si="4"/>
        <v>0.20749999999999999</v>
      </c>
      <c r="N27" s="181">
        <f t="shared" si="5"/>
        <v>0.71475</v>
      </c>
      <c r="O27" s="448">
        <f t="shared" si="6"/>
        <v>0.10125000000000001</v>
      </c>
      <c r="Q27">
        <f>(D33-D32)*0.75+D32</f>
        <v>0.20749999999999999</v>
      </c>
      <c r="R27">
        <f t="shared" ref="R27" si="8">(E33-E32)*0.75+E32</f>
        <v>0.71475</v>
      </c>
      <c r="S27">
        <f>(F33-F32)*0.75+F32</f>
        <v>0.10125000000000001</v>
      </c>
    </row>
    <row r="28" spans="1:19" x14ac:dyDescent="0.2">
      <c r="A28" s="424"/>
      <c r="B28">
        <v>9</v>
      </c>
      <c r="C28">
        <f>'[1]Girder (1)'!E17</f>
        <v>-3.4000000000000002E-2</v>
      </c>
      <c r="D28">
        <f>'[1]Girder (1)'!F17</f>
        <v>-1.2E-2</v>
      </c>
      <c r="E28">
        <f>'[1]Girder (1)'!G17</f>
        <v>-2.1999999999999999E-2</v>
      </c>
      <c r="F28">
        <f>'[1]Girder (1)'!H17</f>
        <v>-3.0000000000000001E-3</v>
      </c>
      <c r="G28">
        <f>'[1]Girder (1)'!I17</f>
        <v>-6.0000000000000001E-3</v>
      </c>
      <c r="H28">
        <f>'[1]Girder (1)'!J17</f>
        <v>8.5000000000000006E-2</v>
      </c>
      <c r="I28">
        <f>'[1]Girder (1)'!K17</f>
        <v>5.6000000000000001E-2</v>
      </c>
      <c r="K28" s="447">
        <f>'TOP OF DECK ELEVATIONS'!$M$24</f>
        <v>2.5</v>
      </c>
      <c r="L28">
        <f t="shared" si="7"/>
        <v>15</v>
      </c>
      <c r="M28" s="181">
        <f t="shared" si="4"/>
        <v>0.23699999999999999</v>
      </c>
      <c r="N28" s="181">
        <f t="shared" si="5"/>
        <v>0.82599999999999996</v>
      </c>
      <c r="O28" s="448">
        <f t="shared" si="6"/>
        <v>0.11700000000000001</v>
      </c>
      <c r="Q28" s="181">
        <f>Q27-M27</f>
        <v>0</v>
      </c>
      <c r="R28" s="181">
        <f t="shared" ref="R28" si="9">R27-N27</f>
        <v>0</v>
      </c>
      <c r="S28" s="181">
        <f t="shared" ref="S28" si="10">S27-O27</f>
        <v>0</v>
      </c>
    </row>
    <row r="29" spans="1:19" x14ac:dyDescent="0.2">
      <c r="A29" s="424" t="s">
        <v>80</v>
      </c>
      <c r="B29">
        <v>10</v>
      </c>
      <c r="C29">
        <f>'[1]Girder (1)'!E18</f>
        <v>0</v>
      </c>
      <c r="D29">
        <f>'[1]Girder (1)'!F18</f>
        <v>0</v>
      </c>
      <c r="E29">
        <f>'[1]Girder (1)'!G18</f>
        <v>0</v>
      </c>
      <c r="F29">
        <f>'[1]Girder (1)'!H18</f>
        <v>0</v>
      </c>
      <c r="G29">
        <f>'[1]Girder (1)'!I18</f>
        <v>0</v>
      </c>
      <c r="H29">
        <f>'[1]Girder (1)'!J18</f>
        <v>0</v>
      </c>
      <c r="I29">
        <f>'[1]Girder (1)'!K18</f>
        <v>0</v>
      </c>
      <c r="K29" s="447">
        <f>'TOP OF DECK ELEVATIONS'!$M$25</f>
        <v>2.625</v>
      </c>
      <c r="L29">
        <f t="shared" si="7"/>
        <v>16.25</v>
      </c>
      <c r="M29" s="181">
        <f t="shared" si="4"/>
        <v>0.21224999999999999</v>
      </c>
      <c r="N29" s="181">
        <f t="shared" si="5"/>
        <v>0.73899999999999999</v>
      </c>
      <c r="O29" s="448">
        <f t="shared" si="6"/>
        <v>0.10425</v>
      </c>
    </row>
    <row r="30" spans="1:19" x14ac:dyDescent="0.2">
      <c r="A30" s="424"/>
      <c r="B30">
        <v>11</v>
      </c>
      <c r="C30">
        <f>'[1]Girder (1)'!E19</f>
        <v>0.183</v>
      </c>
      <c r="D30">
        <f>'[1]Girder (1)'!F19</f>
        <v>4.4999999999999998E-2</v>
      </c>
      <c r="E30">
        <f>'[1]Girder (1)'!G19</f>
        <v>0.13900000000000001</v>
      </c>
      <c r="F30">
        <f>'[1]Girder (1)'!H19</f>
        <v>0.02</v>
      </c>
      <c r="G30">
        <f>'[1]Girder (1)'!I19</f>
        <v>4.5999999999999999E-2</v>
      </c>
      <c r="H30">
        <f>'[1]Girder (1)'!J19</f>
        <v>0.159</v>
      </c>
      <c r="I30">
        <f>'[1]Girder (1)'!K19</f>
        <v>6.2E-2</v>
      </c>
      <c r="K30" s="447">
        <f>'TOP OF DECK ELEVATIONS'!$M$26</f>
        <v>2.75</v>
      </c>
      <c r="L30">
        <f t="shared" si="7"/>
        <v>17.5</v>
      </c>
      <c r="M30" s="181">
        <f t="shared" si="4"/>
        <v>0.14899999999999999</v>
      </c>
      <c r="N30" s="181">
        <f t="shared" si="5"/>
        <v>0.51100000000000001</v>
      </c>
      <c r="O30" s="448">
        <f t="shared" si="6"/>
        <v>7.1499999999999994E-2</v>
      </c>
    </row>
    <row r="31" spans="1:19" x14ac:dyDescent="0.2">
      <c r="A31" s="424"/>
      <c r="B31">
        <v>12</v>
      </c>
      <c r="C31">
        <f>'[1]Girder (1)'!E20</f>
        <v>0.45700000000000002</v>
      </c>
      <c r="D31">
        <f>'[1]Girder (1)'!F20</f>
        <v>0.107</v>
      </c>
      <c r="E31">
        <f>'[1]Girder (1)'!G20</f>
        <v>0.35099999999999998</v>
      </c>
      <c r="F31">
        <f>'[1]Girder (1)'!H20</f>
        <v>0.05</v>
      </c>
      <c r="G31">
        <f>'[1]Girder (1)'!I20</f>
        <v>0.11600000000000001</v>
      </c>
      <c r="H31">
        <f>'[1]Girder (1)'!J20</f>
        <v>0.32500000000000001</v>
      </c>
      <c r="I31">
        <f>'[1]Girder (1)'!K20</f>
        <v>0.111</v>
      </c>
      <c r="K31" s="447">
        <f>'TOP OF DECK ELEVATIONS'!$M$27</f>
        <v>2.875</v>
      </c>
      <c r="L31">
        <f t="shared" si="7"/>
        <v>18.75</v>
      </c>
      <c r="M31" s="181">
        <f t="shared" si="4"/>
        <v>6.7000000000000004E-2</v>
      </c>
      <c r="N31" s="181">
        <f t="shared" si="5"/>
        <v>0.22375</v>
      </c>
      <c r="O31" s="448">
        <f t="shared" si="6"/>
        <v>3.125E-2</v>
      </c>
      <c r="Q31">
        <f>(D38-D37)*0.75+D37</f>
        <v>6.7000000000000004E-2</v>
      </c>
      <c r="R31">
        <f>(E38-E37)*0.75+E37</f>
        <v>0.22375</v>
      </c>
      <c r="S31">
        <f>(F38-F37)*0.75+F37</f>
        <v>3.125E-2</v>
      </c>
    </row>
    <row r="32" spans="1:19" x14ac:dyDescent="0.2">
      <c r="A32" s="424"/>
      <c r="B32">
        <v>13</v>
      </c>
      <c r="C32">
        <f>'[1]Girder (1)'!E21</f>
        <v>0.76100000000000001</v>
      </c>
      <c r="D32">
        <f>'[1]Girder (1)'!F21</f>
        <v>0.17299999999999999</v>
      </c>
      <c r="E32">
        <f>'[1]Girder (1)'!G21</f>
        <v>0.58799999999999997</v>
      </c>
      <c r="F32">
        <f>'[1]Girder (1)'!H21</f>
        <v>8.4000000000000005E-2</v>
      </c>
      <c r="G32">
        <f>'[1]Girder (1)'!I21</f>
        <v>0.19400000000000001</v>
      </c>
      <c r="H32">
        <f>'[1]Girder (1)'!J21</f>
        <v>0.48299999999999998</v>
      </c>
      <c r="I32">
        <f>'[1]Girder (1)'!K21</f>
        <v>0.14499999999999999</v>
      </c>
      <c r="K32" s="447" t="str">
        <f>'TOP OF DECK ELEVATIONS'!$M$28</f>
        <v>CL PIER 2</v>
      </c>
      <c r="L32">
        <f t="shared" si="7"/>
        <v>20</v>
      </c>
      <c r="M32" s="181">
        <f t="shared" si="4"/>
        <v>0</v>
      </c>
      <c r="N32" s="181">
        <f t="shared" si="5"/>
        <v>0</v>
      </c>
      <c r="O32" s="448">
        <f t="shared" si="6"/>
        <v>0</v>
      </c>
      <c r="Q32" s="181">
        <f>Q31-M31</f>
        <v>0</v>
      </c>
      <c r="R32" s="181">
        <f t="shared" ref="R32" si="11">R31-N31</f>
        <v>0</v>
      </c>
      <c r="S32" s="181">
        <f t="shared" ref="S32" si="12">S31-O31</f>
        <v>0</v>
      </c>
    </row>
    <row r="33" spans="1:15" x14ac:dyDescent="0.2">
      <c r="A33" s="424"/>
      <c r="B33">
        <v>14</v>
      </c>
      <c r="C33">
        <f>'[1]Girder (1)'!E22</f>
        <v>0.97499999999999998</v>
      </c>
      <c r="D33">
        <f>'[1]Girder (1)'!F22</f>
        <v>0.219</v>
      </c>
      <c r="E33">
        <f>'[1]Girder (1)'!G22</f>
        <v>0.75700000000000001</v>
      </c>
      <c r="F33">
        <f>'[1]Girder (1)'!H22</f>
        <v>0.107</v>
      </c>
      <c r="G33">
        <f>'[1]Girder (1)'!I22</f>
        <v>0.249</v>
      </c>
      <c r="H33">
        <f>'[1]Girder (1)'!J22</f>
        <v>0.58399999999999996</v>
      </c>
      <c r="I33">
        <f>'[1]Girder (1)'!K22</f>
        <v>0.16300000000000001</v>
      </c>
      <c r="K33" s="447">
        <f>'TOP OF DECK ELEVATIONS'!$M$29</f>
        <v>3.25</v>
      </c>
      <c r="L33">
        <f t="shared" si="7"/>
        <v>22.5</v>
      </c>
      <c r="M33" s="181">
        <f t="shared" si="4"/>
        <v>-1.8500000000000003E-2</v>
      </c>
      <c r="N33" s="181">
        <f t="shared" si="5"/>
        <v>-2.2499999999999999E-2</v>
      </c>
      <c r="O33" s="448">
        <f t="shared" si="6"/>
        <v>-1.5E-3</v>
      </c>
    </row>
    <row r="34" spans="1:15" x14ac:dyDescent="0.2">
      <c r="A34" s="424"/>
      <c r="B34">
        <v>15</v>
      </c>
      <c r="C34">
        <f>'[1]Girder (1)'!E23</f>
        <v>1.0629999999999999</v>
      </c>
      <c r="D34">
        <f>'[1]Girder (1)'!F23</f>
        <v>0.23699999999999999</v>
      </c>
      <c r="E34">
        <f>'[1]Girder (1)'!G23</f>
        <v>0.82599999999999996</v>
      </c>
      <c r="F34">
        <f>'[1]Girder (1)'!H23</f>
        <v>0.11700000000000001</v>
      </c>
      <c r="G34">
        <f>'[1]Girder (1)'!I23</f>
        <v>0.27100000000000002</v>
      </c>
      <c r="H34">
        <f>'[1]Girder (1)'!J23</f>
        <v>0.61199999999999999</v>
      </c>
      <c r="I34">
        <f>'[1]Girder (1)'!K23</f>
        <v>0.16800000000000001</v>
      </c>
      <c r="K34" s="447" t="str">
        <f>'TOP OF DECK ELEVATIONS'!$M$30</f>
        <v>F.S. #2</v>
      </c>
      <c r="L34" t="str">
        <f t="shared" si="7"/>
        <v>F.S. #2</v>
      </c>
      <c r="M34" s="181">
        <f t="shared" si="4"/>
        <v>-1.0999999999999999E-2</v>
      </c>
      <c r="N34" s="181">
        <f t="shared" si="5"/>
        <v>2.1999999999999999E-2</v>
      </c>
      <c r="O34" s="448">
        <f t="shared" si="6"/>
        <v>4.0000000000000001E-3</v>
      </c>
    </row>
    <row r="35" spans="1:15" x14ac:dyDescent="0.2">
      <c r="A35" s="424"/>
      <c r="B35">
        <v>16</v>
      </c>
      <c r="C35">
        <f>'[1]Girder (1)'!E24</f>
        <v>1.0009999999999999</v>
      </c>
      <c r="D35">
        <f>'[1]Girder (1)'!F24</f>
        <v>0.223</v>
      </c>
      <c r="E35">
        <f>'[1]Girder (1)'!G24</f>
        <v>0.77800000000000002</v>
      </c>
      <c r="F35">
        <f>'[1]Girder (1)'!H24</f>
        <v>0.11</v>
      </c>
      <c r="G35">
        <f>'[1]Girder (1)'!I24</f>
        <v>0.254</v>
      </c>
      <c r="H35">
        <f>'[1]Girder (1)'!J24</f>
        <v>0.56999999999999995</v>
      </c>
      <c r="I35">
        <f>'[1]Girder (1)'!K24</f>
        <v>0.16200000000000001</v>
      </c>
      <c r="K35" s="447">
        <f>'TOP OF DECK ELEVATIONS'!$M$31</f>
        <v>3.5</v>
      </c>
      <c r="L35">
        <f t="shared" si="7"/>
        <v>25</v>
      </c>
      <c r="M35" s="181">
        <f t="shared" ref="M35:M55" si="13">IF(LEFT($L35,4)="F.S.",_xlfn.XLOOKUP($L35,$A$82:$A$87,D$82:D$87,,0),IF($L35=ROUNDDOWN($L35,0),VLOOKUP($L35,$B$19:$I$79,3,FALSE),($L35-ROUNDDOWN($L35,0))*(VLOOKUP(ROUNDUP($L35,0),$B$19:$I$79,3,FALSE)-VLOOKUP(ROUNDDOWN($L35,0),$B$19:$I$79,3,FALSE))+VLOOKUP(ROUNDDOWN($L35,0),$B$19:$I$79,3,FALSE)))</f>
        <v>4.0000000000000001E-3</v>
      </c>
      <c r="N35" s="181">
        <f t="shared" ref="N35:N55" si="14">IF(LEFT($L35,4)="F.S.",_xlfn.XLOOKUP($L35,$A$82:$A$87,E$82:E$87,,0),IF($L35=ROUNDDOWN($L35,0),VLOOKUP($L35,$B$19:$I$79,4,FALSE),($L35-ROUNDDOWN($L35,0))*(VLOOKUP(ROUNDUP($L35,0),$B$19:$I$79,4,FALSE)-VLOOKUP(ROUNDDOWN($L35,0),$B$19:$I$79,4,FALSE))+VLOOKUP(ROUNDDOWN($L35,0),$B$19:$I$79,4,FALSE)))</f>
        <v>8.4000000000000005E-2</v>
      </c>
      <c r="O35" s="448">
        <f t="shared" ref="O35:O55" si="15">IF(LEFT($L35,4)="F.S.",_xlfn.XLOOKUP($L35,$A$82:$A$87,F$82:F$87,,0),IF($L35=ROUNDDOWN($L35,0),VLOOKUP($L35,$B$19:$I$79,5,FALSE),($L35-ROUNDDOWN($L35,0))*(VLOOKUP(ROUNDUP($L35,0),$B$19:$I$79,5,FALSE)-VLOOKUP(ROUNDDOWN($L35,0),$B$19:$I$79,5,FALSE))+VLOOKUP(ROUNDDOWN($L35,0),$B$19:$I$79,5,FALSE)))</f>
        <v>1.2E-2</v>
      </c>
    </row>
    <row r="36" spans="1:15" x14ac:dyDescent="0.2">
      <c r="A36" s="167"/>
      <c r="B36">
        <v>17</v>
      </c>
      <c r="C36">
        <f>'[1]Girder (1)'!E25</f>
        <v>0.80100000000000005</v>
      </c>
      <c r="D36">
        <f>'[1]Girder (1)'!F25</f>
        <v>0.18</v>
      </c>
      <c r="E36">
        <f>'[1]Girder (1)'!G25</f>
        <v>0.622</v>
      </c>
      <c r="F36">
        <f>'[1]Girder (1)'!H25</f>
        <v>8.6999999999999994E-2</v>
      </c>
      <c r="G36">
        <f>'[1]Girder (1)'!I25</f>
        <v>0.20300000000000001</v>
      </c>
      <c r="H36">
        <f>'[1]Girder (1)'!J25</f>
        <v>0.46200000000000002</v>
      </c>
      <c r="I36">
        <f>'[1]Girder (1)'!K25</f>
        <v>0.14299999999999999</v>
      </c>
      <c r="K36" s="447">
        <f>'TOP OF DECK ELEVATIONS'!$M$32</f>
        <v>3.75</v>
      </c>
      <c r="L36">
        <f t="shared" si="7"/>
        <v>27.5</v>
      </c>
      <c r="M36" s="181">
        <f t="shared" si="13"/>
        <v>0.01</v>
      </c>
      <c r="N36" s="181">
        <f t="shared" si="14"/>
        <v>7.1999999999999995E-2</v>
      </c>
      <c r="O36" s="448">
        <f t="shared" si="15"/>
        <v>0.01</v>
      </c>
    </row>
    <row r="37" spans="1:15" x14ac:dyDescent="0.2">
      <c r="A37" s="424"/>
      <c r="B37">
        <v>18</v>
      </c>
      <c r="C37">
        <f>'[1]Girder (1)'!E26</f>
        <v>0.51800000000000002</v>
      </c>
      <c r="D37">
        <f>'[1]Girder (1)'!F26</f>
        <v>0.11799999999999999</v>
      </c>
      <c r="E37">
        <f>'[1]Girder (1)'!G26</f>
        <v>0.4</v>
      </c>
      <c r="F37">
        <f>'[1]Girder (1)'!H26</f>
        <v>5.6000000000000001E-2</v>
      </c>
      <c r="G37">
        <f>'[1]Girder (1)'!I26</f>
        <v>0.13</v>
      </c>
      <c r="H37">
        <f>'[1]Girder (1)'!J26</f>
        <v>0.313</v>
      </c>
      <c r="I37">
        <f>'[1]Girder (1)'!K26</f>
        <v>0.109</v>
      </c>
      <c r="K37" s="447" t="str">
        <f>'TOP OF DECK ELEVATIONS'!$M$33</f>
        <v>CL PIER 3</v>
      </c>
      <c r="L37">
        <f t="shared" si="7"/>
        <v>30</v>
      </c>
      <c r="M37" s="181">
        <f t="shared" si="13"/>
        <v>0</v>
      </c>
      <c r="N37" s="181">
        <f t="shared" si="14"/>
        <v>0</v>
      </c>
      <c r="O37" s="448">
        <f t="shared" si="15"/>
        <v>0</v>
      </c>
    </row>
    <row r="38" spans="1:15" x14ac:dyDescent="0.2">
      <c r="A38" s="424"/>
      <c r="B38">
        <v>19</v>
      </c>
      <c r="C38">
        <f>'[1]Girder (1)'!E27</f>
        <v>0.215</v>
      </c>
      <c r="D38">
        <f>'[1]Girder (1)'!F27</f>
        <v>0.05</v>
      </c>
      <c r="E38">
        <f>'[1]Girder (1)'!G27</f>
        <v>0.16500000000000001</v>
      </c>
      <c r="F38">
        <f>'[1]Girder (1)'!H27</f>
        <v>2.3E-2</v>
      </c>
      <c r="G38">
        <f>'[1]Girder (1)'!I27</f>
        <v>5.2999999999999999E-2</v>
      </c>
      <c r="H38">
        <f>'[1]Girder (1)'!J27</f>
        <v>0.14499999999999999</v>
      </c>
      <c r="I38">
        <f>'[1]Girder (1)'!K27</f>
        <v>6.0999999999999999E-2</v>
      </c>
      <c r="K38" s="447">
        <f>'TOP OF DECK ELEVATIONS'!$M$34</f>
        <v>4.25</v>
      </c>
      <c r="L38">
        <f t="shared" si="7"/>
        <v>32.5</v>
      </c>
      <c r="M38" s="181">
        <f t="shared" si="13"/>
        <v>8.5000000000000006E-3</v>
      </c>
      <c r="N38" s="181">
        <f t="shared" si="14"/>
        <v>6.6000000000000003E-2</v>
      </c>
      <c r="O38" s="448">
        <f t="shared" si="15"/>
        <v>8.9999999999999993E-3</v>
      </c>
    </row>
    <row r="39" spans="1:15" x14ac:dyDescent="0.2">
      <c r="A39" s="424" t="s">
        <v>80</v>
      </c>
      <c r="B39">
        <v>20</v>
      </c>
      <c r="C39">
        <f>'[1]Girder (1)'!E28</f>
        <v>0</v>
      </c>
      <c r="D39">
        <f>'[1]Girder (1)'!F28</f>
        <v>0</v>
      </c>
      <c r="E39">
        <f>'[1]Girder (1)'!G28</f>
        <v>0</v>
      </c>
      <c r="F39">
        <f>'[1]Girder (1)'!H28</f>
        <v>0</v>
      </c>
      <c r="G39">
        <f>'[1]Girder (1)'!I28</f>
        <v>0</v>
      </c>
      <c r="H39">
        <f>'[1]Girder (1)'!J28</f>
        <v>0</v>
      </c>
      <c r="I39">
        <f>'[1]Girder (1)'!K28</f>
        <v>0</v>
      </c>
      <c r="K39" s="447">
        <f>'TOP OF DECK ELEVATIONS'!$M$35</f>
        <v>4.5</v>
      </c>
      <c r="L39">
        <f t="shared" si="7"/>
        <v>35</v>
      </c>
      <c r="M39" s="181">
        <f t="shared" si="13"/>
        <v>1E-3</v>
      </c>
      <c r="N39" s="181">
        <f t="shared" si="14"/>
        <v>7.5999999999999998E-2</v>
      </c>
      <c r="O39" s="448">
        <f t="shared" si="15"/>
        <v>1.0999999999999999E-2</v>
      </c>
    </row>
    <row r="40" spans="1:15" x14ac:dyDescent="0.2">
      <c r="A40" s="424"/>
      <c r="B40">
        <v>21</v>
      </c>
      <c r="C40">
        <f>'[1]Girder (1)'!E29</f>
        <v>-0.06</v>
      </c>
      <c r="D40">
        <f>'[1]Girder (1)'!F29</f>
        <v>-1.7000000000000001E-2</v>
      </c>
      <c r="E40">
        <f>'[1]Girder (1)'!G29</f>
        <v>-4.3999999999999997E-2</v>
      </c>
      <c r="F40">
        <f>'[1]Girder (1)'!H29</f>
        <v>-6.0000000000000001E-3</v>
      </c>
      <c r="G40">
        <f>'[1]Girder (1)'!I29</f>
        <v>-1.2999999999999999E-2</v>
      </c>
      <c r="H40">
        <f>'[1]Girder (1)'!J29</f>
        <v>8.2000000000000003E-2</v>
      </c>
      <c r="I40">
        <f>'[1]Girder (1)'!K29</f>
        <v>5.8000000000000003E-2</v>
      </c>
      <c r="K40" s="447" t="str">
        <f>'TOP OF DECK ELEVATIONS'!$M$36</f>
        <v>F.S. #3</v>
      </c>
      <c r="L40" t="str">
        <f t="shared" si="7"/>
        <v>F.S. #3</v>
      </c>
      <c r="M40" s="181">
        <f t="shared" si="13"/>
        <v>-1.2999999999999999E-2</v>
      </c>
      <c r="N40" s="181">
        <f t="shared" si="14"/>
        <v>1.6E-2</v>
      </c>
      <c r="O40" s="448">
        <f t="shared" si="15"/>
        <v>3.0000000000000001E-3</v>
      </c>
    </row>
    <row r="41" spans="1:15" x14ac:dyDescent="0.2">
      <c r="A41" s="424"/>
      <c r="B41">
        <v>22</v>
      </c>
      <c r="C41">
        <f>'[1]Girder (1)'!E30</f>
        <v>-6.2E-2</v>
      </c>
      <c r="D41">
        <f>'[1]Girder (1)'!F30</f>
        <v>-2.1000000000000001E-2</v>
      </c>
      <c r="E41">
        <f>'[1]Girder (1)'!G30</f>
        <v>-4.1000000000000002E-2</v>
      </c>
      <c r="F41">
        <f>'[1]Girder (1)'!H30</f>
        <v>-4.0000000000000001E-3</v>
      </c>
      <c r="G41">
        <f>'[1]Girder (1)'!I30</f>
        <v>-0.01</v>
      </c>
      <c r="H41">
        <f>'[1]Girder (1)'!J30</f>
        <v>0.16600000000000001</v>
      </c>
      <c r="I41">
        <f>'[1]Girder (1)'!K30</f>
        <v>0.104</v>
      </c>
      <c r="K41" s="447">
        <f>'TOP OF DECK ELEVATIONS'!$M$37</f>
        <v>4.75</v>
      </c>
      <c r="L41">
        <f t="shared" si="7"/>
        <v>37.5</v>
      </c>
      <c r="M41" s="181">
        <f t="shared" si="13"/>
        <v>-1.9000000000000003E-2</v>
      </c>
      <c r="N41" s="181">
        <f t="shared" si="14"/>
        <v>-2.5999999999999995E-2</v>
      </c>
      <c r="O41" s="448">
        <f t="shared" si="15"/>
        <v>-2.5000000000000001E-3</v>
      </c>
    </row>
    <row r="42" spans="1:15" x14ac:dyDescent="0.2">
      <c r="A42" s="424"/>
      <c r="B42">
        <v>23</v>
      </c>
      <c r="C42">
        <f>'[1]Girder (1)'!E31</f>
        <v>-0.02</v>
      </c>
      <c r="D42">
        <f>'[1]Girder (1)'!F31</f>
        <v>-1.6E-2</v>
      </c>
      <c r="E42">
        <f>'[1]Girder (1)'!G31</f>
        <v>-4.0000000000000001E-3</v>
      </c>
      <c r="F42">
        <f>'[1]Girder (1)'!H31</f>
        <v>1E-3</v>
      </c>
      <c r="G42">
        <f>'[1]Girder (1)'!I31</f>
        <v>2E-3</v>
      </c>
      <c r="H42">
        <f>'[1]Girder (1)'!J31</f>
        <v>0.246</v>
      </c>
      <c r="I42">
        <f>'[1]Girder (1)'!K31</f>
        <v>0.13700000000000001</v>
      </c>
      <c r="K42" s="447" t="str">
        <f>'TOP OF DECK ELEVATIONS'!$M$38</f>
        <v>CL PIER 4</v>
      </c>
      <c r="L42">
        <f t="shared" si="7"/>
        <v>40</v>
      </c>
      <c r="M42" s="181">
        <f t="shared" si="13"/>
        <v>0</v>
      </c>
      <c r="N42" s="181">
        <f t="shared" si="14"/>
        <v>0</v>
      </c>
      <c r="O42" s="448">
        <f t="shared" si="15"/>
        <v>0</v>
      </c>
    </row>
    <row r="43" spans="1:15" x14ac:dyDescent="0.2">
      <c r="A43" s="424"/>
      <c r="B43">
        <v>24</v>
      </c>
      <c r="C43">
        <f>'[1]Girder (1)'!E32</f>
        <v>3.7999999999999999E-2</v>
      </c>
      <c r="D43">
        <f>'[1]Girder (1)'!F32</f>
        <v>-6.0000000000000001E-3</v>
      </c>
      <c r="E43">
        <f>'[1]Girder (1)'!G32</f>
        <v>4.3999999999999997E-2</v>
      </c>
      <c r="F43">
        <f>'[1]Girder (1)'!H32</f>
        <v>7.0000000000000001E-3</v>
      </c>
      <c r="G43">
        <f>'[1]Girder (1)'!I32</f>
        <v>1.7000000000000001E-2</v>
      </c>
      <c r="H43">
        <f>'[1]Girder (1)'!J32</f>
        <v>0.29299999999999998</v>
      </c>
      <c r="I43">
        <f>'[1]Girder (1)'!K32</f>
        <v>0.153</v>
      </c>
      <c r="K43" s="447">
        <f>'TOP OF DECK ELEVATIONS'!$M$39</f>
        <v>5.125</v>
      </c>
      <c r="L43">
        <f t="shared" si="7"/>
        <v>41.25</v>
      </c>
      <c r="M43" s="181">
        <f t="shared" si="13"/>
        <v>6.7500000000000004E-2</v>
      </c>
      <c r="N43" s="181">
        <f t="shared" si="14"/>
        <v>0.22475000000000001</v>
      </c>
      <c r="O43" s="448">
        <f t="shared" si="15"/>
        <v>3.2000000000000001E-2</v>
      </c>
    </row>
    <row r="44" spans="1:15" x14ac:dyDescent="0.2">
      <c r="A44" s="424"/>
      <c r="B44">
        <v>25</v>
      </c>
      <c r="C44">
        <f>'[1]Girder (1)'!E33</f>
        <v>8.7999999999999995E-2</v>
      </c>
      <c r="D44">
        <f>'[1]Girder (1)'!F33</f>
        <v>4.0000000000000001E-3</v>
      </c>
      <c r="E44">
        <f>'[1]Girder (1)'!G33</f>
        <v>8.4000000000000005E-2</v>
      </c>
      <c r="F44">
        <f>'[1]Girder (1)'!H33</f>
        <v>1.2E-2</v>
      </c>
      <c r="G44">
        <f>'[1]Girder (1)'!I33</f>
        <v>2.9000000000000001E-2</v>
      </c>
      <c r="H44">
        <f>'[1]Girder (1)'!J33</f>
        <v>0.307</v>
      </c>
      <c r="I44">
        <f>'[1]Girder (1)'!K33</f>
        <v>0.154</v>
      </c>
      <c r="K44" s="447">
        <f>'TOP OF DECK ELEVATIONS'!$M$40</f>
        <v>5.25</v>
      </c>
      <c r="L44">
        <f t="shared" si="7"/>
        <v>42.5</v>
      </c>
      <c r="M44" s="181">
        <f t="shared" si="13"/>
        <v>0.14849999999999999</v>
      </c>
      <c r="N44" s="181">
        <f t="shared" si="14"/>
        <v>0.50700000000000001</v>
      </c>
      <c r="O44" s="448">
        <f t="shared" si="15"/>
        <v>7.1999999999999995E-2</v>
      </c>
    </row>
    <row r="45" spans="1:15" x14ac:dyDescent="0.2">
      <c r="A45" s="424"/>
      <c r="B45">
        <v>26</v>
      </c>
      <c r="C45">
        <f>'[1]Girder (1)'!E34</f>
        <v>0.11</v>
      </c>
      <c r="D45">
        <f>'[1]Girder (1)'!F34</f>
        <v>0.01</v>
      </c>
      <c r="E45">
        <f>'[1]Girder (1)'!G34</f>
        <v>0.1</v>
      </c>
      <c r="F45">
        <f>'[1]Girder (1)'!H34</f>
        <v>1.4E-2</v>
      </c>
      <c r="G45">
        <f>'[1]Girder (1)'!I34</f>
        <v>3.3000000000000002E-2</v>
      </c>
      <c r="H45">
        <f>'[1]Girder (1)'!J34</f>
        <v>0.28699999999999998</v>
      </c>
      <c r="I45">
        <f>'[1]Girder (1)'!K34</f>
        <v>0.14099999999999999</v>
      </c>
      <c r="K45" s="447">
        <f>'TOP OF DECK ELEVATIONS'!$M$41</f>
        <v>5.375</v>
      </c>
      <c r="L45">
        <f t="shared" si="7"/>
        <v>43.75</v>
      </c>
      <c r="M45" s="181">
        <f t="shared" si="13"/>
        <v>0.21074999999999999</v>
      </c>
      <c r="N45" s="181">
        <f t="shared" si="14"/>
        <v>0.72850000000000004</v>
      </c>
      <c r="O45" s="448">
        <f t="shared" si="15"/>
        <v>0.10375</v>
      </c>
    </row>
    <row r="46" spans="1:15" x14ac:dyDescent="0.2">
      <c r="A46" s="424"/>
      <c r="B46">
        <v>27</v>
      </c>
      <c r="C46">
        <f>'[1]Girder (1)'!E35</f>
        <v>0.1</v>
      </c>
      <c r="D46">
        <f>'[1]Girder (1)'!F35</f>
        <v>1.2E-2</v>
      </c>
      <c r="E46">
        <f>'[1]Girder (1)'!G35</f>
        <v>8.7999999999999995E-2</v>
      </c>
      <c r="F46">
        <f>'[1]Girder (1)'!H35</f>
        <v>1.2E-2</v>
      </c>
      <c r="G46">
        <f>'[1]Girder (1)'!I35</f>
        <v>2.8000000000000001E-2</v>
      </c>
      <c r="H46">
        <f>'[1]Girder (1)'!J35</f>
        <v>0.23799999999999999</v>
      </c>
      <c r="I46">
        <f>'[1]Girder (1)'!K35</f>
        <v>0.11899999999999999</v>
      </c>
      <c r="K46" s="447">
        <f>'TOP OF DECK ELEVATIONS'!$M$42</f>
        <v>5.5</v>
      </c>
      <c r="L46">
        <f t="shared" si="7"/>
        <v>45</v>
      </c>
      <c r="M46" s="181">
        <f t="shared" si="13"/>
        <v>0.23499999999999999</v>
      </c>
      <c r="N46" s="181">
        <f t="shared" si="14"/>
        <v>0.81499999999999995</v>
      </c>
      <c r="O46" s="448">
        <f t="shared" si="15"/>
        <v>0.11600000000000001</v>
      </c>
    </row>
    <row r="47" spans="1:15" x14ac:dyDescent="0.2">
      <c r="A47" s="424"/>
      <c r="B47">
        <v>28</v>
      </c>
      <c r="C47">
        <f>'[1]Girder (1)'!E36</f>
        <v>6.5000000000000002E-2</v>
      </c>
      <c r="D47">
        <f>'[1]Girder (1)'!F36</f>
        <v>8.0000000000000002E-3</v>
      </c>
      <c r="E47">
        <f>'[1]Girder (1)'!G36</f>
        <v>5.6000000000000001E-2</v>
      </c>
      <c r="F47">
        <f>'[1]Girder (1)'!H36</f>
        <v>8.0000000000000002E-3</v>
      </c>
      <c r="G47">
        <f>'[1]Girder (1)'!I36</f>
        <v>1.7999999999999999E-2</v>
      </c>
      <c r="H47">
        <f>'[1]Girder (1)'!J36</f>
        <v>0.16200000000000001</v>
      </c>
      <c r="I47">
        <f>'[1]Girder (1)'!K36</f>
        <v>8.7999999999999995E-2</v>
      </c>
      <c r="K47" s="447">
        <f>'TOP OF DECK ELEVATIONS'!$M$43</f>
        <v>5.625</v>
      </c>
      <c r="L47">
        <f t="shared" si="7"/>
        <v>46.25</v>
      </c>
      <c r="M47" s="181">
        <f t="shared" si="13"/>
        <v>0.20424999999999999</v>
      </c>
      <c r="N47" s="181">
        <f t="shared" si="14"/>
        <v>0.70124999999999993</v>
      </c>
      <c r="O47" s="448">
        <f t="shared" si="15"/>
        <v>0.1</v>
      </c>
    </row>
    <row r="48" spans="1:15" x14ac:dyDescent="0.2">
      <c r="A48" s="424"/>
      <c r="B48">
        <v>29</v>
      </c>
      <c r="C48">
        <f>'[1]Girder (1)'!E37</f>
        <v>2.1000000000000001E-2</v>
      </c>
      <c r="D48">
        <f>'[1]Girder (1)'!F37</f>
        <v>3.0000000000000001E-3</v>
      </c>
      <c r="E48">
        <f>'[1]Girder (1)'!G37</f>
        <v>1.7999999999999999E-2</v>
      </c>
      <c r="F48">
        <f>'[1]Girder (1)'!H37</f>
        <v>3.0000000000000001E-3</v>
      </c>
      <c r="G48">
        <f>'[1]Girder (1)'!I37</f>
        <v>6.0000000000000001E-3</v>
      </c>
      <c r="H48">
        <f>'[1]Girder (1)'!J37</f>
        <v>7.8E-2</v>
      </c>
      <c r="I48">
        <f>'[1]Girder (1)'!K37</f>
        <v>4.8000000000000001E-2</v>
      </c>
      <c r="K48" s="447">
        <f>'TOP OF DECK ELEVATIONS'!$M$44</f>
        <v>5.75</v>
      </c>
      <c r="L48">
        <f t="shared" si="7"/>
        <v>47.5</v>
      </c>
      <c r="M48" s="181">
        <f t="shared" si="13"/>
        <v>0.13800000000000001</v>
      </c>
      <c r="N48" s="181">
        <f t="shared" si="14"/>
        <v>0.46399999999999997</v>
      </c>
      <c r="O48" s="448">
        <f t="shared" si="15"/>
        <v>6.6500000000000004E-2</v>
      </c>
    </row>
    <row r="49" spans="1:15" x14ac:dyDescent="0.2">
      <c r="A49" s="424" t="s">
        <v>80</v>
      </c>
      <c r="B49">
        <v>30</v>
      </c>
      <c r="C49">
        <f>'[1]Girder (1)'!E38</f>
        <v>0</v>
      </c>
      <c r="D49">
        <f>'[1]Girder (1)'!F38</f>
        <v>0</v>
      </c>
      <c r="E49">
        <f>'[1]Girder (1)'!G38</f>
        <v>0</v>
      </c>
      <c r="F49">
        <f>'[1]Girder (1)'!H38</f>
        <v>0</v>
      </c>
      <c r="G49">
        <f>'[1]Girder (1)'!I38</f>
        <v>0</v>
      </c>
      <c r="H49">
        <f>'[1]Girder (1)'!J38</f>
        <v>0</v>
      </c>
      <c r="I49">
        <f>'[1]Girder (1)'!K38</f>
        <v>0</v>
      </c>
      <c r="K49" s="447" t="str">
        <f>'TOP OF DECK ELEVATIONS'!$M$45</f>
        <v>F.S. #4</v>
      </c>
      <c r="L49" t="str">
        <f t="shared" si="7"/>
        <v>F.S. #4</v>
      </c>
      <c r="M49" s="181">
        <f t="shared" si="13"/>
        <v>0.113</v>
      </c>
      <c r="N49" s="181">
        <f t="shared" si="14"/>
        <v>0.374</v>
      </c>
      <c r="O49" s="448">
        <f t="shared" si="15"/>
        <v>5.3999999999999999E-2</v>
      </c>
    </row>
    <row r="50" spans="1:15" x14ac:dyDescent="0.2">
      <c r="A50" s="424"/>
      <c r="B50">
        <v>31</v>
      </c>
      <c r="C50">
        <f>'[1]Girder (1)'!E39</f>
        <v>1.7000000000000001E-2</v>
      </c>
      <c r="D50">
        <f>'[1]Girder (1)'!F39</f>
        <v>2E-3</v>
      </c>
      <c r="E50">
        <f>'[1]Girder (1)'!G39</f>
        <v>1.4999999999999999E-2</v>
      </c>
      <c r="F50">
        <f>'[1]Girder (1)'!H39</f>
        <v>2E-3</v>
      </c>
      <c r="G50">
        <f>'[1]Girder (1)'!I39</f>
        <v>5.0000000000000001E-3</v>
      </c>
      <c r="H50">
        <f>'[1]Girder (1)'!J39</f>
        <v>0.08</v>
      </c>
      <c r="I50">
        <f>'[1]Girder (1)'!K39</f>
        <v>4.8000000000000001E-2</v>
      </c>
      <c r="K50" s="447">
        <f>'TOP OF DECK ELEVATIONS'!$M$46</f>
        <v>5.875</v>
      </c>
      <c r="L50">
        <f t="shared" si="7"/>
        <v>48.75</v>
      </c>
      <c r="M50" s="181">
        <f t="shared" si="13"/>
        <v>5.9749999999999998E-2</v>
      </c>
      <c r="N50" s="181">
        <f t="shared" si="14"/>
        <v>0.19075</v>
      </c>
      <c r="O50" s="448">
        <f t="shared" si="15"/>
        <v>2.775E-2</v>
      </c>
    </row>
    <row r="51" spans="1:15" x14ac:dyDescent="0.2">
      <c r="A51" s="424"/>
      <c r="B51">
        <v>32</v>
      </c>
      <c r="C51">
        <f>'[1]Girder (1)'!E40</f>
        <v>5.8000000000000003E-2</v>
      </c>
      <c r="D51">
        <f>'[1]Girder (1)'!F40</f>
        <v>7.0000000000000001E-3</v>
      </c>
      <c r="E51">
        <f>'[1]Girder (1)'!G40</f>
        <v>5.0999999999999997E-2</v>
      </c>
      <c r="F51">
        <f>'[1]Girder (1)'!H40</f>
        <v>7.0000000000000001E-3</v>
      </c>
      <c r="G51">
        <f>'[1]Girder (1)'!I40</f>
        <v>1.6E-2</v>
      </c>
      <c r="H51">
        <f>'[1]Girder (1)'!J40</f>
        <v>0.16800000000000001</v>
      </c>
      <c r="I51">
        <f>'[1]Girder (1)'!K40</f>
        <v>0.09</v>
      </c>
      <c r="K51" s="632" t="str">
        <f>'TOP OF DECK ELEVATIONS'!$M$47</f>
        <v>CL PIER 5</v>
      </c>
      <c r="L51">
        <f t="shared" si="7"/>
        <v>50</v>
      </c>
      <c r="M51" s="181">
        <f t="shared" si="13"/>
        <v>0</v>
      </c>
      <c r="N51" s="181">
        <f t="shared" si="14"/>
        <v>0</v>
      </c>
      <c r="O51" s="448">
        <f t="shared" si="15"/>
        <v>0</v>
      </c>
    </row>
    <row r="52" spans="1:15" x14ac:dyDescent="0.2">
      <c r="A52" s="424"/>
      <c r="B52">
        <v>33</v>
      </c>
      <c r="C52">
        <f>'[1]Girder (1)'!E41</f>
        <v>0.09</v>
      </c>
      <c r="D52">
        <f>'[1]Girder (1)'!F41</f>
        <v>0.01</v>
      </c>
      <c r="E52">
        <f>'[1]Girder (1)'!G41</f>
        <v>8.1000000000000003E-2</v>
      </c>
      <c r="F52">
        <f>'[1]Girder (1)'!H41</f>
        <v>1.0999999999999999E-2</v>
      </c>
      <c r="G52">
        <f>'[1]Girder (1)'!I41</f>
        <v>2.5000000000000001E-2</v>
      </c>
      <c r="H52">
        <f>'[1]Girder (1)'!J41</f>
        <v>0.245</v>
      </c>
      <c r="I52">
        <f>'[1]Girder (1)'!K41</f>
        <v>0.121</v>
      </c>
      <c r="K52" s="447">
        <f>'TOP OF DECK ELEVATIONS'!$M$48</f>
        <v>6.25</v>
      </c>
      <c r="L52">
        <f t="shared" si="7"/>
        <v>52.5</v>
      </c>
      <c r="M52" s="181">
        <f t="shared" si="13"/>
        <v>-3.0000000000000001E-3</v>
      </c>
      <c r="N52" s="181">
        <f t="shared" si="14"/>
        <v>4.7500000000000001E-2</v>
      </c>
      <c r="O52" s="448">
        <f t="shared" si="15"/>
        <v>7.5000000000000006E-3</v>
      </c>
    </row>
    <row r="53" spans="1:15" x14ac:dyDescent="0.2">
      <c r="A53" s="424"/>
      <c r="B53">
        <v>34</v>
      </c>
      <c r="C53">
        <f>'[1]Girder (1)'!E42</f>
        <v>0.1</v>
      </c>
      <c r="D53">
        <f>'[1]Girder (1)'!F42</f>
        <v>8.0000000000000002E-3</v>
      </c>
      <c r="E53">
        <f>'[1]Girder (1)'!G42</f>
        <v>9.1999999999999998E-2</v>
      </c>
      <c r="F53">
        <f>'[1]Girder (1)'!H42</f>
        <v>1.2999999999999999E-2</v>
      </c>
      <c r="G53">
        <f>'[1]Girder (1)'!I42</f>
        <v>2.9000000000000001E-2</v>
      </c>
      <c r="H53">
        <f>'[1]Girder (1)'!J42</f>
        <v>0.29299999999999998</v>
      </c>
      <c r="I53">
        <f>'[1]Girder (1)'!K42</f>
        <v>0.14599999999999999</v>
      </c>
      <c r="K53" s="447">
        <f>'TOP OF DECK ELEVATIONS'!$M$49</f>
        <v>6.5</v>
      </c>
      <c r="L53">
        <f t="shared" si="7"/>
        <v>55</v>
      </c>
      <c r="M53" s="181">
        <f t="shared" si="13"/>
        <v>3.2000000000000001E-2</v>
      </c>
      <c r="N53" s="181">
        <f t="shared" si="14"/>
        <v>0.221</v>
      </c>
      <c r="O53" s="448">
        <f t="shared" si="15"/>
        <v>0.03</v>
      </c>
    </row>
    <row r="54" spans="1:15" x14ac:dyDescent="0.2">
      <c r="A54" s="424"/>
      <c r="B54">
        <v>35</v>
      </c>
      <c r="C54">
        <f>'[1]Girder (1)'!E43</f>
        <v>7.6999999999999999E-2</v>
      </c>
      <c r="D54">
        <f>'[1]Girder (1)'!F43</f>
        <v>1E-3</v>
      </c>
      <c r="E54">
        <f>'[1]Girder (1)'!G43</f>
        <v>7.5999999999999998E-2</v>
      </c>
      <c r="F54">
        <f>'[1]Girder (1)'!H43</f>
        <v>1.0999999999999999E-2</v>
      </c>
      <c r="G54">
        <f>'[1]Girder (1)'!I43</f>
        <v>2.5000000000000001E-2</v>
      </c>
      <c r="H54">
        <f>'[1]Girder (1)'!J43</f>
        <v>0.30599999999999999</v>
      </c>
      <c r="I54">
        <f>'[1]Girder (1)'!K43</f>
        <v>0.158</v>
      </c>
      <c r="K54" s="447">
        <f>'TOP OF DECK ELEVATIONS'!$M$50</f>
        <v>6.75</v>
      </c>
      <c r="L54">
        <f t="shared" si="7"/>
        <v>57.5</v>
      </c>
      <c r="M54" s="181">
        <f t="shared" si="13"/>
        <v>3.8000000000000006E-2</v>
      </c>
      <c r="N54" s="181">
        <f t="shared" si="14"/>
        <v>0.224</v>
      </c>
      <c r="O54" s="448">
        <f t="shared" si="15"/>
        <v>2.9499999999999998E-2</v>
      </c>
    </row>
    <row r="55" spans="1:15" ht="13.5" thickBot="1" x14ac:dyDescent="0.25">
      <c r="A55" s="424"/>
      <c r="B55">
        <v>36</v>
      </c>
      <c r="C55">
        <f>'[1]Girder (1)'!E44</f>
        <v>2.8000000000000001E-2</v>
      </c>
      <c r="D55">
        <f>'[1]Girder (1)'!F44</f>
        <v>-8.0000000000000002E-3</v>
      </c>
      <c r="E55">
        <f>'[1]Girder (1)'!G44</f>
        <v>3.6999999999999998E-2</v>
      </c>
      <c r="F55">
        <f>'[1]Girder (1)'!H44</f>
        <v>6.0000000000000001E-3</v>
      </c>
      <c r="G55">
        <f>'[1]Girder (1)'!I44</f>
        <v>1.4E-2</v>
      </c>
      <c r="H55">
        <f>'[1]Girder (1)'!J44</f>
        <v>0.28499999999999998</v>
      </c>
      <c r="I55">
        <f>'[1]Girder (1)'!K44</f>
        <v>0.157</v>
      </c>
      <c r="K55" s="449" t="str">
        <f>'TOP OF DECK ELEVATIONS'!$M$51</f>
        <v>CL BRG. FA</v>
      </c>
      <c r="L55" s="168">
        <f t="shared" si="7"/>
        <v>60</v>
      </c>
      <c r="M55" s="450">
        <f t="shared" si="13"/>
        <v>0</v>
      </c>
      <c r="N55" s="450">
        <f t="shared" si="14"/>
        <v>0</v>
      </c>
      <c r="O55" s="451">
        <f t="shared" si="15"/>
        <v>0</v>
      </c>
    </row>
    <row r="56" spans="1:15" x14ac:dyDescent="0.2">
      <c r="A56" s="424"/>
      <c r="B56">
        <v>37</v>
      </c>
      <c r="C56">
        <f>'[1]Girder (1)'!E45</f>
        <v>-2.5999999999999999E-2</v>
      </c>
      <c r="D56">
        <f>'[1]Girder (1)'!F45</f>
        <v>-1.7000000000000001E-2</v>
      </c>
      <c r="E56">
        <f>'[1]Girder (1)'!G45</f>
        <v>-8.9999999999999993E-3</v>
      </c>
      <c r="F56">
        <f>'[1]Girder (1)'!H45</f>
        <v>0</v>
      </c>
      <c r="G56">
        <f>'[1]Girder (1)'!I45</f>
        <v>-1E-3</v>
      </c>
      <c r="H56">
        <f>'[1]Girder (1)'!J45</f>
        <v>0.23200000000000001</v>
      </c>
      <c r="I56">
        <f>'[1]Girder (1)'!K45</f>
        <v>0.13900000000000001</v>
      </c>
    </row>
    <row r="57" spans="1:15" x14ac:dyDescent="0.2">
      <c r="A57" s="424"/>
      <c r="B57">
        <v>38</v>
      </c>
      <c r="C57">
        <f>'[1]Girder (1)'!E46</f>
        <v>-6.4000000000000001E-2</v>
      </c>
      <c r="D57">
        <f>'[1]Girder (1)'!F46</f>
        <v>-2.1000000000000001E-2</v>
      </c>
      <c r="E57">
        <f>'[1]Girder (1)'!G46</f>
        <v>-4.2999999999999997E-2</v>
      </c>
      <c r="F57">
        <f>'[1]Girder (1)'!H46</f>
        <v>-5.0000000000000001E-3</v>
      </c>
      <c r="G57">
        <f>'[1]Girder (1)'!I46</f>
        <v>-1.2E-2</v>
      </c>
      <c r="H57">
        <f>'[1]Girder (1)'!J46</f>
        <v>0.157</v>
      </c>
      <c r="I57">
        <f>'[1]Girder (1)'!K46</f>
        <v>0.106</v>
      </c>
    </row>
    <row r="58" spans="1:15" x14ac:dyDescent="0.2">
      <c r="A58" s="424"/>
      <c r="B58">
        <v>39</v>
      </c>
      <c r="C58">
        <f>'[1]Girder (1)'!E47</f>
        <v>-6.0999999999999999E-2</v>
      </c>
      <c r="D58">
        <f>'[1]Girder (1)'!F47</f>
        <v>-1.7000000000000001E-2</v>
      </c>
      <c r="E58">
        <f>'[1]Girder (1)'!G47</f>
        <v>-4.4999999999999998E-2</v>
      </c>
      <c r="F58">
        <f>'[1]Girder (1)'!H47</f>
        <v>-6.0000000000000001E-3</v>
      </c>
      <c r="G58">
        <f>'[1]Girder (1)'!I47</f>
        <v>-1.4E-2</v>
      </c>
      <c r="H58">
        <f>'[1]Girder (1)'!J47</f>
        <v>7.6999999999999999E-2</v>
      </c>
      <c r="I58">
        <f>'[1]Girder (1)'!K47</f>
        <v>0.06</v>
      </c>
    </row>
    <row r="59" spans="1:15" x14ac:dyDescent="0.2">
      <c r="A59" s="424" t="s">
        <v>80</v>
      </c>
      <c r="B59">
        <v>40</v>
      </c>
      <c r="C59">
        <f>'[1]Girder (1)'!E48</f>
        <v>0</v>
      </c>
      <c r="D59">
        <f>'[1]Girder (1)'!F48</f>
        <v>0</v>
      </c>
      <c r="E59">
        <f>'[1]Girder (1)'!G48</f>
        <v>0</v>
      </c>
      <c r="F59">
        <f>'[1]Girder (1)'!H48</f>
        <v>0</v>
      </c>
      <c r="G59">
        <f>'[1]Girder (1)'!I48</f>
        <v>0</v>
      </c>
      <c r="H59">
        <f>'[1]Girder (1)'!J48</f>
        <v>0</v>
      </c>
      <c r="I59">
        <f>'[1]Girder (1)'!K48</f>
        <v>0</v>
      </c>
    </row>
    <row r="60" spans="1:15" x14ac:dyDescent="0.2">
      <c r="A60" s="424"/>
      <c r="B60">
        <v>41</v>
      </c>
      <c r="C60">
        <f>'[1]Girder (1)'!E49</f>
        <v>0.219</v>
      </c>
      <c r="D60">
        <f>'[1]Girder (1)'!F49</f>
        <v>5.0999999999999997E-2</v>
      </c>
      <c r="E60">
        <f>'[1]Girder (1)'!G49</f>
        <v>0.16800000000000001</v>
      </c>
      <c r="F60">
        <f>'[1]Girder (1)'!H49</f>
        <v>2.4E-2</v>
      </c>
      <c r="G60">
        <f>'[1]Girder (1)'!I49</f>
        <v>5.5E-2</v>
      </c>
      <c r="H60">
        <f>'[1]Girder (1)'!J49</f>
        <v>0.156</v>
      </c>
      <c r="I60">
        <f>'[1]Girder (1)'!K49</f>
        <v>0.06</v>
      </c>
    </row>
    <row r="61" spans="1:15" x14ac:dyDescent="0.2">
      <c r="A61" s="424"/>
      <c r="B61">
        <v>42</v>
      </c>
      <c r="C61">
        <f>'[1]Girder (1)'!E50</f>
        <v>0.51200000000000001</v>
      </c>
      <c r="D61">
        <f>'[1]Girder (1)'!F50</f>
        <v>0.11700000000000001</v>
      </c>
      <c r="E61">
        <f>'[1]Girder (1)'!G50</f>
        <v>0.39500000000000002</v>
      </c>
      <c r="F61">
        <f>'[1]Girder (1)'!H50</f>
        <v>5.6000000000000001E-2</v>
      </c>
      <c r="G61">
        <f>'[1]Girder (1)'!I50</f>
        <v>0.13</v>
      </c>
      <c r="H61">
        <f>'[1]Girder (1)'!J50</f>
        <v>0.32300000000000001</v>
      </c>
      <c r="I61">
        <f>'[1]Girder (1)'!K50</f>
        <v>0.107</v>
      </c>
    </row>
    <row r="62" spans="1:15" x14ac:dyDescent="0.2">
      <c r="A62" s="424"/>
      <c r="B62">
        <v>43</v>
      </c>
      <c r="C62">
        <f>'[1]Girder (1)'!E51</f>
        <v>0.79900000000000004</v>
      </c>
      <c r="D62">
        <f>'[1]Girder (1)'!F51</f>
        <v>0.18</v>
      </c>
      <c r="E62">
        <f>'[1]Girder (1)'!G51</f>
        <v>0.61899999999999999</v>
      </c>
      <c r="F62">
        <f>'[1]Girder (1)'!H51</f>
        <v>8.7999999999999995E-2</v>
      </c>
      <c r="G62">
        <f>'[1]Girder (1)'!I51</f>
        <v>0.20399999999999999</v>
      </c>
      <c r="H62">
        <f>'[1]Girder (1)'!J51</f>
        <v>0.47899999999999998</v>
      </c>
      <c r="I62">
        <f>'[1]Girder (1)'!K51</f>
        <v>0.14199999999999999</v>
      </c>
    </row>
    <row r="63" spans="1:15" x14ac:dyDescent="0.2">
      <c r="A63" s="424"/>
      <c r="B63">
        <v>44</v>
      </c>
      <c r="C63">
        <f>'[1]Girder (1)'!E52</f>
        <v>0.98599999999999999</v>
      </c>
      <c r="D63">
        <f>'[1]Girder (1)'!F52</f>
        <v>0.221</v>
      </c>
      <c r="E63">
        <f>'[1]Girder (1)'!G52</f>
        <v>0.76500000000000001</v>
      </c>
      <c r="F63">
        <f>'[1]Girder (1)'!H52</f>
        <v>0.109</v>
      </c>
      <c r="G63">
        <f>'[1]Girder (1)'!I52</f>
        <v>0.252</v>
      </c>
      <c r="H63">
        <f>'[1]Girder (1)'!J52</f>
        <v>0.57899999999999996</v>
      </c>
      <c r="I63">
        <f>'[1]Girder (1)'!K52</f>
        <v>0.16200000000000001</v>
      </c>
    </row>
    <row r="64" spans="1:15" x14ac:dyDescent="0.2">
      <c r="A64" s="424"/>
      <c r="B64">
        <v>45</v>
      </c>
      <c r="C64">
        <f>'[1]Girder (1)'!E53</f>
        <v>1.0489999999999999</v>
      </c>
      <c r="D64">
        <f>'[1]Girder (1)'!F53</f>
        <v>0.23499999999999999</v>
      </c>
      <c r="E64">
        <f>'[1]Girder (1)'!G53</f>
        <v>0.81499999999999995</v>
      </c>
      <c r="F64">
        <f>'[1]Girder (1)'!H53</f>
        <v>0.11600000000000001</v>
      </c>
      <c r="G64">
        <f>'[1]Girder (1)'!I53</f>
        <v>0.26900000000000002</v>
      </c>
      <c r="H64">
        <f>'[1]Girder (1)'!J53</f>
        <v>0.61099999999999999</v>
      </c>
      <c r="I64">
        <f>'[1]Girder (1)'!K53</f>
        <v>0.17199999999999999</v>
      </c>
    </row>
    <row r="65" spans="1:9" x14ac:dyDescent="0.2">
      <c r="A65" s="424"/>
      <c r="B65">
        <v>46</v>
      </c>
      <c r="C65">
        <f>'[1]Girder (1)'!E54</f>
        <v>0.96</v>
      </c>
      <c r="D65">
        <f>'[1]Girder (1)'!F54</f>
        <v>0.216</v>
      </c>
      <c r="E65">
        <f>'[1]Girder (1)'!G54</f>
        <v>0.74399999999999999</v>
      </c>
      <c r="F65">
        <f>'[1]Girder (1)'!H54</f>
        <v>0.106</v>
      </c>
      <c r="G65">
        <f>'[1]Girder (1)'!I54</f>
        <v>0.246</v>
      </c>
      <c r="H65">
        <f>'[1]Girder (1)'!J54</f>
        <v>0.57299999999999995</v>
      </c>
      <c r="I65">
        <f>'[1]Girder (1)'!K54</f>
        <v>0.16800000000000001</v>
      </c>
    </row>
    <row r="66" spans="1:9" x14ac:dyDescent="0.2">
      <c r="A66" s="424"/>
      <c r="B66">
        <v>47</v>
      </c>
      <c r="C66">
        <f>'[1]Girder (1)'!E55</f>
        <v>0.74199999999999999</v>
      </c>
      <c r="D66">
        <f>'[1]Girder (1)'!F55</f>
        <v>0.16900000000000001</v>
      </c>
      <c r="E66">
        <f>'[1]Girder (1)'!G55</f>
        <v>0.57299999999999995</v>
      </c>
      <c r="F66">
        <f>'[1]Girder (1)'!H55</f>
        <v>8.2000000000000003E-2</v>
      </c>
      <c r="G66">
        <f>'[1]Girder (1)'!I55</f>
        <v>0.19</v>
      </c>
      <c r="H66">
        <f>'[1]Girder (1)'!J55</f>
        <v>0.46600000000000003</v>
      </c>
      <c r="I66">
        <f>'[1]Girder (1)'!K55</f>
        <v>0.14799999999999999</v>
      </c>
    </row>
    <row r="67" spans="1:9" x14ac:dyDescent="0.2">
      <c r="A67" s="424"/>
      <c r="B67">
        <v>48</v>
      </c>
      <c r="C67">
        <f>'[1]Girder (1)'!E56</f>
        <v>0.46200000000000002</v>
      </c>
      <c r="D67">
        <f>'[1]Girder (1)'!F56</f>
        <v>0.107</v>
      </c>
      <c r="E67">
        <f>'[1]Girder (1)'!G56</f>
        <v>0.35499999999999998</v>
      </c>
      <c r="F67">
        <f>'[1]Girder (1)'!H56</f>
        <v>5.0999999999999997E-2</v>
      </c>
      <c r="G67">
        <f>'[1]Girder (1)'!I56</f>
        <v>0.11799999999999999</v>
      </c>
      <c r="H67">
        <f>'[1]Girder (1)'!J56</f>
        <v>0.318</v>
      </c>
      <c r="I67">
        <f>'[1]Girder (1)'!K56</f>
        <v>0.113</v>
      </c>
    </row>
    <row r="68" spans="1:9" x14ac:dyDescent="0.2">
      <c r="A68" s="424"/>
      <c r="B68">
        <v>49</v>
      </c>
      <c r="C68">
        <f>'[1]Girder (1)'!E57</f>
        <v>0.17899999999999999</v>
      </c>
      <c r="D68">
        <f>'[1]Girder (1)'!F57</f>
        <v>4.3999999999999997E-2</v>
      </c>
      <c r="E68">
        <f>'[1]Girder (1)'!G57</f>
        <v>0.13600000000000001</v>
      </c>
      <c r="F68">
        <f>'[1]Girder (1)'!H57</f>
        <v>0.02</v>
      </c>
      <c r="G68">
        <f>'[1]Girder (1)'!I57</f>
        <v>4.4999999999999998E-2</v>
      </c>
      <c r="H68">
        <f>'[1]Girder (1)'!J57</f>
        <v>0.14799999999999999</v>
      </c>
      <c r="I68">
        <f>'[1]Girder (1)'!K57</f>
        <v>6.3E-2</v>
      </c>
    </row>
    <row r="69" spans="1:9" x14ac:dyDescent="0.2">
      <c r="A69" s="424" t="s">
        <v>80</v>
      </c>
      <c r="B69">
        <v>50</v>
      </c>
      <c r="C69">
        <f>'[1]Girder (1)'!E58</f>
        <v>0</v>
      </c>
      <c r="D69">
        <f>'[1]Girder (1)'!F58</f>
        <v>0</v>
      </c>
      <c r="E69">
        <f>'[1]Girder (1)'!G58</f>
        <v>0</v>
      </c>
      <c r="F69">
        <f>'[1]Girder (1)'!H58</f>
        <v>0</v>
      </c>
      <c r="G69">
        <f>'[1]Girder (1)'!I58</f>
        <v>0</v>
      </c>
      <c r="H69">
        <f>'[1]Girder (1)'!J58</f>
        <v>0</v>
      </c>
      <c r="I69">
        <f>'[1]Girder (1)'!K58</f>
        <v>0</v>
      </c>
    </row>
    <row r="70" spans="1:9" x14ac:dyDescent="0.2">
      <c r="A70" s="424"/>
      <c r="B70">
        <v>51</v>
      </c>
      <c r="C70">
        <f>'[1]Girder (1)'!E59</f>
        <v>-2.9000000000000001E-2</v>
      </c>
      <c r="D70">
        <f>'[1]Girder (1)'!F59</f>
        <v>-1.0999999999999999E-2</v>
      </c>
      <c r="E70">
        <f>'[1]Girder (1)'!G59</f>
        <v>-1.7999999999999999E-2</v>
      </c>
      <c r="F70">
        <f>'[1]Girder (1)'!H59</f>
        <v>-2E-3</v>
      </c>
      <c r="G70">
        <f>'[1]Girder (1)'!I59</f>
        <v>-6.0000000000000001E-3</v>
      </c>
      <c r="H70">
        <f>'[1]Girder (1)'!J59</f>
        <v>8.8999999999999996E-2</v>
      </c>
      <c r="I70">
        <f>'[1]Girder (1)'!K59</f>
        <v>5.2999999999999999E-2</v>
      </c>
    </row>
    <row r="71" spans="1:9" x14ac:dyDescent="0.2">
      <c r="A71" s="424"/>
      <c r="B71">
        <v>52</v>
      </c>
      <c r="C71">
        <f>'[1]Girder (1)'!E60</f>
        <v>8.0000000000000002E-3</v>
      </c>
      <c r="D71">
        <f>'[1]Girder (1)'!F60</f>
        <v>-8.0000000000000002E-3</v>
      </c>
      <c r="E71">
        <f>'[1]Girder (1)'!G60</f>
        <v>1.6E-2</v>
      </c>
      <c r="F71">
        <f>'[1]Girder (1)'!H60</f>
        <v>3.0000000000000001E-3</v>
      </c>
      <c r="G71">
        <f>'[1]Girder (1)'!I60</f>
        <v>6.0000000000000001E-3</v>
      </c>
      <c r="H71">
        <f>'[1]Girder (1)'!J60</f>
        <v>0.184</v>
      </c>
      <c r="I71">
        <f>'[1]Girder (1)'!K60</f>
        <v>9.1999999999999998E-2</v>
      </c>
    </row>
    <row r="72" spans="1:9" x14ac:dyDescent="0.2">
      <c r="A72" s="424"/>
      <c r="B72">
        <v>53</v>
      </c>
      <c r="C72">
        <f>'[1]Girder (1)'!E61</f>
        <v>8.2000000000000003E-2</v>
      </c>
      <c r="D72">
        <f>'[1]Girder (1)'!F61</f>
        <v>2E-3</v>
      </c>
      <c r="E72">
        <f>'[1]Girder (1)'!G61</f>
        <v>7.9000000000000001E-2</v>
      </c>
      <c r="F72">
        <f>'[1]Girder (1)'!H61</f>
        <v>1.2E-2</v>
      </c>
      <c r="G72">
        <f>'[1]Girder (1)'!I61</f>
        <v>2.7E-2</v>
      </c>
      <c r="H72">
        <f>'[1]Girder (1)'!J61</f>
        <v>0.27200000000000002</v>
      </c>
      <c r="I72">
        <f>'[1]Girder (1)'!K61</f>
        <v>0.11899999999999999</v>
      </c>
    </row>
    <row r="73" spans="1:9" x14ac:dyDescent="0.2">
      <c r="A73" s="424"/>
      <c r="B73">
        <v>54</v>
      </c>
      <c r="C73">
        <f>'[1]Girder (1)'!E62</f>
        <v>0.17399999999999999</v>
      </c>
      <c r="D73">
        <f>'[1]Girder (1)'!F62</f>
        <v>1.7000000000000001E-2</v>
      </c>
      <c r="E73">
        <f>'[1]Girder (1)'!G62</f>
        <v>0.156</v>
      </c>
      <c r="F73">
        <f>'[1]Girder (1)'!H62</f>
        <v>2.1999999999999999E-2</v>
      </c>
      <c r="G73">
        <f>'[1]Girder (1)'!I62</f>
        <v>5.0999999999999997E-2</v>
      </c>
      <c r="H73">
        <f>'[1]Girder (1)'!J62</f>
        <v>0.33800000000000002</v>
      </c>
      <c r="I73">
        <f>'[1]Girder (1)'!K62</f>
        <v>0.13200000000000001</v>
      </c>
    </row>
    <row r="74" spans="1:9" x14ac:dyDescent="0.2">
      <c r="A74" s="424"/>
      <c r="B74">
        <v>55</v>
      </c>
      <c r="C74">
        <f>'[1]Girder (1)'!E63</f>
        <v>0.252</v>
      </c>
      <c r="D74">
        <f>'[1]Girder (1)'!F63</f>
        <v>3.2000000000000001E-2</v>
      </c>
      <c r="E74">
        <f>'[1]Girder (1)'!G63</f>
        <v>0.221</v>
      </c>
      <c r="F74">
        <f>'[1]Girder (1)'!H63</f>
        <v>0.03</v>
      </c>
      <c r="G74">
        <f>'[1]Girder (1)'!I63</f>
        <v>7.0000000000000007E-2</v>
      </c>
      <c r="H74">
        <f>'[1]Girder (1)'!J63</f>
        <v>0.36899999999999999</v>
      </c>
      <c r="I74">
        <f>'[1]Girder (1)'!K63</f>
        <v>0.13100000000000001</v>
      </c>
    </row>
    <row r="75" spans="1:9" x14ac:dyDescent="0.2">
      <c r="A75" s="424"/>
      <c r="B75">
        <v>56</v>
      </c>
      <c r="C75">
        <f>'[1]Girder (1)'!E64</f>
        <v>0.29599999999999999</v>
      </c>
      <c r="D75">
        <f>'[1]Girder (1)'!F64</f>
        <v>4.1000000000000002E-2</v>
      </c>
      <c r="E75">
        <f>'[1]Girder (1)'!G64</f>
        <v>0.25600000000000001</v>
      </c>
      <c r="F75">
        <f>'[1]Girder (1)'!H64</f>
        <v>3.4000000000000002E-2</v>
      </c>
      <c r="G75">
        <f>'[1]Girder (1)'!I64</f>
        <v>0.08</v>
      </c>
      <c r="H75">
        <f>'[1]Girder (1)'!J64</f>
        <v>0.36099999999999999</v>
      </c>
      <c r="I75">
        <f>'[1]Girder (1)'!K64</f>
        <v>0.11899999999999999</v>
      </c>
    </row>
    <row r="76" spans="1:9" x14ac:dyDescent="0.2">
      <c r="A76" s="424"/>
      <c r="B76">
        <v>57</v>
      </c>
      <c r="C76">
        <f>'[1]Girder (1)'!E65</f>
        <v>0.29099999999999998</v>
      </c>
      <c r="D76">
        <f>'[1]Girder (1)'!F65</f>
        <v>4.2000000000000003E-2</v>
      </c>
      <c r="E76">
        <f>'[1]Girder (1)'!G65</f>
        <v>0.249</v>
      </c>
      <c r="F76">
        <f>'[1]Girder (1)'!H65</f>
        <v>3.3000000000000002E-2</v>
      </c>
      <c r="G76">
        <f>'[1]Girder (1)'!I65</f>
        <v>7.6999999999999999E-2</v>
      </c>
      <c r="H76">
        <f>'[1]Girder (1)'!J65</f>
        <v>0.316</v>
      </c>
      <c r="I76">
        <f>'[1]Girder (1)'!K65</f>
        <v>9.7000000000000003E-2</v>
      </c>
    </row>
    <row r="77" spans="1:9" x14ac:dyDescent="0.2">
      <c r="A77" s="424"/>
      <c r="B77">
        <v>58</v>
      </c>
      <c r="C77">
        <f>'[1]Girder (1)'!E66</f>
        <v>0.23300000000000001</v>
      </c>
      <c r="D77">
        <f>'[1]Girder (1)'!F66</f>
        <v>3.4000000000000002E-2</v>
      </c>
      <c r="E77">
        <f>'[1]Girder (1)'!G66</f>
        <v>0.19900000000000001</v>
      </c>
      <c r="F77">
        <f>'[1]Girder (1)'!H66</f>
        <v>2.5999999999999999E-2</v>
      </c>
      <c r="G77">
        <f>'[1]Girder (1)'!I66</f>
        <v>6.0999999999999999E-2</v>
      </c>
      <c r="H77">
        <f>'[1]Girder (1)'!J66</f>
        <v>0.23200000000000001</v>
      </c>
      <c r="I77">
        <f>'[1]Girder (1)'!K66</f>
        <v>6.9000000000000006E-2</v>
      </c>
    </row>
    <row r="78" spans="1:9" x14ac:dyDescent="0.2">
      <c r="A78" s="424"/>
      <c r="B78">
        <v>59</v>
      </c>
      <c r="C78">
        <f>'[1]Girder (1)'!E67</f>
        <v>0.13</v>
      </c>
      <c r="D78">
        <f>'[1]Girder (1)'!F67</f>
        <v>1.9E-2</v>
      </c>
      <c r="E78">
        <f>'[1]Girder (1)'!G67</f>
        <v>0.11</v>
      </c>
      <c r="F78">
        <f>'[1]Girder (1)'!H67</f>
        <v>1.4999999999999999E-2</v>
      </c>
      <c r="G78">
        <f>'[1]Girder (1)'!I67</f>
        <v>3.4000000000000002E-2</v>
      </c>
      <c r="H78">
        <f>'[1]Girder (1)'!J67</f>
        <v>0.122</v>
      </c>
      <c r="I78">
        <f>'[1]Girder (1)'!K67</f>
        <v>3.5000000000000003E-2</v>
      </c>
    </row>
    <row r="79" spans="1:9" x14ac:dyDescent="0.2">
      <c r="A79" s="424" t="s">
        <v>80</v>
      </c>
      <c r="B79">
        <v>60</v>
      </c>
      <c r="C79">
        <f>'[1]Girder (1)'!E68</f>
        <v>0</v>
      </c>
      <c r="D79">
        <f>'[1]Girder (1)'!F68</f>
        <v>0</v>
      </c>
      <c r="E79">
        <f>'[1]Girder (1)'!G68</f>
        <v>0</v>
      </c>
      <c r="F79">
        <f>'[1]Girder (1)'!H68</f>
        <v>0</v>
      </c>
      <c r="G79">
        <f>'[1]Girder (1)'!I68</f>
        <v>0</v>
      </c>
      <c r="H79">
        <f>'[1]Girder (1)'!J68</f>
        <v>0</v>
      </c>
      <c r="I79">
        <f>'[1]Girder (1)'!K68</f>
        <v>0</v>
      </c>
    </row>
    <row r="81" spans="1:15" x14ac:dyDescent="0.2">
      <c r="A81" s="103"/>
      <c r="B81" s="103" t="s">
        <v>81</v>
      </c>
    </row>
    <row r="82" spans="1:15" x14ac:dyDescent="0.2">
      <c r="A82" s="425" t="s">
        <v>86</v>
      </c>
      <c r="B82" s="62" cm="1">
        <f t="array" ref="B82">INDEX('[1]Girder (1)'!$D:$L,MATCH($A82,'[1]Girder (1)'!$C:$C,0),COLUMN())*1</f>
        <v>104.5</v>
      </c>
      <c r="C82" s="73" cm="1">
        <f t="array" ref="C82">INDEX('[1]Girder (1)'!$D:$L,MATCH($A82,'[1]Girder (1)'!$C:$C,0),COLUMN())*1</f>
        <v>0.48299999999999998</v>
      </c>
      <c r="D82" s="73" cm="1">
        <f t="array" ref="D82">INDEX('[1]Girder (1)'!$D:$L,MATCH($A82,'[1]Girder (1)'!$C:$C,0),COLUMN())*1</f>
        <v>0.112</v>
      </c>
      <c r="E82" s="73" cm="1">
        <f t="array" ref="E82">INDEX('[1]Girder (1)'!$D:$L,MATCH($A82,'[1]Girder (1)'!$C:$C,0),COLUMN())*1</f>
        <v>0.371</v>
      </c>
      <c r="F82" s="73" cm="1">
        <f t="array" ref="F82">INDEX('[1]Girder (1)'!$D:$L,MATCH($A82,'[1]Girder (1)'!$C:$C,0),COLUMN())*1</f>
        <v>5.2999999999999999E-2</v>
      </c>
      <c r="G82" s="73" cm="1">
        <f t="array" ref="G82">INDEX('[1]Girder (1)'!$D:$L,MATCH($A82,'[1]Girder (1)'!$C:$C,0),COLUMN())*1</f>
        <v>0.122</v>
      </c>
      <c r="H82" s="73" cm="1">
        <f t="array" ref="H82">INDEX('[1]Girder (1)'!$D:$L,MATCH($A82,'[1]Girder (1)'!$C:$C,0),COLUMN())*1</f>
        <v>0.33900000000000002</v>
      </c>
      <c r="I82" s="73" cm="1">
        <f t="array" ref="I82">INDEX('[1]Girder (1)'!$D:$L,MATCH($A82,'[1]Girder (1)'!$C:$C,0),COLUMN())*1</f>
        <v>0.114</v>
      </c>
    </row>
    <row r="83" spans="1:15" x14ac:dyDescent="0.2">
      <c r="A83" s="425" t="s">
        <v>87</v>
      </c>
      <c r="B83" s="62" cm="1">
        <f t="array" ref="B83">INDEX('[1]Girder (1)'!$D:$L,MATCH($A83,'[1]Girder (1)'!$C:$C,0),COLUMN())*1</f>
        <v>224.5</v>
      </c>
      <c r="C83" s="73" cm="1">
        <f t="array" ref="C83">INDEX('[1]Girder (1)'!$D:$L,MATCH($A83,'[1]Girder (1)'!$C:$C,0),COLUMN())*1</f>
        <v>1.0999999999999999E-2</v>
      </c>
      <c r="D83" s="73" cm="1">
        <f t="array" ref="D83">INDEX('[1]Girder (1)'!$D:$L,MATCH($A83,'[1]Girder (1)'!$C:$C,0),COLUMN())*1</f>
        <v>-1.0999999999999999E-2</v>
      </c>
      <c r="E83" s="73" cm="1">
        <f t="array" ref="E83">INDEX('[1]Girder (1)'!$D:$L,MATCH($A83,'[1]Girder (1)'!$C:$C,0),COLUMN())*1</f>
        <v>2.1999999999999999E-2</v>
      </c>
      <c r="F83" s="73" cm="1">
        <f t="array" ref="F83">INDEX('[1]Girder (1)'!$D:$L,MATCH($A83,'[1]Girder (1)'!$C:$C,0),COLUMN())*1</f>
        <v>4.0000000000000001E-3</v>
      </c>
      <c r="G83" s="73" cm="1">
        <f t="array" ref="G83">INDEX('[1]Girder (1)'!$D:$L,MATCH($A83,'[1]Girder (1)'!$C:$C,0),COLUMN())*1</f>
        <v>0.01</v>
      </c>
      <c r="H83" s="73" cm="1">
        <f t="array" ref="H83">INDEX('[1]Girder (1)'!$D:$L,MATCH($A83,'[1]Girder (1)'!$C:$C,0),COLUMN())*1</f>
        <v>0.27500000000000002</v>
      </c>
      <c r="I83" s="73" cm="1">
        <f t="array" ref="I83">INDEX('[1]Girder (1)'!$D:$L,MATCH($A83,'[1]Girder (1)'!$C:$C,0),COLUMN())*1</f>
        <v>0.14699999999999999</v>
      </c>
    </row>
    <row r="84" spans="1:15" x14ac:dyDescent="0.2">
      <c r="A84" s="425" t="s">
        <v>258</v>
      </c>
      <c r="B84" s="62" cm="1">
        <f t="array" ref="B84">INDEX('[1]Girder (1)'!$D:$L,MATCH($A84,'[1]Girder (1)'!$C:$C,0),COLUMN())*1</f>
        <v>331</v>
      </c>
      <c r="C84" s="73" cm="1">
        <f t="array" ref="C84">INDEX('[1]Girder (1)'!$D:$L,MATCH($A84,'[1]Girder (1)'!$C:$C,0),COLUMN())*1</f>
        <v>3.0000000000000001E-3</v>
      </c>
      <c r="D84" s="73" cm="1">
        <f t="array" ref="D84">INDEX('[1]Girder (1)'!$D:$L,MATCH($A84,'[1]Girder (1)'!$C:$C,0),COLUMN())*1</f>
        <v>-1.2999999999999999E-2</v>
      </c>
      <c r="E84" s="73" cm="1">
        <f t="array" ref="E84">INDEX('[1]Girder (1)'!$D:$L,MATCH($A84,'[1]Girder (1)'!$C:$C,0),COLUMN())*1</f>
        <v>1.6E-2</v>
      </c>
      <c r="F84" s="73" cm="1">
        <f t="array" ref="F84">INDEX('[1]Girder (1)'!$D:$L,MATCH($A84,'[1]Girder (1)'!$C:$C,0),COLUMN())*1</f>
        <v>3.0000000000000001E-3</v>
      </c>
      <c r="G84" s="73" cm="1">
        <f t="array" ref="G84">INDEX('[1]Girder (1)'!$D:$L,MATCH($A84,'[1]Girder (1)'!$C:$C,0),COLUMN())*1</f>
        <v>7.0000000000000001E-3</v>
      </c>
      <c r="H84" s="73" cm="1">
        <f t="array" ref="H84">INDEX('[1]Girder (1)'!$D:$L,MATCH($A84,'[1]Girder (1)'!$C:$C,0),COLUMN())*1</f>
        <v>0.26400000000000001</v>
      </c>
      <c r="I84" s="73" cm="1">
        <f t="array" ref="I84">INDEX('[1]Girder (1)'!$D:$L,MATCH($A84,'[1]Girder (1)'!$C:$C,0),COLUMN())*1</f>
        <v>0.15</v>
      </c>
    </row>
    <row r="85" spans="1:15" x14ac:dyDescent="0.2">
      <c r="A85" s="425" t="s">
        <v>259</v>
      </c>
      <c r="B85" s="62" cm="1">
        <f t="array" ref="B85">INDEX('[1]Girder (1)'!$D:$L,MATCH($A85,'[1]Girder (1)'!$C:$C,0),COLUMN())*1</f>
        <v>451</v>
      </c>
      <c r="C85" s="73" cm="1">
        <f t="array" ref="C85">INDEX('[1]Girder (1)'!$D:$L,MATCH($A85,'[1]Girder (1)'!$C:$C,0),COLUMN())*1</f>
        <v>0.48699999999999999</v>
      </c>
      <c r="D85" s="73" cm="1">
        <f t="array" ref="D85">INDEX('[1]Girder (1)'!$D:$L,MATCH($A85,'[1]Girder (1)'!$C:$C,0),COLUMN())*1</f>
        <v>0.113</v>
      </c>
      <c r="E85" s="73" cm="1">
        <f t="array" ref="E85">INDEX('[1]Girder (1)'!$D:$L,MATCH($A85,'[1]Girder (1)'!$C:$C,0),COLUMN())*1</f>
        <v>0.374</v>
      </c>
      <c r="F85" s="73" cm="1">
        <f t="array" ref="F85">INDEX('[1]Girder (1)'!$D:$L,MATCH($A85,'[1]Girder (1)'!$C:$C,0),COLUMN())*1</f>
        <v>5.3999999999999999E-2</v>
      </c>
      <c r="G85" s="73" cm="1">
        <f t="array" ref="G85">INDEX('[1]Girder (1)'!$D:$L,MATCH($A85,'[1]Girder (1)'!$C:$C,0),COLUMN())*1</f>
        <v>0.124</v>
      </c>
      <c r="H85" s="73" cm="1">
        <f t="array" ref="H85">INDEX('[1]Girder (1)'!$D:$L,MATCH($A85,'[1]Girder (1)'!$C:$C,0),COLUMN())*1</f>
        <v>0.33200000000000002</v>
      </c>
      <c r="I85" s="73" cm="1">
        <f t="array" ref="I85">INDEX('[1]Girder (1)'!$D:$L,MATCH($A85,'[1]Girder (1)'!$C:$C,0),COLUMN())*1</f>
        <v>0.11700000000000001</v>
      </c>
    </row>
    <row r="86" spans="1:15" x14ac:dyDescent="0.2">
      <c r="A86" s="425"/>
      <c r="B86" s="62"/>
    </row>
    <row r="87" spans="1:15" x14ac:dyDescent="0.2">
      <c r="A87" s="425"/>
      <c r="B87" s="62"/>
    </row>
    <row r="89" spans="1:15" ht="13.5" thickBot="1" x14ac:dyDescent="0.25">
      <c r="A89" s="103" t="s">
        <v>337</v>
      </c>
      <c r="G89" s="167"/>
    </row>
    <row r="90" spans="1:15" ht="13.5" thickBot="1" x14ac:dyDescent="0.25">
      <c r="I90" s="73"/>
      <c r="K90" s="961" t="s">
        <v>385</v>
      </c>
      <c r="L90" s="962"/>
      <c r="M90" s="962"/>
      <c r="N90" s="962"/>
      <c r="O90" s="963"/>
    </row>
    <row r="91" spans="1:15" ht="12.75" customHeight="1" x14ac:dyDescent="0.2">
      <c r="C91" t="s">
        <v>67</v>
      </c>
      <c r="D91" t="s">
        <v>67</v>
      </c>
      <c r="E91" t="s">
        <v>67</v>
      </c>
      <c r="F91" t="s">
        <v>68</v>
      </c>
      <c r="G91" t="s">
        <v>68</v>
      </c>
      <c r="H91" t="s">
        <v>69</v>
      </c>
      <c r="I91" t="s">
        <v>69</v>
      </c>
      <c r="K91" s="18"/>
      <c r="L91" s="19"/>
      <c r="M91" s="957" t="s">
        <v>228</v>
      </c>
      <c r="N91" s="957" t="s">
        <v>227</v>
      </c>
      <c r="O91" s="959" t="s">
        <v>226</v>
      </c>
    </row>
    <row r="92" spans="1:15" x14ac:dyDescent="0.2">
      <c r="C92" t="s">
        <v>70</v>
      </c>
      <c r="D92" t="s">
        <v>70</v>
      </c>
      <c r="E92" t="s">
        <v>70</v>
      </c>
      <c r="F92" t="s">
        <v>70</v>
      </c>
      <c r="G92" t="s">
        <v>70</v>
      </c>
      <c r="H92" t="s">
        <v>71</v>
      </c>
      <c r="I92" t="s">
        <v>71</v>
      </c>
      <c r="K92" s="107"/>
      <c r="M92" s="958"/>
      <c r="N92" s="958"/>
      <c r="O92" s="960"/>
    </row>
    <row r="93" spans="1:15" x14ac:dyDescent="0.2">
      <c r="C93" t="s">
        <v>46</v>
      </c>
      <c r="D93" t="s">
        <v>72</v>
      </c>
      <c r="E93" t="s">
        <v>73</v>
      </c>
      <c r="F93" t="s">
        <v>74</v>
      </c>
      <c r="G93" t="s">
        <v>75</v>
      </c>
      <c r="H93" t="s">
        <v>76</v>
      </c>
      <c r="I93" t="s">
        <v>77</v>
      </c>
      <c r="K93" s="107"/>
      <c r="M93" s="958"/>
      <c r="N93" s="958"/>
      <c r="O93" s="960"/>
    </row>
    <row r="94" spans="1:15" x14ac:dyDescent="0.2">
      <c r="D94" t="s">
        <v>78</v>
      </c>
      <c r="E94" t="s">
        <v>78</v>
      </c>
      <c r="F94" t="s">
        <v>75</v>
      </c>
      <c r="G94" t="s">
        <v>79</v>
      </c>
      <c r="K94" s="107"/>
      <c r="M94" s="958"/>
      <c r="N94" s="958"/>
      <c r="O94" s="960"/>
    </row>
    <row r="95" spans="1:15" x14ac:dyDescent="0.2">
      <c r="G95" t="s">
        <v>78</v>
      </c>
      <c r="K95" s="107"/>
      <c r="M95" s="958"/>
      <c r="N95" s="958"/>
      <c r="O95" s="960"/>
    </row>
    <row r="96" spans="1:15" x14ac:dyDescent="0.2">
      <c r="A96" s="424" t="s">
        <v>80</v>
      </c>
      <c r="B96">
        <v>0</v>
      </c>
      <c r="C96">
        <f>'[1]Girder (2)'!E8</f>
        <v>0</v>
      </c>
      <c r="D96">
        <f>'[1]Girder (2)'!F8</f>
        <v>0</v>
      </c>
      <c r="E96">
        <f>'[1]Girder (2)'!G8</f>
        <v>0</v>
      </c>
      <c r="F96">
        <f>'[1]Girder (2)'!H8</f>
        <v>0</v>
      </c>
      <c r="G96">
        <f>'[1]Girder (2)'!I8</f>
        <v>0</v>
      </c>
      <c r="H96">
        <f>'[1]Girder (2)'!J8</f>
        <v>0</v>
      </c>
      <c r="I96">
        <f>'[1]Girder (2)'!K8</f>
        <v>0</v>
      </c>
      <c r="K96" s="447" t="str">
        <f>'TOP OF DECK ELEVATIONS'!$M$15</f>
        <v>CL BRG. RA</v>
      </c>
      <c r="L96">
        <v>0</v>
      </c>
      <c r="M96" s="181">
        <f>IF(LEFT($L96,4)="F.S.",_xlfn.XLOOKUP($L96,$A$159:$A$164,D$159:D$164,,0),IF($L96=ROUNDDOWN($L96,0),VLOOKUP($L96,$B$96:$I$156,3,FALSE),($L96-ROUNDDOWN($L96,0))*(VLOOKUP(ROUNDUP($L96,0),$B$96:$I$156,3,FALSE)-VLOOKUP(ROUNDDOWN($L96,0),$B$96:$I$156,3,FALSE))+VLOOKUP(ROUNDDOWN($L96,0),$B$96:$I$156,3,FALSE)))</f>
        <v>0</v>
      </c>
      <c r="N96" s="181">
        <f>IF(LEFT($L96,4)="F.S.",_xlfn.XLOOKUP($L96,$A$159:$A$164,E$159:E$164,,0),IF($L96=ROUNDDOWN($L96,0),VLOOKUP($L96,$B$96:$I$156,4,FALSE),($L96-ROUNDDOWN($L96,0))*(VLOOKUP(ROUNDUP($L96,0),$B$96:$I$156,4,FALSE)-VLOOKUP(ROUNDDOWN($L96,0),$B$96:$I$156,4,FALSE))+VLOOKUP(ROUNDDOWN($L96,0),$B$96:$I$156,4,FALSE)))</f>
        <v>0</v>
      </c>
      <c r="O96" s="448">
        <f>IF(LEFT($L96,4)="F.S.",_xlfn.XLOOKUP($L96,$A$159:$A$164,F$159:F$164,,0),IF($L96=ROUNDDOWN($L96,0),VLOOKUP($L96,$B$96:$I$156,5,FALSE),($L96-ROUNDDOWN($L96,0))*(VLOOKUP(ROUNDUP($L96,0),$B$96:$I$156,5,FALSE)-VLOOKUP(ROUNDDOWN($L96,0),$B$96:$I$156,5,FALSE))+VLOOKUP(ROUNDDOWN($L96,0),$B$96:$I$156,5,FALSE)))</f>
        <v>0</v>
      </c>
    </row>
    <row r="97" spans="1:19" x14ac:dyDescent="0.2">
      <c r="A97" s="424"/>
      <c r="B97">
        <v>1</v>
      </c>
      <c r="C97">
        <f>'[1]Girder (2)'!E9</f>
        <v>0.13400000000000001</v>
      </c>
      <c r="D97">
        <f>'[1]Girder (2)'!F9</f>
        <v>1.7999999999999999E-2</v>
      </c>
      <c r="E97">
        <f>'[1]Girder (2)'!G9</f>
        <v>0.115</v>
      </c>
      <c r="F97">
        <f>'[1]Girder (2)'!H9</f>
        <v>1.2999999999999999E-2</v>
      </c>
      <c r="G97">
        <f>'[1]Girder (2)'!I9</f>
        <v>0.03</v>
      </c>
      <c r="H97">
        <f>'[1]Girder (2)'!J9</f>
        <v>0.129</v>
      </c>
      <c r="I97">
        <f>'[1]Girder (2)'!K9</f>
        <v>3.3000000000000002E-2</v>
      </c>
      <c r="K97" s="447">
        <f>'TOP OF DECK ELEVATIONS'!$M$16</f>
        <v>1.25</v>
      </c>
      <c r="L97">
        <f>IF(LEFT(K96,4)="F.S.",ROUNDDOWN(L95,-1)+$K97*10,IF(LEFT(K97,4)="F.S.",K97,IFERROR(ROUNDDOWN(L96,-1)+MOD(K97,1)*10,ROUNDUP(L96,-1))))</f>
        <v>2.5</v>
      </c>
      <c r="M97" s="181">
        <f t="shared" ref="M97:M132" si="16">IF(LEFT($L97,4)="F.S.",_xlfn.XLOOKUP($L97,$A$159:$A$164,D$159:D$164,,0),IF($L97=ROUNDDOWN($L97,0),VLOOKUP($L97,$B$96:$I$156,3,FALSE),($L97-ROUNDDOWN($L97,0))*(VLOOKUP(ROUNDUP($L97,0),$B$96:$I$156,3,FALSE)-VLOOKUP(ROUNDDOWN($L97,0),$B$96:$I$156,3,FALSE))+VLOOKUP(ROUNDDOWN($L97,0),$B$96:$I$156,3,FALSE)))</f>
        <v>3.5500000000000004E-2</v>
      </c>
      <c r="N97" s="181">
        <f t="shared" ref="N97:N132" si="17">IF(LEFT($L97,4)="F.S.",_xlfn.XLOOKUP($L97,$A$159:$A$164,E$159:E$164,,0),IF($L97=ROUNDDOWN($L97,0),VLOOKUP($L97,$B$96:$I$156,4,FALSE),($L97-ROUNDDOWN($L97,0))*(VLOOKUP(ROUNDUP($L97,0),$B$96:$I$156,4,FALSE)-VLOOKUP(ROUNDDOWN($L97,0),$B$96:$I$156,4,FALSE))+VLOOKUP(ROUNDDOWN($L97,0),$B$96:$I$156,4,FALSE)))</f>
        <v>0.22899999999999998</v>
      </c>
      <c r="O97" s="448">
        <f t="shared" ref="O97:O132" si="18">IF(LEFT($L97,4)="F.S.",_xlfn.XLOOKUP($L97,$A$159:$A$164,F$159:F$164,,0),IF($L97=ROUNDDOWN($L97,0),VLOOKUP($L97,$B$96:$I$156,5,FALSE),($L97-ROUNDDOWN($L97,0))*(VLOOKUP(ROUNDUP($L97,0),$B$96:$I$156,5,FALSE)-VLOOKUP(ROUNDDOWN($L97,0),$B$96:$I$156,5,FALSE))+VLOOKUP(ROUNDDOWN($L97,0),$B$96:$I$156,5,FALSE)))</f>
        <v>2.6000000000000002E-2</v>
      </c>
    </row>
    <row r="98" spans="1:19" x14ac:dyDescent="0.2">
      <c r="A98" s="424"/>
      <c r="B98">
        <v>2</v>
      </c>
      <c r="C98">
        <f>'[1]Girder (2)'!E10</f>
        <v>0.23599999999999999</v>
      </c>
      <c r="D98">
        <f>'[1]Girder (2)'!F10</f>
        <v>3.2000000000000001E-2</v>
      </c>
      <c r="E98">
        <f>'[1]Girder (2)'!G10</f>
        <v>0.20399999999999999</v>
      </c>
      <c r="F98">
        <f>'[1]Girder (2)'!H10</f>
        <v>2.3E-2</v>
      </c>
      <c r="G98">
        <f>'[1]Girder (2)'!I10</f>
        <v>5.3999999999999999E-2</v>
      </c>
      <c r="H98">
        <f>'[1]Girder (2)'!J10</f>
        <v>0.24</v>
      </c>
      <c r="I98">
        <f>'[1]Girder (2)'!K10</f>
        <v>6.3E-2</v>
      </c>
      <c r="K98" s="447">
        <f>'TOP OF DECK ELEVATIONS'!$M$17</f>
        <v>1.5</v>
      </c>
      <c r="L98">
        <f t="shared" ref="L98:L102" si="19">IF(LEFT(K97,4)="F.S.",ROUNDDOWN(L96,-1)+$K98*10,IF(LEFT(K98,4)="F.S.",K98,IFERROR(ROUNDDOWN(L97,-1)+MOD(K98,1)*10,ROUNDUP(L97,-1))))</f>
        <v>5</v>
      </c>
      <c r="M98" s="181">
        <f t="shared" si="16"/>
        <v>2.8000000000000001E-2</v>
      </c>
      <c r="N98" s="181">
        <f t="shared" si="17"/>
        <v>0.222</v>
      </c>
      <c r="O98" s="448">
        <f t="shared" si="18"/>
        <v>2.5999999999999999E-2</v>
      </c>
    </row>
    <row r="99" spans="1:19" x14ac:dyDescent="0.2">
      <c r="A99" s="424"/>
      <c r="B99">
        <v>3</v>
      </c>
      <c r="C99">
        <f>'[1]Girder (2)'!E11</f>
        <v>0.29299999999999998</v>
      </c>
      <c r="D99">
        <f>'[1]Girder (2)'!F11</f>
        <v>3.9E-2</v>
      </c>
      <c r="E99">
        <f>'[1]Girder (2)'!G11</f>
        <v>0.254</v>
      </c>
      <c r="F99">
        <f>'[1]Girder (2)'!H11</f>
        <v>2.9000000000000001E-2</v>
      </c>
      <c r="G99">
        <f>'[1]Girder (2)'!I11</f>
        <v>6.8000000000000005E-2</v>
      </c>
      <c r="H99">
        <f>'[1]Girder (2)'!J11</f>
        <v>0.32300000000000001</v>
      </c>
      <c r="I99">
        <f>'[1]Girder (2)'!K11</f>
        <v>0.09</v>
      </c>
      <c r="K99" s="447">
        <f>'TOP OF DECK ELEVATIONS'!$M$18</f>
        <v>1.75</v>
      </c>
      <c r="L99">
        <f t="shared" si="19"/>
        <v>7.5</v>
      </c>
      <c r="M99" s="181">
        <f t="shared" si="16"/>
        <v>-5.0000000000000001E-3</v>
      </c>
      <c r="N99" s="181">
        <f t="shared" si="17"/>
        <v>4.2499999999999996E-2</v>
      </c>
      <c r="O99" s="448">
        <f t="shared" si="18"/>
        <v>4.9999999999999992E-3</v>
      </c>
    </row>
    <row r="100" spans="1:19" x14ac:dyDescent="0.2">
      <c r="A100" s="424"/>
      <c r="B100">
        <v>4</v>
      </c>
      <c r="C100">
        <f>'[1]Girder (2)'!E12</f>
        <v>0.29599999999999999</v>
      </c>
      <c r="D100">
        <f>'[1]Girder (2)'!F12</f>
        <v>3.6999999999999998E-2</v>
      </c>
      <c r="E100">
        <f>'[1]Girder (2)'!G12</f>
        <v>0.25900000000000001</v>
      </c>
      <c r="F100">
        <f>'[1]Girder (2)'!H12</f>
        <v>0.03</v>
      </c>
      <c r="G100">
        <f>'[1]Girder (2)'!I12</f>
        <v>7.0000000000000007E-2</v>
      </c>
      <c r="H100">
        <f>'[1]Girder (2)'!J12</f>
        <v>0.36399999999999999</v>
      </c>
      <c r="I100">
        <f>'[1]Girder (2)'!K12</f>
        <v>0.11</v>
      </c>
      <c r="K100" s="447" t="str">
        <f>'TOP OF DECK ELEVATIONS'!$M$19</f>
        <v>CL PIER 1</v>
      </c>
      <c r="L100">
        <f t="shared" si="19"/>
        <v>10</v>
      </c>
      <c r="M100" s="181">
        <f t="shared" si="16"/>
        <v>0</v>
      </c>
      <c r="N100" s="181">
        <f t="shared" si="17"/>
        <v>0</v>
      </c>
      <c r="O100" s="448">
        <f t="shared" si="18"/>
        <v>0</v>
      </c>
    </row>
    <row r="101" spans="1:19" x14ac:dyDescent="0.2">
      <c r="A101" s="424"/>
      <c r="B101">
        <v>5</v>
      </c>
      <c r="C101">
        <f>'[1]Girder (2)'!E13</f>
        <v>0.25</v>
      </c>
      <c r="D101">
        <f>'[1]Girder (2)'!F13</f>
        <v>2.8000000000000001E-2</v>
      </c>
      <c r="E101">
        <f>'[1]Girder (2)'!G13</f>
        <v>0.222</v>
      </c>
      <c r="F101">
        <f>'[1]Girder (2)'!H13</f>
        <v>2.5999999999999999E-2</v>
      </c>
      <c r="G101">
        <f>'[1]Girder (2)'!I13</f>
        <v>6.0999999999999999E-2</v>
      </c>
      <c r="H101">
        <f>'[1]Girder (2)'!J13</f>
        <v>0.36699999999999999</v>
      </c>
      <c r="I101">
        <f>'[1]Girder (2)'!K13</f>
        <v>0.122</v>
      </c>
      <c r="K101" s="447">
        <f>'TOP OF DECK ELEVATIONS'!$M$20</f>
        <v>2.125</v>
      </c>
      <c r="L101" s="62">
        <f t="shared" si="19"/>
        <v>11.25</v>
      </c>
      <c r="M101" s="181">
        <f t="shared" si="16"/>
        <v>5.7999999999999996E-2</v>
      </c>
      <c r="N101" s="181">
        <f t="shared" si="17"/>
        <v>0.19874999999999998</v>
      </c>
      <c r="O101" s="448">
        <f t="shared" si="18"/>
        <v>2.4999999999999998E-2</v>
      </c>
    </row>
    <row r="102" spans="1:19" x14ac:dyDescent="0.2">
      <c r="A102" s="424"/>
      <c r="B102">
        <v>6</v>
      </c>
      <c r="C102">
        <f>'[1]Girder (2)'!E14</f>
        <v>0.16700000000000001</v>
      </c>
      <c r="D102">
        <f>'[1]Girder (2)'!F14</f>
        <v>1.4E-2</v>
      </c>
      <c r="E102">
        <f>'[1]Girder (2)'!G14</f>
        <v>0.153</v>
      </c>
      <c r="F102">
        <f>'[1]Girder (2)'!H14</f>
        <v>1.7999999999999999E-2</v>
      </c>
      <c r="G102">
        <f>'[1]Girder (2)'!I14</f>
        <v>4.2999999999999997E-2</v>
      </c>
      <c r="H102">
        <f>'[1]Girder (2)'!J14</f>
        <v>0.33100000000000002</v>
      </c>
      <c r="I102">
        <f>'[1]Girder (2)'!K14</f>
        <v>0.123</v>
      </c>
      <c r="K102" s="447" t="str">
        <f>'TOP OF DECK ELEVATIONS'!$M$21</f>
        <v>F.S. #1</v>
      </c>
      <c r="L102" t="str">
        <f t="shared" si="19"/>
        <v>F.S. #1</v>
      </c>
      <c r="M102" s="181">
        <f t="shared" si="16"/>
        <v>0.108</v>
      </c>
      <c r="N102" s="181">
        <f t="shared" si="17"/>
        <v>0.38300000000000001</v>
      </c>
      <c r="O102" s="448">
        <f t="shared" si="18"/>
        <v>4.8000000000000001E-2</v>
      </c>
    </row>
    <row r="103" spans="1:19" x14ac:dyDescent="0.2">
      <c r="A103" s="424"/>
      <c r="B103">
        <v>7</v>
      </c>
      <c r="C103">
        <f>'[1]Girder (2)'!E15</f>
        <v>7.4999999999999997E-2</v>
      </c>
      <c r="D103">
        <f>'[1]Girder (2)'!F15</f>
        <v>0</v>
      </c>
      <c r="E103">
        <f>'[1]Girder (2)'!G15</f>
        <v>7.4999999999999997E-2</v>
      </c>
      <c r="F103">
        <f>'[1]Girder (2)'!H15</f>
        <v>8.9999999999999993E-3</v>
      </c>
      <c r="G103">
        <f>'[1]Girder (2)'!I15</f>
        <v>2.1999999999999999E-2</v>
      </c>
      <c r="H103">
        <f>'[1]Girder (2)'!J15</f>
        <v>0.26200000000000001</v>
      </c>
      <c r="I103">
        <f>'[1]Girder (2)'!K15</f>
        <v>0.111</v>
      </c>
      <c r="K103" s="447">
        <f>'TOP OF DECK ELEVATIONS'!$M$22</f>
        <v>2.25</v>
      </c>
      <c r="L103">
        <f>IF(LEFT(K102,4)="F.S.",ROUNDDOWN(L101,-1)+MOD($K103,1)*10,IF(LEFT(K103,4)="F.S.",K103,IFERROR(ROUNDDOWN(L102,-1)+MOD(K103,1)*10,ROUNDUP(L102,-1))))</f>
        <v>12.5</v>
      </c>
      <c r="M103" s="181">
        <f t="shared" si="16"/>
        <v>0.13400000000000001</v>
      </c>
      <c r="N103" s="181">
        <f t="shared" si="17"/>
        <v>0.48099999999999998</v>
      </c>
      <c r="O103" s="448">
        <f t="shared" si="18"/>
        <v>6.0499999999999998E-2</v>
      </c>
    </row>
    <row r="104" spans="1:19" x14ac:dyDescent="0.2">
      <c r="A104" s="424"/>
      <c r="B104">
        <v>8</v>
      </c>
      <c r="C104">
        <f>'[1]Girder (2)'!E16</f>
        <v>1E-3</v>
      </c>
      <c r="D104">
        <f>'[1]Girder (2)'!F16</f>
        <v>-0.01</v>
      </c>
      <c r="E104">
        <f>'[1]Girder (2)'!G16</f>
        <v>0.01</v>
      </c>
      <c r="F104">
        <f>'[1]Girder (2)'!H16</f>
        <v>1E-3</v>
      </c>
      <c r="G104">
        <f>'[1]Girder (2)'!I16</f>
        <v>3.0000000000000001E-3</v>
      </c>
      <c r="H104">
        <f>'[1]Girder (2)'!J16</f>
        <v>0.17399999999999999</v>
      </c>
      <c r="I104">
        <f>'[1]Girder (2)'!K16</f>
        <v>8.5999999999999993E-2</v>
      </c>
      <c r="K104" s="447">
        <f>'TOP OF DECK ELEVATIONS'!$M$23</f>
        <v>2.375</v>
      </c>
      <c r="L104">
        <f t="shared" ref="L104:L132" si="20">IF(LEFT(K103,4)="F.S.",ROUNDDOWN(L102,-1)+MOD($K104,1)*10,IF(LEFT(K104,4)="F.S.",K104,IFERROR(ROUNDDOWN(L103,-1)+MOD(K104,1)*10,ROUNDUP(L103,-1))))</f>
        <v>13.75</v>
      </c>
      <c r="M104" s="181">
        <f t="shared" si="16"/>
        <v>0.19800000000000001</v>
      </c>
      <c r="N104" s="181">
        <f t="shared" si="17"/>
        <v>0.72575000000000001</v>
      </c>
      <c r="O104" s="448">
        <f t="shared" si="18"/>
        <v>9.1499999999999998E-2</v>
      </c>
      <c r="Q104">
        <f>(D110-D109)*0.75+D109</f>
        <v>0.19800000000000001</v>
      </c>
      <c r="R104">
        <f t="shared" ref="R104" si="21">(E110-E109)*0.75+E109</f>
        <v>0.72575000000000001</v>
      </c>
      <c r="S104">
        <f>(F110-F109)*0.75+F109</f>
        <v>9.1499999999999998E-2</v>
      </c>
    </row>
    <row r="105" spans="1:19" x14ac:dyDescent="0.2">
      <c r="A105" s="424"/>
      <c r="B105">
        <v>9</v>
      </c>
      <c r="C105">
        <f>'[1]Girder (2)'!E17</f>
        <v>-0.03</v>
      </c>
      <c r="D105">
        <f>'[1]Girder (2)'!F17</f>
        <v>-1.0999999999999999E-2</v>
      </c>
      <c r="E105">
        <f>'[1]Girder (2)'!G17</f>
        <v>-1.9E-2</v>
      </c>
      <c r="F105">
        <f>'[1]Girder (2)'!H17</f>
        <v>-2E-3</v>
      </c>
      <c r="G105">
        <f>'[1]Girder (2)'!I17</f>
        <v>-5.0000000000000001E-3</v>
      </c>
      <c r="H105">
        <f>'[1]Girder (2)'!J17</f>
        <v>8.4000000000000005E-2</v>
      </c>
      <c r="I105">
        <f>'[1]Girder (2)'!K17</f>
        <v>4.9000000000000002E-2</v>
      </c>
      <c r="K105" s="447">
        <f>'TOP OF DECK ELEVATIONS'!$M$24</f>
        <v>2.5</v>
      </c>
      <c r="L105">
        <f t="shared" si="20"/>
        <v>15</v>
      </c>
      <c r="M105" s="181">
        <f t="shared" si="16"/>
        <v>0.22900000000000001</v>
      </c>
      <c r="N105" s="181">
        <f t="shared" si="17"/>
        <v>0.84299999999999997</v>
      </c>
      <c r="O105" s="448">
        <f t="shared" si="18"/>
        <v>0.107</v>
      </c>
      <c r="Q105" s="181">
        <f>Q104-M104</f>
        <v>0</v>
      </c>
      <c r="R105" s="181">
        <f t="shared" ref="R105" si="22">R104-N104</f>
        <v>0</v>
      </c>
      <c r="S105" s="181">
        <f t="shared" ref="S105" si="23">S104-O104</f>
        <v>0</v>
      </c>
    </row>
    <row r="106" spans="1:19" x14ac:dyDescent="0.2">
      <c r="A106" s="424" t="s">
        <v>80</v>
      </c>
      <c r="B106">
        <v>10</v>
      </c>
      <c r="C106">
        <f>'[1]Girder (2)'!E18</f>
        <v>0</v>
      </c>
      <c r="D106">
        <f>'[1]Girder (2)'!F18</f>
        <v>0</v>
      </c>
      <c r="E106">
        <f>'[1]Girder (2)'!G18</f>
        <v>0</v>
      </c>
      <c r="F106">
        <f>'[1]Girder (2)'!H18</f>
        <v>0</v>
      </c>
      <c r="G106">
        <f>'[1]Girder (2)'!I18</f>
        <v>0</v>
      </c>
      <c r="H106">
        <f>'[1]Girder (2)'!J18</f>
        <v>0</v>
      </c>
      <c r="I106">
        <f>'[1]Girder (2)'!K18</f>
        <v>0</v>
      </c>
      <c r="K106" s="447">
        <f>'TOP OF DECK ELEVATIONS'!$M$25</f>
        <v>2.625</v>
      </c>
      <c r="L106">
        <f t="shared" si="20"/>
        <v>16.25</v>
      </c>
      <c r="M106" s="181">
        <f t="shared" si="16"/>
        <v>0.20449999999999999</v>
      </c>
      <c r="N106" s="181">
        <f t="shared" si="17"/>
        <v>0.75275000000000003</v>
      </c>
      <c r="O106" s="448">
        <f t="shared" si="18"/>
        <v>9.6000000000000002E-2</v>
      </c>
    </row>
    <row r="107" spans="1:19" x14ac:dyDescent="0.2">
      <c r="A107" s="424"/>
      <c r="B107">
        <v>11</v>
      </c>
      <c r="C107">
        <f>'[1]Girder (2)'!E19</f>
        <v>0.188</v>
      </c>
      <c r="D107">
        <f>'[1]Girder (2)'!F19</f>
        <v>4.2999999999999997E-2</v>
      </c>
      <c r="E107">
        <f>'[1]Girder (2)'!G19</f>
        <v>0.14399999999999999</v>
      </c>
      <c r="F107">
        <f>'[1]Girder (2)'!H19</f>
        <v>1.7999999999999999E-2</v>
      </c>
      <c r="G107">
        <f>'[1]Girder (2)'!I19</f>
        <v>4.2000000000000003E-2</v>
      </c>
      <c r="H107">
        <f>'[1]Girder (2)'!J19</f>
        <v>0.14899999999999999</v>
      </c>
      <c r="I107">
        <f>'[1]Girder (2)'!K19</f>
        <v>5.8000000000000003E-2</v>
      </c>
      <c r="K107" s="447">
        <f>'TOP OF DECK ELEVATIONS'!$M$26</f>
        <v>2.75</v>
      </c>
      <c r="L107">
        <f t="shared" si="20"/>
        <v>17.5</v>
      </c>
      <c r="M107" s="181">
        <f t="shared" si="16"/>
        <v>0.14299999999999999</v>
      </c>
      <c r="N107" s="181">
        <f t="shared" si="17"/>
        <v>0.51900000000000002</v>
      </c>
      <c r="O107" s="448">
        <f t="shared" si="18"/>
        <v>6.6500000000000004E-2</v>
      </c>
    </row>
    <row r="108" spans="1:19" x14ac:dyDescent="0.2">
      <c r="A108" s="424"/>
      <c r="B108">
        <v>12</v>
      </c>
      <c r="C108">
        <f>'[1]Girder (2)'!E20</f>
        <v>0.46600000000000003</v>
      </c>
      <c r="D108">
        <f>'[1]Girder (2)'!F20</f>
        <v>0.10299999999999999</v>
      </c>
      <c r="E108">
        <f>'[1]Girder (2)'!G20</f>
        <v>0.36299999999999999</v>
      </c>
      <c r="F108">
        <f>'[1]Girder (2)'!H20</f>
        <v>4.5999999999999999E-2</v>
      </c>
      <c r="G108">
        <f>'[1]Girder (2)'!I20</f>
        <v>0.106</v>
      </c>
      <c r="H108">
        <f>'[1]Girder (2)'!J20</f>
        <v>0.309</v>
      </c>
      <c r="I108">
        <f>'[1]Girder (2)'!K20</f>
        <v>0.10199999999999999</v>
      </c>
      <c r="K108" s="447">
        <f>'TOP OF DECK ELEVATIONS'!$M$27</f>
        <v>2.875</v>
      </c>
      <c r="L108">
        <f t="shared" si="20"/>
        <v>18.75</v>
      </c>
      <c r="M108" s="181">
        <f t="shared" si="16"/>
        <v>6.4250000000000002E-2</v>
      </c>
      <c r="N108" s="181">
        <f t="shared" si="17"/>
        <v>0.22600000000000001</v>
      </c>
      <c r="O108" s="448">
        <f t="shared" si="18"/>
        <v>2.9499999999999998E-2</v>
      </c>
      <c r="Q108">
        <f>(D115-D114)*0.75+D114</f>
        <v>6.4250000000000002E-2</v>
      </c>
      <c r="R108">
        <f>(E115-E114)*0.75+E114</f>
        <v>0.22600000000000001</v>
      </c>
      <c r="S108">
        <f>(F115-F114)*0.75+F114</f>
        <v>2.9499999999999998E-2</v>
      </c>
    </row>
    <row r="109" spans="1:19" x14ac:dyDescent="0.2">
      <c r="A109" s="424"/>
      <c r="B109">
        <v>13</v>
      </c>
      <c r="C109">
        <f>'[1]Girder (2)'!E21</f>
        <v>0.76400000000000001</v>
      </c>
      <c r="D109">
        <f>'[1]Girder (2)'!F21</f>
        <v>0.16500000000000001</v>
      </c>
      <c r="E109">
        <f>'[1]Girder (2)'!G21</f>
        <v>0.59899999999999998</v>
      </c>
      <c r="F109">
        <f>'[1]Girder (2)'!H21</f>
        <v>7.4999999999999997E-2</v>
      </c>
      <c r="G109">
        <f>'[1]Girder (2)'!I21</f>
        <v>0.17499999999999999</v>
      </c>
      <c r="H109">
        <f>'[1]Girder (2)'!J21</f>
        <v>0.45500000000000002</v>
      </c>
      <c r="I109">
        <f>'[1]Girder (2)'!K21</f>
        <v>0.13100000000000001</v>
      </c>
      <c r="K109" s="447" t="str">
        <f>'TOP OF DECK ELEVATIONS'!$M$28</f>
        <v>CL PIER 2</v>
      </c>
      <c r="L109">
        <f t="shared" si="20"/>
        <v>20</v>
      </c>
      <c r="M109" s="181">
        <f t="shared" si="16"/>
        <v>0</v>
      </c>
      <c r="N109" s="181">
        <f t="shared" si="17"/>
        <v>0</v>
      </c>
      <c r="O109" s="448">
        <f t="shared" si="18"/>
        <v>0</v>
      </c>
      <c r="Q109" s="181">
        <f>Q108-M108</f>
        <v>0</v>
      </c>
      <c r="R109" s="181">
        <f t="shared" ref="R109" si="24">R108-N108</f>
        <v>0</v>
      </c>
      <c r="S109" s="181">
        <f t="shared" ref="S109" si="25">S108-O108</f>
        <v>0</v>
      </c>
    </row>
    <row r="110" spans="1:19" x14ac:dyDescent="0.2">
      <c r="A110" s="424"/>
      <c r="B110">
        <v>14</v>
      </c>
      <c r="C110">
        <f>'[1]Girder (2)'!E22</f>
        <v>0.97699999999999998</v>
      </c>
      <c r="D110">
        <f>'[1]Girder (2)'!F22</f>
        <v>0.20899999999999999</v>
      </c>
      <c r="E110">
        <f>'[1]Girder (2)'!G22</f>
        <v>0.76800000000000002</v>
      </c>
      <c r="F110">
        <f>'[1]Girder (2)'!H22</f>
        <v>9.7000000000000003E-2</v>
      </c>
      <c r="G110">
        <f>'[1]Girder (2)'!I22</f>
        <v>0.22500000000000001</v>
      </c>
      <c r="H110">
        <f>'[1]Girder (2)'!J22</f>
        <v>0.55100000000000005</v>
      </c>
      <c r="I110">
        <f>'[1]Girder (2)'!K22</f>
        <v>0.14599999999999999</v>
      </c>
      <c r="K110" s="447">
        <f>'TOP OF DECK ELEVATIONS'!$M$29</f>
        <v>3.25</v>
      </c>
      <c r="L110">
        <f t="shared" si="20"/>
        <v>22.5</v>
      </c>
      <c r="M110" s="181">
        <f t="shared" si="16"/>
        <v>-1.6E-2</v>
      </c>
      <c r="N110" s="181">
        <f t="shared" si="17"/>
        <v>-1.15E-2</v>
      </c>
      <c r="O110" s="448">
        <f t="shared" si="18"/>
        <v>-3.0000000000000001E-3</v>
      </c>
    </row>
    <row r="111" spans="1:19" x14ac:dyDescent="0.2">
      <c r="A111" s="424"/>
      <c r="B111">
        <v>15</v>
      </c>
      <c r="C111">
        <f>'[1]Girder (2)'!E23</f>
        <v>1.0720000000000001</v>
      </c>
      <c r="D111">
        <f>'[1]Girder (2)'!F23</f>
        <v>0.22900000000000001</v>
      </c>
      <c r="E111">
        <f>'[1]Girder (2)'!G23</f>
        <v>0.84299999999999997</v>
      </c>
      <c r="F111">
        <f>'[1]Girder (2)'!H23</f>
        <v>0.107</v>
      </c>
      <c r="G111">
        <f>'[1]Girder (2)'!I23</f>
        <v>0.249</v>
      </c>
      <c r="H111">
        <f>'[1]Girder (2)'!J23</f>
        <v>0.58099999999999996</v>
      </c>
      <c r="I111">
        <f>'[1]Girder (2)'!K23</f>
        <v>0.14799999999999999</v>
      </c>
      <c r="K111" s="447" t="str">
        <f>'TOP OF DECK ELEVATIONS'!$M$30</f>
        <v>F.S. #2</v>
      </c>
      <c r="L111" t="str">
        <f t="shared" si="20"/>
        <v>F.S. #2</v>
      </c>
      <c r="M111" s="181">
        <f t="shared" si="16"/>
        <v>-0.01</v>
      </c>
      <c r="N111" s="181">
        <f t="shared" si="17"/>
        <v>3.3000000000000002E-2</v>
      </c>
      <c r="O111" s="448">
        <f t="shared" si="18"/>
        <v>2E-3</v>
      </c>
    </row>
    <row r="112" spans="1:19" x14ac:dyDescent="0.2">
      <c r="A112" s="424"/>
      <c r="B112">
        <v>16</v>
      </c>
      <c r="C112">
        <f>'[1]Girder (2)'!E24</f>
        <v>1.008</v>
      </c>
      <c r="D112">
        <f>'[1]Girder (2)'!F24</f>
        <v>0.215</v>
      </c>
      <c r="E112">
        <f>'[1]Girder (2)'!G24</f>
        <v>0.79300000000000004</v>
      </c>
      <c r="F112">
        <f>'[1]Girder (2)'!H24</f>
        <v>0.10100000000000001</v>
      </c>
      <c r="G112">
        <f>'[1]Girder (2)'!I24</f>
        <v>0.23499999999999999</v>
      </c>
      <c r="H112">
        <f>'[1]Girder (2)'!J24</f>
        <v>0.54500000000000004</v>
      </c>
      <c r="I112">
        <f>'[1]Girder (2)'!K24</f>
        <v>0.14199999999999999</v>
      </c>
      <c r="K112" s="447">
        <f>'TOP OF DECK ELEVATIONS'!$M$31</f>
        <v>3.5</v>
      </c>
      <c r="L112">
        <f t="shared" si="20"/>
        <v>25</v>
      </c>
      <c r="M112" s="181">
        <f t="shared" si="16"/>
        <v>3.0000000000000001E-3</v>
      </c>
      <c r="N112" s="181">
        <f t="shared" si="17"/>
        <v>9.5000000000000001E-2</v>
      </c>
      <c r="O112" s="448">
        <f t="shared" si="18"/>
        <v>8.9999999999999993E-3</v>
      </c>
    </row>
    <row r="113" spans="1:15" x14ac:dyDescent="0.2">
      <c r="A113" s="167"/>
      <c r="B113">
        <v>17</v>
      </c>
      <c r="C113">
        <f>'[1]Girder (2)'!E25</f>
        <v>0.80500000000000005</v>
      </c>
      <c r="D113">
        <f>'[1]Girder (2)'!F25</f>
        <v>0.17299999999999999</v>
      </c>
      <c r="E113">
        <f>'[1]Girder (2)'!G25</f>
        <v>0.63200000000000001</v>
      </c>
      <c r="F113">
        <f>'[1]Girder (2)'!H25</f>
        <v>8.1000000000000003E-2</v>
      </c>
      <c r="G113">
        <f>'[1]Girder (2)'!I25</f>
        <v>0.188</v>
      </c>
      <c r="H113">
        <f>'[1]Girder (2)'!J25</f>
        <v>0.442</v>
      </c>
      <c r="I113">
        <f>'[1]Girder (2)'!K25</f>
        <v>0.128</v>
      </c>
      <c r="K113" s="447">
        <f>'TOP OF DECK ELEVATIONS'!$M$32</f>
        <v>3.75</v>
      </c>
      <c r="L113">
        <f t="shared" si="20"/>
        <v>27.5</v>
      </c>
      <c r="M113" s="181">
        <f t="shared" si="16"/>
        <v>9.4999999999999998E-3</v>
      </c>
      <c r="N113" s="181">
        <f t="shared" si="17"/>
        <v>8.1000000000000003E-2</v>
      </c>
      <c r="O113" s="448">
        <f t="shared" si="18"/>
        <v>8.5000000000000006E-3</v>
      </c>
    </row>
    <row r="114" spans="1:15" x14ac:dyDescent="0.2">
      <c r="A114" s="424"/>
      <c r="B114">
        <v>18</v>
      </c>
      <c r="C114">
        <f>'[1]Girder (2)'!E26</f>
        <v>0.51900000000000002</v>
      </c>
      <c r="D114">
        <f>'[1]Girder (2)'!F26</f>
        <v>0.113</v>
      </c>
      <c r="E114">
        <f>'[1]Girder (2)'!G26</f>
        <v>0.40600000000000003</v>
      </c>
      <c r="F114">
        <f>'[1]Girder (2)'!H26</f>
        <v>5.1999999999999998E-2</v>
      </c>
      <c r="G114">
        <f>'[1]Girder (2)'!I26</f>
        <v>0.121</v>
      </c>
      <c r="H114">
        <f>'[1]Girder (2)'!J26</f>
        <v>0.30099999999999999</v>
      </c>
      <c r="I114">
        <f>'[1]Girder (2)'!K26</f>
        <v>9.9000000000000005E-2</v>
      </c>
      <c r="K114" s="447" t="str">
        <f>'TOP OF DECK ELEVATIONS'!$M$33</f>
        <v>CL PIER 3</v>
      </c>
      <c r="L114">
        <f t="shared" si="20"/>
        <v>30</v>
      </c>
      <c r="M114" s="181">
        <f t="shared" si="16"/>
        <v>0</v>
      </c>
      <c r="N114" s="181">
        <f t="shared" si="17"/>
        <v>0</v>
      </c>
      <c r="O114" s="448">
        <f t="shared" si="18"/>
        <v>0</v>
      </c>
    </row>
    <row r="115" spans="1:15" x14ac:dyDescent="0.2">
      <c r="A115" s="424"/>
      <c r="B115">
        <v>19</v>
      </c>
      <c r="C115">
        <f>'[1]Girder (2)'!E27</f>
        <v>0.214</v>
      </c>
      <c r="D115">
        <f>'[1]Girder (2)'!F27</f>
        <v>4.8000000000000001E-2</v>
      </c>
      <c r="E115">
        <f>'[1]Girder (2)'!G27</f>
        <v>0.16600000000000001</v>
      </c>
      <c r="F115">
        <f>'[1]Girder (2)'!H27</f>
        <v>2.1999999999999999E-2</v>
      </c>
      <c r="G115">
        <f>'[1]Girder (2)'!I27</f>
        <v>0.05</v>
      </c>
      <c r="H115">
        <f>'[1]Girder (2)'!J27</f>
        <v>0.14000000000000001</v>
      </c>
      <c r="I115">
        <f>'[1]Girder (2)'!K27</f>
        <v>5.6000000000000001E-2</v>
      </c>
      <c r="K115" s="447">
        <f>'TOP OF DECK ELEVATIONS'!$M$34</f>
        <v>4.25</v>
      </c>
      <c r="L115">
        <f t="shared" si="20"/>
        <v>32.5</v>
      </c>
      <c r="M115" s="181">
        <f t="shared" si="16"/>
        <v>9.4999999999999998E-3</v>
      </c>
      <c r="N115" s="181">
        <f t="shared" si="17"/>
        <v>7.85E-2</v>
      </c>
      <c r="O115" s="448">
        <f t="shared" si="18"/>
        <v>8.0000000000000002E-3</v>
      </c>
    </row>
    <row r="116" spans="1:15" x14ac:dyDescent="0.2">
      <c r="A116" s="424" t="s">
        <v>80</v>
      </c>
      <c r="B116">
        <v>20</v>
      </c>
      <c r="C116">
        <f>'[1]Girder (2)'!E28</f>
        <v>0</v>
      </c>
      <c r="D116">
        <f>'[1]Girder (2)'!F28</f>
        <v>0</v>
      </c>
      <c r="E116">
        <f>'[1]Girder (2)'!G28</f>
        <v>0</v>
      </c>
      <c r="F116">
        <f>'[1]Girder (2)'!H28</f>
        <v>0</v>
      </c>
      <c r="G116">
        <f>'[1]Girder (2)'!I28</f>
        <v>0</v>
      </c>
      <c r="H116">
        <f>'[1]Girder (2)'!J28</f>
        <v>0</v>
      </c>
      <c r="I116">
        <f>'[1]Girder (2)'!K28</f>
        <v>0</v>
      </c>
      <c r="K116" s="447">
        <f>'TOP OF DECK ELEVATIONS'!$M$35</f>
        <v>4.5</v>
      </c>
      <c r="L116">
        <f t="shared" si="20"/>
        <v>35</v>
      </c>
      <c r="M116" s="181">
        <f t="shared" si="16"/>
        <v>3.0000000000000001E-3</v>
      </c>
      <c r="N116" s="181">
        <f t="shared" si="17"/>
        <v>9.1999999999999998E-2</v>
      </c>
      <c r="O116" s="448">
        <f t="shared" si="18"/>
        <v>8.9999999999999993E-3</v>
      </c>
    </row>
    <row r="117" spans="1:15" x14ac:dyDescent="0.2">
      <c r="A117" s="424"/>
      <c r="B117">
        <v>21</v>
      </c>
      <c r="C117">
        <f>'[1]Girder (2)'!E29</f>
        <v>-5.7000000000000002E-2</v>
      </c>
      <c r="D117">
        <f>'[1]Girder (2)'!F29</f>
        <v>-1.6E-2</v>
      </c>
      <c r="E117">
        <f>'[1]Girder (2)'!G29</f>
        <v>-4.1000000000000002E-2</v>
      </c>
      <c r="F117">
        <f>'[1]Girder (2)'!H29</f>
        <v>-6.0000000000000001E-3</v>
      </c>
      <c r="G117">
        <f>'[1]Girder (2)'!I29</f>
        <v>-1.2999999999999999E-2</v>
      </c>
      <c r="H117">
        <f>'[1]Girder (2)'!J29</f>
        <v>7.8E-2</v>
      </c>
      <c r="I117">
        <f>'[1]Girder (2)'!K29</f>
        <v>5.2999999999999999E-2</v>
      </c>
      <c r="K117" s="447" t="str">
        <f>'TOP OF DECK ELEVATIONS'!$M$36</f>
        <v>F.S. #3</v>
      </c>
      <c r="L117" t="str">
        <f t="shared" si="20"/>
        <v>F.S. #3</v>
      </c>
      <c r="M117" s="181">
        <f t="shared" si="16"/>
        <v>-1.0999999999999999E-2</v>
      </c>
      <c r="N117" s="181">
        <f t="shared" si="17"/>
        <v>2.5999999999999999E-2</v>
      </c>
      <c r="O117" s="448">
        <f t="shared" si="18"/>
        <v>2E-3</v>
      </c>
    </row>
    <row r="118" spans="1:15" x14ac:dyDescent="0.2">
      <c r="A118" s="424"/>
      <c r="B118">
        <v>22</v>
      </c>
      <c r="C118">
        <f>'[1]Girder (2)'!E30</f>
        <v>-4.9000000000000002E-2</v>
      </c>
      <c r="D118">
        <f>'[1]Girder (2)'!F30</f>
        <v>-1.7999999999999999E-2</v>
      </c>
      <c r="E118">
        <f>'[1]Girder (2)'!G30</f>
        <v>-0.03</v>
      </c>
      <c r="F118">
        <f>'[1]Girder (2)'!H30</f>
        <v>-5.0000000000000001E-3</v>
      </c>
      <c r="G118">
        <f>'[1]Girder (2)'!I30</f>
        <v>-1.0999999999999999E-2</v>
      </c>
      <c r="H118">
        <f>'[1]Girder (2)'!J30</f>
        <v>0.16200000000000001</v>
      </c>
      <c r="I118">
        <f>'[1]Girder (2)'!K30</f>
        <v>9.4E-2</v>
      </c>
      <c r="K118" s="447">
        <f>'TOP OF DECK ELEVATIONS'!$M$37</f>
        <v>4.75</v>
      </c>
      <c r="L118">
        <f t="shared" si="20"/>
        <v>37.5</v>
      </c>
      <c r="M118" s="181">
        <f t="shared" si="16"/>
        <v>-1.8000000000000002E-2</v>
      </c>
      <c r="N118" s="181">
        <f t="shared" si="17"/>
        <v>-2.0499999999999997E-2</v>
      </c>
      <c r="O118" s="448">
        <f t="shared" si="18"/>
        <v>-3.0000000000000001E-3</v>
      </c>
    </row>
    <row r="119" spans="1:15" x14ac:dyDescent="0.2">
      <c r="A119" s="424"/>
      <c r="B119">
        <v>23</v>
      </c>
      <c r="C119">
        <f>'[1]Girder (2)'!E31</f>
        <v>-8.0000000000000002E-3</v>
      </c>
      <c r="D119">
        <f>'[1]Girder (2)'!F31</f>
        <v>-1.4E-2</v>
      </c>
      <c r="E119">
        <f>'[1]Girder (2)'!G31</f>
        <v>7.0000000000000001E-3</v>
      </c>
      <c r="F119">
        <f>'[1]Girder (2)'!H31</f>
        <v>-1E-3</v>
      </c>
      <c r="G119">
        <f>'[1]Girder (2)'!I31</f>
        <v>-2E-3</v>
      </c>
      <c r="H119">
        <f>'[1]Girder (2)'!J31</f>
        <v>0.24199999999999999</v>
      </c>
      <c r="I119">
        <f>'[1]Girder (2)'!K31</f>
        <v>0.124</v>
      </c>
      <c r="K119" s="447" t="str">
        <f>'TOP OF DECK ELEVATIONS'!$M$38</f>
        <v>CL PIER 4</v>
      </c>
      <c r="L119">
        <f t="shared" si="20"/>
        <v>40</v>
      </c>
      <c r="M119" s="181">
        <f t="shared" si="16"/>
        <v>0</v>
      </c>
      <c r="N119" s="181">
        <f t="shared" si="17"/>
        <v>0</v>
      </c>
      <c r="O119" s="448">
        <f t="shared" si="18"/>
        <v>0</v>
      </c>
    </row>
    <row r="120" spans="1:15" x14ac:dyDescent="0.2">
      <c r="A120" s="424"/>
      <c r="B120">
        <v>24</v>
      </c>
      <c r="C120">
        <f>'[1]Girder (2)'!E32</f>
        <v>4.9000000000000002E-2</v>
      </c>
      <c r="D120">
        <f>'[1]Girder (2)'!F32</f>
        <v>-6.0000000000000001E-3</v>
      </c>
      <c r="E120">
        <f>'[1]Girder (2)'!G32</f>
        <v>5.5E-2</v>
      </c>
      <c r="F120">
        <f>'[1]Girder (2)'!H32</f>
        <v>5.0000000000000001E-3</v>
      </c>
      <c r="G120">
        <f>'[1]Girder (2)'!I32</f>
        <v>1.0999999999999999E-2</v>
      </c>
      <c r="H120">
        <f>'[1]Girder (2)'!J32</f>
        <v>0.29599999999999999</v>
      </c>
      <c r="I120">
        <f>'[1]Girder (2)'!K32</f>
        <v>0.14000000000000001</v>
      </c>
      <c r="K120" s="447">
        <f>'TOP OF DECK ELEVATIONS'!$M$39</f>
        <v>5.125</v>
      </c>
      <c r="L120">
        <f t="shared" si="20"/>
        <v>41.25</v>
      </c>
      <c r="M120" s="181">
        <f t="shared" si="16"/>
        <v>6.3750000000000001E-2</v>
      </c>
      <c r="N120" s="181">
        <f t="shared" si="17"/>
        <v>0.22600000000000001</v>
      </c>
      <c r="O120" s="448">
        <f t="shared" si="18"/>
        <v>2.8500000000000001E-2</v>
      </c>
    </row>
    <row r="121" spans="1:15" x14ac:dyDescent="0.2">
      <c r="A121" s="424"/>
      <c r="B121">
        <v>25</v>
      </c>
      <c r="C121">
        <f>'[1]Girder (2)'!E33</f>
        <v>9.9000000000000005E-2</v>
      </c>
      <c r="D121">
        <f>'[1]Girder (2)'!F33</f>
        <v>3.0000000000000001E-3</v>
      </c>
      <c r="E121">
        <f>'[1]Girder (2)'!G33</f>
        <v>9.5000000000000001E-2</v>
      </c>
      <c r="F121">
        <f>'[1]Girder (2)'!H33</f>
        <v>8.9999999999999993E-3</v>
      </c>
      <c r="G121">
        <f>'[1]Girder (2)'!I33</f>
        <v>2.1999999999999999E-2</v>
      </c>
      <c r="H121">
        <f>'[1]Girder (2)'!J33</f>
        <v>0.314</v>
      </c>
      <c r="I121">
        <f>'[1]Girder (2)'!K33</f>
        <v>0.14099999999999999</v>
      </c>
      <c r="K121" s="447">
        <f>'TOP OF DECK ELEVATIONS'!$M$40</f>
        <v>5.25</v>
      </c>
      <c r="L121">
        <f t="shared" si="20"/>
        <v>42.5</v>
      </c>
      <c r="M121" s="181">
        <f t="shared" si="16"/>
        <v>0.14199999999999999</v>
      </c>
      <c r="N121" s="181">
        <f t="shared" si="17"/>
        <v>0.51849999999999996</v>
      </c>
      <c r="O121" s="448">
        <f t="shared" si="18"/>
        <v>6.6000000000000003E-2</v>
      </c>
    </row>
    <row r="122" spans="1:15" x14ac:dyDescent="0.2">
      <c r="A122" s="424"/>
      <c r="B122">
        <v>26</v>
      </c>
      <c r="C122">
        <f>'[1]Girder (2)'!E34</f>
        <v>0.12</v>
      </c>
      <c r="D122">
        <f>'[1]Girder (2)'!F34</f>
        <v>0.01</v>
      </c>
      <c r="E122">
        <f>'[1]Girder (2)'!G34</f>
        <v>0.111</v>
      </c>
      <c r="F122">
        <f>'[1]Girder (2)'!H34</f>
        <v>1.0999999999999999E-2</v>
      </c>
      <c r="G122">
        <f>'[1]Girder (2)'!I34</f>
        <v>2.7E-2</v>
      </c>
      <c r="H122">
        <f>'[1]Girder (2)'!J34</f>
        <v>0.29799999999999999</v>
      </c>
      <c r="I122">
        <f>'[1]Girder (2)'!K34</f>
        <v>0.13</v>
      </c>
      <c r="K122" s="447">
        <f>'TOP OF DECK ELEVATIONS'!$M$41</f>
        <v>5.375</v>
      </c>
      <c r="L122">
        <f t="shared" si="20"/>
        <v>43.75</v>
      </c>
      <c r="M122" s="181">
        <f t="shared" si="16"/>
        <v>0.20374999999999999</v>
      </c>
      <c r="N122" s="181">
        <f t="shared" si="17"/>
        <v>0.75324999999999998</v>
      </c>
      <c r="O122" s="448">
        <f t="shared" si="18"/>
        <v>9.6000000000000002E-2</v>
      </c>
    </row>
    <row r="123" spans="1:15" x14ac:dyDescent="0.2">
      <c r="A123" s="424"/>
      <c r="B123">
        <v>27</v>
      </c>
      <c r="C123">
        <f>'[1]Girder (2)'!E35</f>
        <v>0.109</v>
      </c>
      <c r="D123">
        <f>'[1]Girder (2)'!F35</f>
        <v>1.0999999999999999E-2</v>
      </c>
      <c r="E123">
        <f>'[1]Girder (2)'!G35</f>
        <v>9.8000000000000004E-2</v>
      </c>
      <c r="F123">
        <f>'[1]Girder (2)'!H35</f>
        <v>0.01</v>
      </c>
      <c r="G123">
        <f>'[1]Girder (2)'!I35</f>
        <v>2.4E-2</v>
      </c>
      <c r="H123">
        <f>'[1]Girder (2)'!J35</f>
        <v>0.24399999999999999</v>
      </c>
      <c r="I123">
        <f>'[1]Girder (2)'!K35</f>
        <v>0.111</v>
      </c>
      <c r="K123" s="447">
        <f>'TOP OF DECK ELEVATIONS'!$M$42</f>
        <v>5.5</v>
      </c>
      <c r="L123">
        <f t="shared" si="20"/>
        <v>45</v>
      </c>
      <c r="M123" s="181">
        <f t="shared" si="16"/>
        <v>0.22800000000000001</v>
      </c>
      <c r="N123" s="181">
        <f t="shared" si="17"/>
        <v>0.84</v>
      </c>
      <c r="O123" s="448">
        <f t="shared" si="18"/>
        <v>0.108</v>
      </c>
    </row>
    <row r="124" spans="1:15" x14ac:dyDescent="0.2">
      <c r="A124" s="424"/>
      <c r="B124">
        <v>28</v>
      </c>
      <c r="C124">
        <f>'[1]Girder (2)'!E36</f>
        <v>7.1999999999999995E-2</v>
      </c>
      <c r="D124">
        <f>'[1]Girder (2)'!F36</f>
        <v>8.0000000000000002E-3</v>
      </c>
      <c r="E124">
        <f>'[1]Girder (2)'!G36</f>
        <v>6.4000000000000001E-2</v>
      </c>
      <c r="F124">
        <f>'[1]Girder (2)'!H36</f>
        <v>7.0000000000000001E-3</v>
      </c>
      <c r="G124">
        <f>'[1]Girder (2)'!I36</f>
        <v>1.6E-2</v>
      </c>
      <c r="H124">
        <f>'[1]Girder (2)'!J36</f>
        <v>0.17</v>
      </c>
      <c r="I124">
        <f>'[1]Girder (2)'!K36</f>
        <v>8.4000000000000005E-2</v>
      </c>
      <c r="K124" s="447">
        <f>'TOP OF DECK ELEVATIONS'!$M$43</f>
        <v>5.625</v>
      </c>
      <c r="L124">
        <f t="shared" si="20"/>
        <v>46.25</v>
      </c>
      <c r="M124" s="181">
        <f t="shared" si="16"/>
        <v>0.19900000000000001</v>
      </c>
      <c r="N124" s="181">
        <f t="shared" si="17"/>
        <v>0.72399999999999998</v>
      </c>
      <c r="O124" s="448">
        <f t="shared" si="18"/>
        <v>9.35E-2</v>
      </c>
    </row>
    <row r="125" spans="1:15" x14ac:dyDescent="0.2">
      <c r="A125" s="424"/>
      <c r="B125">
        <v>29</v>
      </c>
      <c r="C125">
        <f>'[1]Girder (2)'!E37</f>
        <v>2.3E-2</v>
      </c>
      <c r="D125">
        <f>'[1]Girder (2)'!F37</f>
        <v>3.0000000000000001E-3</v>
      </c>
      <c r="E125">
        <f>'[1]Girder (2)'!G37</f>
        <v>0.02</v>
      </c>
      <c r="F125">
        <f>'[1]Girder (2)'!H37</f>
        <v>2E-3</v>
      </c>
      <c r="G125">
        <f>'[1]Girder (2)'!I37</f>
        <v>5.0000000000000001E-3</v>
      </c>
      <c r="H125">
        <f>'[1]Girder (2)'!J37</f>
        <v>0.08</v>
      </c>
      <c r="I125">
        <f>'[1]Girder (2)'!K37</f>
        <v>4.7E-2</v>
      </c>
      <c r="K125" s="447">
        <f>'TOP OF DECK ELEVATIONS'!$M$44</f>
        <v>5.75</v>
      </c>
      <c r="L125">
        <f t="shared" si="20"/>
        <v>47.5</v>
      </c>
      <c r="M125" s="181">
        <f t="shared" si="16"/>
        <v>0.13450000000000001</v>
      </c>
      <c r="N125" s="181">
        <f t="shared" si="17"/>
        <v>0.47499999999999998</v>
      </c>
      <c r="O125" s="448">
        <f t="shared" si="18"/>
        <v>6.2E-2</v>
      </c>
    </row>
    <row r="126" spans="1:15" x14ac:dyDescent="0.2">
      <c r="A126" s="424" t="s">
        <v>80</v>
      </c>
      <c r="B126">
        <v>30</v>
      </c>
      <c r="C126">
        <f>'[1]Girder (2)'!E38</f>
        <v>0</v>
      </c>
      <c r="D126">
        <f>'[1]Girder (2)'!F38</f>
        <v>0</v>
      </c>
      <c r="E126">
        <f>'[1]Girder (2)'!G38</f>
        <v>0</v>
      </c>
      <c r="F126">
        <f>'[1]Girder (2)'!H38</f>
        <v>0</v>
      </c>
      <c r="G126">
        <f>'[1]Girder (2)'!I38</f>
        <v>0</v>
      </c>
      <c r="H126">
        <f>'[1]Girder (2)'!J38</f>
        <v>0</v>
      </c>
      <c r="I126">
        <f>'[1]Girder (2)'!K38</f>
        <v>0</v>
      </c>
      <c r="K126" s="447" t="str">
        <f>'TOP OF DECK ELEVATIONS'!$M$45</f>
        <v>F.S. #4</v>
      </c>
      <c r="L126" t="str">
        <f t="shared" si="20"/>
        <v>F.S. #4</v>
      </c>
      <c r="M126" s="181">
        <f t="shared" si="16"/>
        <v>0.108</v>
      </c>
      <c r="N126" s="181">
        <f t="shared" si="17"/>
        <v>0.375</v>
      </c>
      <c r="O126" s="448">
        <f t="shared" si="18"/>
        <v>4.9000000000000002E-2</v>
      </c>
    </row>
    <row r="127" spans="1:15" x14ac:dyDescent="0.2">
      <c r="A127" s="424"/>
      <c r="B127">
        <v>31</v>
      </c>
      <c r="C127">
        <f>'[1]Girder (2)'!E39</f>
        <v>2.3E-2</v>
      </c>
      <c r="D127">
        <f>'[1]Girder (2)'!F39</f>
        <v>3.0000000000000001E-3</v>
      </c>
      <c r="E127">
        <f>'[1]Girder (2)'!G39</f>
        <v>0.02</v>
      </c>
      <c r="F127">
        <f>'[1]Girder (2)'!H39</f>
        <v>2E-3</v>
      </c>
      <c r="G127">
        <f>'[1]Girder (2)'!I39</f>
        <v>5.0000000000000001E-3</v>
      </c>
      <c r="H127">
        <f>'[1]Girder (2)'!J39</f>
        <v>8.3000000000000004E-2</v>
      </c>
      <c r="I127">
        <f>'[1]Girder (2)'!K39</f>
        <v>4.5999999999999999E-2</v>
      </c>
      <c r="K127" s="447">
        <f>'TOP OF DECK ELEVATIONS'!$M$46</f>
        <v>5.875</v>
      </c>
      <c r="L127">
        <f t="shared" si="20"/>
        <v>48.75</v>
      </c>
      <c r="M127" s="181">
        <f t="shared" si="16"/>
        <v>5.7999999999999996E-2</v>
      </c>
      <c r="N127" s="181">
        <f t="shared" si="17"/>
        <v>0.19225</v>
      </c>
      <c r="O127" s="448">
        <f t="shared" si="18"/>
        <v>2.5999999999999999E-2</v>
      </c>
    </row>
    <row r="128" spans="1:15" x14ac:dyDescent="0.2">
      <c r="A128" s="424"/>
      <c r="B128">
        <v>32</v>
      </c>
      <c r="C128">
        <f>'[1]Girder (2)'!E40</f>
        <v>6.8000000000000005E-2</v>
      </c>
      <c r="D128">
        <f>'[1]Girder (2)'!F40</f>
        <v>8.0000000000000002E-3</v>
      </c>
      <c r="E128">
        <f>'[1]Girder (2)'!G40</f>
        <v>0.06</v>
      </c>
      <c r="F128">
        <f>'[1]Girder (2)'!H40</f>
        <v>6.0000000000000001E-3</v>
      </c>
      <c r="G128">
        <f>'[1]Girder (2)'!I40</f>
        <v>1.4E-2</v>
      </c>
      <c r="H128">
        <f>'[1]Girder (2)'!J40</f>
        <v>0.17100000000000001</v>
      </c>
      <c r="I128">
        <f>'[1]Girder (2)'!K40</f>
        <v>8.2000000000000003E-2</v>
      </c>
      <c r="K128" s="632" t="str">
        <f>'TOP OF DECK ELEVATIONS'!$M$47</f>
        <v>CL PIER 5</v>
      </c>
      <c r="L128">
        <f t="shared" si="20"/>
        <v>50</v>
      </c>
      <c r="M128" s="181">
        <f t="shared" si="16"/>
        <v>0</v>
      </c>
      <c r="N128" s="181">
        <f t="shared" si="17"/>
        <v>0</v>
      </c>
      <c r="O128" s="448">
        <f t="shared" si="18"/>
        <v>0</v>
      </c>
    </row>
    <row r="129" spans="1:15" x14ac:dyDescent="0.2">
      <c r="A129" s="424"/>
      <c r="B129">
        <v>33</v>
      </c>
      <c r="C129">
        <f>'[1]Girder (2)'!E41</f>
        <v>0.108</v>
      </c>
      <c r="D129">
        <f>'[1]Girder (2)'!F41</f>
        <v>1.0999999999999999E-2</v>
      </c>
      <c r="E129">
        <f>'[1]Girder (2)'!G41</f>
        <v>9.7000000000000003E-2</v>
      </c>
      <c r="F129">
        <f>'[1]Girder (2)'!H41</f>
        <v>0.01</v>
      </c>
      <c r="G129">
        <f>'[1]Girder (2)'!I41</f>
        <v>2.3E-2</v>
      </c>
      <c r="H129">
        <f>'[1]Girder (2)'!J41</f>
        <v>0.251</v>
      </c>
      <c r="I129">
        <f>'[1]Girder (2)'!K41</f>
        <v>0.11</v>
      </c>
      <c r="K129" s="447">
        <f>'TOP OF DECK ELEVATIONS'!$M$48</f>
        <v>6.25</v>
      </c>
      <c r="L129">
        <f t="shared" si="20"/>
        <v>52.5</v>
      </c>
      <c r="M129" s="181">
        <f t="shared" si="16"/>
        <v>-4.5000000000000005E-3</v>
      </c>
      <c r="N129" s="181">
        <f t="shared" si="17"/>
        <v>4.8000000000000001E-2</v>
      </c>
      <c r="O129" s="448">
        <f t="shared" si="18"/>
        <v>5.0000000000000001E-3</v>
      </c>
    </row>
    <row r="130" spans="1:15" x14ac:dyDescent="0.2">
      <c r="A130" s="424"/>
      <c r="B130">
        <v>34</v>
      </c>
      <c r="C130">
        <f>'[1]Girder (2)'!E42</f>
        <v>0.11899999999999999</v>
      </c>
      <c r="D130">
        <f>'[1]Girder (2)'!F42</f>
        <v>0.01</v>
      </c>
      <c r="E130">
        <f>'[1]Girder (2)'!G42</f>
        <v>0.109</v>
      </c>
      <c r="F130">
        <f>'[1]Girder (2)'!H42</f>
        <v>1.0999999999999999E-2</v>
      </c>
      <c r="G130">
        <f>'[1]Girder (2)'!I42</f>
        <v>2.5999999999999999E-2</v>
      </c>
      <c r="H130">
        <f>'[1]Girder (2)'!J42</f>
        <v>0.29899999999999999</v>
      </c>
      <c r="I130">
        <f>'[1]Girder (2)'!K42</f>
        <v>0.129</v>
      </c>
      <c r="K130" s="447">
        <f>'TOP OF DECK ELEVATIONS'!$M$49</f>
        <v>6.5</v>
      </c>
      <c r="L130">
        <f t="shared" si="20"/>
        <v>55</v>
      </c>
      <c r="M130" s="181">
        <f t="shared" si="16"/>
        <v>0.03</v>
      </c>
      <c r="N130" s="181">
        <f t="shared" si="17"/>
        <v>0.23400000000000001</v>
      </c>
      <c r="O130" s="448">
        <f t="shared" si="18"/>
        <v>2.5999999999999999E-2</v>
      </c>
    </row>
    <row r="131" spans="1:15" x14ac:dyDescent="0.2">
      <c r="A131" s="424"/>
      <c r="B131">
        <v>35</v>
      </c>
      <c r="C131">
        <f>'[1]Girder (2)'!E43</f>
        <v>9.5000000000000001E-2</v>
      </c>
      <c r="D131">
        <f>'[1]Girder (2)'!F43</f>
        <v>3.0000000000000001E-3</v>
      </c>
      <c r="E131">
        <f>'[1]Girder (2)'!G43</f>
        <v>9.1999999999999998E-2</v>
      </c>
      <c r="F131">
        <f>'[1]Girder (2)'!H43</f>
        <v>8.9999999999999993E-3</v>
      </c>
      <c r="G131">
        <f>'[1]Girder (2)'!I43</f>
        <v>2.1999999999999999E-2</v>
      </c>
      <c r="H131">
        <f>'[1]Girder (2)'!J43</f>
        <v>0.312</v>
      </c>
      <c r="I131">
        <f>'[1]Girder (2)'!K43</f>
        <v>0.14099999999999999</v>
      </c>
      <c r="K131" s="447">
        <f>'TOP OF DECK ELEVATIONS'!$M$50</f>
        <v>6.75</v>
      </c>
      <c r="L131">
        <f t="shared" si="20"/>
        <v>57.5</v>
      </c>
      <c r="M131" s="181">
        <f t="shared" si="16"/>
        <v>3.6500000000000005E-2</v>
      </c>
      <c r="N131" s="181">
        <f t="shared" si="17"/>
        <v>0.23449999999999999</v>
      </c>
      <c r="O131" s="448">
        <f t="shared" si="18"/>
        <v>2.6000000000000002E-2</v>
      </c>
    </row>
    <row r="132" spans="1:15" ht="13.5" thickBot="1" x14ac:dyDescent="0.25">
      <c r="A132" s="424"/>
      <c r="B132">
        <v>36</v>
      </c>
      <c r="C132">
        <f>'[1]Girder (2)'!E44</f>
        <v>4.2999999999999997E-2</v>
      </c>
      <c r="D132">
        <f>'[1]Girder (2)'!F44</f>
        <v>-6.0000000000000001E-3</v>
      </c>
      <c r="E132">
        <f>'[1]Girder (2)'!G44</f>
        <v>0.05</v>
      </c>
      <c r="F132">
        <f>'[1]Girder (2)'!H44</f>
        <v>5.0000000000000001E-3</v>
      </c>
      <c r="G132">
        <f>'[1]Girder (2)'!I44</f>
        <v>1.0999999999999999E-2</v>
      </c>
      <c r="H132">
        <f>'[1]Girder (2)'!J44</f>
        <v>0.29199999999999998</v>
      </c>
      <c r="I132">
        <f>'[1]Girder (2)'!K44</f>
        <v>0.14000000000000001</v>
      </c>
      <c r="K132" s="449" t="str">
        <f>'TOP OF DECK ELEVATIONS'!$M$51</f>
        <v>CL BRG. FA</v>
      </c>
      <c r="L132" s="168">
        <f t="shared" si="20"/>
        <v>60</v>
      </c>
      <c r="M132" s="450">
        <f t="shared" si="16"/>
        <v>0</v>
      </c>
      <c r="N132" s="450">
        <f t="shared" si="17"/>
        <v>0</v>
      </c>
      <c r="O132" s="451">
        <f t="shared" si="18"/>
        <v>0</v>
      </c>
    </row>
    <row r="133" spans="1:15" x14ac:dyDescent="0.2">
      <c r="A133" s="424"/>
      <c r="B133">
        <v>37</v>
      </c>
      <c r="C133">
        <f>'[1]Girder (2)'!E45</f>
        <v>-1.9E-2</v>
      </c>
      <c r="D133">
        <f>'[1]Girder (2)'!F45</f>
        <v>-1.6E-2</v>
      </c>
      <c r="E133">
        <f>'[1]Girder (2)'!G45</f>
        <v>-3.0000000000000001E-3</v>
      </c>
      <c r="F133">
        <f>'[1]Girder (2)'!H45</f>
        <v>-1E-3</v>
      </c>
      <c r="G133">
        <f>'[1]Girder (2)'!I45</f>
        <v>-2E-3</v>
      </c>
      <c r="H133">
        <f>'[1]Girder (2)'!J45</f>
        <v>0.23699999999999999</v>
      </c>
      <c r="I133">
        <f>'[1]Girder (2)'!K45</f>
        <v>0.126</v>
      </c>
    </row>
    <row r="134" spans="1:15" x14ac:dyDescent="0.2">
      <c r="A134" s="424"/>
      <c r="B134">
        <v>38</v>
      </c>
      <c r="C134">
        <f>'[1]Girder (2)'!E46</f>
        <v>-5.8000000000000003E-2</v>
      </c>
      <c r="D134">
        <f>'[1]Girder (2)'!F46</f>
        <v>-0.02</v>
      </c>
      <c r="E134">
        <f>'[1]Girder (2)'!G46</f>
        <v>-3.7999999999999999E-2</v>
      </c>
      <c r="F134">
        <f>'[1]Girder (2)'!H46</f>
        <v>-5.0000000000000001E-3</v>
      </c>
      <c r="G134">
        <f>'[1]Girder (2)'!I46</f>
        <v>-1.2E-2</v>
      </c>
      <c r="H134">
        <f>'[1]Girder (2)'!J46</f>
        <v>0.161</v>
      </c>
      <c r="I134">
        <f>'[1]Girder (2)'!K46</f>
        <v>9.6000000000000002E-2</v>
      </c>
    </row>
    <row r="135" spans="1:15" x14ac:dyDescent="0.2">
      <c r="A135" s="424"/>
      <c r="B135">
        <v>39</v>
      </c>
      <c r="C135">
        <f>'[1]Girder (2)'!E47</f>
        <v>-5.6000000000000001E-2</v>
      </c>
      <c r="D135">
        <f>'[1]Girder (2)'!F47</f>
        <v>-1.4999999999999999E-2</v>
      </c>
      <c r="E135">
        <f>'[1]Girder (2)'!G47</f>
        <v>-4.1000000000000002E-2</v>
      </c>
      <c r="F135">
        <f>'[1]Girder (2)'!H47</f>
        <v>-5.0000000000000001E-3</v>
      </c>
      <c r="G135">
        <f>'[1]Girder (2)'!I47</f>
        <v>-1.2E-2</v>
      </c>
      <c r="H135">
        <f>'[1]Girder (2)'!J47</f>
        <v>0.08</v>
      </c>
      <c r="I135">
        <f>'[1]Girder (2)'!K47</f>
        <v>5.3999999999999999E-2</v>
      </c>
    </row>
    <row r="136" spans="1:15" x14ac:dyDescent="0.2">
      <c r="A136" s="424" t="s">
        <v>80</v>
      </c>
      <c r="B136">
        <v>40</v>
      </c>
      <c r="C136">
        <f>'[1]Girder (2)'!E48</f>
        <v>0</v>
      </c>
      <c r="D136">
        <f>'[1]Girder (2)'!F48</f>
        <v>0</v>
      </c>
      <c r="E136">
        <f>'[1]Girder (2)'!G48</f>
        <v>0</v>
      </c>
      <c r="F136">
        <f>'[1]Girder (2)'!H48</f>
        <v>0</v>
      </c>
      <c r="G136">
        <f>'[1]Girder (2)'!I48</f>
        <v>0</v>
      </c>
      <c r="H136">
        <f>'[1]Girder (2)'!J48</f>
        <v>0</v>
      </c>
      <c r="I136">
        <f>'[1]Girder (2)'!K48</f>
        <v>0</v>
      </c>
    </row>
    <row r="137" spans="1:15" x14ac:dyDescent="0.2">
      <c r="A137" s="424"/>
      <c r="B137">
        <v>41</v>
      </c>
      <c r="C137">
        <f>'[1]Girder (2)'!E49</f>
        <v>0.216</v>
      </c>
      <c r="D137">
        <f>'[1]Girder (2)'!F49</f>
        <v>4.8000000000000001E-2</v>
      </c>
      <c r="E137">
        <f>'[1]Girder (2)'!G49</f>
        <v>0.16800000000000001</v>
      </c>
      <c r="F137">
        <f>'[1]Girder (2)'!H49</f>
        <v>2.1000000000000001E-2</v>
      </c>
      <c r="G137">
        <f>'[1]Girder (2)'!I49</f>
        <v>4.9000000000000002E-2</v>
      </c>
      <c r="H137">
        <f>'[1]Girder (2)'!J49</f>
        <v>0.14499999999999999</v>
      </c>
      <c r="I137">
        <f>'[1]Girder (2)'!K49</f>
        <v>5.6000000000000001E-2</v>
      </c>
    </row>
    <row r="138" spans="1:15" x14ac:dyDescent="0.2">
      <c r="A138" s="424"/>
      <c r="B138">
        <v>42</v>
      </c>
      <c r="C138">
        <f>'[1]Girder (2)'!E50</f>
        <v>0.51</v>
      </c>
      <c r="D138">
        <f>'[1]Girder (2)'!F50</f>
        <v>0.111</v>
      </c>
      <c r="E138">
        <f>'[1]Girder (2)'!G50</f>
        <v>0.4</v>
      </c>
      <c r="F138">
        <f>'[1]Girder (2)'!H50</f>
        <v>5.0999999999999997E-2</v>
      </c>
      <c r="G138">
        <f>'[1]Girder (2)'!I50</f>
        <v>0.11700000000000001</v>
      </c>
      <c r="H138">
        <f>'[1]Girder (2)'!J50</f>
        <v>0.30399999999999999</v>
      </c>
      <c r="I138">
        <f>'[1]Girder (2)'!K50</f>
        <v>9.8000000000000004E-2</v>
      </c>
    </row>
    <row r="139" spans="1:15" x14ac:dyDescent="0.2">
      <c r="A139" s="424"/>
      <c r="B139">
        <v>43</v>
      </c>
      <c r="C139">
        <f>'[1]Girder (2)'!E51</f>
        <v>0.81</v>
      </c>
      <c r="D139">
        <f>'[1]Girder (2)'!F51</f>
        <v>0.17299999999999999</v>
      </c>
      <c r="E139">
        <f>'[1]Girder (2)'!G51</f>
        <v>0.63700000000000001</v>
      </c>
      <c r="F139">
        <f>'[1]Girder (2)'!H51</f>
        <v>8.1000000000000003E-2</v>
      </c>
      <c r="G139">
        <f>'[1]Girder (2)'!I51</f>
        <v>0.187</v>
      </c>
      <c r="H139">
        <f>'[1]Girder (2)'!J51</f>
        <v>0.45400000000000001</v>
      </c>
      <c r="I139">
        <f>'[1]Girder (2)'!K51</f>
        <v>0.127</v>
      </c>
    </row>
    <row r="140" spans="1:15" x14ac:dyDescent="0.2">
      <c r="A140" s="424"/>
      <c r="B140">
        <v>44</v>
      </c>
      <c r="C140">
        <f>'[1]Girder (2)'!E52</f>
        <v>1.006</v>
      </c>
      <c r="D140">
        <f>'[1]Girder (2)'!F52</f>
        <v>0.214</v>
      </c>
      <c r="E140">
        <f>'[1]Girder (2)'!G52</f>
        <v>0.79200000000000004</v>
      </c>
      <c r="F140">
        <f>'[1]Girder (2)'!H52</f>
        <v>0.10100000000000001</v>
      </c>
      <c r="G140">
        <f>'[1]Girder (2)'!I52</f>
        <v>0.23400000000000001</v>
      </c>
      <c r="H140">
        <f>'[1]Girder (2)'!J52</f>
        <v>0.55300000000000005</v>
      </c>
      <c r="I140">
        <f>'[1]Girder (2)'!K52</f>
        <v>0.14199999999999999</v>
      </c>
    </row>
    <row r="141" spans="1:15" x14ac:dyDescent="0.2">
      <c r="A141" s="424"/>
      <c r="B141">
        <v>45</v>
      </c>
      <c r="C141">
        <f>'[1]Girder (2)'!E53</f>
        <v>1.0680000000000001</v>
      </c>
      <c r="D141">
        <f>'[1]Girder (2)'!F53</f>
        <v>0.22800000000000001</v>
      </c>
      <c r="E141">
        <f>'[1]Girder (2)'!G53</f>
        <v>0.84</v>
      </c>
      <c r="F141">
        <f>'[1]Girder (2)'!H53</f>
        <v>0.108</v>
      </c>
      <c r="G141">
        <f>'[1]Girder (2)'!I53</f>
        <v>0.25</v>
      </c>
      <c r="H141">
        <f>'[1]Girder (2)'!J53</f>
        <v>0.58399999999999996</v>
      </c>
      <c r="I141">
        <f>'[1]Girder (2)'!K53</f>
        <v>0.14899999999999999</v>
      </c>
    </row>
    <row r="142" spans="1:15" x14ac:dyDescent="0.2">
      <c r="A142" s="424"/>
      <c r="B142">
        <v>46</v>
      </c>
      <c r="C142">
        <f>'[1]Girder (2)'!E54</f>
        <v>0.97699999999999998</v>
      </c>
      <c r="D142">
        <f>'[1]Girder (2)'!F54</f>
        <v>0.21</v>
      </c>
      <c r="E142">
        <f>'[1]Girder (2)'!G54</f>
        <v>0.76700000000000002</v>
      </c>
      <c r="F142">
        <f>'[1]Girder (2)'!H54</f>
        <v>9.9000000000000005E-2</v>
      </c>
      <c r="G142">
        <f>'[1]Girder (2)'!I54</f>
        <v>0.22900000000000001</v>
      </c>
      <c r="H142">
        <f>'[1]Girder (2)'!J54</f>
        <v>0.54900000000000004</v>
      </c>
      <c r="I142">
        <f>'[1]Girder (2)'!K54</f>
        <v>0.14699999999999999</v>
      </c>
    </row>
    <row r="143" spans="1:15" x14ac:dyDescent="0.2">
      <c r="A143" s="424"/>
      <c r="B143">
        <v>47</v>
      </c>
      <c r="C143">
        <f>'[1]Girder (2)'!E55</f>
        <v>0.76100000000000001</v>
      </c>
      <c r="D143">
        <f>'[1]Girder (2)'!F55</f>
        <v>0.16600000000000001</v>
      </c>
      <c r="E143">
        <f>'[1]Girder (2)'!G55</f>
        <v>0.59499999999999997</v>
      </c>
      <c r="F143">
        <f>'[1]Girder (2)'!H55</f>
        <v>7.6999999999999999E-2</v>
      </c>
      <c r="G143">
        <f>'[1]Girder (2)'!I55</f>
        <v>0.18</v>
      </c>
      <c r="H143">
        <f>'[1]Girder (2)'!J55</f>
        <v>0.45100000000000001</v>
      </c>
      <c r="I143">
        <f>'[1]Girder (2)'!K55</f>
        <v>0.13300000000000001</v>
      </c>
    </row>
    <row r="144" spans="1:15" x14ac:dyDescent="0.2">
      <c r="A144" s="424"/>
      <c r="B144">
        <v>48</v>
      </c>
      <c r="C144">
        <f>'[1]Girder (2)'!E56</f>
        <v>0.45800000000000002</v>
      </c>
      <c r="D144">
        <f>'[1]Girder (2)'!F56</f>
        <v>0.10299999999999999</v>
      </c>
      <c r="E144">
        <f>'[1]Girder (2)'!G56</f>
        <v>0.35499999999999998</v>
      </c>
      <c r="F144">
        <f>'[1]Girder (2)'!H56</f>
        <v>4.7E-2</v>
      </c>
      <c r="G144">
        <f>'[1]Girder (2)'!I56</f>
        <v>0.109</v>
      </c>
      <c r="H144">
        <f>'[1]Girder (2)'!J56</f>
        <v>0.30399999999999999</v>
      </c>
      <c r="I144">
        <f>'[1]Girder (2)'!K56</f>
        <v>0.105</v>
      </c>
    </row>
    <row r="145" spans="1:9" x14ac:dyDescent="0.2">
      <c r="A145" s="424"/>
      <c r="B145">
        <v>49</v>
      </c>
      <c r="C145">
        <f>'[1]Girder (2)'!E57</f>
        <v>0.18</v>
      </c>
      <c r="D145">
        <f>'[1]Girder (2)'!F57</f>
        <v>4.2999999999999997E-2</v>
      </c>
      <c r="E145">
        <f>'[1]Girder (2)'!G57</f>
        <v>0.13800000000000001</v>
      </c>
      <c r="F145">
        <f>'[1]Girder (2)'!H57</f>
        <v>1.9E-2</v>
      </c>
      <c r="G145">
        <f>'[1]Girder (2)'!I57</f>
        <v>4.2999999999999997E-2</v>
      </c>
      <c r="H145">
        <f>'[1]Girder (2)'!J57</f>
        <v>0.14499999999999999</v>
      </c>
      <c r="I145">
        <f>'[1]Girder (2)'!K57</f>
        <v>0.06</v>
      </c>
    </row>
    <row r="146" spans="1:9" x14ac:dyDescent="0.2">
      <c r="A146" s="424" t="s">
        <v>80</v>
      </c>
      <c r="B146">
        <v>50</v>
      </c>
      <c r="C146">
        <f>'[1]Girder (2)'!E58</f>
        <v>0</v>
      </c>
      <c r="D146">
        <f>'[1]Girder (2)'!F58</f>
        <v>0</v>
      </c>
      <c r="E146">
        <f>'[1]Girder (2)'!G58</f>
        <v>0</v>
      </c>
      <c r="F146">
        <f>'[1]Girder (2)'!H58</f>
        <v>0</v>
      </c>
      <c r="G146">
        <f>'[1]Girder (2)'!I58</f>
        <v>0</v>
      </c>
      <c r="H146">
        <f>'[1]Girder (2)'!J58</f>
        <v>0</v>
      </c>
      <c r="I146">
        <f>'[1]Girder (2)'!K58</f>
        <v>0</v>
      </c>
    </row>
    <row r="147" spans="1:9" x14ac:dyDescent="0.2">
      <c r="A147" s="424"/>
      <c r="B147">
        <v>51</v>
      </c>
      <c r="C147">
        <f>'[1]Girder (2)'!E59</f>
        <v>-2.8000000000000001E-2</v>
      </c>
      <c r="D147">
        <f>'[1]Girder (2)'!F59</f>
        <v>-1.0999999999999999E-2</v>
      </c>
      <c r="E147">
        <f>'[1]Girder (2)'!G59</f>
        <v>-1.7000000000000001E-2</v>
      </c>
      <c r="F147">
        <f>'[1]Girder (2)'!H59</f>
        <v>-3.0000000000000001E-3</v>
      </c>
      <c r="G147">
        <f>'[1]Girder (2)'!I59</f>
        <v>-6.0000000000000001E-3</v>
      </c>
      <c r="H147">
        <f>'[1]Girder (2)'!J59</f>
        <v>8.8999999999999996E-2</v>
      </c>
      <c r="I147">
        <f>'[1]Girder (2)'!K59</f>
        <v>0.05</v>
      </c>
    </row>
    <row r="148" spans="1:9" x14ac:dyDescent="0.2">
      <c r="A148" s="424"/>
      <c r="B148">
        <v>52</v>
      </c>
      <c r="C148">
        <f>'[1]Girder (2)'!E60</f>
        <v>5.0000000000000001E-3</v>
      </c>
      <c r="D148">
        <f>'[1]Girder (2)'!F60</f>
        <v>-0.01</v>
      </c>
      <c r="E148">
        <f>'[1]Girder (2)'!G60</f>
        <v>1.4E-2</v>
      </c>
      <c r="F148">
        <f>'[1]Girder (2)'!H60</f>
        <v>1E-3</v>
      </c>
      <c r="G148">
        <f>'[1]Girder (2)'!I60</f>
        <v>2E-3</v>
      </c>
      <c r="H148">
        <f>'[1]Girder (2)'!J60</f>
        <v>0.184</v>
      </c>
      <c r="I148">
        <f>'[1]Girder (2)'!K60</f>
        <v>8.7999999999999995E-2</v>
      </c>
    </row>
    <row r="149" spans="1:9" x14ac:dyDescent="0.2">
      <c r="A149" s="424"/>
      <c r="B149">
        <v>53</v>
      </c>
      <c r="C149">
        <f>'[1]Girder (2)'!E61</f>
        <v>8.2000000000000003E-2</v>
      </c>
      <c r="D149">
        <f>'[1]Girder (2)'!F61</f>
        <v>1E-3</v>
      </c>
      <c r="E149">
        <f>'[1]Girder (2)'!G61</f>
        <v>8.2000000000000003E-2</v>
      </c>
      <c r="F149">
        <f>'[1]Girder (2)'!H61</f>
        <v>8.9999999999999993E-3</v>
      </c>
      <c r="G149">
        <f>'[1]Girder (2)'!I61</f>
        <v>0.02</v>
      </c>
      <c r="H149">
        <f>'[1]Girder (2)'!J61</f>
        <v>0.27500000000000002</v>
      </c>
      <c r="I149">
        <f>'[1]Girder (2)'!K61</f>
        <v>0.113</v>
      </c>
    </row>
    <row r="150" spans="1:9" x14ac:dyDescent="0.2">
      <c r="A150" s="424"/>
      <c r="B150">
        <v>54</v>
      </c>
      <c r="C150">
        <f>'[1]Girder (2)'!E62</f>
        <v>0.18</v>
      </c>
      <c r="D150">
        <f>'[1]Girder (2)'!F62</f>
        <v>1.6E-2</v>
      </c>
      <c r="E150">
        <f>'[1]Girder (2)'!G62</f>
        <v>0.16400000000000001</v>
      </c>
      <c r="F150">
        <f>'[1]Girder (2)'!H62</f>
        <v>1.7999999999999999E-2</v>
      </c>
      <c r="G150">
        <f>'[1]Girder (2)'!I62</f>
        <v>4.2000000000000003E-2</v>
      </c>
      <c r="H150">
        <f>'[1]Girder (2)'!J62</f>
        <v>0.33800000000000002</v>
      </c>
      <c r="I150">
        <f>'[1]Girder (2)'!K62</f>
        <v>0.122</v>
      </c>
    </row>
    <row r="151" spans="1:9" x14ac:dyDescent="0.2">
      <c r="A151" s="424"/>
      <c r="B151">
        <v>55</v>
      </c>
      <c r="C151">
        <f>'[1]Girder (2)'!E63</f>
        <v>0.26400000000000001</v>
      </c>
      <c r="D151">
        <f>'[1]Girder (2)'!F63</f>
        <v>0.03</v>
      </c>
      <c r="E151">
        <f>'[1]Girder (2)'!G63</f>
        <v>0.23400000000000001</v>
      </c>
      <c r="F151">
        <f>'[1]Girder (2)'!H63</f>
        <v>2.5999999999999999E-2</v>
      </c>
      <c r="G151">
        <f>'[1]Girder (2)'!I63</f>
        <v>0.06</v>
      </c>
      <c r="H151">
        <f>'[1]Girder (2)'!J63</f>
        <v>0.37</v>
      </c>
      <c r="I151">
        <f>'[1]Girder (2)'!K63</f>
        <v>0.12</v>
      </c>
    </row>
    <row r="152" spans="1:9" x14ac:dyDescent="0.2">
      <c r="A152" s="424"/>
      <c r="B152">
        <v>56</v>
      </c>
      <c r="C152">
        <f>'[1]Girder (2)'!E64</f>
        <v>0.309</v>
      </c>
      <c r="D152">
        <f>'[1]Girder (2)'!F64</f>
        <v>3.9E-2</v>
      </c>
      <c r="E152">
        <f>'[1]Girder (2)'!G64</f>
        <v>0.27</v>
      </c>
      <c r="F152">
        <f>'[1]Girder (2)'!H64</f>
        <v>0.03</v>
      </c>
      <c r="G152">
        <f>'[1]Girder (2)'!I64</f>
        <v>7.0000000000000007E-2</v>
      </c>
      <c r="H152">
        <f>'[1]Girder (2)'!J64</f>
        <v>0.36399999999999999</v>
      </c>
      <c r="I152">
        <f>'[1]Girder (2)'!K64</f>
        <v>0.108</v>
      </c>
    </row>
    <row r="153" spans="1:9" x14ac:dyDescent="0.2">
      <c r="A153" s="424"/>
      <c r="B153">
        <v>57</v>
      </c>
      <c r="C153">
        <f>'[1]Girder (2)'!E65</f>
        <v>0.30199999999999999</v>
      </c>
      <c r="D153">
        <f>'[1]Girder (2)'!F65</f>
        <v>0.04</v>
      </c>
      <c r="E153">
        <f>'[1]Girder (2)'!G65</f>
        <v>0.26100000000000001</v>
      </c>
      <c r="F153">
        <f>'[1]Girder (2)'!H65</f>
        <v>2.9000000000000001E-2</v>
      </c>
      <c r="G153">
        <f>'[1]Girder (2)'!I65</f>
        <v>6.8000000000000005E-2</v>
      </c>
      <c r="H153">
        <f>'[1]Girder (2)'!J65</f>
        <v>0.317</v>
      </c>
      <c r="I153">
        <f>'[1]Girder (2)'!K65</f>
        <v>8.6999999999999994E-2</v>
      </c>
    </row>
    <row r="154" spans="1:9" x14ac:dyDescent="0.2">
      <c r="A154" s="424"/>
      <c r="B154">
        <v>58</v>
      </c>
      <c r="C154">
        <f>'[1]Girder (2)'!E66</f>
        <v>0.24199999999999999</v>
      </c>
      <c r="D154">
        <f>'[1]Girder (2)'!F66</f>
        <v>3.3000000000000002E-2</v>
      </c>
      <c r="E154">
        <f>'[1]Girder (2)'!G66</f>
        <v>0.20799999999999999</v>
      </c>
      <c r="F154">
        <f>'[1]Girder (2)'!H66</f>
        <v>2.3E-2</v>
      </c>
      <c r="G154">
        <f>'[1]Girder (2)'!I66</f>
        <v>5.3999999999999999E-2</v>
      </c>
      <c r="H154">
        <f>'[1]Girder (2)'!J66</f>
        <v>0.23200000000000001</v>
      </c>
      <c r="I154">
        <f>'[1]Girder (2)'!K66</f>
        <v>6.0999999999999999E-2</v>
      </c>
    </row>
    <row r="155" spans="1:9" x14ac:dyDescent="0.2">
      <c r="A155" s="424"/>
      <c r="B155">
        <v>59</v>
      </c>
      <c r="C155">
        <f>'[1]Girder (2)'!E67</f>
        <v>0.13500000000000001</v>
      </c>
      <c r="D155">
        <f>'[1]Girder (2)'!F67</f>
        <v>1.9E-2</v>
      </c>
      <c r="E155">
        <f>'[1]Girder (2)'!G67</f>
        <v>0.11600000000000001</v>
      </c>
      <c r="F155">
        <f>'[1]Girder (2)'!H67</f>
        <v>1.2999999999999999E-2</v>
      </c>
      <c r="G155">
        <f>'[1]Girder (2)'!I67</f>
        <v>0.03</v>
      </c>
      <c r="H155">
        <f>'[1]Girder (2)'!J67</f>
        <v>0.124</v>
      </c>
      <c r="I155">
        <f>'[1]Girder (2)'!K67</f>
        <v>3.2000000000000001E-2</v>
      </c>
    </row>
    <row r="156" spans="1:9" x14ac:dyDescent="0.2">
      <c r="A156" s="424" t="s">
        <v>80</v>
      </c>
      <c r="B156">
        <v>60</v>
      </c>
      <c r="C156">
        <f>'[1]Girder (2)'!E68</f>
        <v>0</v>
      </c>
      <c r="D156">
        <f>'[1]Girder (2)'!F68</f>
        <v>0</v>
      </c>
      <c r="E156">
        <f>'[1]Girder (2)'!G68</f>
        <v>0</v>
      </c>
      <c r="F156">
        <f>'[1]Girder (2)'!H68</f>
        <v>0</v>
      </c>
      <c r="G156">
        <f>'[1]Girder (2)'!I68</f>
        <v>0</v>
      </c>
      <c r="H156">
        <f>'[1]Girder (2)'!J68</f>
        <v>0</v>
      </c>
      <c r="I156">
        <f>'[1]Girder (2)'!K68</f>
        <v>0</v>
      </c>
    </row>
    <row r="158" spans="1:9" x14ac:dyDescent="0.2">
      <c r="A158" s="103"/>
      <c r="B158" s="103" t="s">
        <v>81</v>
      </c>
    </row>
    <row r="159" spans="1:9" x14ac:dyDescent="0.2">
      <c r="A159" s="425" t="s">
        <v>86</v>
      </c>
      <c r="B159" s="62" cm="1">
        <f t="array" ref="B159">INDEX('[1]Girder (2)'!$D:$L,MATCH($A159,'[1]Girder (2)'!$C:$C,0),COLUMN())*1</f>
        <v>104.5</v>
      </c>
      <c r="C159" s="73" cm="1">
        <f t="array" ref="C159">INDEX('[1]Girder (2)'!$D:$L,MATCH($A159,'[1]Girder (2)'!$C:$C,0),COLUMN())*1</f>
        <v>0.49099999999999999</v>
      </c>
      <c r="D159" s="73" cm="1">
        <f t="array" ref="D159">INDEX('[1]Girder (2)'!$D:$L,MATCH($A159,'[1]Girder (2)'!$C:$C,0),COLUMN())*1</f>
        <v>0.108</v>
      </c>
      <c r="E159" s="73" cm="1">
        <f t="array" ref="E159">INDEX('[1]Girder (2)'!$D:$L,MATCH($A159,'[1]Girder (2)'!$C:$C,0),COLUMN())*1</f>
        <v>0.38300000000000001</v>
      </c>
      <c r="F159" s="73" cm="1">
        <f t="array" ref="F159">INDEX('[1]Girder (2)'!$D:$L,MATCH($A159,'[1]Girder (2)'!$C:$C,0),COLUMN())*1</f>
        <v>4.8000000000000001E-2</v>
      </c>
      <c r="G159" s="73" cm="1">
        <f t="array" ref="G159">INDEX('[1]Girder (2)'!$D:$L,MATCH($A159,'[1]Girder (2)'!$C:$C,0),COLUMN())*1</f>
        <v>0.111</v>
      </c>
      <c r="H159" s="73" cm="1">
        <f t="array" ref="H159">INDEX('[1]Girder (2)'!$D:$L,MATCH($A159,'[1]Girder (2)'!$C:$C,0),COLUMN())*1</f>
        <v>0.32200000000000001</v>
      </c>
      <c r="I159" s="73" cm="1">
        <f t="array" ref="I159">INDEX('[1]Girder (2)'!$D:$L,MATCH($A159,'[1]Girder (2)'!$C:$C,0),COLUMN())*1</f>
        <v>0.105</v>
      </c>
    </row>
    <row r="160" spans="1:9" x14ac:dyDescent="0.2">
      <c r="A160" s="425" t="s">
        <v>87</v>
      </c>
      <c r="B160" s="62" cm="1">
        <f t="array" ref="B160">INDEX('[1]Girder (2)'!$D:$L,MATCH($A160,'[1]Girder (2)'!$C:$C,0),COLUMN())*1</f>
        <v>224.5</v>
      </c>
      <c r="C160" s="73" cm="1">
        <f t="array" ref="C160">INDEX('[1]Girder (2)'!$D:$L,MATCH($A160,'[1]Girder (2)'!$C:$C,0),COLUMN())*1</f>
        <v>2.3E-2</v>
      </c>
      <c r="D160" s="73" cm="1">
        <f t="array" ref="D160">INDEX('[1]Girder (2)'!$D:$L,MATCH($A160,'[1]Girder (2)'!$C:$C,0),COLUMN())*1</f>
        <v>-0.01</v>
      </c>
      <c r="E160" s="73" cm="1">
        <f t="array" ref="E160">INDEX('[1]Girder (2)'!$D:$L,MATCH($A160,'[1]Girder (2)'!$C:$C,0),COLUMN())*1</f>
        <v>3.3000000000000002E-2</v>
      </c>
      <c r="F160" s="73" cm="1">
        <f t="array" ref="F160">INDEX('[1]Girder (2)'!$D:$L,MATCH($A160,'[1]Girder (2)'!$C:$C,0),COLUMN())*1</f>
        <v>2E-3</v>
      </c>
      <c r="G160" s="73" cm="1">
        <f t="array" ref="G160">INDEX('[1]Girder (2)'!$D:$L,MATCH($A160,'[1]Girder (2)'!$C:$C,0),COLUMN())*1</f>
        <v>5.0000000000000001E-3</v>
      </c>
      <c r="H160" s="73" cm="1">
        <f t="array" ref="H160">INDEX('[1]Girder (2)'!$D:$L,MATCH($A160,'[1]Girder (2)'!$C:$C,0),COLUMN())*1</f>
        <v>0.27500000000000002</v>
      </c>
      <c r="I160" s="73" cm="1">
        <f t="array" ref="I160">INDEX('[1]Girder (2)'!$D:$L,MATCH($A160,'[1]Girder (2)'!$C:$C,0),COLUMN())*1</f>
        <v>0.13400000000000001</v>
      </c>
    </row>
    <row r="161" spans="1:15" x14ac:dyDescent="0.2">
      <c r="A161" s="425" t="s">
        <v>258</v>
      </c>
      <c r="B161" s="62" cm="1">
        <f t="array" ref="B161">INDEX('[1]Girder (2)'!$D:$L,MATCH($A161,'[1]Girder (2)'!$C:$C,0),COLUMN())*1</f>
        <v>331</v>
      </c>
      <c r="C161" s="73" cm="1">
        <f t="array" ref="C161">INDEX('[1]Girder (2)'!$D:$L,MATCH($A161,'[1]Girder (2)'!$C:$C,0),COLUMN())*1</f>
        <v>1.4999999999999999E-2</v>
      </c>
      <c r="D161" s="73" cm="1">
        <f t="array" ref="D161">INDEX('[1]Girder (2)'!$D:$L,MATCH($A161,'[1]Girder (2)'!$C:$C,0),COLUMN())*1</f>
        <v>-1.0999999999999999E-2</v>
      </c>
      <c r="E161" s="73" cm="1">
        <f t="array" ref="E161">INDEX('[1]Girder (2)'!$D:$L,MATCH($A161,'[1]Girder (2)'!$C:$C,0),COLUMN())*1</f>
        <v>2.5999999999999999E-2</v>
      </c>
      <c r="F161" s="73" cm="1">
        <f t="array" ref="F161">INDEX('[1]Girder (2)'!$D:$L,MATCH($A161,'[1]Girder (2)'!$C:$C,0),COLUMN())*1</f>
        <v>2E-3</v>
      </c>
      <c r="G161" s="73" cm="1">
        <f t="array" ref="G161">INDEX('[1]Girder (2)'!$D:$L,MATCH($A161,'[1]Girder (2)'!$C:$C,0),COLUMN())*1</f>
        <v>5.0000000000000001E-3</v>
      </c>
      <c r="H161" s="73" cm="1">
        <f t="array" ref="H161">INDEX('[1]Girder (2)'!$D:$L,MATCH($A161,'[1]Girder (2)'!$C:$C,0),COLUMN())*1</f>
        <v>0.27100000000000002</v>
      </c>
      <c r="I161" s="73" cm="1">
        <f t="array" ref="I161">INDEX('[1]Girder (2)'!$D:$L,MATCH($A161,'[1]Girder (2)'!$C:$C,0),COLUMN())*1</f>
        <v>0.13500000000000001</v>
      </c>
    </row>
    <row r="162" spans="1:15" x14ac:dyDescent="0.2">
      <c r="A162" s="425" t="s">
        <v>259</v>
      </c>
      <c r="B162" s="62" cm="1">
        <f t="array" ref="B162">INDEX('[1]Girder (2)'!$D:$L,MATCH($A162,'[1]Girder (2)'!$C:$C,0),COLUMN())*1</f>
        <v>451</v>
      </c>
      <c r="C162" s="73" cm="1">
        <f t="array" ref="C162">INDEX('[1]Girder (2)'!$D:$L,MATCH($A162,'[1]Girder (2)'!$C:$C,0),COLUMN())*1</f>
        <v>0.48299999999999998</v>
      </c>
      <c r="D162" s="73" cm="1">
        <f t="array" ref="D162">INDEX('[1]Girder (2)'!$D:$L,MATCH($A162,'[1]Girder (2)'!$C:$C,0),COLUMN())*1</f>
        <v>0.108</v>
      </c>
      <c r="E162" s="73" cm="1">
        <f t="array" ref="E162">INDEX('[1]Girder (2)'!$D:$L,MATCH($A162,'[1]Girder (2)'!$C:$C,0),COLUMN())*1</f>
        <v>0.375</v>
      </c>
      <c r="F162" s="73" cm="1">
        <f t="array" ref="F162">INDEX('[1]Girder (2)'!$D:$L,MATCH($A162,'[1]Girder (2)'!$C:$C,0),COLUMN())*1</f>
        <v>4.9000000000000002E-2</v>
      </c>
      <c r="G162" s="73" cm="1">
        <f t="array" ref="G162">INDEX('[1]Girder (2)'!$D:$L,MATCH($A162,'[1]Girder (2)'!$C:$C,0),COLUMN())*1</f>
        <v>0.115</v>
      </c>
      <c r="H162" s="73" cm="1">
        <f t="array" ref="H162">INDEX('[1]Girder (2)'!$D:$L,MATCH($A162,'[1]Girder (2)'!$C:$C,0),COLUMN())*1</f>
        <v>0.318</v>
      </c>
      <c r="I162" s="73" cm="1">
        <f t="array" ref="I162">INDEX('[1]Girder (2)'!$D:$L,MATCH($A162,'[1]Girder (2)'!$C:$C,0),COLUMN())*1</f>
        <v>0.108</v>
      </c>
    </row>
    <row r="163" spans="1:15" x14ac:dyDescent="0.2">
      <c r="A163" s="425"/>
      <c r="B163" s="62"/>
    </row>
    <row r="164" spans="1:15" x14ac:dyDescent="0.2">
      <c r="A164" s="425"/>
      <c r="B164" s="62"/>
    </row>
    <row r="166" spans="1:15" ht="13.5" thickBot="1" x14ac:dyDescent="0.25">
      <c r="A166" s="103" t="s">
        <v>338</v>
      </c>
      <c r="G166" s="167"/>
    </row>
    <row r="167" spans="1:15" ht="13.5" thickBot="1" x14ac:dyDescent="0.25">
      <c r="I167" s="73"/>
      <c r="K167" s="961" t="s">
        <v>386</v>
      </c>
      <c r="L167" s="962"/>
      <c r="M167" s="962"/>
      <c r="N167" s="962"/>
      <c r="O167" s="963"/>
    </row>
    <row r="168" spans="1:15" ht="12.75" customHeight="1" x14ac:dyDescent="0.2">
      <c r="C168" t="s">
        <v>67</v>
      </c>
      <c r="D168" t="s">
        <v>67</v>
      </c>
      <c r="E168" t="s">
        <v>67</v>
      </c>
      <c r="F168" t="s">
        <v>68</v>
      </c>
      <c r="G168" t="s">
        <v>68</v>
      </c>
      <c r="H168" t="s">
        <v>69</v>
      </c>
      <c r="I168" t="s">
        <v>69</v>
      </c>
      <c r="K168" s="18"/>
      <c r="L168" s="19"/>
      <c r="M168" s="957" t="s">
        <v>228</v>
      </c>
      <c r="N168" s="957" t="s">
        <v>227</v>
      </c>
      <c r="O168" s="959" t="s">
        <v>226</v>
      </c>
    </row>
    <row r="169" spans="1:15" x14ac:dyDescent="0.2">
      <c r="C169" t="s">
        <v>70</v>
      </c>
      <c r="D169" t="s">
        <v>70</v>
      </c>
      <c r="E169" t="s">
        <v>70</v>
      </c>
      <c r="F169" t="s">
        <v>70</v>
      </c>
      <c r="G169" t="s">
        <v>70</v>
      </c>
      <c r="H169" t="s">
        <v>71</v>
      </c>
      <c r="I169" t="s">
        <v>71</v>
      </c>
      <c r="K169" s="107"/>
      <c r="M169" s="958"/>
      <c r="N169" s="958"/>
      <c r="O169" s="960"/>
    </row>
    <row r="170" spans="1:15" x14ac:dyDescent="0.2">
      <c r="C170" t="s">
        <v>46</v>
      </c>
      <c r="D170" t="s">
        <v>72</v>
      </c>
      <c r="E170" t="s">
        <v>73</v>
      </c>
      <c r="F170" t="s">
        <v>74</v>
      </c>
      <c r="G170" t="s">
        <v>75</v>
      </c>
      <c r="H170" t="s">
        <v>76</v>
      </c>
      <c r="I170" t="s">
        <v>77</v>
      </c>
      <c r="K170" s="107"/>
      <c r="M170" s="958"/>
      <c r="N170" s="958"/>
      <c r="O170" s="960"/>
    </row>
    <row r="171" spans="1:15" x14ac:dyDescent="0.2">
      <c r="D171" t="s">
        <v>78</v>
      </c>
      <c r="E171" t="s">
        <v>78</v>
      </c>
      <c r="F171" t="s">
        <v>75</v>
      </c>
      <c r="G171" t="s">
        <v>79</v>
      </c>
      <c r="K171" s="107"/>
      <c r="M171" s="958"/>
      <c r="N171" s="958"/>
      <c r="O171" s="960"/>
    </row>
    <row r="172" spans="1:15" x14ac:dyDescent="0.2">
      <c r="G172" t="s">
        <v>78</v>
      </c>
      <c r="K172" s="107"/>
      <c r="M172" s="958"/>
      <c r="N172" s="958"/>
      <c r="O172" s="960"/>
    </row>
    <row r="173" spans="1:15" x14ac:dyDescent="0.2">
      <c r="A173" s="424" t="s">
        <v>80</v>
      </c>
      <c r="B173">
        <v>0</v>
      </c>
      <c r="C173">
        <f>'[1]Girder (3)'!E8</f>
        <v>0</v>
      </c>
      <c r="D173">
        <f>'[1]Girder (3)'!F8</f>
        <v>0</v>
      </c>
      <c r="E173">
        <f>'[1]Girder (3)'!G8</f>
        <v>0</v>
      </c>
      <c r="F173">
        <f>'[1]Girder (3)'!H8</f>
        <v>0</v>
      </c>
      <c r="G173">
        <f>'[1]Girder (3)'!I8</f>
        <v>0</v>
      </c>
      <c r="H173">
        <f>'[1]Girder (3)'!J8</f>
        <v>0</v>
      </c>
      <c r="I173">
        <f>'[1]Girder (3)'!K8</f>
        <v>0</v>
      </c>
      <c r="K173" s="447" t="str">
        <f>'TOP OF DECK ELEVATIONS'!$M$15</f>
        <v>CL BRG. RA</v>
      </c>
      <c r="L173">
        <v>0</v>
      </c>
      <c r="M173" s="181">
        <f>IF(LEFT($L173,4)="F.S.",_xlfn.XLOOKUP($L173,$A$236:$A$241,D$236:D$241,,0),IF($L173=ROUNDDOWN($L173,0),VLOOKUP($L173,$B$173:$I$233,3,FALSE),($L173-ROUNDDOWN($L173,0))*(VLOOKUP(ROUNDUP($L173,0),$B$173:$I$233,3,FALSE)-VLOOKUP(ROUNDDOWN($L173,0),$B$173:$I$233,3,FALSE))+VLOOKUP(ROUNDDOWN($L173,0),$B$173:$I$233,3,FALSE)))</f>
        <v>0</v>
      </c>
      <c r="N173" s="181">
        <f>IF(LEFT($L173,4)="F.S.",_xlfn.XLOOKUP($L173,$A$236:$A$241,E$236:E$241,,0),IF($L173=ROUNDDOWN($L173,0),VLOOKUP($L173,$B$173:$I$233,4,FALSE),($L173-ROUNDDOWN($L173,0))*(VLOOKUP(ROUNDUP($L173,0),$B$173:$I$233,4,FALSE)-VLOOKUP(ROUNDDOWN($L173,0),$B$173:$I$233,4,FALSE))+VLOOKUP(ROUNDDOWN($L173,0),$B$173:$I$233,4,FALSE)))</f>
        <v>0</v>
      </c>
      <c r="O173" s="448">
        <f>IF(LEFT($L173,4)="F.S.",_xlfn.XLOOKUP($L173,$A$236:$A$241,F$236:F$241,,0),IF($L173=ROUNDDOWN($L173,0),VLOOKUP($L173,$B$173:$I$233,5,FALSE),($L173-ROUNDDOWN($L173,0))*(VLOOKUP(ROUNDUP($L173,0),$B$173:$I$233,5,FALSE)-VLOOKUP(ROUNDDOWN($L173,0),$B$173:$I$233,5,FALSE))+VLOOKUP(ROUNDDOWN($L173,0),$B$173:$I$233,5,FALSE)))</f>
        <v>0</v>
      </c>
    </row>
    <row r="174" spans="1:15" x14ac:dyDescent="0.2">
      <c r="A174" s="424"/>
      <c r="B174">
        <v>1</v>
      </c>
      <c r="C174">
        <f>'[1]Girder (3)'!E9</f>
        <v>0.13800000000000001</v>
      </c>
      <c r="D174">
        <f>'[1]Girder (3)'!F9</f>
        <v>1.9E-2</v>
      </c>
      <c r="E174">
        <f>'[1]Girder (3)'!G9</f>
        <v>0.11899999999999999</v>
      </c>
      <c r="F174">
        <f>'[1]Girder (3)'!H9</f>
        <v>1.2999999999999999E-2</v>
      </c>
      <c r="G174">
        <f>'[1]Girder (3)'!I9</f>
        <v>0.03</v>
      </c>
      <c r="H174">
        <f>'[1]Girder (3)'!J9</f>
        <v>0.128</v>
      </c>
      <c r="I174">
        <f>'[1]Girder (3)'!K9</f>
        <v>3.3000000000000002E-2</v>
      </c>
      <c r="K174" s="447">
        <f>'TOP OF DECK ELEVATIONS'!$M$16</f>
        <v>1.25</v>
      </c>
      <c r="L174">
        <f>IF(LEFT(K173,4)="F.S.",ROUNDDOWN(L172,-1)+$K174*10,IF(LEFT(K174,4)="F.S.",K174,IFERROR(ROUNDDOWN(L173,-1)+MOD(K174,1)*10,ROUNDUP(L173,-1))))</f>
        <v>2.5</v>
      </c>
      <c r="M174" s="181">
        <f t="shared" ref="M174:M209" si="26">IF(LEFT($L174,4)="F.S.",_xlfn.XLOOKUP($L174,$A$236:$A$241,D$236:D$241,,0),IF($L174=ROUNDDOWN($L174,0),VLOOKUP($L174,$B$173:$I$233,3,FALSE),($L174-ROUNDDOWN($L174,0))*(VLOOKUP(ROUNDUP($L174,0),$B$173:$I$233,3,FALSE)-VLOOKUP(ROUNDDOWN($L174,0),$B$173:$I$233,3,FALSE))+VLOOKUP(ROUNDDOWN($L174,0),$B$173:$I$233,3,FALSE)))</f>
        <v>3.6500000000000005E-2</v>
      </c>
      <c r="N174" s="181">
        <f t="shared" ref="N174:N209" si="27">IF(LEFT($L174,4)="F.S.",_xlfn.XLOOKUP($L174,$A$236:$A$241,E$236:E$241,,0),IF($L174=ROUNDDOWN($L174,0),VLOOKUP($L174,$B$173:$I$233,4,FALSE),($L174-ROUNDDOWN($L174,0))*(VLOOKUP(ROUNDUP($L174,0),$B$173:$I$233,4,FALSE)-VLOOKUP(ROUNDDOWN($L174,0),$B$173:$I$233,4,FALSE))+VLOOKUP(ROUNDDOWN($L174,0),$B$173:$I$233,4,FALSE)))</f>
        <v>0.24</v>
      </c>
      <c r="O174" s="448">
        <f t="shared" ref="O174:O209" si="28">IF(LEFT($L174,4)="F.S.",_xlfn.XLOOKUP($L174,$A$236:$A$241,F$236:F$241,,0),IF($L174=ROUNDDOWN($L174,0),VLOOKUP($L174,$B$173:$I$233,5,FALSE),($L174-ROUNDDOWN($L174,0))*(VLOOKUP(ROUNDUP($L174,0),$B$173:$I$233,5,FALSE)-VLOOKUP(ROUNDDOWN($L174,0),$B$173:$I$233,5,FALSE))+VLOOKUP(ROUNDDOWN($L174,0),$B$173:$I$233,5,FALSE)))</f>
        <v>2.6000000000000002E-2</v>
      </c>
    </row>
    <row r="175" spans="1:15" x14ac:dyDescent="0.2">
      <c r="A175" s="424"/>
      <c r="B175">
        <v>2</v>
      </c>
      <c r="C175">
        <f>'[1]Girder (3)'!E10</f>
        <v>0.246</v>
      </c>
      <c r="D175">
        <f>'[1]Girder (3)'!F10</f>
        <v>3.3000000000000002E-2</v>
      </c>
      <c r="E175">
        <f>'[1]Girder (3)'!G10</f>
        <v>0.21299999999999999</v>
      </c>
      <c r="F175">
        <f>'[1]Girder (3)'!H10</f>
        <v>2.3E-2</v>
      </c>
      <c r="G175">
        <f>'[1]Girder (3)'!I10</f>
        <v>5.2999999999999999E-2</v>
      </c>
      <c r="H175">
        <f>'[1]Girder (3)'!J10</f>
        <v>0.24099999999999999</v>
      </c>
      <c r="I175">
        <f>'[1]Girder (3)'!K10</f>
        <v>6.5000000000000002E-2</v>
      </c>
      <c r="K175" s="447">
        <f>'TOP OF DECK ELEVATIONS'!$M$17</f>
        <v>1.5</v>
      </c>
      <c r="L175">
        <f t="shared" ref="L175:L179" si="29">IF(LEFT(K174,4)="F.S.",ROUNDDOWN(L173,-1)+$K175*10,IF(LEFT(K175,4)="F.S.",K175,IFERROR(ROUNDDOWN(L174,-1)+MOD(K175,1)*10,ROUNDUP(L174,-1))))</f>
        <v>5</v>
      </c>
      <c r="M175" s="181">
        <f t="shared" si="26"/>
        <v>2.9000000000000001E-2</v>
      </c>
      <c r="N175" s="181">
        <f t="shared" si="27"/>
        <v>0.23499999999999999</v>
      </c>
      <c r="O175" s="448">
        <f t="shared" si="28"/>
        <v>2.5999999999999999E-2</v>
      </c>
    </row>
    <row r="176" spans="1:15" x14ac:dyDescent="0.2">
      <c r="A176" s="424"/>
      <c r="B176">
        <v>3</v>
      </c>
      <c r="C176">
        <f>'[1]Girder (3)'!E11</f>
        <v>0.307</v>
      </c>
      <c r="D176">
        <f>'[1]Girder (3)'!F11</f>
        <v>0.04</v>
      </c>
      <c r="E176">
        <f>'[1]Girder (3)'!G11</f>
        <v>0.26700000000000002</v>
      </c>
      <c r="F176">
        <f>'[1]Girder (3)'!H11</f>
        <v>2.9000000000000001E-2</v>
      </c>
      <c r="G176">
        <f>'[1]Girder (3)'!I11</f>
        <v>6.7000000000000004E-2</v>
      </c>
      <c r="H176">
        <f>'[1]Girder (3)'!J11</f>
        <v>0.32500000000000001</v>
      </c>
      <c r="I176">
        <f>'[1]Girder (3)'!K11</f>
        <v>9.1999999999999998E-2</v>
      </c>
      <c r="K176" s="447">
        <f>'TOP OF DECK ELEVATIONS'!$M$18</f>
        <v>1.75</v>
      </c>
      <c r="L176">
        <f t="shared" si="29"/>
        <v>7.5</v>
      </c>
      <c r="M176" s="181">
        <f t="shared" si="26"/>
        <v>-3.4999999999999996E-3</v>
      </c>
      <c r="N176" s="181">
        <f t="shared" si="27"/>
        <v>5.1999999999999998E-2</v>
      </c>
      <c r="O176" s="448">
        <f t="shared" si="28"/>
        <v>6.0000000000000001E-3</v>
      </c>
    </row>
    <row r="177" spans="1:19" x14ac:dyDescent="0.2">
      <c r="A177" s="424"/>
      <c r="B177">
        <v>4</v>
      </c>
      <c r="C177">
        <f>'[1]Girder (3)'!E12</f>
        <v>0.312</v>
      </c>
      <c r="D177">
        <f>'[1]Girder (3)'!F12</f>
        <v>3.7999999999999999E-2</v>
      </c>
      <c r="E177">
        <f>'[1]Girder (3)'!G12</f>
        <v>0.27400000000000002</v>
      </c>
      <c r="F177">
        <f>'[1]Girder (3)'!H12</f>
        <v>0.03</v>
      </c>
      <c r="G177">
        <f>'[1]Girder (3)'!I12</f>
        <v>6.8000000000000005E-2</v>
      </c>
      <c r="H177">
        <f>'[1]Girder (3)'!J12</f>
        <v>0.37</v>
      </c>
      <c r="I177">
        <f>'[1]Girder (3)'!K12</f>
        <v>0.112</v>
      </c>
      <c r="K177" s="447" t="str">
        <f>'TOP OF DECK ELEVATIONS'!$M$19</f>
        <v>CL PIER 1</v>
      </c>
      <c r="L177">
        <f t="shared" si="29"/>
        <v>10</v>
      </c>
      <c r="M177" s="181">
        <f t="shared" si="26"/>
        <v>0</v>
      </c>
      <c r="N177" s="181">
        <f t="shared" si="27"/>
        <v>0</v>
      </c>
      <c r="O177" s="448">
        <f t="shared" si="28"/>
        <v>0</v>
      </c>
    </row>
    <row r="178" spans="1:19" x14ac:dyDescent="0.2">
      <c r="A178" s="424"/>
      <c r="B178">
        <v>5</v>
      </c>
      <c r="C178">
        <f>'[1]Girder (3)'!E13</f>
        <v>0.26400000000000001</v>
      </c>
      <c r="D178">
        <f>'[1]Girder (3)'!F13</f>
        <v>2.9000000000000001E-2</v>
      </c>
      <c r="E178">
        <f>'[1]Girder (3)'!G13</f>
        <v>0.23499999999999999</v>
      </c>
      <c r="F178">
        <f>'[1]Girder (3)'!H13</f>
        <v>2.5999999999999999E-2</v>
      </c>
      <c r="G178">
        <f>'[1]Girder (3)'!I13</f>
        <v>5.8999999999999997E-2</v>
      </c>
      <c r="H178">
        <f>'[1]Girder (3)'!J13</f>
        <v>0.374</v>
      </c>
      <c r="I178">
        <f>'[1]Girder (3)'!K13</f>
        <v>0.125</v>
      </c>
      <c r="K178" s="447">
        <f>'TOP OF DECK ELEVATIONS'!$M$20</f>
        <v>2.125</v>
      </c>
      <c r="L178" s="62">
        <f t="shared" si="29"/>
        <v>11.25</v>
      </c>
      <c r="M178" s="181">
        <f t="shared" si="26"/>
        <v>5.6000000000000001E-2</v>
      </c>
      <c r="N178" s="181">
        <f t="shared" si="27"/>
        <v>0.19600000000000001</v>
      </c>
      <c r="O178" s="448">
        <f t="shared" si="28"/>
        <v>2.375E-2</v>
      </c>
    </row>
    <row r="179" spans="1:19" x14ac:dyDescent="0.2">
      <c r="A179" s="424"/>
      <c r="B179">
        <v>6</v>
      </c>
      <c r="C179">
        <f>'[1]Girder (3)'!E14</f>
        <v>0.182</v>
      </c>
      <c r="D179">
        <f>'[1]Girder (3)'!F14</f>
        <v>1.6E-2</v>
      </c>
      <c r="E179">
        <f>'[1]Girder (3)'!G14</f>
        <v>0.16600000000000001</v>
      </c>
      <c r="F179">
        <f>'[1]Girder (3)'!H14</f>
        <v>1.7999999999999999E-2</v>
      </c>
      <c r="G179">
        <f>'[1]Girder (3)'!I14</f>
        <v>4.2000000000000003E-2</v>
      </c>
      <c r="H179">
        <f>'[1]Girder (3)'!J14</f>
        <v>0.34100000000000003</v>
      </c>
      <c r="I179">
        <f>'[1]Girder (3)'!K14</f>
        <v>0.126</v>
      </c>
      <c r="K179" s="447" t="str">
        <f>'TOP OF DECK ELEVATIONS'!$M$21</f>
        <v>F.S. #1</v>
      </c>
      <c r="L179" t="str">
        <f t="shared" si="29"/>
        <v>F.S. #1</v>
      </c>
      <c r="M179" s="181">
        <f t="shared" si="26"/>
        <v>0.106</v>
      </c>
      <c r="N179" s="181">
        <f t="shared" si="27"/>
        <v>0.38400000000000001</v>
      </c>
      <c r="O179" s="448">
        <f t="shared" si="28"/>
        <v>4.5999999999999999E-2</v>
      </c>
    </row>
    <row r="180" spans="1:19" x14ac:dyDescent="0.2">
      <c r="A180" s="424"/>
      <c r="B180">
        <v>7</v>
      </c>
      <c r="C180">
        <f>'[1]Girder (3)'!E15</f>
        <v>0.09</v>
      </c>
      <c r="D180">
        <f>'[1]Girder (3)'!F15</f>
        <v>2E-3</v>
      </c>
      <c r="E180">
        <f>'[1]Girder (3)'!G15</f>
        <v>8.7999999999999995E-2</v>
      </c>
      <c r="F180">
        <f>'[1]Girder (3)'!H15</f>
        <v>0.01</v>
      </c>
      <c r="G180">
        <f>'[1]Girder (3)'!I15</f>
        <v>2.3E-2</v>
      </c>
      <c r="H180">
        <f>'[1]Girder (3)'!J15</f>
        <v>0.27400000000000002</v>
      </c>
      <c r="I180">
        <f>'[1]Girder (3)'!K15</f>
        <v>0.114</v>
      </c>
      <c r="K180" s="447">
        <f>'TOP OF DECK ELEVATIONS'!$M$22</f>
        <v>2.25</v>
      </c>
      <c r="L180">
        <f>IF(LEFT(K179,4)="F.S.",ROUNDDOWN(L178,-1)+MOD($K180,1)*10,IF(LEFT(K180,4)="F.S.",K180,IFERROR(ROUNDDOWN(L179,-1)+MOD(K180,1)*10,ROUNDUP(L179,-1))))</f>
        <v>12.5</v>
      </c>
      <c r="M180" s="181">
        <f t="shared" si="26"/>
        <v>0.1305</v>
      </c>
      <c r="N180" s="181">
        <f t="shared" si="27"/>
        <v>0.48049999999999998</v>
      </c>
      <c r="O180" s="448">
        <f t="shared" si="28"/>
        <v>5.7499999999999996E-2</v>
      </c>
    </row>
    <row r="181" spans="1:19" x14ac:dyDescent="0.2">
      <c r="A181" s="424"/>
      <c r="B181">
        <v>8</v>
      </c>
      <c r="C181">
        <f>'[1]Girder (3)'!E16</f>
        <v>8.0000000000000002E-3</v>
      </c>
      <c r="D181">
        <f>'[1]Girder (3)'!F16</f>
        <v>-8.9999999999999993E-3</v>
      </c>
      <c r="E181">
        <f>'[1]Girder (3)'!G16</f>
        <v>1.6E-2</v>
      </c>
      <c r="F181">
        <f>'[1]Girder (3)'!H16</f>
        <v>2E-3</v>
      </c>
      <c r="G181">
        <f>'[1]Girder (3)'!I16</f>
        <v>4.0000000000000001E-3</v>
      </c>
      <c r="H181">
        <f>'[1]Girder (3)'!J16</f>
        <v>0.18</v>
      </c>
      <c r="I181">
        <f>'[1]Girder (3)'!K16</f>
        <v>8.7999999999999995E-2</v>
      </c>
      <c r="K181" s="447">
        <f>'TOP OF DECK ELEVATIONS'!$M$23</f>
        <v>2.375</v>
      </c>
      <c r="L181">
        <f t="shared" ref="L181:L209" si="30">IF(LEFT(K180,4)="F.S.",ROUNDDOWN(L179,-1)+MOD($K181,1)*10,IF(LEFT(K181,4)="F.S.",K181,IFERROR(ROUNDDOWN(L180,-1)+MOD(K181,1)*10,ROUNDUP(L180,-1))))</f>
        <v>13.75</v>
      </c>
      <c r="M181" s="181">
        <f t="shared" si="26"/>
        <v>0.19524999999999998</v>
      </c>
      <c r="N181" s="181">
        <f t="shared" si="27"/>
        <v>0.73950000000000005</v>
      </c>
      <c r="O181" s="448">
        <f t="shared" si="28"/>
        <v>8.8249999999999995E-2</v>
      </c>
      <c r="Q181">
        <f>(D187-D186)*0.75+D186</f>
        <v>0.19524999999999998</v>
      </c>
      <c r="R181">
        <f t="shared" ref="R181" si="31">(E187-E186)*0.75+E186</f>
        <v>0.73950000000000005</v>
      </c>
      <c r="S181">
        <f>(F187-F186)*0.75+F186</f>
        <v>8.8249999999999995E-2</v>
      </c>
    </row>
    <row r="182" spans="1:19" x14ac:dyDescent="0.2">
      <c r="A182" s="424"/>
      <c r="B182">
        <v>9</v>
      </c>
      <c r="C182">
        <f>'[1]Girder (3)'!E17</f>
        <v>-2.5999999999999999E-2</v>
      </c>
      <c r="D182">
        <f>'[1]Girder (3)'!F17</f>
        <v>-0.01</v>
      </c>
      <c r="E182">
        <f>'[1]Girder (3)'!G17</f>
        <v>-1.6E-2</v>
      </c>
      <c r="F182">
        <f>'[1]Girder (3)'!H17</f>
        <v>-2E-3</v>
      </c>
      <c r="G182">
        <f>'[1]Girder (3)'!I17</f>
        <v>-5.0000000000000001E-3</v>
      </c>
      <c r="H182">
        <f>'[1]Girder (3)'!J17</f>
        <v>8.6999999999999994E-2</v>
      </c>
      <c r="I182">
        <f>'[1]Girder (3)'!K17</f>
        <v>0.05</v>
      </c>
      <c r="K182" s="447">
        <f>'TOP OF DECK ELEVATIONS'!$M$24</f>
        <v>2.5</v>
      </c>
      <c r="L182">
        <f t="shared" si="30"/>
        <v>15</v>
      </c>
      <c r="M182" s="181">
        <f t="shared" si="26"/>
        <v>0.22500000000000001</v>
      </c>
      <c r="N182" s="181">
        <f t="shared" si="27"/>
        <v>0.86</v>
      </c>
      <c r="O182" s="448">
        <f t="shared" si="28"/>
        <v>0.10299999999999999</v>
      </c>
      <c r="Q182" s="181">
        <f>Q181-M181</f>
        <v>0</v>
      </c>
      <c r="R182" s="181">
        <f t="shared" ref="R182" si="32">R181-N181</f>
        <v>0</v>
      </c>
      <c r="S182" s="181">
        <f t="shared" ref="S182" si="33">S181-O181</f>
        <v>0</v>
      </c>
    </row>
    <row r="183" spans="1:19" x14ac:dyDescent="0.2">
      <c r="A183" s="424" t="s">
        <v>80</v>
      </c>
      <c r="B183">
        <v>10</v>
      </c>
      <c r="C183">
        <f>'[1]Girder (3)'!E18</f>
        <v>0</v>
      </c>
      <c r="D183">
        <f>'[1]Girder (3)'!F18</f>
        <v>0</v>
      </c>
      <c r="E183">
        <f>'[1]Girder (3)'!G18</f>
        <v>0</v>
      </c>
      <c r="F183">
        <f>'[1]Girder (3)'!H18</f>
        <v>0</v>
      </c>
      <c r="G183">
        <f>'[1]Girder (3)'!I18</f>
        <v>0</v>
      </c>
      <c r="H183">
        <f>'[1]Girder (3)'!J18</f>
        <v>0</v>
      </c>
      <c r="I183">
        <f>'[1]Girder (3)'!K18</f>
        <v>0</v>
      </c>
      <c r="K183" s="447">
        <f>'TOP OF DECK ELEVATIONS'!$M$25</f>
        <v>2.625</v>
      </c>
      <c r="L183">
        <f t="shared" si="30"/>
        <v>16.25</v>
      </c>
      <c r="M183" s="181">
        <f t="shared" si="26"/>
        <v>0.20199999999999999</v>
      </c>
      <c r="N183" s="181">
        <f t="shared" si="27"/>
        <v>0.76900000000000002</v>
      </c>
      <c r="O183" s="448">
        <f t="shared" si="28"/>
        <v>9.2249999999999999E-2</v>
      </c>
    </row>
    <row r="184" spans="1:19" x14ac:dyDescent="0.2">
      <c r="A184" s="424"/>
      <c r="B184">
        <v>11</v>
      </c>
      <c r="C184">
        <f>'[1]Girder (3)'!E19</f>
        <v>0.18099999999999999</v>
      </c>
      <c r="D184">
        <f>'[1]Girder (3)'!F19</f>
        <v>4.1000000000000002E-2</v>
      </c>
      <c r="E184">
        <f>'[1]Girder (3)'!G19</f>
        <v>0.14000000000000001</v>
      </c>
      <c r="F184">
        <f>'[1]Girder (3)'!H19</f>
        <v>1.7000000000000001E-2</v>
      </c>
      <c r="G184">
        <f>'[1]Girder (3)'!I19</f>
        <v>3.9E-2</v>
      </c>
      <c r="H184">
        <f>'[1]Girder (3)'!J19</f>
        <v>0.14299999999999999</v>
      </c>
      <c r="I184">
        <f>'[1]Girder (3)'!K19</f>
        <v>5.8000000000000003E-2</v>
      </c>
      <c r="K184" s="447">
        <f>'TOP OF DECK ELEVATIONS'!$M$26</f>
        <v>2.75</v>
      </c>
      <c r="L184">
        <f t="shared" si="30"/>
        <v>17.5</v>
      </c>
      <c r="M184" s="181">
        <f t="shared" si="26"/>
        <v>0.14099999999999999</v>
      </c>
      <c r="N184" s="181">
        <f t="shared" si="27"/>
        <v>0.52849999999999997</v>
      </c>
      <c r="O184" s="448">
        <f t="shared" si="28"/>
        <v>6.4000000000000001E-2</v>
      </c>
    </row>
    <row r="185" spans="1:19" x14ac:dyDescent="0.2">
      <c r="A185" s="424"/>
      <c r="B185">
        <v>12</v>
      </c>
      <c r="C185">
        <f>'[1]Girder (3)'!E20</f>
        <v>0.46500000000000002</v>
      </c>
      <c r="D185">
        <f>'[1]Girder (3)'!F20</f>
        <v>0.10100000000000001</v>
      </c>
      <c r="E185">
        <f>'[1]Girder (3)'!G20</f>
        <v>0.36399999999999999</v>
      </c>
      <c r="F185">
        <f>'[1]Girder (3)'!H20</f>
        <v>4.3999999999999997E-2</v>
      </c>
      <c r="G185">
        <f>'[1]Girder (3)'!I20</f>
        <v>0.10100000000000001</v>
      </c>
      <c r="H185">
        <f>'[1]Girder (3)'!J20</f>
        <v>0.29899999999999999</v>
      </c>
      <c r="I185">
        <f>'[1]Girder (3)'!K20</f>
        <v>0.10100000000000001</v>
      </c>
      <c r="K185" s="447">
        <f>'TOP OF DECK ELEVATIONS'!$M$27</f>
        <v>2.875</v>
      </c>
      <c r="L185">
        <f t="shared" si="30"/>
        <v>18.75</v>
      </c>
      <c r="M185" s="181">
        <f t="shared" si="26"/>
        <v>6.3500000000000001E-2</v>
      </c>
      <c r="N185" s="181">
        <f t="shared" si="27"/>
        <v>0.23025000000000001</v>
      </c>
      <c r="O185" s="448">
        <f t="shared" si="28"/>
        <v>2.8250000000000001E-2</v>
      </c>
      <c r="Q185">
        <f>(D192-D191)*0.75+D191</f>
        <v>6.3500000000000001E-2</v>
      </c>
      <c r="R185">
        <f>(E192-E191)*0.75+E191</f>
        <v>0.23025000000000001</v>
      </c>
      <c r="S185">
        <f>(F192-F191)*0.75+F191</f>
        <v>2.8250000000000001E-2</v>
      </c>
    </row>
    <row r="186" spans="1:19" x14ac:dyDescent="0.2">
      <c r="A186" s="424"/>
      <c r="B186">
        <v>13</v>
      </c>
      <c r="C186">
        <f>'[1]Girder (3)'!E21</f>
        <v>0.75800000000000001</v>
      </c>
      <c r="D186">
        <f>'[1]Girder (3)'!F21</f>
        <v>0.16</v>
      </c>
      <c r="E186">
        <f>'[1]Girder (3)'!G21</f>
        <v>0.59699999999999998</v>
      </c>
      <c r="F186">
        <f>'[1]Girder (3)'!H21</f>
        <v>7.0999999999999994E-2</v>
      </c>
      <c r="G186">
        <f>'[1]Girder (3)'!I21</f>
        <v>0.16600000000000001</v>
      </c>
      <c r="H186">
        <f>'[1]Girder (3)'!J21</f>
        <v>0.439</v>
      </c>
      <c r="I186">
        <f>'[1]Girder (3)'!K21</f>
        <v>0.13</v>
      </c>
      <c r="K186" s="447" t="str">
        <f>'TOP OF DECK ELEVATIONS'!$M$28</f>
        <v>CL PIER 2</v>
      </c>
      <c r="L186">
        <f t="shared" si="30"/>
        <v>20</v>
      </c>
      <c r="M186" s="181">
        <f t="shared" si="26"/>
        <v>0</v>
      </c>
      <c r="N186" s="181">
        <f t="shared" si="27"/>
        <v>0</v>
      </c>
      <c r="O186" s="448">
        <f t="shared" si="28"/>
        <v>0</v>
      </c>
      <c r="Q186" s="181">
        <f>Q185-M185</f>
        <v>0</v>
      </c>
      <c r="R186" s="181">
        <f t="shared" ref="R186" si="34">R185-N185</f>
        <v>0</v>
      </c>
      <c r="S186" s="181">
        <f t="shared" ref="S186" si="35">S185-O185</f>
        <v>0</v>
      </c>
    </row>
    <row r="187" spans="1:19" x14ac:dyDescent="0.2">
      <c r="A187" s="424"/>
      <c r="B187">
        <v>14</v>
      </c>
      <c r="C187">
        <f>'[1]Girder (3)'!E22</f>
        <v>0.995</v>
      </c>
      <c r="D187">
        <f>'[1]Girder (3)'!F22</f>
        <v>0.20699999999999999</v>
      </c>
      <c r="E187">
        <f>'[1]Girder (3)'!G22</f>
        <v>0.78700000000000003</v>
      </c>
      <c r="F187">
        <f>'[1]Girder (3)'!H22</f>
        <v>9.4E-2</v>
      </c>
      <c r="G187">
        <f>'[1]Girder (3)'!I22</f>
        <v>0.219</v>
      </c>
      <c r="H187">
        <f>'[1]Girder (3)'!J22</f>
        <v>0.54400000000000004</v>
      </c>
      <c r="I187">
        <f>'[1]Girder (3)'!K22</f>
        <v>0.14499999999999999</v>
      </c>
      <c r="K187" s="447">
        <f>'TOP OF DECK ELEVATIONS'!$M$29</f>
        <v>3.25</v>
      </c>
      <c r="L187">
        <f t="shared" si="30"/>
        <v>22.5</v>
      </c>
      <c r="M187" s="181">
        <f t="shared" si="26"/>
        <v>-1.6500000000000001E-2</v>
      </c>
      <c r="N187" s="181">
        <f t="shared" si="27"/>
        <v>-1.4000000000000002E-2</v>
      </c>
      <c r="O187" s="448">
        <f t="shared" si="28"/>
        <v>-3.0000000000000001E-3</v>
      </c>
    </row>
    <row r="188" spans="1:19" x14ac:dyDescent="0.2">
      <c r="A188" s="424"/>
      <c r="B188">
        <v>15</v>
      </c>
      <c r="C188">
        <f>'[1]Girder (3)'!E23</f>
        <v>1.0860000000000001</v>
      </c>
      <c r="D188">
        <f>'[1]Girder (3)'!F23</f>
        <v>0.22500000000000001</v>
      </c>
      <c r="E188">
        <f>'[1]Girder (3)'!G23</f>
        <v>0.86</v>
      </c>
      <c r="F188">
        <f>'[1]Girder (3)'!H23</f>
        <v>0.10299999999999999</v>
      </c>
      <c r="G188">
        <f>'[1]Girder (3)'!I23</f>
        <v>0.23899999999999999</v>
      </c>
      <c r="H188">
        <f>'[1]Girder (3)'!J23</f>
        <v>0.57499999999999996</v>
      </c>
      <c r="I188">
        <f>'[1]Girder (3)'!K23</f>
        <v>0.14699999999999999</v>
      </c>
      <c r="K188" s="447" t="str">
        <f>'TOP OF DECK ELEVATIONS'!$M$30</f>
        <v>F.S. #2</v>
      </c>
      <c r="L188" t="str">
        <f t="shared" si="30"/>
        <v>F.S. #2</v>
      </c>
      <c r="M188" s="181">
        <f t="shared" si="26"/>
        <v>-0.01</v>
      </c>
      <c r="N188" s="181">
        <f t="shared" si="27"/>
        <v>3.4000000000000002E-2</v>
      </c>
      <c r="O188" s="448">
        <f t="shared" si="28"/>
        <v>2E-3</v>
      </c>
    </row>
    <row r="189" spans="1:19" x14ac:dyDescent="0.2">
      <c r="A189" s="424"/>
      <c r="B189">
        <v>16</v>
      </c>
      <c r="C189">
        <f>'[1]Girder (3)'!E24</f>
        <v>1.0209999999999999</v>
      </c>
      <c r="D189">
        <f>'[1]Girder (3)'!F24</f>
        <v>0.21199999999999999</v>
      </c>
      <c r="E189">
        <f>'[1]Girder (3)'!G24</f>
        <v>0.80900000000000005</v>
      </c>
      <c r="F189">
        <f>'[1]Girder (3)'!H24</f>
        <v>9.7000000000000003E-2</v>
      </c>
      <c r="G189">
        <f>'[1]Girder (3)'!I24</f>
        <v>0.22600000000000001</v>
      </c>
      <c r="H189">
        <f>'[1]Girder (3)'!J24</f>
        <v>0.54100000000000004</v>
      </c>
      <c r="I189">
        <f>'[1]Girder (3)'!K24</f>
        <v>0.14099999999999999</v>
      </c>
      <c r="K189" s="447">
        <f>'TOP OF DECK ELEVATIONS'!$M$31</f>
        <v>3.5</v>
      </c>
      <c r="L189">
        <f t="shared" si="30"/>
        <v>25</v>
      </c>
      <c r="M189" s="181">
        <f t="shared" si="26"/>
        <v>4.0000000000000001E-3</v>
      </c>
      <c r="N189" s="181">
        <f t="shared" si="27"/>
        <v>0.10100000000000001</v>
      </c>
      <c r="O189" s="448">
        <f t="shared" si="28"/>
        <v>8.9999999999999993E-3</v>
      </c>
    </row>
    <row r="190" spans="1:19" x14ac:dyDescent="0.2">
      <c r="A190" s="167"/>
      <c r="B190">
        <v>17</v>
      </c>
      <c r="C190">
        <f>'[1]Girder (3)'!E25</f>
        <v>0.82099999999999995</v>
      </c>
      <c r="D190">
        <f>'[1]Girder (3)'!F25</f>
        <v>0.17199999999999999</v>
      </c>
      <c r="E190">
        <f>'[1]Girder (3)'!G25</f>
        <v>0.64900000000000002</v>
      </c>
      <c r="F190">
        <f>'[1]Girder (3)'!H25</f>
        <v>7.8E-2</v>
      </c>
      <c r="G190">
        <f>'[1]Girder (3)'!I25</f>
        <v>0.182</v>
      </c>
      <c r="H190">
        <f>'[1]Girder (3)'!J25</f>
        <v>0.44400000000000001</v>
      </c>
      <c r="I190">
        <f>'[1]Girder (3)'!K25</f>
        <v>0.126</v>
      </c>
      <c r="K190" s="447">
        <f>'TOP OF DECK ELEVATIONS'!$M$32</f>
        <v>3.75</v>
      </c>
      <c r="L190">
        <f t="shared" si="30"/>
        <v>27.5</v>
      </c>
      <c r="M190" s="181">
        <f t="shared" si="26"/>
        <v>9.4999999999999998E-3</v>
      </c>
      <c r="N190" s="181">
        <f t="shared" si="27"/>
        <v>8.3499999999999991E-2</v>
      </c>
      <c r="O190" s="448">
        <f t="shared" si="28"/>
        <v>8.0000000000000002E-3</v>
      </c>
    </row>
    <row r="191" spans="1:19" x14ac:dyDescent="0.2">
      <c r="A191" s="424"/>
      <c r="B191">
        <v>18</v>
      </c>
      <c r="C191">
        <f>'[1]Girder (3)'!E26</f>
        <v>0.51800000000000002</v>
      </c>
      <c r="D191">
        <f>'[1]Girder (3)'!F26</f>
        <v>0.11</v>
      </c>
      <c r="E191">
        <f>'[1]Girder (3)'!G26</f>
        <v>0.40799999999999997</v>
      </c>
      <c r="F191">
        <f>'[1]Girder (3)'!H26</f>
        <v>0.05</v>
      </c>
      <c r="G191">
        <f>'[1]Girder (3)'!I26</f>
        <v>0.115</v>
      </c>
      <c r="H191">
        <f>'[1]Girder (3)'!J26</f>
        <v>0.29699999999999999</v>
      </c>
      <c r="I191">
        <f>'[1]Girder (3)'!K26</f>
        <v>9.9000000000000005E-2</v>
      </c>
      <c r="K191" s="447" t="str">
        <f>'TOP OF DECK ELEVATIONS'!$M$33</f>
        <v>CL PIER 3</v>
      </c>
      <c r="L191">
        <f t="shared" si="30"/>
        <v>30</v>
      </c>
      <c r="M191" s="181">
        <f t="shared" si="26"/>
        <v>0</v>
      </c>
      <c r="N191" s="181">
        <f t="shared" si="27"/>
        <v>0</v>
      </c>
      <c r="O191" s="448">
        <f t="shared" si="28"/>
        <v>0</v>
      </c>
    </row>
    <row r="192" spans="1:19" x14ac:dyDescent="0.2">
      <c r="A192" s="424"/>
      <c r="B192">
        <v>19</v>
      </c>
      <c r="C192">
        <f>'[1]Girder (3)'!E27</f>
        <v>0.219</v>
      </c>
      <c r="D192">
        <f>'[1]Girder (3)'!F27</f>
        <v>4.8000000000000001E-2</v>
      </c>
      <c r="E192">
        <f>'[1]Girder (3)'!G27</f>
        <v>0.17100000000000001</v>
      </c>
      <c r="F192">
        <f>'[1]Girder (3)'!H27</f>
        <v>2.1000000000000001E-2</v>
      </c>
      <c r="G192">
        <f>'[1]Girder (3)'!I27</f>
        <v>4.9000000000000002E-2</v>
      </c>
      <c r="H192">
        <f>'[1]Girder (3)'!J27</f>
        <v>0.14099999999999999</v>
      </c>
      <c r="I192">
        <f>'[1]Girder (3)'!K27</f>
        <v>5.6000000000000001E-2</v>
      </c>
      <c r="K192" s="447">
        <f>'TOP OF DECK ELEVATIONS'!$M$34</f>
        <v>4.25</v>
      </c>
      <c r="L192">
        <f t="shared" si="30"/>
        <v>32.5</v>
      </c>
      <c r="M192" s="181">
        <f t="shared" si="26"/>
        <v>0.01</v>
      </c>
      <c r="N192" s="181">
        <f t="shared" si="27"/>
        <v>8.1500000000000003E-2</v>
      </c>
      <c r="O192" s="448">
        <f t="shared" si="28"/>
        <v>8.0000000000000002E-3</v>
      </c>
    </row>
    <row r="193" spans="1:15" x14ac:dyDescent="0.2">
      <c r="A193" s="424" t="s">
        <v>80</v>
      </c>
      <c r="B193">
        <v>20</v>
      </c>
      <c r="C193">
        <f>'[1]Girder (3)'!E28</f>
        <v>0</v>
      </c>
      <c r="D193">
        <f>'[1]Girder (3)'!F28</f>
        <v>0</v>
      </c>
      <c r="E193">
        <f>'[1]Girder (3)'!G28</f>
        <v>0</v>
      </c>
      <c r="F193">
        <f>'[1]Girder (3)'!H28</f>
        <v>0</v>
      </c>
      <c r="G193">
        <f>'[1]Girder (3)'!I28</f>
        <v>0</v>
      </c>
      <c r="H193">
        <f>'[1]Girder (3)'!J28</f>
        <v>0</v>
      </c>
      <c r="I193">
        <f>'[1]Girder (3)'!K28</f>
        <v>0</v>
      </c>
      <c r="K193" s="447">
        <f>'TOP OF DECK ELEVATIONS'!$M$35</f>
        <v>4.5</v>
      </c>
      <c r="L193">
        <f t="shared" si="30"/>
        <v>35</v>
      </c>
      <c r="M193" s="181">
        <f t="shared" si="26"/>
        <v>5.0000000000000001E-3</v>
      </c>
      <c r="N193" s="181">
        <f t="shared" si="27"/>
        <v>0.10100000000000001</v>
      </c>
      <c r="O193" s="448">
        <f t="shared" si="28"/>
        <v>0.01</v>
      </c>
    </row>
    <row r="194" spans="1:15" x14ac:dyDescent="0.2">
      <c r="A194" s="424"/>
      <c r="B194">
        <v>21</v>
      </c>
      <c r="C194">
        <f>'[1]Girder (3)'!E29</f>
        <v>-5.8000000000000003E-2</v>
      </c>
      <c r="D194">
        <f>'[1]Girder (3)'!F29</f>
        <v>-1.4999999999999999E-2</v>
      </c>
      <c r="E194">
        <f>'[1]Girder (3)'!G29</f>
        <v>-4.2000000000000003E-2</v>
      </c>
      <c r="F194">
        <f>'[1]Girder (3)'!H29</f>
        <v>-5.0000000000000001E-3</v>
      </c>
      <c r="G194">
        <f>'[1]Girder (3)'!I29</f>
        <v>-1.2E-2</v>
      </c>
      <c r="H194">
        <f>'[1]Girder (3)'!J29</f>
        <v>7.9000000000000001E-2</v>
      </c>
      <c r="I194">
        <f>'[1]Girder (3)'!K29</f>
        <v>5.2999999999999999E-2</v>
      </c>
      <c r="K194" s="447" t="str">
        <f>'TOP OF DECK ELEVATIONS'!$M$36</f>
        <v>F.S. #3</v>
      </c>
      <c r="L194" t="str">
        <f t="shared" si="30"/>
        <v>F.S. #3</v>
      </c>
      <c r="M194" s="181">
        <f t="shared" si="26"/>
        <v>-8.9999999999999993E-3</v>
      </c>
      <c r="N194" s="181">
        <f t="shared" si="27"/>
        <v>3.5999999999999997E-2</v>
      </c>
      <c r="O194" s="448">
        <f t="shared" si="28"/>
        <v>2E-3</v>
      </c>
    </row>
    <row r="195" spans="1:15" x14ac:dyDescent="0.2">
      <c r="A195" s="424"/>
      <c r="B195">
        <v>22</v>
      </c>
      <c r="C195">
        <f>'[1]Girder (3)'!E30</f>
        <v>-5.2999999999999999E-2</v>
      </c>
      <c r="D195">
        <f>'[1]Girder (3)'!F30</f>
        <v>-1.9E-2</v>
      </c>
      <c r="E195">
        <f>'[1]Girder (3)'!G30</f>
        <v>-3.4000000000000002E-2</v>
      </c>
      <c r="F195">
        <f>'[1]Girder (3)'!H30</f>
        <v>-5.0000000000000001E-3</v>
      </c>
      <c r="G195">
        <f>'[1]Girder (3)'!I30</f>
        <v>-1.0999999999999999E-2</v>
      </c>
      <c r="H195">
        <f>'[1]Girder (3)'!J30</f>
        <v>0.16200000000000001</v>
      </c>
      <c r="I195">
        <f>'[1]Girder (3)'!K30</f>
        <v>9.5000000000000001E-2</v>
      </c>
      <c r="K195" s="447">
        <f>'TOP OF DECK ELEVATIONS'!$M$37</f>
        <v>4.75</v>
      </c>
      <c r="L195">
        <f t="shared" si="30"/>
        <v>37.5</v>
      </c>
      <c r="M195" s="181">
        <f t="shared" si="26"/>
        <v>-1.6E-2</v>
      </c>
      <c r="N195" s="181">
        <f t="shared" si="27"/>
        <v>-1.15E-2</v>
      </c>
      <c r="O195" s="448">
        <f t="shared" si="28"/>
        <v>-3.0000000000000001E-3</v>
      </c>
    </row>
    <row r="196" spans="1:15" x14ac:dyDescent="0.2">
      <c r="A196" s="424"/>
      <c r="B196">
        <v>23</v>
      </c>
      <c r="C196">
        <f>'[1]Girder (3)'!E31</f>
        <v>-8.9999999999999993E-3</v>
      </c>
      <c r="D196">
        <f>'[1]Girder (3)'!F31</f>
        <v>-1.4E-2</v>
      </c>
      <c r="E196">
        <f>'[1]Girder (3)'!G31</f>
        <v>6.0000000000000001E-3</v>
      </c>
      <c r="F196">
        <f>'[1]Girder (3)'!H31</f>
        <v>-1E-3</v>
      </c>
      <c r="G196">
        <f>'[1]Girder (3)'!I31</f>
        <v>-2E-3</v>
      </c>
      <c r="H196">
        <f>'[1]Girder (3)'!J31</f>
        <v>0.24199999999999999</v>
      </c>
      <c r="I196">
        <f>'[1]Girder (3)'!K31</f>
        <v>0.124</v>
      </c>
      <c r="K196" s="447" t="str">
        <f>'TOP OF DECK ELEVATIONS'!$M$38</f>
        <v>CL PIER 4</v>
      </c>
      <c r="L196">
        <f t="shared" si="30"/>
        <v>40</v>
      </c>
      <c r="M196" s="181">
        <f t="shared" si="26"/>
        <v>0</v>
      </c>
      <c r="N196" s="181">
        <f t="shared" si="27"/>
        <v>0</v>
      </c>
      <c r="O196" s="448">
        <f t="shared" si="28"/>
        <v>0</v>
      </c>
    </row>
    <row r="197" spans="1:15" x14ac:dyDescent="0.2">
      <c r="A197" s="424"/>
      <c r="B197">
        <v>24</v>
      </c>
      <c r="C197">
        <f>'[1]Girder (3)'!E32</f>
        <v>5.1999999999999998E-2</v>
      </c>
      <c r="D197">
        <f>'[1]Girder (3)'!F32</f>
        <v>-6.0000000000000001E-3</v>
      </c>
      <c r="E197">
        <f>'[1]Girder (3)'!G32</f>
        <v>5.8000000000000003E-2</v>
      </c>
      <c r="F197">
        <f>'[1]Girder (3)'!H32</f>
        <v>5.0000000000000001E-3</v>
      </c>
      <c r="G197">
        <f>'[1]Girder (3)'!I32</f>
        <v>1.0999999999999999E-2</v>
      </c>
      <c r="H197">
        <f>'[1]Girder (3)'!J32</f>
        <v>0.29699999999999999</v>
      </c>
      <c r="I197">
        <f>'[1]Girder (3)'!K32</f>
        <v>0.13900000000000001</v>
      </c>
      <c r="K197" s="447">
        <f>'TOP OF DECK ELEVATIONS'!$M$39</f>
        <v>5.125</v>
      </c>
      <c r="L197">
        <f t="shared" si="30"/>
        <v>41.25</v>
      </c>
      <c r="M197" s="181">
        <f t="shared" si="26"/>
        <v>6.2E-2</v>
      </c>
      <c r="N197" s="181">
        <f t="shared" si="27"/>
        <v>0.22700000000000001</v>
      </c>
      <c r="O197" s="448">
        <f t="shared" si="28"/>
        <v>2.75E-2</v>
      </c>
    </row>
    <row r="198" spans="1:15" x14ac:dyDescent="0.2">
      <c r="A198" s="424"/>
      <c r="B198">
        <v>25</v>
      </c>
      <c r="C198">
        <f>'[1]Girder (3)'!E33</f>
        <v>0.105</v>
      </c>
      <c r="D198">
        <f>'[1]Girder (3)'!F33</f>
        <v>4.0000000000000001E-3</v>
      </c>
      <c r="E198">
        <f>'[1]Girder (3)'!G33</f>
        <v>0.10100000000000001</v>
      </c>
      <c r="F198">
        <f>'[1]Girder (3)'!H33</f>
        <v>8.9999999999999993E-3</v>
      </c>
      <c r="G198">
        <f>'[1]Girder (3)'!I33</f>
        <v>2.1000000000000001E-2</v>
      </c>
      <c r="H198">
        <f>'[1]Girder (3)'!J33</f>
        <v>0.318</v>
      </c>
      <c r="I198">
        <f>'[1]Girder (3)'!K33</f>
        <v>0.13900000000000001</v>
      </c>
      <c r="K198" s="447">
        <f>'TOP OF DECK ELEVATIONS'!$M$40</f>
        <v>5.25</v>
      </c>
      <c r="L198">
        <f t="shared" si="30"/>
        <v>42.5</v>
      </c>
      <c r="M198" s="181">
        <f t="shared" si="26"/>
        <v>0.14000000000000001</v>
      </c>
      <c r="N198" s="181">
        <f t="shared" si="27"/>
        <v>0.52700000000000002</v>
      </c>
      <c r="O198" s="448">
        <f t="shared" si="28"/>
        <v>6.4000000000000001E-2</v>
      </c>
    </row>
    <row r="199" spans="1:15" x14ac:dyDescent="0.2">
      <c r="A199" s="424"/>
      <c r="B199">
        <v>26</v>
      </c>
      <c r="C199">
        <f>'[1]Girder (3)'!E34</f>
        <v>0.127</v>
      </c>
      <c r="D199">
        <f>'[1]Girder (3)'!F34</f>
        <v>0.01</v>
      </c>
      <c r="E199">
        <f>'[1]Girder (3)'!G34</f>
        <v>0.11700000000000001</v>
      </c>
      <c r="F199">
        <f>'[1]Girder (3)'!H34</f>
        <v>1.0999999999999999E-2</v>
      </c>
      <c r="G199">
        <f>'[1]Girder (3)'!I34</f>
        <v>2.5999999999999999E-2</v>
      </c>
      <c r="H199">
        <f>'[1]Girder (3)'!J34</f>
        <v>0.30299999999999999</v>
      </c>
      <c r="I199">
        <f>'[1]Girder (3)'!K34</f>
        <v>0.129</v>
      </c>
      <c r="K199" s="447">
        <f>'TOP OF DECK ELEVATIONS'!$M$41</f>
        <v>5.375</v>
      </c>
      <c r="L199">
        <f t="shared" si="30"/>
        <v>43.75</v>
      </c>
      <c r="M199" s="181">
        <f t="shared" si="26"/>
        <v>0.20150000000000001</v>
      </c>
      <c r="N199" s="181">
        <f t="shared" si="27"/>
        <v>0.76700000000000002</v>
      </c>
      <c r="O199" s="448">
        <f t="shared" si="28"/>
        <v>9.2249999999999999E-2</v>
      </c>
    </row>
    <row r="200" spans="1:15" x14ac:dyDescent="0.2">
      <c r="A200" s="424"/>
      <c r="B200">
        <v>27</v>
      </c>
      <c r="C200">
        <f>'[1]Girder (3)'!E35</f>
        <v>0.115</v>
      </c>
      <c r="D200">
        <f>'[1]Girder (3)'!F35</f>
        <v>1.0999999999999999E-2</v>
      </c>
      <c r="E200">
        <f>'[1]Girder (3)'!G35</f>
        <v>0.10299999999999999</v>
      </c>
      <c r="F200">
        <f>'[1]Girder (3)'!H35</f>
        <v>0.01</v>
      </c>
      <c r="G200">
        <f>'[1]Girder (3)'!I35</f>
        <v>2.3E-2</v>
      </c>
      <c r="H200">
        <f>'[1]Girder (3)'!J35</f>
        <v>0.254</v>
      </c>
      <c r="I200">
        <f>'[1]Girder (3)'!K35</f>
        <v>0.109</v>
      </c>
      <c r="K200" s="447">
        <f>'TOP OF DECK ELEVATIONS'!$M$42</f>
        <v>5.5</v>
      </c>
      <c r="L200">
        <f t="shared" si="30"/>
        <v>45</v>
      </c>
      <c r="M200" s="181">
        <f t="shared" si="26"/>
        <v>0.22500000000000001</v>
      </c>
      <c r="N200" s="181">
        <f t="shared" si="27"/>
        <v>0.85699999999999998</v>
      </c>
      <c r="O200" s="448">
        <f t="shared" si="28"/>
        <v>0.10299999999999999</v>
      </c>
    </row>
    <row r="201" spans="1:15" x14ac:dyDescent="0.2">
      <c r="A201" s="424"/>
      <c r="B201">
        <v>28</v>
      </c>
      <c r="C201">
        <f>'[1]Girder (3)'!E36</f>
        <v>7.1999999999999995E-2</v>
      </c>
      <c r="D201">
        <f>'[1]Girder (3)'!F36</f>
        <v>8.0000000000000002E-3</v>
      </c>
      <c r="E201">
        <f>'[1]Girder (3)'!G36</f>
        <v>6.4000000000000001E-2</v>
      </c>
      <c r="F201">
        <f>'[1]Girder (3)'!H36</f>
        <v>6.0000000000000001E-3</v>
      </c>
      <c r="G201">
        <f>'[1]Girder (3)'!I36</f>
        <v>1.4E-2</v>
      </c>
      <c r="H201">
        <f>'[1]Girder (3)'!J36</f>
        <v>0.17199999999999999</v>
      </c>
      <c r="I201">
        <f>'[1]Girder (3)'!K36</f>
        <v>8.2000000000000003E-2</v>
      </c>
      <c r="K201" s="447">
        <f>'TOP OF DECK ELEVATIONS'!$M$43</f>
        <v>5.625</v>
      </c>
      <c r="L201">
        <f t="shared" si="30"/>
        <v>46.25</v>
      </c>
      <c r="M201" s="181">
        <f t="shared" si="26"/>
        <v>0.19600000000000001</v>
      </c>
      <c r="N201" s="181">
        <f t="shared" si="27"/>
        <v>0.73975000000000002</v>
      </c>
      <c r="O201" s="448">
        <f t="shared" si="28"/>
        <v>8.9749999999999996E-2</v>
      </c>
    </row>
    <row r="202" spans="1:15" x14ac:dyDescent="0.2">
      <c r="A202" s="424"/>
      <c r="B202">
        <v>29</v>
      </c>
      <c r="C202">
        <f>'[1]Girder (3)'!E37</f>
        <v>2.5999999999999999E-2</v>
      </c>
      <c r="D202">
        <f>'[1]Girder (3)'!F37</f>
        <v>3.0000000000000001E-3</v>
      </c>
      <c r="E202">
        <f>'[1]Girder (3)'!G37</f>
        <v>2.3E-2</v>
      </c>
      <c r="F202">
        <f>'[1]Girder (3)'!H37</f>
        <v>2E-3</v>
      </c>
      <c r="G202">
        <f>'[1]Girder (3)'!I37</f>
        <v>5.0000000000000001E-3</v>
      </c>
      <c r="H202">
        <f>'[1]Girder (3)'!J37</f>
        <v>8.4000000000000005E-2</v>
      </c>
      <c r="I202">
        <f>'[1]Girder (3)'!K37</f>
        <v>4.4999999999999998E-2</v>
      </c>
      <c r="K202" s="447">
        <f>'TOP OF DECK ELEVATIONS'!$M$44</f>
        <v>5.75</v>
      </c>
      <c r="L202">
        <f t="shared" si="30"/>
        <v>47.5</v>
      </c>
      <c r="M202" s="181">
        <f t="shared" si="26"/>
        <v>0.13250000000000001</v>
      </c>
      <c r="N202" s="181">
        <f t="shared" si="27"/>
        <v>0.48749999999999999</v>
      </c>
      <c r="O202" s="448">
        <f t="shared" si="28"/>
        <v>5.9499999999999997E-2</v>
      </c>
    </row>
    <row r="203" spans="1:15" x14ac:dyDescent="0.2">
      <c r="A203" s="424" t="s">
        <v>80</v>
      </c>
      <c r="B203">
        <v>30</v>
      </c>
      <c r="C203">
        <f>'[1]Girder (3)'!E38</f>
        <v>0</v>
      </c>
      <c r="D203">
        <f>'[1]Girder (3)'!F38</f>
        <v>0</v>
      </c>
      <c r="E203">
        <f>'[1]Girder (3)'!G38</f>
        <v>0</v>
      </c>
      <c r="F203">
        <f>'[1]Girder (3)'!H38</f>
        <v>0</v>
      </c>
      <c r="G203">
        <f>'[1]Girder (3)'!I38</f>
        <v>0</v>
      </c>
      <c r="H203">
        <f>'[1]Girder (3)'!J38</f>
        <v>0</v>
      </c>
      <c r="I203">
        <f>'[1]Girder (3)'!K38</f>
        <v>0</v>
      </c>
      <c r="K203" s="447" t="str">
        <f>'TOP OF DECK ELEVATIONS'!$M$45</f>
        <v>F.S. #4</v>
      </c>
      <c r="L203" t="str">
        <f t="shared" si="30"/>
        <v>F.S. #4</v>
      </c>
      <c r="M203" s="181">
        <f t="shared" si="26"/>
        <v>0.107</v>
      </c>
      <c r="N203" s="181">
        <f t="shared" si="27"/>
        <v>0.38800000000000001</v>
      </c>
      <c r="O203" s="448">
        <f t="shared" si="28"/>
        <v>4.8000000000000001E-2</v>
      </c>
    </row>
    <row r="204" spans="1:15" x14ac:dyDescent="0.2">
      <c r="A204" s="424"/>
      <c r="B204">
        <v>31</v>
      </c>
      <c r="C204">
        <f>'[1]Girder (3)'!E39</f>
        <v>2.1999999999999999E-2</v>
      </c>
      <c r="D204">
        <f>'[1]Girder (3)'!F39</f>
        <v>3.0000000000000001E-3</v>
      </c>
      <c r="E204">
        <f>'[1]Girder (3)'!G39</f>
        <v>0.02</v>
      </c>
      <c r="F204">
        <f>'[1]Girder (3)'!H39</f>
        <v>2E-3</v>
      </c>
      <c r="G204">
        <f>'[1]Girder (3)'!I39</f>
        <v>5.0000000000000001E-3</v>
      </c>
      <c r="H204">
        <f>'[1]Girder (3)'!J39</f>
        <v>8.2000000000000003E-2</v>
      </c>
      <c r="I204">
        <f>'[1]Girder (3)'!K39</f>
        <v>4.5999999999999999E-2</v>
      </c>
      <c r="K204" s="447">
        <f>'TOP OF DECK ELEVATIONS'!$M$46</f>
        <v>5.875</v>
      </c>
      <c r="L204">
        <f t="shared" si="30"/>
        <v>48.75</v>
      </c>
      <c r="M204" s="181">
        <f t="shared" si="26"/>
        <v>5.8499999999999996E-2</v>
      </c>
      <c r="N204" s="181">
        <f t="shared" si="27"/>
        <v>0.20524999999999999</v>
      </c>
      <c r="O204" s="448">
        <f t="shared" si="28"/>
        <v>2.5499999999999998E-2</v>
      </c>
    </row>
    <row r="205" spans="1:15" x14ac:dyDescent="0.2">
      <c r="A205" s="424"/>
      <c r="B205">
        <v>32</v>
      </c>
      <c r="C205">
        <f>'[1]Girder (3)'!E40</f>
        <v>7.0000000000000007E-2</v>
      </c>
      <c r="D205">
        <f>'[1]Girder (3)'!F40</f>
        <v>8.0000000000000002E-3</v>
      </c>
      <c r="E205">
        <f>'[1]Girder (3)'!G40</f>
        <v>6.2E-2</v>
      </c>
      <c r="F205">
        <f>'[1]Girder (3)'!H40</f>
        <v>6.0000000000000001E-3</v>
      </c>
      <c r="G205">
        <f>'[1]Girder (3)'!I40</f>
        <v>1.4999999999999999E-2</v>
      </c>
      <c r="H205">
        <f>'[1]Girder (3)'!J40</f>
        <v>0.17100000000000001</v>
      </c>
      <c r="I205">
        <f>'[1]Girder (3)'!K40</f>
        <v>8.4000000000000005E-2</v>
      </c>
      <c r="K205" s="632" t="str">
        <f>'TOP OF DECK ELEVATIONS'!$M$47</f>
        <v>CL PIER 5</v>
      </c>
      <c r="L205">
        <f t="shared" si="30"/>
        <v>50</v>
      </c>
      <c r="M205" s="181">
        <f t="shared" si="26"/>
        <v>0</v>
      </c>
      <c r="N205" s="181">
        <f t="shared" si="27"/>
        <v>0</v>
      </c>
      <c r="O205" s="448">
        <f t="shared" si="28"/>
        <v>0</v>
      </c>
    </row>
    <row r="206" spans="1:15" x14ac:dyDescent="0.2">
      <c r="A206" s="424"/>
      <c r="B206">
        <v>33</v>
      </c>
      <c r="C206">
        <f>'[1]Girder (3)'!E41</f>
        <v>0.112</v>
      </c>
      <c r="D206">
        <f>'[1]Girder (3)'!F41</f>
        <v>1.2E-2</v>
      </c>
      <c r="E206">
        <f>'[1]Girder (3)'!G41</f>
        <v>0.10100000000000001</v>
      </c>
      <c r="F206">
        <f>'[1]Girder (3)'!H41</f>
        <v>0.01</v>
      </c>
      <c r="G206">
        <f>'[1]Girder (3)'!I41</f>
        <v>2.3E-2</v>
      </c>
      <c r="H206">
        <f>'[1]Girder (3)'!J41</f>
        <v>0.251</v>
      </c>
      <c r="I206">
        <f>'[1]Girder (3)'!K41</f>
        <v>0.112</v>
      </c>
      <c r="K206" s="447">
        <f>'TOP OF DECK ELEVATIONS'!$M$48</f>
        <v>6.25</v>
      </c>
      <c r="L206">
        <f t="shared" si="30"/>
        <v>52.5</v>
      </c>
      <c r="M206" s="181">
        <f t="shared" si="26"/>
        <v>-3.4999999999999996E-3</v>
      </c>
      <c r="N206" s="181">
        <f t="shared" si="27"/>
        <v>5.1000000000000004E-2</v>
      </c>
      <c r="O206" s="448">
        <f t="shared" si="28"/>
        <v>5.0000000000000001E-3</v>
      </c>
    </row>
    <row r="207" spans="1:15" x14ac:dyDescent="0.2">
      <c r="A207" s="424"/>
      <c r="B207">
        <v>34</v>
      </c>
      <c r="C207">
        <f>'[1]Girder (3)'!E42</f>
        <v>0.127</v>
      </c>
      <c r="D207">
        <f>'[1]Girder (3)'!F42</f>
        <v>1.0999999999999999E-2</v>
      </c>
      <c r="E207">
        <f>'[1]Girder (3)'!G42</f>
        <v>0.11600000000000001</v>
      </c>
      <c r="F207">
        <f>'[1]Girder (3)'!H42</f>
        <v>1.0999999999999999E-2</v>
      </c>
      <c r="G207">
        <f>'[1]Girder (3)'!I42</f>
        <v>2.7E-2</v>
      </c>
      <c r="H207">
        <f>'[1]Girder (3)'!J42</f>
        <v>0.30199999999999999</v>
      </c>
      <c r="I207">
        <f>'[1]Girder (3)'!K42</f>
        <v>0.13100000000000001</v>
      </c>
      <c r="K207" s="447">
        <f>'TOP OF DECK ELEVATIONS'!$M$49</f>
        <v>6.5</v>
      </c>
      <c r="L207">
        <f t="shared" si="30"/>
        <v>55</v>
      </c>
      <c r="M207" s="181">
        <f t="shared" si="26"/>
        <v>2.9000000000000001E-2</v>
      </c>
      <c r="N207" s="181">
        <f t="shared" si="27"/>
        <v>0.23599999999999999</v>
      </c>
      <c r="O207" s="448">
        <f t="shared" si="28"/>
        <v>2.5000000000000001E-2</v>
      </c>
    </row>
    <row r="208" spans="1:15" x14ac:dyDescent="0.2">
      <c r="A208" s="424"/>
      <c r="B208">
        <v>35</v>
      </c>
      <c r="C208">
        <f>'[1]Girder (3)'!E43</f>
        <v>0.106</v>
      </c>
      <c r="D208">
        <f>'[1]Girder (3)'!F43</f>
        <v>5.0000000000000001E-3</v>
      </c>
      <c r="E208">
        <f>'[1]Girder (3)'!G43</f>
        <v>0.10100000000000001</v>
      </c>
      <c r="F208">
        <f>'[1]Girder (3)'!H43</f>
        <v>0.01</v>
      </c>
      <c r="G208">
        <f>'[1]Girder (3)'!I43</f>
        <v>2.1999999999999999E-2</v>
      </c>
      <c r="H208">
        <f>'[1]Girder (3)'!J43</f>
        <v>0.31900000000000001</v>
      </c>
      <c r="I208">
        <f>'[1]Girder (3)'!K43</f>
        <v>0.14199999999999999</v>
      </c>
      <c r="K208" s="447">
        <f>'TOP OF DECK ELEVATIONS'!$M$50</f>
        <v>6.75</v>
      </c>
      <c r="L208">
        <f t="shared" si="30"/>
        <v>57.5</v>
      </c>
      <c r="M208" s="181">
        <f t="shared" si="26"/>
        <v>3.6500000000000005E-2</v>
      </c>
      <c r="N208" s="181">
        <f t="shared" si="27"/>
        <v>0.24199999999999999</v>
      </c>
      <c r="O208" s="448">
        <f t="shared" si="28"/>
        <v>2.5000000000000001E-2</v>
      </c>
    </row>
    <row r="209" spans="1:15" ht="13.5" thickBot="1" x14ac:dyDescent="0.25">
      <c r="A209" s="424"/>
      <c r="B209">
        <v>36</v>
      </c>
      <c r="C209">
        <f>'[1]Girder (3)'!E44</f>
        <v>5.3999999999999999E-2</v>
      </c>
      <c r="D209">
        <f>'[1]Girder (3)'!F44</f>
        <v>-5.0000000000000001E-3</v>
      </c>
      <c r="E209">
        <f>'[1]Girder (3)'!G44</f>
        <v>5.8999999999999997E-2</v>
      </c>
      <c r="F209">
        <f>'[1]Girder (3)'!H44</f>
        <v>5.0000000000000001E-3</v>
      </c>
      <c r="G209">
        <f>'[1]Girder (3)'!I44</f>
        <v>1.2E-2</v>
      </c>
      <c r="H209">
        <f>'[1]Girder (3)'!J44</f>
        <v>0.29599999999999999</v>
      </c>
      <c r="I209">
        <f>'[1]Girder (3)'!K44</f>
        <v>0.14099999999999999</v>
      </c>
      <c r="K209" s="449" t="str">
        <f>'TOP OF DECK ELEVATIONS'!$M$51</f>
        <v>CL BRG. FA</v>
      </c>
      <c r="L209" s="168">
        <f t="shared" si="30"/>
        <v>60</v>
      </c>
      <c r="M209" s="450">
        <f t="shared" si="26"/>
        <v>0</v>
      </c>
      <c r="N209" s="450">
        <f t="shared" si="27"/>
        <v>0</v>
      </c>
      <c r="O209" s="451">
        <f t="shared" si="28"/>
        <v>0</v>
      </c>
    </row>
    <row r="210" spans="1:15" x14ac:dyDescent="0.2">
      <c r="A210" s="424"/>
      <c r="B210">
        <v>37</v>
      </c>
      <c r="C210">
        <f>'[1]Girder (3)'!E45</f>
        <v>-5.0000000000000001E-3</v>
      </c>
      <c r="D210">
        <f>'[1]Girder (3)'!F45</f>
        <v>-1.4E-2</v>
      </c>
      <c r="E210">
        <f>'[1]Girder (3)'!G45</f>
        <v>8.0000000000000002E-3</v>
      </c>
      <c r="F210">
        <f>'[1]Girder (3)'!H45</f>
        <v>-1E-3</v>
      </c>
      <c r="G210">
        <f>'[1]Girder (3)'!I45</f>
        <v>-1E-3</v>
      </c>
      <c r="H210">
        <f>'[1]Girder (3)'!J45</f>
        <v>0.24099999999999999</v>
      </c>
      <c r="I210">
        <f>'[1]Girder (3)'!K45</f>
        <v>0.125</v>
      </c>
    </row>
    <row r="211" spans="1:15" x14ac:dyDescent="0.2">
      <c r="A211" s="424"/>
      <c r="B211">
        <v>38</v>
      </c>
      <c r="C211">
        <f>'[1]Girder (3)'!E46</f>
        <v>-4.9000000000000002E-2</v>
      </c>
      <c r="D211">
        <f>'[1]Girder (3)'!F46</f>
        <v>-1.7999999999999999E-2</v>
      </c>
      <c r="E211">
        <f>'[1]Girder (3)'!G46</f>
        <v>-3.1E-2</v>
      </c>
      <c r="F211">
        <f>'[1]Girder (3)'!H46</f>
        <v>-5.0000000000000001E-3</v>
      </c>
      <c r="G211">
        <f>'[1]Girder (3)'!I46</f>
        <v>-1.0999999999999999E-2</v>
      </c>
      <c r="H211">
        <f>'[1]Girder (3)'!J46</f>
        <v>0.16400000000000001</v>
      </c>
      <c r="I211">
        <f>'[1]Girder (3)'!K46</f>
        <v>9.6000000000000002E-2</v>
      </c>
    </row>
    <row r="212" spans="1:15" x14ac:dyDescent="0.2">
      <c r="A212" s="424"/>
      <c r="B212">
        <v>39</v>
      </c>
      <c r="C212">
        <f>'[1]Girder (3)'!E47</f>
        <v>-5.8999999999999997E-2</v>
      </c>
      <c r="D212">
        <f>'[1]Girder (3)'!F47</f>
        <v>-1.6E-2</v>
      </c>
      <c r="E212">
        <f>'[1]Girder (3)'!G47</f>
        <v>-4.2999999999999997E-2</v>
      </c>
      <c r="F212">
        <f>'[1]Girder (3)'!H47</f>
        <v>-6.0000000000000001E-3</v>
      </c>
      <c r="G212">
        <f>'[1]Girder (3)'!I47</f>
        <v>-1.2999999999999999E-2</v>
      </c>
      <c r="H212">
        <f>'[1]Girder (3)'!J47</f>
        <v>7.8E-2</v>
      </c>
      <c r="I212">
        <f>'[1]Girder (3)'!K47</f>
        <v>5.3999999999999999E-2</v>
      </c>
    </row>
    <row r="213" spans="1:15" x14ac:dyDescent="0.2">
      <c r="A213" s="424" t="s">
        <v>80</v>
      </c>
      <c r="B213">
        <v>40</v>
      </c>
      <c r="C213">
        <f>'[1]Girder (3)'!E48</f>
        <v>0</v>
      </c>
      <c r="D213">
        <f>'[1]Girder (3)'!F48</f>
        <v>0</v>
      </c>
      <c r="E213">
        <f>'[1]Girder (3)'!G48</f>
        <v>0</v>
      </c>
      <c r="F213">
        <f>'[1]Girder (3)'!H48</f>
        <v>0</v>
      </c>
      <c r="G213">
        <f>'[1]Girder (3)'!I48</f>
        <v>0</v>
      </c>
      <c r="H213">
        <f>'[1]Girder (3)'!J48</f>
        <v>0</v>
      </c>
      <c r="I213">
        <f>'[1]Girder (3)'!K48</f>
        <v>0</v>
      </c>
    </row>
    <row r="214" spans="1:15" x14ac:dyDescent="0.2">
      <c r="A214" s="424"/>
      <c r="B214">
        <v>41</v>
      </c>
      <c r="C214">
        <f>'[1]Girder (3)'!E49</f>
        <v>0.21199999999999999</v>
      </c>
      <c r="D214">
        <f>'[1]Girder (3)'!F49</f>
        <v>4.5999999999999999E-2</v>
      </c>
      <c r="E214">
        <f>'[1]Girder (3)'!G49</f>
        <v>0.16600000000000001</v>
      </c>
      <c r="F214">
        <f>'[1]Girder (3)'!H49</f>
        <v>0.02</v>
      </c>
      <c r="G214">
        <f>'[1]Girder (3)'!I49</f>
        <v>4.7E-2</v>
      </c>
      <c r="H214">
        <f>'[1]Girder (3)'!J49</f>
        <v>0.13900000000000001</v>
      </c>
      <c r="I214">
        <f>'[1]Girder (3)'!K49</f>
        <v>5.5E-2</v>
      </c>
    </row>
    <row r="215" spans="1:15" x14ac:dyDescent="0.2">
      <c r="A215" s="424"/>
      <c r="B215">
        <v>42</v>
      </c>
      <c r="C215">
        <f>'[1]Girder (3)'!E50</f>
        <v>0.52100000000000002</v>
      </c>
      <c r="D215">
        <f>'[1]Girder (3)'!F50</f>
        <v>0.11</v>
      </c>
      <c r="E215">
        <f>'[1]Girder (3)'!G50</f>
        <v>0.41</v>
      </c>
      <c r="F215">
        <f>'[1]Girder (3)'!H50</f>
        <v>0.05</v>
      </c>
      <c r="G215">
        <f>'[1]Girder (3)'!I50</f>
        <v>0.115</v>
      </c>
      <c r="H215">
        <f>'[1]Girder (3)'!J50</f>
        <v>0.29799999999999999</v>
      </c>
      <c r="I215">
        <f>'[1]Girder (3)'!K50</f>
        <v>9.8000000000000004E-2</v>
      </c>
    </row>
    <row r="216" spans="1:15" x14ac:dyDescent="0.2">
      <c r="A216" s="424"/>
      <c r="B216">
        <v>43</v>
      </c>
      <c r="C216">
        <f>'[1]Girder (3)'!E51</f>
        <v>0.81399999999999995</v>
      </c>
      <c r="D216">
        <f>'[1]Girder (3)'!F51</f>
        <v>0.17</v>
      </c>
      <c r="E216">
        <f>'[1]Girder (3)'!G51</f>
        <v>0.64400000000000002</v>
      </c>
      <c r="F216">
        <f>'[1]Girder (3)'!H51</f>
        <v>7.8E-2</v>
      </c>
      <c r="G216">
        <f>'[1]Girder (3)'!I51</f>
        <v>0.18</v>
      </c>
      <c r="H216">
        <f>'[1]Girder (3)'!J51</f>
        <v>0.441</v>
      </c>
      <c r="I216">
        <f>'[1]Girder (3)'!K51</f>
        <v>0.126</v>
      </c>
    </row>
    <row r="217" spans="1:15" x14ac:dyDescent="0.2">
      <c r="A217" s="424"/>
      <c r="B217">
        <v>44</v>
      </c>
      <c r="C217">
        <f>'[1]Girder (3)'!E52</f>
        <v>1.0189999999999999</v>
      </c>
      <c r="D217">
        <f>'[1]Girder (3)'!F52</f>
        <v>0.21199999999999999</v>
      </c>
      <c r="E217">
        <f>'[1]Girder (3)'!G52</f>
        <v>0.80800000000000005</v>
      </c>
      <c r="F217">
        <f>'[1]Girder (3)'!H52</f>
        <v>9.7000000000000003E-2</v>
      </c>
      <c r="G217">
        <f>'[1]Girder (3)'!I52</f>
        <v>0.22500000000000001</v>
      </c>
      <c r="H217">
        <f>'[1]Girder (3)'!J52</f>
        <v>0.54100000000000004</v>
      </c>
      <c r="I217">
        <f>'[1]Girder (3)'!K52</f>
        <v>0.14199999999999999</v>
      </c>
    </row>
    <row r="218" spans="1:15" x14ac:dyDescent="0.2">
      <c r="A218" s="424"/>
      <c r="B218">
        <v>45</v>
      </c>
      <c r="C218">
        <f>'[1]Girder (3)'!E53</f>
        <v>1.0820000000000001</v>
      </c>
      <c r="D218">
        <f>'[1]Girder (3)'!F53</f>
        <v>0.22500000000000001</v>
      </c>
      <c r="E218">
        <f>'[1]Girder (3)'!G53</f>
        <v>0.85699999999999998</v>
      </c>
      <c r="F218">
        <f>'[1]Girder (3)'!H53</f>
        <v>0.10299999999999999</v>
      </c>
      <c r="G218">
        <f>'[1]Girder (3)'!I53</f>
        <v>0.24</v>
      </c>
      <c r="H218">
        <f>'[1]Girder (3)'!J53</f>
        <v>0.57299999999999995</v>
      </c>
      <c r="I218">
        <f>'[1]Girder (3)'!K53</f>
        <v>0.14799999999999999</v>
      </c>
    </row>
    <row r="219" spans="1:15" x14ac:dyDescent="0.2">
      <c r="A219" s="424"/>
      <c r="B219">
        <v>46</v>
      </c>
      <c r="C219">
        <f>'[1]Girder (3)'!E54</f>
        <v>0.99199999999999999</v>
      </c>
      <c r="D219">
        <f>'[1]Girder (3)'!F54</f>
        <v>0.20699999999999999</v>
      </c>
      <c r="E219">
        <f>'[1]Girder (3)'!G54</f>
        <v>0.78400000000000003</v>
      </c>
      <c r="F219">
        <f>'[1]Girder (3)'!H54</f>
        <v>9.5000000000000001E-2</v>
      </c>
      <c r="G219">
        <f>'[1]Girder (3)'!I54</f>
        <v>0.221</v>
      </c>
      <c r="H219">
        <f>'[1]Girder (3)'!J54</f>
        <v>0.54400000000000004</v>
      </c>
      <c r="I219">
        <f>'[1]Girder (3)'!K54</f>
        <v>0.14599999999999999</v>
      </c>
    </row>
    <row r="220" spans="1:15" x14ac:dyDescent="0.2">
      <c r="A220" s="424"/>
      <c r="B220">
        <v>47</v>
      </c>
      <c r="C220">
        <f>'[1]Girder (3)'!E55</f>
        <v>0.77</v>
      </c>
      <c r="D220">
        <f>'[1]Girder (3)'!F55</f>
        <v>0.16300000000000001</v>
      </c>
      <c r="E220">
        <f>'[1]Girder (3)'!G55</f>
        <v>0.60699999999999998</v>
      </c>
      <c r="F220">
        <f>'[1]Girder (3)'!H55</f>
        <v>7.3999999999999996E-2</v>
      </c>
      <c r="G220">
        <f>'[1]Girder (3)'!I55</f>
        <v>0.17199999999999999</v>
      </c>
      <c r="H220">
        <f>'[1]Girder (3)'!J55</f>
        <v>0.44600000000000001</v>
      </c>
      <c r="I220">
        <f>'[1]Girder (3)'!K55</f>
        <v>0.13100000000000001</v>
      </c>
    </row>
    <row r="221" spans="1:15" x14ac:dyDescent="0.2">
      <c r="A221" s="424"/>
      <c r="B221">
        <v>48</v>
      </c>
      <c r="C221">
        <f>'[1]Girder (3)'!E56</f>
        <v>0.47</v>
      </c>
      <c r="D221">
        <f>'[1]Girder (3)'!F56</f>
        <v>0.10199999999999999</v>
      </c>
      <c r="E221">
        <f>'[1]Girder (3)'!G56</f>
        <v>0.36799999999999999</v>
      </c>
      <c r="F221">
        <f>'[1]Girder (3)'!H56</f>
        <v>4.4999999999999998E-2</v>
      </c>
      <c r="G221">
        <f>'[1]Girder (3)'!I56</f>
        <v>0.105</v>
      </c>
      <c r="H221">
        <f>'[1]Girder (3)'!J56</f>
        <v>0.30099999999999999</v>
      </c>
      <c r="I221">
        <f>'[1]Girder (3)'!K56</f>
        <v>0.10100000000000001</v>
      </c>
    </row>
    <row r="222" spans="1:15" x14ac:dyDescent="0.2">
      <c r="A222" s="424"/>
      <c r="B222">
        <v>49</v>
      </c>
      <c r="C222">
        <f>'[1]Girder (3)'!E57</f>
        <v>0.19500000000000001</v>
      </c>
      <c r="D222">
        <f>'[1]Girder (3)'!F57</f>
        <v>4.3999999999999997E-2</v>
      </c>
      <c r="E222">
        <f>'[1]Girder (3)'!G57</f>
        <v>0.151</v>
      </c>
      <c r="F222">
        <f>'[1]Girder (3)'!H57</f>
        <v>1.9E-2</v>
      </c>
      <c r="G222">
        <f>'[1]Girder (3)'!I57</f>
        <v>4.2999999999999997E-2</v>
      </c>
      <c r="H222">
        <f>'[1]Girder (3)'!J57</f>
        <v>0.14799999999999999</v>
      </c>
      <c r="I222">
        <f>'[1]Girder (3)'!K57</f>
        <v>5.7000000000000002E-2</v>
      </c>
    </row>
    <row r="223" spans="1:15" x14ac:dyDescent="0.2">
      <c r="A223" s="424" t="s">
        <v>80</v>
      </c>
      <c r="B223">
        <v>50</v>
      </c>
      <c r="C223">
        <f>'[1]Girder (3)'!E58</f>
        <v>0</v>
      </c>
      <c r="D223">
        <f>'[1]Girder (3)'!F58</f>
        <v>0</v>
      </c>
      <c r="E223">
        <f>'[1]Girder (3)'!G58</f>
        <v>0</v>
      </c>
      <c r="F223">
        <f>'[1]Girder (3)'!H58</f>
        <v>0</v>
      </c>
      <c r="G223">
        <f>'[1]Girder (3)'!I58</f>
        <v>0</v>
      </c>
      <c r="H223">
        <f>'[1]Girder (3)'!J58</f>
        <v>0</v>
      </c>
      <c r="I223">
        <f>'[1]Girder (3)'!K58</f>
        <v>0</v>
      </c>
    </row>
    <row r="224" spans="1:15" x14ac:dyDescent="0.2">
      <c r="A224" s="424"/>
      <c r="B224">
        <v>51</v>
      </c>
      <c r="C224">
        <f>'[1]Girder (3)'!E59</f>
        <v>-2.8000000000000001E-2</v>
      </c>
      <c r="D224">
        <f>'[1]Girder (3)'!F59</f>
        <v>-0.01</v>
      </c>
      <c r="E224">
        <f>'[1]Girder (3)'!G59</f>
        <v>-1.7999999999999999E-2</v>
      </c>
      <c r="F224">
        <f>'[1]Girder (3)'!H59</f>
        <v>-3.0000000000000001E-3</v>
      </c>
      <c r="G224">
        <f>'[1]Girder (3)'!I59</f>
        <v>-6.0000000000000001E-3</v>
      </c>
      <c r="H224">
        <f>'[1]Girder (3)'!J59</f>
        <v>8.5000000000000006E-2</v>
      </c>
      <c r="I224">
        <f>'[1]Girder (3)'!K59</f>
        <v>4.8000000000000001E-2</v>
      </c>
    </row>
    <row r="225" spans="1:9" x14ac:dyDescent="0.2">
      <c r="A225" s="424"/>
      <c r="B225">
        <v>52</v>
      </c>
      <c r="C225">
        <f>'[1]Girder (3)'!E60</f>
        <v>0.01</v>
      </c>
      <c r="D225">
        <f>'[1]Girder (3)'!F60</f>
        <v>-8.0000000000000002E-3</v>
      </c>
      <c r="E225">
        <f>'[1]Girder (3)'!G60</f>
        <v>1.7999999999999999E-2</v>
      </c>
      <c r="F225">
        <f>'[1]Girder (3)'!H60</f>
        <v>1E-3</v>
      </c>
      <c r="G225">
        <f>'[1]Girder (3)'!I60</f>
        <v>3.0000000000000001E-3</v>
      </c>
      <c r="H225">
        <f>'[1]Girder (3)'!J60</f>
        <v>0.17699999999999999</v>
      </c>
      <c r="I225">
        <f>'[1]Girder (3)'!K60</f>
        <v>8.4000000000000005E-2</v>
      </c>
    </row>
    <row r="226" spans="1:9" x14ac:dyDescent="0.2">
      <c r="A226" s="424"/>
      <c r="B226">
        <v>53</v>
      </c>
      <c r="C226">
        <f>'[1]Girder (3)'!E61</f>
        <v>8.5000000000000006E-2</v>
      </c>
      <c r="D226">
        <f>'[1]Girder (3)'!F61</f>
        <v>1E-3</v>
      </c>
      <c r="E226">
        <f>'[1]Girder (3)'!G61</f>
        <v>8.4000000000000005E-2</v>
      </c>
      <c r="F226">
        <f>'[1]Girder (3)'!H61</f>
        <v>8.9999999999999993E-3</v>
      </c>
      <c r="G226">
        <f>'[1]Girder (3)'!I61</f>
        <v>0.02</v>
      </c>
      <c r="H226">
        <f>'[1]Girder (3)'!J61</f>
        <v>0.26700000000000002</v>
      </c>
      <c r="I226">
        <f>'[1]Girder (3)'!K61</f>
        <v>0.109</v>
      </c>
    </row>
    <row r="227" spans="1:9" x14ac:dyDescent="0.2">
      <c r="A227" s="424"/>
      <c r="B227">
        <v>54</v>
      </c>
      <c r="C227">
        <f>'[1]Girder (3)'!E62</f>
        <v>0.18099999999999999</v>
      </c>
      <c r="D227">
        <f>'[1]Girder (3)'!F62</f>
        <v>1.4999999999999999E-2</v>
      </c>
      <c r="E227">
        <f>'[1]Girder (3)'!G62</f>
        <v>0.16600000000000001</v>
      </c>
      <c r="F227">
        <f>'[1]Girder (3)'!H62</f>
        <v>1.7000000000000001E-2</v>
      </c>
      <c r="G227">
        <f>'[1]Girder (3)'!I62</f>
        <v>0.04</v>
      </c>
      <c r="H227">
        <f>'[1]Girder (3)'!J62</f>
        <v>0.33800000000000002</v>
      </c>
      <c r="I227">
        <f>'[1]Girder (3)'!K62</f>
        <v>0.121</v>
      </c>
    </row>
    <row r="228" spans="1:9" x14ac:dyDescent="0.2">
      <c r="A228" s="424"/>
      <c r="B228">
        <v>55</v>
      </c>
      <c r="C228">
        <f>'[1]Girder (3)'!E63</f>
        <v>0.26400000000000001</v>
      </c>
      <c r="D228">
        <f>'[1]Girder (3)'!F63</f>
        <v>2.9000000000000001E-2</v>
      </c>
      <c r="E228">
        <f>'[1]Girder (3)'!G63</f>
        <v>0.23599999999999999</v>
      </c>
      <c r="F228">
        <f>'[1]Girder (3)'!H63</f>
        <v>2.5000000000000001E-2</v>
      </c>
      <c r="G228">
        <f>'[1]Girder (3)'!I63</f>
        <v>5.7000000000000002E-2</v>
      </c>
      <c r="H228">
        <f>'[1]Girder (3)'!J63</f>
        <v>0.372</v>
      </c>
      <c r="I228">
        <f>'[1]Girder (3)'!K63</f>
        <v>0.12</v>
      </c>
    </row>
    <row r="229" spans="1:9" x14ac:dyDescent="0.2">
      <c r="A229" s="424"/>
      <c r="B229">
        <v>56</v>
      </c>
      <c r="C229">
        <f>'[1]Girder (3)'!E64</f>
        <v>0.311</v>
      </c>
      <c r="D229">
        <f>'[1]Girder (3)'!F64</f>
        <v>3.7999999999999999E-2</v>
      </c>
      <c r="E229">
        <f>'[1]Girder (3)'!G64</f>
        <v>0.27300000000000002</v>
      </c>
      <c r="F229">
        <f>'[1]Girder (3)'!H64</f>
        <v>2.9000000000000001E-2</v>
      </c>
      <c r="G229">
        <f>'[1]Girder (3)'!I64</f>
        <v>6.6000000000000003E-2</v>
      </c>
      <c r="H229">
        <f>'[1]Girder (3)'!J64</f>
        <v>0.36899999999999999</v>
      </c>
      <c r="I229">
        <f>'[1]Girder (3)'!K64</f>
        <v>0.108</v>
      </c>
    </row>
    <row r="230" spans="1:9" x14ac:dyDescent="0.2">
      <c r="A230" s="424"/>
      <c r="B230">
        <v>57</v>
      </c>
      <c r="C230">
        <f>'[1]Girder (3)'!E65</f>
        <v>0.309</v>
      </c>
      <c r="D230">
        <f>'[1]Girder (3)'!F65</f>
        <v>0.04</v>
      </c>
      <c r="E230">
        <f>'[1]Girder (3)'!G65</f>
        <v>0.26900000000000002</v>
      </c>
      <c r="F230">
        <f>'[1]Girder (3)'!H65</f>
        <v>2.8000000000000001E-2</v>
      </c>
      <c r="G230">
        <f>'[1]Girder (3)'!I65</f>
        <v>6.5000000000000002E-2</v>
      </c>
      <c r="H230">
        <f>'[1]Girder (3)'!J65</f>
        <v>0.32500000000000001</v>
      </c>
      <c r="I230">
        <f>'[1]Girder (3)'!K65</f>
        <v>8.6999999999999994E-2</v>
      </c>
    </row>
    <row r="231" spans="1:9" x14ac:dyDescent="0.2">
      <c r="A231" s="424"/>
      <c r="B231">
        <v>58</v>
      </c>
      <c r="C231">
        <f>'[1]Girder (3)'!E66</f>
        <v>0.248</v>
      </c>
      <c r="D231">
        <f>'[1]Girder (3)'!F66</f>
        <v>3.3000000000000002E-2</v>
      </c>
      <c r="E231">
        <f>'[1]Girder (3)'!G66</f>
        <v>0.215</v>
      </c>
      <c r="F231">
        <f>'[1]Girder (3)'!H66</f>
        <v>2.1999999999999999E-2</v>
      </c>
      <c r="G231">
        <f>'[1]Girder (3)'!I66</f>
        <v>5.1999999999999998E-2</v>
      </c>
      <c r="H231">
        <f>'[1]Girder (3)'!J66</f>
        <v>0.24099999999999999</v>
      </c>
      <c r="I231">
        <f>'[1]Girder (3)'!K66</f>
        <v>6.0999999999999999E-2</v>
      </c>
    </row>
    <row r="232" spans="1:9" x14ac:dyDescent="0.2">
      <c r="A232" s="424"/>
      <c r="B232">
        <v>59</v>
      </c>
      <c r="C232">
        <f>'[1]Girder (3)'!E67</f>
        <v>0.13900000000000001</v>
      </c>
      <c r="D232">
        <f>'[1]Girder (3)'!F67</f>
        <v>1.9E-2</v>
      </c>
      <c r="E232">
        <f>'[1]Girder (3)'!G67</f>
        <v>0.12</v>
      </c>
      <c r="F232">
        <f>'[1]Girder (3)'!H67</f>
        <v>1.2999999999999999E-2</v>
      </c>
      <c r="G232">
        <f>'[1]Girder (3)'!I67</f>
        <v>2.9000000000000001E-2</v>
      </c>
      <c r="H232">
        <f>'[1]Girder (3)'!J67</f>
        <v>0.128</v>
      </c>
      <c r="I232">
        <f>'[1]Girder (3)'!K67</f>
        <v>3.2000000000000001E-2</v>
      </c>
    </row>
    <row r="233" spans="1:9" x14ac:dyDescent="0.2">
      <c r="A233" s="424" t="s">
        <v>80</v>
      </c>
      <c r="B233">
        <v>60</v>
      </c>
      <c r="C233">
        <f>'[1]Girder (3)'!E68</f>
        <v>0</v>
      </c>
      <c r="D233">
        <f>'[1]Girder (3)'!F68</f>
        <v>0</v>
      </c>
      <c r="E233">
        <f>'[1]Girder (3)'!G68</f>
        <v>0</v>
      </c>
      <c r="F233">
        <f>'[1]Girder (3)'!H68</f>
        <v>0</v>
      </c>
      <c r="G233">
        <f>'[1]Girder (3)'!I68</f>
        <v>0</v>
      </c>
      <c r="H233">
        <f>'[1]Girder (3)'!J68</f>
        <v>0</v>
      </c>
      <c r="I233">
        <f>'[1]Girder (3)'!K68</f>
        <v>0</v>
      </c>
    </row>
    <row r="235" spans="1:9" x14ac:dyDescent="0.2">
      <c r="A235" s="103"/>
      <c r="B235" s="103" t="s">
        <v>81</v>
      </c>
    </row>
    <row r="236" spans="1:9" x14ac:dyDescent="0.2">
      <c r="A236" s="425" t="s">
        <v>86</v>
      </c>
      <c r="B236" s="62" cm="1">
        <f t="array" ref="B236">INDEX('[1]Girder (3)'!$D:$L,MATCH($A236,'[1]Girder (3)'!$C:$C,0),COLUMN())*1</f>
        <v>104.5</v>
      </c>
      <c r="C236" s="73" cm="1">
        <f t="array" ref="C236">INDEX('[1]Girder (3)'!$D:$L,MATCH($A236,'[1]Girder (3)'!$C:$C,0),COLUMN())*1</f>
        <v>0.49</v>
      </c>
      <c r="D236" s="73" cm="1">
        <f t="array" ref="D236">INDEX('[1]Girder (3)'!$D:$L,MATCH($A236,'[1]Girder (3)'!$C:$C,0),COLUMN())*1</f>
        <v>0.106</v>
      </c>
      <c r="E236" s="73" cm="1">
        <f t="array" ref="E236">INDEX('[1]Girder (3)'!$D:$L,MATCH($A236,'[1]Girder (3)'!$C:$C,0),COLUMN())*1</f>
        <v>0.38400000000000001</v>
      </c>
      <c r="F236" s="73" cm="1">
        <f t="array" ref="F236">INDEX('[1]Girder (3)'!$D:$L,MATCH($A236,'[1]Girder (3)'!$C:$C,0),COLUMN())*1</f>
        <v>4.5999999999999999E-2</v>
      </c>
      <c r="G236" s="73" cm="1">
        <f t="array" ref="G236">INDEX('[1]Girder (3)'!$D:$L,MATCH($A236,'[1]Girder (3)'!$C:$C,0),COLUMN())*1</f>
        <v>0.107</v>
      </c>
      <c r="H236" s="73" cm="1">
        <f t="array" ref="H236">INDEX('[1]Girder (3)'!$D:$L,MATCH($A236,'[1]Girder (3)'!$C:$C,0),COLUMN())*1</f>
        <v>0.311</v>
      </c>
      <c r="I236" s="73" cm="1">
        <f t="array" ref="I236">INDEX('[1]Girder (3)'!$D:$L,MATCH($A236,'[1]Girder (3)'!$C:$C,0),COLUMN())*1</f>
        <v>0.104</v>
      </c>
    </row>
    <row r="237" spans="1:9" x14ac:dyDescent="0.2">
      <c r="A237" s="425" t="s">
        <v>87</v>
      </c>
      <c r="B237" s="62" cm="1">
        <f t="array" ref="B237">INDEX('[1]Girder (3)'!$D:$L,MATCH($A237,'[1]Girder (3)'!$C:$C,0),COLUMN())*1</f>
        <v>224.5</v>
      </c>
      <c r="C237" s="73" cm="1">
        <f t="array" ref="C237">INDEX('[1]Girder (3)'!$D:$L,MATCH($A237,'[1]Girder (3)'!$C:$C,0),COLUMN())*1</f>
        <v>2.4E-2</v>
      </c>
      <c r="D237" s="73" cm="1">
        <f t="array" ref="D237">INDEX('[1]Girder (3)'!$D:$L,MATCH($A237,'[1]Girder (3)'!$C:$C,0),COLUMN())*1</f>
        <v>-0.01</v>
      </c>
      <c r="E237" s="73" cm="1">
        <f t="array" ref="E237">INDEX('[1]Girder (3)'!$D:$L,MATCH($A237,'[1]Girder (3)'!$C:$C,0),COLUMN())*1</f>
        <v>3.4000000000000002E-2</v>
      </c>
      <c r="F237" s="73" cm="1">
        <f t="array" ref="F237">INDEX('[1]Girder (3)'!$D:$L,MATCH($A237,'[1]Girder (3)'!$C:$C,0),COLUMN())*1</f>
        <v>2E-3</v>
      </c>
      <c r="G237" s="73" cm="1">
        <f t="array" ref="G237">INDEX('[1]Girder (3)'!$D:$L,MATCH($A237,'[1]Girder (3)'!$C:$C,0),COLUMN())*1</f>
        <v>5.0000000000000001E-3</v>
      </c>
      <c r="H237" s="73" cm="1">
        <f t="array" ref="H237">INDEX('[1]Girder (3)'!$D:$L,MATCH($A237,'[1]Girder (3)'!$C:$C,0),COLUMN())*1</f>
        <v>0.27500000000000002</v>
      </c>
      <c r="I237" s="73" cm="1">
        <f t="array" ref="I237">INDEX('[1]Girder (3)'!$D:$L,MATCH($A237,'[1]Girder (3)'!$C:$C,0),COLUMN())*1</f>
        <v>0.13300000000000001</v>
      </c>
    </row>
    <row r="238" spans="1:9" x14ac:dyDescent="0.2">
      <c r="A238" s="425" t="s">
        <v>258</v>
      </c>
      <c r="B238" s="62" cm="1">
        <f t="array" ref="B238">INDEX('[1]Girder (3)'!$D:$L,MATCH($A238,'[1]Girder (3)'!$C:$C,0),COLUMN())*1</f>
        <v>331</v>
      </c>
      <c r="C238" s="73" cm="1">
        <f t="array" ref="C238">INDEX('[1]Girder (3)'!$D:$L,MATCH($A238,'[1]Girder (3)'!$C:$C,0),COLUMN())*1</f>
        <v>2.7E-2</v>
      </c>
      <c r="D238" s="73" cm="1">
        <f t="array" ref="D238">INDEX('[1]Girder (3)'!$D:$L,MATCH($A238,'[1]Girder (3)'!$C:$C,0),COLUMN())*1</f>
        <v>-8.9999999999999993E-3</v>
      </c>
      <c r="E238" s="73" cm="1">
        <f t="array" ref="E238">INDEX('[1]Girder (3)'!$D:$L,MATCH($A238,'[1]Girder (3)'!$C:$C,0),COLUMN())*1</f>
        <v>3.5999999999999997E-2</v>
      </c>
      <c r="F238" s="73" cm="1">
        <f t="array" ref="F238">INDEX('[1]Girder (3)'!$D:$L,MATCH($A238,'[1]Girder (3)'!$C:$C,0),COLUMN())*1</f>
        <v>2E-3</v>
      </c>
      <c r="G238" s="73" cm="1">
        <f t="array" ref="G238">INDEX('[1]Girder (3)'!$D:$L,MATCH($A238,'[1]Girder (3)'!$C:$C,0),COLUMN())*1</f>
        <v>6.0000000000000001E-3</v>
      </c>
      <c r="H238" s="73" cm="1">
        <f t="array" ref="H238">INDEX('[1]Girder (3)'!$D:$L,MATCH($A238,'[1]Girder (3)'!$C:$C,0),COLUMN())*1</f>
        <v>0.27400000000000002</v>
      </c>
      <c r="I238" s="73" cm="1">
        <f t="array" ref="I238">INDEX('[1]Girder (3)'!$D:$L,MATCH($A238,'[1]Girder (3)'!$C:$C,0),COLUMN())*1</f>
        <v>0.13500000000000001</v>
      </c>
    </row>
    <row r="239" spans="1:9" x14ac:dyDescent="0.2">
      <c r="A239" s="425" t="s">
        <v>259</v>
      </c>
      <c r="B239" s="62" cm="1">
        <f t="array" ref="B239">INDEX('[1]Girder (3)'!$D:$L,MATCH($A239,'[1]Girder (3)'!$C:$C,0),COLUMN())*1</f>
        <v>451</v>
      </c>
      <c r="C239" s="73" cm="1">
        <f t="array" ref="C239">INDEX('[1]Girder (3)'!$D:$L,MATCH($A239,'[1]Girder (3)'!$C:$C,0),COLUMN())*1</f>
        <v>0.495</v>
      </c>
      <c r="D239" s="73" cm="1">
        <f t="array" ref="D239">INDEX('[1]Girder (3)'!$D:$L,MATCH($A239,'[1]Girder (3)'!$C:$C,0),COLUMN())*1</f>
        <v>0.107</v>
      </c>
      <c r="E239" s="73" cm="1">
        <f t="array" ref="E239">INDEX('[1]Girder (3)'!$D:$L,MATCH($A239,'[1]Girder (3)'!$C:$C,0),COLUMN())*1</f>
        <v>0.38800000000000001</v>
      </c>
      <c r="F239" s="73" cm="1">
        <f t="array" ref="F239">INDEX('[1]Girder (3)'!$D:$L,MATCH($A239,'[1]Girder (3)'!$C:$C,0),COLUMN())*1</f>
        <v>4.8000000000000001E-2</v>
      </c>
      <c r="G239" s="73" cm="1">
        <f t="array" ref="G239">INDEX('[1]Girder (3)'!$D:$L,MATCH($A239,'[1]Girder (3)'!$C:$C,0),COLUMN())*1</f>
        <v>0.11</v>
      </c>
      <c r="H239" s="73" cm="1">
        <f t="array" ref="H239">INDEX('[1]Girder (3)'!$D:$L,MATCH($A239,'[1]Girder (3)'!$C:$C,0),COLUMN())*1</f>
        <v>0.314</v>
      </c>
      <c r="I239" s="73" cm="1">
        <f t="array" ref="I239">INDEX('[1]Girder (3)'!$D:$L,MATCH($A239,'[1]Girder (3)'!$C:$C,0),COLUMN())*1</f>
        <v>0.105</v>
      </c>
    </row>
    <row r="240" spans="1:9" x14ac:dyDescent="0.2">
      <c r="A240" s="425"/>
      <c r="B240" s="62"/>
    </row>
    <row r="241" spans="1:15" x14ac:dyDescent="0.2">
      <c r="A241" s="425"/>
      <c r="B241" s="62"/>
    </row>
    <row r="243" spans="1:15" ht="13.5" thickBot="1" x14ac:dyDescent="0.25">
      <c r="A243" s="103" t="s">
        <v>348</v>
      </c>
      <c r="G243" s="167"/>
    </row>
    <row r="244" spans="1:15" ht="13.5" thickBot="1" x14ac:dyDescent="0.25">
      <c r="I244" s="73"/>
      <c r="K244" s="961" t="s">
        <v>387</v>
      </c>
      <c r="L244" s="962"/>
      <c r="M244" s="962"/>
      <c r="N244" s="962"/>
      <c r="O244" s="963"/>
    </row>
    <row r="245" spans="1:15" ht="12.75" customHeight="1" x14ac:dyDescent="0.2">
      <c r="C245" t="s">
        <v>67</v>
      </c>
      <c r="D245" t="s">
        <v>67</v>
      </c>
      <c r="E245" t="s">
        <v>67</v>
      </c>
      <c r="F245" t="s">
        <v>68</v>
      </c>
      <c r="G245" t="s">
        <v>68</v>
      </c>
      <c r="H245" t="s">
        <v>69</v>
      </c>
      <c r="I245" t="s">
        <v>69</v>
      </c>
      <c r="K245" s="18"/>
      <c r="L245" s="19"/>
      <c r="M245" s="957" t="s">
        <v>228</v>
      </c>
      <c r="N245" s="957" t="s">
        <v>227</v>
      </c>
      <c r="O245" s="959" t="s">
        <v>226</v>
      </c>
    </row>
    <row r="246" spans="1:15" x14ac:dyDescent="0.2">
      <c r="C246" t="s">
        <v>70</v>
      </c>
      <c r="D246" t="s">
        <v>70</v>
      </c>
      <c r="E246" t="s">
        <v>70</v>
      </c>
      <c r="F246" t="s">
        <v>70</v>
      </c>
      <c r="G246" t="s">
        <v>70</v>
      </c>
      <c r="H246" t="s">
        <v>71</v>
      </c>
      <c r="I246" t="s">
        <v>71</v>
      </c>
      <c r="K246" s="107"/>
      <c r="M246" s="958"/>
      <c r="N246" s="958"/>
      <c r="O246" s="960"/>
    </row>
    <row r="247" spans="1:15" x14ac:dyDescent="0.2">
      <c r="C247" t="s">
        <v>46</v>
      </c>
      <c r="D247" t="s">
        <v>72</v>
      </c>
      <c r="E247" t="s">
        <v>73</v>
      </c>
      <c r="F247" t="s">
        <v>74</v>
      </c>
      <c r="G247" t="s">
        <v>75</v>
      </c>
      <c r="H247" t="s">
        <v>76</v>
      </c>
      <c r="I247" t="s">
        <v>77</v>
      </c>
      <c r="K247" s="107"/>
      <c r="M247" s="958"/>
      <c r="N247" s="958"/>
      <c r="O247" s="960"/>
    </row>
    <row r="248" spans="1:15" x14ac:dyDescent="0.2">
      <c r="D248" t="s">
        <v>78</v>
      </c>
      <c r="E248" t="s">
        <v>78</v>
      </c>
      <c r="F248" t="s">
        <v>75</v>
      </c>
      <c r="G248" t="s">
        <v>79</v>
      </c>
      <c r="K248" s="107"/>
      <c r="M248" s="958"/>
      <c r="N248" s="958"/>
      <c r="O248" s="960"/>
    </row>
    <row r="249" spans="1:15" x14ac:dyDescent="0.2">
      <c r="G249" t="s">
        <v>78</v>
      </c>
      <c r="K249" s="107"/>
      <c r="M249" s="958"/>
      <c r="N249" s="958"/>
      <c r="O249" s="960"/>
    </row>
    <row r="250" spans="1:15" x14ac:dyDescent="0.2">
      <c r="A250" s="424" t="s">
        <v>80</v>
      </c>
      <c r="B250">
        <v>0</v>
      </c>
      <c r="C250">
        <f>'[1]Girder (4)'!E8</f>
        <v>0</v>
      </c>
      <c r="D250">
        <f>'[1]Girder (4)'!F8</f>
        <v>0</v>
      </c>
      <c r="E250">
        <f>'[1]Girder (4)'!G8</f>
        <v>0</v>
      </c>
      <c r="F250">
        <f>'[1]Girder (4)'!H8</f>
        <v>0</v>
      </c>
      <c r="G250">
        <f>'[1]Girder (4)'!I8</f>
        <v>0</v>
      </c>
      <c r="H250">
        <f>'[1]Girder (4)'!J8</f>
        <v>0</v>
      </c>
      <c r="I250">
        <f>'[1]Girder (4)'!K8</f>
        <v>0</v>
      </c>
      <c r="K250" s="447" t="str">
        <f>'TOP OF DECK ELEVATIONS'!$M$15</f>
        <v>CL BRG. RA</v>
      </c>
      <c r="L250">
        <v>0</v>
      </c>
      <c r="M250" s="181">
        <f>IF(LEFT($L250,4)="F.S.",_xlfn.XLOOKUP($L250,$A$313:$A$318,D$313:D$318,,0),IF($L250=ROUNDDOWN($L250,0),VLOOKUP($L250,$B$250:$I$310,3,FALSE),($L250-ROUNDDOWN($L250,0))*(VLOOKUP(ROUNDUP($L250,0),$B$250:$I$310,3,FALSE)-VLOOKUP(ROUNDDOWN($L250,0),$B$250:$I$310,3,FALSE))+VLOOKUP(ROUNDDOWN($L250,0),$B$250:$I$310,3,FALSE)))</f>
        <v>0</v>
      </c>
      <c r="N250" s="181">
        <f>IF(LEFT($L250,4)="F.S.",_xlfn.XLOOKUP($L250,$A$313:$A$318,E$313:E$318,,0),IF($L250=ROUNDDOWN($L250,0),VLOOKUP($L250,$B$250:$I$310,4,FALSE),($L250-ROUNDDOWN($L250,0))*(VLOOKUP(ROUNDUP($L250,0),$B$250:$I$310,4,FALSE)-VLOOKUP(ROUNDDOWN($L250,0),$B$250:$I$310,4,FALSE))+VLOOKUP(ROUNDDOWN($L250,0),$B$250:$I$310,4,FALSE)))</f>
        <v>0</v>
      </c>
      <c r="O250" s="448">
        <f t="shared" ref="O250:O286" si="36">IF(LEFT($L250,4)="F.S.",_xlfn.XLOOKUP($L250,$A$313:$A$318,F$313:F$318,,0),IF($L250=ROUNDDOWN($L250,0),VLOOKUP($L250,$B$250:$I$310,5,FALSE),($L250-ROUNDDOWN($L250,0))*(VLOOKUP(ROUNDUP($L250,0),$B$250:$I$310,5,FALSE)-VLOOKUP(ROUNDDOWN($L250,0),$B$250:$I$310,5,FALSE))+VLOOKUP(ROUNDDOWN($L250,0),$B$250:$I$310,5,FALSE)))</f>
        <v>0</v>
      </c>
    </row>
    <row r="251" spans="1:15" x14ac:dyDescent="0.2">
      <c r="A251" s="424"/>
      <c r="B251">
        <v>1</v>
      </c>
      <c r="C251">
        <f>'[1]Girder (4)'!E9</f>
        <v>0.13900000000000001</v>
      </c>
      <c r="D251">
        <f>'[1]Girder (4)'!F9</f>
        <v>1.9E-2</v>
      </c>
      <c r="E251">
        <f>'[1]Girder (4)'!G9</f>
        <v>0.121</v>
      </c>
      <c r="F251">
        <f>'[1]Girder (4)'!H9</f>
        <v>1.2999999999999999E-2</v>
      </c>
      <c r="G251">
        <f>'[1]Girder (4)'!I9</f>
        <v>2.9000000000000001E-2</v>
      </c>
      <c r="H251">
        <f>'[1]Girder (4)'!J9</f>
        <v>0.127</v>
      </c>
      <c r="I251">
        <f>'[1]Girder (4)'!K9</f>
        <v>3.2000000000000001E-2</v>
      </c>
      <c r="K251" s="447">
        <f>'TOP OF DECK ELEVATIONS'!$M$16</f>
        <v>1.25</v>
      </c>
      <c r="L251">
        <f>IF(LEFT(K250,4)="F.S.",ROUNDDOWN(L249,-1)+$K251*10,IF(LEFT(K251,4)="F.S.",K251,IFERROR(ROUNDDOWN(L250,-1)+MOD(K251,1)*10,ROUNDUP(L250,-1))))</f>
        <v>2.5</v>
      </c>
      <c r="M251" s="181">
        <f t="shared" ref="M251:M286" si="37">IF(LEFT($L251,4)="F.S.",_xlfn.XLOOKUP($L251,$A$313:$A$318,D$313:D$318,,0),IF($L251=ROUNDDOWN($L251,0),VLOOKUP($L251,$B$250:$I$310,3,FALSE),($L251-ROUNDDOWN($L251,0))*(VLOOKUP(ROUNDUP($L251,0),$B$250:$I$310,3,FALSE)-VLOOKUP(ROUNDDOWN($L251,0),$B$250:$I$310,3,FALSE))+VLOOKUP(ROUNDDOWN($L251,0),$B$250:$I$310,3,FALSE)))</f>
        <v>3.6500000000000005E-2</v>
      </c>
      <c r="N251" s="181">
        <f t="shared" ref="N251:N286" si="38">IF(LEFT($L251,4)="F.S.",_xlfn.XLOOKUP($L251,$A$313:$A$318,E$313:E$318,,0),IF($L251=ROUNDDOWN($L251,0),VLOOKUP($L251,$B$250:$I$310,4,FALSE),($L251-ROUNDDOWN($L251,0))*(VLOOKUP(ROUNDUP($L251,0),$B$250:$I$310,4,FALSE)-VLOOKUP(ROUNDDOWN($L251,0),$B$250:$I$310,4,FALSE))+VLOOKUP(ROUNDDOWN($L251,0),$B$250:$I$310,4,FALSE)))</f>
        <v>0.24299999999999999</v>
      </c>
      <c r="O251" s="448">
        <f t="shared" si="36"/>
        <v>2.6000000000000002E-2</v>
      </c>
    </row>
    <row r="252" spans="1:15" x14ac:dyDescent="0.2">
      <c r="A252" s="424"/>
      <c r="B252">
        <v>2</v>
      </c>
      <c r="C252">
        <f>'[1]Girder (4)'!E10</f>
        <v>0.249</v>
      </c>
      <c r="D252">
        <f>'[1]Girder (4)'!F10</f>
        <v>3.3000000000000002E-2</v>
      </c>
      <c r="E252">
        <f>'[1]Girder (4)'!G10</f>
        <v>0.216</v>
      </c>
      <c r="F252">
        <f>'[1]Girder (4)'!H10</f>
        <v>2.3E-2</v>
      </c>
      <c r="G252">
        <f>'[1]Girder (4)'!I10</f>
        <v>5.2999999999999999E-2</v>
      </c>
      <c r="H252">
        <f>'[1]Girder (4)'!J10</f>
        <v>0.23699999999999999</v>
      </c>
      <c r="I252">
        <f>'[1]Girder (4)'!K10</f>
        <v>6.3E-2</v>
      </c>
      <c r="K252" s="447">
        <f>'TOP OF DECK ELEVATIONS'!$M$17</f>
        <v>1.5</v>
      </c>
      <c r="L252">
        <f t="shared" ref="L252:L256" si="39">IF(LEFT(K251,4)="F.S.",ROUNDDOWN(L250,-1)+$K252*10,IF(LEFT(K252,4)="F.S.",K252,IFERROR(ROUNDDOWN(L251,-1)+MOD(K252,1)*10,ROUNDUP(L251,-1))))</f>
        <v>5</v>
      </c>
      <c r="M252" s="181">
        <f t="shared" si="37"/>
        <v>0.03</v>
      </c>
      <c r="N252" s="181">
        <f t="shared" si="38"/>
        <v>0.24099999999999999</v>
      </c>
      <c r="O252" s="448">
        <f t="shared" si="36"/>
        <v>2.5999999999999999E-2</v>
      </c>
    </row>
    <row r="253" spans="1:15" x14ac:dyDescent="0.2">
      <c r="A253" s="424"/>
      <c r="B253">
        <v>3</v>
      </c>
      <c r="C253">
        <f>'[1]Girder (4)'!E11</f>
        <v>0.31</v>
      </c>
      <c r="D253">
        <f>'[1]Girder (4)'!F11</f>
        <v>0.04</v>
      </c>
      <c r="E253">
        <f>'[1]Girder (4)'!G11</f>
        <v>0.27</v>
      </c>
      <c r="F253">
        <f>'[1]Girder (4)'!H11</f>
        <v>2.9000000000000001E-2</v>
      </c>
      <c r="G253">
        <f>'[1]Girder (4)'!I11</f>
        <v>6.6000000000000003E-2</v>
      </c>
      <c r="H253">
        <f>'[1]Girder (4)'!J11</f>
        <v>0.31900000000000001</v>
      </c>
      <c r="I253">
        <f>'[1]Girder (4)'!K11</f>
        <v>8.8999999999999996E-2</v>
      </c>
      <c r="K253" s="447">
        <f>'TOP OF DECK ELEVATIONS'!$M$18</f>
        <v>1.75</v>
      </c>
      <c r="L253">
        <f t="shared" si="39"/>
        <v>7.5</v>
      </c>
      <c r="M253" s="181">
        <f t="shared" si="37"/>
        <v>-3.5000000000000005E-3</v>
      </c>
      <c r="N253" s="181">
        <f t="shared" si="38"/>
        <v>5.1500000000000004E-2</v>
      </c>
      <c r="O253" s="448">
        <f t="shared" si="36"/>
        <v>5.4999999999999997E-3</v>
      </c>
    </row>
    <row r="254" spans="1:15" x14ac:dyDescent="0.2">
      <c r="A254" s="424"/>
      <c r="B254">
        <v>4</v>
      </c>
      <c r="C254">
        <f>'[1]Girder (4)'!E12</f>
        <v>0.316</v>
      </c>
      <c r="D254">
        <f>'[1]Girder (4)'!F12</f>
        <v>3.9E-2</v>
      </c>
      <c r="E254">
        <f>'[1]Girder (4)'!G12</f>
        <v>0.27700000000000002</v>
      </c>
      <c r="F254">
        <f>'[1]Girder (4)'!H12</f>
        <v>0.03</v>
      </c>
      <c r="G254">
        <f>'[1]Girder (4)'!I12</f>
        <v>6.8000000000000005E-2</v>
      </c>
      <c r="H254">
        <f>'[1]Girder (4)'!J12</f>
        <v>0.36299999999999999</v>
      </c>
      <c r="I254">
        <f>'[1]Girder (4)'!K12</f>
        <v>0.108</v>
      </c>
      <c r="K254" s="447" t="str">
        <f>'TOP OF DECK ELEVATIONS'!$M$19</f>
        <v>CL PIER 1</v>
      </c>
      <c r="L254">
        <f t="shared" si="39"/>
        <v>10</v>
      </c>
      <c r="M254" s="181">
        <f t="shared" si="37"/>
        <v>0</v>
      </c>
      <c r="N254" s="181">
        <f t="shared" si="38"/>
        <v>0</v>
      </c>
      <c r="O254" s="448">
        <f t="shared" si="36"/>
        <v>0</v>
      </c>
    </row>
    <row r="255" spans="1:15" x14ac:dyDescent="0.2">
      <c r="A255" s="424"/>
      <c r="B255">
        <v>5</v>
      </c>
      <c r="C255">
        <f>'[1]Girder (4)'!E13</f>
        <v>0.27100000000000002</v>
      </c>
      <c r="D255">
        <f>'[1]Girder (4)'!F13</f>
        <v>0.03</v>
      </c>
      <c r="E255">
        <f>'[1]Girder (4)'!G13</f>
        <v>0.24099999999999999</v>
      </c>
      <c r="F255">
        <f>'[1]Girder (4)'!H13</f>
        <v>2.5999999999999999E-2</v>
      </c>
      <c r="G255">
        <f>'[1]Girder (4)'!I13</f>
        <v>0.06</v>
      </c>
      <c r="H255">
        <f>'[1]Girder (4)'!J13</f>
        <v>0.36699999999999999</v>
      </c>
      <c r="I255">
        <f>'[1]Girder (4)'!K13</f>
        <v>0.12</v>
      </c>
      <c r="K255" s="447">
        <f>'TOP OF DECK ELEVATIONS'!$M$20</f>
        <v>2.125</v>
      </c>
      <c r="L255" s="62">
        <f t="shared" si="39"/>
        <v>11.25</v>
      </c>
      <c r="M255" s="181">
        <f t="shared" si="37"/>
        <v>5.525E-2</v>
      </c>
      <c r="N255" s="181">
        <f t="shared" si="38"/>
        <v>0.19550000000000001</v>
      </c>
      <c r="O255" s="448">
        <f t="shared" si="36"/>
        <v>2.375E-2</v>
      </c>
    </row>
    <row r="256" spans="1:15" x14ac:dyDescent="0.2">
      <c r="A256" s="424"/>
      <c r="B256">
        <v>6</v>
      </c>
      <c r="C256">
        <f>'[1]Girder (4)'!E14</f>
        <v>0.189</v>
      </c>
      <c r="D256">
        <f>'[1]Girder (4)'!F14</f>
        <v>1.7000000000000001E-2</v>
      </c>
      <c r="E256">
        <f>'[1]Girder (4)'!G14</f>
        <v>0.17199999999999999</v>
      </c>
      <c r="F256">
        <f>'[1]Girder (4)'!H14</f>
        <v>1.9E-2</v>
      </c>
      <c r="G256">
        <f>'[1]Girder (4)'!I14</f>
        <v>4.2999999999999997E-2</v>
      </c>
      <c r="H256">
        <f>'[1]Girder (4)'!J14</f>
        <v>0.33400000000000002</v>
      </c>
      <c r="I256">
        <f>'[1]Girder (4)'!K14</f>
        <v>0.121</v>
      </c>
      <c r="K256" s="447" t="str">
        <f>'TOP OF DECK ELEVATIONS'!$M$21</f>
        <v>F.S. #1</v>
      </c>
      <c r="L256" t="str">
        <f t="shared" si="39"/>
        <v>F.S. #1</v>
      </c>
      <c r="M256" s="181">
        <f t="shared" si="37"/>
        <v>0.106</v>
      </c>
      <c r="N256" s="181">
        <f t="shared" si="38"/>
        <v>0.38800000000000001</v>
      </c>
      <c r="O256" s="448">
        <f t="shared" si="36"/>
        <v>4.7E-2</v>
      </c>
    </row>
    <row r="257" spans="1:19" x14ac:dyDescent="0.2">
      <c r="A257" s="424"/>
      <c r="B257">
        <v>7</v>
      </c>
      <c r="C257">
        <f>'[1]Girder (4)'!E15</f>
        <v>8.6999999999999994E-2</v>
      </c>
      <c r="D257">
        <f>'[1]Girder (4)'!F15</f>
        <v>1E-3</v>
      </c>
      <c r="E257">
        <f>'[1]Girder (4)'!G15</f>
        <v>8.5000000000000006E-2</v>
      </c>
      <c r="F257">
        <f>'[1]Girder (4)'!H15</f>
        <v>8.9999999999999993E-3</v>
      </c>
      <c r="G257">
        <f>'[1]Girder (4)'!I15</f>
        <v>2.1000000000000001E-2</v>
      </c>
      <c r="H257">
        <f>'[1]Girder (4)'!J15</f>
        <v>0.26400000000000001</v>
      </c>
      <c r="I257">
        <f>'[1]Girder (4)'!K15</f>
        <v>0.109</v>
      </c>
      <c r="K257" s="447">
        <f>'TOP OF DECK ELEVATIONS'!$M$22</f>
        <v>2.25</v>
      </c>
      <c r="L257">
        <f>IF(LEFT(K256,4)="F.S.",ROUNDDOWN(L255,-1)+MOD($K257,1)*10,IF(LEFT(K257,4)="F.S.",K257,IFERROR(ROUNDDOWN(L256,-1)+MOD(K257,1)*10,ROUNDUP(L256,-1))))</f>
        <v>12.5</v>
      </c>
      <c r="M257" s="181">
        <f t="shared" si="37"/>
        <v>0.13100000000000001</v>
      </c>
      <c r="N257" s="181">
        <f t="shared" si="38"/>
        <v>0.48699999999999999</v>
      </c>
      <c r="O257" s="448">
        <f t="shared" si="36"/>
        <v>5.7999999999999996E-2</v>
      </c>
    </row>
    <row r="258" spans="1:19" x14ac:dyDescent="0.2">
      <c r="A258" s="424"/>
      <c r="B258">
        <v>8</v>
      </c>
      <c r="C258">
        <f>'[1]Girder (4)'!E16</f>
        <v>8.9999999999999993E-3</v>
      </c>
      <c r="D258">
        <f>'[1]Girder (4)'!F16</f>
        <v>-8.0000000000000002E-3</v>
      </c>
      <c r="E258">
        <f>'[1]Girder (4)'!G16</f>
        <v>1.7999999999999999E-2</v>
      </c>
      <c r="F258">
        <f>'[1]Girder (4)'!H16</f>
        <v>2E-3</v>
      </c>
      <c r="G258">
        <f>'[1]Girder (4)'!I16</f>
        <v>4.0000000000000001E-3</v>
      </c>
      <c r="H258">
        <f>'[1]Girder (4)'!J16</f>
        <v>0.17699999999999999</v>
      </c>
      <c r="I258">
        <f>'[1]Girder (4)'!K16</f>
        <v>8.5000000000000006E-2</v>
      </c>
      <c r="K258" s="447">
        <f>'TOP OF DECK ELEVATIONS'!$M$23</f>
        <v>2.375</v>
      </c>
      <c r="L258">
        <f t="shared" ref="L258:L286" si="40">IF(LEFT(K257,4)="F.S.",ROUNDDOWN(L256,-1)+MOD($K258,1)*10,IF(LEFT(K258,4)="F.S.",K258,IFERROR(ROUNDDOWN(L257,-1)+MOD(K258,1)*10,ROUNDUP(L257,-1))))</f>
        <v>13.75</v>
      </c>
      <c r="M258" s="181">
        <f t="shared" si="37"/>
        <v>0.19550000000000001</v>
      </c>
      <c r="N258" s="181">
        <f t="shared" si="38"/>
        <v>0.74399999999999999</v>
      </c>
      <c r="O258" s="448">
        <f>IF(LEFT($L258,4)="F.S.",_xlfn.XLOOKUP($L258,$A$313:$A$318,F$313:F$318,,0),IF($L258=ROUNDDOWN($L258,0),VLOOKUP($L258,$B$250:$I$310,5,FALSE),($L258-ROUNDDOWN($L258,0))*(VLOOKUP(ROUNDUP($L258,0),$B$250:$I$310,5,FALSE)-VLOOKUP(ROUNDDOWN($L258,0),$B$250:$I$310,5,FALSE))+VLOOKUP(ROUNDDOWN($L258,0),$B$250:$I$310,5,FALSE)))</f>
        <v>8.8499999999999995E-2</v>
      </c>
      <c r="Q258">
        <f>(D264-D263)*0.75+D263</f>
        <v>0.19550000000000001</v>
      </c>
      <c r="R258">
        <f t="shared" ref="R258" si="41">(E264-E263)*0.75+E263</f>
        <v>0.74399999999999999</v>
      </c>
      <c r="S258">
        <f>(F264-F263)*0.75+F263</f>
        <v>8.8499999999999995E-2</v>
      </c>
    </row>
    <row r="259" spans="1:19" x14ac:dyDescent="0.2">
      <c r="A259" s="424"/>
      <c r="B259">
        <v>9</v>
      </c>
      <c r="C259">
        <f>'[1]Girder (4)'!E17</f>
        <v>-2.9000000000000001E-2</v>
      </c>
      <c r="D259">
        <f>'[1]Girder (4)'!F17</f>
        <v>-0.01</v>
      </c>
      <c r="E259">
        <f>'[1]Girder (4)'!G17</f>
        <v>-1.7999999999999999E-2</v>
      </c>
      <c r="F259">
        <f>'[1]Girder (4)'!H17</f>
        <v>-2E-3</v>
      </c>
      <c r="G259">
        <f>'[1]Girder (4)'!I17</f>
        <v>-5.0000000000000001E-3</v>
      </c>
      <c r="H259">
        <f>'[1]Girder (4)'!J17</f>
        <v>8.4000000000000005E-2</v>
      </c>
      <c r="I259">
        <f>'[1]Girder (4)'!K17</f>
        <v>4.8000000000000001E-2</v>
      </c>
      <c r="K259" s="447">
        <f>'TOP OF DECK ELEVATIONS'!$M$24</f>
        <v>2.5</v>
      </c>
      <c r="L259">
        <f t="shared" si="40"/>
        <v>15</v>
      </c>
      <c r="M259" s="181">
        <f t="shared" si="37"/>
        <v>0.224</v>
      </c>
      <c r="N259" s="181">
        <f t="shared" si="38"/>
        <v>0.86299999999999999</v>
      </c>
      <c r="O259" s="448">
        <f t="shared" si="36"/>
        <v>0.10199999999999999</v>
      </c>
      <c r="Q259" s="181">
        <f>Q258-M258</f>
        <v>0</v>
      </c>
      <c r="R259" s="181">
        <f t="shared" ref="R259:S259" si="42">R258-N258</f>
        <v>0</v>
      </c>
      <c r="S259" s="181">
        <f t="shared" si="42"/>
        <v>0</v>
      </c>
    </row>
    <row r="260" spans="1:19" x14ac:dyDescent="0.2">
      <c r="A260" s="424" t="s">
        <v>80</v>
      </c>
      <c r="B260">
        <v>10</v>
      </c>
      <c r="C260">
        <f>'[1]Girder (4)'!E18</f>
        <v>0</v>
      </c>
      <c r="D260">
        <f>'[1]Girder (4)'!F18</f>
        <v>0</v>
      </c>
      <c r="E260">
        <f>'[1]Girder (4)'!G18</f>
        <v>0</v>
      </c>
      <c r="F260">
        <f>'[1]Girder (4)'!H18</f>
        <v>0</v>
      </c>
      <c r="G260">
        <f>'[1]Girder (4)'!I18</f>
        <v>0</v>
      </c>
      <c r="H260">
        <f>'[1]Girder (4)'!J18</f>
        <v>0</v>
      </c>
      <c r="I260">
        <f>'[1]Girder (4)'!K18</f>
        <v>0</v>
      </c>
      <c r="K260" s="447">
        <f>'TOP OF DECK ELEVATIONS'!$M$25</f>
        <v>2.625</v>
      </c>
      <c r="L260">
        <f t="shared" si="40"/>
        <v>16.25</v>
      </c>
      <c r="M260" s="181">
        <f t="shared" si="37"/>
        <v>0.20174999999999998</v>
      </c>
      <c r="N260" s="181">
        <f t="shared" si="38"/>
        <v>0.77574999999999994</v>
      </c>
      <c r="O260" s="448">
        <f t="shared" si="36"/>
        <v>9.2249999999999999E-2</v>
      </c>
    </row>
    <row r="261" spans="1:19" x14ac:dyDescent="0.2">
      <c r="A261" s="424"/>
      <c r="B261">
        <v>11</v>
      </c>
      <c r="C261">
        <f>'[1]Girder (4)'!E19</f>
        <v>0.17799999999999999</v>
      </c>
      <c r="D261">
        <f>'[1]Girder (4)'!F19</f>
        <v>0.04</v>
      </c>
      <c r="E261">
        <f>'[1]Girder (4)'!G19</f>
        <v>0.13800000000000001</v>
      </c>
      <c r="F261">
        <f>'[1]Girder (4)'!H19</f>
        <v>1.7000000000000001E-2</v>
      </c>
      <c r="G261">
        <f>'[1]Girder (4)'!I19</f>
        <v>3.9E-2</v>
      </c>
      <c r="H261">
        <f>'[1]Girder (4)'!J19</f>
        <v>0.13900000000000001</v>
      </c>
      <c r="I261">
        <f>'[1]Girder (4)'!K19</f>
        <v>5.7000000000000002E-2</v>
      </c>
      <c r="K261" s="447">
        <f>'TOP OF DECK ELEVATIONS'!$M$26</f>
        <v>2.75</v>
      </c>
      <c r="L261">
        <f t="shared" si="40"/>
        <v>17.5</v>
      </c>
      <c r="M261" s="181">
        <f t="shared" si="37"/>
        <v>0.14050000000000001</v>
      </c>
      <c r="N261" s="181">
        <f t="shared" si="38"/>
        <v>0.53449999999999998</v>
      </c>
      <c r="O261" s="448">
        <f t="shared" si="36"/>
        <v>6.3500000000000001E-2</v>
      </c>
    </row>
    <row r="262" spans="1:19" x14ac:dyDescent="0.2">
      <c r="A262" s="424"/>
      <c r="B262">
        <v>12</v>
      </c>
      <c r="C262">
        <f>'[1]Girder (4)'!E20</f>
        <v>0.46899999999999997</v>
      </c>
      <c r="D262">
        <f>'[1]Girder (4)'!F20</f>
        <v>0.10100000000000001</v>
      </c>
      <c r="E262">
        <f>'[1]Girder (4)'!G20</f>
        <v>0.36799999999999999</v>
      </c>
      <c r="F262">
        <f>'[1]Girder (4)'!H20</f>
        <v>4.3999999999999997E-2</v>
      </c>
      <c r="G262">
        <f>'[1]Girder (4)'!I20</f>
        <v>0.10299999999999999</v>
      </c>
      <c r="H262">
        <f>'[1]Girder (4)'!J20</f>
        <v>0.29499999999999998</v>
      </c>
      <c r="I262">
        <f>'[1]Girder (4)'!K20</f>
        <v>0.1</v>
      </c>
      <c r="K262" s="447">
        <f>'TOP OF DECK ELEVATIONS'!$M$27</f>
        <v>2.875</v>
      </c>
      <c r="L262">
        <f t="shared" si="40"/>
        <v>18.75</v>
      </c>
      <c r="M262" s="181">
        <f t="shared" si="37"/>
        <v>6.4250000000000002E-2</v>
      </c>
      <c r="N262" s="181">
        <f t="shared" si="38"/>
        <v>0.23774999999999999</v>
      </c>
      <c r="O262" s="448">
        <f t="shared" si="36"/>
        <v>2.8000000000000001E-2</v>
      </c>
      <c r="Q262">
        <f>(D269-D268)*0.75+D268</f>
        <v>6.4250000000000002E-2</v>
      </c>
      <c r="R262">
        <f>(E269-E268)*0.75+E268</f>
        <v>0.23774999999999999</v>
      </c>
      <c r="S262">
        <f>(F269-F268)*0.75+F268</f>
        <v>2.8000000000000001E-2</v>
      </c>
    </row>
    <row r="263" spans="1:19" x14ac:dyDescent="0.2">
      <c r="A263" s="424"/>
      <c r="B263">
        <v>13</v>
      </c>
      <c r="C263">
        <f>'[1]Girder (4)'!E21</f>
        <v>0.76700000000000002</v>
      </c>
      <c r="D263">
        <f>'[1]Girder (4)'!F21</f>
        <v>0.161</v>
      </c>
      <c r="E263">
        <f>'[1]Girder (4)'!G21</f>
        <v>0.60599999999999998</v>
      </c>
      <c r="F263">
        <f>'[1]Girder (4)'!H21</f>
        <v>7.1999999999999995E-2</v>
      </c>
      <c r="G263">
        <f>'[1]Girder (4)'!I21</f>
        <v>0.16700000000000001</v>
      </c>
      <c r="H263">
        <f>'[1]Girder (4)'!J21</f>
        <v>0.435</v>
      </c>
      <c r="I263">
        <f>'[1]Girder (4)'!K21</f>
        <v>0.128</v>
      </c>
      <c r="K263" s="447" t="str">
        <f>'TOP OF DECK ELEVATIONS'!$M$28</f>
        <v>CL PIER 2</v>
      </c>
      <c r="L263">
        <f t="shared" si="40"/>
        <v>20</v>
      </c>
      <c r="M263" s="181">
        <f t="shared" si="37"/>
        <v>0</v>
      </c>
      <c r="N263" s="181">
        <f t="shared" si="38"/>
        <v>0</v>
      </c>
      <c r="O263" s="448">
        <f t="shared" si="36"/>
        <v>0</v>
      </c>
      <c r="Q263" s="181">
        <f>Q262-M262</f>
        <v>0</v>
      </c>
      <c r="R263" s="181">
        <f t="shared" ref="R263" si="43">R262-N262</f>
        <v>0</v>
      </c>
      <c r="S263" s="181">
        <f t="shared" ref="S263" si="44">S262-O262</f>
        <v>0</v>
      </c>
    </row>
    <row r="264" spans="1:19" x14ac:dyDescent="0.2">
      <c r="A264" s="424"/>
      <c r="B264">
        <v>14</v>
      </c>
      <c r="C264">
        <f>'[1]Girder (4)'!E22</f>
        <v>0.997</v>
      </c>
      <c r="D264">
        <f>'[1]Girder (4)'!F22</f>
        <v>0.20699999999999999</v>
      </c>
      <c r="E264">
        <f>'[1]Girder (4)'!G22</f>
        <v>0.79</v>
      </c>
      <c r="F264">
        <f>'[1]Girder (4)'!H22</f>
        <v>9.4E-2</v>
      </c>
      <c r="G264">
        <f>'[1]Girder (4)'!I22</f>
        <v>0.217</v>
      </c>
      <c r="H264">
        <f>'[1]Girder (4)'!J22</f>
        <v>0.53400000000000003</v>
      </c>
      <c r="I264">
        <f>'[1]Girder (4)'!K22</f>
        <v>0.14199999999999999</v>
      </c>
      <c r="K264" s="447">
        <f>'TOP OF DECK ELEVATIONS'!$M$29</f>
        <v>3.25</v>
      </c>
      <c r="L264">
        <f t="shared" si="40"/>
        <v>22.5</v>
      </c>
      <c r="M264" s="181">
        <f t="shared" si="37"/>
        <v>-1.6E-2</v>
      </c>
      <c r="N264" s="181">
        <f t="shared" si="38"/>
        <v>-1.3999999999999999E-2</v>
      </c>
      <c r="O264" s="448">
        <f t="shared" si="36"/>
        <v>-2.5000000000000001E-3</v>
      </c>
    </row>
    <row r="265" spans="1:19" x14ac:dyDescent="0.2">
      <c r="A265" s="424"/>
      <c r="B265">
        <v>15</v>
      </c>
      <c r="C265">
        <f>'[1]Girder (4)'!E23</f>
        <v>1.087</v>
      </c>
      <c r="D265">
        <f>'[1]Girder (4)'!F23</f>
        <v>0.224</v>
      </c>
      <c r="E265">
        <f>'[1]Girder (4)'!G23</f>
        <v>0.86299999999999999</v>
      </c>
      <c r="F265">
        <f>'[1]Girder (4)'!H23</f>
        <v>0.10199999999999999</v>
      </c>
      <c r="G265">
        <f>'[1]Girder (4)'!I23</f>
        <v>0.23699999999999999</v>
      </c>
      <c r="H265">
        <f>'[1]Girder (4)'!J23</f>
        <v>0.56399999999999995</v>
      </c>
      <c r="I265">
        <f>'[1]Girder (4)'!K23</f>
        <v>0.14499999999999999</v>
      </c>
      <c r="K265" s="447" t="str">
        <f>'TOP OF DECK ELEVATIONS'!$M$30</f>
        <v>F.S. #2</v>
      </c>
      <c r="L265" t="str">
        <f t="shared" si="40"/>
        <v>F.S. #2</v>
      </c>
      <c r="M265" s="181">
        <f t="shared" si="37"/>
        <v>-0.01</v>
      </c>
      <c r="N265" s="181">
        <f t="shared" si="38"/>
        <v>2.9000000000000001E-2</v>
      </c>
      <c r="O265" s="448">
        <f t="shared" si="36"/>
        <v>2E-3</v>
      </c>
    </row>
    <row r="266" spans="1:19" x14ac:dyDescent="0.2">
      <c r="A266" s="424"/>
      <c r="B266">
        <v>16</v>
      </c>
      <c r="C266">
        <f>'[1]Girder (4)'!E24</f>
        <v>1.028</v>
      </c>
      <c r="D266">
        <f>'[1]Girder (4)'!F24</f>
        <v>0.21199999999999999</v>
      </c>
      <c r="E266">
        <f>'[1]Girder (4)'!G24</f>
        <v>0.81599999999999995</v>
      </c>
      <c r="F266">
        <f>'[1]Girder (4)'!H24</f>
        <v>9.7000000000000003E-2</v>
      </c>
      <c r="G266">
        <f>'[1]Girder (4)'!I24</f>
        <v>0.22500000000000001</v>
      </c>
      <c r="H266">
        <f>'[1]Girder (4)'!J24</f>
        <v>0.53400000000000003</v>
      </c>
      <c r="I266">
        <f>'[1]Girder (4)'!K24</f>
        <v>0.13900000000000001</v>
      </c>
      <c r="K266" s="447">
        <f>'TOP OF DECK ELEVATIONS'!$M$31</f>
        <v>3.5</v>
      </c>
      <c r="L266">
        <f t="shared" si="40"/>
        <v>25</v>
      </c>
      <c r="M266" s="181">
        <f t="shared" si="37"/>
        <v>4.0000000000000001E-3</v>
      </c>
      <c r="N266" s="181">
        <f t="shared" si="38"/>
        <v>0.1</v>
      </c>
      <c r="O266" s="448">
        <f t="shared" si="36"/>
        <v>0.01</v>
      </c>
    </row>
    <row r="267" spans="1:19" x14ac:dyDescent="0.2">
      <c r="A267" s="167"/>
      <c r="B267">
        <v>17</v>
      </c>
      <c r="C267">
        <f>'[1]Girder (4)'!E25</f>
        <v>0.82599999999999996</v>
      </c>
      <c r="D267">
        <f>'[1]Girder (4)'!F25</f>
        <v>0.17100000000000001</v>
      </c>
      <c r="E267">
        <f>'[1]Girder (4)'!G25</f>
        <v>0.65500000000000003</v>
      </c>
      <c r="F267">
        <f>'[1]Girder (4)'!H25</f>
        <v>7.8E-2</v>
      </c>
      <c r="G267">
        <f>'[1]Girder (4)'!I25</f>
        <v>0.18099999999999999</v>
      </c>
      <c r="H267">
        <f>'[1]Girder (4)'!J25</f>
        <v>0.437</v>
      </c>
      <c r="I267">
        <f>'[1]Girder (4)'!K25</f>
        <v>0.125</v>
      </c>
      <c r="K267" s="447">
        <f>'TOP OF DECK ELEVATIONS'!$M$32</f>
        <v>3.75</v>
      </c>
      <c r="L267">
        <f t="shared" si="40"/>
        <v>27.5</v>
      </c>
      <c r="M267" s="181">
        <f t="shared" si="37"/>
        <v>9.4999999999999998E-3</v>
      </c>
      <c r="N267" s="181">
        <f t="shared" si="38"/>
        <v>8.299999999999999E-2</v>
      </c>
      <c r="O267" s="448">
        <f t="shared" si="36"/>
        <v>8.0000000000000002E-3</v>
      </c>
    </row>
    <row r="268" spans="1:19" x14ac:dyDescent="0.2">
      <c r="A268" s="424"/>
      <c r="B268">
        <v>18</v>
      </c>
      <c r="C268">
        <f>'[1]Girder (4)'!E26</f>
        <v>0.52500000000000002</v>
      </c>
      <c r="D268">
        <f>'[1]Girder (4)'!F26</f>
        <v>0.11</v>
      </c>
      <c r="E268">
        <f>'[1]Girder (4)'!G26</f>
        <v>0.41399999999999998</v>
      </c>
      <c r="F268">
        <f>'[1]Girder (4)'!H26</f>
        <v>4.9000000000000002E-2</v>
      </c>
      <c r="G268">
        <f>'[1]Girder (4)'!I26</f>
        <v>0.115</v>
      </c>
      <c r="H268">
        <f>'[1]Girder (4)'!J26</f>
        <v>0.29399999999999998</v>
      </c>
      <c r="I268">
        <f>'[1]Girder (4)'!K26</f>
        <v>9.7000000000000003E-2</v>
      </c>
      <c r="K268" s="447" t="str">
        <f>'TOP OF DECK ELEVATIONS'!$M$33</f>
        <v>CL PIER 3</v>
      </c>
      <c r="L268">
        <f t="shared" si="40"/>
        <v>30</v>
      </c>
      <c r="M268" s="181">
        <f t="shared" si="37"/>
        <v>0</v>
      </c>
      <c r="N268" s="181">
        <f t="shared" si="38"/>
        <v>0</v>
      </c>
      <c r="O268" s="448">
        <f t="shared" si="36"/>
        <v>0</v>
      </c>
    </row>
    <row r="269" spans="1:19" x14ac:dyDescent="0.2">
      <c r="A269" s="424"/>
      <c r="B269">
        <v>19</v>
      </c>
      <c r="C269">
        <f>'[1]Girder (4)'!E27</f>
        <v>0.22800000000000001</v>
      </c>
      <c r="D269">
        <f>'[1]Girder (4)'!F27</f>
        <v>4.9000000000000002E-2</v>
      </c>
      <c r="E269">
        <f>'[1]Girder (4)'!G27</f>
        <v>0.17899999999999999</v>
      </c>
      <c r="F269">
        <f>'[1]Girder (4)'!H27</f>
        <v>2.1000000000000001E-2</v>
      </c>
      <c r="G269">
        <f>'[1]Girder (4)'!I27</f>
        <v>0.05</v>
      </c>
      <c r="H269">
        <f>'[1]Girder (4)'!J27</f>
        <v>0.14299999999999999</v>
      </c>
      <c r="I269">
        <f>'[1]Girder (4)'!K27</f>
        <v>5.5E-2</v>
      </c>
      <c r="K269" s="447">
        <f>'TOP OF DECK ELEVATIONS'!$M$34</f>
        <v>4.25</v>
      </c>
      <c r="L269">
        <f t="shared" si="40"/>
        <v>32.5</v>
      </c>
      <c r="M269" s="181">
        <f t="shared" si="37"/>
        <v>9.4999999999999998E-3</v>
      </c>
      <c r="N269" s="181">
        <f t="shared" si="38"/>
        <v>8.2000000000000003E-2</v>
      </c>
      <c r="O269" s="448">
        <f t="shared" si="36"/>
        <v>8.0000000000000002E-3</v>
      </c>
    </row>
    <row r="270" spans="1:19" x14ac:dyDescent="0.2">
      <c r="A270" s="424" t="s">
        <v>80</v>
      </c>
      <c r="B270">
        <v>20</v>
      </c>
      <c r="C270">
        <f>'[1]Girder (4)'!E28</f>
        <v>0</v>
      </c>
      <c r="D270">
        <f>'[1]Girder (4)'!F28</f>
        <v>0</v>
      </c>
      <c r="E270">
        <f>'[1]Girder (4)'!G28</f>
        <v>0</v>
      </c>
      <c r="F270">
        <f>'[1]Girder (4)'!H28</f>
        <v>0</v>
      </c>
      <c r="G270">
        <f>'[1]Girder (4)'!I28</f>
        <v>0</v>
      </c>
      <c r="H270">
        <f>'[1]Girder (4)'!J28</f>
        <v>0</v>
      </c>
      <c r="I270">
        <f>'[1]Girder (4)'!K28</f>
        <v>0</v>
      </c>
      <c r="K270" s="447">
        <f>'TOP OF DECK ELEVATIONS'!$M$35</f>
        <v>4.5</v>
      </c>
      <c r="L270">
        <f t="shared" si="40"/>
        <v>35</v>
      </c>
      <c r="M270" s="181">
        <f t="shared" si="37"/>
        <v>5.0000000000000001E-3</v>
      </c>
      <c r="N270" s="181">
        <f t="shared" si="38"/>
        <v>0.10100000000000001</v>
      </c>
      <c r="O270" s="448">
        <f t="shared" si="36"/>
        <v>0.01</v>
      </c>
    </row>
    <row r="271" spans="1:19" x14ac:dyDescent="0.2">
      <c r="A271" s="424"/>
      <c r="B271">
        <v>21</v>
      </c>
      <c r="C271">
        <f>'[1]Girder (4)'!E29</f>
        <v>-5.8000000000000003E-2</v>
      </c>
      <c r="D271">
        <f>'[1]Girder (4)'!F29</f>
        <v>-1.4999999999999999E-2</v>
      </c>
      <c r="E271">
        <f>'[1]Girder (4)'!G29</f>
        <v>-4.2999999999999997E-2</v>
      </c>
      <c r="F271">
        <f>'[1]Girder (4)'!H29</f>
        <v>-5.0000000000000001E-3</v>
      </c>
      <c r="G271">
        <f>'[1]Girder (4)'!I29</f>
        <v>-1.2E-2</v>
      </c>
      <c r="H271">
        <f>'[1]Girder (4)'!J29</f>
        <v>7.6999999999999999E-2</v>
      </c>
      <c r="I271">
        <f>'[1]Girder (4)'!K29</f>
        <v>5.1999999999999998E-2</v>
      </c>
      <c r="K271" s="447" t="str">
        <f>'TOP OF DECK ELEVATIONS'!$M$36</f>
        <v>F.S. #3</v>
      </c>
      <c r="L271" t="str">
        <f t="shared" si="40"/>
        <v>F.S. #3</v>
      </c>
      <c r="M271" s="181">
        <f t="shared" si="37"/>
        <v>-8.9999999999999993E-3</v>
      </c>
      <c r="N271" s="181">
        <f t="shared" si="38"/>
        <v>3.5999999999999997E-2</v>
      </c>
      <c r="O271" s="448">
        <f t="shared" si="36"/>
        <v>3.0000000000000001E-3</v>
      </c>
    </row>
    <row r="272" spans="1:19" x14ac:dyDescent="0.2">
      <c r="A272" s="424"/>
      <c r="B272">
        <v>22</v>
      </c>
      <c r="C272">
        <f>'[1]Girder (4)'!E30</f>
        <v>-5.0999999999999997E-2</v>
      </c>
      <c r="D272">
        <f>'[1]Girder (4)'!F30</f>
        <v>-1.7999999999999999E-2</v>
      </c>
      <c r="E272">
        <f>'[1]Girder (4)'!G30</f>
        <v>-3.2000000000000001E-2</v>
      </c>
      <c r="F272">
        <f>'[1]Girder (4)'!H30</f>
        <v>-4.0000000000000001E-3</v>
      </c>
      <c r="G272">
        <f>'[1]Girder (4)'!I30</f>
        <v>-0.01</v>
      </c>
      <c r="H272">
        <f>'[1]Girder (4)'!J30</f>
        <v>0.161</v>
      </c>
      <c r="I272">
        <f>'[1]Girder (4)'!K30</f>
        <v>9.1999999999999998E-2</v>
      </c>
      <c r="K272" s="447">
        <f>'TOP OF DECK ELEVATIONS'!$M$37</f>
        <v>4.75</v>
      </c>
      <c r="L272">
        <f t="shared" si="40"/>
        <v>37.5</v>
      </c>
      <c r="M272" s="181">
        <f t="shared" si="37"/>
        <v>-1.55E-2</v>
      </c>
      <c r="N272" s="181">
        <f t="shared" si="38"/>
        <v>-1.1000000000000001E-2</v>
      </c>
      <c r="O272" s="448">
        <f t="shared" si="36"/>
        <v>-2E-3</v>
      </c>
    </row>
    <row r="273" spans="1:15" x14ac:dyDescent="0.2">
      <c r="A273" s="424"/>
      <c r="B273">
        <v>23</v>
      </c>
      <c r="C273">
        <f>'[1]Girder (4)'!E31</f>
        <v>-1.0999999999999999E-2</v>
      </c>
      <c r="D273">
        <f>'[1]Girder (4)'!F31</f>
        <v>-1.4E-2</v>
      </c>
      <c r="E273">
        <f>'[1]Girder (4)'!G31</f>
        <v>4.0000000000000001E-3</v>
      </c>
      <c r="F273">
        <f>'[1]Girder (4)'!H31</f>
        <v>-1E-3</v>
      </c>
      <c r="G273">
        <f>'[1]Girder (4)'!I31</f>
        <v>-1E-3</v>
      </c>
      <c r="H273">
        <f>'[1]Girder (4)'!J31</f>
        <v>0.23899999999999999</v>
      </c>
      <c r="I273">
        <f>'[1]Girder (4)'!K31</f>
        <v>0.121</v>
      </c>
      <c r="K273" s="447" t="str">
        <f>'TOP OF DECK ELEVATIONS'!$M$38</f>
        <v>CL PIER 4</v>
      </c>
      <c r="L273">
        <f t="shared" si="40"/>
        <v>40</v>
      </c>
      <c r="M273" s="181">
        <f t="shared" si="37"/>
        <v>0</v>
      </c>
      <c r="N273" s="181">
        <f t="shared" si="38"/>
        <v>0</v>
      </c>
      <c r="O273" s="448">
        <f t="shared" si="36"/>
        <v>0</v>
      </c>
    </row>
    <row r="274" spans="1:15" x14ac:dyDescent="0.2">
      <c r="A274" s="424"/>
      <c r="B274">
        <v>24</v>
      </c>
      <c r="C274">
        <f>'[1]Girder (4)'!E32</f>
        <v>4.5999999999999999E-2</v>
      </c>
      <c r="D274">
        <f>'[1]Girder (4)'!F32</f>
        <v>-6.0000000000000001E-3</v>
      </c>
      <c r="E274">
        <f>'[1]Girder (4)'!G32</f>
        <v>5.1999999999999998E-2</v>
      </c>
      <c r="F274">
        <f>'[1]Girder (4)'!H32</f>
        <v>5.0000000000000001E-3</v>
      </c>
      <c r="G274">
        <f>'[1]Girder (4)'!I32</f>
        <v>1.0999999999999999E-2</v>
      </c>
      <c r="H274">
        <f>'[1]Girder (4)'!J32</f>
        <v>0.28999999999999998</v>
      </c>
      <c r="I274">
        <f>'[1]Girder (4)'!K32</f>
        <v>0.13600000000000001</v>
      </c>
      <c r="K274" s="447">
        <f>'TOP OF DECK ELEVATIONS'!$M$39</f>
        <v>5.125</v>
      </c>
      <c r="L274">
        <f t="shared" si="40"/>
        <v>41.25</v>
      </c>
      <c r="M274" s="181">
        <f t="shared" si="37"/>
        <v>6.2E-2</v>
      </c>
      <c r="N274" s="181">
        <f t="shared" si="38"/>
        <v>0.22675000000000001</v>
      </c>
      <c r="O274" s="448">
        <f t="shared" si="36"/>
        <v>2.725E-2</v>
      </c>
    </row>
    <row r="275" spans="1:15" x14ac:dyDescent="0.2">
      <c r="A275" s="424"/>
      <c r="B275">
        <v>25</v>
      </c>
      <c r="C275">
        <f>'[1]Girder (4)'!E33</f>
        <v>0.104</v>
      </c>
      <c r="D275">
        <f>'[1]Girder (4)'!F33</f>
        <v>4.0000000000000001E-3</v>
      </c>
      <c r="E275">
        <f>'[1]Girder (4)'!G33</f>
        <v>0.1</v>
      </c>
      <c r="F275">
        <f>'[1]Girder (4)'!H33</f>
        <v>0.01</v>
      </c>
      <c r="G275">
        <f>'[1]Girder (4)'!I33</f>
        <v>2.1999999999999999E-2</v>
      </c>
      <c r="H275">
        <f>'[1]Girder (4)'!J33</f>
        <v>0.314</v>
      </c>
      <c r="I275">
        <f>'[1]Girder (4)'!K33</f>
        <v>0.13700000000000001</v>
      </c>
      <c r="K275" s="447">
        <f>'TOP OF DECK ELEVATIONS'!$M$40</f>
        <v>5.25</v>
      </c>
      <c r="L275">
        <f t="shared" si="40"/>
        <v>42.5</v>
      </c>
      <c r="M275" s="181">
        <f t="shared" si="37"/>
        <v>0.13900000000000001</v>
      </c>
      <c r="N275" s="181">
        <f t="shared" si="38"/>
        <v>0.52700000000000002</v>
      </c>
      <c r="O275" s="448">
        <f t="shared" si="36"/>
        <v>6.25E-2</v>
      </c>
    </row>
    <row r="276" spans="1:15" x14ac:dyDescent="0.2">
      <c r="A276" s="424"/>
      <c r="B276">
        <v>26</v>
      </c>
      <c r="C276">
        <f>'[1]Girder (4)'!E34</f>
        <v>0.126</v>
      </c>
      <c r="D276">
        <f>'[1]Girder (4)'!F34</f>
        <v>0.01</v>
      </c>
      <c r="E276">
        <f>'[1]Girder (4)'!G34</f>
        <v>0.11600000000000001</v>
      </c>
      <c r="F276">
        <f>'[1]Girder (4)'!H34</f>
        <v>1.0999999999999999E-2</v>
      </c>
      <c r="G276">
        <f>'[1]Girder (4)'!I34</f>
        <v>2.5999999999999999E-2</v>
      </c>
      <c r="H276">
        <f>'[1]Girder (4)'!J34</f>
        <v>0.29799999999999999</v>
      </c>
      <c r="I276">
        <f>'[1]Girder (4)'!K34</f>
        <v>0.127</v>
      </c>
      <c r="K276" s="447">
        <f>'TOP OF DECK ELEVATIONS'!$M$41</f>
        <v>5.375</v>
      </c>
      <c r="L276">
        <f t="shared" si="40"/>
        <v>43.75</v>
      </c>
      <c r="M276" s="181">
        <f t="shared" si="37"/>
        <v>0.20100000000000001</v>
      </c>
      <c r="N276" s="181">
        <f t="shared" si="38"/>
        <v>0.77174999999999994</v>
      </c>
      <c r="O276" s="448">
        <f t="shared" si="36"/>
        <v>9.1749999999999998E-2</v>
      </c>
    </row>
    <row r="277" spans="1:15" x14ac:dyDescent="0.2">
      <c r="A277" s="424"/>
      <c r="B277">
        <v>27</v>
      </c>
      <c r="C277">
        <f>'[1]Girder (4)'!E35</f>
        <v>0.113</v>
      </c>
      <c r="D277">
        <f>'[1]Girder (4)'!F35</f>
        <v>1.0999999999999999E-2</v>
      </c>
      <c r="E277">
        <f>'[1]Girder (4)'!G35</f>
        <v>0.10199999999999999</v>
      </c>
      <c r="F277">
        <f>'[1]Girder (4)'!H35</f>
        <v>0.01</v>
      </c>
      <c r="G277">
        <f>'[1]Girder (4)'!I35</f>
        <v>2.3E-2</v>
      </c>
      <c r="H277">
        <f>'[1]Girder (4)'!J35</f>
        <v>0.248</v>
      </c>
      <c r="I277">
        <f>'[1]Girder (4)'!K35</f>
        <v>0.108</v>
      </c>
      <c r="K277" s="447">
        <f>'TOP OF DECK ELEVATIONS'!$M$42</f>
        <v>5.5</v>
      </c>
      <c r="L277">
        <f t="shared" si="40"/>
        <v>45</v>
      </c>
      <c r="M277" s="181">
        <f t="shared" si="37"/>
        <v>0.22500000000000001</v>
      </c>
      <c r="N277" s="181">
        <f t="shared" si="38"/>
        <v>0.86599999999999999</v>
      </c>
      <c r="O277" s="448">
        <f t="shared" si="36"/>
        <v>0.10299999999999999</v>
      </c>
    </row>
    <row r="278" spans="1:15" x14ac:dyDescent="0.2">
      <c r="A278" s="424"/>
      <c r="B278">
        <v>28</v>
      </c>
      <c r="C278">
        <f>'[1]Girder (4)'!E36</f>
        <v>7.1999999999999995E-2</v>
      </c>
      <c r="D278">
        <f>'[1]Girder (4)'!F36</f>
        <v>8.0000000000000002E-3</v>
      </c>
      <c r="E278">
        <f>'[1]Girder (4)'!G36</f>
        <v>6.4000000000000001E-2</v>
      </c>
      <c r="F278">
        <f>'[1]Girder (4)'!H36</f>
        <v>6.0000000000000001E-3</v>
      </c>
      <c r="G278">
        <f>'[1]Girder (4)'!I36</f>
        <v>1.4999999999999999E-2</v>
      </c>
      <c r="H278">
        <f>'[1]Girder (4)'!J36</f>
        <v>0.17</v>
      </c>
      <c r="I278">
        <f>'[1]Girder (4)'!K36</f>
        <v>8.1000000000000003E-2</v>
      </c>
      <c r="K278" s="447">
        <f>'TOP OF DECK ELEVATIONS'!$M$43</f>
        <v>5.625</v>
      </c>
      <c r="L278">
        <f t="shared" si="40"/>
        <v>46.25</v>
      </c>
      <c r="M278" s="181">
        <f t="shared" si="37"/>
        <v>0.19600000000000001</v>
      </c>
      <c r="N278" s="181">
        <f t="shared" si="38"/>
        <v>0.74850000000000005</v>
      </c>
      <c r="O278" s="448">
        <f t="shared" si="36"/>
        <v>8.9749999999999996E-2</v>
      </c>
    </row>
    <row r="279" spans="1:15" x14ac:dyDescent="0.2">
      <c r="A279" s="424"/>
      <c r="B279">
        <v>29</v>
      </c>
      <c r="C279">
        <f>'[1]Girder (4)'!E37</f>
        <v>2.4E-2</v>
      </c>
      <c r="D279">
        <f>'[1]Girder (4)'!F37</f>
        <v>3.0000000000000001E-3</v>
      </c>
      <c r="E279">
        <f>'[1]Girder (4)'!G37</f>
        <v>2.1000000000000001E-2</v>
      </c>
      <c r="F279">
        <f>'[1]Girder (4)'!H37</f>
        <v>2E-3</v>
      </c>
      <c r="G279">
        <f>'[1]Girder (4)'!I37</f>
        <v>5.0000000000000001E-3</v>
      </c>
      <c r="H279">
        <f>'[1]Girder (4)'!J37</f>
        <v>8.1000000000000003E-2</v>
      </c>
      <c r="I279">
        <f>'[1]Girder (4)'!K37</f>
        <v>4.4999999999999998E-2</v>
      </c>
      <c r="K279" s="447">
        <f>'TOP OF DECK ELEVATIONS'!$M$44</f>
        <v>5.75</v>
      </c>
      <c r="L279">
        <f t="shared" si="40"/>
        <v>47.5</v>
      </c>
      <c r="M279" s="181">
        <f t="shared" si="37"/>
        <v>0.13200000000000001</v>
      </c>
      <c r="N279" s="181">
        <f t="shared" si="38"/>
        <v>0.49249999999999999</v>
      </c>
      <c r="O279" s="448">
        <f t="shared" si="36"/>
        <v>5.9499999999999997E-2</v>
      </c>
    </row>
    <row r="280" spans="1:15" x14ac:dyDescent="0.2">
      <c r="A280" s="424" t="s">
        <v>80</v>
      </c>
      <c r="B280">
        <v>30</v>
      </c>
      <c r="C280">
        <f>'[1]Girder (4)'!E38</f>
        <v>0</v>
      </c>
      <c r="D280">
        <f>'[1]Girder (4)'!F38</f>
        <v>0</v>
      </c>
      <c r="E280">
        <f>'[1]Girder (4)'!G38</f>
        <v>0</v>
      </c>
      <c r="F280">
        <f>'[1]Girder (4)'!H38</f>
        <v>0</v>
      </c>
      <c r="G280">
        <f>'[1]Girder (4)'!I38</f>
        <v>0</v>
      </c>
      <c r="H280">
        <f>'[1]Girder (4)'!J38</f>
        <v>0</v>
      </c>
      <c r="I280">
        <f>'[1]Girder (4)'!K38</f>
        <v>0</v>
      </c>
      <c r="K280" s="447" t="str">
        <f>'TOP OF DECK ELEVATIONS'!$M$45</f>
        <v>F.S. #4</v>
      </c>
      <c r="L280" t="str">
        <f t="shared" si="40"/>
        <v>F.S. #4</v>
      </c>
      <c r="M280" s="181">
        <f t="shared" si="37"/>
        <v>0.107</v>
      </c>
      <c r="N280" s="181">
        <f t="shared" si="38"/>
        <v>0.39</v>
      </c>
      <c r="O280" s="448">
        <f t="shared" si="36"/>
        <v>4.7E-2</v>
      </c>
    </row>
    <row r="281" spans="1:15" x14ac:dyDescent="0.2">
      <c r="A281" s="424"/>
      <c r="B281">
        <v>31</v>
      </c>
      <c r="C281">
        <f>'[1]Girder (4)'!E39</f>
        <v>2.4E-2</v>
      </c>
      <c r="D281">
        <f>'[1]Girder (4)'!F39</f>
        <v>3.0000000000000001E-3</v>
      </c>
      <c r="E281">
        <f>'[1]Girder (4)'!G39</f>
        <v>2.1000000000000001E-2</v>
      </c>
      <c r="F281">
        <f>'[1]Girder (4)'!H39</f>
        <v>2E-3</v>
      </c>
      <c r="G281">
        <f>'[1]Girder (4)'!I39</f>
        <v>5.0000000000000001E-3</v>
      </c>
      <c r="H281">
        <f>'[1]Girder (4)'!J39</f>
        <v>8.2000000000000003E-2</v>
      </c>
      <c r="I281">
        <f>'[1]Girder (4)'!K39</f>
        <v>4.4999999999999998E-2</v>
      </c>
      <c r="K281" s="447">
        <f>'TOP OF DECK ELEVATIONS'!$M$46</f>
        <v>5.875</v>
      </c>
      <c r="L281">
        <f t="shared" si="40"/>
        <v>48.75</v>
      </c>
      <c r="M281" s="181">
        <f t="shared" si="37"/>
        <v>5.7499999999999996E-2</v>
      </c>
      <c r="N281" s="181">
        <f t="shared" si="38"/>
        <v>0.20274999999999999</v>
      </c>
      <c r="O281" s="448">
        <f t="shared" si="36"/>
        <v>2.4749999999999998E-2</v>
      </c>
    </row>
    <row r="282" spans="1:15" x14ac:dyDescent="0.2">
      <c r="A282" s="424"/>
      <c r="B282">
        <v>32</v>
      </c>
      <c r="C282">
        <f>'[1]Girder (4)'!E40</f>
        <v>7.0999999999999994E-2</v>
      </c>
      <c r="D282">
        <f>'[1]Girder (4)'!F40</f>
        <v>8.0000000000000002E-3</v>
      </c>
      <c r="E282">
        <f>'[1]Girder (4)'!G40</f>
        <v>6.3E-2</v>
      </c>
      <c r="F282">
        <f>'[1]Girder (4)'!H40</f>
        <v>6.0000000000000001E-3</v>
      </c>
      <c r="G282">
        <f>'[1]Girder (4)'!I40</f>
        <v>1.4999999999999999E-2</v>
      </c>
      <c r="H282">
        <f>'[1]Girder (4)'!J40</f>
        <v>0.17</v>
      </c>
      <c r="I282">
        <f>'[1]Girder (4)'!K40</f>
        <v>8.2000000000000003E-2</v>
      </c>
      <c r="K282" s="632" t="str">
        <f>'TOP OF DECK ELEVATIONS'!$M$47</f>
        <v>CL PIER 5</v>
      </c>
      <c r="L282">
        <f t="shared" si="40"/>
        <v>50</v>
      </c>
      <c r="M282" s="181">
        <f t="shared" si="37"/>
        <v>0</v>
      </c>
      <c r="N282" s="181">
        <f t="shared" si="38"/>
        <v>0</v>
      </c>
      <c r="O282" s="448">
        <f t="shared" si="36"/>
        <v>0</v>
      </c>
    </row>
    <row r="283" spans="1:15" x14ac:dyDescent="0.2">
      <c r="A283" s="424"/>
      <c r="B283">
        <v>33</v>
      </c>
      <c r="C283">
        <f>'[1]Girder (4)'!E41</f>
        <v>0.113</v>
      </c>
      <c r="D283">
        <f>'[1]Girder (4)'!F41</f>
        <v>1.0999999999999999E-2</v>
      </c>
      <c r="E283">
        <f>'[1]Girder (4)'!G41</f>
        <v>0.10100000000000001</v>
      </c>
      <c r="F283">
        <f>'[1]Girder (4)'!H41</f>
        <v>0.01</v>
      </c>
      <c r="G283">
        <f>'[1]Girder (4)'!I41</f>
        <v>2.4E-2</v>
      </c>
      <c r="H283">
        <f>'[1]Girder (4)'!J41</f>
        <v>0.248</v>
      </c>
      <c r="I283">
        <f>'[1]Girder (4)'!K41</f>
        <v>0.109</v>
      </c>
      <c r="K283" s="447">
        <f>'TOP OF DECK ELEVATIONS'!$M$48</f>
        <v>6.25</v>
      </c>
      <c r="L283">
        <f t="shared" si="40"/>
        <v>52.5</v>
      </c>
      <c r="M283" s="181">
        <f t="shared" si="37"/>
        <v>-4.0000000000000001E-3</v>
      </c>
      <c r="N283" s="181">
        <f t="shared" si="38"/>
        <v>4.8500000000000001E-2</v>
      </c>
      <c r="O283" s="448">
        <f t="shared" si="36"/>
        <v>5.0000000000000001E-3</v>
      </c>
    </row>
    <row r="284" spans="1:15" x14ac:dyDescent="0.2">
      <c r="A284" s="424"/>
      <c r="B284">
        <v>34</v>
      </c>
      <c r="C284">
        <f>'[1]Girder (4)'!E42</f>
        <v>0.127</v>
      </c>
      <c r="D284">
        <f>'[1]Girder (4)'!F42</f>
        <v>0.01</v>
      </c>
      <c r="E284">
        <f>'[1]Girder (4)'!G42</f>
        <v>0.11600000000000001</v>
      </c>
      <c r="F284">
        <f>'[1]Girder (4)'!H42</f>
        <v>1.0999999999999999E-2</v>
      </c>
      <c r="G284">
        <f>'[1]Girder (4)'!I42</f>
        <v>2.7E-2</v>
      </c>
      <c r="H284">
        <f>'[1]Girder (4)'!J42</f>
        <v>0.29799999999999999</v>
      </c>
      <c r="I284">
        <f>'[1]Girder (4)'!K42</f>
        <v>0.128</v>
      </c>
      <c r="K284" s="447">
        <f>'TOP OF DECK ELEVATIONS'!$M$49</f>
        <v>6.5</v>
      </c>
      <c r="L284">
        <f t="shared" si="40"/>
        <v>55</v>
      </c>
      <c r="M284" s="181">
        <f t="shared" si="37"/>
        <v>2.8000000000000001E-2</v>
      </c>
      <c r="N284" s="181">
        <f t="shared" si="38"/>
        <v>0.23300000000000001</v>
      </c>
      <c r="O284" s="448">
        <f t="shared" si="36"/>
        <v>2.5000000000000001E-2</v>
      </c>
    </row>
    <row r="285" spans="1:15" x14ac:dyDescent="0.2">
      <c r="A285" s="424"/>
      <c r="B285">
        <v>35</v>
      </c>
      <c r="C285">
        <f>'[1]Girder (4)'!E43</f>
        <v>0.105</v>
      </c>
      <c r="D285">
        <f>'[1]Girder (4)'!F43</f>
        <v>5.0000000000000001E-3</v>
      </c>
      <c r="E285">
        <f>'[1]Girder (4)'!G43</f>
        <v>0.10100000000000001</v>
      </c>
      <c r="F285">
        <f>'[1]Girder (4)'!H43</f>
        <v>0.01</v>
      </c>
      <c r="G285">
        <f>'[1]Girder (4)'!I43</f>
        <v>2.3E-2</v>
      </c>
      <c r="H285">
        <f>'[1]Girder (4)'!J43</f>
        <v>0.314</v>
      </c>
      <c r="I285">
        <f>'[1]Girder (4)'!K43</f>
        <v>0.13800000000000001</v>
      </c>
      <c r="K285" s="447">
        <f>'TOP OF DECK ELEVATIONS'!$M$50</f>
        <v>6.75</v>
      </c>
      <c r="L285">
        <f t="shared" si="40"/>
        <v>57.5</v>
      </c>
      <c r="M285" s="181">
        <f t="shared" si="37"/>
        <v>3.6500000000000005E-2</v>
      </c>
      <c r="N285" s="181">
        <f t="shared" si="38"/>
        <v>0.24199999999999999</v>
      </c>
      <c r="O285" s="448">
        <f t="shared" si="36"/>
        <v>2.5500000000000002E-2</v>
      </c>
    </row>
    <row r="286" spans="1:15" ht="13.5" thickBot="1" x14ac:dyDescent="0.25">
      <c r="A286" s="424"/>
      <c r="B286">
        <v>36</v>
      </c>
      <c r="C286">
        <f>'[1]Girder (4)'!E44</f>
        <v>5.2999999999999999E-2</v>
      </c>
      <c r="D286">
        <f>'[1]Girder (4)'!F44</f>
        <v>-5.0000000000000001E-3</v>
      </c>
      <c r="E286">
        <f>'[1]Girder (4)'!G44</f>
        <v>5.8000000000000003E-2</v>
      </c>
      <c r="F286">
        <f>'[1]Girder (4)'!H44</f>
        <v>5.0000000000000001E-3</v>
      </c>
      <c r="G286">
        <f>'[1]Girder (4)'!I44</f>
        <v>1.2E-2</v>
      </c>
      <c r="H286">
        <f>'[1]Girder (4)'!J44</f>
        <v>0.29399999999999998</v>
      </c>
      <c r="I286">
        <f>'[1]Girder (4)'!K44</f>
        <v>0.13800000000000001</v>
      </c>
      <c r="K286" s="449" t="str">
        <f>'TOP OF DECK ELEVATIONS'!$M$51</f>
        <v>CL BRG. FA</v>
      </c>
      <c r="L286" s="168">
        <f t="shared" si="40"/>
        <v>60</v>
      </c>
      <c r="M286" s="450">
        <f t="shared" si="37"/>
        <v>0</v>
      </c>
      <c r="N286" s="450">
        <f t="shared" si="38"/>
        <v>0</v>
      </c>
      <c r="O286" s="451">
        <f t="shared" si="36"/>
        <v>0</v>
      </c>
    </row>
    <row r="287" spans="1:15" x14ac:dyDescent="0.2">
      <c r="A287" s="424"/>
      <c r="B287">
        <v>37</v>
      </c>
      <c r="C287">
        <f>'[1]Girder (4)'!E45</f>
        <v>-5.0000000000000001E-3</v>
      </c>
      <c r="D287">
        <f>'[1]Girder (4)'!F45</f>
        <v>-1.2999999999999999E-2</v>
      </c>
      <c r="E287">
        <f>'[1]Girder (4)'!G45</f>
        <v>8.9999999999999993E-3</v>
      </c>
      <c r="F287">
        <f>'[1]Girder (4)'!H45</f>
        <v>0</v>
      </c>
      <c r="G287">
        <f>'[1]Girder (4)'!I45</f>
        <v>0</v>
      </c>
      <c r="H287">
        <f>'[1]Girder (4)'!J45</f>
        <v>0.23899999999999999</v>
      </c>
      <c r="I287">
        <f>'[1]Girder (4)'!K45</f>
        <v>0.122</v>
      </c>
    </row>
    <row r="288" spans="1:15" x14ac:dyDescent="0.2">
      <c r="A288" s="424"/>
      <c r="B288">
        <v>38</v>
      </c>
      <c r="C288">
        <f>'[1]Girder (4)'!E46</f>
        <v>-4.9000000000000002E-2</v>
      </c>
      <c r="D288">
        <f>'[1]Girder (4)'!F46</f>
        <v>-1.7999999999999999E-2</v>
      </c>
      <c r="E288">
        <f>'[1]Girder (4)'!G46</f>
        <v>-3.1E-2</v>
      </c>
      <c r="F288">
        <f>'[1]Girder (4)'!H46</f>
        <v>-4.0000000000000001E-3</v>
      </c>
      <c r="G288">
        <f>'[1]Girder (4)'!I46</f>
        <v>-0.01</v>
      </c>
      <c r="H288">
        <f>'[1]Girder (4)'!J46</f>
        <v>0.159</v>
      </c>
      <c r="I288">
        <f>'[1]Girder (4)'!K46</f>
        <v>9.1999999999999998E-2</v>
      </c>
    </row>
    <row r="289" spans="1:9" x14ac:dyDescent="0.2">
      <c r="A289" s="424"/>
      <c r="B289">
        <v>39</v>
      </c>
      <c r="C289">
        <f>'[1]Girder (4)'!E47</f>
        <v>-5.5E-2</v>
      </c>
      <c r="D289">
        <f>'[1]Girder (4)'!F47</f>
        <v>-1.4999999999999999E-2</v>
      </c>
      <c r="E289">
        <f>'[1]Girder (4)'!G47</f>
        <v>-0.04</v>
      </c>
      <c r="F289">
        <f>'[1]Girder (4)'!H47</f>
        <v>-5.0000000000000001E-3</v>
      </c>
      <c r="G289">
        <f>'[1]Girder (4)'!I47</f>
        <v>-1.2E-2</v>
      </c>
      <c r="H289">
        <f>'[1]Girder (4)'!J47</f>
        <v>7.6999999999999999E-2</v>
      </c>
      <c r="I289">
        <f>'[1]Girder (4)'!K47</f>
        <v>5.1999999999999998E-2</v>
      </c>
    </row>
    <row r="290" spans="1:9" x14ac:dyDescent="0.2">
      <c r="A290" s="424" t="s">
        <v>80</v>
      </c>
      <c r="B290">
        <v>40</v>
      </c>
      <c r="C290">
        <f>'[1]Girder (4)'!E48</f>
        <v>0</v>
      </c>
      <c r="D290">
        <f>'[1]Girder (4)'!F48</f>
        <v>0</v>
      </c>
      <c r="E290">
        <f>'[1]Girder (4)'!G48</f>
        <v>0</v>
      </c>
      <c r="F290">
        <f>'[1]Girder (4)'!H48</f>
        <v>0</v>
      </c>
      <c r="G290">
        <f>'[1]Girder (4)'!I48</f>
        <v>0</v>
      </c>
      <c r="H290">
        <f>'[1]Girder (4)'!J48</f>
        <v>0</v>
      </c>
      <c r="I290">
        <f>'[1]Girder (4)'!K48</f>
        <v>0</v>
      </c>
    </row>
    <row r="291" spans="1:9" x14ac:dyDescent="0.2">
      <c r="A291" s="424"/>
      <c r="B291">
        <v>41</v>
      </c>
      <c r="C291">
        <f>'[1]Girder (4)'!E49</f>
        <v>0.21099999999999999</v>
      </c>
      <c r="D291">
        <f>'[1]Girder (4)'!F49</f>
        <v>4.5999999999999999E-2</v>
      </c>
      <c r="E291">
        <f>'[1]Girder (4)'!G49</f>
        <v>0.16500000000000001</v>
      </c>
      <c r="F291">
        <f>'[1]Girder (4)'!H49</f>
        <v>0.02</v>
      </c>
      <c r="G291">
        <f>'[1]Girder (4)'!I49</f>
        <v>4.5999999999999999E-2</v>
      </c>
      <c r="H291">
        <f>'[1]Girder (4)'!J49</f>
        <v>0.13500000000000001</v>
      </c>
      <c r="I291">
        <f>'[1]Girder (4)'!K49</f>
        <v>5.5E-2</v>
      </c>
    </row>
    <row r="292" spans="1:9" x14ac:dyDescent="0.2">
      <c r="A292" s="424"/>
      <c r="B292">
        <v>42</v>
      </c>
      <c r="C292">
        <f>'[1]Girder (4)'!E50</f>
        <v>0.52200000000000002</v>
      </c>
      <c r="D292">
        <f>'[1]Girder (4)'!F50</f>
        <v>0.11</v>
      </c>
      <c r="E292">
        <f>'[1]Girder (4)'!G50</f>
        <v>0.41199999999999998</v>
      </c>
      <c r="F292">
        <f>'[1]Girder (4)'!H50</f>
        <v>4.9000000000000002E-2</v>
      </c>
      <c r="G292">
        <f>'[1]Girder (4)'!I50</f>
        <v>0.113</v>
      </c>
      <c r="H292">
        <f>'[1]Girder (4)'!J50</f>
        <v>0.29099999999999998</v>
      </c>
      <c r="I292">
        <f>'[1]Girder (4)'!K50</f>
        <v>9.7000000000000003E-2</v>
      </c>
    </row>
    <row r="293" spans="1:9" x14ac:dyDescent="0.2">
      <c r="A293" s="424"/>
      <c r="B293">
        <v>43</v>
      </c>
      <c r="C293">
        <f>'[1]Girder (4)'!E51</f>
        <v>0.81</v>
      </c>
      <c r="D293">
        <f>'[1]Girder (4)'!F51</f>
        <v>0.16800000000000001</v>
      </c>
      <c r="E293">
        <f>'[1]Girder (4)'!G51</f>
        <v>0.64200000000000002</v>
      </c>
      <c r="F293">
        <f>'[1]Girder (4)'!H51</f>
        <v>7.5999999999999998E-2</v>
      </c>
      <c r="G293">
        <f>'[1]Girder (4)'!I51</f>
        <v>0.17599999999999999</v>
      </c>
      <c r="H293">
        <f>'[1]Girder (4)'!J51</f>
        <v>0.43</v>
      </c>
      <c r="I293">
        <f>'[1]Girder (4)'!K51</f>
        <v>0.125</v>
      </c>
    </row>
    <row r="294" spans="1:9" x14ac:dyDescent="0.2">
      <c r="A294" s="424"/>
      <c r="B294">
        <v>44</v>
      </c>
      <c r="C294">
        <f>'[1]Girder (4)'!E52</f>
        <v>1.0269999999999999</v>
      </c>
      <c r="D294">
        <f>'[1]Girder (4)'!F52</f>
        <v>0.21199999999999999</v>
      </c>
      <c r="E294">
        <f>'[1]Girder (4)'!G52</f>
        <v>0.81499999999999995</v>
      </c>
      <c r="F294">
        <f>'[1]Girder (4)'!H52</f>
        <v>9.7000000000000003E-2</v>
      </c>
      <c r="G294">
        <f>'[1]Girder (4)'!I52</f>
        <v>0.22500000000000001</v>
      </c>
      <c r="H294">
        <f>'[1]Girder (4)'!J52</f>
        <v>0.53300000000000003</v>
      </c>
      <c r="I294">
        <f>'[1]Girder (4)'!K52</f>
        <v>0.14000000000000001</v>
      </c>
    </row>
    <row r="295" spans="1:9" x14ac:dyDescent="0.2">
      <c r="A295" s="424"/>
      <c r="B295">
        <v>45</v>
      </c>
      <c r="C295">
        <f>'[1]Girder (4)'!E53</f>
        <v>1.091</v>
      </c>
      <c r="D295">
        <f>'[1]Girder (4)'!F53</f>
        <v>0.22500000000000001</v>
      </c>
      <c r="E295">
        <f>'[1]Girder (4)'!G53</f>
        <v>0.86599999999999999</v>
      </c>
      <c r="F295">
        <f>'[1]Girder (4)'!H53</f>
        <v>0.10299999999999999</v>
      </c>
      <c r="G295">
        <f>'[1]Girder (4)'!I53</f>
        <v>0.23899999999999999</v>
      </c>
      <c r="H295">
        <f>'[1]Girder (4)'!J53</f>
        <v>0.56599999999999995</v>
      </c>
      <c r="I295">
        <f>'[1]Girder (4)'!K53</f>
        <v>0.14699999999999999</v>
      </c>
    </row>
    <row r="296" spans="1:9" x14ac:dyDescent="0.2">
      <c r="A296" s="424"/>
      <c r="B296">
        <v>46</v>
      </c>
      <c r="C296">
        <f>'[1]Girder (4)'!E54</f>
        <v>0.999</v>
      </c>
      <c r="D296">
        <f>'[1]Girder (4)'!F54</f>
        <v>0.20699999999999999</v>
      </c>
      <c r="E296">
        <f>'[1]Girder (4)'!G54</f>
        <v>0.79300000000000004</v>
      </c>
      <c r="F296">
        <f>'[1]Girder (4)'!H54</f>
        <v>9.5000000000000001E-2</v>
      </c>
      <c r="G296">
        <f>'[1]Girder (4)'!I54</f>
        <v>0.22</v>
      </c>
      <c r="H296">
        <f>'[1]Girder (4)'!J54</f>
        <v>0.53600000000000003</v>
      </c>
      <c r="I296">
        <f>'[1]Girder (4)'!K54</f>
        <v>0.14499999999999999</v>
      </c>
    </row>
    <row r="297" spans="1:9" x14ac:dyDescent="0.2">
      <c r="A297" s="424"/>
      <c r="B297">
        <v>47</v>
      </c>
      <c r="C297">
        <f>'[1]Girder (4)'!E55</f>
        <v>0.77800000000000002</v>
      </c>
      <c r="D297">
        <f>'[1]Girder (4)'!F55</f>
        <v>0.16300000000000001</v>
      </c>
      <c r="E297">
        <f>'[1]Girder (4)'!G55</f>
        <v>0.61499999999999999</v>
      </c>
      <c r="F297">
        <f>'[1]Girder (4)'!H55</f>
        <v>7.3999999999999996E-2</v>
      </c>
      <c r="G297">
        <f>'[1]Girder (4)'!I55</f>
        <v>0.17100000000000001</v>
      </c>
      <c r="H297">
        <f>'[1]Girder (4)'!J55</f>
        <v>0.44</v>
      </c>
      <c r="I297">
        <f>'[1]Girder (4)'!K55</f>
        <v>0.13</v>
      </c>
    </row>
    <row r="298" spans="1:9" x14ac:dyDescent="0.2">
      <c r="A298" s="424"/>
      <c r="B298">
        <v>48</v>
      </c>
      <c r="C298">
        <f>'[1]Girder (4)'!E56</f>
        <v>0.47099999999999997</v>
      </c>
      <c r="D298">
        <f>'[1]Girder (4)'!F56</f>
        <v>0.10100000000000001</v>
      </c>
      <c r="E298">
        <f>'[1]Girder (4)'!G56</f>
        <v>0.37</v>
      </c>
      <c r="F298">
        <f>'[1]Girder (4)'!H56</f>
        <v>4.4999999999999998E-2</v>
      </c>
      <c r="G298">
        <f>'[1]Girder (4)'!I56</f>
        <v>0.104</v>
      </c>
      <c r="H298">
        <f>'[1]Girder (4)'!J56</f>
        <v>0.29699999999999999</v>
      </c>
      <c r="I298">
        <f>'[1]Girder (4)'!K56</f>
        <v>0.10100000000000001</v>
      </c>
    </row>
    <row r="299" spans="1:9" x14ac:dyDescent="0.2">
      <c r="A299" s="424"/>
      <c r="B299">
        <v>49</v>
      </c>
      <c r="C299">
        <f>'[1]Girder (4)'!E57</f>
        <v>0.19</v>
      </c>
      <c r="D299">
        <f>'[1]Girder (4)'!F57</f>
        <v>4.2999999999999997E-2</v>
      </c>
      <c r="E299">
        <f>'[1]Girder (4)'!G57</f>
        <v>0.14699999999999999</v>
      </c>
      <c r="F299">
        <f>'[1]Girder (4)'!H57</f>
        <v>1.7999999999999999E-2</v>
      </c>
      <c r="G299">
        <f>'[1]Girder (4)'!I57</f>
        <v>4.2000000000000003E-2</v>
      </c>
      <c r="H299">
        <f>'[1]Girder (4)'!J57</f>
        <v>0.14399999999999999</v>
      </c>
      <c r="I299">
        <f>'[1]Girder (4)'!K57</f>
        <v>5.8000000000000003E-2</v>
      </c>
    </row>
    <row r="300" spans="1:9" x14ac:dyDescent="0.2">
      <c r="A300" s="424" t="s">
        <v>80</v>
      </c>
      <c r="B300">
        <v>50</v>
      </c>
      <c r="C300">
        <f>'[1]Girder (4)'!E58</f>
        <v>0</v>
      </c>
      <c r="D300">
        <f>'[1]Girder (4)'!F58</f>
        <v>0</v>
      </c>
      <c r="E300">
        <f>'[1]Girder (4)'!G58</f>
        <v>0</v>
      </c>
      <c r="F300">
        <f>'[1]Girder (4)'!H58</f>
        <v>0</v>
      </c>
      <c r="G300">
        <f>'[1]Girder (4)'!I58</f>
        <v>0</v>
      </c>
      <c r="H300">
        <f>'[1]Girder (4)'!J58</f>
        <v>0</v>
      </c>
      <c r="I300">
        <f>'[1]Girder (4)'!K58</f>
        <v>0</v>
      </c>
    </row>
    <row r="301" spans="1:9" x14ac:dyDescent="0.2">
      <c r="A301" s="424"/>
      <c r="B301">
        <v>51</v>
      </c>
      <c r="C301">
        <f>'[1]Girder (4)'!E59</f>
        <v>-0.03</v>
      </c>
      <c r="D301">
        <f>'[1]Girder (4)'!F59</f>
        <v>-1.0999999999999999E-2</v>
      </c>
      <c r="E301">
        <f>'[1]Girder (4)'!G59</f>
        <v>-1.9E-2</v>
      </c>
      <c r="F301">
        <f>'[1]Girder (4)'!H59</f>
        <v>-2E-3</v>
      </c>
      <c r="G301">
        <f>'[1]Girder (4)'!I59</f>
        <v>-6.0000000000000001E-3</v>
      </c>
      <c r="H301">
        <f>'[1]Girder (4)'!J59</f>
        <v>8.4000000000000005E-2</v>
      </c>
      <c r="I301">
        <f>'[1]Girder (4)'!K59</f>
        <v>4.8000000000000001E-2</v>
      </c>
    </row>
    <row r="302" spans="1:9" x14ac:dyDescent="0.2">
      <c r="A302" s="424"/>
      <c r="B302">
        <v>52</v>
      </c>
      <c r="C302">
        <f>'[1]Girder (4)'!E60</f>
        <v>4.0000000000000001E-3</v>
      </c>
      <c r="D302">
        <f>'[1]Girder (4)'!F60</f>
        <v>-8.9999999999999993E-3</v>
      </c>
      <c r="E302">
        <f>'[1]Girder (4)'!G60</f>
        <v>1.4E-2</v>
      </c>
      <c r="F302">
        <f>'[1]Girder (4)'!H60</f>
        <v>1E-3</v>
      </c>
      <c r="G302">
        <f>'[1]Girder (4)'!I60</f>
        <v>3.0000000000000001E-3</v>
      </c>
      <c r="H302">
        <f>'[1]Girder (4)'!J60</f>
        <v>0.17499999999999999</v>
      </c>
      <c r="I302">
        <f>'[1]Girder (4)'!K60</f>
        <v>8.4000000000000005E-2</v>
      </c>
    </row>
    <row r="303" spans="1:9" x14ac:dyDescent="0.2">
      <c r="A303" s="424"/>
      <c r="B303">
        <v>53</v>
      </c>
      <c r="C303">
        <f>'[1]Girder (4)'!E61</f>
        <v>8.4000000000000005E-2</v>
      </c>
      <c r="D303">
        <f>'[1]Girder (4)'!F61</f>
        <v>1E-3</v>
      </c>
      <c r="E303">
        <f>'[1]Girder (4)'!G61</f>
        <v>8.3000000000000004E-2</v>
      </c>
      <c r="F303">
        <f>'[1]Girder (4)'!H61</f>
        <v>8.9999999999999993E-3</v>
      </c>
      <c r="G303">
        <f>'[1]Girder (4)'!I61</f>
        <v>2.1000000000000001E-2</v>
      </c>
      <c r="H303">
        <f>'[1]Girder (4)'!J61</f>
        <v>0.26400000000000001</v>
      </c>
      <c r="I303">
        <f>'[1]Girder (4)'!K61</f>
        <v>0.108</v>
      </c>
    </row>
    <row r="304" spans="1:9" x14ac:dyDescent="0.2">
      <c r="A304" s="424"/>
      <c r="B304">
        <v>54</v>
      </c>
      <c r="C304">
        <f>'[1]Girder (4)'!E62</f>
        <v>0.17899999999999999</v>
      </c>
      <c r="D304">
        <f>'[1]Girder (4)'!F62</f>
        <v>1.4999999999999999E-2</v>
      </c>
      <c r="E304">
        <f>'[1]Girder (4)'!G62</f>
        <v>0.16400000000000001</v>
      </c>
      <c r="F304">
        <f>'[1]Girder (4)'!H62</f>
        <v>1.7999999999999999E-2</v>
      </c>
      <c r="G304">
        <f>'[1]Girder (4)'!I62</f>
        <v>4.1000000000000002E-2</v>
      </c>
      <c r="H304">
        <f>'[1]Girder (4)'!J62</f>
        <v>0.33300000000000002</v>
      </c>
      <c r="I304">
        <f>'[1]Girder (4)'!K62</f>
        <v>0.12</v>
      </c>
    </row>
    <row r="305" spans="1:9" x14ac:dyDescent="0.2">
      <c r="A305" s="424"/>
      <c r="B305">
        <v>55</v>
      </c>
      <c r="C305">
        <f>'[1]Girder (4)'!E63</f>
        <v>0.26200000000000001</v>
      </c>
      <c r="D305">
        <f>'[1]Girder (4)'!F63</f>
        <v>2.8000000000000001E-2</v>
      </c>
      <c r="E305">
        <f>'[1]Girder (4)'!G63</f>
        <v>0.23300000000000001</v>
      </c>
      <c r="F305">
        <f>'[1]Girder (4)'!H63</f>
        <v>2.5000000000000001E-2</v>
      </c>
      <c r="G305">
        <f>'[1]Girder (4)'!I63</f>
        <v>5.8000000000000003E-2</v>
      </c>
      <c r="H305">
        <f>'[1]Girder (4)'!J63</f>
        <v>0.36599999999999999</v>
      </c>
      <c r="I305">
        <f>'[1]Girder (4)'!K63</f>
        <v>0.11899999999999999</v>
      </c>
    </row>
    <row r="306" spans="1:9" x14ac:dyDescent="0.2">
      <c r="A306" s="424"/>
      <c r="B306">
        <v>56</v>
      </c>
      <c r="C306">
        <f>'[1]Girder (4)'!E64</f>
        <v>0.315</v>
      </c>
      <c r="D306">
        <f>'[1]Girder (4)'!F64</f>
        <v>3.7999999999999999E-2</v>
      </c>
      <c r="E306">
        <f>'[1]Girder (4)'!G64</f>
        <v>0.27600000000000002</v>
      </c>
      <c r="F306">
        <f>'[1]Girder (4)'!H64</f>
        <v>2.9000000000000001E-2</v>
      </c>
      <c r="G306">
        <f>'[1]Girder (4)'!I64</f>
        <v>6.8000000000000005E-2</v>
      </c>
      <c r="H306">
        <f>'[1]Girder (4)'!J64</f>
        <v>0.36299999999999999</v>
      </c>
      <c r="I306">
        <f>'[1]Girder (4)'!K64</f>
        <v>0.107</v>
      </c>
    </row>
    <row r="307" spans="1:9" x14ac:dyDescent="0.2">
      <c r="A307" s="424"/>
      <c r="B307">
        <v>57</v>
      </c>
      <c r="C307">
        <f>'[1]Girder (4)'!E65</f>
        <v>0.309</v>
      </c>
      <c r="D307">
        <f>'[1]Girder (4)'!F65</f>
        <v>0.04</v>
      </c>
      <c r="E307">
        <f>'[1]Girder (4)'!G65</f>
        <v>0.26900000000000002</v>
      </c>
      <c r="F307">
        <f>'[1]Girder (4)'!H65</f>
        <v>2.8000000000000001E-2</v>
      </c>
      <c r="G307">
        <f>'[1]Girder (4)'!I65</f>
        <v>6.6000000000000003E-2</v>
      </c>
      <c r="H307">
        <f>'[1]Girder (4)'!J65</f>
        <v>0.32</v>
      </c>
      <c r="I307">
        <f>'[1]Girder (4)'!K65</f>
        <v>8.7999999999999995E-2</v>
      </c>
    </row>
    <row r="308" spans="1:9" x14ac:dyDescent="0.2">
      <c r="A308" s="424"/>
      <c r="B308">
        <v>58</v>
      </c>
      <c r="C308">
        <f>'[1]Girder (4)'!E66</f>
        <v>0.248</v>
      </c>
      <c r="D308">
        <f>'[1]Girder (4)'!F66</f>
        <v>3.3000000000000002E-2</v>
      </c>
      <c r="E308">
        <f>'[1]Girder (4)'!G66</f>
        <v>0.215</v>
      </c>
      <c r="F308">
        <f>'[1]Girder (4)'!H66</f>
        <v>2.3E-2</v>
      </c>
      <c r="G308">
        <f>'[1]Girder (4)'!I66</f>
        <v>5.1999999999999998E-2</v>
      </c>
      <c r="H308">
        <f>'[1]Girder (4)'!J66</f>
        <v>0.23799999999999999</v>
      </c>
      <c r="I308">
        <f>'[1]Girder (4)'!K66</f>
        <v>6.2E-2</v>
      </c>
    </row>
    <row r="309" spans="1:9" x14ac:dyDescent="0.2">
      <c r="A309" s="424"/>
      <c r="B309">
        <v>59</v>
      </c>
      <c r="C309">
        <f>'[1]Girder (4)'!E67</f>
        <v>0.13900000000000001</v>
      </c>
      <c r="D309">
        <f>'[1]Girder (4)'!F67</f>
        <v>1.9E-2</v>
      </c>
      <c r="E309">
        <f>'[1]Girder (4)'!G67</f>
        <v>0.12</v>
      </c>
      <c r="F309">
        <f>'[1]Girder (4)'!H67</f>
        <v>1.2999999999999999E-2</v>
      </c>
      <c r="G309">
        <f>'[1]Girder (4)'!I67</f>
        <v>2.9000000000000001E-2</v>
      </c>
      <c r="H309">
        <f>'[1]Girder (4)'!J67</f>
        <v>0.127</v>
      </c>
      <c r="I309">
        <f>'[1]Girder (4)'!K67</f>
        <v>3.2000000000000001E-2</v>
      </c>
    </row>
    <row r="310" spans="1:9" x14ac:dyDescent="0.2">
      <c r="A310" s="424" t="s">
        <v>80</v>
      </c>
      <c r="B310">
        <v>60</v>
      </c>
      <c r="C310">
        <f>'[1]Girder (4)'!E68</f>
        <v>0</v>
      </c>
      <c r="D310">
        <f>'[1]Girder (4)'!F68</f>
        <v>0</v>
      </c>
      <c r="E310">
        <f>'[1]Girder (4)'!G68</f>
        <v>0</v>
      </c>
      <c r="F310">
        <f>'[1]Girder (4)'!H68</f>
        <v>0</v>
      </c>
      <c r="G310">
        <f>'[1]Girder (4)'!I68</f>
        <v>0</v>
      </c>
      <c r="H310">
        <f>'[1]Girder (4)'!J68</f>
        <v>0</v>
      </c>
      <c r="I310">
        <f>'[1]Girder (4)'!K68</f>
        <v>0</v>
      </c>
    </row>
    <row r="312" spans="1:9" x14ac:dyDescent="0.2">
      <c r="A312" s="103"/>
      <c r="B312" s="103" t="s">
        <v>81</v>
      </c>
    </row>
    <row r="313" spans="1:9" x14ac:dyDescent="0.2">
      <c r="A313" s="425" t="s">
        <v>86</v>
      </c>
      <c r="B313" s="62" cm="1">
        <f t="array" ref="B313">INDEX('[1]Girder (4)'!$D:$L,MATCH($A313,'[1]Girder (4)'!$C:$C,0),COLUMN())*1</f>
        <v>104.5</v>
      </c>
      <c r="C313" s="73" cm="1">
        <f t="array" ref="C313">INDEX('[1]Girder (4)'!$D:$L,MATCH($A313,'[1]Girder (4)'!$C:$C,0),COLUMN())*1</f>
        <v>0.49399999999999999</v>
      </c>
      <c r="D313" s="73" cm="1">
        <f t="array" ref="D313">INDEX('[1]Girder (4)'!$D:$L,MATCH($A313,'[1]Girder (4)'!$C:$C,0),COLUMN())*1</f>
        <v>0.106</v>
      </c>
      <c r="E313" s="73" cm="1">
        <f t="array" ref="E313">INDEX('[1]Girder (4)'!$D:$L,MATCH($A313,'[1]Girder (4)'!$C:$C,0),COLUMN())*1</f>
        <v>0.38800000000000001</v>
      </c>
      <c r="F313" s="73" cm="1">
        <f t="array" ref="F313">INDEX('[1]Girder (4)'!$D:$L,MATCH($A313,'[1]Girder (4)'!$C:$C,0),COLUMN())*1</f>
        <v>4.7E-2</v>
      </c>
      <c r="G313" s="73" cm="1">
        <f t="array" ref="G313">INDEX('[1]Girder (4)'!$D:$L,MATCH($A313,'[1]Girder (4)'!$C:$C,0),COLUMN())*1</f>
        <v>0.108</v>
      </c>
      <c r="H313" s="73" cm="1">
        <f t="array" ref="H313">INDEX('[1]Girder (4)'!$D:$L,MATCH($A313,'[1]Girder (4)'!$C:$C,0),COLUMN())*1</f>
        <v>0.308</v>
      </c>
      <c r="I313" s="73" cm="1">
        <f t="array" ref="I313">INDEX('[1]Girder (4)'!$D:$L,MATCH($A313,'[1]Girder (4)'!$C:$C,0),COLUMN())*1</f>
        <v>0.10299999999999999</v>
      </c>
    </row>
    <row r="314" spans="1:9" x14ac:dyDescent="0.2">
      <c r="A314" s="425" t="s">
        <v>87</v>
      </c>
      <c r="B314" s="62" cm="1">
        <f t="array" ref="B314">INDEX('[1]Girder (4)'!$D:$L,MATCH($A314,'[1]Girder (4)'!$C:$C,0),COLUMN())*1</f>
        <v>224.5</v>
      </c>
      <c r="C314" s="73" cm="1">
        <f t="array" ref="C314">INDEX('[1]Girder (4)'!$D:$L,MATCH($A314,'[1]Girder (4)'!$C:$C,0),COLUMN())*1</f>
        <v>1.9E-2</v>
      </c>
      <c r="D314" s="73" cm="1">
        <f t="array" ref="D314">INDEX('[1]Girder (4)'!$D:$L,MATCH($A314,'[1]Girder (4)'!$C:$C,0),COLUMN())*1</f>
        <v>-0.01</v>
      </c>
      <c r="E314" s="73" cm="1">
        <f t="array" ref="E314">INDEX('[1]Girder (4)'!$D:$L,MATCH($A314,'[1]Girder (4)'!$C:$C,0),COLUMN())*1</f>
        <v>2.9000000000000001E-2</v>
      </c>
      <c r="F314" s="73" cm="1">
        <f t="array" ref="F314">INDEX('[1]Girder (4)'!$D:$L,MATCH($A314,'[1]Girder (4)'!$C:$C,0),COLUMN())*1</f>
        <v>2E-3</v>
      </c>
      <c r="G314" s="73" cm="1">
        <f t="array" ref="G314">INDEX('[1]Girder (4)'!$D:$L,MATCH($A314,'[1]Girder (4)'!$C:$C,0),COLUMN())*1</f>
        <v>5.0000000000000001E-3</v>
      </c>
      <c r="H314" s="73" cm="1">
        <f t="array" ref="H314">INDEX('[1]Girder (4)'!$D:$L,MATCH($A314,'[1]Girder (4)'!$C:$C,0),COLUMN())*1</f>
        <v>0.26900000000000002</v>
      </c>
      <c r="I314" s="73" cm="1">
        <f t="array" ref="I314">INDEX('[1]Girder (4)'!$D:$L,MATCH($A314,'[1]Girder (4)'!$C:$C,0),COLUMN())*1</f>
        <v>0.13100000000000001</v>
      </c>
    </row>
    <row r="315" spans="1:9" x14ac:dyDescent="0.2">
      <c r="A315" s="425" t="s">
        <v>258</v>
      </c>
      <c r="B315" s="62" cm="1">
        <f t="array" ref="B315">INDEX('[1]Girder (4)'!$D:$L,MATCH($A315,'[1]Girder (4)'!$C:$C,0),COLUMN())*1</f>
        <v>331</v>
      </c>
      <c r="C315" s="73" cm="1">
        <f t="array" ref="C315">INDEX('[1]Girder (4)'!$D:$L,MATCH($A315,'[1]Girder (4)'!$C:$C,0),COLUMN())*1</f>
        <v>2.7E-2</v>
      </c>
      <c r="D315" s="73" cm="1">
        <f t="array" ref="D315">INDEX('[1]Girder (4)'!$D:$L,MATCH($A315,'[1]Girder (4)'!$C:$C,0),COLUMN())*1</f>
        <v>-8.9999999999999993E-3</v>
      </c>
      <c r="E315" s="73" cm="1">
        <f t="array" ref="E315">INDEX('[1]Girder (4)'!$D:$L,MATCH($A315,'[1]Girder (4)'!$C:$C,0),COLUMN())*1</f>
        <v>3.5999999999999997E-2</v>
      </c>
      <c r="F315" s="73" cm="1">
        <f t="array" ref="F315">INDEX('[1]Girder (4)'!$D:$L,MATCH($A315,'[1]Girder (4)'!$C:$C,0),COLUMN())*1</f>
        <v>3.0000000000000001E-3</v>
      </c>
      <c r="G315" s="73" cm="1">
        <f t="array" ref="G315">INDEX('[1]Girder (4)'!$D:$L,MATCH($A315,'[1]Girder (4)'!$C:$C,0),COLUMN())*1</f>
        <v>7.0000000000000001E-3</v>
      </c>
      <c r="H315" s="73" cm="1">
        <f t="array" ref="H315">INDEX('[1]Girder (4)'!$D:$L,MATCH($A315,'[1]Girder (4)'!$C:$C,0),COLUMN())*1</f>
        <v>0.27300000000000002</v>
      </c>
      <c r="I315" s="73" cm="1">
        <f t="array" ref="I315">INDEX('[1]Girder (4)'!$D:$L,MATCH($A315,'[1]Girder (4)'!$C:$C,0),COLUMN())*1</f>
        <v>0.13200000000000001</v>
      </c>
    </row>
    <row r="316" spans="1:9" x14ac:dyDescent="0.2">
      <c r="A316" s="425" t="s">
        <v>259</v>
      </c>
      <c r="B316" s="62" cm="1">
        <f t="array" ref="B316">INDEX('[1]Girder (4)'!$D:$L,MATCH($A316,'[1]Girder (4)'!$C:$C,0),COLUMN())*1</f>
        <v>451</v>
      </c>
      <c r="C316" s="73" cm="1">
        <f t="array" ref="C316">INDEX('[1]Girder (4)'!$D:$L,MATCH($A316,'[1]Girder (4)'!$C:$C,0),COLUMN())*1</f>
        <v>0.497</v>
      </c>
      <c r="D316" s="73" cm="1">
        <f t="array" ref="D316">INDEX('[1]Girder (4)'!$D:$L,MATCH($A316,'[1]Girder (4)'!$C:$C,0),COLUMN())*1</f>
        <v>0.107</v>
      </c>
      <c r="E316" s="73" cm="1">
        <f t="array" ref="E316">INDEX('[1]Girder (4)'!$D:$L,MATCH($A316,'[1]Girder (4)'!$C:$C,0),COLUMN())*1</f>
        <v>0.39</v>
      </c>
      <c r="F316" s="73" cm="1">
        <f t="array" ref="F316">INDEX('[1]Girder (4)'!$D:$L,MATCH($A316,'[1]Girder (4)'!$C:$C,0),COLUMN())*1</f>
        <v>4.7E-2</v>
      </c>
      <c r="G316" s="73" cm="1">
        <f t="array" ref="G316">INDEX('[1]Girder (4)'!$D:$L,MATCH($A316,'[1]Girder (4)'!$C:$C,0),COLUMN())*1</f>
        <v>0.11</v>
      </c>
      <c r="H316" s="73" cm="1">
        <f t="array" ref="H316">INDEX('[1]Girder (4)'!$D:$L,MATCH($A316,'[1]Girder (4)'!$C:$C,0),COLUMN())*1</f>
        <v>0.31</v>
      </c>
      <c r="I316" s="73" cm="1">
        <f t="array" ref="I316">INDEX('[1]Girder (4)'!$D:$L,MATCH($A316,'[1]Girder (4)'!$C:$C,0),COLUMN())*1</f>
        <v>0.104</v>
      </c>
    </row>
    <row r="317" spans="1:9" x14ac:dyDescent="0.2">
      <c r="A317" s="425"/>
      <c r="B317" s="62"/>
    </row>
    <row r="318" spans="1:9" x14ac:dyDescent="0.2">
      <c r="A318" s="425"/>
      <c r="B318" s="62"/>
    </row>
    <row r="320" spans="1:9" ht="13.5" thickBot="1" x14ac:dyDescent="0.25">
      <c r="A320" s="103" t="s">
        <v>267</v>
      </c>
      <c r="G320" s="167"/>
    </row>
    <row r="321" spans="1:19" ht="13.5" thickBot="1" x14ac:dyDescent="0.25">
      <c r="I321" s="73"/>
      <c r="K321" s="961" t="s">
        <v>389</v>
      </c>
      <c r="L321" s="962"/>
      <c r="M321" s="962"/>
      <c r="N321" s="962"/>
      <c r="O321" s="963"/>
    </row>
    <row r="322" spans="1:19" ht="12.75" customHeight="1" x14ac:dyDescent="0.2">
      <c r="C322" t="s">
        <v>67</v>
      </c>
      <c r="D322" t="s">
        <v>67</v>
      </c>
      <c r="E322" t="s">
        <v>67</v>
      </c>
      <c r="F322" t="s">
        <v>68</v>
      </c>
      <c r="G322" t="s">
        <v>68</v>
      </c>
      <c r="H322" t="s">
        <v>69</v>
      </c>
      <c r="I322" t="s">
        <v>69</v>
      </c>
      <c r="K322" s="18"/>
      <c r="L322" s="19"/>
      <c r="M322" s="957" t="s">
        <v>228</v>
      </c>
      <c r="N322" s="957" t="s">
        <v>227</v>
      </c>
      <c r="O322" s="959" t="s">
        <v>226</v>
      </c>
    </row>
    <row r="323" spans="1:19" x14ac:dyDescent="0.2">
      <c r="C323" t="s">
        <v>70</v>
      </c>
      <c r="D323" t="s">
        <v>70</v>
      </c>
      <c r="E323" t="s">
        <v>70</v>
      </c>
      <c r="F323" t="s">
        <v>70</v>
      </c>
      <c r="G323" t="s">
        <v>70</v>
      </c>
      <c r="H323" t="s">
        <v>71</v>
      </c>
      <c r="I323" t="s">
        <v>71</v>
      </c>
      <c r="K323" s="107"/>
      <c r="M323" s="958"/>
      <c r="N323" s="958"/>
      <c r="O323" s="960"/>
    </row>
    <row r="324" spans="1:19" x14ac:dyDescent="0.2">
      <c r="C324" t="s">
        <v>46</v>
      </c>
      <c r="D324" t="s">
        <v>72</v>
      </c>
      <c r="E324" t="s">
        <v>73</v>
      </c>
      <c r="F324" t="s">
        <v>74</v>
      </c>
      <c r="G324" t="s">
        <v>75</v>
      </c>
      <c r="H324" t="s">
        <v>76</v>
      </c>
      <c r="I324" t="s">
        <v>77</v>
      </c>
      <c r="K324" s="107"/>
      <c r="M324" s="958"/>
      <c r="N324" s="958"/>
      <c r="O324" s="960"/>
    </row>
    <row r="325" spans="1:19" x14ac:dyDescent="0.2">
      <c r="D325" t="s">
        <v>78</v>
      </c>
      <c r="E325" t="s">
        <v>78</v>
      </c>
      <c r="F325" t="s">
        <v>75</v>
      </c>
      <c r="G325" t="s">
        <v>79</v>
      </c>
      <c r="K325" s="107"/>
      <c r="M325" s="958"/>
      <c r="N325" s="958"/>
      <c r="O325" s="960"/>
    </row>
    <row r="326" spans="1:19" x14ac:dyDescent="0.2">
      <c r="G326" t="s">
        <v>78</v>
      </c>
      <c r="K326" s="107"/>
      <c r="M326" s="958"/>
      <c r="N326" s="958"/>
      <c r="O326" s="960"/>
    </row>
    <row r="327" spans="1:19" x14ac:dyDescent="0.2">
      <c r="A327" s="424" t="s">
        <v>80</v>
      </c>
      <c r="B327">
        <v>0</v>
      </c>
      <c r="C327" s="73">
        <f>'[1]Girder (5)'!E8</f>
        <v>0</v>
      </c>
      <c r="D327" s="73">
        <f>'[1]Girder (5)'!F8</f>
        <v>0</v>
      </c>
      <c r="E327" s="73">
        <f>'[1]Girder (5)'!G8</f>
        <v>0</v>
      </c>
      <c r="F327" s="73">
        <f>'[1]Girder (5)'!H8</f>
        <v>0</v>
      </c>
      <c r="G327" s="73">
        <f>'[1]Girder (5)'!I8</f>
        <v>0</v>
      </c>
      <c r="H327" s="73">
        <f>'[1]Girder (5)'!J8</f>
        <v>0</v>
      </c>
      <c r="I327" s="73">
        <f>'[1]Girder (5)'!K8</f>
        <v>0</v>
      </c>
      <c r="K327" s="447" t="str">
        <f>'TOP OF DECK ELEVATIONS'!$M$15</f>
        <v>CL BRG. RA</v>
      </c>
      <c r="L327">
        <v>0</v>
      </c>
      <c r="M327" s="181">
        <f>IF(LEFT($L327,4)="F.S.",_xlfn.XLOOKUP($L327,$A$390:$A$395,D$390:D$395,,0),IF($L327=ROUNDDOWN($L327,0),VLOOKUP($L327,$B$327:$I$387,COLUMN(C327),FALSE),($L327-ROUNDDOWN($L327,0))*(VLOOKUP(ROUNDUP($L327,0),$B$327:$I$387,COLUMN(C327),FALSE)-VLOOKUP(ROUNDDOWN($L327,0),$B$327:$I$387,COLUMN(C327),FALSE))+VLOOKUP(ROUNDDOWN($L327,0),$B$327:$I$387,COLUMN(C327),FALSE)))</f>
        <v>0</v>
      </c>
      <c r="N327" s="181">
        <f t="shared" ref="N327:O327" si="45">IF(LEFT($L327,4)="F.S.",_xlfn.XLOOKUP($L327,$A$390:$A$395,E$390:E$395,,0),IF($L327=ROUNDDOWN($L327,0),VLOOKUP($L327,$B$327:$I$387,COLUMN(D327),FALSE),($L327-ROUNDDOWN($L327,0))*(VLOOKUP(ROUNDUP($L327,0),$B$327:$I$387,COLUMN(D327),FALSE)-VLOOKUP(ROUNDDOWN($L327,0),$B$327:$I$387,COLUMN(D327),FALSE))+VLOOKUP(ROUNDDOWN($L327,0),$B$327:$I$387,COLUMN(D327),FALSE)))</f>
        <v>0</v>
      </c>
      <c r="O327" s="448">
        <f t="shared" si="45"/>
        <v>0</v>
      </c>
    </row>
    <row r="328" spans="1:19" x14ac:dyDescent="0.2">
      <c r="A328" s="424"/>
      <c r="B328">
        <v>1</v>
      </c>
      <c r="C328" s="73">
        <f>'[1]Girder (5)'!E9</f>
        <v>0.13900000000000001</v>
      </c>
      <c r="D328" s="73">
        <f>'[1]Girder (5)'!F9</f>
        <v>1.9E-2</v>
      </c>
      <c r="E328" s="73">
        <f>'[1]Girder (5)'!G9</f>
        <v>0.12</v>
      </c>
      <c r="F328" s="73">
        <f>'[1]Girder (5)'!H9</f>
        <v>1.2999999999999999E-2</v>
      </c>
      <c r="G328" s="73">
        <f>'[1]Girder (5)'!I9</f>
        <v>2.9000000000000001E-2</v>
      </c>
      <c r="H328" s="73">
        <f>'[1]Girder (5)'!J9</f>
        <v>0.122</v>
      </c>
      <c r="I328" s="73">
        <f>'[1]Girder (5)'!K9</f>
        <v>3.2000000000000001E-2</v>
      </c>
      <c r="K328" s="447">
        <f>'TOP OF DECK ELEVATIONS'!$M$16</f>
        <v>1.25</v>
      </c>
      <c r="L328">
        <f>IF(LEFT(K327,4)="F.S.",ROUNDDOWN(L326,-1)+$K328*10,IF(LEFT(K328,4)="F.S.",K328,IFERROR(ROUNDDOWN(L327,-1)+MOD(K328,1)*10,ROUNDUP(L327,-1))))</f>
        <v>2.5</v>
      </c>
      <c r="M328" s="181">
        <f t="shared" ref="M328:M363" si="46">IF(LEFT($L328,4)="F.S.",_xlfn.XLOOKUP($L328,$A$390:$A$395,D$390:D$395,,0),IF($L328=ROUNDDOWN($L328,0),VLOOKUP($L328,$B$327:$I$387,COLUMN(C328),FALSE),($L328-ROUNDDOWN($L328,0))*(VLOOKUP(ROUNDUP($L328,0),$B$327:$I$387,COLUMN(C328),FALSE)-VLOOKUP(ROUNDDOWN($L328,0),$B$327:$I$387,COLUMN(C328),FALSE))+VLOOKUP(ROUNDDOWN($L328,0),$B$327:$I$387,COLUMN(C328),FALSE)))</f>
        <v>3.6500000000000005E-2</v>
      </c>
      <c r="N328" s="181">
        <f t="shared" ref="N328:N363" si="47">IF(LEFT($L328,4)="F.S.",_xlfn.XLOOKUP($L328,$A$390:$A$395,E$390:E$395,,0),IF($L328=ROUNDDOWN($L328,0),VLOOKUP($L328,$B$327:$I$387,COLUMN(D328),FALSE),($L328-ROUNDDOWN($L328,0))*(VLOOKUP(ROUNDUP($L328,0),$B$327:$I$387,COLUMN(D328),FALSE)-VLOOKUP(ROUNDDOWN($L328,0),$B$327:$I$387,COLUMN(D328),FALSE))+VLOOKUP(ROUNDDOWN($L328,0),$B$327:$I$387,COLUMN(D328),FALSE)))</f>
        <v>0.24199999999999999</v>
      </c>
      <c r="O328" s="448">
        <f t="shared" ref="O328:O363" si="48">IF(LEFT($L328,4)="F.S.",_xlfn.XLOOKUP($L328,$A$390:$A$395,F$390:F$395,,0),IF($L328=ROUNDDOWN($L328,0),VLOOKUP($L328,$B$327:$I$387,COLUMN(E328),FALSE),($L328-ROUNDDOWN($L328,0))*(VLOOKUP(ROUNDUP($L328,0),$B$327:$I$387,COLUMN(E328),FALSE)-VLOOKUP(ROUNDDOWN($L328,0),$B$327:$I$387,COLUMN(E328),FALSE))+VLOOKUP(ROUNDDOWN($L328,0),$B$327:$I$387,COLUMN(E328),FALSE)))</f>
        <v>2.6000000000000002E-2</v>
      </c>
    </row>
    <row r="329" spans="1:19" x14ac:dyDescent="0.2">
      <c r="A329" s="424"/>
      <c r="B329">
        <v>2</v>
      </c>
      <c r="C329" s="73">
        <f>'[1]Girder (5)'!E10</f>
        <v>0.247</v>
      </c>
      <c r="D329" s="73">
        <f>'[1]Girder (5)'!F10</f>
        <v>3.3000000000000002E-2</v>
      </c>
      <c r="E329" s="73">
        <f>'[1]Girder (5)'!G10</f>
        <v>0.215</v>
      </c>
      <c r="F329" s="73">
        <f>'[1]Girder (5)'!H10</f>
        <v>2.3E-2</v>
      </c>
      <c r="G329" s="73">
        <f>'[1]Girder (5)'!I10</f>
        <v>5.2999999999999999E-2</v>
      </c>
      <c r="H329" s="73">
        <f>'[1]Girder (5)'!J10</f>
        <v>0.23</v>
      </c>
      <c r="I329" s="73">
        <f>'[1]Girder (5)'!K10</f>
        <v>6.2E-2</v>
      </c>
      <c r="K329" s="447">
        <f>'TOP OF DECK ELEVATIONS'!$M$17</f>
        <v>1.5</v>
      </c>
      <c r="L329">
        <f t="shared" ref="L329:L333" si="49">IF(LEFT(K328,4)="F.S.",ROUNDDOWN(L327,-1)+$K329*10,IF(LEFT(K329,4)="F.S.",K329,IFERROR(ROUNDDOWN(L328,-1)+MOD(K329,1)*10,ROUNDUP(L328,-1))))</f>
        <v>5</v>
      </c>
      <c r="M329" s="181">
        <f t="shared" si="46"/>
        <v>2.9000000000000001E-2</v>
      </c>
      <c r="N329" s="181">
        <f t="shared" si="47"/>
        <v>0.23799999999999999</v>
      </c>
      <c r="O329" s="448">
        <f t="shared" si="48"/>
        <v>2.5999999999999999E-2</v>
      </c>
    </row>
    <row r="330" spans="1:19" x14ac:dyDescent="0.2">
      <c r="A330" s="424"/>
      <c r="B330">
        <v>3</v>
      </c>
      <c r="C330" s="73">
        <f>'[1]Girder (5)'!E11</f>
        <v>0.308</v>
      </c>
      <c r="D330" s="73">
        <f>'[1]Girder (5)'!F11</f>
        <v>0.04</v>
      </c>
      <c r="E330" s="73">
        <f>'[1]Girder (5)'!G11</f>
        <v>0.26900000000000002</v>
      </c>
      <c r="F330" s="73">
        <f>'[1]Girder (5)'!H11</f>
        <v>2.9000000000000001E-2</v>
      </c>
      <c r="G330" s="73">
        <f>'[1]Girder (5)'!I11</f>
        <v>6.6000000000000003E-2</v>
      </c>
      <c r="H330" s="73">
        <f>'[1]Girder (5)'!J11</f>
        <v>0.31</v>
      </c>
      <c r="I330" s="73">
        <f>'[1]Girder (5)'!K11</f>
        <v>8.8999999999999996E-2</v>
      </c>
      <c r="K330" s="447">
        <f>'TOP OF DECK ELEVATIONS'!$M$18</f>
        <v>1.75</v>
      </c>
      <c r="L330">
        <f t="shared" si="49"/>
        <v>7.5</v>
      </c>
      <c r="M330" s="181">
        <f t="shared" si="46"/>
        <v>-3.5000000000000005E-3</v>
      </c>
      <c r="N330" s="181">
        <f t="shared" si="47"/>
        <v>5.1999999999999998E-2</v>
      </c>
      <c r="O330" s="448">
        <f t="shared" si="48"/>
        <v>5.4999999999999997E-3</v>
      </c>
    </row>
    <row r="331" spans="1:19" x14ac:dyDescent="0.2">
      <c r="A331" s="424"/>
      <c r="B331">
        <v>4</v>
      </c>
      <c r="C331" s="73">
        <f>'[1]Girder (5)'!E12</f>
        <v>0.314</v>
      </c>
      <c r="D331" s="73">
        <f>'[1]Girder (5)'!F12</f>
        <v>3.7999999999999999E-2</v>
      </c>
      <c r="E331" s="73">
        <f>'[1]Girder (5)'!G12</f>
        <v>0.27600000000000002</v>
      </c>
      <c r="F331" s="73">
        <f>'[1]Girder (5)'!H12</f>
        <v>2.9000000000000001E-2</v>
      </c>
      <c r="G331" s="73">
        <f>'[1]Girder (5)'!I12</f>
        <v>6.8000000000000005E-2</v>
      </c>
      <c r="H331" s="73">
        <f>'[1]Girder (5)'!J12</f>
        <v>0.35299999999999998</v>
      </c>
      <c r="I331" s="73">
        <f>'[1]Girder (5)'!K12</f>
        <v>0.109</v>
      </c>
      <c r="K331" s="447" t="str">
        <f>'TOP OF DECK ELEVATIONS'!$M$19</f>
        <v>CL PIER 1</v>
      </c>
      <c r="L331">
        <f t="shared" si="49"/>
        <v>10</v>
      </c>
      <c r="M331" s="181">
        <f t="shared" si="46"/>
        <v>0</v>
      </c>
      <c r="N331" s="181">
        <f t="shared" si="47"/>
        <v>0</v>
      </c>
      <c r="O331" s="448">
        <f t="shared" si="48"/>
        <v>0</v>
      </c>
    </row>
    <row r="332" spans="1:19" x14ac:dyDescent="0.2">
      <c r="A332" s="424"/>
      <c r="B332">
        <v>5</v>
      </c>
      <c r="C332" s="73">
        <f>'[1]Girder (5)'!E13</f>
        <v>0.26700000000000002</v>
      </c>
      <c r="D332" s="73">
        <f>'[1]Girder (5)'!F13</f>
        <v>2.9000000000000001E-2</v>
      </c>
      <c r="E332" s="73">
        <f>'[1]Girder (5)'!G13</f>
        <v>0.23799999999999999</v>
      </c>
      <c r="F332" s="73">
        <f>'[1]Girder (5)'!H13</f>
        <v>2.5999999999999999E-2</v>
      </c>
      <c r="G332" s="73">
        <f>'[1]Girder (5)'!I13</f>
        <v>5.8999999999999997E-2</v>
      </c>
      <c r="H332" s="73">
        <f>'[1]Girder (5)'!J13</f>
        <v>0.35699999999999998</v>
      </c>
      <c r="I332" s="73">
        <f>'[1]Girder (5)'!K13</f>
        <v>0.121</v>
      </c>
      <c r="K332" s="447">
        <f>'TOP OF DECK ELEVATIONS'!$M$20</f>
        <v>2.125</v>
      </c>
      <c r="L332" s="62">
        <f t="shared" si="49"/>
        <v>11.25</v>
      </c>
      <c r="M332" s="181">
        <f t="shared" si="46"/>
        <v>5.6250000000000001E-2</v>
      </c>
      <c r="N332" s="181">
        <f t="shared" si="47"/>
        <v>0.19625000000000001</v>
      </c>
      <c r="O332" s="448">
        <f t="shared" si="48"/>
        <v>2.4E-2</v>
      </c>
    </row>
    <row r="333" spans="1:19" x14ac:dyDescent="0.2">
      <c r="A333" s="424"/>
      <c r="B333">
        <v>6</v>
      </c>
      <c r="C333" s="73">
        <f>'[1]Girder (5)'!E14</f>
        <v>0.18</v>
      </c>
      <c r="D333" s="73">
        <f>'[1]Girder (5)'!F14</f>
        <v>1.4999999999999999E-2</v>
      </c>
      <c r="E333" s="73">
        <f>'[1]Girder (5)'!G14</f>
        <v>0.16500000000000001</v>
      </c>
      <c r="F333" s="73">
        <f>'[1]Girder (5)'!H14</f>
        <v>1.7999999999999999E-2</v>
      </c>
      <c r="G333" s="73">
        <f>'[1]Girder (5)'!I14</f>
        <v>4.1000000000000002E-2</v>
      </c>
      <c r="H333" s="73">
        <f>'[1]Girder (5)'!J14</f>
        <v>0.32400000000000001</v>
      </c>
      <c r="I333" s="73">
        <f>'[1]Girder (5)'!K14</f>
        <v>0.123</v>
      </c>
      <c r="K333" s="447" t="str">
        <f>'TOP OF DECK ELEVATIONS'!$M$21</f>
        <v>F.S. #1</v>
      </c>
      <c r="L333" t="str">
        <f t="shared" si="49"/>
        <v>F.S. #1</v>
      </c>
      <c r="M333" s="181">
        <f t="shared" si="46"/>
        <v>0.107</v>
      </c>
      <c r="N333" s="181">
        <f t="shared" si="47"/>
        <v>0.38800000000000001</v>
      </c>
      <c r="O333" s="448">
        <f t="shared" si="48"/>
        <v>4.7E-2</v>
      </c>
    </row>
    <row r="334" spans="1:19" x14ac:dyDescent="0.2">
      <c r="A334" s="424"/>
      <c r="B334">
        <v>7</v>
      </c>
      <c r="C334" s="73">
        <f>'[1]Girder (5)'!E15</f>
        <v>8.6999999999999994E-2</v>
      </c>
      <c r="D334" s="73">
        <f>'[1]Girder (5)'!F15</f>
        <v>1E-3</v>
      </c>
      <c r="E334" s="73">
        <f>'[1]Girder (5)'!G15</f>
        <v>8.5999999999999993E-2</v>
      </c>
      <c r="F334" s="73">
        <f>'[1]Girder (5)'!H15</f>
        <v>8.9999999999999993E-3</v>
      </c>
      <c r="G334" s="73">
        <f>'[1]Girder (5)'!I15</f>
        <v>2.1000000000000001E-2</v>
      </c>
      <c r="H334" s="73">
        <f>'[1]Girder (5)'!J15</f>
        <v>0.25900000000000001</v>
      </c>
      <c r="I334" s="73">
        <f>'[1]Girder (5)'!K15</f>
        <v>0.111</v>
      </c>
      <c r="K334" s="447">
        <f>'TOP OF DECK ELEVATIONS'!$M$22</f>
        <v>2.25</v>
      </c>
      <c r="L334">
        <f>IF(LEFT(K333,4)="F.S.",ROUNDDOWN(L332,-1)+MOD($K334,1)*10,IF(LEFT(K334,4)="F.S.",K334,IFERROR(ROUNDDOWN(L333,-1)+MOD(K334,1)*10,ROUNDUP(L333,-1))))</f>
        <v>12.5</v>
      </c>
      <c r="M334" s="181">
        <f t="shared" si="46"/>
        <v>0.13150000000000001</v>
      </c>
      <c r="N334" s="181">
        <f t="shared" si="47"/>
        <v>0.48349999999999999</v>
      </c>
      <c r="O334" s="448">
        <f t="shared" si="48"/>
        <v>5.8999999999999997E-2</v>
      </c>
    </row>
    <row r="335" spans="1:19" x14ac:dyDescent="0.2">
      <c r="A335" s="424"/>
      <c r="B335">
        <v>8</v>
      </c>
      <c r="C335" s="73">
        <f>'[1]Girder (5)'!E16</f>
        <v>0.01</v>
      </c>
      <c r="D335" s="73">
        <f>'[1]Girder (5)'!F16</f>
        <v>-8.0000000000000002E-3</v>
      </c>
      <c r="E335" s="73">
        <f>'[1]Girder (5)'!G16</f>
        <v>1.7999999999999999E-2</v>
      </c>
      <c r="F335" s="73">
        <f>'[1]Girder (5)'!H16</f>
        <v>2E-3</v>
      </c>
      <c r="G335" s="73">
        <f>'[1]Girder (5)'!I16</f>
        <v>4.0000000000000001E-3</v>
      </c>
      <c r="H335" s="73">
        <f>'[1]Girder (5)'!J16</f>
        <v>0.17199999999999999</v>
      </c>
      <c r="I335" s="73">
        <f>'[1]Girder (5)'!K16</f>
        <v>8.5000000000000006E-2</v>
      </c>
      <c r="K335" s="447">
        <f>'TOP OF DECK ELEVATIONS'!$M$23</f>
        <v>2.375</v>
      </c>
      <c r="L335">
        <f t="shared" ref="L335:L363" si="50">IF(LEFT(K334,4)="F.S.",ROUNDDOWN(L333,-1)+MOD($K335,1)*10,IF(LEFT(K335,4)="F.S.",K335,IFERROR(ROUNDDOWN(L334,-1)+MOD(K335,1)*10,ROUNDUP(L334,-1))))</f>
        <v>13.75</v>
      </c>
      <c r="M335" s="181">
        <f t="shared" si="46"/>
        <v>0.19624999999999998</v>
      </c>
      <c r="N335" s="181">
        <f t="shared" si="47"/>
        <v>0.74075000000000002</v>
      </c>
      <c r="O335" s="448">
        <f t="shared" si="48"/>
        <v>8.9499999999999996E-2</v>
      </c>
      <c r="Q335">
        <f>(D341-D340)*0.75+D340</f>
        <v>0.19624999999999998</v>
      </c>
      <c r="R335">
        <f t="shared" ref="R335" si="51">(E341-E340)*0.75+E340</f>
        <v>0.74075000000000002</v>
      </c>
      <c r="S335">
        <f>(F341-F340)*0.75+F340</f>
        <v>8.9499999999999996E-2</v>
      </c>
    </row>
    <row r="336" spans="1:19" x14ac:dyDescent="0.2">
      <c r="A336" s="424"/>
      <c r="B336">
        <v>9</v>
      </c>
      <c r="C336" s="73">
        <f>'[1]Girder (5)'!E17</f>
        <v>-2.8000000000000001E-2</v>
      </c>
      <c r="D336" s="73">
        <f>'[1]Girder (5)'!F17</f>
        <v>-0.01</v>
      </c>
      <c r="E336" s="73">
        <f>'[1]Girder (5)'!G17</f>
        <v>-1.7000000000000001E-2</v>
      </c>
      <c r="F336" s="73">
        <f>'[1]Girder (5)'!H17</f>
        <v>-2E-3</v>
      </c>
      <c r="G336" s="73">
        <f>'[1]Girder (5)'!I17</f>
        <v>-5.0000000000000001E-3</v>
      </c>
      <c r="H336" s="73">
        <f>'[1]Girder (5)'!J17</f>
        <v>8.3000000000000004E-2</v>
      </c>
      <c r="I336" s="73">
        <f>'[1]Girder (5)'!K17</f>
        <v>4.9000000000000002E-2</v>
      </c>
      <c r="K336" s="447">
        <f>'TOP OF DECK ELEVATIONS'!$M$24</f>
        <v>2.5</v>
      </c>
      <c r="L336">
        <f t="shared" si="50"/>
        <v>15</v>
      </c>
      <c r="M336" s="181">
        <f t="shared" si="46"/>
        <v>0.22600000000000001</v>
      </c>
      <c r="N336" s="181">
        <f t="shared" si="47"/>
        <v>0.86299999999999999</v>
      </c>
      <c r="O336" s="448">
        <f t="shared" si="48"/>
        <v>0.104</v>
      </c>
      <c r="Q336" s="181">
        <f>Q335-M335</f>
        <v>0</v>
      </c>
      <c r="R336" s="181">
        <f t="shared" ref="R336" si="52">R335-N335</f>
        <v>0</v>
      </c>
      <c r="S336" s="181">
        <f t="shared" ref="S336" si="53">S335-O335</f>
        <v>0</v>
      </c>
    </row>
    <row r="337" spans="1:19" x14ac:dyDescent="0.2">
      <c r="A337" s="424" t="s">
        <v>80</v>
      </c>
      <c r="B337">
        <v>10</v>
      </c>
      <c r="C337" s="73">
        <f>'[1]Girder (5)'!E18</f>
        <v>0</v>
      </c>
      <c r="D337" s="73">
        <f>'[1]Girder (5)'!F18</f>
        <v>0</v>
      </c>
      <c r="E337" s="73">
        <f>'[1]Girder (5)'!G18</f>
        <v>0</v>
      </c>
      <c r="F337" s="73">
        <f>'[1]Girder (5)'!H18</f>
        <v>0</v>
      </c>
      <c r="G337" s="73">
        <f>'[1]Girder (5)'!I18</f>
        <v>0</v>
      </c>
      <c r="H337" s="73">
        <f>'[1]Girder (5)'!J18</f>
        <v>0</v>
      </c>
      <c r="I337" s="73">
        <f>'[1]Girder (5)'!K18</f>
        <v>0</v>
      </c>
      <c r="K337" s="447">
        <f>'TOP OF DECK ELEVATIONS'!$M$25</f>
        <v>2.625</v>
      </c>
      <c r="L337">
        <f t="shared" si="50"/>
        <v>16.25</v>
      </c>
      <c r="M337" s="181">
        <f t="shared" si="46"/>
        <v>0.20274999999999999</v>
      </c>
      <c r="N337" s="181">
        <f t="shared" si="47"/>
        <v>0.77474999999999994</v>
      </c>
      <c r="O337" s="448">
        <f t="shared" si="48"/>
        <v>9.325E-2</v>
      </c>
    </row>
    <row r="338" spans="1:19" x14ac:dyDescent="0.2">
      <c r="A338" s="424"/>
      <c r="B338">
        <v>11</v>
      </c>
      <c r="C338" s="73">
        <f>'[1]Girder (5)'!E19</f>
        <v>0.18</v>
      </c>
      <c r="D338" s="73">
        <f>'[1]Girder (5)'!F19</f>
        <v>4.1000000000000002E-2</v>
      </c>
      <c r="E338" s="73">
        <f>'[1]Girder (5)'!G19</f>
        <v>0.13900000000000001</v>
      </c>
      <c r="F338" s="73">
        <f>'[1]Girder (5)'!H19</f>
        <v>1.7000000000000001E-2</v>
      </c>
      <c r="G338" s="73">
        <f>'[1]Girder (5)'!I19</f>
        <v>3.9E-2</v>
      </c>
      <c r="H338" s="73">
        <f>'[1]Girder (5)'!J19</f>
        <v>0.14099999999999999</v>
      </c>
      <c r="I338" s="73">
        <f>'[1]Girder (5)'!K19</f>
        <v>5.7000000000000002E-2</v>
      </c>
      <c r="K338" s="447">
        <f>'TOP OF DECK ELEVATIONS'!$M$26</f>
        <v>2.75</v>
      </c>
      <c r="L338">
        <f t="shared" si="50"/>
        <v>17.5</v>
      </c>
      <c r="M338" s="181">
        <f t="shared" si="46"/>
        <v>0.14149999999999999</v>
      </c>
      <c r="N338" s="181">
        <f t="shared" si="47"/>
        <v>0.53400000000000003</v>
      </c>
      <c r="O338" s="448">
        <f t="shared" si="48"/>
        <v>6.4500000000000002E-2</v>
      </c>
    </row>
    <row r="339" spans="1:19" x14ac:dyDescent="0.2">
      <c r="A339" s="424"/>
      <c r="B339">
        <v>12</v>
      </c>
      <c r="C339" s="73">
        <f>'[1]Girder (5)'!E20</f>
        <v>0.47</v>
      </c>
      <c r="D339" s="73">
        <f>'[1]Girder (5)'!F20</f>
        <v>0.10199999999999999</v>
      </c>
      <c r="E339" s="73">
        <f>'[1]Girder (5)'!G20</f>
        <v>0.36799999999999999</v>
      </c>
      <c r="F339" s="73">
        <f>'[1]Girder (5)'!H20</f>
        <v>4.4999999999999998E-2</v>
      </c>
      <c r="G339" s="73">
        <f>'[1]Girder (5)'!I20</f>
        <v>0.104</v>
      </c>
      <c r="H339" s="73">
        <f>'[1]Girder (5)'!J20</f>
        <v>0.29899999999999999</v>
      </c>
      <c r="I339" s="73">
        <f>'[1]Girder (5)'!K20</f>
        <v>0.10100000000000001</v>
      </c>
      <c r="K339" s="447">
        <f>'TOP OF DECK ELEVATIONS'!$M$27</f>
        <v>2.875</v>
      </c>
      <c r="L339">
        <f t="shared" si="50"/>
        <v>18.75</v>
      </c>
      <c r="M339" s="181">
        <f t="shared" si="46"/>
        <v>6.4500000000000002E-2</v>
      </c>
      <c r="N339" s="181">
        <f t="shared" si="47"/>
        <v>0.23699999999999999</v>
      </c>
      <c r="O339" s="448">
        <f t="shared" si="48"/>
        <v>2.8999999999999998E-2</v>
      </c>
      <c r="Q339">
        <f>(D346-D345)*0.75+D345</f>
        <v>6.4500000000000002E-2</v>
      </c>
      <c r="R339">
        <f>(E346-E345)*0.75+E345</f>
        <v>0.23699999999999999</v>
      </c>
      <c r="S339">
        <f>(F346-F345)*0.75+F345</f>
        <v>2.8999999999999998E-2</v>
      </c>
    </row>
    <row r="340" spans="1:19" x14ac:dyDescent="0.2">
      <c r="A340" s="424"/>
      <c r="B340">
        <v>13</v>
      </c>
      <c r="C340" s="73">
        <f>'[1]Girder (5)'!E21</f>
        <v>0.76</v>
      </c>
      <c r="D340" s="73">
        <f>'[1]Girder (5)'!F21</f>
        <v>0.161</v>
      </c>
      <c r="E340" s="73">
        <f>'[1]Girder (5)'!G21</f>
        <v>0.59899999999999998</v>
      </c>
      <c r="F340" s="73">
        <f>'[1]Girder (5)'!H21</f>
        <v>7.2999999999999995E-2</v>
      </c>
      <c r="G340" s="73">
        <f>'[1]Girder (5)'!I21</f>
        <v>0.16800000000000001</v>
      </c>
      <c r="H340" s="73">
        <f>'[1]Girder (5)'!J21</f>
        <v>0.436</v>
      </c>
      <c r="I340" s="73">
        <f>'[1]Girder (5)'!K21</f>
        <v>0.13100000000000001</v>
      </c>
      <c r="K340" s="447" t="str">
        <f>'TOP OF DECK ELEVATIONS'!$M$28</f>
        <v>CL PIER 2</v>
      </c>
      <c r="L340">
        <f t="shared" si="50"/>
        <v>20</v>
      </c>
      <c r="M340" s="181">
        <f t="shared" si="46"/>
        <v>0</v>
      </c>
      <c r="N340" s="181">
        <f t="shared" si="47"/>
        <v>0</v>
      </c>
      <c r="O340" s="448">
        <f t="shared" si="48"/>
        <v>0</v>
      </c>
      <c r="Q340" s="181">
        <f>Q339-M339</f>
        <v>0</v>
      </c>
      <c r="R340" s="181">
        <f t="shared" ref="R340" si="54">R339-N339</f>
        <v>0</v>
      </c>
      <c r="S340" s="181">
        <f t="shared" ref="S340" si="55">S339-O339</f>
        <v>0</v>
      </c>
    </row>
    <row r="341" spans="1:19" x14ac:dyDescent="0.2">
      <c r="A341" s="424"/>
      <c r="B341">
        <v>14</v>
      </c>
      <c r="C341" s="73">
        <f>'[1]Girder (5)'!E22</f>
        <v>0.996</v>
      </c>
      <c r="D341" s="73">
        <f>'[1]Girder (5)'!F22</f>
        <v>0.20799999999999999</v>
      </c>
      <c r="E341" s="73">
        <f>'[1]Girder (5)'!G22</f>
        <v>0.78800000000000003</v>
      </c>
      <c r="F341" s="73">
        <f>'[1]Girder (5)'!H22</f>
        <v>9.5000000000000001E-2</v>
      </c>
      <c r="G341" s="73">
        <f>'[1]Girder (5)'!I22</f>
        <v>0.221</v>
      </c>
      <c r="H341" s="73">
        <f>'[1]Girder (5)'!J22</f>
        <v>0.53800000000000003</v>
      </c>
      <c r="I341" s="73">
        <f>'[1]Girder (5)'!K22</f>
        <v>0.14599999999999999</v>
      </c>
      <c r="K341" s="447">
        <f>'TOP OF DECK ELEVATIONS'!$M$29</f>
        <v>3.25</v>
      </c>
      <c r="L341">
        <f t="shared" si="50"/>
        <v>22.5</v>
      </c>
      <c r="M341" s="181">
        <f t="shared" si="46"/>
        <v>-1.7500000000000002E-2</v>
      </c>
      <c r="N341" s="181">
        <f t="shared" si="47"/>
        <v>-2.0500000000000001E-2</v>
      </c>
      <c r="O341" s="448">
        <f t="shared" si="48"/>
        <v>-3.0000000000000001E-3</v>
      </c>
    </row>
    <row r="342" spans="1:19" x14ac:dyDescent="0.2">
      <c r="A342" s="424"/>
      <c r="B342">
        <v>15</v>
      </c>
      <c r="C342" s="73">
        <f>'[1]Girder (5)'!E23</f>
        <v>1.089</v>
      </c>
      <c r="D342" s="73">
        <f>'[1]Girder (5)'!F23</f>
        <v>0.22600000000000001</v>
      </c>
      <c r="E342" s="73">
        <f>'[1]Girder (5)'!G23</f>
        <v>0.86299999999999999</v>
      </c>
      <c r="F342" s="73">
        <f>'[1]Girder (5)'!H23</f>
        <v>0.104</v>
      </c>
      <c r="G342" s="73">
        <f>'[1]Girder (5)'!I23</f>
        <v>0.24199999999999999</v>
      </c>
      <c r="H342" s="73">
        <f>'[1]Girder (5)'!J23</f>
        <v>0.56899999999999995</v>
      </c>
      <c r="I342" s="73">
        <f>'[1]Girder (5)'!K23</f>
        <v>0.14899999999999999</v>
      </c>
      <c r="K342" s="447" t="str">
        <f>'TOP OF DECK ELEVATIONS'!$M$30</f>
        <v>F.S. #2</v>
      </c>
      <c r="L342" t="str">
        <f t="shared" si="50"/>
        <v>F.S. #2</v>
      </c>
      <c r="M342" s="181">
        <f t="shared" si="46"/>
        <v>-0.01</v>
      </c>
      <c r="N342" s="181">
        <f t="shared" si="47"/>
        <v>3.1E-2</v>
      </c>
      <c r="O342" s="448">
        <f t="shared" si="48"/>
        <v>2E-3</v>
      </c>
    </row>
    <row r="343" spans="1:19" x14ac:dyDescent="0.2">
      <c r="A343" s="424"/>
      <c r="B343">
        <v>16</v>
      </c>
      <c r="C343" s="73">
        <f>'[1]Girder (5)'!E24</f>
        <v>1.028</v>
      </c>
      <c r="D343" s="73">
        <f>'[1]Girder (5)'!F24</f>
        <v>0.21299999999999999</v>
      </c>
      <c r="E343" s="73">
        <f>'[1]Girder (5)'!G24</f>
        <v>0.81499999999999995</v>
      </c>
      <c r="F343" s="73">
        <f>'[1]Girder (5)'!H24</f>
        <v>9.8000000000000004E-2</v>
      </c>
      <c r="G343" s="73">
        <f>'[1]Girder (5)'!I24</f>
        <v>0.22800000000000001</v>
      </c>
      <c r="H343" s="73">
        <f>'[1]Girder (5)'!J24</f>
        <v>0.53700000000000003</v>
      </c>
      <c r="I343" s="73">
        <f>'[1]Girder (5)'!K24</f>
        <v>0.14299999999999999</v>
      </c>
      <c r="K343" s="447">
        <f>'TOP OF DECK ELEVATIONS'!$M$31</f>
        <v>3.5</v>
      </c>
      <c r="L343">
        <f t="shared" si="50"/>
        <v>25</v>
      </c>
      <c r="M343" s="181">
        <f t="shared" si="46"/>
        <v>4.0000000000000001E-3</v>
      </c>
      <c r="N343" s="181">
        <f t="shared" si="47"/>
        <v>9.8000000000000004E-2</v>
      </c>
      <c r="O343" s="448">
        <f t="shared" si="48"/>
        <v>0.01</v>
      </c>
    </row>
    <row r="344" spans="1:19" x14ac:dyDescent="0.2">
      <c r="A344" s="167"/>
      <c r="B344">
        <v>17</v>
      </c>
      <c r="C344" s="73">
        <f>'[1]Girder (5)'!E25</f>
        <v>0.82599999999999996</v>
      </c>
      <c r="D344" s="73">
        <f>'[1]Girder (5)'!F25</f>
        <v>0.17199999999999999</v>
      </c>
      <c r="E344" s="73">
        <f>'[1]Girder (5)'!G25</f>
        <v>0.65400000000000003</v>
      </c>
      <c r="F344" s="73">
        <f>'[1]Girder (5)'!H25</f>
        <v>7.9000000000000001E-2</v>
      </c>
      <c r="G344" s="73">
        <f>'[1]Girder (5)'!I25</f>
        <v>0.183</v>
      </c>
      <c r="H344" s="73">
        <f>'[1]Girder (5)'!J25</f>
        <v>0.44</v>
      </c>
      <c r="I344" s="73">
        <f>'[1]Girder (5)'!K25</f>
        <v>0.127</v>
      </c>
      <c r="K344" s="447">
        <f>'TOP OF DECK ELEVATIONS'!$M$32</f>
        <v>3.75</v>
      </c>
      <c r="L344">
        <f t="shared" si="50"/>
        <v>27.5</v>
      </c>
      <c r="M344" s="181">
        <f t="shared" si="46"/>
        <v>9.4999999999999998E-3</v>
      </c>
      <c r="N344" s="181">
        <f t="shared" si="47"/>
        <v>8.1500000000000003E-2</v>
      </c>
      <c r="O344" s="448">
        <f t="shared" si="48"/>
        <v>8.5000000000000006E-3</v>
      </c>
    </row>
    <row r="345" spans="1:19" x14ac:dyDescent="0.2">
      <c r="A345" s="424"/>
      <c r="B345">
        <v>18</v>
      </c>
      <c r="C345" s="73">
        <f>'[1]Girder (5)'!E26</f>
        <v>0.52500000000000002</v>
      </c>
      <c r="D345" s="73">
        <f>'[1]Girder (5)'!F26</f>
        <v>0.111</v>
      </c>
      <c r="E345" s="73">
        <f>'[1]Girder (5)'!G26</f>
        <v>0.41399999999999998</v>
      </c>
      <c r="F345" s="73">
        <f>'[1]Girder (5)'!H26</f>
        <v>0.05</v>
      </c>
      <c r="G345" s="73">
        <f>'[1]Girder (5)'!I26</f>
        <v>0.11700000000000001</v>
      </c>
      <c r="H345" s="73">
        <f>'[1]Girder (5)'!J26</f>
        <v>0.29799999999999999</v>
      </c>
      <c r="I345" s="73">
        <f>'[1]Girder (5)'!K26</f>
        <v>9.9000000000000005E-2</v>
      </c>
      <c r="K345" s="447" t="str">
        <f>'TOP OF DECK ELEVATIONS'!$M$33</f>
        <v>CL PIER 3</v>
      </c>
      <c r="L345">
        <f t="shared" si="50"/>
        <v>30</v>
      </c>
      <c r="M345" s="181">
        <f t="shared" si="46"/>
        <v>0</v>
      </c>
      <c r="N345" s="181">
        <f t="shared" si="47"/>
        <v>0</v>
      </c>
      <c r="O345" s="448">
        <f t="shared" si="48"/>
        <v>0</v>
      </c>
    </row>
    <row r="346" spans="1:19" x14ac:dyDescent="0.2">
      <c r="A346" s="424"/>
      <c r="B346">
        <v>19</v>
      </c>
      <c r="C346" s="73">
        <f>'[1]Girder (5)'!E27</f>
        <v>0.22700000000000001</v>
      </c>
      <c r="D346" s="73">
        <f>'[1]Girder (5)'!F27</f>
        <v>4.9000000000000002E-2</v>
      </c>
      <c r="E346" s="73">
        <f>'[1]Girder (5)'!G27</f>
        <v>0.17799999999999999</v>
      </c>
      <c r="F346" s="73">
        <f>'[1]Girder (5)'!H27</f>
        <v>2.1999999999999999E-2</v>
      </c>
      <c r="G346" s="73">
        <f>'[1]Girder (5)'!I27</f>
        <v>0.05</v>
      </c>
      <c r="H346" s="73">
        <f>'[1]Girder (5)'!J27</f>
        <v>0.14299999999999999</v>
      </c>
      <c r="I346" s="73">
        <f>'[1]Girder (5)'!K27</f>
        <v>5.6000000000000001E-2</v>
      </c>
      <c r="K346" s="447">
        <f>'TOP OF DECK ELEVATIONS'!$M$34</f>
        <v>4.25</v>
      </c>
      <c r="L346">
        <f t="shared" si="50"/>
        <v>32.5</v>
      </c>
      <c r="M346" s="181">
        <f t="shared" si="46"/>
        <v>9.4999999999999998E-3</v>
      </c>
      <c r="N346" s="181">
        <f t="shared" si="47"/>
        <v>8.2000000000000003E-2</v>
      </c>
      <c r="O346" s="448">
        <f t="shared" si="48"/>
        <v>8.0000000000000002E-3</v>
      </c>
    </row>
    <row r="347" spans="1:19" x14ac:dyDescent="0.2">
      <c r="A347" s="424" t="s">
        <v>80</v>
      </c>
      <c r="B347">
        <v>20</v>
      </c>
      <c r="C347" s="73">
        <f>'[1]Girder (5)'!E28</f>
        <v>0</v>
      </c>
      <c r="D347" s="73">
        <f>'[1]Girder (5)'!F28</f>
        <v>0</v>
      </c>
      <c r="E347" s="73">
        <f>'[1]Girder (5)'!G28</f>
        <v>0</v>
      </c>
      <c r="F347" s="73">
        <f>'[1]Girder (5)'!H28</f>
        <v>0</v>
      </c>
      <c r="G347" s="73">
        <f>'[1]Girder (5)'!I28</f>
        <v>0</v>
      </c>
      <c r="H347" s="73">
        <f>'[1]Girder (5)'!J28</f>
        <v>0</v>
      </c>
      <c r="I347" s="73">
        <f>'[1]Girder (5)'!K28</f>
        <v>0</v>
      </c>
      <c r="K347" s="447">
        <f>'TOP OF DECK ELEVATIONS'!$M$35</f>
        <v>4.5</v>
      </c>
      <c r="L347">
        <f t="shared" si="50"/>
        <v>35</v>
      </c>
      <c r="M347" s="181">
        <f t="shared" si="46"/>
        <v>4.0000000000000001E-3</v>
      </c>
      <c r="N347" s="181">
        <f t="shared" si="47"/>
        <v>9.9000000000000005E-2</v>
      </c>
      <c r="O347" s="448">
        <f t="shared" si="48"/>
        <v>8.9999999999999993E-3</v>
      </c>
    </row>
    <row r="348" spans="1:19" x14ac:dyDescent="0.2">
      <c r="A348" s="424"/>
      <c r="B348">
        <v>21</v>
      </c>
      <c r="C348" s="73">
        <f>'[1]Girder (5)'!E29</f>
        <v>-6.0999999999999999E-2</v>
      </c>
      <c r="D348" s="73">
        <f>'[1]Girder (5)'!F29</f>
        <v>-1.6E-2</v>
      </c>
      <c r="E348" s="73">
        <f>'[1]Girder (5)'!G29</f>
        <v>-4.4999999999999998E-2</v>
      </c>
      <c r="F348" s="73">
        <f>'[1]Girder (5)'!H29</f>
        <v>-6.0000000000000001E-3</v>
      </c>
      <c r="G348" s="73">
        <f>'[1]Girder (5)'!I29</f>
        <v>-1.2999999999999999E-2</v>
      </c>
      <c r="H348" s="73">
        <f>'[1]Girder (5)'!J29</f>
        <v>7.4999999999999997E-2</v>
      </c>
      <c r="I348" s="73">
        <f>'[1]Girder (5)'!K29</f>
        <v>5.3999999999999999E-2</v>
      </c>
      <c r="K348" s="447" t="str">
        <f>'TOP OF DECK ELEVATIONS'!$M$36</f>
        <v>F.S. #3</v>
      </c>
      <c r="L348" t="str">
        <f t="shared" si="50"/>
        <v>F.S. #3</v>
      </c>
      <c r="M348" s="181">
        <f t="shared" si="46"/>
        <v>-0.01</v>
      </c>
      <c r="N348" s="181">
        <f t="shared" si="47"/>
        <v>3.4000000000000002E-2</v>
      </c>
      <c r="O348" s="448">
        <f t="shared" si="48"/>
        <v>3.0000000000000001E-3</v>
      </c>
    </row>
    <row r="349" spans="1:19" x14ac:dyDescent="0.2">
      <c r="A349" s="424"/>
      <c r="B349">
        <v>22</v>
      </c>
      <c r="C349" s="73">
        <f>'[1]Girder (5)'!E30</f>
        <v>-5.8999999999999997E-2</v>
      </c>
      <c r="D349" s="73">
        <f>'[1]Girder (5)'!F30</f>
        <v>-0.02</v>
      </c>
      <c r="E349" s="73">
        <f>'[1]Girder (5)'!G30</f>
        <v>-0.04</v>
      </c>
      <c r="F349" s="73">
        <f>'[1]Girder (5)'!H30</f>
        <v>-5.0000000000000001E-3</v>
      </c>
      <c r="G349" s="73">
        <f>'[1]Girder (5)'!I30</f>
        <v>-1.2999999999999999E-2</v>
      </c>
      <c r="H349" s="73">
        <f>'[1]Girder (5)'!J30</f>
        <v>0.153</v>
      </c>
      <c r="I349" s="73">
        <f>'[1]Girder (5)'!K30</f>
        <v>9.6000000000000002E-2</v>
      </c>
      <c r="K349" s="447">
        <f>'TOP OF DECK ELEVATIONS'!$M$37</f>
        <v>4.75</v>
      </c>
      <c r="L349">
        <f t="shared" si="50"/>
        <v>37.5</v>
      </c>
      <c r="M349" s="181">
        <f t="shared" si="46"/>
        <v>-1.7000000000000001E-2</v>
      </c>
      <c r="N349" s="181">
        <f t="shared" si="47"/>
        <v>-1.5000000000000003E-2</v>
      </c>
      <c r="O349" s="448">
        <f t="shared" si="48"/>
        <v>-3.0000000000000001E-3</v>
      </c>
    </row>
    <row r="350" spans="1:19" x14ac:dyDescent="0.2">
      <c r="A350" s="424"/>
      <c r="B350">
        <v>23</v>
      </c>
      <c r="C350" s="73">
        <f>'[1]Girder (5)'!E31</f>
        <v>-1.6E-2</v>
      </c>
      <c r="D350" s="73">
        <f>'[1]Girder (5)'!F31</f>
        <v>-1.4999999999999999E-2</v>
      </c>
      <c r="E350" s="73">
        <f>'[1]Girder (5)'!G31</f>
        <v>-1E-3</v>
      </c>
      <c r="F350" s="73">
        <f>'[1]Girder (5)'!H31</f>
        <v>-1E-3</v>
      </c>
      <c r="G350" s="73">
        <f>'[1]Girder (5)'!I31</f>
        <v>-3.0000000000000001E-3</v>
      </c>
      <c r="H350" s="73">
        <f>'[1]Girder (5)'!J31</f>
        <v>0.22600000000000001</v>
      </c>
      <c r="I350" s="73">
        <f>'[1]Girder (5)'!K31</f>
        <v>0.125</v>
      </c>
      <c r="K350" s="447" t="str">
        <f>'TOP OF DECK ELEVATIONS'!$M$38</f>
        <v>CL PIER 4</v>
      </c>
      <c r="L350">
        <f t="shared" si="50"/>
        <v>40</v>
      </c>
      <c r="M350" s="181">
        <f t="shared" si="46"/>
        <v>0</v>
      </c>
      <c r="N350" s="181">
        <f t="shared" si="47"/>
        <v>0</v>
      </c>
      <c r="O350" s="448">
        <f t="shared" si="48"/>
        <v>0</v>
      </c>
    </row>
    <row r="351" spans="1:19" x14ac:dyDescent="0.2">
      <c r="A351" s="424"/>
      <c r="B351">
        <v>24</v>
      </c>
      <c r="C351" s="73">
        <f>'[1]Girder (5)'!E32</f>
        <v>5.0999999999999997E-2</v>
      </c>
      <c r="D351" s="73">
        <f>'[1]Girder (5)'!F32</f>
        <v>-5.0000000000000001E-3</v>
      </c>
      <c r="E351" s="73">
        <f>'[1]Girder (5)'!G32</f>
        <v>5.6000000000000001E-2</v>
      </c>
      <c r="F351" s="73">
        <f>'[1]Girder (5)'!H32</f>
        <v>5.0000000000000001E-3</v>
      </c>
      <c r="G351" s="73">
        <f>'[1]Girder (5)'!I32</f>
        <v>1.2E-2</v>
      </c>
      <c r="H351" s="73">
        <f>'[1]Girder (5)'!J32</f>
        <v>0.28299999999999997</v>
      </c>
      <c r="I351" s="73">
        <f>'[1]Girder (5)'!K32</f>
        <v>0.14099999999999999</v>
      </c>
      <c r="K351" s="447">
        <f>'TOP OF DECK ELEVATIONS'!$M$39</f>
        <v>5.125</v>
      </c>
      <c r="L351">
        <f t="shared" si="50"/>
        <v>41.25</v>
      </c>
      <c r="M351" s="181">
        <f t="shared" si="46"/>
        <v>6.2E-2</v>
      </c>
      <c r="N351" s="181">
        <f t="shared" si="47"/>
        <v>0.22700000000000001</v>
      </c>
      <c r="O351" s="448">
        <f t="shared" si="48"/>
        <v>2.725E-2</v>
      </c>
    </row>
    <row r="352" spans="1:19" x14ac:dyDescent="0.2">
      <c r="A352" s="424"/>
      <c r="B352">
        <v>25</v>
      </c>
      <c r="C352" s="73">
        <f>'[1]Girder (5)'!E33</f>
        <v>0.10100000000000001</v>
      </c>
      <c r="D352" s="73">
        <f>'[1]Girder (5)'!F33</f>
        <v>4.0000000000000001E-3</v>
      </c>
      <c r="E352" s="73">
        <f>'[1]Girder (5)'!G33</f>
        <v>9.8000000000000004E-2</v>
      </c>
      <c r="F352" s="73">
        <f>'[1]Girder (5)'!H33</f>
        <v>0.01</v>
      </c>
      <c r="G352" s="73">
        <f>'[1]Girder (5)'!I33</f>
        <v>2.1999999999999999E-2</v>
      </c>
      <c r="H352" s="73">
        <f>'[1]Girder (5)'!J33</f>
        <v>0.30199999999999999</v>
      </c>
      <c r="I352" s="73">
        <f>'[1]Girder (5)'!K33</f>
        <v>0.14199999999999999</v>
      </c>
      <c r="K352" s="447">
        <f>'TOP OF DECK ELEVATIONS'!$M$40</f>
        <v>5.25</v>
      </c>
      <c r="L352">
        <f t="shared" si="50"/>
        <v>42.5</v>
      </c>
      <c r="M352" s="181">
        <f t="shared" si="46"/>
        <v>0.14000000000000001</v>
      </c>
      <c r="N352" s="181">
        <f t="shared" si="47"/>
        <v>0.52700000000000002</v>
      </c>
      <c r="O352" s="448">
        <f t="shared" si="48"/>
        <v>6.3E-2</v>
      </c>
    </row>
    <row r="353" spans="1:15" x14ac:dyDescent="0.2">
      <c r="A353" s="424"/>
      <c r="B353">
        <v>26</v>
      </c>
      <c r="C353" s="73">
        <f>'[1]Girder (5)'!E34</f>
        <v>0.125</v>
      </c>
      <c r="D353" s="73">
        <f>'[1]Girder (5)'!F34</f>
        <v>0.01</v>
      </c>
      <c r="E353" s="73">
        <f>'[1]Girder (5)'!G34</f>
        <v>0.115</v>
      </c>
      <c r="F353" s="73">
        <f>'[1]Girder (5)'!H34</f>
        <v>1.2E-2</v>
      </c>
      <c r="G353" s="73">
        <f>'[1]Girder (5)'!I34</f>
        <v>2.7E-2</v>
      </c>
      <c r="H353" s="73">
        <f>'[1]Girder (5)'!J34</f>
        <v>0.28699999999999998</v>
      </c>
      <c r="I353" s="73">
        <f>'[1]Girder (5)'!K34</f>
        <v>0.13100000000000001</v>
      </c>
      <c r="K353" s="447">
        <f>'TOP OF DECK ELEVATIONS'!$M$41</f>
        <v>5.375</v>
      </c>
      <c r="L353">
        <f t="shared" si="50"/>
        <v>43.75</v>
      </c>
      <c r="M353" s="181">
        <f t="shared" si="46"/>
        <v>0.20150000000000001</v>
      </c>
      <c r="N353" s="181">
        <f t="shared" si="47"/>
        <v>0.76924999999999999</v>
      </c>
      <c r="O353" s="448">
        <f t="shared" si="48"/>
        <v>9.1999999999999998E-2</v>
      </c>
    </row>
    <row r="354" spans="1:15" x14ac:dyDescent="0.2">
      <c r="A354" s="424"/>
      <c r="B354">
        <v>27</v>
      </c>
      <c r="C354" s="73">
        <f>'[1]Girder (5)'!E35</f>
        <v>0.112</v>
      </c>
      <c r="D354" s="73">
        <f>'[1]Girder (5)'!F35</f>
        <v>1.0999999999999999E-2</v>
      </c>
      <c r="E354" s="73">
        <f>'[1]Girder (5)'!G35</f>
        <v>0.10100000000000001</v>
      </c>
      <c r="F354" s="73">
        <f>'[1]Girder (5)'!H35</f>
        <v>0.01</v>
      </c>
      <c r="G354" s="73">
        <f>'[1]Girder (5)'!I35</f>
        <v>2.4E-2</v>
      </c>
      <c r="H354" s="73">
        <f>'[1]Girder (5)'!J35</f>
        <v>0.23799999999999999</v>
      </c>
      <c r="I354" s="73">
        <f>'[1]Girder (5)'!K35</f>
        <v>0.112</v>
      </c>
      <c r="K354" s="447">
        <f>'TOP OF DECK ELEVATIONS'!$M$42</f>
        <v>5.5</v>
      </c>
      <c r="L354">
        <f t="shared" si="50"/>
        <v>45</v>
      </c>
      <c r="M354" s="181">
        <f t="shared" si="46"/>
        <v>0.22600000000000001</v>
      </c>
      <c r="N354" s="181">
        <f t="shared" si="47"/>
        <v>0.86299999999999999</v>
      </c>
      <c r="O354" s="448">
        <f t="shared" si="48"/>
        <v>0.104</v>
      </c>
    </row>
    <row r="355" spans="1:15" x14ac:dyDescent="0.2">
      <c r="A355" s="424"/>
      <c r="B355">
        <v>28</v>
      </c>
      <c r="C355" s="73">
        <f>'[1]Girder (5)'!E36</f>
        <v>7.0000000000000007E-2</v>
      </c>
      <c r="D355" s="73">
        <f>'[1]Girder (5)'!F36</f>
        <v>8.0000000000000002E-3</v>
      </c>
      <c r="E355" s="73">
        <f>'[1]Girder (5)'!G36</f>
        <v>6.2E-2</v>
      </c>
      <c r="F355" s="73">
        <f>'[1]Girder (5)'!H36</f>
        <v>7.0000000000000001E-3</v>
      </c>
      <c r="G355" s="73">
        <f>'[1]Girder (5)'!I36</f>
        <v>1.4999999999999999E-2</v>
      </c>
      <c r="H355" s="73">
        <f>'[1]Girder (5)'!J36</f>
        <v>0.16300000000000001</v>
      </c>
      <c r="I355" s="73">
        <f>'[1]Girder (5)'!K36</f>
        <v>8.4000000000000005E-2</v>
      </c>
      <c r="K355" s="447">
        <f>'TOP OF DECK ELEVATIONS'!$M$43</f>
        <v>5.625</v>
      </c>
      <c r="L355">
        <f t="shared" si="50"/>
        <v>46.25</v>
      </c>
      <c r="M355" s="181">
        <f t="shared" si="46"/>
        <v>0.19750000000000001</v>
      </c>
      <c r="N355" s="181">
        <f t="shared" si="47"/>
        <v>0.74750000000000005</v>
      </c>
      <c r="O355" s="448">
        <f t="shared" si="48"/>
        <v>9.0499999999999997E-2</v>
      </c>
    </row>
    <row r="356" spans="1:15" x14ac:dyDescent="0.2">
      <c r="A356" s="424"/>
      <c r="B356">
        <v>29</v>
      </c>
      <c r="C356" s="73">
        <f>'[1]Girder (5)'!E37</f>
        <v>2.3E-2</v>
      </c>
      <c r="D356" s="73">
        <f>'[1]Girder (5)'!F37</f>
        <v>3.0000000000000001E-3</v>
      </c>
      <c r="E356" s="73">
        <f>'[1]Girder (5)'!G37</f>
        <v>0.02</v>
      </c>
      <c r="F356" s="73">
        <f>'[1]Girder (5)'!H37</f>
        <v>2E-3</v>
      </c>
      <c r="G356" s="73">
        <f>'[1]Girder (5)'!I37</f>
        <v>5.0000000000000001E-3</v>
      </c>
      <c r="H356" s="73">
        <f>'[1]Girder (5)'!J37</f>
        <v>7.9000000000000001E-2</v>
      </c>
      <c r="I356" s="73">
        <f>'[1]Girder (5)'!K37</f>
        <v>4.5999999999999999E-2</v>
      </c>
      <c r="K356" s="447">
        <f>'TOP OF DECK ELEVATIONS'!$M$44</f>
        <v>5.75</v>
      </c>
      <c r="L356">
        <f t="shared" si="50"/>
        <v>47.5</v>
      </c>
      <c r="M356" s="181">
        <f t="shared" si="46"/>
        <v>0.13300000000000001</v>
      </c>
      <c r="N356" s="181">
        <f t="shared" si="47"/>
        <v>0.49249999999999999</v>
      </c>
      <c r="O356" s="448">
        <f t="shared" si="48"/>
        <v>0.06</v>
      </c>
    </row>
    <row r="357" spans="1:15" x14ac:dyDescent="0.2">
      <c r="A357" s="424" t="s">
        <v>80</v>
      </c>
      <c r="B357">
        <v>30</v>
      </c>
      <c r="C357" s="73">
        <f>'[1]Girder (5)'!E38</f>
        <v>0</v>
      </c>
      <c r="D357" s="73">
        <f>'[1]Girder (5)'!F38</f>
        <v>0</v>
      </c>
      <c r="E357" s="73">
        <f>'[1]Girder (5)'!G38</f>
        <v>0</v>
      </c>
      <c r="F357" s="73">
        <f>'[1]Girder (5)'!H38</f>
        <v>0</v>
      </c>
      <c r="G357" s="73">
        <f>'[1]Girder (5)'!I38</f>
        <v>0</v>
      </c>
      <c r="H357" s="73">
        <f>'[1]Girder (5)'!J38</f>
        <v>0</v>
      </c>
      <c r="I357" s="73">
        <f>'[1]Girder (5)'!K38</f>
        <v>0</v>
      </c>
      <c r="K357" s="447" t="str">
        <f>'TOP OF DECK ELEVATIONS'!$M$45</f>
        <v>F.S. #4</v>
      </c>
      <c r="L357" t="str">
        <f t="shared" si="50"/>
        <v>F.S. #4</v>
      </c>
      <c r="M357" s="181">
        <f t="shared" si="46"/>
        <v>0.108</v>
      </c>
      <c r="N357" s="181">
        <f t="shared" si="47"/>
        <v>0.39400000000000002</v>
      </c>
      <c r="O357" s="448">
        <f t="shared" si="48"/>
        <v>4.8000000000000001E-2</v>
      </c>
    </row>
    <row r="358" spans="1:15" x14ac:dyDescent="0.2">
      <c r="A358" s="424"/>
      <c r="B358">
        <v>31</v>
      </c>
      <c r="C358" s="73">
        <f>'[1]Girder (5)'!E39</f>
        <v>2.4E-2</v>
      </c>
      <c r="D358" s="73">
        <f>'[1]Girder (5)'!F39</f>
        <v>3.0000000000000001E-3</v>
      </c>
      <c r="E358" s="73">
        <f>'[1]Girder (5)'!G39</f>
        <v>2.1000000000000001E-2</v>
      </c>
      <c r="F358" s="73">
        <f>'[1]Girder (5)'!H39</f>
        <v>2E-3</v>
      </c>
      <c r="G358" s="73">
        <f>'[1]Girder (5)'!I39</f>
        <v>5.0000000000000001E-3</v>
      </c>
      <c r="H358" s="73">
        <f>'[1]Girder (5)'!J39</f>
        <v>7.9000000000000001E-2</v>
      </c>
      <c r="I358" s="73">
        <f>'[1]Girder (5)'!K39</f>
        <v>4.5999999999999999E-2</v>
      </c>
      <c r="K358" s="447">
        <f>'TOP OF DECK ELEVATIONS'!$M$46</f>
        <v>5.875</v>
      </c>
      <c r="L358">
        <f t="shared" si="50"/>
        <v>48.75</v>
      </c>
      <c r="M358" s="181">
        <f t="shared" si="46"/>
        <v>5.7999999999999996E-2</v>
      </c>
      <c r="N358" s="181">
        <f t="shared" si="47"/>
        <v>0.20299999999999999</v>
      </c>
      <c r="O358" s="448">
        <f t="shared" si="48"/>
        <v>2.4999999999999998E-2</v>
      </c>
    </row>
    <row r="359" spans="1:15" x14ac:dyDescent="0.2">
      <c r="A359" s="424"/>
      <c r="B359">
        <v>32</v>
      </c>
      <c r="C359" s="73">
        <f>'[1]Girder (5)'!E40</f>
        <v>7.1999999999999995E-2</v>
      </c>
      <c r="D359" s="73">
        <f>'[1]Girder (5)'!F40</f>
        <v>8.0000000000000002E-3</v>
      </c>
      <c r="E359" s="73">
        <f>'[1]Girder (5)'!G40</f>
        <v>6.4000000000000001E-2</v>
      </c>
      <c r="F359" s="73">
        <f>'[1]Girder (5)'!H40</f>
        <v>6.0000000000000001E-3</v>
      </c>
      <c r="G359" s="73">
        <f>'[1]Girder (5)'!I40</f>
        <v>1.4999999999999999E-2</v>
      </c>
      <c r="H359" s="73">
        <f>'[1]Girder (5)'!J40</f>
        <v>0.16500000000000001</v>
      </c>
      <c r="I359" s="73">
        <f>'[1]Girder (5)'!K40</f>
        <v>8.3000000000000004E-2</v>
      </c>
      <c r="K359" s="632" t="str">
        <f>'TOP OF DECK ELEVATIONS'!$M$47</f>
        <v>CL PIER 5</v>
      </c>
      <c r="L359">
        <f t="shared" si="50"/>
        <v>50</v>
      </c>
      <c r="M359" s="181">
        <f t="shared" si="46"/>
        <v>0</v>
      </c>
      <c r="N359" s="181">
        <f t="shared" si="47"/>
        <v>0</v>
      </c>
      <c r="O359" s="448">
        <f t="shared" si="48"/>
        <v>0</v>
      </c>
    </row>
    <row r="360" spans="1:15" x14ac:dyDescent="0.2">
      <c r="A360" s="424"/>
      <c r="B360">
        <v>33</v>
      </c>
      <c r="C360" s="73">
        <f>'[1]Girder (5)'!E41</f>
        <v>0.111</v>
      </c>
      <c r="D360" s="73">
        <f>'[1]Girder (5)'!F41</f>
        <v>1.0999999999999999E-2</v>
      </c>
      <c r="E360" s="73">
        <f>'[1]Girder (5)'!G41</f>
        <v>0.1</v>
      </c>
      <c r="F360" s="73">
        <f>'[1]Girder (5)'!H41</f>
        <v>0.01</v>
      </c>
      <c r="G360" s="73">
        <f>'[1]Girder (5)'!I41</f>
        <v>2.3E-2</v>
      </c>
      <c r="H360" s="73">
        <f>'[1]Girder (5)'!J41</f>
        <v>0.23899999999999999</v>
      </c>
      <c r="I360" s="73">
        <f>'[1]Girder (5)'!K41</f>
        <v>0.111</v>
      </c>
      <c r="K360" s="447">
        <f>'TOP OF DECK ELEVATIONS'!$M$48</f>
        <v>6.25</v>
      </c>
      <c r="L360">
        <f t="shared" si="50"/>
        <v>52.5</v>
      </c>
      <c r="M360" s="181">
        <f t="shared" si="46"/>
        <v>-5.0000000000000001E-3</v>
      </c>
      <c r="N360" s="181">
        <f t="shared" si="47"/>
        <v>4.5000000000000005E-2</v>
      </c>
      <c r="O360" s="448">
        <f t="shared" si="48"/>
        <v>5.0000000000000001E-3</v>
      </c>
    </row>
    <row r="361" spans="1:15" x14ac:dyDescent="0.2">
      <c r="A361" s="424"/>
      <c r="B361">
        <v>34</v>
      </c>
      <c r="C361" s="73">
        <f>'[1]Girder (5)'!E42</f>
        <v>0.124</v>
      </c>
      <c r="D361" s="73">
        <f>'[1]Girder (5)'!F42</f>
        <v>0.01</v>
      </c>
      <c r="E361" s="73">
        <f>'[1]Girder (5)'!G42</f>
        <v>0.114</v>
      </c>
      <c r="F361" s="73">
        <f>'[1]Girder (5)'!H42</f>
        <v>1.0999999999999999E-2</v>
      </c>
      <c r="G361" s="73">
        <f>'[1]Girder (5)'!I42</f>
        <v>2.5999999999999999E-2</v>
      </c>
      <c r="H361" s="73">
        <f>'[1]Girder (5)'!J42</f>
        <v>0.28599999999999998</v>
      </c>
      <c r="I361" s="73">
        <f>'[1]Girder (5)'!K42</f>
        <v>0.13100000000000001</v>
      </c>
      <c r="K361" s="447">
        <f>'TOP OF DECK ELEVATIONS'!$M$49</f>
        <v>6.5</v>
      </c>
      <c r="L361">
        <f t="shared" si="50"/>
        <v>55</v>
      </c>
      <c r="M361" s="181">
        <f t="shared" si="46"/>
        <v>2.9000000000000001E-2</v>
      </c>
      <c r="N361" s="181">
        <f t="shared" si="47"/>
        <v>0.23300000000000001</v>
      </c>
      <c r="O361" s="448">
        <f t="shared" si="48"/>
        <v>2.5000000000000001E-2</v>
      </c>
    </row>
    <row r="362" spans="1:15" x14ac:dyDescent="0.2">
      <c r="A362" s="424"/>
      <c r="B362">
        <v>35</v>
      </c>
      <c r="C362" s="73">
        <f>'[1]Girder (5)'!E43</f>
        <v>0.10299999999999999</v>
      </c>
      <c r="D362" s="73">
        <f>'[1]Girder (5)'!F43</f>
        <v>4.0000000000000001E-3</v>
      </c>
      <c r="E362" s="73">
        <f>'[1]Girder (5)'!G43</f>
        <v>9.9000000000000005E-2</v>
      </c>
      <c r="F362" s="73">
        <f>'[1]Girder (5)'!H43</f>
        <v>8.9999999999999993E-3</v>
      </c>
      <c r="G362" s="73">
        <f>'[1]Girder (5)'!I43</f>
        <v>2.1999999999999999E-2</v>
      </c>
      <c r="H362" s="73">
        <f>'[1]Girder (5)'!J43</f>
        <v>0.30199999999999999</v>
      </c>
      <c r="I362" s="73">
        <f>'[1]Girder (5)'!K43</f>
        <v>0.14199999999999999</v>
      </c>
      <c r="K362" s="447">
        <f>'TOP OF DECK ELEVATIONS'!$M$50</f>
        <v>6.75</v>
      </c>
      <c r="L362">
        <f t="shared" si="50"/>
        <v>57.5</v>
      </c>
      <c r="M362" s="181">
        <f t="shared" si="46"/>
        <v>3.6500000000000005E-2</v>
      </c>
      <c r="N362" s="181">
        <f t="shared" si="47"/>
        <v>0.24</v>
      </c>
      <c r="O362" s="448">
        <f t="shared" si="48"/>
        <v>2.6000000000000002E-2</v>
      </c>
    </row>
    <row r="363" spans="1:15" ht="13.5" thickBot="1" x14ac:dyDescent="0.25">
      <c r="A363" s="424"/>
      <c r="B363">
        <v>36</v>
      </c>
      <c r="C363" s="73">
        <f>'[1]Girder (5)'!E44</f>
        <v>5.1999999999999998E-2</v>
      </c>
      <c r="D363" s="73">
        <f>'[1]Girder (5)'!F44</f>
        <v>-6.0000000000000001E-3</v>
      </c>
      <c r="E363" s="73">
        <f>'[1]Girder (5)'!G44</f>
        <v>5.8000000000000003E-2</v>
      </c>
      <c r="F363" s="73">
        <f>'[1]Girder (5)'!H44</f>
        <v>5.0000000000000001E-3</v>
      </c>
      <c r="G363" s="73">
        <f>'[1]Girder (5)'!I44</f>
        <v>1.2E-2</v>
      </c>
      <c r="H363" s="73">
        <f>'[1]Girder (5)'!J44</f>
        <v>0.28399999999999997</v>
      </c>
      <c r="I363" s="73">
        <f>'[1]Girder (5)'!K44</f>
        <v>0.14099999999999999</v>
      </c>
      <c r="K363" s="449" t="str">
        <f>'TOP OF DECK ELEVATIONS'!$M$51</f>
        <v>CL BRG. FA</v>
      </c>
      <c r="L363" s="168">
        <f t="shared" si="50"/>
        <v>60</v>
      </c>
      <c r="M363" s="450">
        <f t="shared" si="46"/>
        <v>0</v>
      </c>
      <c r="N363" s="450">
        <f t="shared" si="47"/>
        <v>0</v>
      </c>
      <c r="O363" s="451">
        <f t="shared" si="48"/>
        <v>0</v>
      </c>
    </row>
    <row r="364" spans="1:15" x14ac:dyDescent="0.2">
      <c r="A364" s="424"/>
      <c r="B364">
        <v>37</v>
      </c>
      <c r="C364" s="73">
        <f>'[1]Girder (5)'!E45</f>
        <v>-1.0999999999999999E-2</v>
      </c>
      <c r="D364" s="73">
        <f>'[1]Girder (5)'!F45</f>
        <v>-1.4999999999999999E-2</v>
      </c>
      <c r="E364" s="73">
        <f>'[1]Girder (5)'!G45</f>
        <v>4.0000000000000001E-3</v>
      </c>
      <c r="F364" s="73">
        <f>'[1]Girder (5)'!H45</f>
        <v>-1E-3</v>
      </c>
      <c r="G364" s="73">
        <f>'[1]Girder (5)'!I45</f>
        <v>-1E-3</v>
      </c>
      <c r="H364" s="73">
        <f>'[1]Girder (5)'!J45</f>
        <v>0.23100000000000001</v>
      </c>
      <c r="I364" s="73">
        <f>'[1]Girder (5)'!K45</f>
        <v>0.126</v>
      </c>
    </row>
    <row r="365" spans="1:15" x14ac:dyDescent="0.2">
      <c r="A365" s="424"/>
      <c r="B365">
        <v>38</v>
      </c>
      <c r="C365" s="73">
        <f>'[1]Girder (5)'!E46</f>
        <v>-5.3999999999999999E-2</v>
      </c>
      <c r="D365" s="73">
        <f>'[1]Girder (5)'!F46</f>
        <v>-1.9E-2</v>
      </c>
      <c r="E365" s="73">
        <f>'[1]Girder (5)'!G46</f>
        <v>-3.4000000000000002E-2</v>
      </c>
      <c r="F365" s="73">
        <f>'[1]Girder (5)'!H46</f>
        <v>-5.0000000000000001E-3</v>
      </c>
      <c r="G365" s="73">
        <f>'[1]Girder (5)'!I46</f>
        <v>-1.0999999999999999E-2</v>
      </c>
      <c r="H365" s="73">
        <f>'[1]Girder (5)'!J46</f>
        <v>0.156</v>
      </c>
      <c r="I365" s="73">
        <f>'[1]Girder (5)'!K46</f>
        <v>9.6000000000000002E-2</v>
      </c>
    </row>
    <row r="366" spans="1:15" x14ac:dyDescent="0.2">
      <c r="A366" s="424"/>
      <c r="B366">
        <v>39</v>
      </c>
      <c r="C366" s="73">
        <f>'[1]Girder (5)'!E47</f>
        <v>-5.8000000000000003E-2</v>
      </c>
      <c r="D366" s="73">
        <f>'[1]Girder (5)'!F47</f>
        <v>-1.6E-2</v>
      </c>
      <c r="E366" s="73">
        <f>'[1]Girder (5)'!G47</f>
        <v>-4.2999999999999997E-2</v>
      </c>
      <c r="F366" s="73">
        <f>'[1]Girder (5)'!H47</f>
        <v>-5.0000000000000001E-3</v>
      </c>
      <c r="G366" s="73">
        <f>'[1]Girder (5)'!I47</f>
        <v>-1.2E-2</v>
      </c>
      <c r="H366" s="73">
        <f>'[1]Girder (5)'!J47</f>
        <v>7.4999999999999997E-2</v>
      </c>
      <c r="I366" s="73">
        <f>'[1]Girder (5)'!K47</f>
        <v>5.3999999999999999E-2</v>
      </c>
    </row>
    <row r="367" spans="1:15" x14ac:dyDescent="0.2">
      <c r="A367" s="424" t="s">
        <v>80</v>
      </c>
      <c r="B367">
        <v>40</v>
      </c>
      <c r="C367" s="73">
        <f>'[1]Girder (5)'!E48</f>
        <v>0</v>
      </c>
      <c r="D367" s="73">
        <f>'[1]Girder (5)'!F48</f>
        <v>0</v>
      </c>
      <c r="E367" s="73">
        <f>'[1]Girder (5)'!G48</f>
        <v>0</v>
      </c>
      <c r="F367" s="73">
        <f>'[1]Girder (5)'!H48</f>
        <v>0</v>
      </c>
      <c r="G367" s="73">
        <f>'[1]Girder (5)'!I48</f>
        <v>0</v>
      </c>
      <c r="H367" s="73">
        <f>'[1]Girder (5)'!J48</f>
        <v>0</v>
      </c>
      <c r="I367" s="73">
        <f>'[1]Girder (5)'!K48</f>
        <v>0</v>
      </c>
    </row>
    <row r="368" spans="1:15" x14ac:dyDescent="0.2">
      <c r="A368" s="424"/>
      <c r="B368">
        <v>41</v>
      </c>
      <c r="C368" s="73">
        <f>'[1]Girder (5)'!E49</f>
        <v>0.21199999999999999</v>
      </c>
      <c r="D368" s="73">
        <f>'[1]Girder (5)'!F49</f>
        <v>4.5999999999999999E-2</v>
      </c>
      <c r="E368" s="73">
        <f>'[1]Girder (5)'!G49</f>
        <v>0.16600000000000001</v>
      </c>
      <c r="F368" s="73">
        <f>'[1]Girder (5)'!H49</f>
        <v>0.02</v>
      </c>
      <c r="G368" s="73">
        <f>'[1]Girder (5)'!I49</f>
        <v>4.7E-2</v>
      </c>
      <c r="H368" s="73">
        <f>'[1]Girder (5)'!J49</f>
        <v>0.13900000000000001</v>
      </c>
      <c r="I368" s="73">
        <f>'[1]Girder (5)'!K49</f>
        <v>5.6000000000000001E-2</v>
      </c>
    </row>
    <row r="369" spans="1:9" x14ac:dyDescent="0.2">
      <c r="A369" s="424"/>
      <c r="B369">
        <v>42</v>
      </c>
      <c r="C369" s="73">
        <f>'[1]Girder (5)'!E50</f>
        <v>0.52</v>
      </c>
      <c r="D369" s="73">
        <f>'[1]Girder (5)'!F50</f>
        <v>0.11</v>
      </c>
      <c r="E369" s="73">
        <f>'[1]Girder (5)'!G50</f>
        <v>0.41</v>
      </c>
      <c r="F369" s="73">
        <f>'[1]Girder (5)'!H50</f>
        <v>4.9000000000000002E-2</v>
      </c>
      <c r="G369" s="73">
        <f>'[1]Girder (5)'!I50</f>
        <v>0.115</v>
      </c>
      <c r="H369" s="73">
        <f>'[1]Girder (5)'!J50</f>
        <v>0.29599999999999999</v>
      </c>
      <c r="I369" s="73">
        <f>'[1]Girder (5)'!K50</f>
        <v>9.9000000000000005E-2</v>
      </c>
    </row>
    <row r="370" spans="1:9" x14ac:dyDescent="0.2">
      <c r="A370" s="424"/>
      <c r="B370">
        <v>43</v>
      </c>
      <c r="C370" s="73">
        <f>'[1]Girder (5)'!E51</f>
        <v>0.81399999999999995</v>
      </c>
      <c r="D370" s="73">
        <f>'[1]Girder (5)'!F51</f>
        <v>0.17</v>
      </c>
      <c r="E370" s="73">
        <f>'[1]Girder (5)'!G51</f>
        <v>0.64400000000000002</v>
      </c>
      <c r="F370" s="73">
        <f>'[1]Girder (5)'!H51</f>
        <v>7.6999999999999999E-2</v>
      </c>
      <c r="G370" s="73">
        <f>'[1]Girder (5)'!I51</f>
        <v>0.17899999999999999</v>
      </c>
      <c r="H370" s="73">
        <f>'[1]Girder (5)'!J51</f>
        <v>0.435</v>
      </c>
      <c r="I370" s="73">
        <f>'[1]Girder (5)'!K51</f>
        <v>0.127</v>
      </c>
    </row>
    <row r="371" spans="1:9" x14ac:dyDescent="0.2">
      <c r="A371" s="424"/>
      <c r="B371">
        <v>44</v>
      </c>
      <c r="C371" s="73">
        <f>'[1]Girder (5)'!E52</f>
        <v>1.024</v>
      </c>
      <c r="D371" s="73">
        <f>'[1]Girder (5)'!F52</f>
        <v>0.21199999999999999</v>
      </c>
      <c r="E371" s="73">
        <f>'[1]Girder (5)'!G52</f>
        <v>0.81100000000000005</v>
      </c>
      <c r="F371" s="73">
        <f>'[1]Girder (5)'!H52</f>
        <v>9.7000000000000003E-2</v>
      </c>
      <c r="G371" s="73">
        <f>'[1]Girder (5)'!I52</f>
        <v>0.22600000000000001</v>
      </c>
      <c r="H371" s="73">
        <f>'[1]Girder (5)'!J52</f>
        <v>0.53500000000000003</v>
      </c>
      <c r="I371" s="73">
        <f>'[1]Girder (5)'!K52</f>
        <v>0.14099999999999999</v>
      </c>
    </row>
    <row r="372" spans="1:9" x14ac:dyDescent="0.2">
      <c r="A372" s="424"/>
      <c r="B372">
        <v>45</v>
      </c>
      <c r="C372" s="73">
        <f>'[1]Girder (5)'!E53</f>
        <v>1.0880000000000001</v>
      </c>
      <c r="D372" s="73">
        <f>'[1]Girder (5)'!F53</f>
        <v>0.22600000000000001</v>
      </c>
      <c r="E372" s="73">
        <f>'[1]Girder (5)'!G53</f>
        <v>0.86299999999999999</v>
      </c>
      <c r="F372" s="73">
        <f>'[1]Girder (5)'!H53</f>
        <v>0.104</v>
      </c>
      <c r="G372" s="73">
        <f>'[1]Girder (5)'!I53</f>
        <v>0.24</v>
      </c>
      <c r="H372" s="73">
        <f>'[1]Girder (5)'!J53</f>
        <v>0.56699999999999995</v>
      </c>
      <c r="I372" s="73">
        <f>'[1]Girder (5)'!K53</f>
        <v>0.14799999999999999</v>
      </c>
    </row>
    <row r="373" spans="1:9" x14ac:dyDescent="0.2">
      <c r="A373" s="424"/>
      <c r="B373">
        <v>46</v>
      </c>
      <c r="C373" s="73">
        <f>'[1]Girder (5)'!E54</f>
        <v>1.002</v>
      </c>
      <c r="D373" s="73">
        <f>'[1]Girder (5)'!F54</f>
        <v>0.20899999999999999</v>
      </c>
      <c r="E373" s="73">
        <f>'[1]Girder (5)'!G54</f>
        <v>0.79300000000000004</v>
      </c>
      <c r="F373" s="73">
        <f>'[1]Girder (5)'!H54</f>
        <v>9.6000000000000002E-2</v>
      </c>
      <c r="G373" s="73">
        <f>'[1]Girder (5)'!I54</f>
        <v>0.222</v>
      </c>
      <c r="H373" s="73">
        <f>'[1]Girder (5)'!J54</f>
        <v>0.53900000000000003</v>
      </c>
      <c r="I373" s="73">
        <f>'[1]Girder (5)'!K54</f>
        <v>0.14499999999999999</v>
      </c>
    </row>
    <row r="374" spans="1:9" x14ac:dyDescent="0.2">
      <c r="A374" s="424"/>
      <c r="B374">
        <v>47</v>
      </c>
      <c r="C374" s="73">
        <f>'[1]Girder (5)'!E55</f>
        <v>0.77400000000000002</v>
      </c>
      <c r="D374" s="73">
        <f>'[1]Girder (5)'!F55</f>
        <v>0.16300000000000001</v>
      </c>
      <c r="E374" s="73">
        <f>'[1]Girder (5)'!G55</f>
        <v>0.61099999999999999</v>
      </c>
      <c r="F374" s="73">
        <f>'[1]Girder (5)'!H55</f>
        <v>7.3999999999999996E-2</v>
      </c>
      <c r="G374" s="73">
        <f>'[1]Girder (5)'!I55</f>
        <v>0.17199999999999999</v>
      </c>
      <c r="H374" s="73">
        <f>'[1]Girder (5)'!J55</f>
        <v>0.442</v>
      </c>
      <c r="I374" s="73">
        <f>'[1]Girder (5)'!K55</f>
        <v>0.13</v>
      </c>
    </row>
    <row r="375" spans="1:9" x14ac:dyDescent="0.2">
      <c r="A375" s="424"/>
      <c r="B375">
        <v>48</v>
      </c>
      <c r="C375" s="73">
        <f>'[1]Girder (5)'!E56</f>
        <v>0.47699999999999998</v>
      </c>
      <c r="D375" s="73">
        <f>'[1]Girder (5)'!F56</f>
        <v>0.10299999999999999</v>
      </c>
      <c r="E375" s="73">
        <f>'[1]Girder (5)'!G56</f>
        <v>0.374</v>
      </c>
      <c r="F375" s="73">
        <f>'[1]Girder (5)'!H56</f>
        <v>4.5999999999999999E-2</v>
      </c>
      <c r="G375" s="73">
        <f>'[1]Girder (5)'!I56</f>
        <v>0.106</v>
      </c>
      <c r="H375" s="73">
        <f>'[1]Girder (5)'!J56</f>
        <v>0.30299999999999999</v>
      </c>
      <c r="I375" s="73">
        <f>'[1]Girder (5)'!K56</f>
        <v>0.10100000000000001</v>
      </c>
    </row>
    <row r="376" spans="1:9" x14ac:dyDescent="0.2">
      <c r="A376" s="424"/>
      <c r="B376">
        <v>49</v>
      </c>
      <c r="C376" s="73">
        <f>'[1]Girder (5)'!E57</f>
        <v>0.188</v>
      </c>
      <c r="D376" s="73">
        <f>'[1]Girder (5)'!F57</f>
        <v>4.2999999999999997E-2</v>
      </c>
      <c r="E376" s="73">
        <f>'[1]Girder (5)'!G57</f>
        <v>0.14599999999999999</v>
      </c>
      <c r="F376" s="73">
        <f>'[1]Girder (5)'!H57</f>
        <v>1.7999999999999999E-2</v>
      </c>
      <c r="G376" s="73">
        <f>'[1]Girder (5)'!I57</f>
        <v>4.2000000000000003E-2</v>
      </c>
      <c r="H376" s="73">
        <f>'[1]Girder (5)'!J57</f>
        <v>0.14499999999999999</v>
      </c>
      <c r="I376" s="73">
        <f>'[1]Girder (5)'!K57</f>
        <v>5.8000000000000003E-2</v>
      </c>
    </row>
    <row r="377" spans="1:9" x14ac:dyDescent="0.2">
      <c r="A377" s="424" t="s">
        <v>80</v>
      </c>
      <c r="B377">
        <v>50</v>
      </c>
      <c r="C377" s="73">
        <f>'[1]Girder (5)'!E58</f>
        <v>0</v>
      </c>
      <c r="D377" s="73">
        <f>'[1]Girder (5)'!F58</f>
        <v>0</v>
      </c>
      <c r="E377" s="73">
        <f>'[1]Girder (5)'!G58</f>
        <v>0</v>
      </c>
      <c r="F377" s="73">
        <f>'[1]Girder (5)'!H58</f>
        <v>0</v>
      </c>
      <c r="G377" s="73">
        <f>'[1]Girder (5)'!I58</f>
        <v>0</v>
      </c>
      <c r="H377" s="73">
        <f>'[1]Girder (5)'!J58</f>
        <v>0</v>
      </c>
      <c r="I377" s="73">
        <f>'[1]Girder (5)'!K58</f>
        <v>0</v>
      </c>
    </row>
    <row r="378" spans="1:9" x14ac:dyDescent="0.2">
      <c r="A378" s="424"/>
      <c r="B378">
        <v>51</v>
      </c>
      <c r="C378" s="73">
        <f>'[1]Girder (5)'!E59</f>
        <v>-3.2000000000000001E-2</v>
      </c>
      <c r="D378" s="73">
        <f>'[1]Girder (5)'!F59</f>
        <v>-1.0999999999999999E-2</v>
      </c>
      <c r="E378" s="73">
        <f>'[1]Girder (5)'!G59</f>
        <v>-2.1000000000000001E-2</v>
      </c>
      <c r="F378" s="73">
        <f>'[1]Girder (5)'!H59</f>
        <v>-3.0000000000000001E-3</v>
      </c>
      <c r="G378" s="73">
        <f>'[1]Girder (5)'!I59</f>
        <v>-6.0000000000000001E-3</v>
      </c>
      <c r="H378" s="73">
        <f>'[1]Girder (5)'!J59</f>
        <v>8.3000000000000004E-2</v>
      </c>
      <c r="I378" s="73">
        <f>'[1]Girder (5)'!K59</f>
        <v>0.05</v>
      </c>
    </row>
    <row r="379" spans="1:9" x14ac:dyDescent="0.2">
      <c r="A379" s="424"/>
      <c r="B379">
        <v>52</v>
      </c>
      <c r="C379" s="73">
        <f>'[1]Girder (5)'!E60</f>
        <v>0</v>
      </c>
      <c r="D379" s="73">
        <f>'[1]Girder (5)'!F60</f>
        <v>-0.01</v>
      </c>
      <c r="E379" s="73">
        <f>'[1]Girder (5)'!G60</f>
        <v>0.01</v>
      </c>
      <c r="F379" s="73">
        <f>'[1]Girder (5)'!H60</f>
        <v>1E-3</v>
      </c>
      <c r="G379" s="73">
        <f>'[1]Girder (5)'!I60</f>
        <v>2E-3</v>
      </c>
      <c r="H379" s="73">
        <f>'[1]Girder (5)'!J60</f>
        <v>0.17299999999999999</v>
      </c>
      <c r="I379" s="73">
        <f>'[1]Girder (5)'!K60</f>
        <v>8.7999999999999995E-2</v>
      </c>
    </row>
    <row r="380" spans="1:9" x14ac:dyDescent="0.2">
      <c r="A380" s="424"/>
      <c r="B380">
        <v>53</v>
      </c>
      <c r="C380" s="73">
        <f>'[1]Girder (5)'!E61</f>
        <v>0.08</v>
      </c>
      <c r="D380" s="73">
        <f>'[1]Girder (5)'!F61</f>
        <v>0</v>
      </c>
      <c r="E380" s="73">
        <f>'[1]Girder (5)'!G61</f>
        <v>0.08</v>
      </c>
      <c r="F380" s="73">
        <f>'[1]Girder (5)'!H61</f>
        <v>8.9999999999999993E-3</v>
      </c>
      <c r="G380" s="73">
        <f>'[1]Girder (5)'!I61</f>
        <v>0.02</v>
      </c>
      <c r="H380" s="73">
        <f>'[1]Girder (5)'!J61</f>
        <v>0.26300000000000001</v>
      </c>
      <c r="I380" s="73">
        <f>'[1]Girder (5)'!K61</f>
        <v>0.114</v>
      </c>
    </row>
    <row r="381" spans="1:9" x14ac:dyDescent="0.2">
      <c r="A381" s="424"/>
      <c r="B381">
        <v>54</v>
      </c>
      <c r="C381" s="73">
        <f>'[1]Girder (5)'!E62</f>
        <v>0.17299999999999999</v>
      </c>
      <c r="D381" s="73">
        <f>'[1]Girder (5)'!F62</f>
        <v>1.4E-2</v>
      </c>
      <c r="E381" s="73">
        <f>'[1]Girder (5)'!G62</f>
        <v>0.159</v>
      </c>
      <c r="F381" s="73">
        <f>'[1]Girder (5)'!H62</f>
        <v>1.7999999999999999E-2</v>
      </c>
      <c r="G381" s="73">
        <f>'[1]Girder (5)'!I62</f>
        <v>4.1000000000000002E-2</v>
      </c>
      <c r="H381" s="73">
        <f>'[1]Girder (5)'!J62</f>
        <v>0.32400000000000001</v>
      </c>
      <c r="I381" s="73">
        <f>'[1]Girder (5)'!K62</f>
        <v>0.126</v>
      </c>
    </row>
    <row r="382" spans="1:9" x14ac:dyDescent="0.2">
      <c r="A382" s="424"/>
      <c r="B382">
        <v>55</v>
      </c>
      <c r="C382" s="73">
        <f>'[1]Girder (5)'!E63</f>
        <v>0.26200000000000001</v>
      </c>
      <c r="D382" s="73">
        <f>'[1]Girder (5)'!F63</f>
        <v>2.9000000000000001E-2</v>
      </c>
      <c r="E382" s="73">
        <f>'[1]Girder (5)'!G63</f>
        <v>0.23300000000000001</v>
      </c>
      <c r="F382" s="73">
        <f>'[1]Girder (5)'!H63</f>
        <v>2.5000000000000001E-2</v>
      </c>
      <c r="G382" s="73">
        <f>'[1]Girder (5)'!I63</f>
        <v>5.8999999999999997E-2</v>
      </c>
      <c r="H382" s="73">
        <f>'[1]Girder (5)'!J63</f>
        <v>0.35899999999999999</v>
      </c>
      <c r="I382" s="73">
        <f>'[1]Girder (5)'!K63</f>
        <v>0.124</v>
      </c>
    </row>
    <row r="383" spans="1:9" x14ac:dyDescent="0.2">
      <c r="A383" s="424"/>
      <c r="B383">
        <v>56</v>
      </c>
      <c r="C383" s="73">
        <f>'[1]Girder (5)'!E64</f>
        <v>0.309</v>
      </c>
      <c r="D383" s="73">
        <f>'[1]Girder (5)'!F64</f>
        <v>3.7999999999999999E-2</v>
      </c>
      <c r="E383" s="73">
        <f>'[1]Girder (5)'!G64</f>
        <v>0.27200000000000002</v>
      </c>
      <c r="F383" s="73">
        <f>'[1]Girder (5)'!H64</f>
        <v>2.9000000000000001E-2</v>
      </c>
      <c r="G383" s="73">
        <f>'[1]Girder (5)'!I64</f>
        <v>6.8000000000000005E-2</v>
      </c>
      <c r="H383" s="73">
        <f>'[1]Girder (5)'!J64</f>
        <v>0.35399999999999998</v>
      </c>
      <c r="I383" s="73">
        <f>'[1]Girder (5)'!K64</f>
        <v>0.111</v>
      </c>
    </row>
    <row r="384" spans="1:9" x14ac:dyDescent="0.2">
      <c r="A384" s="424"/>
      <c r="B384">
        <v>57</v>
      </c>
      <c r="C384" s="73">
        <f>'[1]Girder (5)'!E65</f>
        <v>0.30599999999999999</v>
      </c>
      <c r="D384" s="73">
        <f>'[1]Girder (5)'!F65</f>
        <v>0.04</v>
      </c>
      <c r="E384" s="73">
        <f>'[1]Girder (5)'!G65</f>
        <v>0.26700000000000002</v>
      </c>
      <c r="F384" s="73">
        <f>'[1]Girder (5)'!H65</f>
        <v>2.9000000000000001E-2</v>
      </c>
      <c r="G384" s="73">
        <f>'[1]Girder (5)'!I65</f>
        <v>6.7000000000000004E-2</v>
      </c>
      <c r="H384" s="73">
        <f>'[1]Girder (5)'!J65</f>
        <v>0.31</v>
      </c>
      <c r="I384" s="73">
        <f>'[1]Girder (5)'!K65</f>
        <v>9.0999999999999998E-2</v>
      </c>
    </row>
    <row r="385" spans="1:15" x14ac:dyDescent="0.2">
      <c r="A385" s="424"/>
      <c r="B385">
        <v>58</v>
      </c>
      <c r="C385" s="73">
        <f>'[1]Girder (5)'!E66</f>
        <v>0.246</v>
      </c>
      <c r="D385" s="73">
        <f>'[1]Girder (5)'!F66</f>
        <v>3.3000000000000002E-2</v>
      </c>
      <c r="E385" s="73">
        <f>'[1]Girder (5)'!G66</f>
        <v>0.21299999999999999</v>
      </c>
      <c r="F385" s="73">
        <f>'[1]Girder (5)'!H66</f>
        <v>2.3E-2</v>
      </c>
      <c r="G385" s="73">
        <f>'[1]Girder (5)'!I66</f>
        <v>5.2999999999999999E-2</v>
      </c>
      <c r="H385" s="73">
        <f>'[1]Girder (5)'!J66</f>
        <v>0.23</v>
      </c>
      <c r="I385" s="73">
        <f>'[1]Girder (5)'!K66</f>
        <v>6.4000000000000001E-2</v>
      </c>
    </row>
    <row r="386" spans="1:15" x14ac:dyDescent="0.2">
      <c r="A386" s="424"/>
      <c r="B386">
        <v>59</v>
      </c>
      <c r="C386" s="73">
        <f>'[1]Girder (5)'!E67</f>
        <v>0.13800000000000001</v>
      </c>
      <c r="D386" s="73">
        <f>'[1]Girder (5)'!F67</f>
        <v>1.9E-2</v>
      </c>
      <c r="E386" s="73">
        <f>'[1]Girder (5)'!G67</f>
        <v>0.11899999999999999</v>
      </c>
      <c r="F386" s="73">
        <f>'[1]Girder (5)'!H67</f>
        <v>1.2999999999999999E-2</v>
      </c>
      <c r="G386" s="73">
        <f>'[1]Girder (5)'!I67</f>
        <v>0.03</v>
      </c>
      <c r="H386" s="73">
        <f>'[1]Girder (5)'!J67</f>
        <v>0.122</v>
      </c>
      <c r="I386" s="73">
        <f>'[1]Girder (5)'!K67</f>
        <v>3.3000000000000002E-2</v>
      </c>
    </row>
    <row r="387" spans="1:15" x14ac:dyDescent="0.2">
      <c r="A387" s="424" t="s">
        <v>80</v>
      </c>
      <c r="B387">
        <v>60</v>
      </c>
      <c r="C387" s="73">
        <f>'[1]Girder (5)'!E68</f>
        <v>0</v>
      </c>
      <c r="D387" s="73">
        <f>'[1]Girder (5)'!F68</f>
        <v>0</v>
      </c>
      <c r="E387" s="73">
        <f>'[1]Girder (5)'!G68</f>
        <v>0</v>
      </c>
      <c r="F387" s="73">
        <f>'[1]Girder (5)'!H68</f>
        <v>0</v>
      </c>
      <c r="G387" s="73">
        <f>'[1]Girder (5)'!I68</f>
        <v>0</v>
      </c>
      <c r="H387" s="73">
        <f>'[1]Girder (5)'!J68</f>
        <v>0</v>
      </c>
      <c r="I387" s="73">
        <f>'[1]Girder (5)'!K68</f>
        <v>0</v>
      </c>
    </row>
    <row r="389" spans="1:15" x14ac:dyDescent="0.2">
      <c r="A389" s="103"/>
      <c r="B389" s="103" t="s">
        <v>81</v>
      </c>
    </row>
    <row r="390" spans="1:15" x14ac:dyDescent="0.2">
      <c r="A390" s="425" t="s">
        <v>86</v>
      </c>
      <c r="B390" s="62" cm="1">
        <f t="array" ref="B390">INDEX('[1]Girder (5)'!$D:$L,MATCH($A390,'[1]Girder (5)'!$C:$C,0),COLUMN())*1</f>
        <v>104.5</v>
      </c>
      <c r="C390" s="73" cm="1">
        <f t="array" ref="C390">INDEX('[1]Girder (5)'!$D:$L,MATCH($A390,'[1]Girder (5)'!$C:$C,0),COLUMN())*1</f>
        <v>0.495</v>
      </c>
      <c r="D390" s="73" cm="1">
        <f t="array" ref="D390">INDEX('[1]Girder (5)'!$D:$L,MATCH($A390,'[1]Girder (5)'!$C:$C,0),COLUMN())*1</f>
        <v>0.107</v>
      </c>
      <c r="E390" s="73" cm="1">
        <f t="array" ref="E390">INDEX('[1]Girder (5)'!$D:$L,MATCH($A390,'[1]Girder (5)'!$C:$C,0),COLUMN())*1</f>
        <v>0.38800000000000001</v>
      </c>
      <c r="F390" s="73" cm="1">
        <f t="array" ref="F390">INDEX('[1]Girder (5)'!$D:$L,MATCH($A390,'[1]Girder (5)'!$C:$C,0),COLUMN())*1</f>
        <v>4.7E-2</v>
      </c>
      <c r="G390" s="73" cm="1">
        <f t="array" ref="G390">INDEX('[1]Girder (5)'!$D:$L,MATCH($A390,'[1]Girder (5)'!$C:$C,0),COLUMN())*1</f>
        <v>0.109</v>
      </c>
      <c r="H390" s="73" cm="1">
        <f t="array" ref="H390">INDEX('[1]Girder (5)'!$D:$L,MATCH($A390,'[1]Girder (5)'!$C:$C,0),COLUMN())*1</f>
        <v>0.312</v>
      </c>
      <c r="I390" s="73" cm="1">
        <f t="array" ref="I390">INDEX('[1]Girder (5)'!$D:$L,MATCH($A390,'[1]Girder (5)'!$C:$C,0),COLUMN())*1</f>
        <v>0.105</v>
      </c>
    </row>
    <row r="391" spans="1:15" x14ac:dyDescent="0.2">
      <c r="A391" s="425" t="s">
        <v>87</v>
      </c>
      <c r="B391" s="62" cm="1">
        <f t="array" ref="B391">INDEX('[1]Girder (5)'!$D:$L,MATCH($A391,'[1]Girder (5)'!$C:$C,0),COLUMN())*1</f>
        <v>224.5</v>
      </c>
      <c r="C391" s="73" cm="1">
        <f t="array" ref="C391">INDEX('[1]Girder (5)'!$D:$L,MATCH($A391,'[1]Girder (5)'!$C:$C,0),COLUMN())*1</f>
        <v>2.1000000000000001E-2</v>
      </c>
      <c r="D391" s="73" cm="1">
        <f t="array" ref="D391">INDEX('[1]Girder (5)'!$D:$L,MATCH($A391,'[1]Girder (5)'!$C:$C,0),COLUMN())*1</f>
        <v>-0.01</v>
      </c>
      <c r="E391" s="73" cm="1">
        <f t="array" ref="E391">INDEX('[1]Girder (5)'!$D:$L,MATCH($A391,'[1]Girder (5)'!$C:$C,0),COLUMN())*1</f>
        <v>3.1E-2</v>
      </c>
      <c r="F391" s="73" cm="1">
        <f t="array" ref="F391">INDEX('[1]Girder (5)'!$D:$L,MATCH($A391,'[1]Girder (5)'!$C:$C,0),COLUMN())*1</f>
        <v>2E-3</v>
      </c>
      <c r="G391" s="73" cm="1">
        <f t="array" ref="G391">INDEX('[1]Girder (5)'!$D:$L,MATCH($A391,'[1]Girder (5)'!$C:$C,0),COLUMN())*1</f>
        <v>5.0000000000000001E-3</v>
      </c>
      <c r="H391" s="73" cm="1">
        <f t="array" ref="H391">INDEX('[1]Girder (5)'!$D:$L,MATCH($A391,'[1]Girder (5)'!$C:$C,0),COLUMN())*1</f>
        <v>0.26100000000000001</v>
      </c>
      <c r="I391" s="73" cm="1">
        <f t="array" ref="I391">INDEX('[1]Girder (5)'!$D:$L,MATCH($A391,'[1]Girder (5)'!$C:$C,0),COLUMN())*1</f>
        <v>0.13500000000000001</v>
      </c>
    </row>
    <row r="392" spans="1:15" x14ac:dyDescent="0.2">
      <c r="A392" s="425" t="s">
        <v>258</v>
      </c>
      <c r="B392" s="62" cm="1">
        <f t="array" ref="B392">INDEX('[1]Girder (5)'!$D:$L,MATCH($A392,'[1]Girder (5)'!$C:$C,0),COLUMN())*1</f>
        <v>331</v>
      </c>
      <c r="C392" s="73" cm="1">
        <f t="array" ref="C392">INDEX('[1]Girder (5)'!$D:$L,MATCH($A392,'[1]Girder (5)'!$C:$C,0),COLUMN())*1</f>
        <v>2.4E-2</v>
      </c>
      <c r="D392" s="73" cm="1">
        <f t="array" ref="D392">INDEX('[1]Girder (5)'!$D:$L,MATCH($A392,'[1]Girder (5)'!$C:$C,0),COLUMN())*1</f>
        <v>-0.01</v>
      </c>
      <c r="E392" s="73" cm="1">
        <f t="array" ref="E392">INDEX('[1]Girder (5)'!$D:$L,MATCH($A392,'[1]Girder (5)'!$C:$C,0),COLUMN())*1</f>
        <v>3.4000000000000002E-2</v>
      </c>
      <c r="F392" s="73" cm="1">
        <f t="array" ref="F392">INDEX('[1]Girder (5)'!$D:$L,MATCH($A392,'[1]Girder (5)'!$C:$C,0),COLUMN())*1</f>
        <v>3.0000000000000001E-3</v>
      </c>
      <c r="G392" s="73" cm="1">
        <f t="array" ref="G392">INDEX('[1]Girder (5)'!$D:$L,MATCH($A392,'[1]Girder (5)'!$C:$C,0),COLUMN())*1</f>
        <v>6.0000000000000001E-3</v>
      </c>
      <c r="H392" s="73" cm="1">
        <f t="array" ref="H392">INDEX('[1]Girder (5)'!$D:$L,MATCH($A392,'[1]Girder (5)'!$C:$C,0),COLUMN())*1</f>
        <v>0.26300000000000001</v>
      </c>
      <c r="I392" s="73" cm="1">
        <f t="array" ref="I392">INDEX('[1]Girder (5)'!$D:$L,MATCH($A392,'[1]Girder (5)'!$C:$C,0),COLUMN())*1</f>
        <v>0.13600000000000001</v>
      </c>
    </row>
    <row r="393" spans="1:15" x14ac:dyDescent="0.2">
      <c r="A393" s="425" t="s">
        <v>259</v>
      </c>
      <c r="B393" s="62" cm="1">
        <f t="array" ref="B393">INDEX('[1]Girder (5)'!$D:$L,MATCH($A393,'[1]Girder (5)'!$C:$C,0),COLUMN())*1</f>
        <v>451</v>
      </c>
      <c r="C393" s="73" cm="1">
        <f t="array" ref="C393">INDEX('[1]Girder (5)'!$D:$L,MATCH($A393,'[1]Girder (5)'!$C:$C,0),COLUMN())*1</f>
        <v>0.502</v>
      </c>
      <c r="D393" s="73" cm="1">
        <f t="array" ref="D393">INDEX('[1]Girder (5)'!$D:$L,MATCH($A393,'[1]Girder (5)'!$C:$C,0),COLUMN())*1</f>
        <v>0.108</v>
      </c>
      <c r="E393" s="73" cm="1">
        <f t="array" ref="E393">INDEX('[1]Girder (5)'!$D:$L,MATCH($A393,'[1]Girder (5)'!$C:$C,0),COLUMN())*1</f>
        <v>0.39400000000000002</v>
      </c>
      <c r="F393" s="73" cm="1">
        <f t="array" ref="F393">INDEX('[1]Girder (5)'!$D:$L,MATCH($A393,'[1]Girder (5)'!$C:$C,0),COLUMN())*1</f>
        <v>4.8000000000000001E-2</v>
      </c>
      <c r="G393" s="73" cm="1">
        <f t="array" ref="G393">INDEX('[1]Girder (5)'!$D:$L,MATCH($A393,'[1]Girder (5)'!$C:$C,0),COLUMN())*1</f>
        <v>0.111</v>
      </c>
      <c r="H393" s="73" cm="1">
        <f t="array" ref="H393">INDEX('[1]Girder (5)'!$D:$L,MATCH($A393,'[1]Girder (5)'!$C:$C,0),COLUMN())*1</f>
        <v>0.316</v>
      </c>
      <c r="I393" s="73" cm="1">
        <f t="array" ref="I393">INDEX('[1]Girder (5)'!$D:$L,MATCH($A393,'[1]Girder (5)'!$C:$C,0),COLUMN())*1</f>
        <v>0.104</v>
      </c>
    </row>
    <row r="394" spans="1:15" x14ac:dyDescent="0.2">
      <c r="A394" s="425"/>
      <c r="B394" s="62"/>
    </row>
    <row r="395" spans="1:15" x14ac:dyDescent="0.2">
      <c r="A395" s="425"/>
      <c r="B395" s="62"/>
    </row>
    <row r="397" spans="1:15" ht="13.5" thickBot="1" x14ac:dyDescent="0.25">
      <c r="A397" s="103" t="s">
        <v>273</v>
      </c>
      <c r="G397" s="167"/>
    </row>
    <row r="398" spans="1:15" ht="13.5" thickBot="1" x14ac:dyDescent="0.25">
      <c r="I398" s="73"/>
      <c r="K398" s="961" t="s">
        <v>388</v>
      </c>
      <c r="L398" s="962"/>
      <c r="M398" s="962"/>
      <c r="N398" s="962"/>
      <c r="O398" s="963"/>
    </row>
    <row r="399" spans="1:15" ht="12.75" customHeight="1" x14ac:dyDescent="0.2">
      <c r="C399" t="s">
        <v>67</v>
      </c>
      <c r="D399" t="s">
        <v>67</v>
      </c>
      <c r="E399" t="s">
        <v>67</v>
      </c>
      <c r="F399" t="s">
        <v>68</v>
      </c>
      <c r="G399" t="s">
        <v>68</v>
      </c>
      <c r="H399" t="s">
        <v>69</v>
      </c>
      <c r="I399" t="s">
        <v>69</v>
      </c>
      <c r="K399" s="18"/>
      <c r="L399" s="19"/>
      <c r="M399" s="957" t="s">
        <v>228</v>
      </c>
      <c r="N399" s="957" t="s">
        <v>227</v>
      </c>
      <c r="O399" s="959" t="s">
        <v>226</v>
      </c>
    </row>
    <row r="400" spans="1:15" x14ac:dyDescent="0.2">
      <c r="C400" t="s">
        <v>70</v>
      </c>
      <c r="D400" t="s">
        <v>70</v>
      </c>
      <c r="E400" t="s">
        <v>70</v>
      </c>
      <c r="F400" t="s">
        <v>70</v>
      </c>
      <c r="G400" t="s">
        <v>70</v>
      </c>
      <c r="H400" t="s">
        <v>71</v>
      </c>
      <c r="I400" t="s">
        <v>71</v>
      </c>
      <c r="K400" s="107"/>
      <c r="M400" s="958"/>
      <c r="N400" s="958"/>
      <c r="O400" s="960"/>
    </row>
    <row r="401" spans="1:19" x14ac:dyDescent="0.2">
      <c r="C401" t="s">
        <v>46</v>
      </c>
      <c r="D401" t="s">
        <v>72</v>
      </c>
      <c r="E401" t="s">
        <v>73</v>
      </c>
      <c r="F401" t="s">
        <v>74</v>
      </c>
      <c r="G401" t="s">
        <v>75</v>
      </c>
      <c r="H401" t="s">
        <v>76</v>
      </c>
      <c r="I401" t="s">
        <v>77</v>
      </c>
      <c r="K401" s="107"/>
      <c r="M401" s="958"/>
      <c r="N401" s="958"/>
      <c r="O401" s="960"/>
    </row>
    <row r="402" spans="1:19" x14ac:dyDescent="0.2">
      <c r="D402" t="s">
        <v>78</v>
      </c>
      <c r="E402" t="s">
        <v>78</v>
      </c>
      <c r="F402" t="s">
        <v>75</v>
      </c>
      <c r="G402" t="s">
        <v>79</v>
      </c>
      <c r="K402" s="107"/>
      <c r="M402" s="958"/>
      <c r="N402" s="958"/>
      <c r="O402" s="960"/>
    </row>
    <row r="403" spans="1:19" x14ac:dyDescent="0.2">
      <c r="G403" t="s">
        <v>78</v>
      </c>
      <c r="K403" s="107"/>
      <c r="M403" s="958"/>
      <c r="N403" s="958"/>
      <c r="O403" s="960"/>
    </row>
    <row r="404" spans="1:19" x14ac:dyDescent="0.2">
      <c r="A404" s="424" t="s">
        <v>80</v>
      </c>
      <c r="B404">
        <v>0</v>
      </c>
      <c r="C404" s="73">
        <f>'[1]Girder (6)'!E8</f>
        <v>0</v>
      </c>
      <c r="D404" s="73">
        <f>'[1]Girder (6)'!F8</f>
        <v>0</v>
      </c>
      <c r="E404" s="73">
        <f>'[1]Girder (6)'!G8</f>
        <v>0</v>
      </c>
      <c r="F404" s="73">
        <f>'[1]Girder (6)'!H8</f>
        <v>0</v>
      </c>
      <c r="G404" s="73">
        <f>'[1]Girder (6)'!I8</f>
        <v>0</v>
      </c>
      <c r="H404" s="73">
        <f>'[1]Girder (6)'!J8</f>
        <v>0</v>
      </c>
      <c r="I404" s="73">
        <f>'[1]Girder (6)'!K8</f>
        <v>0</v>
      </c>
      <c r="K404" s="447" t="str">
        <f>'TOP OF DECK ELEVATIONS'!$M$15</f>
        <v>CL BRG. RA</v>
      </c>
      <c r="L404">
        <v>0</v>
      </c>
      <c r="M404" s="181">
        <f>IF(LEFT($L404,4)="F.S.",_xlfn.XLOOKUP($L404,$A$467:$A$472,D$467:D$472,,0),IF($L404=ROUNDDOWN($L404,0),VLOOKUP($L404,$B$404:$I$464,COLUMN(C404),FALSE),($L404-ROUNDDOWN($L404,0))*(VLOOKUP(ROUNDUP($L404,0),$B$404:$I$464,COLUMN(C404),FALSE)-VLOOKUP(ROUNDDOWN($L404,0),$B$404:$I$464,COLUMN(C404),FALSE))+VLOOKUP(ROUNDDOWN($L404,0),$B$404:$I$464,COLUMN(C404),FALSE)))</f>
        <v>0</v>
      </c>
      <c r="N404" s="181">
        <f t="shared" ref="N404:O404" si="56">IF(LEFT($L404,4)="F.S.",_xlfn.XLOOKUP($L404,$A$467:$A$472,E$467:E$472,,0),IF($L404=ROUNDDOWN($L404,0),VLOOKUP($L404,$B$404:$I$464,COLUMN(D404),FALSE),($L404-ROUNDDOWN($L404,0))*(VLOOKUP(ROUNDUP($L404,0),$B$404:$I$464,COLUMN(D404),FALSE)-VLOOKUP(ROUNDDOWN($L404,0),$B$404:$I$464,COLUMN(D404),FALSE))+VLOOKUP(ROUNDDOWN($L404,0),$B$404:$I$464,COLUMN(D404),FALSE)))</f>
        <v>0</v>
      </c>
      <c r="O404" s="448">
        <f t="shared" si="56"/>
        <v>0</v>
      </c>
    </row>
    <row r="405" spans="1:19" x14ac:dyDescent="0.2">
      <c r="A405" s="424"/>
      <c r="B405">
        <v>1</v>
      </c>
      <c r="C405" s="73">
        <f>'[1]Girder (6)'!E9</f>
        <v>0.13500000000000001</v>
      </c>
      <c r="D405" s="73">
        <f>'[1]Girder (6)'!F9</f>
        <v>1.9E-2</v>
      </c>
      <c r="E405" s="73">
        <f>'[1]Girder (6)'!G9</f>
        <v>0.11600000000000001</v>
      </c>
      <c r="F405" s="73">
        <f>'[1]Girder (6)'!H9</f>
        <v>1.2999999999999999E-2</v>
      </c>
      <c r="G405" s="73">
        <f>'[1]Girder (6)'!I9</f>
        <v>0.03</v>
      </c>
      <c r="H405" s="73">
        <f>'[1]Girder (6)'!J9</f>
        <v>0.124</v>
      </c>
      <c r="I405" s="73">
        <f>'[1]Girder (6)'!K9</f>
        <v>3.1E-2</v>
      </c>
      <c r="K405" s="447">
        <f>'TOP OF DECK ELEVATIONS'!$M$16</f>
        <v>1.25</v>
      </c>
      <c r="L405">
        <f>IF(LEFT(K404,4)="F.S.",ROUNDDOWN(L403,-1)+$K405*10,IF(LEFT(K405,4)="F.S.",K405,IFERROR(ROUNDDOWN(L404,-1)+MOD(K405,1)*10,ROUNDUP(L404,-1))))</f>
        <v>2.5</v>
      </c>
      <c r="M405" s="181">
        <f t="shared" ref="M405:M440" si="57">IF(LEFT($L405,4)="F.S.",_xlfn.XLOOKUP($L405,$A$467:$A$472,D$467:D$472,,0),IF($L405=ROUNDDOWN($L405,0),VLOOKUP($L405,$B$404:$I$464,COLUMN(C405),FALSE),($L405-ROUNDDOWN($L405,0))*(VLOOKUP(ROUNDUP($L405,0),$B$404:$I$464,COLUMN(C405),FALSE)-VLOOKUP(ROUNDDOWN($L405,0),$B$404:$I$464,COLUMN(C405),FALSE))+VLOOKUP(ROUNDDOWN($L405,0),$B$404:$I$464,COLUMN(C405),FALSE)))</f>
        <v>3.6500000000000005E-2</v>
      </c>
      <c r="N405" s="181">
        <f t="shared" ref="N405:N440" si="58">IF(LEFT($L405,4)="F.S.",_xlfn.XLOOKUP($L405,$A$467:$A$472,E$467:E$472,,0),IF($L405=ROUNDDOWN($L405,0),VLOOKUP($L405,$B$404:$I$464,COLUMN(D405),FALSE),($L405-ROUNDDOWN($L405,0))*(VLOOKUP(ROUNDUP($L405,0),$B$404:$I$464,COLUMN(D405),FALSE)-VLOOKUP(ROUNDDOWN($L405,0),$B$404:$I$464,COLUMN(D405),FALSE))+VLOOKUP(ROUNDDOWN($L405,0),$B$404:$I$464,COLUMN(D405),FALSE)))</f>
        <v>0.23549999999999999</v>
      </c>
      <c r="O405" s="448">
        <f t="shared" ref="O405:O440" si="59">IF(LEFT($L405,4)="F.S.",_xlfn.XLOOKUP($L405,$A$467:$A$472,F$467:F$472,,0),IF($L405=ROUNDDOWN($L405,0),VLOOKUP($L405,$B$404:$I$464,COLUMN(E405),FALSE),($L405-ROUNDDOWN($L405,0))*(VLOOKUP(ROUNDUP($L405,0),$B$404:$I$464,COLUMN(E405),FALSE)-VLOOKUP(ROUNDDOWN($L405,0),$B$404:$I$464,COLUMN(E405),FALSE))+VLOOKUP(ROUNDDOWN($L405,0),$B$404:$I$464,COLUMN(E405),FALSE)))</f>
        <v>2.6000000000000002E-2</v>
      </c>
    </row>
    <row r="406" spans="1:19" x14ac:dyDescent="0.2">
      <c r="A406" s="424"/>
      <c r="B406">
        <v>2</v>
      </c>
      <c r="C406" s="73">
        <f>'[1]Girder (6)'!E10</f>
        <v>0.24199999999999999</v>
      </c>
      <c r="D406" s="73">
        <f>'[1]Girder (6)'!F10</f>
        <v>3.3000000000000002E-2</v>
      </c>
      <c r="E406" s="73">
        <f>'[1]Girder (6)'!G10</f>
        <v>0.20899999999999999</v>
      </c>
      <c r="F406" s="73">
        <f>'[1]Girder (6)'!H10</f>
        <v>2.3E-2</v>
      </c>
      <c r="G406" s="73">
        <f>'[1]Girder (6)'!I10</f>
        <v>5.3999999999999999E-2</v>
      </c>
      <c r="H406" s="73">
        <f>'[1]Girder (6)'!J10</f>
        <v>0.23300000000000001</v>
      </c>
      <c r="I406" s="73">
        <f>'[1]Girder (6)'!K10</f>
        <v>5.8999999999999997E-2</v>
      </c>
      <c r="K406" s="447">
        <f>'TOP OF DECK ELEVATIONS'!$M$17</f>
        <v>1.5</v>
      </c>
      <c r="L406">
        <f t="shared" ref="L406:L410" si="60">IF(LEFT(K405,4)="F.S.",ROUNDDOWN(L404,-1)+$K406*10,IF(LEFT(K406,4)="F.S.",K406,IFERROR(ROUNDDOWN(L405,-1)+MOD(K406,1)*10,ROUNDUP(L405,-1))))</f>
        <v>5</v>
      </c>
      <c r="M406" s="181">
        <f t="shared" si="57"/>
        <v>0.03</v>
      </c>
      <c r="N406" s="181">
        <f t="shared" si="58"/>
        <v>0.23300000000000001</v>
      </c>
      <c r="O406" s="448">
        <f t="shared" si="59"/>
        <v>2.5999999999999999E-2</v>
      </c>
    </row>
    <row r="407" spans="1:19" x14ac:dyDescent="0.2">
      <c r="A407" s="424"/>
      <c r="B407">
        <v>3</v>
      </c>
      <c r="C407" s="73">
        <f>'[1]Girder (6)'!E11</f>
        <v>0.30199999999999999</v>
      </c>
      <c r="D407" s="73">
        <f>'[1]Girder (6)'!F11</f>
        <v>0.04</v>
      </c>
      <c r="E407" s="73">
        <f>'[1]Girder (6)'!G11</f>
        <v>0.26200000000000001</v>
      </c>
      <c r="F407" s="73">
        <f>'[1]Girder (6)'!H11</f>
        <v>2.9000000000000001E-2</v>
      </c>
      <c r="G407" s="73">
        <f>'[1]Girder (6)'!I11</f>
        <v>6.8000000000000005E-2</v>
      </c>
      <c r="H407" s="73">
        <f>'[1]Girder (6)'!J11</f>
        <v>0.313</v>
      </c>
      <c r="I407" s="73">
        <f>'[1]Girder (6)'!K11</f>
        <v>8.4000000000000005E-2</v>
      </c>
      <c r="K407" s="447">
        <f>'TOP OF DECK ELEVATIONS'!$M$18</f>
        <v>1.75</v>
      </c>
      <c r="L407">
        <f t="shared" si="60"/>
        <v>7.5</v>
      </c>
      <c r="M407" s="181">
        <f t="shared" si="57"/>
        <v>-5.0000000000000001E-3</v>
      </c>
      <c r="N407" s="181">
        <f t="shared" si="58"/>
        <v>4.5499999999999999E-2</v>
      </c>
      <c r="O407" s="448">
        <f t="shared" si="59"/>
        <v>4.9999999999999992E-3</v>
      </c>
    </row>
    <row r="408" spans="1:19" x14ac:dyDescent="0.2">
      <c r="A408" s="424"/>
      <c r="B408">
        <v>4</v>
      </c>
      <c r="C408" s="73">
        <f>'[1]Girder (6)'!E12</f>
        <v>0.308</v>
      </c>
      <c r="D408" s="73">
        <f>'[1]Girder (6)'!F12</f>
        <v>3.9E-2</v>
      </c>
      <c r="E408" s="73">
        <f>'[1]Girder (6)'!G12</f>
        <v>0.27</v>
      </c>
      <c r="F408" s="73">
        <f>'[1]Girder (6)'!H12</f>
        <v>0.03</v>
      </c>
      <c r="G408" s="73">
        <f>'[1]Girder (6)'!I12</f>
        <v>7.0000000000000007E-2</v>
      </c>
      <c r="H408" s="73">
        <f>'[1]Girder (6)'!J12</f>
        <v>0.35499999999999998</v>
      </c>
      <c r="I408" s="73">
        <f>'[1]Girder (6)'!K12</f>
        <v>0.10299999999999999</v>
      </c>
      <c r="K408" s="447" t="str">
        <f>'TOP OF DECK ELEVATIONS'!$M$19</f>
        <v>CL PIER 1</v>
      </c>
      <c r="L408">
        <f t="shared" si="60"/>
        <v>10</v>
      </c>
      <c r="M408" s="181">
        <f t="shared" si="57"/>
        <v>0</v>
      </c>
      <c r="N408" s="181">
        <f t="shared" si="58"/>
        <v>0</v>
      </c>
      <c r="O408" s="448">
        <f t="shared" si="59"/>
        <v>0</v>
      </c>
    </row>
    <row r="409" spans="1:19" x14ac:dyDescent="0.2">
      <c r="A409" s="424"/>
      <c r="B409">
        <v>5</v>
      </c>
      <c r="C409" s="73">
        <f>'[1]Girder (6)'!E13</f>
        <v>0.26200000000000001</v>
      </c>
      <c r="D409" s="73">
        <f>'[1]Girder (6)'!F13</f>
        <v>0.03</v>
      </c>
      <c r="E409" s="73">
        <f>'[1]Girder (6)'!G13</f>
        <v>0.23300000000000001</v>
      </c>
      <c r="F409" s="73">
        <f>'[1]Girder (6)'!H13</f>
        <v>2.5999999999999999E-2</v>
      </c>
      <c r="G409" s="73">
        <f>'[1]Girder (6)'!I13</f>
        <v>6.0999999999999999E-2</v>
      </c>
      <c r="H409" s="73">
        <f>'[1]Girder (6)'!J13</f>
        <v>0.36</v>
      </c>
      <c r="I409" s="73">
        <f>'[1]Girder (6)'!K13</f>
        <v>0.115</v>
      </c>
      <c r="K409" s="447">
        <f>'TOP OF DECK ELEVATIONS'!$M$20</f>
        <v>2.125</v>
      </c>
      <c r="L409" s="62">
        <f t="shared" si="60"/>
        <v>11.25</v>
      </c>
      <c r="M409" s="181">
        <f t="shared" si="57"/>
        <v>5.7000000000000002E-2</v>
      </c>
      <c r="N409" s="181">
        <f t="shared" si="58"/>
        <v>0.19225</v>
      </c>
      <c r="O409" s="448">
        <f t="shared" si="59"/>
        <v>2.4749999999999998E-2</v>
      </c>
    </row>
    <row r="410" spans="1:19" x14ac:dyDescent="0.2">
      <c r="A410" s="424"/>
      <c r="B410">
        <v>6</v>
      </c>
      <c r="C410" s="73">
        <f>'[1]Girder (6)'!E14</f>
        <v>0.17799999999999999</v>
      </c>
      <c r="D410" s="73">
        <f>'[1]Girder (6)'!F14</f>
        <v>1.4999999999999999E-2</v>
      </c>
      <c r="E410" s="73">
        <f>'[1]Girder (6)'!G14</f>
        <v>0.16300000000000001</v>
      </c>
      <c r="F410" s="73">
        <f>'[1]Girder (6)'!H14</f>
        <v>1.7999999999999999E-2</v>
      </c>
      <c r="G410" s="73">
        <f>'[1]Girder (6)'!I14</f>
        <v>4.2999999999999997E-2</v>
      </c>
      <c r="H410" s="73">
        <f>'[1]Girder (6)'!J14</f>
        <v>0.32900000000000001</v>
      </c>
      <c r="I410" s="73">
        <f>'[1]Girder (6)'!K14</f>
        <v>0.11700000000000001</v>
      </c>
      <c r="K410" s="447" t="str">
        <f>'TOP OF DECK ELEVATIONS'!$M$21</f>
        <v>F.S. #1</v>
      </c>
      <c r="L410" t="str">
        <f t="shared" si="60"/>
        <v>F.S. #1</v>
      </c>
      <c r="M410" s="181">
        <f t="shared" si="57"/>
        <v>0.108</v>
      </c>
      <c r="N410" s="181">
        <f t="shared" si="58"/>
        <v>0.375</v>
      </c>
      <c r="O410" s="448">
        <f t="shared" si="59"/>
        <v>4.8000000000000001E-2</v>
      </c>
    </row>
    <row r="411" spans="1:19" x14ac:dyDescent="0.2">
      <c r="A411" s="424"/>
      <c r="B411">
        <v>7</v>
      </c>
      <c r="C411" s="73">
        <f>'[1]Girder (6)'!E15</f>
        <v>7.9000000000000001E-2</v>
      </c>
      <c r="D411" s="73">
        <f>'[1]Girder (6)'!F15</f>
        <v>0</v>
      </c>
      <c r="E411" s="73">
        <f>'[1]Girder (6)'!G15</f>
        <v>7.9000000000000001E-2</v>
      </c>
      <c r="F411" s="73">
        <f>'[1]Girder (6)'!H15</f>
        <v>8.9999999999999993E-3</v>
      </c>
      <c r="G411" s="73">
        <f>'[1]Girder (6)'!I15</f>
        <v>2.1000000000000001E-2</v>
      </c>
      <c r="H411" s="73">
        <f>'[1]Girder (6)'!J15</f>
        <v>0.26300000000000001</v>
      </c>
      <c r="I411" s="73">
        <f>'[1]Girder (6)'!K15</f>
        <v>0.107</v>
      </c>
      <c r="K411" s="447">
        <f>'TOP OF DECK ELEVATIONS'!$M$22</f>
        <v>2.25</v>
      </c>
      <c r="L411">
        <f>IF(LEFT(K410,4)="F.S.",ROUNDDOWN(L409,-1)+MOD($K411,1)*10,IF(LEFT(K411,4)="F.S.",K411,IFERROR(ROUNDDOWN(L410,-1)+MOD(K411,1)*10,ROUNDUP(L410,-1))))</f>
        <v>12.5</v>
      </c>
      <c r="M411" s="181">
        <f t="shared" si="57"/>
        <v>0.13450000000000001</v>
      </c>
      <c r="N411" s="181">
        <f t="shared" si="58"/>
        <v>0.47899999999999998</v>
      </c>
      <c r="O411" s="448">
        <f t="shared" si="59"/>
        <v>6.0499999999999998E-2</v>
      </c>
    </row>
    <row r="412" spans="1:19" x14ac:dyDescent="0.2">
      <c r="A412" s="424"/>
      <c r="B412">
        <v>8</v>
      </c>
      <c r="C412" s="73">
        <f>'[1]Girder (6)'!E16</f>
        <v>2E-3</v>
      </c>
      <c r="D412" s="73">
        <f>'[1]Girder (6)'!F16</f>
        <v>-0.01</v>
      </c>
      <c r="E412" s="73">
        <f>'[1]Girder (6)'!G16</f>
        <v>1.2E-2</v>
      </c>
      <c r="F412" s="73">
        <f>'[1]Girder (6)'!H16</f>
        <v>1E-3</v>
      </c>
      <c r="G412" s="73">
        <f>'[1]Girder (6)'!I16</f>
        <v>3.0000000000000001E-3</v>
      </c>
      <c r="H412" s="73">
        <f>'[1]Girder (6)'!J16</f>
        <v>0.17499999999999999</v>
      </c>
      <c r="I412" s="73">
        <f>'[1]Girder (6)'!K16</f>
        <v>8.3000000000000004E-2</v>
      </c>
      <c r="K412" s="447">
        <f>'TOP OF DECK ELEVATIONS'!$M$23</f>
        <v>2.375</v>
      </c>
      <c r="L412">
        <f t="shared" ref="L412:L440" si="61">IF(LEFT(K411,4)="F.S.",ROUNDDOWN(L410,-1)+MOD($K412,1)*10,IF(LEFT(K412,4)="F.S.",K412,IFERROR(ROUNDDOWN(L411,-1)+MOD(K412,1)*10,ROUNDUP(L411,-1))))</f>
        <v>13.75</v>
      </c>
      <c r="M412" s="181">
        <f t="shared" si="57"/>
        <v>0.20150000000000001</v>
      </c>
      <c r="N412" s="181">
        <f t="shared" si="58"/>
        <v>0.73650000000000004</v>
      </c>
      <c r="O412" s="448">
        <f t="shared" si="59"/>
        <v>9.2499999999999999E-2</v>
      </c>
      <c r="Q412">
        <f>(D418-D417)*0.75+D417</f>
        <v>0.20150000000000001</v>
      </c>
      <c r="R412">
        <f t="shared" ref="R412" si="62">(E418-E417)*0.75+E417</f>
        <v>0.73650000000000004</v>
      </c>
      <c r="S412">
        <f>(F418-F417)*0.75+F417</f>
        <v>9.2499999999999999E-2</v>
      </c>
    </row>
    <row r="413" spans="1:19" x14ac:dyDescent="0.2">
      <c r="A413" s="424"/>
      <c r="B413">
        <v>9</v>
      </c>
      <c r="C413" s="73">
        <f>'[1]Girder (6)'!E17</f>
        <v>-0.03</v>
      </c>
      <c r="D413" s="73">
        <f>'[1]Girder (6)'!F17</f>
        <v>-1.0999999999999999E-2</v>
      </c>
      <c r="E413" s="73">
        <f>'[1]Girder (6)'!G17</f>
        <v>-1.9E-2</v>
      </c>
      <c r="F413" s="73">
        <f>'[1]Girder (6)'!H17</f>
        <v>-3.0000000000000001E-3</v>
      </c>
      <c r="G413" s="73">
        <f>'[1]Girder (6)'!I17</f>
        <v>-6.0000000000000001E-3</v>
      </c>
      <c r="H413" s="73">
        <f>'[1]Girder (6)'!J17</f>
        <v>8.4000000000000005E-2</v>
      </c>
      <c r="I413" s="73">
        <f>'[1]Girder (6)'!K17</f>
        <v>4.7E-2</v>
      </c>
      <c r="K413" s="447">
        <f>'TOP OF DECK ELEVATIONS'!$M$24</f>
        <v>2.5</v>
      </c>
      <c r="L413">
        <f t="shared" si="61"/>
        <v>15</v>
      </c>
      <c r="M413" s="181">
        <f t="shared" si="57"/>
        <v>0.23100000000000001</v>
      </c>
      <c r="N413" s="181">
        <f t="shared" si="58"/>
        <v>0.85599999999999998</v>
      </c>
      <c r="O413" s="448">
        <f t="shared" si="59"/>
        <v>0.107</v>
      </c>
      <c r="Q413" s="181">
        <f>Q412-M412</f>
        <v>0</v>
      </c>
      <c r="R413" s="181">
        <f t="shared" ref="R413" si="63">R412-N412</f>
        <v>0</v>
      </c>
      <c r="S413" s="181">
        <f t="shared" ref="S413" si="64">S412-O412</f>
        <v>0</v>
      </c>
    </row>
    <row r="414" spans="1:19" x14ac:dyDescent="0.2">
      <c r="A414" s="424" t="s">
        <v>80</v>
      </c>
      <c r="B414">
        <v>10</v>
      </c>
      <c r="C414" s="73">
        <f>'[1]Girder (6)'!E18</f>
        <v>0</v>
      </c>
      <c r="D414" s="73">
        <f>'[1]Girder (6)'!F18</f>
        <v>0</v>
      </c>
      <c r="E414" s="73">
        <f>'[1]Girder (6)'!G18</f>
        <v>0</v>
      </c>
      <c r="F414" s="73">
        <f>'[1]Girder (6)'!H18</f>
        <v>0</v>
      </c>
      <c r="G414" s="73">
        <f>'[1]Girder (6)'!I18</f>
        <v>0</v>
      </c>
      <c r="H414" s="73">
        <f>'[1]Girder (6)'!J18</f>
        <v>0</v>
      </c>
      <c r="I414" s="73">
        <f>'[1]Girder (6)'!K18</f>
        <v>0</v>
      </c>
      <c r="K414" s="447">
        <f>'TOP OF DECK ELEVATIONS'!$M$25</f>
        <v>2.625</v>
      </c>
      <c r="L414">
        <f t="shared" si="61"/>
        <v>16.25</v>
      </c>
      <c r="M414" s="181">
        <f t="shared" si="57"/>
        <v>0.20724999999999999</v>
      </c>
      <c r="N414" s="181">
        <f t="shared" si="58"/>
        <v>0.76875000000000004</v>
      </c>
      <c r="O414" s="448">
        <f t="shared" si="59"/>
        <v>9.6000000000000002E-2</v>
      </c>
    </row>
    <row r="415" spans="1:19" x14ac:dyDescent="0.2">
      <c r="A415" s="424"/>
      <c r="B415">
        <v>11</v>
      </c>
      <c r="C415" s="73">
        <f>'[1]Girder (6)'!E19</f>
        <v>0.18</v>
      </c>
      <c r="D415" s="73">
        <f>'[1]Girder (6)'!F19</f>
        <v>4.2000000000000003E-2</v>
      </c>
      <c r="E415" s="73">
        <f>'[1]Girder (6)'!G19</f>
        <v>0.13800000000000001</v>
      </c>
      <c r="F415" s="73">
        <f>'[1]Girder (6)'!H19</f>
        <v>1.7999999999999999E-2</v>
      </c>
      <c r="G415" s="73">
        <f>'[1]Girder (6)'!I19</f>
        <v>4.1000000000000002E-2</v>
      </c>
      <c r="H415" s="73">
        <f>'[1]Girder (6)'!J19</f>
        <v>0.13500000000000001</v>
      </c>
      <c r="I415" s="73">
        <f>'[1]Girder (6)'!K19</f>
        <v>5.6000000000000001E-2</v>
      </c>
      <c r="K415" s="447">
        <f>'TOP OF DECK ELEVATIONS'!$M$26</f>
        <v>2.75</v>
      </c>
      <c r="L415">
        <f t="shared" si="61"/>
        <v>17.5</v>
      </c>
      <c r="M415" s="181">
        <f t="shared" si="57"/>
        <v>0.14449999999999999</v>
      </c>
      <c r="N415" s="181">
        <f t="shared" si="58"/>
        <v>0.53249999999999997</v>
      </c>
      <c r="O415" s="448">
        <f t="shared" si="59"/>
        <v>6.6500000000000004E-2</v>
      </c>
    </row>
    <row r="416" spans="1:19" x14ac:dyDescent="0.2">
      <c r="A416" s="424"/>
      <c r="B416">
        <v>12</v>
      </c>
      <c r="C416" s="73">
        <f>'[1]Girder (6)'!E20</f>
        <v>0.45700000000000002</v>
      </c>
      <c r="D416" s="73">
        <f>'[1]Girder (6)'!F20</f>
        <v>0.10199999999999999</v>
      </c>
      <c r="E416" s="73">
        <f>'[1]Girder (6)'!G20</f>
        <v>0.35499999999999998</v>
      </c>
      <c r="F416" s="73">
        <f>'[1]Girder (6)'!H20</f>
        <v>4.4999999999999998E-2</v>
      </c>
      <c r="G416" s="73">
        <f>'[1]Girder (6)'!I20</f>
        <v>0.105</v>
      </c>
      <c r="H416" s="73">
        <f>'[1]Girder (6)'!J20</f>
        <v>0.28100000000000003</v>
      </c>
      <c r="I416" s="73">
        <f>'[1]Girder (6)'!K20</f>
        <v>9.8000000000000004E-2</v>
      </c>
      <c r="K416" s="447">
        <f>'TOP OF DECK ELEVATIONS'!$M$27</f>
        <v>2.875</v>
      </c>
      <c r="L416">
        <f t="shared" si="61"/>
        <v>18.75</v>
      </c>
      <c r="M416" s="181">
        <f t="shared" si="57"/>
        <v>6.5250000000000002E-2</v>
      </c>
      <c r="N416" s="181">
        <f t="shared" si="58"/>
        <v>0.23474999999999999</v>
      </c>
      <c r="O416" s="448">
        <f t="shared" si="59"/>
        <v>2.9499999999999998E-2</v>
      </c>
      <c r="Q416">
        <f>(D423-D422)*0.75+D422</f>
        <v>6.5250000000000002E-2</v>
      </c>
      <c r="R416">
        <f>(E423-E422)*0.75+E422</f>
        <v>0.23474999999999999</v>
      </c>
      <c r="S416">
        <f>(F423-F422)*0.75+F422</f>
        <v>2.9499999999999998E-2</v>
      </c>
    </row>
    <row r="417" spans="1:19" x14ac:dyDescent="0.2">
      <c r="A417" s="424"/>
      <c r="B417">
        <v>13</v>
      </c>
      <c r="C417" s="73">
        <f>'[1]Girder (6)'!E21</f>
        <v>0.77</v>
      </c>
      <c r="D417" s="73">
        <f>'[1]Girder (6)'!F21</f>
        <v>0.16700000000000001</v>
      </c>
      <c r="E417" s="73">
        <f>'[1]Girder (6)'!G21</f>
        <v>0.60299999999999998</v>
      </c>
      <c r="F417" s="73">
        <f>'[1]Girder (6)'!H21</f>
        <v>7.5999999999999998E-2</v>
      </c>
      <c r="G417" s="73">
        <f>'[1]Girder (6)'!I21</f>
        <v>0.17699999999999999</v>
      </c>
      <c r="H417" s="73">
        <f>'[1]Girder (6)'!J21</f>
        <v>0.42199999999999999</v>
      </c>
      <c r="I417" s="73">
        <f>'[1]Girder (6)'!K21</f>
        <v>0.125</v>
      </c>
      <c r="K417" s="447" t="str">
        <f>'TOP OF DECK ELEVATIONS'!$M$28</f>
        <v>CL PIER 2</v>
      </c>
      <c r="L417">
        <f t="shared" si="61"/>
        <v>20</v>
      </c>
      <c r="M417" s="181">
        <f t="shared" si="57"/>
        <v>0</v>
      </c>
      <c r="N417" s="181">
        <f t="shared" si="58"/>
        <v>0</v>
      </c>
      <c r="O417" s="448">
        <f t="shared" si="59"/>
        <v>0</v>
      </c>
      <c r="Q417" s="181">
        <f>Q416-M416</f>
        <v>0</v>
      </c>
      <c r="R417" s="181">
        <f t="shared" ref="R417" si="65">R416-N416</f>
        <v>0</v>
      </c>
      <c r="S417" s="181">
        <f t="shared" ref="S417" si="66">S416-O416</f>
        <v>0</v>
      </c>
    </row>
    <row r="418" spans="1:19" x14ac:dyDescent="0.2">
      <c r="A418" s="424"/>
      <c r="B418">
        <v>14</v>
      </c>
      <c r="C418" s="73">
        <f>'[1]Girder (6)'!E22</f>
        <v>0.99399999999999999</v>
      </c>
      <c r="D418" s="73">
        <f>'[1]Girder (6)'!F22</f>
        <v>0.21299999999999999</v>
      </c>
      <c r="E418" s="73">
        <f>'[1]Girder (6)'!G22</f>
        <v>0.78100000000000003</v>
      </c>
      <c r="F418" s="73">
        <f>'[1]Girder (6)'!H22</f>
        <v>9.8000000000000004E-2</v>
      </c>
      <c r="G418" s="73">
        <f>'[1]Girder (6)'!I22</f>
        <v>0.22800000000000001</v>
      </c>
      <c r="H418" s="73">
        <f>'[1]Girder (6)'!J22</f>
        <v>0.51700000000000002</v>
      </c>
      <c r="I418" s="73">
        <f>'[1]Girder (6)'!K22</f>
        <v>0.13900000000000001</v>
      </c>
      <c r="K418" s="447">
        <f>'TOP OF DECK ELEVATIONS'!$M$29</f>
        <v>3.25</v>
      </c>
      <c r="L418">
        <f t="shared" si="61"/>
        <v>22.5</v>
      </c>
      <c r="M418" s="181">
        <f t="shared" si="57"/>
        <v>-1.8500000000000003E-2</v>
      </c>
      <c r="N418" s="181">
        <f t="shared" si="58"/>
        <v>-2.3E-2</v>
      </c>
      <c r="O418" s="448">
        <f t="shared" si="59"/>
        <v>-3.5000000000000001E-3</v>
      </c>
    </row>
    <row r="419" spans="1:19" x14ac:dyDescent="0.2">
      <c r="A419" s="424"/>
      <c r="B419">
        <v>15</v>
      </c>
      <c r="C419" s="73">
        <f>'[1]Girder (6)'!E23</f>
        <v>1.0860000000000001</v>
      </c>
      <c r="D419" s="73">
        <f>'[1]Girder (6)'!F23</f>
        <v>0.23100000000000001</v>
      </c>
      <c r="E419" s="73">
        <f>'[1]Girder (6)'!G23</f>
        <v>0.85599999999999998</v>
      </c>
      <c r="F419" s="73">
        <f>'[1]Girder (6)'!H23</f>
        <v>0.107</v>
      </c>
      <c r="G419" s="73">
        <f>'[1]Girder (6)'!I23</f>
        <v>0.248</v>
      </c>
      <c r="H419" s="73">
        <f>'[1]Girder (6)'!J23</f>
        <v>0.54900000000000004</v>
      </c>
      <c r="I419" s="73">
        <f>'[1]Girder (6)'!K23</f>
        <v>0.14099999999999999</v>
      </c>
      <c r="K419" s="447" t="str">
        <f>'TOP OF DECK ELEVATIONS'!$M$30</f>
        <v>F.S. #2</v>
      </c>
      <c r="L419" t="str">
        <f t="shared" si="61"/>
        <v>F.S. #2</v>
      </c>
      <c r="M419" s="181">
        <f t="shared" si="57"/>
        <v>-1.0999999999999999E-2</v>
      </c>
      <c r="N419" s="181">
        <f t="shared" si="58"/>
        <v>2.5000000000000001E-2</v>
      </c>
      <c r="O419" s="448">
        <f t="shared" si="59"/>
        <v>2E-3</v>
      </c>
    </row>
    <row r="420" spans="1:19" x14ac:dyDescent="0.2">
      <c r="A420" s="424"/>
      <c r="B420">
        <v>16</v>
      </c>
      <c r="C420" s="73">
        <f>'[1]Girder (6)'!E24</f>
        <v>1.0269999999999999</v>
      </c>
      <c r="D420" s="73">
        <f>'[1]Girder (6)'!F24</f>
        <v>0.218</v>
      </c>
      <c r="E420" s="73">
        <f>'[1]Girder (6)'!G24</f>
        <v>0.80900000000000005</v>
      </c>
      <c r="F420" s="73">
        <f>'[1]Girder (6)'!H24</f>
        <v>0.10100000000000001</v>
      </c>
      <c r="G420" s="73">
        <f>'[1]Girder (6)'!I24</f>
        <v>0.23400000000000001</v>
      </c>
      <c r="H420" s="73">
        <f>'[1]Girder (6)'!J24</f>
        <v>0.52</v>
      </c>
      <c r="I420" s="73">
        <f>'[1]Girder (6)'!K24</f>
        <v>0.13500000000000001</v>
      </c>
      <c r="K420" s="447">
        <f>'TOP OF DECK ELEVATIONS'!$M$31</f>
        <v>3.5</v>
      </c>
      <c r="L420">
        <f t="shared" si="61"/>
        <v>25</v>
      </c>
      <c r="M420" s="181">
        <f t="shared" si="57"/>
        <v>4.0000000000000001E-3</v>
      </c>
      <c r="N420" s="181">
        <f t="shared" si="58"/>
        <v>9.2999999999999999E-2</v>
      </c>
      <c r="O420" s="448">
        <f t="shared" si="59"/>
        <v>0.01</v>
      </c>
    </row>
    <row r="421" spans="1:19" x14ac:dyDescent="0.2">
      <c r="A421" s="167"/>
      <c r="B421">
        <v>17</v>
      </c>
      <c r="C421" s="73">
        <f>'[1]Girder (6)'!E25</f>
        <v>0.82299999999999995</v>
      </c>
      <c r="D421" s="73">
        <f>'[1]Girder (6)'!F25</f>
        <v>0.17499999999999999</v>
      </c>
      <c r="E421" s="73">
        <f>'[1]Girder (6)'!G25</f>
        <v>0.64800000000000002</v>
      </c>
      <c r="F421" s="73">
        <f>'[1]Girder (6)'!H25</f>
        <v>8.1000000000000003E-2</v>
      </c>
      <c r="G421" s="73">
        <f>'[1]Girder (6)'!I25</f>
        <v>0.187</v>
      </c>
      <c r="H421" s="73">
        <f>'[1]Girder (6)'!J25</f>
        <v>0.42599999999999999</v>
      </c>
      <c r="I421" s="73">
        <f>'[1]Girder (6)'!K25</f>
        <v>0.12</v>
      </c>
      <c r="K421" s="447">
        <f>'TOP OF DECK ELEVATIONS'!$M$32</f>
        <v>3.75</v>
      </c>
      <c r="L421">
        <f t="shared" si="61"/>
        <v>27.5</v>
      </c>
      <c r="M421" s="181">
        <f t="shared" si="57"/>
        <v>9.4999999999999998E-3</v>
      </c>
      <c r="N421" s="181">
        <f t="shared" si="58"/>
        <v>8.0500000000000002E-2</v>
      </c>
      <c r="O421" s="448">
        <f t="shared" si="59"/>
        <v>8.9999999999999993E-3</v>
      </c>
    </row>
    <row r="422" spans="1:19" x14ac:dyDescent="0.2">
      <c r="A422" s="424"/>
      <c r="B422">
        <v>18</v>
      </c>
      <c r="C422" s="73">
        <f>'[1]Girder (6)'!E26</f>
        <v>0.53100000000000003</v>
      </c>
      <c r="D422" s="73">
        <f>'[1]Girder (6)'!F26</f>
        <v>0.114</v>
      </c>
      <c r="E422" s="73">
        <f>'[1]Girder (6)'!G26</f>
        <v>0.41699999999999998</v>
      </c>
      <c r="F422" s="73">
        <f>'[1]Girder (6)'!H26</f>
        <v>5.1999999999999998E-2</v>
      </c>
      <c r="G422" s="73">
        <f>'[1]Girder (6)'!I26</f>
        <v>0.12</v>
      </c>
      <c r="H422" s="73">
        <f>'[1]Girder (6)'!J26</f>
        <v>0.28899999999999998</v>
      </c>
      <c r="I422" s="73">
        <f>'[1]Girder (6)'!K26</f>
        <v>9.2999999999999999E-2</v>
      </c>
      <c r="K422" s="447" t="str">
        <f>'TOP OF DECK ELEVATIONS'!$M$33</f>
        <v>CL PIER 3</v>
      </c>
      <c r="L422">
        <f t="shared" si="61"/>
        <v>30</v>
      </c>
      <c r="M422" s="181">
        <f t="shared" si="57"/>
        <v>0</v>
      </c>
      <c r="N422" s="181">
        <f t="shared" si="58"/>
        <v>0</v>
      </c>
      <c r="O422" s="448">
        <f t="shared" si="59"/>
        <v>0</v>
      </c>
    </row>
    <row r="423" spans="1:19" x14ac:dyDescent="0.2">
      <c r="A423" s="424"/>
      <c r="B423">
        <v>19</v>
      </c>
      <c r="C423" s="73">
        <f>'[1]Girder (6)'!E27</f>
        <v>0.223</v>
      </c>
      <c r="D423" s="73">
        <f>'[1]Girder (6)'!F27</f>
        <v>4.9000000000000002E-2</v>
      </c>
      <c r="E423" s="73">
        <f>'[1]Girder (6)'!G27</f>
        <v>0.17399999999999999</v>
      </c>
      <c r="F423" s="73">
        <f>'[1]Girder (6)'!H27</f>
        <v>2.1999999999999999E-2</v>
      </c>
      <c r="G423" s="73">
        <f>'[1]Girder (6)'!I27</f>
        <v>0.05</v>
      </c>
      <c r="H423" s="73">
        <f>'[1]Girder (6)'!J27</f>
        <v>0.13700000000000001</v>
      </c>
      <c r="I423" s="73">
        <f>'[1]Girder (6)'!K27</f>
        <v>5.2999999999999999E-2</v>
      </c>
      <c r="K423" s="447">
        <f>'TOP OF DECK ELEVATIONS'!$M$34</f>
        <v>4.25</v>
      </c>
      <c r="L423">
        <f t="shared" si="61"/>
        <v>32.5</v>
      </c>
      <c r="M423" s="181">
        <f t="shared" si="57"/>
        <v>9.4999999999999998E-3</v>
      </c>
      <c r="N423" s="181">
        <f t="shared" si="58"/>
        <v>7.7499999999999999E-2</v>
      </c>
      <c r="O423" s="448">
        <f t="shared" si="59"/>
        <v>8.0000000000000002E-3</v>
      </c>
    </row>
    <row r="424" spans="1:19" x14ac:dyDescent="0.2">
      <c r="A424" s="424" t="s">
        <v>80</v>
      </c>
      <c r="B424">
        <v>20</v>
      </c>
      <c r="C424" s="73">
        <f>'[1]Girder (6)'!E28</f>
        <v>0</v>
      </c>
      <c r="D424" s="73">
        <f>'[1]Girder (6)'!F28</f>
        <v>0</v>
      </c>
      <c r="E424" s="73">
        <f>'[1]Girder (6)'!G28</f>
        <v>0</v>
      </c>
      <c r="F424" s="73">
        <f>'[1]Girder (6)'!H28</f>
        <v>0</v>
      </c>
      <c r="G424" s="73">
        <f>'[1]Girder (6)'!I28</f>
        <v>0</v>
      </c>
      <c r="H424" s="73">
        <f>'[1]Girder (6)'!J28</f>
        <v>0</v>
      </c>
      <c r="I424" s="73">
        <f>'[1]Girder (6)'!K28</f>
        <v>0</v>
      </c>
      <c r="K424" s="447">
        <f>'TOP OF DECK ELEVATIONS'!$M$35</f>
        <v>4.5</v>
      </c>
      <c r="L424">
        <f t="shared" si="61"/>
        <v>35</v>
      </c>
      <c r="M424" s="181">
        <f t="shared" si="57"/>
        <v>3.0000000000000001E-3</v>
      </c>
      <c r="N424" s="181">
        <f t="shared" si="58"/>
        <v>9.5000000000000001E-2</v>
      </c>
      <c r="O424" s="448">
        <f t="shared" si="59"/>
        <v>0.01</v>
      </c>
    </row>
    <row r="425" spans="1:19" x14ac:dyDescent="0.2">
      <c r="A425" s="424"/>
      <c r="B425">
        <v>21</v>
      </c>
      <c r="C425" s="73">
        <f>'[1]Girder (6)'!E29</f>
        <v>-6.4000000000000001E-2</v>
      </c>
      <c r="D425" s="73">
        <f>'[1]Girder (6)'!F29</f>
        <v>-1.7000000000000001E-2</v>
      </c>
      <c r="E425" s="73">
        <f>'[1]Girder (6)'!G29</f>
        <v>-4.8000000000000001E-2</v>
      </c>
      <c r="F425" s="73">
        <f>'[1]Girder (6)'!H29</f>
        <v>-6.0000000000000001E-3</v>
      </c>
      <c r="G425" s="73">
        <f>'[1]Girder (6)'!I29</f>
        <v>-1.4E-2</v>
      </c>
      <c r="H425" s="73">
        <f>'[1]Girder (6)'!J29</f>
        <v>7.4999999999999997E-2</v>
      </c>
      <c r="I425" s="73">
        <f>'[1]Girder (6)'!K29</f>
        <v>5.1999999999999998E-2</v>
      </c>
      <c r="K425" s="447" t="str">
        <f>'TOP OF DECK ELEVATIONS'!$M$36</f>
        <v>F.S. #3</v>
      </c>
      <c r="L425" t="str">
        <f t="shared" si="61"/>
        <v>F.S. #3</v>
      </c>
      <c r="M425" s="181">
        <f t="shared" si="57"/>
        <v>-1.0999999999999999E-2</v>
      </c>
      <c r="N425" s="181">
        <f t="shared" si="58"/>
        <v>3.1E-2</v>
      </c>
      <c r="O425" s="448">
        <f t="shared" si="59"/>
        <v>2E-3</v>
      </c>
    </row>
    <row r="426" spans="1:19" x14ac:dyDescent="0.2">
      <c r="A426" s="424"/>
      <c r="B426">
        <v>22</v>
      </c>
      <c r="C426" s="73">
        <f>'[1]Girder (6)'!E30</f>
        <v>-6.5000000000000002E-2</v>
      </c>
      <c r="D426" s="73">
        <f>'[1]Girder (6)'!F30</f>
        <v>-2.1000000000000001E-2</v>
      </c>
      <c r="E426" s="73">
        <f>'[1]Girder (6)'!G30</f>
        <v>-4.2999999999999997E-2</v>
      </c>
      <c r="F426" s="73">
        <f>'[1]Girder (6)'!H30</f>
        <v>-6.0000000000000001E-3</v>
      </c>
      <c r="G426" s="73">
        <f>'[1]Girder (6)'!I30</f>
        <v>-1.2999999999999999E-2</v>
      </c>
      <c r="H426" s="73">
        <f>'[1]Girder (6)'!J30</f>
        <v>0.156</v>
      </c>
      <c r="I426" s="73">
        <f>'[1]Girder (6)'!K30</f>
        <v>9.1999999999999998E-2</v>
      </c>
      <c r="K426" s="447">
        <f>'TOP OF DECK ELEVATIONS'!$M$37</f>
        <v>4.75</v>
      </c>
      <c r="L426">
        <f t="shared" si="61"/>
        <v>37.5</v>
      </c>
      <c r="M426" s="181">
        <f t="shared" si="57"/>
        <v>-1.8000000000000002E-2</v>
      </c>
      <c r="N426" s="181">
        <f t="shared" si="58"/>
        <v>-1.6500000000000001E-2</v>
      </c>
      <c r="O426" s="448">
        <f t="shared" si="59"/>
        <v>-3.0000000000000001E-3</v>
      </c>
    </row>
    <row r="427" spans="1:19" x14ac:dyDescent="0.2">
      <c r="A427" s="424"/>
      <c r="B427">
        <v>23</v>
      </c>
      <c r="C427" s="73">
        <f>'[1]Girder (6)'!E31</f>
        <v>-1.9E-2</v>
      </c>
      <c r="D427" s="73">
        <f>'[1]Girder (6)'!F31</f>
        <v>-1.6E-2</v>
      </c>
      <c r="E427" s="73">
        <f>'[1]Girder (6)'!G31</f>
        <v>-3.0000000000000001E-3</v>
      </c>
      <c r="F427" s="73">
        <f>'[1]Girder (6)'!H31</f>
        <v>-1E-3</v>
      </c>
      <c r="G427" s="73">
        <f>'[1]Girder (6)'!I31</f>
        <v>-2E-3</v>
      </c>
      <c r="H427" s="73">
        <f>'[1]Girder (6)'!J31</f>
        <v>0.23499999999999999</v>
      </c>
      <c r="I427" s="73">
        <f>'[1]Girder (6)'!K31</f>
        <v>0.12</v>
      </c>
      <c r="K427" s="447" t="str">
        <f>'TOP OF DECK ELEVATIONS'!$M$38</f>
        <v>CL PIER 4</v>
      </c>
      <c r="L427">
        <f t="shared" si="61"/>
        <v>40</v>
      </c>
      <c r="M427" s="181">
        <f t="shared" si="57"/>
        <v>0</v>
      </c>
      <c r="N427" s="181">
        <f t="shared" si="58"/>
        <v>0</v>
      </c>
      <c r="O427" s="448">
        <f t="shared" si="59"/>
        <v>0</v>
      </c>
    </row>
    <row r="428" spans="1:19" x14ac:dyDescent="0.2">
      <c r="A428" s="424"/>
      <c r="B428">
        <v>24</v>
      </c>
      <c r="C428" s="73">
        <f>'[1]Girder (6)'!E32</f>
        <v>4.2000000000000003E-2</v>
      </c>
      <c r="D428" s="73">
        <f>'[1]Girder (6)'!F32</f>
        <v>-7.0000000000000001E-3</v>
      </c>
      <c r="E428" s="73">
        <f>'[1]Girder (6)'!G32</f>
        <v>4.8000000000000001E-2</v>
      </c>
      <c r="F428" s="73">
        <f>'[1]Girder (6)'!H32</f>
        <v>5.0000000000000001E-3</v>
      </c>
      <c r="G428" s="73">
        <f>'[1]Girder (6)'!I32</f>
        <v>1.0999999999999999E-2</v>
      </c>
      <c r="H428" s="73">
        <f>'[1]Girder (6)'!J32</f>
        <v>0.28399999999999997</v>
      </c>
      <c r="I428" s="73">
        <f>'[1]Girder (6)'!K32</f>
        <v>0.13400000000000001</v>
      </c>
      <c r="K428" s="447">
        <f>'TOP OF DECK ELEVATIONS'!$M$39</f>
        <v>5.125</v>
      </c>
      <c r="L428">
        <f t="shared" si="61"/>
        <v>41.25</v>
      </c>
      <c r="M428" s="181">
        <f t="shared" si="57"/>
        <v>6.5000000000000002E-2</v>
      </c>
      <c r="N428" s="181">
        <f t="shared" si="58"/>
        <v>0.22900000000000001</v>
      </c>
      <c r="O428" s="448">
        <f t="shared" si="59"/>
        <v>2.8500000000000001E-2</v>
      </c>
    </row>
    <row r="429" spans="1:19" x14ac:dyDescent="0.2">
      <c r="A429" s="424"/>
      <c r="B429">
        <v>25</v>
      </c>
      <c r="C429" s="73">
        <f>'[1]Girder (6)'!E33</f>
        <v>9.7000000000000003E-2</v>
      </c>
      <c r="D429" s="73">
        <f>'[1]Girder (6)'!F33</f>
        <v>4.0000000000000001E-3</v>
      </c>
      <c r="E429" s="73">
        <f>'[1]Girder (6)'!G33</f>
        <v>9.2999999999999999E-2</v>
      </c>
      <c r="F429" s="73">
        <f>'[1]Girder (6)'!H33</f>
        <v>0.01</v>
      </c>
      <c r="G429" s="73">
        <f>'[1]Girder (6)'!I33</f>
        <v>2.3E-2</v>
      </c>
      <c r="H429" s="73">
        <f>'[1]Girder (6)'!J33</f>
        <v>0.30499999999999999</v>
      </c>
      <c r="I429" s="73">
        <f>'[1]Girder (6)'!K33</f>
        <v>0.13400000000000001</v>
      </c>
      <c r="K429" s="447">
        <f>'TOP OF DECK ELEVATIONS'!$M$40</f>
        <v>5.25</v>
      </c>
      <c r="L429">
        <f t="shared" si="61"/>
        <v>42.5</v>
      </c>
      <c r="M429" s="181">
        <f t="shared" si="57"/>
        <v>0.14349999999999999</v>
      </c>
      <c r="N429" s="181">
        <f t="shared" si="58"/>
        <v>0.52249999999999996</v>
      </c>
      <c r="O429" s="448">
        <f t="shared" si="59"/>
        <v>6.5500000000000003E-2</v>
      </c>
    </row>
    <row r="430" spans="1:19" x14ac:dyDescent="0.2">
      <c r="A430" s="424"/>
      <c r="B430">
        <v>26</v>
      </c>
      <c r="C430" s="73">
        <f>'[1]Girder (6)'!E34</f>
        <v>0.121</v>
      </c>
      <c r="D430" s="73">
        <f>'[1]Girder (6)'!F34</f>
        <v>0.01</v>
      </c>
      <c r="E430" s="73">
        <f>'[1]Girder (6)'!G34</f>
        <v>0.111</v>
      </c>
      <c r="F430" s="73">
        <f>'[1]Girder (6)'!H34</f>
        <v>1.2E-2</v>
      </c>
      <c r="G430" s="73">
        <f>'[1]Girder (6)'!I34</f>
        <v>2.7E-2</v>
      </c>
      <c r="H430" s="73">
        <f>'[1]Girder (6)'!J34</f>
        <v>0.29099999999999998</v>
      </c>
      <c r="I430" s="73">
        <f>'[1]Girder (6)'!K34</f>
        <v>0.124</v>
      </c>
      <c r="K430" s="447">
        <f>'TOP OF DECK ELEVATIONS'!$M$41</f>
        <v>5.375</v>
      </c>
      <c r="L430">
        <f t="shared" si="61"/>
        <v>43.75</v>
      </c>
      <c r="M430" s="181">
        <f t="shared" si="57"/>
        <v>0.20549999999999999</v>
      </c>
      <c r="N430" s="181">
        <f t="shared" si="58"/>
        <v>0.75825000000000009</v>
      </c>
      <c r="O430" s="448">
        <f t="shared" si="59"/>
        <v>9.425E-2</v>
      </c>
    </row>
    <row r="431" spans="1:19" x14ac:dyDescent="0.2">
      <c r="A431" s="424"/>
      <c r="B431">
        <v>27</v>
      </c>
      <c r="C431" s="73">
        <f>'[1]Girder (6)'!E35</f>
        <v>0.109</v>
      </c>
      <c r="D431" s="73">
        <f>'[1]Girder (6)'!F35</f>
        <v>1.0999999999999999E-2</v>
      </c>
      <c r="E431" s="73">
        <f>'[1]Girder (6)'!G35</f>
        <v>9.8000000000000004E-2</v>
      </c>
      <c r="F431" s="73">
        <f>'[1]Girder (6)'!H35</f>
        <v>1.0999999999999999E-2</v>
      </c>
      <c r="G431" s="73">
        <f>'[1]Girder (6)'!I35</f>
        <v>2.5000000000000001E-2</v>
      </c>
      <c r="H431" s="73">
        <f>'[1]Girder (6)'!J35</f>
        <v>0.24299999999999999</v>
      </c>
      <c r="I431" s="73">
        <f>'[1]Girder (6)'!K35</f>
        <v>0.105</v>
      </c>
      <c r="K431" s="447">
        <f>'TOP OF DECK ELEVATIONS'!$M$42</f>
        <v>5.5</v>
      </c>
      <c r="L431">
        <f t="shared" si="61"/>
        <v>45</v>
      </c>
      <c r="M431" s="181">
        <f t="shared" si="57"/>
        <v>0.23100000000000001</v>
      </c>
      <c r="N431" s="181">
        <f t="shared" si="58"/>
        <v>0.85499999999999998</v>
      </c>
      <c r="O431" s="448">
        <f t="shared" si="59"/>
        <v>0.107</v>
      </c>
    </row>
    <row r="432" spans="1:19" x14ac:dyDescent="0.2">
      <c r="A432" s="424"/>
      <c r="B432">
        <v>28</v>
      </c>
      <c r="C432" s="73">
        <f>'[1]Girder (6)'!E36</f>
        <v>7.0999999999999994E-2</v>
      </c>
      <c r="D432" s="73">
        <f>'[1]Girder (6)'!F36</f>
        <v>8.0000000000000002E-3</v>
      </c>
      <c r="E432" s="73">
        <f>'[1]Girder (6)'!G36</f>
        <v>6.3E-2</v>
      </c>
      <c r="F432" s="73">
        <f>'[1]Girder (6)'!H36</f>
        <v>7.0000000000000001E-3</v>
      </c>
      <c r="G432" s="73">
        <f>'[1]Girder (6)'!I36</f>
        <v>1.6E-2</v>
      </c>
      <c r="H432" s="73">
        <f>'[1]Girder (6)'!J36</f>
        <v>0.16700000000000001</v>
      </c>
      <c r="I432" s="73">
        <f>'[1]Girder (6)'!K36</f>
        <v>7.9000000000000001E-2</v>
      </c>
      <c r="K432" s="447">
        <f>'TOP OF DECK ELEVATIONS'!$M$43</f>
        <v>5.625</v>
      </c>
      <c r="L432">
        <f t="shared" si="61"/>
        <v>46.25</v>
      </c>
      <c r="M432" s="181">
        <f t="shared" si="57"/>
        <v>0.20050000000000001</v>
      </c>
      <c r="N432" s="181">
        <f t="shared" si="58"/>
        <v>0.74050000000000005</v>
      </c>
      <c r="O432" s="448">
        <f t="shared" si="59"/>
        <v>9.2499999999999999E-2</v>
      </c>
    </row>
    <row r="433" spans="1:15" x14ac:dyDescent="0.2">
      <c r="A433" s="424"/>
      <c r="B433">
        <v>29</v>
      </c>
      <c r="C433" s="73">
        <f>'[1]Girder (6)'!E37</f>
        <v>2.4E-2</v>
      </c>
      <c r="D433" s="73">
        <f>'[1]Girder (6)'!F37</f>
        <v>3.0000000000000001E-3</v>
      </c>
      <c r="E433" s="73">
        <f>'[1]Girder (6)'!G37</f>
        <v>2.1000000000000001E-2</v>
      </c>
      <c r="F433" s="73">
        <f>'[1]Girder (6)'!H37</f>
        <v>2E-3</v>
      </c>
      <c r="G433" s="73">
        <f>'[1]Girder (6)'!I37</f>
        <v>5.0000000000000001E-3</v>
      </c>
      <c r="H433" s="73">
        <f>'[1]Girder (6)'!J37</f>
        <v>0.08</v>
      </c>
      <c r="I433" s="73">
        <f>'[1]Girder (6)'!K37</f>
        <v>4.3999999999999997E-2</v>
      </c>
      <c r="K433" s="447">
        <f>'TOP OF DECK ELEVATIONS'!$M$44</f>
        <v>5.75</v>
      </c>
      <c r="L433">
        <f t="shared" si="61"/>
        <v>47.5</v>
      </c>
      <c r="M433" s="181">
        <f t="shared" si="57"/>
        <v>0.13600000000000001</v>
      </c>
      <c r="N433" s="181">
        <f t="shared" si="58"/>
        <v>0.49299999999999999</v>
      </c>
      <c r="O433" s="448">
        <f t="shared" si="59"/>
        <v>6.1499999999999999E-2</v>
      </c>
    </row>
    <row r="434" spans="1:15" x14ac:dyDescent="0.2">
      <c r="A434" s="424" t="s">
        <v>80</v>
      </c>
      <c r="B434">
        <v>30</v>
      </c>
      <c r="C434" s="73">
        <f>'[1]Girder (6)'!E38</f>
        <v>0</v>
      </c>
      <c r="D434" s="73">
        <f>'[1]Girder (6)'!F38</f>
        <v>0</v>
      </c>
      <c r="E434" s="73">
        <f>'[1]Girder (6)'!G38</f>
        <v>0</v>
      </c>
      <c r="F434" s="73">
        <f>'[1]Girder (6)'!H38</f>
        <v>0</v>
      </c>
      <c r="G434" s="73">
        <f>'[1]Girder (6)'!I38</f>
        <v>0</v>
      </c>
      <c r="H434" s="73">
        <f>'[1]Girder (6)'!J38</f>
        <v>0</v>
      </c>
      <c r="I434" s="73">
        <f>'[1]Girder (6)'!K38</f>
        <v>0</v>
      </c>
      <c r="K434" s="447" t="str">
        <f>'TOP OF DECK ELEVATIONS'!$M$45</f>
        <v>F.S. #4</v>
      </c>
      <c r="L434" t="str">
        <f t="shared" si="61"/>
        <v>F.S. #4</v>
      </c>
      <c r="M434" s="181">
        <f t="shared" si="57"/>
        <v>0.112</v>
      </c>
      <c r="N434" s="181">
        <f t="shared" si="58"/>
        <v>0.39900000000000002</v>
      </c>
      <c r="O434" s="448">
        <f t="shared" si="59"/>
        <v>0.05</v>
      </c>
    </row>
    <row r="435" spans="1:15" x14ac:dyDescent="0.2">
      <c r="A435" s="424"/>
      <c r="B435">
        <v>31</v>
      </c>
      <c r="C435" s="73">
        <f>'[1]Girder (6)'!E39</f>
        <v>1.9E-2</v>
      </c>
      <c r="D435" s="73">
        <f>'[1]Girder (6)'!F39</f>
        <v>2E-3</v>
      </c>
      <c r="E435" s="73">
        <f>'[1]Girder (6)'!G39</f>
        <v>1.7000000000000001E-2</v>
      </c>
      <c r="F435" s="73">
        <f>'[1]Girder (6)'!H39</f>
        <v>2E-3</v>
      </c>
      <c r="G435" s="73">
        <f>'[1]Girder (6)'!I39</f>
        <v>4.0000000000000001E-3</v>
      </c>
      <c r="H435" s="73">
        <f>'[1]Girder (6)'!J39</f>
        <v>7.8E-2</v>
      </c>
      <c r="I435" s="73">
        <f>'[1]Girder (6)'!K39</f>
        <v>4.3999999999999997E-2</v>
      </c>
      <c r="K435" s="447">
        <f>'TOP OF DECK ELEVATIONS'!$M$46</f>
        <v>5.875</v>
      </c>
      <c r="L435">
        <f t="shared" si="61"/>
        <v>48.75</v>
      </c>
      <c r="M435" s="181">
        <f t="shared" si="57"/>
        <v>5.8749999999999997E-2</v>
      </c>
      <c r="N435" s="181">
        <f t="shared" si="58"/>
        <v>0.20349999999999999</v>
      </c>
      <c r="O435" s="448">
        <f t="shared" si="59"/>
        <v>2.5249999999999998E-2</v>
      </c>
    </row>
    <row r="436" spans="1:15" x14ac:dyDescent="0.2">
      <c r="A436" s="424"/>
      <c r="B436">
        <v>32</v>
      </c>
      <c r="C436" s="73">
        <f>'[1]Girder (6)'!E40</f>
        <v>6.8000000000000005E-2</v>
      </c>
      <c r="D436" s="73">
        <f>'[1]Girder (6)'!F40</f>
        <v>8.0000000000000002E-3</v>
      </c>
      <c r="E436" s="73">
        <f>'[1]Girder (6)'!G40</f>
        <v>0.06</v>
      </c>
      <c r="F436" s="73">
        <f>'[1]Girder (6)'!H40</f>
        <v>6.0000000000000001E-3</v>
      </c>
      <c r="G436" s="73">
        <f>'[1]Girder (6)'!I40</f>
        <v>1.4999999999999999E-2</v>
      </c>
      <c r="H436" s="73">
        <f>'[1]Girder (6)'!J40</f>
        <v>0.16600000000000001</v>
      </c>
      <c r="I436" s="73">
        <f>'[1]Girder (6)'!K40</f>
        <v>7.9000000000000001E-2</v>
      </c>
      <c r="K436" s="632" t="str">
        <f>'TOP OF DECK ELEVATIONS'!$M$47</f>
        <v>CL PIER 5</v>
      </c>
      <c r="L436">
        <f t="shared" si="61"/>
        <v>50</v>
      </c>
      <c r="M436" s="181">
        <f t="shared" si="57"/>
        <v>0</v>
      </c>
      <c r="N436" s="181">
        <f t="shared" si="58"/>
        <v>0</v>
      </c>
      <c r="O436" s="448">
        <f t="shared" si="59"/>
        <v>0</v>
      </c>
    </row>
    <row r="437" spans="1:15" x14ac:dyDescent="0.2">
      <c r="A437" s="424"/>
      <c r="B437">
        <v>33</v>
      </c>
      <c r="C437" s="73">
        <f>'[1]Girder (6)'!E41</f>
        <v>0.105</v>
      </c>
      <c r="D437" s="73">
        <f>'[1]Girder (6)'!F41</f>
        <v>1.0999999999999999E-2</v>
      </c>
      <c r="E437" s="73">
        <f>'[1]Girder (6)'!G41</f>
        <v>9.5000000000000001E-2</v>
      </c>
      <c r="F437" s="73">
        <f>'[1]Girder (6)'!H41</f>
        <v>0.01</v>
      </c>
      <c r="G437" s="73">
        <f>'[1]Girder (6)'!I41</f>
        <v>2.3E-2</v>
      </c>
      <c r="H437" s="73">
        <f>'[1]Girder (6)'!J41</f>
        <v>0.24099999999999999</v>
      </c>
      <c r="I437" s="73">
        <f>'[1]Girder (6)'!K41</f>
        <v>0.105</v>
      </c>
      <c r="K437" s="447">
        <f>'TOP OF DECK ELEVATIONS'!$M$48</f>
        <v>6.25</v>
      </c>
      <c r="L437">
        <f t="shared" si="61"/>
        <v>52.5</v>
      </c>
      <c r="M437" s="181">
        <f t="shared" si="57"/>
        <v>-4.0000000000000001E-3</v>
      </c>
      <c r="N437" s="181">
        <f t="shared" si="58"/>
        <v>4.3999999999999997E-2</v>
      </c>
      <c r="O437" s="448">
        <f t="shared" si="59"/>
        <v>5.0000000000000001E-3</v>
      </c>
    </row>
    <row r="438" spans="1:15" x14ac:dyDescent="0.2">
      <c r="A438" s="424"/>
      <c r="B438">
        <v>34</v>
      </c>
      <c r="C438" s="73">
        <f>'[1]Girder (6)'!E42</f>
        <v>0.12</v>
      </c>
      <c r="D438" s="73">
        <f>'[1]Girder (6)'!F42</f>
        <v>8.9999999999999993E-3</v>
      </c>
      <c r="E438" s="73">
        <f>'[1]Girder (6)'!G42</f>
        <v>0.11</v>
      </c>
      <c r="F438" s="73">
        <f>'[1]Girder (6)'!H42</f>
        <v>1.0999999999999999E-2</v>
      </c>
      <c r="G438" s="73">
        <f>'[1]Girder (6)'!I42</f>
        <v>2.5999999999999999E-2</v>
      </c>
      <c r="H438" s="73">
        <f>'[1]Girder (6)'!J42</f>
        <v>0.28999999999999998</v>
      </c>
      <c r="I438" s="73">
        <f>'[1]Girder (6)'!K42</f>
        <v>0.123</v>
      </c>
      <c r="K438" s="447">
        <f>'TOP OF DECK ELEVATIONS'!$M$49</f>
        <v>6.5</v>
      </c>
      <c r="L438">
        <f t="shared" si="61"/>
        <v>55</v>
      </c>
      <c r="M438" s="181">
        <f t="shared" si="57"/>
        <v>2.9000000000000001E-2</v>
      </c>
      <c r="N438" s="181">
        <f t="shared" si="58"/>
        <v>0.22600000000000001</v>
      </c>
      <c r="O438" s="448">
        <f t="shared" si="59"/>
        <v>2.5999999999999999E-2</v>
      </c>
    </row>
    <row r="439" spans="1:15" x14ac:dyDescent="0.2">
      <c r="A439" s="424"/>
      <c r="B439">
        <v>35</v>
      </c>
      <c r="C439" s="73">
        <f>'[1]Girder (6)'!E43</f>
        <v>9.8000000000000004E-2</v>
      </c>
      <c r="D439" s="73">
        <f>'[1]Girder (6)'!F43</f>
        <v>3.0000000000000001E-3</v>
      </c>
      <c r="E439" s="73">
        <f>'[1]Girder (6)'!G43</f>
        <v>9.5000000000000001E-2</v>
      </c>
      <c r="F439" s="73">
        <f>'[1]Girder (6)'!H43</f>
        <v>0.01</v>
      </c>
      <c r="G439" s="73">
        <f>'[1]Girder (6)'!I43</f>
        <v>2.1999999999999999E-2</v>
      </c>
      <c r="H439" s="73">
        <f>'[1]Girder (6)'!J43</f>
        <v>0.30599999999999999</v>
      </c>
      <c r="I439" s="73">
        <f>'[1]Girder (6)'!K43</f>
        <v>0.13300000000000001</v>
      </c>
      <c r="K439" s="447">
        <f>'TOP OF DECK ELEVATIONS'!$M$50</f>
        <v>6.75</v>
      </c>
      <c r="L439">
        <f t="shared" si="61"/>
        <v>57.5</v>
      </c>
      <c r="M439" s="181">
        <f t="shared" si="57"/>
        <v>3.6500000000000005E-2</v>
      </c>
      <c r="N439" s="181">
        <f t="shared" si="58"/>
        <v>0.23299999999999998</v>
      </c>
      <c r="O439" s="448">
        <f t="shared" si="59"/>
        <v>2.6000000000000002E-2</v>
      </c>
    </row>
    <row r="440" spans="1:15" ht="13.5" thickBot="1" x14ac:dyDescent="0.25">
      <c r="A440" s="424"/>
      <c r="B440">
        <v>36</v>
      </c>
      <c r="C440" s="73">
        <f>'[1]Girder (6)'!E44</f>
        <v>4.7E-2</v>
      </c>
      <c r="D440" s="73">
        <f>'[1]Girder (6)'!F44</f>
        <v>-7.0000000000000001E-3</v>
      </c>
      <c r="E440" s="73">
        <f>'[1]Girder (6)'!G44</f>
        <v>5.3999999999999999E-2</v>
      </c>
      <c r="F440" s="73">
        <f>'[1]Girder (6)'!H44</f>
        <v>5.0000000000000001E-3</v>
      </c>
      <c r="G440" s="73">
        <f>'[1]Girder (6)'!I44</f>
        <v>1.2E-2</v>
      </c>
      <c r="H440" s="73">
        <f>'[1]Girder (6)'!J44</f>
        <v>0.28799999999999998</v>
      </c>
      <c r="I440" s="73">
        <f>'[1]Girder (6)'!K44</f>
        <v>0.13300000000000001</v>
      </c>
      <c r="K440" s="449" t="str">
        <f>'TOP OF DECK ELEVATIONS'!$M$51</f>
        <v>CL BRG. FA</v>
      </c>
      <c r="L440" s="168">
        <f t="shared" si="61"/>
        <v>60</v>
      </c>
      <c r="M440" s="450">
        <f t="shared" si="57"/>
        <v>0</v>
      </c>
      <c r="N440" s="450">
        <f t="shared" si="58"/>
        <v>0</v>
      </c>
      <c r="O440" s="451">
        <f t="shared" si="59"/>
        <v>0</v>
      </c>
    </row>
    <row r="441" spans="1:15" x14ac:dyDescent="0.2">
      <c r="A441" s="424"/>
      <c r="B441">
        <v>37</v>
      </c>
      <c r="C441" s="73">
        <f>'[1]Girder (6)'!E45</f>
        <v>-1.2999999999999999E-2</v>
      </c>
      <c r="D441" s="73">
        <f>'[1]Girder (6)'!F45</f>
        <v>-1.6E-2</v>
      </c>
      <c r="E441" s="73">
        <f>'[1]Girder (6)'!G45</f>
        <v>3.0000000000000001E-3</v>
      </c>
      <c r="F441" s="73">
        <f>'[1]Girder (6)'!H45</f>
        <v>-1E-3</v>
      </c>
      <c r="G441" s="73">
        <f>'[1]Girder (6)'!I45</f>
        <v>-2E-3</v>
      </c>
      <c r="H441" s="73">
        <f>'[1]Girder (6)'!J45</f>
        <v>0.23499999999999999</v>
      </c>
      <c r="I441" s="73">
        <f>'[1]Girder (6)'!K45</f>
        <v>0.11899999999999999</v>
      </c>
    </row>
    <row r="442" spans="1:15" x14ac:dyDescent="0.2">
      <c r="A442" s="424"/>
      <c r="B442">
        <v>38</v>
      </c>
      <c r="C442" s="73">
        <f>'[1]Girder (6)'!E46</f>
        <v>-5.5E-2</v>
      </c>
      <c r="D442" s="73">
        <f>'[1]Girder (6)'!F46</f>
        <v>-0.02</v>
      </c>
      <c r="E442" s="73">
        <f>'[1]Girder (6)'!G46</f>
        <v>-3.5999999999999997E-2</v>
      </c>
      <c r="F442" s="73">
        <f>'[1]Girder (6)'!H46</f>
        <v>-5.0000000000000001E-3</v>
      </c>
      <c r="G442" s="73">
        <f>'[1]Girder (6)'!I46</f>
        <v>-1.2E-2</v>
      </c>
      <c r="H442" s="73">
        <f>'[1]Girder (6)'!J46</f>
        <v>0.158</v>
      </c>
      <c r="I442" s="73">
        <f>'[1]Girder (6)'!K46</f>
        <v>9.0999999999999998E-2</v>
      </c>
    </row>
    <row r="443" spans="1:15" x14ac:dyDescent="0.2">
      <c r="A443" s="424"/>
      <c r="B443">
        <v>39</v>
      </c>
      <c r="C443" s="73">
        <f>'[1]Girder (6)'!E47</f>
        <v>-5.8000000000000003E-2</v>
      </c>
      <c r="D443" s="73">
        <f>'[1]Girder (6)'!F47</f>
        <v>-1.6E-2</v>
      </c>
      <c r="E443" s="73">
        <f>'[1]Girder (6)'!G47</f>
        <v>-4.2000000000000003E-2</v>
      </c>
      <c r="F443" s="73">
        <f>'[1]Girder (6)'!H47</f>
        <v>-6.0000000000000001E-3</v>
      </c>
      <c r="G443" s="73">
        <f>'[1]Girder (6)'!I47</f>
        <v>-1.2999999999999999E-2</v>
      </c>
      <c r="H443" s="73">
        <f>'[1]Girder (6)'!J47</f>
        <v>7.5999999999999998E-2</v>
      </c>
      <c r="I443" s="73">
        <f>'[1]Girder (6)'!K47</f>
        <v>5.0999999999999997E-2</v>
      </c>
    </row>
    <row r="444" spans="1:15" x14ac:dyDescent="0.2">
      <c r="A444" s="424" t="s">
        <v>80</v>
      </c>
      <c r="B444">
        <v>40</v>
      </c>
      <c r="C444" s="73">
        <f>'[1]Girder (6)'!E48</f>
        <v>0</v>
      </c>
      <c r="D444" s="73">
        <f>'[1]Girder (6)'!F48</f>
        <v>0</v>
      </c>
      <c r="E444" s="73">
        <f>'[1]Girder (6)'!G48</f>
        <v>0</v>
      </c>
      <c r="F444" s="73">
        <f>'[1]Girder (6)'!H48</f>
        <v>0</v>
      </c>
      <c r="G444" s="73">
        <f>'[1]Girder (6)'!I48</f>
        <v>0</v>
      </c>
      <c r="H444" s="73">
        <f>'[1]Girder (6)'!J48</f>
        <v>0</v>
      </c>
      <c r="I444" s="73">
        <f>'[1]Girder (6)'!K48</f>
        <v>0</v>
      </c>
    </row>
    <row r="445" spans="1:15" x14ac:dyDescent="0.2">
      <c r="A445" s="424"/>
      <c r="B445">
        <v>41</v>
      </c>
      <c r="C445" s="73">
        <f>'[1]Girder (6)'!E49</f>
        <v>0.219</v>
      </c>
      <c r="D445" s="73">
        <f>'[1]Girder (6)'!F49</f>
        <v>4.9000000000000002E-2</v>
      </c>
      <c r="E445" s="73">
        <f>'[1]Girder (6)'!G49</f>
        <v>0.17</v>
      </c>
      <c r="F445" s="73">
        <f>'[1]Girder (6)'!H49</f>
        <v>2.1000000000000001E-2</v>
      </c>
      <c r="G445" s="73">
        <f>'[1]Girder (6)'!I49</f>
        <v>0.05</v>
      </c>
      <c r="H445" s="73">
        <f>'[1]Girder (6)'!J49</f>
        <v>0.13300000000000001</v>
      </c>
      <c r="I445" s="73">
        <f>'[1]Girder (6)'!K49</f>
        <v>5.2999999999999999E-2</v>
      </c>
    </row>
    <row r="446" spans="1:15" x14ac:dyDescent="0.2">
      <c r="A446" s="424"/>
      <c r="B446">
        <v>42</v>
      </c>
      <c r="C446" s="73">
        <f>'[1]Girder (6)'!E50</f>
        <v>0.51900000000000002</v>
      </c>
      <c r="D446" s="73">
        <f>'[1]Girder (6)'!F50</f>
        <v>0.113</v>
      </c>
      <c r="E446" s="73">
        <f>'[1]Girder (6)'!G50</f>
        <v>0.40600000000000003</v>
      </c>
      <c r="F446" s="73">
        <f>'[1]Girder (6)'!H50</f>
        <v>5.0999999999999997E-2</v>
      </c>
      <c r="G446" s="73">
        <f>'[1]Girder (6)'!I50</f>
        <v>0.11799999999999999</v>
      </c>
      <c r="H446" s="73">
        <f>'[1]Girder (6)'!J50</f>
        <v>0.28100000000000003</v>
      </c>
      <c r="I446" s="73">
        <f>'[1]Girder (6)'!K50</f>
        <v>9.2999999999999999E-2</v>
      </c>
    </row>
    <row r="447" spans="1:15" x14ac:dyDescent="0.2">
      <c r="A447" s="424"/>
      <c r="B447">
        <v>43</v>
      </c>
      <c r="C447" s="73">
        <f>'[1]Girder (6)'!E51</f>
        <v>0.81399999999999995</v>
      </c>
      <c r="D447" s="73">
        <f>'[1]Girder (6)'!F51</f>
        <v>0.17399999999999999</v>
      </c>
      <c r="E447" s="73">
        <f>'[1]Girder (6)'!G51</f>
        <v>0.63900000000000001</v>
      </c>
      <c r="F447" s="73">
        <f>'[1]Girder (6)'!H51</f>
        <v>0.08</v>
      </c>
      <c r="G447" s="73">
        <f>'[1]Girder (6)'!I51</f>
        <v>0.185</v>
      </c>
      <c r="H447" s="73">
        <f>'[1]Girder (6)'!J51</f>
        <v>0.41699999999999998</v>
      </c>
      <c r="I447" s="73">
        <f>'[1]Girder (6)'!K51</f>
        <v>0.12</v>
      </c>
    </row>
    <row r="448" spans="1:15" x14ac:dyDescent="0.2">
      <c r="A448" s="424"/>
      <c r="B448">
        <v>44</v>
      </c>
      <c r="C448" s="73">
        <f>'[1]Girder (6)'!E52</f>
        <v>1.014</v>
      </c>
      <c r="D448" s="73">
        <f>'[1]Girder (6)'!F52</f>
        <v>0.216</v>
      </c>
      <c r="E448" s="73">
        <f>'[1]Girder (6)'!G52</f>
        <v>0.79800000000000004</v>
      </c>
      <c r="F448" s="73">
        <f>'[1]Girder (6)'!H52</f>
        <v>9.9000000000000005E-2</v>
      </c>
      <c r="G448" s="73">
        <f>'[1]Girder (6)'!I52</f>
        <v>0.23100000000000001</v>
      </c>
      <c r="H448" s="73">
        <f>'[1]Girder (6)'!J52</f>
        <v>0.51</v>
      </c>
      <c r="I448" s="73">
        <f>'[1]Girder (6)'!K52</f>
        <v>0.13400000000000001</v>
      </c>
    </row>
    <row r="449" spans="1:9" x14ac:dyDescent="0.2">
      <c r="A449" s="424"/>
      <c r="B449">
        <v>45</v>
      </c>
      <c r="C449" s="73">
        <f>'[1]Girder (6)'!E53</f>
        <v>1.0860000000000001</v>
      </c>
      <c r="D449" s="73">
        <f>'[1]Girder (6)'!F53</f>
        <v>0.23100000000000001</v>
      </c>
      <c r="E449" s="73">
        <f>'[1]Girder (6)'!G53</f>
        <v>0.85499999999999998</v>
      </c>
      <c r="F449" s="73">
        <f>'[1]Girder (6)'!H53</f>
        <v>0.107</v>
      </c>
      <c r="G449" s="73">
        <f>'[1]Girder (6)'!I53</f>
        <v>0.247</v>
      </c>
      <c r="H449" s="73">
        <f>'[1]Girder (6)'!J53</f>
        <v>0.54800000000000004</v>
      </c>
      <c r="I449" s="73">
        <f>'[1]Girder (6)'!K53</f>
        <v>0.13800000000000001</v>
      </c>
    </row>
    <row r="450" spans="1:9" x14ac:dyDescent="0.2">
      <c r="A450" s="424"/>
      <c r="B450">
        <v>46</v>
      </c>
      <c r="C450" s="73">
        <f>'[1]Girder (6)'!E54</f>
        <v>0.998</v>
      </c>
      <c r="D450" s="73">
        <f>'[1]Girder (6)'!F54</f>
        <v>0.21199999999999999</v>
      </c>
      <c r="E450" s="73">
        <f>'[1]Girder (6)'!G54</f>
        <v>0.78500000000000003</v>
      </c>
      <c r="F450" s="73">
        <f>'[1]Girder (6)'!H54</f>
        <v>9.8000000000000004E-2</v>
      </c>
      <c r="G450" s="73">
        <f>'[1]Girder (6)'!I54</f>
        <v>0.22700000000000001</v>
      </c>
      <c r="H450" s="73">
        <f>'[1]Girder (6)'!J54</f>
        <v>0.52100000000000002</v>
      </c>
      <c r="I450" s="73">
        <f>'[1]Girder (6)'!K54</f>
        <v>0.13600000000000001</v>
      </c>
    </row>
    <row r="451" spans="1:9" x14ac:dyDescent="0.2">
      <c r="A451" s="424"/>
      <c r="B451">
        <v>47</v>
      </c>
      <c r="C451" s="73">
        <f>'[1]Girder (6)'!E55</f>
        <v>0.77300000000000002</v>
      </c>
      <c r="D451" s="73">
        <f>'[1]Girder (6)'!F55</f>
        <v>0.16600000000000001</v>
      </c>
      <c r="E451" s="73">
        <f>'[1]Girder (6)'!G55</f>
        <v>0.60699999999999998</v>
      </c>
      <c r="F451" s="73">
        <f>'[1]Girder (6)'!H55</f>
        <v>7.5999999999999998E-2</v>
      </c>
      <c r="G451" s="73">
        <f>'[1]Girder (6)'!I55</f>
        <v>0.17499999999999999</v>
      </c>
      <c r="H451" s="73">
        <f>'[1]Girder (6)'!J55</f>
        <v>0.42699999999999999</v>
      </c>
      <c r="I451" s="73">
        <f>'[1]Girder (6)'!K55</f>
        <v>0.123</v>
      </c>
    </row>
    <row r="452" spans="1:9" x14ac:dyDescent="0.2">
      <c r="A452" s="424"/>
      <c r="B452">
        <v>48</v>
      </c>
      <c r="C452" s="73">
        <f>'[1]Girder (6)'!E56</f>
        <v>0.48499999999999999</v>
      </c>
      <c r="D452" s="73">
        <f>'[1]Girder (6)'!F56</f>
        <v>0.106</v>
      </c>
      <c r="E452" s="73">
        <f>'[1]Girder (6)'!G56</f>
        <v>0.379</v>
      </c>
      <c r="F452" s="73">
        <f>'[1]Girder (6)'!H56</f>
        <v>4.7E-2</v>
      </c>
      <c r="G452" s="73">
        <f>'[1]Girder (6)'!I56</f>
        <v>0.109</v>
      </c>
      <c r="H452" s="73">
        <f>'[1]Girder (6)'!J56</f>
        <v>0.29499999999999998</v>
      </c>
      <c r="I452" s="73">
        <f>'[1]Girder (6)'!K56</f>
        <v>9.6000000000000002E-2</v>
      </c>
    </row>
    <row r="453" spans="1:9" x14ac:dyDescent="0.2">
      <c r="A453" s="424"/>
      <c r="B453">
        <v>49</v>
      </c>
      <c r="C453" s="73">
        <f>'[1]Girder (6)'!E57</f>
        <v>0.188</v>
      </c>
      <c r="D453" s="73">
        <f>'[1]Girder (6)'!F57</f>
        <v>4.2999999999999997E-2</v>
      </c>
      <c r="E453" s="73">
        <f>'[1]Girder (6)'!G57</f>
        <v>0.14499999999999999</v>
      </c>
      <c r="F453" s="73">
        <f>'[1]Girder (6)'!H57</f>
        <v>1.7999999999999999E-2</v>
      </c>
      <c r="G453" s="73">
        <f>'[1]Girder (6)'!I57</f>
        <v>4.2000000000000003E-2</v>
      </c>
      <c r="H453" s="73">
        <f>'[1]Girder (6)'!J57</f>
        <v>0.13900000000000001</v>
      </c>
      <c r="I453" s="73">
        <f>'[1]Girder (6)'!K57</f>
        <v>5.3999999999999999E-2</v>
      </c>
    </row>
    <row r="454" spans="1:9" x14ac:dyDescent="0.2">
      <c r="A454" s="424" t="s">
        <v>80</v>
      </c>
      <c r="B454">
        <v>50</v>
      </c>
      <c r="C454" s="73">
        <f>'[1]Girder (6)'!E58</f>
        <v>0</v>
      </c>
      <c r="D454" s="73">
        <f>'[1]Girder (6)'!F58</f>
        <v>0</v>
      </c>
      <c r="E454" s="73">
        <f>'[1]Girder (6)'!G58</f>
        <v>0</v>
      </c>
      <c r="F454" s="73">
        <f>'[1]Girder (6)'!H58</f>
        <v>0</v>
      </c>
      <c r="G454" s="73">
        <f>'[1]Girder (6)'!I58</f>
        <v>0</v>
      </c>
      <c r="H454" s="73">
        <f>'[1]Girder (6)'!J58</f>
        <v>0</v>
      </c>
      <c r="I454" s="73">
        <f>'[1]Girder (6)'!K58</f>
        <v>0</v>
      </c>
    </row>
    <row r="455" spans="1:9" x14ac:dyDescent="0.2">
      <c r="A455" s="424"/>
      <c r="B455">
        <v>51</v>
      </c>
      <c r="C455" s="73">
        <f>'[1]Girder (6)'!E59</f>
        <v>-3.3000000000000002E-2</v>
      </c>
      <c r="D455" s="73">
        <f>'[1]Girder (6)'!F59</f>
        <v>-1.0999999999999999E-2</v>
      </c>
      <c r="E455" s="73">
        <f>'[1]Girder (6)'!G59</f>
        <v>-2.1999999999999999E-2</v>
      </c>
      <c r="F455" s="73">
        <f>'[1]Girder (6)'!H59</f>
        <v>-3.0000000000000001E-3</v>
      </c>
      <c r="G455" s="73">
        <f>'[1]Girder (6)'!I59</f>
        <v>-6.0000000000000001E-3</v>
      </c>
      <c r="H455" s="73">
        <f>'[1]Girder (6)'!J59</f>
        <v>8.1000000000000003E-2</v>
      </c>
      <c r="I455" s="73">
        <f>'[1]Girder (6)'!K59</f>
        <v>4.8000000000000001E-2</v>
      </c>
    </row>
    <row r="456" spans="1:9" x14ac:dyDescent="0.2">
      <c r="A456" s="424"/>
      <c r="B456">
        <v>52</v>
      </c>
      <c r="C456" s="73">
        <f>'[1]Girder (6)'!E60</f>
        <v>3.0000000000000001E-3</v>
      </c>
      <c r="D456" s="73">
        <f>'[1]Girder (6)'!F60</f>
        <v>-8.9999999999999993E-3</v>
      </c>
      <c r="E456" s="73">
        <f>'[1]Girder (6)'!G60</f>
        <v>1.2E-2</v>
      </c>
      <c r="F456" s="73">
        <f>'[1]Girder (6)'!H60</f>
        <v>1E-3</v>
      </c>
      <c r="G456" s="73">
        <f>'[1]Girder (6)'!I60</f>
        <v>3.0000000000000001E-3</v>
      </c>
      <c r="H456" s="73">
        <f>'[1]Girder (6)'!J60</f>
        <v>0.17</v>
      </c>
      <c r="I456" s="73">
        <f>'[1]Girder (6)'!K60</f>
        <v>8.3000000000000004E-2</v>
      </c>
    </row>
    <row r="457" spans="1:9" x14ac:dyDescent="0.2">
      <c r="A457" s="424"/>
      <c r="B457">
        <v>53</v>
      </c>
      <c r="C457" s="73">
        <f>'[1]Girder (6)'!E61</f>
        <v>7.6999999999999999E-2</v>
      </c>
      <c r="D457" s="73">
        <f>'[1]Girder (6)'!F61</f>
        <v>1E-3</v>
      </c>
      <c r="E457" s="73">
        <f>'[1]Girder (6)'!G61</f>
        <v>7.5999999999999998E-2</v>
      </c>
      <c r="F457" s="73">
        <f>'[1]Girder (6)'!H61</f>
        <v>8.9999999999999993E-3</v>
      </c>
      <c r="G457" s="73">
        <f>'[1]Girder (6)'!I61</f>
        <v>2.1000000000000001E-2</v>
      </c>
      <c r="H457" s="73">
        <f>'[1]Girder (6)'!J61</f>
        <v>0.255</v>
      </c>
      <c r="I457" s="73">
        <f>'[1]Girder (6)'!K61</f>
        <v>0.107</v>
      </c>
    </row>
    <row r="458" spans="1:9" x14ac:dyDescent="0.2">
      <c r="A458" s="424"/>
      <c r="B458">
        <v>54</v>
      </c>
      <c r="C458" s="73">
        <f>'[1]Girder (6)'!E62</f>
        <v>0.17199999999999999</v>
      </c>
      <c r="D458" s="73">
        <f>'[1]Girder (6)'!F62</f>
        <v>1.4999999999999999E-2</v>
      </c>
      <c r="E458" s="73">
        <f>'[1]Girder (6)'!G62</f>
        <v>0.157</v>
      </c>
      <c r="F458" s="73">
        <f>'[1]Girder (6)'!H62</f>
        <v>1.7999999999999999E-2</v>
      </c>
      <c r="G458" s="73">
        <f>'[1]Girder (6)'!I62</f>
        <v>4.2000000000000003E-2</v>
      </c>
      <c r="H458" s="73">
        <f>'[1]Girder (6)'!J62</f>
        <v>0.32400000000000001</v>
      </c>
      <c r="I458" s="73">
        <f>'[1]Girder (6)'!K62</f>
        <v>0.11899999999999999</v>
      </c>
    </row>
    <row r="459" spans="1:9" x14ac:dyDescent="0.2">
      <c r="A459" s="424"/>
      <c r="B459">
        <v>55</v>
      </c>
      <c r="C459" s="73">
        <f>'[1]Girder (6)'!E63</f>
        <v>0.254</v>
      </c>
      <c r="D459" s="73">
        <f>'[1]Girder (6)'!F63</f>
        <v>2.9000000000000001E-2</v>
      </c>
      <c r="E459" s="73">
        <f>'[1]Girder (6)'!G63</f>
        <v>0.22600000000000001</v>
      </c>
      <c r="F459" s="73">
        <f>'[1]Girder (6)'!H63</f>
        <v>2.5999999999999999E-2</v>
      </c>
      <c r="G459" s="73">
        <f>'[1]Girder (6)'!I63</f>
        <v>0.06</v>
      </c>
      <c r="H459" s="73">
        <f>'[1]Girder (6)'!J63</f>
        <v>0.36</v>
      </c>
      <c r="I459" s="73">
        <f>'[1]Girder (6)'!K63</f>
        <v>0.11799999999999999</v>
      </c>
    </row>
    <row r="460" spans="1:9" x14ac:dyDescent="0.2">
      <c r="A460" s="424"/>
      <c r="B460">
        <v>56</v>
      </c>
      <c r="C460" s="73">
        <f>'[1]Girder (6)'!E64</f>
        <v>0.30199999999999999</v>
      </c>
      <c r="D460" s="73">
        <f>'[1]Girder (6)'!F64</f>
        <v>3.7999999999999999E-2</v>
      </c>
      <c r="E460" s="73">
        <f>'[1]Girder (6)'!G64</f>
        <v>0.26400000000000001</v>
      </c>
      <c r="F460" s="73">
        <f>'[1]Girder (6)'!H64</f>
        <v>0.03</v>
      </c>
      <c r="G460" s="73">
        <f>'[1]Girder (6)'!I64</f>
        <v>7.0000000000000007E-2</v>
      </c>
      <c r="H460" s="73">
        <f>'[1]Girder (6)'!J64</f>
        <v>0.35799999999999998</v>
      </c>
      <c r="I460" s="73">
        <f>'[1]Girder (6)'!K64</f>
        <v>0.106</v>
      </c>
    </row>
    <row r="461" spans="1:9" x14ac:dyDescent="0.2">
      <c r="A461" s="424"/>
      <c r="B461">
        <v>57</v>
      </c>
      <c r="C461" s="73">
        <f>'[1]Girder (6)'!E65</f>
        <v>0.29899999999999999</v>
      </c>
      <c r="D461" s="73">
        <f>'[1]Girder (6)'!F65</f>
        <v>0.04</v>
      </c>
      <c r="E461" s="73">
        <f>'[1]Girder (6)'!G65</f>
        <v>0.25900000000000001</v>
      </c>
      <c r="F461" s="73">
        <f>'[1]Girder (6)'!H65</f>
        <v>2.9000000000000001E-2</v>
      </c>
      <c r="G461" s="73">
        <f>'[1]Girder (6)'!I65</f>
        <v>6.8000000000000005E-2</v>
      </c>
      <c r="H461" s="73">
        <f>'[1]Girder (6)'!J65</f>
        <v>0.315</v>
      </c>
      <c r="I461" s="73">
        <f>'[1]Girder (6)'!K65</f>
        <v>8.6999999999999994E-2</v>
      </c>
    </row>
    <row r="462" spans="1:9" x14ac:dyDescent="0.2">
      <c r="A462" s="424"/>
      <c r="B462">
        <v>58</v>
      </c>
      <c r="C462" s="73">
        <f>'[1]Girder (6)'!E66</f>
        <v>0.24</v>
      </c>
      <c r="D462" s="73">
        <f>'[1]Girder (6)'!F66</f>
        <v>3.3000000000000002E-2</v>
      </c>
      <c r="E462" s="73">
        <f>'[1]Girder (6)'!G66</f>
        <v>0.20699999999999999</v>
      </c>
      <c r="F462" s="73">
        <f>'[1]Girder (6)'!H66</f>
        <v>2.3E-2</v>
      </c>
      <c r="G462" s="73">
        <f>'[1]Girder (6)'!I66</f>
        <v>5.3999999999999999E-2</v>
      </c>
      <c r="H462" s="73">
        <f>'[1]Girder (6)'!J66</f>
        <v>0.23400000000000001</v>
      </c>
      <c r="I462" s="73">
        <f>'[1]Girder (6)'!K66</f>
        <v>6.0999999999999999E-2</v>
      </c>
    </row>
    <row r="463" spans="1:9" x14ac:dyDescent="0.2">
      <c r="A463" s="424"/>
      <c r="B463">
        <v>59</v>
      </c>
      <c r="C463" s="73">
        <f>'[1]Girder (6)'!E67</f>
        <v>0.13600000000000001</v>
      </c>
      <c r="D463" s="73">
        <f>'[1]Girder (6)'!F67</f>
        <v>1.9E-2</v>
      </c>
      <c r="E463" s="73">
        <f>'[1]Girder (6)'!G67</f>
        <v>0.11700000000000001</v>
      </c>
      <c r="F463" s="73">
        <f>'[1]Girder (6)'!H67</f>
        <v>1.2999999999999999E-2</v>
      </c>
      <c r="G463" s="73">
        <f>'[1]Girder (6)'!I67</f>
        <v>0.03</v>
      </c>
      <c r="H463" s="73">
        <f>'[1]Girder (6)'!J67</f>
        <v>0.126</v>
      </c>
      <c r="I463" s="73">
        <f>'[1]Girder (6)'!K67</f>
        <v>3.2000000000000001E-2</v>
      </c>
    </row>
    <row r="464" spans="1:9" x14ac:dyDescent="0.2">
      <c r="A464" s="424" t="s">
        <v>80</v>
      </c>
      <c r="B464">
        <v>60</v>
      </c>
      <c r="C464" s="73">
        <f>'[1]Girder (6)'!E68</f>
        <v>0</v>
      </c>
      <c r="D464" s="73">
        <f>'[1]Girder (6)'!F68</f>
        <v>0</v>
      </c>
      <c r="E464" s="73">
        <f>'[1]Girder (6)'!G68</f>
        <v>0</v>
      </c>
      <c r="F464" s="73">
        <f>'[1]Girder (6)'!H68</f>
        <v>0</v>
      </c>
      <c r="G464" s="73">
        <f>'[1]Girder (6)'!I68</f>
        <v>0</v>
      </c>
      <c r="H464" s="73">
        <f>'[1]Girder (6)'!J68</f>
        <v>0</v>
      </c>
      <c r="I464" s="73">
        <f>'[1]Girder (6)'!K68</f>
        <v>0</v>
      </c>
    </row>
    <row r="466" spans="1:15" x14ac:dyDescent="0.2">
      <c r="A466" s="103"/>
      <c r="B466" s="103" t="s">
        <v>81</v>
      </c>
    </row>
    <row r="467" spans="1:15" x14ac:dyDescent="0.2">
      <c r="A467" s="425" t="s">
        <v>86</v>
      </c>
      <c r="B467" s="62" cm="1">
        <f t="array" ref="B467">INDEX('[1]Girder (6)'!$D:$L,MATCH($A467,'[1]Girder (6)'!$C:$C,0),COLUMN())*1</f>
        <v>104.5</v>
      </c>
      <c r="C467" s="73" cm="1">
        <f t="array" ref="C467">INDEX('[1]Girder (6)'!$D:$L,MATCH($A467,'[1]Girder (6)'!$C:$C,0),COLUMN())*1</f>
        <v>0.48299999999999998</v>
      </c>
      <c r="D467" s="73" cm="1">
        <f t="array" ref="D467">INDEX('[1]Girder (6)'!$D:$L,MATCH($A467,'[1]Girder (6)'!$C:$C,0),COLUMN())*1</f>
        <v>0.108</v>
      </c>
      <c r="E467" s="73" cm="1">
        <f t="array" ref="E467">INDEX('[1]Girder (6)'!$D:$L,MATCH($A467,'[1]Girder (6)'!$C:$C,0),COLUMN())*1</f>
        <v>0.375</v>
      </c>
      <c r="F467" s="73" cm="1">
        <f t="array" ref="F467">INDEX('[1]Girder (6)'!$D:$L,MATCH($A467,'[1]Girder (6)'!$C:$C,0),COLUMN())*1</f>
        <v>4.8000000000000001E-2</v>
      </c>
      <c r="G467" s="73" cm="1">
        <f t="array" ref="G467">INDEX('[1]Girder (6)'!$D:$L,MATCH($A467,'[1]Girder (6)'!$C:$C,0),COLUMN())*1</f>
        <v>0.111</v>
      </c>
      <c r="H467" s="73" cm="1">
        <f t="array" ref="H467">INDEX('[1]Girder (6)'!$D:$L,MATCH($A467,'[1]Girder (6)'!$C:$C,0),COLUMN())*1</f>
        <v>0.29399999999999998</v>
      </c>
      <c r="I467" s="73" cm="1">
        <f t="array" ref="I467">INDEX('[1]Girder (6)'!$D:$L,MATCH($A467,'[1]Girder (6)'!$C:$C,0),COLUMN())*1</f>
        <v>0.10100000000000001</v>
      </c>
    </row>
    <row r="468" spans="1:15" x14ac:dyDescent="0.2">
      <c r="A468" s="425" t="s">
        <v>87</v>
      </c>
      <c r="B468" s="62" cm="1">
        <f t="array" ref="B468">INDEX('[1]Girder (6)'!$D:$L,MATCH($A468,'[1]Girder (6)'!$C:$C,0),COLUMN())*1</f>
        <v>224.5</v>
      </c>
      <c r="C468" s="73" cm="1">
        <f t="array" ref="C468">INDEX('[1]Girder (6)'!$D:$L,MATCH($A468,'[1]Girder (6)'!$C:$C,0),COLUMN())*1</f>
        <v>1.2999999999999999E-2</v>
      </c>
      <c r="D468" s="73" cm="1">
        <f t="array" ref="D468">INDEX('[1]Girder (6)'!$D:$L,MATCH($A468,'[1]Girder (6)'!$C:$C,0),COLUMN())*1</f>
        <v>-1.0999999999999999E-2</v>
      </c>
      <c r="E468" s="73" cm="1">
        <f t="array" ref="E468">INDEX('[1]Girder (6)'!$D:$L,MATCH($A468,'[1]Girder (6)'!$C:$C,0),COLUMN())*1</f>
        <v>2.5000000000000001E-2</v>
      </c>
      <c r="F468" s="73" cm="1">
        <f t="array" ref="F468">INDEX('[1]Girder (6)'!$D:$L,MATCH($A468,'[1]Girder (6)'!$C:$C,0),COLUMN())*1</f>
        <v>2E-3</v>
      </c>
      <c r="G468" s="73" cm="1">
        <f t="array" ref="G468">INDEX('[1]Girder (6)'!$D:$L,MATCH($A468,'[1]Girder (6)'!$C:$C,0),COLUMN())*1</f>
        <v>5.0000000000000001E-3</v>
      </c>
      <c r="H468" s="73" cm="1">
        <f t="array" ref="H468">INDEX('[1]Girder (6)'!$D:$L,MATCH($A468,'[1]Girder (6)'!$C:$C,0),COLUMN())*1</f>
        <v>0.26400000000000001</v>
      </c>
      <c r="I468" s="73" cm="1">
        <f t="array" ref="I468">INDEX('[1]Girder (6)'!$D:$L,MATCH($A468,'[1]Girder (6)'!$C:$C,0),COLUMN())*1</f>
        <v>0.129</v>
      </c>
    </row>
    <row r="469" spans="1:15" x14ac:dyDescent="0.2">
      <c r="A469" s="425" t="s">
        <v>258</v>
      </c>
      <c r="B469" s="62" cm="1">
        <f t="array" ref="B469">INDEX('[1]Girder (6)'!$D:$L,MATCH($A469,'[1]Girder (6)'!$C:$C,0),COLUMN())*1</f>
        <v>331</v>
      </c>
      <c r="C469" s="73" cm="1">
        <f t="array" ref="C469">INDEX('[1]Girder (6)'!$D:$L,MATCH($A469,'[1]Girder (6)'!$C:$C,0),COLUMN())*1</f>
        <v>0.02</v>
      </c>
      <c r="D469" s="73" cm="1">
        <f t="array" ref="D469">INDEX('[1]Girder (6)'!$D:$L,MATCH($A469,'[1]Girder (6)'!$C:$C,0),COLUMN())*1</f>
        <v>-1.0999999999999999E-2</v>
      </c>
      <c r="E469" s="73" cm="1">
        <f t="array" ref="E469">INDEX('[1]Girder (6)'!$D:$L,MATCH($A469,'[1]Girder (6)'!$C:$C,0),COLUMN())*1</f>
        <v>3.1E-2</v>
      </c>
      <c r="F469" s="73" cm="1">
        <f t="array" ref="F469">INDEX('[1]Girder (6)'!$D:$L,MATCH($A469,'[1]Girder (6)'!$C:$C,0),COLUMN())*1</f>
        <v>2E-3</v>
      </c>
      <c r="G469" s="73" cm="1">
        <f t="array" ref="G469">INDEX('[1]Girder (6)'!$D:$L,MATCH($A469,'[1]Girder (6)'!$C:$C,0),COLUMN())*1</f>
        <v>6.0000000000000001E-3</v>
      </c>
      <c r="H469" s="73" cm="1">
        <f t="array" ref="H469">INDEX('[1]Girder (6)'!$D:$L,MATCH($A469,'[1]Girder (6)'!$C:$C,0),COLUMN())*1</f>
        <v>0.26700000000000002</v>
      </c>
      <c r="I469" s="73" cm="1">
        <f t="array" ref="I469">INDEX('[1]Girder (6)'!$D:$L,MATCH($A469,'[1]Girder (6)'!$C:$C,0),COLUMN())*1</f>
        <v>0.128</v>
      </c>
    </row>
    <row r="470" spans="1:15" x14ac:dyDescent="0.2">
      <c r="A470" s="425" t="s">
        <v>259</v>
      </c>
      <c r="B470" s="62" cm="1">
        <f t="array" ref="B470">INDEX('[1]Girder (6)'!$D:$L,MATCH($A470,'[1]Girder (6)'!$C:$C,0),COLUMN())*1</f>
        <v>451</v>
      </c>
      <c r="C470" s="73" cm="1">
        <f t="array" ref="C470">INDEX('[1]Girder (6)'!$D:$L,MATCH($A470,'[1]Girder (6)'!$C:$C,0),COLUMN())*1</f>
        <v>0.51</v>
      </c>
      <c r="D470" s="73" cm="1">
        <f t="array" ref="D470">INDEX('[1]Girder (6)'!$D:$L,MATCH($A470,'[1]Girder (6)'!$C:$C,0),COLUMN())*1</f>
        <v>0.112</v>
      </c>
      <c r="E470" s="73" cm="1">
        <f t="array" ref="E470">INDEX('[1]Girder (6)'!$D:$L,MATCH($A470,'[1]Girder (6)'!$C:$C,0),COLUMN())*1</f>
        <v>0.39900000000000002</v>
      </c>
      <c r="F470" s="73" cm="1">
        <f t="array" ref="F470">INDEX('[1]Girder (6)'!$D:$L,MATCH($A470,'[1]Girder (6)'!$C:$C,0),COLUMN())*1</f>
        <v>0.05</v>
      </c>
      <c r="G470" s="73" cm="1">
        <f t="array" ref="G470">INDEX('[1]Girder (6)'!$D:$L,MATCH($A470,'[1]Girder (6)'!$C:$C,0),COLUMN())*1</f>
        <v>0.115</v>
      </c>
      <c r="H470" s="73" cm="1">
        <f t="array" ref="H470">INDEX('[1]Girder (6)'!$D:$L,MATCH($A470,'[1]Girder (6)'!$C:$C,0),COLUMN())*1</f>
        <v>0.308</v>
      </c>
      <c r="I470" s="73" cm="1">
        <f t="array" ref="I470">INDEX('[1]Girder (6)'!$D:$L,MATCH($A470,'[1]Girder (6)'!$C:$C,0),COLUMN())*1</f>
        <v>9.9000000000000005E-2</v>
      </c>
    </row>
    <row r="471" spans="1:15" x14ac:dyDescent="0.2">
      <c r="A471" s="425"/>
      <c r="B471" s="62"/>
    </row>
    <row r="472" spans="1:15" x14ac:dyDescent="0.2">
      <c r="A472" s="425"/>
      <c r="B472" s="62"/>
    </row>
    <row r="474" spans="1:15" ht="13.5" thickBot="1" x14ac:dyDescent="0.25">
      <c r="A474" s="103" t="s">
        <v>578</v>
      </c>
      <c r="G474" s="167"/>
    </row>
    <row r="475" spans="1:15" ht="13.5" thickBot="1" x14ac:dyDescent="0.25">
      <c r="I475" s="73"/>
      <c r="K475" s="961" t="s">
        <v>586</v>
      </c>
      <c r="L475" s="962"/>
      <c r="M475" s="962"/>
      <c r="N475" s="962"/>
      <c r="O475" s="963"/>
    </row>
    <row r="476" spans="1:15" ht="12.75" customHeight="1" x14ac:dyDescent="0.2">
      <c r="C476" t="s">
        <v>67</v>
      </c>
      <c r="D476" t="s">
        <v>67</v>
      </c>
      <c r="E476" t="s">
        <v>67</v>
      </c>
      <c r="F476" t="s">
        <v>68</v>
      </c>
      <c r="G476" t="s">
        <v>68</v>
      </c>
      <c r="H476" t="s">
        <v>69</v>
      </c>
      <c r="I476" t="s">
        <v>69</v>
      </c>
      <c r="K476" s="18"/>
      <c r="L476" s="19"/>
      <c r="M476" s="957" t="s">
        <v>228</v>
      </c>
      <c r="N476" s="957" t="s">
        <v>227</v>
      </c>
      <c r="O476" s="959" t="s">
        <v>226</v>
      </c>
    </row>
    <row r="477" spans="1:15" x14ac:dyDescent="0.2">
      <c r="C477" t="s">
        <v>70</v>
      </c>
      <c r="D477" t="s">
        <v>70</v>
      </c>
      <c r="E477" t="s">
        <v>70</v>
      </c>
      <c r="F477" t="s">
        <v>70</v>
      </c>
      <c r="G477" t="s">
        <v>70</v>
      </c>
      <c r="H477" t="s">
        <v>71</v>
      </c>
      <c r="I477" t="s">
        <v>71</v>
      </c>
      <c r="K477" s="107"/>
      <c r="M477" s="958"/>
      <c r="N477" s="958"/>
      <c r="O477" s="960"/>
    </row>
    <row r="478" spans="1:15" x14ac:dyDescent="0.2">
      <c r="C478" t="s">
        <v>46</v>
      </c>
      <c r="D478" t="s">
        <v>72</v>
      </c>
      <c r="E478" t="s">
        <v>73</v>
      </c>
      <c r="F478" t="s">
        <v>74</v>
      </c>
      <c r="G478" t="s">
        <v>75</v>
      </c>
      <c r="H478" t="s">
        <v>76</v>
      </c>
      <c r="I478" t="s">
        <v>77</v>
      </c>
      <c r="K478" s="107"/>
      <c r="M478" s="958"/>
      <c r="N478" s="958"/>
      <c r="O478" s="960"/>
    </row>
    <row r="479" spans="1:15" x14ac:dyDescent="0.2">
      <c r="D479" t="s">
        <v>78</v>
      </c>
      <c r="E479" t="s">
        <v>78</v>
      </c>
      <c r="F479" t="s">
        <v>75</v>
      </c>
      <c r="G479" t="s">
        <v>79</v>
      </c>
      <c r="K479" s="107"/>
      <c r="M479" s="958"/>
      <c r="N479" s="958"/>
      <c r="O479" s="960"/>
    </row>
    <row r="480" spans="1:15" x14ac:dyDescent="0.2">
      <c r="G480" t="s">
        <v>78</v>
      </c>
      <c r="K480" s="107"/>
      <c r="M480" s="958"/>
      <c r="N480" s="958"/>
      <c r="O480" s="960"/>
    </row>
    <row r="481" spans="1:19" x14ac:dyDescent="0.2">
      <c r="A481" s="424" t="s">
        <v>80</v>
      </c>
      <c r="B481">
        <v>0</v>
      </c>
      <c r="C481" s="73">
        <f>'[1]Girder (7)'!E8</f>
        <v>0</v>
      </c>
      <c r="D481" s="73">
        <f>'[1]Girder (7)'!F8</f>
        <v>0</v>
      </c>
      <c r="E481" s="73">
        <f>'[1]Girder (7)'!G8</f>
        <v>0</v>
      </c>
      <c r="F481" s="73">
        <f>'[1]Girder (7)'!H8</f>
        <v>0</v>
      </c>
      <c r="G481" s="73">
        <f>'[1]Girder (7)'!I8</f>
        <v>0</v>
      </c>
      <c r="H481" s="73">
        <f>'[1]Girder (7)'!J8</f>
        <v>0</v>
      </c>
      <c r="I481" s="73">
        <f>'[1]Girder (7)'!K8</f>
        <v>0</v>
      </c>
      <c r="K481" s="447" t="str">
        <f>'TOP OF DECK ELEVATIONS'!$M$15</f>
        <v>CL BRG. RA</v>
      </c>
      <c r="L481">
        <v>0</v>
      </c>
      <c r="M481" s="181">
        <f>IF(LEFT($L481,4)="F.S.",_xlfn.XLOOKUP($L481,$A$544:$A$549,D$544:D$549,,0),IF($L481=ROUNDDOWN($L481,0),VLOOKUP($L481,$B$481:$I$541,COLUMN(C481),FALSE),($L481-ROUNDDOWN($L481,0))*(VLOOKUP(ROUNDUP($L481,0),$B$481:$I$541,COLUMN(C481),FALSE)-VLOOKUP(ROUNDDOWN($L481,0),$B$481:$I$541,COLUMN(C481),FALSE))+VLOOKUP(ROUNDDOWN($L481,0),$B$481:$I$541,COLUMN(C481),FALSE)))</f>
        <v>0</v>
      </c>
      <c r="N481" s="181">
        <f t="shared" ref="N481:O481" si="67">IF(LEFT($L481,4)="F.S.",_xlfn.XLOOKUP($L481,$A$544:$A$549,E$544:E$549,,0),IF($L481=ROUNDDOWN($L481,0),VLOOKUP($L481,$B$481:$I$541,COLUMN(D481),FALSE),($L481-ROUNDDOWN($L481,0))*(VLOOKUP(ROUNDUP($L481,0),$B$481:$I$541,COLUMN(D481),FALSE)-VLOOKUP(ROUNDDOWN($L481,0),$B$481:$I$541,COLUMN(D481),FALSE))+VLOOKUP(ROUNDDOWN($L481,0),$B$481:$I$541,COLUMN(D481),FALSE)))</f>
        <v>0</v>
      </c>
      <c r="O481" s="448">
        <f t="shared" si="67"/>
        <v>0</v>
      </c>
    </row>
    <row r="482" spans="1:19" x14ac:dyDescent="0.2">
      <c r="A482" s="424"/>
      <c r="B482">
        <v>1</v>
      </c>
      <c r="C482" s="73">
        <f>'[1]Girder (7)'!E9</f>
        <v>0.13300000000000001</v>
      </c>
      <c r="D482" s="73">
        <f>'[1]Girder (7)'!F9</f>
        <v>0.02</v>
      </c>
      <c r="E482" s="73">
        <f>'[1]Girder (7)'!G9</f>
        <v>0.113</v>
      </c>
      <c r="F482" s="73">
        <f>'[1]Girder (7)'!H9</f>
        <v>1.4E-2</v>
      </c>
      <c r="G482" s="73">
        <f>'[1]Girder (7)'!I9</f>
        <v>3.2000000000000001E-2</v>
      </c>
      <c r="H482" s="73">
        <f>'[1]Girder (7)'!J9</f>
        <v>0.121</v>
      </c>
      <c r="I482" s="73">
        <f>'[1]Girder (7)'!K9</f>
        <v>3.1E-2</v>
      </c>
      <c r="K482" s="447">
        <f>'TOP OF DECK ELEVATIONS'!$M$16</f>
        <v>1.25</v>
      </c>
      <c r="L482">
        <f>IF(LEFT(K481,4)="F.S.",ROUNDDOWN(L480,-1)+$K482*10,IF(LEFT(K482,4)="F.S.",K482,IFERROR(ROUNDDOWN(L481,-1)+MOD(K482,1)*10,ROUNDUP(L481,-1))))</f>
        <v>2.5</v>
      </c>
      <c r="M482" s="181">
        <f t="shared" ref="M482:M517" si="68">IF(LEFT($L482,4)="F.S.",_xlfn.XLOOKUP($L482,$A$544:$A$549,D$544:D$549,,0),IF($L482=ROUNDDOWN($L482,0),VLOOKUP($L482,$B$481:$I$541,COLUMN(C482),FALSE),($L482-ROUNDDOWN($L482,0))*(VLOOKUP(ROUNDUP($L482,0),$B$481:$I$541,COLUMN(C482),FALSE)-VLOOKUP(ROUNDDOWN($L482,0),$B$481:$I$541,COLUMN(C482),FALSE))+VLOOKUP(ROUNDDOWN($L482,0),$B$481:$I$541,COLUMN(C482),FALSE)))</f>
        <v>3.8500000000000006E-2</v>
      </c>
      <c r="N482" s="181">
        <f t="shared" ref="N482:N517" si="69">IF(LEFT($L482,4)="F.S.",_xlfn.XLOOKUP($L482,$A$544:$A$549,E$544:E$549,,0),IF($L482=ROUNDDOWN($L482,0),VLOOKUP($L482,$B$481:$I$541,COLUMN(D482),FALSE),($L482-ROUNDDOWN($L482,0))*(VLOOKUP(ROUNDUP($L482,0),$B$481:$I$541,COLUMN(D482),FALSE)-VLOOKUP(ROUNDDOWN($L482,0),$B$481:$I$541,COLUMN(D482),FALSE))+VLOOKUP(ROUNDDOWN($L482,0),$B$481:$I$541,COLUMN(D482),FALSE)))</f>
        <v>0.22850000000000001</v>
      </c>
      <c r="O482" s="448">
        <f t="shared" ref="O482:O517" si="70">IF(LEFT($L482,4)="F.S.",_xlfn.XLOOKUP($L482,$A$544:$A$549,F$544:F$549,,0),IF($L482=ROUNDDOWN($L482,0),VLOOKUP($L482,$B$481:$I$541,COLUMN(E482),FALSE),($L482-ROUNDDOWN($L482,0))*(VLOOKUP(ROUNDUP($L482,0),$B$481:$I$541,COLUMN(E482),FALSE)-VLOOKUP(ROUNDDOWN($L482,0),$B$481:$I$541,COLUMN(E482),FALSE))+VLOOKUP(ROUNDDOWN($L482,0),$B$481:$I$541,COLUMN(E482),FALSE)))</f>
        <v>2.8000000000000001E-2</v>
      </c>
    </row>
    <row r="483" spans="1:19" x14ac:dyDescent="0.2">
      <c r="A483" s="424"/>
      <c r="B483">
        <v>2</v>
      </c>
      <c r="C483" s="73">
        <f>'[1]Girder (7)'!E10</f>
        <v>0.23799999999999999</v>
      </c>
      <c r="D483" s="73">
        <f>'[1]Girder (7)'!F10</f>
        <v>3.5000000000000003E-2</v>
      </c>
      <c r="E483" s="73">
        <f>'[1]Girder (7)'!G10</f>
        <v>0.20300000000000001</v>
      </c>
      <c r="F483" s="73">
        <f>'[1]Girder (7)'!H10</f>
        <v>2.5000000000000001E-2</v>
      </c>
      <c r="G483" s="73">
        <f>'[1]Girder (7)'!I10</f>
        <v>5.7000000000000002E-2</v>
      </c>
      <c r="H483" s="73">
        <f>'[1]Girder (7)'!J10</f>
        <v>0.22800000000000001</v>
      </c>
      <c r="I483" s="73">
        <f>'[1]Girder (7)'!K10</f>
        <v>5.8999999999999997E-2</v>
      </c>
      <c r="K483" s="447">
        <f>'TOP OF DECK ELEVATIONS'!$M$17</f>
        <v>1.5</v>
      </c>
      <c r="L483">
        <f t="shared" ref="L483:L487" si="71">IF(LEFT(K482,4)="F.S.",ROUNDDOWN(L481,-1)+$K483*10,IF(LEFT(K483,4)="F.S.",K483,IFERROR(ROUNDDOWN(L482,-1)+MOD(K483,1)*10,ROUNDUP(L482,-1))))</f>
        <v>5</v>
      </c>
      <c r="M483" s="181">
        <f t="shared" si="68"/>
        <v>3.1E-2</v>
      </c>
      <c r="N483" s="181">
        <f t="shared" si="69"/>
        <v>0.224</v>
      </c>
      <c r="O483" s="448">
        <f t="shared" si="70"/>
        <v>2.8000000000000001E-2</v>
      </c>
    </row>
    <row r="484" spans="1:19" x14ac:dyDescent="0.2">
      <c r="A484" s="424"/>
      <c r="B484">
        <v>3</v>
      </c>
      <c r="C484" s="73">
        <f>'[1]Girder (7)'!E11</f>
        <v>0.29599999999999999</v>
      </c>
      <c r="D484" s="73">
        <f>'[1]Girder (7)'!F11</f>
        <v>4.2000000000000003E-2</v>
      </c>
      <c r="E484" s="73">
        <f>'[1]Girder (7)'!G11</f>
        <v>0.254</v>
      </c>
      <c r="F484" s="73">
        <f>'[1]Girder (7)'!H11</f>
        <v>3.1E-2</v>
      </c>
      <c r="G484" s="73">
        <f>'[1]Girder (7)'!I11</f>
        <v>7.1999999999999995E-2</v>
      </c>
      <c r="H484" s="73">
        <f>'[1]Girder (7)'!J11</f>
        <v>0.308</v>
      </c>
      <c r="I484" s="73">
        <f>'[1]Girder (7)'!K11</f>
        <v>8.4000000000000005E-2</v>
      </c>
      <c r="K484" s="447">
        <f>'TOP OF DECK ELEVATIONS'!$M$18</f>
        <v>1.75</v>
      </c>
      <c r="L484">
        <f t="shared" si="71"/>
        <v>7.5</v>
      </c>
      <c r="M484" s="181">
        <f t="shared" si="68"/>
        <v>-3.9999999999999992E-3</v>
      </c>
      <c r="N484" s="181">
        <f t="shared" si="69"/>
        <v>4.5999999999999999E-2</v>
      </c>
      <c r="O484" s="448">
        <f t="shared" si="70"/>
        <v>6.4999999999999997E-3</v>
      </c>
    </row>
    <row r="485" spans="1:19" x14ac:dyDescent="0.2">
      <c r="A485" s="424"/>
      <c r="B485">
        <v>4</v>
      </c>
      <c r="C485" s="73">
        <f>'[1]Girder (7)'!E12</f>
        <v>0.30099999999999999</v>
      </c>
      <c r="D485" s="73">
        <f>'[1]Girder (7)'!F12</f>
        <v>0.04</v>
      </c>
      <c r="E485" s="73">
        <f>'[1]Girder (7)'!G12</f>
        <v>0.26100000000000001</v>
      </c>
      <c r="F485" s="73">
        <f>'[1]Girder (7)'!H12</f>
        <v>3.2000000000000001E-2</v>
      </c>
      <c r="G485" s="73">
        <f>'[1]Girder (7)'!I12</f>
        <v>7.3999999999999996E-2</v>
      </c>
      <c r="H485" s="73">
        <f>'[1]Girder (7)'!J12</f>
        <v>0.35199999999999998</v>
      </c>
      <c r="I485" s="73">
        <f>'[1]Girder (7)'!K12</f>
        <v>0.10299999999999999</v>
      </c>
      <c r="K485" s="447" t="str">
        <f>'TOP OF DECK ELEVATIONS'!$M$19</f>
        <v>CL PIER 1</v>
      </c>
      <c r="L485">
        <f t="shared" si="71"/>
        <v>10</v>
      </c>
      <c r="M485" s="181">
        <f t="shared" si="68"/>
        <v>0</v>
      </c>
      <c r="N485" s="181">
        <f t="shared" si="69"/>
        <v>0</v>
      </c>
      <c r="O485" s="448">
        <f t="shared" si="70"/>
        <v>0</v>
      </c>
    </row>
    <row r="486" spans="1:19" x14ac:dyDescent="0.2">
      <c r="A486" s="424"/>
      <c r="B486">
        <v>5</v>
      </c>
      <c r="C486" s="73">
        <f>'[1]Girder (7)'!E13</f>
        <v>0.255</v>
      </c>
      <c r="D486" s="73">
        <f>'[1]Girder (7)'!F13</f>
        <v>3.1E-2</v>
      </c>
      <c r="E486" s="73">
        <f>'[1]Girder (7)'!G13</f>
        <v>0.224</v>
      </c>
      <c r="F486" s="73">
        <f>'[1]Girder (7)'!H13</f>
        <v>2.8000000000000001E-2</v>
      </c>
      <c r="G486" s="73">
        <f>'[1]Girder (7)'!I13</f>
        <v>6.5000000000000002E-2</v>
      </c>
      <c r="H486" s="73">
        <f>'[1]Girder (7)'!J13</f>
        <v>0.35799999999999998</v>
      </c>
      <c r="I486" s="73">
        <f>'[1]Girder (7)'!K13</f>
        <v>0.115</v>
      </c>
      <c r="K486" s="447">
        <f>'TOP OF DECK ELEVATIONS'!$M$20</f>
        <v>2.125</v>
      </c>
      <c r="L486" s="62">
        <f t="shared" si="71"/>
        <v>11.25</v>
      </c>
      <c r="M486" s="181">
        <f t="shared" si="68"/>
        <v>6.1249999999999999E-2</v>
      </c>
      <c r="N486" s="181">
        <f t="shared" si="69"/>
        <v>0.19824999999999998</v>
      </c>
      <c r="O486" s="448">
        <f t="shared" si="70"/>
        <v>2.6499999999999999E-2</v>
      </c>
    </row>
    <row r="487" spans="1:19" x14ac:dyDescent="0.2">
      <c r="A487" s="424"/>
      <c r="B487">
        <v>6</v>
      </c>
      <c r="C487" s="73">
        <f>'[1]Girder (7)'!E14</f>
        <v>0.17199999999999999</v>
      </c>
      <c r="D487" s="73">
        <f>'[1]Girder (7)'!F14</f>
        <v>1.6E-2</v>
      </c>
      <c r="E487" s="73">
        <f>'[1]Girder (7)'!G14</f>
        <v>0.156</v>
      </c>
      <c r="F487" s="73">
        <f>'[1]Girder (7)'!H14</f>
        <v>0.02</v>
      </c>
      <c r="G487" s="73">
        <f>'[1]Girder (7)'!I14</f>
        <v>4.7E-2</v>
      </c>
      <c r="H487" s="73">
        <f>'[1]Girder (7)'!J14</f>
        <v>0.32700000000000001</v>
      </c>
      <c r="I487" s="73">
        <f>'[1]Girder (7)'!K14</f>
        <v>0.11700000000000001</v>
      </c>
      <c r="K487" s="447" t="str">
        <f>'TOP OF DECK ELEVATIONS'!$M$21</f>
        <v>F.S. #1</v>
      </c>
      <c r="L487" t="str">
        <f t="shared" si="71"/>
        <v>F.S. #1</v>
      </c>
      <c r="M487" s="181">
        <f t="shared" si="68"/>
        <v>0.115</v>
      </c>
      <c r="N487" s="181">
        <f t="shared" si="69"/>
        <v>0.38700000000000001</v>
      </c>
      <c r="O487" s="448">
        <f t="shared" si="70"/>
        <v>5.0999999999999997E-2</v>
      </c>
    </row>
    <row r="488" spans="1:19" x14ac:dyDescent="0.2">
      <c r="A488" s="424"/>
      <c r="B488">
        <v>7</v>
      </c>
      <c r="C488" s="73">
        <f>'[1]Girder (7)'!E15</f>
        <v>7.9000000000000001E-2</v>
      </c>
      <c r="D488" s="73">
        <f>'[1]Girder (7)'!F15</f>
        <v>1E-3</v>
      </c>
      <c r="E488" s="73">
        <f>'[1]Girder (7)'!G15</f>
        <v>7.8E-2</v>
      </c>
      <c r="F488" s="73">
        <f>'[1]Girder (7)'!H15</f>
        <v>1.0999999999999999E-2</v>
      </c>
      <c r="G488" s="73">
        <f>'[1]Girder (7)'!I15</f>
        <v>2.4E-2</v>
      </c>
      <c r="H488" s="73">
        <f>'[1]Girder (7)'!J15</f>
        <v>0.26100000000000001</v>
      </c>
      <c r="I488" s="73">
        <f>'[1]Girder (7)'!K15</f>
        <v>0.106</v>
      </c>
      <c r="K488" s="447">
        <f>'TOP OF DECK ELEVATIONS'!$M$22</f>
        <v>2.25</v>
      </c>
      <c r="L488">
        <f>IF(LEFT(K487,4)="F.S.",ROUNDDOWN(L486,-1)+MOD($K488,1)*10,IF(LEFT(K488,4)="F.S.",K488,IFERROR(ROUNDDOWN(L487,-1)+MOD(K488,1)*10,ROUNDUP(L487,-1))))</f>
        <v>12.5</v>
      </c>
      <c r="M488" s="181">
        <f t="shared" si="68"/>
        <v>0.14199999999999999</v>
      </c>
      <c r="N488" s="181">
        <f t="shared" si="69"/>
        <v>0.48399999999999999</v>
      </c>
      <c r="O488" s="448">
        <f t="shared" si="70"/>
        <v>6.4000000000000001E-2</v>
      </c>
    </row>
    <row r="489" spans="1:19" x14ac:dyDescent="0.2">
      <c r="A489" s="424"/>
      <c r="B489">
        <v>8</v>
      </c>
      <c r="C489" s="73">
        <f>'[1]Girder (7)'!E16</f>
        <v>5.0000000000000001E-3</v>
      </c>
      <c r="D489" s="73">
        <f>'[1]Girder (7)'!F16</f>
        <v>-8.9999999999999993E-3</v>
      </c>
      <c r="E489" s="73">
        <f>'[1]Girder (7)'!G16</f>
        <v>1.4E-2</v>
      </c>
      <c r="F489" s="73">
        <f>'[1]Girder (7)'!H16</f>
        <v>2E-3</v>
      </c>
      <c r="G489" s="73">
        <f>'[1]Girder (7)'!I16</f>
        <v>5.0000000000000001E-3</v>
      </c>
      <c r="H489" s="73">
        <f>'[1]Girder (7)'!J16</f>
        <v>0.17399999999999999</v>
      </c>
      <c r="I489" s="73">
        <f>'[1]Girder (7)'!K16</f>
        <v>8.2000000000000003E-2</v>
      </c>
      <c r="K489" s="447">
        <f>'TOP OF DECK ELEVATIONS'!$M$23</f>
        <v>2.375</v>
      </c>
      <c r="L489">
        <f t="shared" ref="L489:L517" si="72">IF(LEFT(K488,4)="F.S.",ROUNDDOWN(L487,-1)+MOD($K489,1)*10,IF(LEFT(K489,4)="F.S.",K489,IFERROR(ROUNDDOWN(L488,-1)+MOD(K489,1)*10,ROUNDUP(L488,-1))))</f>
        <v>13.75</v>
      </c>
      <c r="M489" s="181">
        <f t="shared" si="68"/>
        <v>0.21</v>
      </c>
      <c r="N489" s="181">
        <f t="shared" si="69"/>
        <v>0.73375000000000001</v>
      </c>
      <c r="O489" s="448">
        <f t="shared" si="70"/>
        <v>9.6250000000000002E-2</v>
      </c>
      <c r="Q489">
        <f>(D495-D494)*0.75+D494</f>
        <v>0.21</v>
      </c>
      <c r="R489">
        <f t="shared" ref="R489" si="73">(E495-E494)*0.75+E494</f>
        <v>0.73375000000000001</v>
      </c>
      <c r="S489">
        <f>(F495-F494)*0.75+F494</f>
        <v>9.6250000000000002E-2</v>
      </c>
    </row>
    <row r="490" spans="1:19" x14ac:dyDescent="0.2">
      <c r="A490" s="424"/>
      <c r="B490">
        <v>9</v>
      </c>
      <c r="C490" s="73">
        <f>'[1]Girder (7)'!E17</f>
        <v>-0.03</v>
      </c>
      <c r="D490" s="73">
        <f>'[1]Girder (7)'!F17</f>
        <v>-1.0999999999999999E-2</v>
      </c>
      <c r="E490" s="73">
        <f>'[1]Girder (7)'!G17</f>
        <v>-1.9E-2</v>
      </c>
      <c r="F490" s="73">
        <f>'[1]Girder (7)'!H17</f>
        <v>-2E-3</v>
      </c>
      <c r="G490" s="73">
        <f>'[1]Girder (7)'!I17</f>
        <v>-6.0000000000000001E-3</v>
      </c>
      <c r="H490" s="73">
        <f>'[1]Girder (7)'!J17</f>
        <v>8.4000000000000005E-2</v>
      </c>
      <c r="I490" s="73">
        <f>'[1]Girder (7)'!K17</f>
        <v>4.7E-2</v>
      </c>
      <c r="K490" s="447">
        <f>'TOP OF DECK ELEVATIONS'!$M$24</f>
        <v>2.5</v>
      </c>
      <c r="L490">
        <f t="shared" si="72"/>
        <v>15</v>
      </c>
      <c r="M490" s="181">
        <f t="shared" si="68"/>
        <v>0.24099999999999999</v>
      </c>
      <c r="N490" s="181">
        <f t="shared" si="69"/>
        <v>0.85299999999999998</v>
      </c>
      <c r="O490" s="448">
        <f t="shared" si="70"/>
        <v>0.111</v>
      </c>
      <c r="Q490" s="181">
        <f>Q489-M489</f>
        <v>0</v>
      </c>
      <c r="R490" s="181">
        <f t="shared" ref="R490" si="74">R489-N489</f>
        <v>0</v>
      </c>
      <c r="S490" s="181">
        <f t="shared" ref="S490" si="75">S489-O489</f>
        <v>0</v>
      </c>
    </row>
    <row r="491" spans="1:19" x14ac:dyDescent="0.2">
      <c r="A491" s="424" t="s">
        <v>80</v>
      </c>
      <c r="B491">
        <v>10</v>
      </c>
      <c r="C491" s="73">
        <f>'[1]Girder (7)'!E18</f>
        <v>0</v>
      </c>
      <c r="D491" s="73">
        <f>'[1]Girder (7)'!F18</f>
        <v>0</v>
      </c>
      <c r="E491" s="73">
        <f>'[1]Girder (7)'!G18</f>
        <v>0</v>
      </c>
      <c r="F491" s="73">
        <f>'[1]Girder (7)'!H18</f>
        <v>0</v>
      </c>
      <c r="G491" s="73">
        <f>'[1]Girder (7)'!I18</f>
        <v>0</v>
      </c>
      <c r="H491" s="73">
        <f>'[1]Girder (7)'!J18</f>
        <v>0</v>
      </c>
      <c r="I491" s="73">
        <f>'[1]Girder (7)'!K18</f>
        <v>0</v>
      </c>
      <c r="K491" s="447">
        <f>'TOP OF DECK ELEVATIONS'!$M$25</f>
        <v>2.625</v>
      </c>
      <c r="L491">
        <f t="shared" si="72"/>
        <v>16.25</v>
      </c>
      <c r="M491" s="181">
        <f t="shared" si="68"/>
        <v>0.217</v>
      </c>
      <c r="N491" s="181">
        <f t="shared" si="69"/>
        <v>0.7662500000000001</v>
      </c>
      <c r="O491" s="448">
        <f t="shared" si="70"/>
        <v>9.9750000000000005E-2</v>
      </c>
    </row>
    <row r="492" spans="1:19" x14ac:dyDescent="0.2">
      <c r="A492" s="424"/>
      <c r="B492">
        <v>11</v>
      </c>
      <c r="C492" s="73">
        <f>'[1]Girder (7)'!E19</f>
        <v>0.187</v>
      </c>
      <c r="D492" s="73">
        <f>'[1]Girder (7)'!F19</f>
        <v>4.4999999999999998E-2</v>
      </c>
      <c r="E492" s="73">
        <f>'[1]Girder (7)'!G19</f>
        <v>0.14199999999999999</v>
      </c>
      <c r="F492" s="73">
        <f>'[1]Girder (7)'!H19</f>
        <v>1.9E-2</v>
      </c>
      <c r="G492" s="73">
        <f>'[1]Girder (7)'!I19</f>
        <v>4.3999999999999997E-2</v>
      </c>
      <c r="H492" s="73">
        <f>'[1]Girder (7)'!J19</f>
        <v>0.14099999999999999</v>
      </c>
      <c r="I492" s="73">
        <f>'[1]Girder (7)'!K19</f>
        <v>5.5E-2</v>
      </c>
      <c r="K492" s="447">
        <f>'TOP OF DECK ELEVATIONS'!$M$26</f>
        <v>2.75</v>
      </c>
      <c r="L492">
        <f t="shared" si="72"/>
        <v>17.5</v>
      </c>
      <c r="M492" s="181">
        <f t="shared" si="68"/>
        <v>0.152</v>
      </c>
      <c r="N492" s="181">
        <f t="shared" si="69"/>
        <v>0.53200000000000003</v>
      </c>
      <c r="O492" s="448">
        <f t="shared" si="70"/>
        <v>6.9000000000000006E-2</v>
      </c>
    </row>
    <row r="493" spans="1:19" x14ac:dyDescent="0.2">
      <c r="A493" s="424"/>
      <c r="B493">
        <v>12</v>
      </c>
      <c r="C493" s="73">
        <f>'[1]Girder (7)'!E20</f>
        <v>0.47599999999999998</v>
      </c>
      <c r="D493" s="73">
        <f>'[1]Girder (7)'!F20</f>
        <v>0.11</v>
      </c>
      <c r="E493" s="73">
        <f>'[1]Girder (7)'!G20</f>
        <v>0.36699999999999999</v>
      </c>
      <c r="F493" s="73">
        <f>'[1]Girder (7)'!H20</f>
        <v>4.9000000000000002E-2</v>
      </c>
      <c r="G493" s="73">
        <f>'[1]Girder (7)'!I20</f>
        <v>0.113</v>
      </c>
      <c r="H493" s="73">
        <f>'[1]Girder (7)'!J20</f>
        <v>0.29699999999999999</v>
      </c>
      <c r="I493" s="73">
        <f>'[1]Girder (7)'!K20</f>
        <v>9.7000000000000003E-2</v>
      </c>
      <c r="K493" s="447">
        <f>'TOP OF DECK ELEVATIONS'!$M$27</f>
        <v>2.875</v>
      </c>
      <c r="L493">
        <f t="shared" si="72"/>
        <v>18.75</v>
      </c>
      <c r="M493" s="181">
        <f t="shared" si="68"/>
        <v>6.8999999999999992E-2</v>
      </c>
      <c r="N493" s="181">
        <f t="shared" si="69"/>
        <v>0.23624999999999999</v>
      </c>
      <c r="O493" s="448">
        <f t="shared" si="70"/>
        <v>3.075E-2</v>
      </c>
      <c r="Q493">
        <f>(D500-D499)*0.75+D499</f>
        <v>6.8999999999999992E-2</v>
      </c>
      <c r="R493">
        <f>(E500-E499)*0.75+E499</f>
        <v>0.23624999999999999</v>
      </c>
      <c r="S493">
        <f>(F500-F499)*0.75+F499</f>
        <v>3.075E-2</v>
      </c>
    </row>
    <row r="494" spans="1:19" x14ac:dyDescent="0.2">
      <c r="A494" s="424"/>
      <c r="B494">
        <v>13</v>
      </c>
      <c r="C494" s="73">
        <f>'[1]Girder (7)'!E21</f>
        <v>0.77500000000000002</v>
      </c>
      <c r="D494" s="73">
        <f>'[1]Girder (7)'!F21</f>
        <v>0.17399999999999999</v>
      </c>
      <c r="E494" s="73">
        <f>'[1]Girder (7)'!G21</f>
        <v>0.60099999999999998</v>
      </c>
      <c r="F494" s="73">
        <f>'[1]Girder (7)'!H21</f>
        <v>7.9000000000000001E-2</v>
      </c>
      <c r="G494" s="73">
        <f>'[1]Girder (7)'!I21</f>
        <v>0.184</v>
      </c>
      <c r="H494" s="73">
        <f>'[1]Girder (7)'!J21</f>
        <v>0.438</v>
      </c>
      <c r="I494" s="73">
        <f>'[1]Girder (7)'!K21</f>
        <v>0.124</v>
      </c>
      <c r="K494" s="447" t="str">
        <f>'TOP OF DECK ELEVATIONS'!$M$28</f>
        <v>CL PIER 2</v>
      </c>
      <c r="L494">
        <f t="shared" si="72"/>
        <v>20</v>
      </c>
      <c r="M494" s="181">
        <f t="shared" si="68"/>
        <v>0</v>
      </c>
      <c r="N494" s="181">
        <f t="shared" si="69"/>
        <v>0</v>
      </c>
      <c r="O494" s="448">
        <f t="shared" si="70"/>
        <v>0</v>
      </c>
      <c r="Q494" s="181">
        <f>Q493-M493</f>
        <v>0</v>
      </c>
      <c r="R494" s="181">
        <f t="shared" ref="R494" si="76">R493-N493</f>
        <v>0</v>
      </c>
      <c r="S494" s="181">
        <f t="shared" ref="S494" si="77">S493-O493</f>
        <v>0</v>
      </c>
    </row>
    <row r="495" spans="1:19" x14ac:dyDescent="0.2">
      <c r="A495" s="424"/>
      <c r="B495">
        <v>14</v>
      </c>
      <c r="C495" s="73">
        <f>'[1]Girder (7)'!E22</f>
        <v>0.999</v>
      </c>
      <c r="D495" s="73">
        <f>'[1]Girder (7)'!F22</f>
        <v>0.222</v>
      </c>
      <c r="E495" s="73">
        <f>'[1]Girder (7)'!G22</f>
        <v>0.77800000000000002</v>
      </c>
      <c r="F495" s="73">
        <f>'[1]Girder (7)'!H22</f>
        <v>0.10199999999999999</v>
      </c>
      <c r="G495" s="73">
        <f>'[1]Girder (7)'!I22</f>
        <v>0.23599999999999999</v>
      </c>
      <c r="H495" s="73">
        <f>'[1]Girder (7)'!J22</f>
        <v>0.53200000000000003</v>
      </c>
      <c r="I495" s="73">
        <f>'[1]Girder (7)'!K22</f>
        <v>0.13800000000000001</v>
      </c>
      <c r="K495" s="447">
        <f>'TOP OF DECK ELEVATIONS'!$M$29</f>
        <v>3.25</v>
      </c>
      <c r="L495">
        <f t="shared" si="72"/>
        <v>22.5</v>
      </c>
      <c r="M495" s="181">
        <f t="shared" si="68"/>
        <v>-1.8500000000000003E-2</v>
      </c>
      <c r="N495" s="181">
        <f t="shared" si="69"/>
        <v>-2.35E-2</v>
      </c>
      <c r="O495" s="448">
        <f t="shared" si="70"/>
        <v>-2.5000000000000001E-3</v>
      </c>
    </row>
    <row r="496" spans="1:19" x14ac:dyDescent="0.2">
      <c r="A496" s="424"/>
      <c r="B496">
        <v>15</v>
      </c>
      <c r="C496" s="73">
        <f>'[1]Girder (7)'!E23</f>
        <v>1.095</v>
      </c>
      <c r="D496" s="73">
        <f>'[1]Girder (7)'!F23</f>
        <v>0.24099999999999999</v>
      </c>
      <c r="E496" s="73">
        <f>'[1]Girder (7)'!G23</f>
        <v>0.85299999999999998</v>
      </c>
      <c r="F496" s="73">
        <f>'[1]Girder (7)'!H23</f>
        <v>0.111</v>
      </c>
      <c r="G496" s="73">
        <f>'[1]Girder (7)'!I23</f>
        <v>0.25800000000000001</v>
      </c>
      <c r="H496" s="73">
        <f>'[1]Girder (7)'!J23</f>
        <v>0.56299999999999994</v>
      </c>
      <c r="I496" s="73">
        <f>'[1]Girder (7)'!K23</f>
        <v>0.14000000000000001</v>
      </c>
      <c r="K496" s="447" t="str">
        <f>'TOP OF DECK ELEVATIONS'!$M$30</f>
        <v>F.S. #2</v>
      </c>
      <c r="L496" t="str">
        <f t="shared" si="72"/>
        <v>F.S. #2</v>
      </c>
      <c r="M496" s="181">
        <f t="shared" si="68"/>
        <v>-1.0999999999999999E-2</v>
      </c>
      <c r="N496" s="181">
        <f t="shared" si="69"/>
        <v>2.3E-2</v>
      </c>
      <c r="O496" s="448">
        <f t="shared" si="70"/>
        <v>4.0000000000000001E-3</v>
      </c>
    </row>
    <row r="497" spans="1:15" x14ac:dyDescent="0.2">
      <c r="A497" s="424"/>
      <c r="B497">
        <v>16</v>
      </c>
      <c r="C497" s="73">
        <f>'[1]Girder (7)'!E24</f>
        <v>1.034</v>
      </c>
      <c r="D497" s="73">
        <f>'[1]Girder (7)'!F24</f>
        <v>0.22800000000000001</v>
      </c>
      <c r="E497" s="73">
        <f>'[1]Girder (7)'!G24</f>
        <v>0.80600000000000005</v>
      </c>
      <c r="F497" s="73">
        <f>'[1]Girder (7)'!H24</f>
        <v>0.105</v>
      </c>
      <c r="G497" s="73">
        <f>'[1]Girder (7)'!I24</f>
        <v>0.24299999999999999</v>
      </c>
      <c r="H497" s="73">
        <f>'[1]Girder (7)'!J24</f>
        <v>0.53</v>
      </c>
      <c r="I497" s="73">
        <f>'[1]Girder (7)'!K24</f>
        <v>0.13400000000000001</v>
      </c>
      <c r="K497" s="447">
        <f>'TOP OF DECK ELEVATIONS'!$M$31</f>
        <v>3.5</v>
      </c>
      <c r="L497">
        <f t="shared" si="72"/>
        <v>25</v>
      </c>
      <c r="M497" s="181">
        <f t="shared" si="68"/>
        <v>4.0000000000000001E-3</v>
      </c>
      <c r="N497" s="181">
        <f t="shared" si="69"/>
        <v>8.6999999999999994E-2</v>
      </c>
      <c r="O497" s="448">
        <f t="shared" si="70"/>
        <v>1.0999999999999999E-2</v>
      </c>
    </row>
    <row r="498" spans="1:15" x14ac:dyDescent="0.2">
      <c r="A498" s="167"/>
      <c r="B498">
        <v>17</v>
      </c>
      <c r="C498" s="73">
        <f>'[1]Girder (7)'!E25</f>
        <v>0.83</v>
      </c>
      <c r="D498" s="73">
        <f>'[1]Girder (7)'!F25</f>
        <v>0.184</v>
      </c>
      <c r="E498" s="73">
        <f>'[1]Girder (7)'!G25</f>
        <v>0.64700000000000002</v>
      </c>
      <c r="F498" s="73">
        <f>'[1]Girder (7)'!H25</f>
        <v>8.4000000000000005E-2</v>
      </c>
      <c r="G498" s="73">
        <f>'[1]Girder (7)'!I25</f>
        <v>0.19500000000000001</v>
      </c>
      <c r="H498" s="73">
        <f>'[1]Girder (7)'!J25</f>
        <v>0.433</v>
      </c>
      <c r="I498" s="73">
        <f>'[1]Girder (7)'!K25</f>
        <v>0.11899999999999999</v>
      </c>
      <c r="K498" s="447">
        <f>'TOP OF DECK ELEVATIONS'!$M$32</f>
        <v>3.75</v>
      </c>
      <c r="L498">
        <f t="shared" si="72"/>
        <v>27.5</v>
      </c>
      <c r="M498" s="181">
        <f t="shared" si="68"/>
        <v>0.01</v>
      </c>
      <c r="N498" s="181">
        <f t="shared" si="69"/>
        <v>7.3999999999999996E-2</v>
      </c>
      <c r="O498" s="448">
        <f t="shared" si="70"/>
        <v>8.9999999999999993E-3</v>
      </c>
    </row>
    <row r="499" spans="1:15" x14ac:dyDescent="0.2">
      <c r="A499" s="424"/>
      <c r="B499">
        <v>18</v>
      </c>
      <c r="C499" s="73">
        <f>'[1]Girder (7)'!E26</f>
        <v>0.53700000000000003</v>
      </c>
      <c r="D499" s="73">
        <f>'[1]Girder (7)'!F26</f>
        <v>0.12</v>
      </c>
      <c r="E499" s="73">
        <f>'[1]Girder (7)'!G26</f>
        <v>0.41699999999999998</v>
      </c>
      <c r="F499" s="73">
        <f>'[1]Girder (7)'!H26</f>
        <v>5.3999999999999999E-2</v>
      </c>
      <c r="G499" s="73">
        <f>'[1]Girder (7)'!I26</f>
        <v>0.126</v>
      </c>
      <c r="H499" s="73">
        <f>'[1]Girder (7)'!J26</f>
        <v>0.29399999999999998</v>
      </c>
      <c r="I499" s="73">
        <f>'[1]Girder (7)'!K26</f>
        <v>9.2999999999999999E-2</v>
      </c>
      <c r="K499" s="447" t="str">
        <f>'TOP OF DECK ELEVATIONS'!$M$33</f>
        <v>CL PIER 3</v>
      </c>
      <c r="L499">
        <f t="shared" si="72"/>
        <v>30</v>
      </c>
      <c r="M499" s="181">
        <f t="shared" si="68"/>
        <v>0</v>
      </c>
      <c r="N499" s="181">
        <f t="shared" si="69"/>
        <v>0</v>
      </c>
      <c r="O499" s="448">
        <f t="shared" si="70"/>
        <v>0</v>
      </c>
    </row>
    <row r="500" spans="1:15" x14ac:dyDescent="0.2">
      <c r="A500" s="424"/>
      <c r="B500">
        <v>19</v>
      </c>
      <c r="C500" s="73">
        <f>'[1]Girder (7)'!E27</f>
        <v>0.22800000000000001</v>
      </c>
      <c r="D500" s="73">
        <f>'[1]Girder (7)'!F27</f>
        <v>5.1999999999999998E-2</v>
      </c>
      <c r="E500" s="73">
        <f>'[1]Girder (7)'!G27</f>
        <v>0.17599999999999999</v>
      </c>
      <c r="F500" s="73">
        <f>'[1]Girder (7)'!H27</f>
        <v>2.3E-2</v>
      </c>
      <c r="G500" s="73">
        <f>'[1]Girder (7)'!I27</f>
        <v>5.2999999999999999E-2</v>
      </c>
      <c r="H500" s="73">
        <f>'[1]Girder (7)'!J27</f>
        <v>0.14000000000000001</v>
      </c>
      <c r="I500" s="73">
        <f>'[1]Girder (7)'!K27</f>
        <v>5.2999999999999999E-2</v>
      </c>
      <c r="K500" s="447">
        <f>'TOP OF DECK ELEVATIONS'!$M$34</f>
        <v>4.25</v>
      </c>
      <c r="L500">
        <f t="shared" si="72"/>
        <v>32.5</v>
      </c>
      <c r="M500" s="181">
        <f t="shared" si="68"/>
        <v>9.4999999999999998E-3</v>
      </c>
      <c r="N500" s="181">
        <f t="shared" si="69"/>
        <v>7.2499999999999995E-2</v>
      </c>
      <c r="O500" s="448">
        <f t="shared" si="70"/>
        <v>8.5000000000000006E-3</v>
      </c>
    </row>
    <row r="501" spans="1:15" x14ac:dyDescent="0.2">
      <c r="A501" s="424" t="s">
        <v>80</v>
      </c>
      <c r="B501">
        <v>20</v>
      </c>
      <c r="C501" s="73">
        <f>'[1]Girder (7)'!E28</f>
        <v>0</v>
      </c>
      <c r="D501" s="73">
        <f>'[1]Girder (7)'!F28</f>
        <v>0</v>
      </c>
      <c r="E501" s="73">
        <f>'[1]Girder (7)'!G28</f>
        <v>0</v>
      </c>
      <c r="F501" s="73">
        <f>'[1]Girder (7)'!H28</f>
        <v>0</v>
      </c>
      <c r="G501" s="73">
        <f>'[1]Girder (7)'!I28</f>
        <v>0</v>
      </c>
      <c r="H501" s="73">
        <f>'[1]Girder (7)'!J28</f>
        <v>0</v>
      </c>
      <c r="I501" s="73">
        <f>'[1]Girder (7)'!K28</f>
        <v>0</v>
      </c>
      <c r="K501" s="447">
        <f>'TOP OF DECK ELEVATIONS'!$M$35</f>
        <v>4.5</v>
      </c>
      <c r="L501">
        <f t="shared" si="72"/>
        <v>35</v>
      </c>
      <c r="M501" s="181">
        <f t="shared" si="68"/>
        <v>3.0000000000000001E-3</v>
      </c>
      <c r="N501" s="181">
        <f t="shared" si="69"/>
        <v>8.6999999999999994E-2</v>
      </c>
      <c r="O501" s="448">
        <f t="shared" si="70"/>
        <v>1.0999999999999999E-2</v>
      </c>
    </row>
    <row r="502" spans="1:15" x14ac:dyDescent="0.2">
      <c r="A502" s="424"/>
      <c r="B502">
        <v>21</v>
      </c>
      <c r="C502" s="73">
        <f>'[1]Girder (7)'!E29</f>
        <v>-6.5000000000000002E-2</v>
      </c>
      <c r="D502" s="73">
        <f>'[1]Girder (7)'!F29</f>
        <v>-1.7000000000000001E-2</v>
      </c>
      <c r="E502" s="73">
        <f>'[1]Girder (7)'!G29</f>
        <v>-4.8000000000000001E-2</v>
      </c>
      <c r="F502" s="73">
        <f>'[1]Girder (7)'!H29</f>
        <v>-6.0000000000000001E-3</v>
      </c>
      <c r="G502" s="73">
        <f>'[1]Girder (7)'!I29</f>
        <v>-1.4E-2</v>
      </c>
      <c r="H502" s="73">
        <f>'[1]Girder (7)'!J29</f>
        <v>7.6999999999999999E-2</v>
      </c>
      <c r="I502" s="73">
        <f>'[1]Girder (7)'!K29</f>
        <v>5.2999999999999999E-2</v>
      </c>
      <c r="K502" s="447" t="str">
        <f>'TOP OF DECK ELEVATIONS'!$M$36</f>
        <v>F.S. #3</v>
      </c>
      <c r="L502" t="str">
        <f t="shared" si="72"/>
        <v>F.S. #3</v>
      </c>
      <c r="M502" s="181">
        <f t="shared" si="68"/>
        <v>-1.2E-2</v>
      </c>
      <c r="N502" s="181">
        <f t="shared" si="69"/>
        <v>2.3E-2</v>
      </c>
      <c r="O502" s="448">
        <f t="shared" si="70"/>
        <v>3.0000000000000001E-3</v>
      </c>
    </row>
    <row r="503" spans="1:15" x14ac:dyDescent="0.2">
      <c r="A503" s="424"/>
      <c r="B503">
        <v>22</v>
      </c>
      <c r="C503" s="73">
        <f>'[1]Girder (7)'!E30</f>
        <v>-6.3E-2</v>
      </c>
      <c r="D503" s="73">
        <f>'[1]Girder (7)'!F30</f>
        <v>-2.1000000000000001E-2</v>
      </c>
      <c r="E503" s="73">
        <f>'[1]Girder (7)'!G30</f>
        <v>-4.2000000000000003E-2</v>
      </c>
      <c r="F503" s="73">
        <f>'[1]Girder (7)'!H30</f>
        <v>-5.0000000000000001E-3</v>
      </c>
      <c r="G503" s="73">
        <f>'[1]Girder (7)'!I30</f>
        <v>-1.0999999999999999E-2</v>
      </c>
      <c r="H503" s="73">
        <f>'[1]Girder (7)'!J30</f>
        <v>0.161</v>
      </c>
      <c r="I503" s="73">
        <f>'[1]Girder (7)'!K30</f>
        <v>9.2999999999999999E-2</v>
      </c>
      <c r="K503" s="447">
        <f>'TOP OF DECK ELEVATIONS'!$M$37</f>
        <v>4.75</v>
      </c>
      <c r="L503">
        <f t="shared" si="72"/>
        <v>37.5</v>
      </c>
      <c r="M503" s="181">
        <f t="shared" si="68"/>
        <v>-1.9000000000000003E-2</v>
      </c>
      <c r="N503" s="181">
        <f t="shared" si="69"/>
        <v>-2.3000000000000003E-2</v>
      </c>
      <c r="O503" s="448">
        <f t="shared" si="70"/>
        <v>-2.5000000000000001E-3</v>
      </c>
    </row>
    <row r="504" spans="1:15" x14ac:dyDescent="0.2">
      <c r="A504" s="424"/>
      <c r="B504">
        <v>23</v>
      </c>
      <c r="C504" s="73">
        <f>'[1]Girder (7)'!E31</f>
        <v>-2.1000000000000001E-2</v>
      </c>
      <c r="D504" s="73">
        <f>'[1]Girder (7)'!F31</f>
        <v>-1.6E-2</v>
      </c>
      <c r="E504" s="73">
        <f>'[1]Girder (7)'!G31</f>
        <v>-5.0000000000000001E-3</v>
      </c>
      <c r="F504" s="73">
        <f>'[1]Girder (7)'!H31</f>
        <v>0</v>
      </c>
      <c r="G504" s="73">
        <f>'[1]Girder (7)'!I31</f>
        <v>0</v>
      </c>
      <c r="H504" s="73">
        <f>'[1]Girder (7)'!J31</f>
        <v>0.23899999999999999</v>
      </c>
      <c r="I504" s="73">
        <f>'[1]Girder (7)'!K31</f>
        <v>0.12</v>
      </c>
      <c r="K504" s="447" t="str">
        <f>'TOP OF DECK ELEVATIONS'!$M$38</f>
        <v>CL PIER 4</v>
      </c>
      <c r="L504">
        <f t="shared" si="72"/>
        <v>40</v>
      </c>
      <c r="M504" s="181">
        <f t="shared" si="68"/>
        <v>0</v>
      </c>
      <c r="N504" s="181">
        <f t="shared" si="69"/>
        <v>0</v>
      </c>
      <c r="O504" s="448">
        <f t="shared" si="70"/>
        <v>0</v>
      </c>
    </row>
    <row r="505" spans="1:15" x14ac:dyDescent="0.2">
      <c r="A505" s="424"/>
      <c r="B505">
        <v>24</v>
      </c>
      <c r="C505" s="73">
        <f>'[1]Girder (7)'!E32</f>
        <v>0.04</v>
      </c>
      <c r="D505" s="73">
        <f>'[1]Girder (7)'!F32</f>
        <v>-6.0000000000000001E-3</v>
      </c>
      <c r="E505" s="73">
        <f>'[1]Girder (7)'!G32</f>
        <v>4.5999999999999999E-2</v>
      </c>
      <c r="F505" s="73">
        <f>'[1]Girder (7)'!H32</f>
        <v>6.0000000000000001E-3</v>
      </c>
      <c r="G505" s="73">
        <f>'[1]Girder (7)'!I32</f>
        <v>1.4999999999999999E-2</v>
      </c>
      <c r="H505" s="73">
        <f>'[1]Girder (7)'!J32</f>
        <v>0.29199999999999998</v>
      </c>
      <c r="I505" s="73">
        <f>'[1]Girder (7)'!K32</f>
        <v>0.13400000000000001</v>
      </c>
      <c r="K505" s="447">
        <f>'TOP OF DECK ELEVATIONS'!$M$39</f>
        <v>5.125</v>
      </c>
      <c r="L505">
        <f t="shared" si="72"/>
        <v>41.25</v>
      </c>
      <c r="M505" s="181">
        <f t="shared" si="68"/>
        <v>6.8750000000000006E-2</v>
      </c>
      <c r="N505" s="181">
        <f t="shared" si="69"/>
        <v>0.23224999999999998</v>
      </c>
      <c r="O505" s="448">
        <f t="shared" si="70"/>
        <v>2.9749999999999999E-2</v>
      </c>
    </row>
    <row r="506" spans="1:15" x14ac:dyDescent="0.2">
      <c r="A506" s="424"/>
      <c r="B506">
        <v>25</v>
      </c>
      <c r="C506" s="73">
        <f>'[1]Girder (7)'!E33</f>
        <v>9.0999999999999998E-2</v>
      </c>
      <c r="D506" s="73">
        <f>'[1]Girder (7)'!F33</f>
        <v>4.0000000000000001E-3</v>
      </c>
      <c r="E506" s="73">
        <f>'[1]Girder (7)'!G33</f>
        <v>8.6999999999999994E-2</v>
      </c>
      <c r="F506" s="73">
        <f>'[1]Girder (7)'!H33</f>
        <v>1.0999999999999999E-2</v>
      </c>
      <c r="G506" s="73">
        <f>'[1]Girder (7)'!I33</f>
        <v>2.5999999999999999E-2</v>
      </c>
      <c r="H506" s="73">
        <f>'[1]Girder (7)'!J33</f>
        <v>0.314</v>
      </c>
      <c r="I506" s="73">
        <f>'[1]Girder (7)'!K33</f>
        <v>0.13400000000000001</v>
      </c>
      <c r="K506" s="447">
        <f>'TOP OF DECK ELEVATIONS'!$M$40</f>
        <v>5.25</v>
      </c>
      <c r="L506">
        <f t="shared" si="72"/>
        <v>42.5</v>
      </c>
      <c r="M506" s="181">
        <f t="shared" si="68"/>
        <v>0.1515</v>
      </c>
      <c r="N506" s="181">
        <f t="shared" si="69"/>
        <v>0.52700000000000002</v>
      </c>
      <c r="O506" s="448">
        <f t="shared" si="70"/>
        <v>6.8000000000000005E-2</v>
      </c>
    </row>
    <row r="507" spans="1:15" x14ac:dyDescent="0.2">
      <c r="A507" s="424"/>
      <c r="B507">
        <v>26</v>
      </c>
      <c r="C507" s="73">
        <f>'[1]Girder (7)'!E34</f>
        <v>0.114</v>
      </c>
      <c r="D507" s="73">
        <f>'[1]Girder (7)'!F34</f>
        <v>0.01</v>
      </c>
      <c r="E507" s="73">
        <f>'[1]Girder (7)'!G34</f>
        <v>0.10299999999999999</v>
      </c>
      <c r="F507" s="73">
        <f>'[1]Girder (7)'!H34</f>
        <v>1.2999999999999999E-2</v>
      </c>
      <c r="G507" s="73">
        <f>'[1]Girder (7)'!I34</f>
        <v>0.03</v>
      </c>
      <c r="H507" s="73">
        <f>'[1]Girder (7)'!J34</f>
        <v>0.29799999999999999</v>
      </c>
      <c r="I507" s="73">
        <f>'[1]Girder (7)'!K34</f>
        <v>0.124</v>
      </c>
      <c r="K507" s="447">
        <f>'TOP OF DECK ELEVATIONS'!$M$41</f>
        <v>5.375</v>
      </c>
      <c r="L507">
        <f t="shared" si="72"/>
        <v>43.75</v>
      </c>
      <c r="M507" s="181">
        <f t="shared" si="68"/>
        <v>0.217</v>
      </c>
      <c r="N507" s="181">
        <f t="shared" si="69"/>
        <v>0.76475000000000004</v>
      </c>
      <c r="O507" s="448">
        <f t="shared" si="70"/>
        <v>9.8750000000000004E-2</v>
      </c>
    </row>
    <row r="508" spans="1:15" x14ac:dyDescent="0.2">
      <c r="A508" s="424"/>
      <c r="B508">
        <v>27</v>
      </c>
      <c r="C508" s="73">
        <f>'[1]Girder (7)'!E35</f>
        <v>0.10299999999999999</v>
      </c>
      <c r="D508" s="73">
        <f>'[1]Girder (7)'!F35</f>
        <v>1.2E-2</v>
      </c>
      <c r="E508" s="73">
        <f>'[1]Girder (7)'!G35</f>
        <v>9.0999999999999998E-2</v>
      </c>
      <c r="F508" s="73">
        <f>'[1]Girder (7)'!H35</f>
        <v>1.0999999999999999E-2</v>
      </c>
      <c r="G508" s="73">
        <f>'[1]Girder (7)'!I35</f>
        <v>2.5999999999999999E-2</v>
      </c>
      <c r="H508" s="73">
        <f>'[1]Girder (7)'!J35</f>
        <v>0.24399999999999999</v>
      </c>
      <c r="I508" s="73">
        <f>'[1]Girder (7)'!K35</f>
        <v>0.106</v>
      </c>
      <c r="K508" s="447">
        <f>'TOP OF DECK ELEVATIONS'!$M$42</f>
        <v>5.5</v>
      </c>
      <c r="L508">
        <f t="shared" si="72"/>
        <v>45</v>
      </c>
      <c r="M508" s="181">
        <f t="shared" si="68"/>
        <v>0.24199999999999999</v>
      </c>
      <c r="N508" s="181">
        <f t="shared" si="69"/>
        <v>0.85399999999999998</v>
      </c>
      <c r="O508" s="448">
        <f t="shared" si="70"/>
        <v>0.111</v>
      </c>
    </row>
    <row r="509" spans="1:15" x14ac:dyDescent="0.2">
      <c r="A509" s="424"/>
      <c r="B509">
        <v>28</v>
      </c>
      <c r="C509" s="73">
        <f>'[1]Girder (7)'!E36</f>
        <v>6.5000000000000002E-2</v>
      </c>
      <c r="D509" s="73">
        <f>'[1]Girder (7)'!F36</f>
        <v>8.0000000000000002E-3</v>
      </c>
      <c r="E509" s="73">
        <f>'[1]Girder (7)'!G36</f>
        <v>5.7000000000000002E-2</v>
      </c>
      <c r="F509" s="73">
        <f>'[1]Girder (7)'!H36</f>
        <v>7.0000000000000001E-3</v>
      </c>
      <c r="G509" s="73">
        <f>'[1]Girder (7)'!I36</f>
        <v>1.7000000000000001E-2</v>
      </c>
      <c r="H509" s="73">
        <f>'[1]Girder (7)'!J36</f>
        <v>0.16700000000000001</v>
      </c>
      <c r="I509" s="73">
        <f>'[1]Girder (7)'!K36</f>
        <v>7.9000000000000001E-2</v>
      </c>
      <c r="K509" s="447">
        <f>'TOP OF DECK ELEVATIONS'!$M$43</f>
        <v>5.625</v>
      </c>
      <c r="L509">
        <f t="shared" si="72"/>
        <v>46.25</v>
      </c>
      <c r="M509" s="181">
        <f t="shared" si="68"/>
        <v>0.21024999999999999</v>
      </c>
      <c r="N509" s="181">
        <f t="shared" si="69"/>
        <v>0.73799999999999999</v>
      </c>
      <c r="O509" s="448">
        <f t="shared" si="70"/>
        <v>9.6250000000000002E-2</v>
      </c>
    </row>
    <row r="510" spans="1:15" x14ac:dyDescent="0.2">
      <c r="A510" s="424"/>
      <c r="B510">
        <v>29</v>
      </c>
      <c r="C510" s="73">
        <f>'[1]Girder (7)'!E37</f>
        <v>2.1999999999999999E-2</v>
      </c>
      <c r="D510" s="73">
        <f>'[1]Girder (7)'!F37</f>
        <v>3.0000000000000001E-3</v>
      </c>
      <c r="E510" s="73">
        <f>'[1]Girder (7)'!G37</f>
        <v>1.9E-2</v>
      </c>
      <c r="F510" s="73">
        <f>'[1]Girder (7)'!H37</f>
        <v>2E-3</v>
      </c>
      <c r="G510" s="73">
        <f>'[1]Girder (7)'!I37</f>
        <v>6.0000000000000001E-3</v>
      </c>
      <c r="H510" s="73">
        <f>'[1]Girder (7)'!J37</f>
        <v>0.08</v>
      </c>
      <c r="I510" s="73">
        <f>'[1]Girder (7)'!K37</f>
        <v>4.3999999999999997E-2</v>
      </c>
      <c r="K510" s="447">
        <f>'TOP OF DECK ELEVATIONS'!$M$44</f>
        <v>5.75</v>
      </c>
      <c r="L510">
        <f t="shared" si="72"/>
        <v>47.5</v>
      </c>
      <c r="M510" s="181">
        <f t="shared" si="68"/>
        <v>0.14199999999999999</v>
      </c>
      <c r="N510" s="181">
        <f t="shared" si="69"/>
        <v>0.48699999999999999</v>
      </c>
      <c r="O510" s="448">
        <f t="shared" si="70"/>
        <v>6.4000000000000001E-2</v>
      </c>
    </row>
    <row r="511" spans="1:15" x14ac:dyDescent="0.2">
      <c r="A511" s="424" t="s">
        <v>80</v>
      </c>
      <c r="B511">
        <v>30</v>
      </c>
      <c r="C511" s="73">
        <f>'[1]Girder (7)'!E38</f>
        <v>0</v>
      </c>
      <c r="D511" s="73">
        <f>'[1]Girder (7)'!F38</f>
        <v>0</v>
      </c>
      <c r="E511" s="73">
        <f>'[1]Girder (7)'!G38</f>
        <v>0</v>
      </c>
      <c r="F511" s="73">
        <f>'[1]Girder (7)'!H38</f>
        <v>0</v>
      </c>
      <c r="G511" s="73">
        <f>'[1]Girder (7)'!I38</f>
        <v>0</v>
      </c>
      <c r="H511" s="73">
        <f>'[1]Girder (7)'!J38</f>
        <v>0</v>
      </c>
      <c r="I511" s="73">
        <f>'[1]Girder (7)'!K38</f>
        <v>0</v>
      </c>
      <c r="K511" s="447" t="str">
        <f>'TOP OF DECK ELEVATIONS'!$M$45</f>
        <v>F.S. #4</v>
      </c>
      <c r="L511" t="str">
        <f t="shared" si="72"/>
        <v>F.S. #4</v>
      </c>
      <c r="M511" s="181">
        <f t="shared" si="68"/>
        <v>0.115</v>
      </c>
      <c r="N511" s="181">
        <f t="shared" si="69"/>
        <v>0.38800000000000001</v>
      </c>
      <c r="O511" s="448">
        <f t="shared" si="70"/>
        <v>5.0999999999999997E-2</v>
      </c>
    </row>
    <row r="512" spans="1:15" x14ac:dyDescent="0.2">
      <c r="A512" s="424"/>
      <c r="B512">
        <v>31</v>
      </c>
      <c r="C512" s="73">
        <f>'[1]Girder (7)'!E39</f>
        <v>2.1000000000000001E-2</v>
      </c>
      <c r="D512" s="73">
        <f>'[1]Girder (7)'!F39</f>
        <v>3.0000000000000001E-3</v>
      </c>
      <c r="E512" s="73">
        <f>'[1]Girder (7)'!G39</f>
        <v>1.7999999999999999E-2</v>
      </c>
      <c r="F512" s="73">
        <f>'[1]Girder (7)'!H39</f>
        <v>2E-3</v>
      </c>
      <c r="G512" s="73">
        <f>'[1]Girder (7)'!I39</f>
        <v>5.0000000000000001E-3</v>
      </c>
      <c r="H512" s="73">
        <f>'[1]Girder (7)'!J39</f>
        <v>0.08</v>
      </c>
      <c r="I512" s="73">
        <f>'[1]Girder (7)'!K39</f>
        <v>4.3999999999999997E-2</v>
      </c>
      <c r="K512" s="447">
        <f>'TOP OF DECK ELEVATIONS'!$M$46</f>
        <v>5.875</v>
      </c>
      <c r="L512">
        <f t="shared" si="72"/>
        <v>48.75</v>
      </c>
      <c r="M512" s="181">
        <f t="shared" si="68"/>
        <v>6.0999999999999999E-2</v>
      </c>
      <c r="N512" s="181">
        <f t="shared" si="69"/>
        <v>0.19849999999999998</v>
      </c>
      <c r="O512" s="448">
        <f t="shared" si="70"/>
        <v>2.6499999999999999E-2</v>
      </c>
    </row>
    <row r="513" spans="1:15" x14ac:dyDescent="0.2">
      <c r="A513" s="424"/>
      <c r="B513">
        <v>32</v>
      </c>
      <c r="C513" s="73">
        <f>'[1]Girder (7)'!E40</f>
        <v>6.3E-2</v>
      </c>
      <c r="D513" s="73">
        <f>'[1]Girder (7)'!F40</f>
        <v>8.0000000000000002E-3</v>
      </c>
      <c r="E513" s="73">
        <f>'[1]Girder (7)'!G40</f>
        <v>5.5E-2</v>
      </c>
      <c r="F513" s="73">
        <f>'[1]Girder (7)'!H40</f>
        <v>6.0000000000000001E-3</v>
      </c>
      <c r="G513" s="73">
        <f>'[1]Girder (7)'!I40</f>
        <v>1.4999999999999999E-2</v>
      </c>
      <c r="H513" s="73">
        <f>'[1]Girder (7)'!J40</f>
        <v>0.16600000000000001</v>
      </c>
      <c r="I513" s="73">
        <f>'[1]Girder (7)'!K40</f>
        <v>7.9000000000000001E-2</v>
      </c>
      <c r="K513" s="632" t="str">
        <f>'TOP OF DECK ELEVATIONS'!$M$47</f>
        <v>CL PIER 5</v>
      </c>
      <c r="L513">
        <f t="shared" si="72"/>
        <v>50</v>
      </c>
      <c r="M513" s="181">
        <f t="shared" si="68"/>
        <v>0</v>
      </c>
      <c r="N513" s="181">
        <f t="shared" si="69"/>
        <v>0</v>
      </c>
      <c r="O513" s="448">
        <f t="shared" si="70"/>
        <v>0</v>
      </c>
    </row>
    <row r="514" spans="1:15" x14ac:dyDescent="0.2">
      <c r="A514" s="424"/>
      <c r="B514">
        <v>33</v>
      </c>
      <c r="C514" s="73">
        <f>'[1]Girder (7)'!E41</f>
        <v>0.10199999999999999</v>
      </c>
      <c r="D514" s="73">
        <f>'[1]Girder (7)'!F41</f>
        <v>1.0999999999999999E-2</v>
      </c>
      <c r="E514" s="73">
        <f>'[1]Girder (7)'!G41</f>
        <v>0.09</v>
      </c>
      <c r="F514" s="73">
        <f>'[1]Girder (7)'!H41</f>
        <v>1.0999999999999999E-2</v>
      </c>
      <c r="G514" s="73">
        <f>'[1]Girder (7)'!I41</f>
        <v>2.5000000000000001E-2</v>
      </c>
      <c r="H514" s="73">
        <f>'[1]Girder (7)'!J41</f>
        <v>0.246</v>
      </c>
      <c r="I514" s="73">
        <f>'[1]Girder (7)'!K41</f>
        <v>0.105</v>
      </c>
      <c r="K514" s="447">
        <f>'TOP OF DECK ELEVATIONS'!$M$48</f>
        <v>6.25</v>
      </c>
      <c r="L514">
        <f t="shared" si="72"/>
        <v>52.5</v>
      </c>
      <c r="M514" s="181">
        <f t="shared" si="68"/>
        <v>-4.0000000000000001E-3</v>
      </c>
      <c r="N514" s="181">
        <f t="shared" si="69"/>
        <v>4.2999999999999997E-2</v>
      </c>
      <c r="O514" s="448">
        <f t="shared" si="70"/>
        <v>6.0000000000000001E-3</v>
      </c>
    </row>
    <row r="515" spans="1:15" x14ac:dyDescent="0.2">
      <c r="A515" s="424"/>
      <c r="B515">
        <v>34</v>
      </c>
      <c r="C515" s="73">
        <f>'[1]Girder (7)'!E42</f>
        <v>0.113</v>
      </c>
      <c r="D515" s="73">
        <f>'[1]Girder (7)'!F42</f>
        <v>0.01</v>
      </c>
      <c r="E515" s="73">
        <f>'[1]Girder (7)'!G42</f>
        <v>0.10299999999999999</v>
      </c>
      <c r="F515" s="73">
        <f>'[1]Girder (7)'!H42</f>
        <v>1.2E-2</v>
      </c>
      <c r="G515" s="73">
        <f>'[1]Girder (7)'!I42</f>
        <v>2.9000000000000001E-2</v>
      </c>
      <c r="H515" s="73">
        <f>'[1]Girder (7)'!J42</f>
        <v>0.29299999999999998</v>
      </c>
      <c r="I515" s="73">
        <f>'[1]Girder (7)'!K42</f>
        <v>0.123</v>
      </c>
      <c r="K515" s="447">
        <f>'TOP OF DECK ELEVATIONS'!$M$49</f>
        <v>6.5</v>
      </c>
      <c r="L515">
        <f t="shared" si="72"/>
        <v>55</v>
      </c>
      <c r="M515" s="181">
        <f t="shared" si="68"/>
        <v>3.2000000000000001E-2</v>
      </c>
      <c r="N515" s="181">
        <f t="shared" si="69"/>
        <v>0.224</v>
      </c>
      <c r="O515" s="448">
        <f t="shared" si="70"/>
        <v>2.8000000000000001E-2</v>
      </c>
    </row>
    <row r="516" spans="1:15" x14ac:dyDescent="0.2">
      <c r="A516" s="424"/>
      <c r="B516">
        <v>35</v>
      </c>
      <c r="C516" s="73">
        <f>'[1]Girder (7)'!E43</f>
        <v>0.09</v>
      </c>
      <c r="D516" s="73">
        <f>'[1]Girder (7)'!F43</f>
        <v>3.0000000000000001E-3</v>
      </c>
      <c r="E516" s="73">
        <f>'[1]Girder (7)'!G43</f>
        <v>8.6999999999999994E-2</v>
      </c>
      <c r="F516" s="73">
        <f>'[1]Girder (7)'!H43</f>
        <v>1.0999999999999999E-2</v>
      </c>
      <c r="G516" s="73">
        <f>'[1]Girder (7)'!I43</f>
        <v>2.5000000000000001E-2</v>
      </c>
      <c r="H516" s="73">
        <f>'[1]Girder (7)'!J43</f>
        <v>0.308</v>
      </c>
      <c r="I516" s="73">
        <f>'[1]Girder (7)'!K43</f>
        <v>0.13400000000000001</v>
      </c>
      <c r="K516" s="447">
        <f>'TOP OF DECK ELEVATIONS'!$M$50</f>
        <v>6.75</v>
      </c>
      <c r="L516">
        <f t="shared" si="72"/>
        <v>57.5</v>
      </c>
      <c r="M516" s="181">
        <f t="shared" si="68"/>
        <v>3.8500000000000006E-2</v>
      </c>
      <c r="N516" s="181">
        <f t="shared" si="69"/>
        <v>0.22900000000000001</v>
      </c>
      <c r="O516" s="448">
        <f t="shared" si="70"/>
        <v>2.75E-2</v>
      </c>
    </row>
    <row r="517" spans="1:15" ht="13.5" thickBot="1" x14ac:dyDescent="0.25">
      <c r="A517" s="424"/>
      <c r="B517">
        <v>36</v>
      </c>
      <c r="C517" s="73">
        <f>'[1]Girder (7)'!E44</f>
        <v>3.9E-2</v>
      </c>
      <c r="D517" s="73">
        <f>'[1]Girder (7)'!F44</f>
        <v>-7.0000000000000001E-3</v>
      </c>
      <c r="E517" s="73">
        <f>'[1]Girder (7)'!G44</f>
        <v>4.5999999999999999E-2</v>
      </c>
      <c r="F517" s="73">
        <f>'[1]Girder (7)'!H44</f>
        <v>6.0000000000000001E-3</v>
      </c>
      <c r="G517" s="73">
        <f>'[1]Girder (7)'!I44</f>
        <v>1.4E-2</v>
      </c>
      <c r="H517" s="73">
        <f>'[1]Girder (7)'!J44</f>
        <v>0.28799999999999998</v>
      </c>
      <c r="I517" s="73">
        <f>'[1]Girder (7)'!K44</f>
        <v>0.13300000000000001</v>
      </c>
      <c r="K517" s="449" t="str">
        <f>'TOP OF DECK ELEVATIONS'!$M$51</f>
        <v>CL BRG. FA</v>
      </c>
      <c r="L517" s="168">
        <f t="shared" si="72"/>
        <v>60</v>
      </c>
      <c r="M517" s="450">
        <f t="shared" si="68"/>
        <v>0</v>
      </c>
      <c r="N517" s="450">
        <f t="shared" si="69"/>
        <v>0</v>
      </c>
      <c r="O517" s="451">
        <f t="shared" si="70"/>
        <v>0</v>
      </c>
    </row>
    <row r="518" spans="1:15" x14ac:dyDescent="0.2">
      <c r="A518" s="424"/>
      <c r="B518">
        <v>37</v>
      </c>
      <c r="C518" s="73">
        <f>'[1]Girder (7)'!E45</f>
        <v>-2.1999999999999999E-2</v>
      </c>
      <c r="D518" s="73">
        <f>'[1]Girder (7)'!F45</f>
        <v>-1.7000000000000001E-2</v>
      </c>
      <c r="E518" s="73">
        <f>'[1]Girder (7)'!G45</f>
        <v>-5.0000000000000001E-3</v>
      </c>
      <c r="F518" s="73">
        <f>'[1]Girder (7)'!H45</f>
        <v>0</v>
      </c>
      <c r="G518" s="73">
        <f>'[1]Girder (7)'!I45</f>
        <v>0</v>
      </c>
      <c r="H518" s="73">
        <f>'[1]Girder (7)'!J45</f>
        <v>0.23400000000000001</v>
      </c>
      <c r="I518" s="73">
        <f>'[1]Girder (7)'!K45</f>
        <v>0.12</v>
      </c>
    </row>
    <row r="519" spans="1:15" x14ac:dyDescent="0.2">
      <c r="A519" s="424"/>
      <c r="B519">
        <v>38</v>
      </c>
      <c r="C519" s="73">
        <f>'[1]Girder (7)'!E46</f>
        <v>-6.2E-2</v>
      </c>
      <c r="D519" s="73">
        <f>'[1]Girder (7)'!F46</f>
        <v>-2.1000000000000001E-2</v>
      </c>
      <c r="E519" s="73">
        <f>'[1]Girder (7)'!G46</f>
        <v>-4.1000000000000002E-2</v>
      </c>
      <c r="F519" s="73">
        <f>'[1]Girder (7)'!H46</f>
        <v>-5.0000000000000001E-3</v>
      </c>
      <c r="G519" s="73">
        <f>'[1]Girder (7)'!I46</f>
        <v>-1.0999999999999999E-2</v>
      </c>
      <c r="H519" s="73">
        <f>'[1]Girder (7)'!J46</f>
        <v>0.16</v>
      </c>
      <c r="I519" s="73">
        <f>'[1]Girder (7)'!K46</f>
        <v>9.1999999999999998E-2</v>
      </c>
    </row>
    <row r="520" spans="1:15" x14ac:dyDescent="0.2">
      <c r="A520" s="424"/>
      <c r="B520">
        <v>39</v>
      </c>
      <c r="C520" s="73">
        <f>'[1]Girder (7)'!E47</f>
        <v>-6.2E-2</v>
      </c>
      <c r="D520" s="73">
        <f>'[1]Girder (7)'!F47</f>
        <v>-1.7000000000000001E-2</v>
      </c>
      <c r="E520" s="73">
        <f>'[1]Girder (7)'!G47</f>
        <v>-4.4999999999999998E-2</v>
      </c>
      <c r="F520" s="73">
        <f>'[1]Girder (7)'!H47</f>
        <v>-6.0000000000000001E-3</v>
      </c>
      <c r="G520" s="73">
        <f>'[1]Girder (7)'!I47</f>
        <v>-1.2999999999999999E-2</v>
      </c>
      <c r="H520" s="73">
        <f>'[1]Girder (7)'!J47</f>
        <v>7.6999999999999999E-2</v>
      </c>
      <c r="I520" s="73">
        <f>'[1]Girder (7)'!K47</f>
        <v>5.1999999999999998E-2</v>
      </c>
    </row>
    <row r="521" spans="1:15" x14ac:dyDescent="0.2">
      <c r="A521" s="424" t="s">
        <v>80</v>
      </c>
      <c r="B521">
        <v>40</v>
      </c>
      <c r="C521" s="73">
        <f>'[1]Girder (7)'!E48</f>
        <v>0</v>
      </c>
      <c r="D521" s="73">
        <f>'[1]Girder (7)'!F48</f>
        <v>0</v>
      </c>
      <c r="E521" s="73">
        <f>'[1]Girder (7)'!G48</f>
        <v>0</v>
      </c>
      <c r="F521" s="73">
        <f>'[1]Girder (7)'!H48</f>
        <v>0</v>
      </c>
      <c r="G521" s="73">
        <f>'[1]Girder (7)'!I48</f>
        <v>0</v>
      </c>
      <c r="H521" s="73">
        <f>'[1]Girder (7)'!J48</f>
        <v>0</v>
      </c>
      <c r="I521" s="73">
        <f>'[1]Girder (7)'!K48</f>
        <v>0</v>
      </c>
    </row>
    <row r="522" spans="1:15" x14ac:dyDescent="0.2">
      <c r="A522" s="424"/>
      <c r="B522">
        <v>41</v>
      </c>
      <c r="C522" s="73">
        <f>'[1]Girder (7)'!E49</f>
        <v>0.224</v>
      </c>
      <c r="D522" s="73">
        <f>'[1]Girder (7)'!F49</f>
        <v>5.1999999999999998E-2</v>
      </c>
      <c r="E522" s="73">
        <f>'[1]Girder (7)'!G49</f>
        <v>0.17299999999999999</v>
      </c>
      <c r="F522" s="73">
        <f>'[1]Girder (7)'!H49</f>
        <v>2.1999999999999999E-2</v>
      </c>
      <c r="G522" s="73">
        <f>'[1]Girder (7)'!I49</f>
        <v>5.1999999999999998E-2</v>
      </c>
      <c r="H522" s="73">
        <f>'[1]Girder (7)'!J49</f>
        <v>0.13900000000000001</v>
      </c>
      <c r="I522" s="73">
        <f>'[1]Girder (7)'!K49</f>
        <v>5.2999999999999999E-2</v>
      </c>
    </row>
    <row r="523" spans="1:15" x14ac:dyDescent="0.2">
      <c r="A523" s="424"/>
      <c r="B523">
        <v>42</v>
      </c>
      <c r="C523" s="73">
        <f>'[1]Girder (7)'!E50</f>
        <v>0.52900000000000003</v>
      </c>
      <c r="D523" s="73">
        <f>'[1]Girder (7)'!F50</f>
        <v>0.11899999999999999</v>
      </c>
      <c r="E523" s="73">
        <f>'[1]Girder (7)'!G50</f>
        <v>0.41</v>
      </c>
      <c r="F523" s="73">
        <f>'[1]Girder (7)'!H50</f>
        <v>5.2999999999999999E-2</v>
      </c>
      <c r="G523" s="73">
        <f>'[1]Girder (7)'!I50</f>
        <v>0.124</v>
      </c>
      <c r="H523" s="73">
        <f>'[1]Girder (7)'!J50</f>
        <v>0.29299999999999998</v>
      </c>
      <c r="I523" s="73">
        <f>'[1]Girder (7)'!K50</f>
        <v>9.2999999999999999E-2</v>
      </c>
    </row>
    <row r="524" spans="1:15" x14ac:dyDescent="0.2">
      <c r="A524" s="424"/>
      <c r="B524">
        <v>43</v>
      </c>
      <c r="C524" s="73">
        <f>'[1]Girder (7)'!E51</f>
        <v>0.82699999999999996</v>
      </c>
      <c r="D524" s="73">
        <f>'[1]Girder (7)'!F51</f>
        <v>0.184</v>
      </c>
      <c r="E524" s="73">
        <f>'[1]Girder (7)'!G51</f>
        <v>0.64400000000000002</v>
      </c>
      <c r="F524" s="73">
        <f>'[1]Girder (7)'!H51</f>
        <v>8.3000000000000004E-2</v>
      </c>
      <c r="G524" s="73">
        <f>'[1]Girder (7)'!I51</f>
        <v>0.19400000000000001</v>
      </c>
      <c r="H524" s="73">
        <f>'[1]Girder (7)'!J51</f>
        <v>0.434</v>
      </c>
      <c r="I524" s="73">
        <f>'[1]Girder (7)'!K51</f>
        <v>0.11899999999999999</v>
      </c>
    </row>
    <row r="525" spans="1:15" x14ac:dyDescent="0.2">
      <c r="A525" s="424"/>
      <c r="B525">
        <v>44</v>
      </c>
      <c r="C525" s="73">
        <f>'[1]Girder (7)'!E52</f>
        <v>1.0329999999999999</v>
      </c>
      <c r="D525" s="73">
        <f>'[1]Girder (7)'!F52</f>
        <v>0.22800000000000001</v>
      </c>
      <c r="E525" s="73">
        <f>'[1]Girder (7)'!G52</f>
        <v>0.80500000000000005</v>
      </c>
      <c r="F525" s="73">
        <f>'[1]Girder (7)'!H52</f>
        <v>0.104</v>
      </c>
      <c r="G525" s="73">
        <f>'[1]Girder (7)'!I52</f>
        <v>0.24199999999999999</v>
      </c>
      <c r="H525" s="73">
        <f>'[1]Girder (7)'!J52</f>
        <v>0.53</v>
      </c>
      <c r="I525" s="73">
        <f>'[1]Girder (7)'!K52</f>
        <v>0.13300000000000001</v>
      </c>
    </row>
    <row r="526" spans="1:15" x14ac:dyDescent="0.2">
      <c r="A526" s="424"/>
      <c r="B526">
        <v>45</v>
      </c>
      <c r="C526" s="73">
        <f>'[1]Girder (7)'!E53</f>
        <v>1.095</v>
      </c>
      <c r="D526" s="73">
        <f>'[1]Girder (7)'!F53</f>
        <v>0.24199999999999999</v>
      </c>
      <c r="E526" s="73">
        <f>'[1]Girder (7)'!G53</f>
        <v>0.85399999999999998</v>
      </c>
      <c r="F526" s="73">
        <f>'[1]Girder (7)'!H53</f>
        <v>0.111</v>
      </c>
      <c r="G526" s="73">
        <f>'[1]Girder (7)'!I53</f>
        <v>0.25700000000000001</v>
      </c>
      <c r="H526" s="73">
        <f>'[1]Girder (7)'!J53</f>
        <v>0.56200000000000006</v>
      </c>
      <c r="I526" s="73">
        <f>'[1]Girder (7)'!K53</f>
        <v>0.13900000000000001</v>
      </c>
    </row>
    <row r="527" spans="1:15" x14ac:dyDescent="0.2">
      <c r="A527" s="424"/>
      <c r="B527">
        <v>46</v>
      </c>
      <c r="C527" s="73">
        <f>'[1]Girder (7)'!E54</f>
        <v>1.004</v>
      </c>
      <c r="D527" s="73">
        <f>'[1]Girder (7)'!F54</f>
        <v>0.222</v>
      </c>
      <c r="E527" s="73">
        <f>'[1]Girder (7)'!G54</f>
        <v>0.78200000000000003</v>
      </c>
      <c r="F527" s="73">
        <f>'[1]Girder (7)'!H54</f>
        <v>0.10199999999999999</v>
      </c>
      <c r="G527" s="73">
        <f>'[1]Girder (7)'!I54</f>
        <v>0.23599999999999999</v>
      </c>
      <c r="H527" s="73">
        <f>'[1]Girder (7)'!J54</f>
        <v>0.53</v>
      </c>
      <c r="I527" s="73">
        <f>'[1]Girder (7)'!K54</f>
        <v>0.13600000000000001</v>
      </c>
    </row>
    <row r="528" spans="1:15" x14ac:dyDescent="0.2">
      <c r="A528" s="424"/>
      <c r="B528">
        <v>47</v>
      </c>
      <c r="C528" s="73">
        <f>'[1]Girder (7)'!E55</f>
        <v>0.78100000000000003</v>
      </c>
      <c r="D528" s="73">
        <f>'[1]Girder (7)'!F55</f>
        <v>0.17499999999999999</v>
      </c>
      <c r="E528" s="73">
        <f>'[1]Girder (7)'!G55</f>
        <v>0.60599999999999998</v>
      </c>
      <c r="F528" s="73">
        <f>'[1]Girder (7)'!H55</f>
        <v>7.9000000000000001E-2</v>
      </c>
      <c r="G528" s="73">
        <f>'[1]Girder (7)'!I55</f>
        <v>0.184</v>
      </c>
      <c r="H528" s="73">
        <f>'[1]Girder (7)'!J55</f>
        <v>0.435</v>
      </c>
      <c r="I528" s="73">
        <f>'[1]Girder (7)'!K55</f>
        <v>0.122</v>
      </c>
    </row>
    <row r="529" spans="1:9" x14ac:dyDescent="0.2">
      <c r="A529" s="424"/>
      <c r="B529">
        <v>48</v>
      </c>
      <c r="C529" s="73">
        <f>'[1]Girder (7)'!E56</f>
        <v>0.47699999999999998</v>
      </c>
      <c r="D529" s="73">
        <f>'[1]Girder (7)'!F56</f>
        <v>0.109</v>
      </c>
      <c r="E529" s="73">
        <f>'[1]Girder (7)'!G56</f>
        <v>0.36799999999999999</v>
      </c>
      <c r="F529" s="73">
        <f>'[1]Girder (7)'!H56</f>
        <v>4.9000000000000002E-2</v>
      </c>
      <c r="G529" s="73">
        <f>'[1]Girder (7)'!I56</f>
        <v>0.113</v>
      </c>
      <c r="H529" s="73">
        <f>'[1]Girder (7)'!J56</f>
        <v>0.29499999999999998</v>
      </c>
      <c r="I529" s="73">
        <f>'[1]Girder (7)'!K56</f>
        <v>9.6000000000000002E-2</v>
      </c>
    </row>
    <row r="530" spans="1:9" x14ac:dyDescent="0.2">
      <c r="A530" s="424"/>
      <c r="B530">
        <v>49</v>
      </c>
      <c r="C530" s="73">
        <f>'[1]Girder (7)'!E57</f>
        <v>0.186</v>
      </c>
      <c r="D530" s="73">
        <f>'[1]Girder (7)'!F57</f>
        <v>4.4999999999999998E-2</v>
      </c>
      <c r="E530" s="73">
        <f>'[1]Girder (7)'!G57</f>
        <v>0.14199999999999999</v>
      </c>
      <c r="F530" s="73">
        <f>'[1]Girder (7)'!H57</f>
        <v>1.9E-2</v>
      </c>
      <c r="G530" s="73">
        <f>'[1]Girder (7)'!I57</f>
        <v>4.3999999999999997E-2</v>
      </c>
      <c r="H530" s="73">
        <f>'[1]Girder (7)'!J57</f>
        <v>0.14000000000000001</v>
      </c>
      <c r="I530" s="73">
        <f>'[1]Girder (7)'!K57</f>
        <v>5.5E-2</v>
      </c>
    </row>
    <row r="531" spans="1:9" x14ac:dyDescent="0.2">
      <c r="A531" s="424" t="s">
        <v>80</v>
      </c>
      <c r="B531">
        <v>50</v>
      </c>
      <c r="C531" s="73">
        <f>'[1]Girder (7)'!E58</f>
        <v>0</v>
      </c>
      <c r="D531" s="73">
        <f>'[1]Girder (7)'!F58</f>
        <v>0</v>
      </c>
      <c r="E531" s="73">
        <f>'[1]Girder (7)'!G58</f>
        <v>0</v>
      </c>
      <c r="F531" s="73">
        <f>'[1]Girder (7)'!H58</f>
        <v>0</v>
      </c>
      <c r="G531" s="73">
        <f>'[1]Girder (7)'!I58</f>
        <v>0</v>
      </c>
      <c r="H531" s="73">
        <f>'[1]Girder (7)'!J58</f>
        <v>0</v>
      </c>
      <c r="I531" s="73">
        <f>'[1]Girder (7)'!K58</f>
        <v>0</v>
      </c>
    </row>
    <row r="532" spans="1:9" x14ac:dyDescent="0.2">
      <c r="A532" s="424"/>
      <c r="B532">
        <v>51</v>
      </c>
      <c r="C532" s="73">
        <f>'[1]Girder (7)'!E59</f>
        <v>-3.2000000000000001E-2</v>
      </c>
      <c r="D532" s="73">
        <f>'[1]Girder (7)'!F59</f>
        <v>-1.0999999999999999E-2</v>
      </c>
      <c r="E532" s="73">
        <f>'[1]Girder (7)'!G59</f>
        <v>-2.1000000000000001E-2</v>
      </c>
      <c r="F532" s="73">
        <f>'[1]Girder (7)'!H59</f>
        <v>-3.0000000000000001E-3</v>
      </c>
      <c r="G532" s="73">
        <f>'[1]Girder (7)'!I59</f>
        <v>-6.0000000000000001E-3</v>
      </c>
      <c r="H532" s="73">
        <f>'[1]Girder (7)'!J59</f>
        <v>8.3000000000000004E-2</v>
      </c>
      <c r="I532" s="73">
        <f>'[1]Girder (7)'!K59</f>
        <v>4.8000000000000001E-2</v>
      </c>
    </row>
    <row r="533" spans="1:9" x14ac:dyDescent="0.2">
      <c r="A533" s="424"/>
      <c r="B533">
        <v>52</v>
      </c>
      <c r="C533" s="73">
        <f>'[1]Girder (7)'!E60</f>
        <v>2E-3</v>
      </c>
      <c r="D533" s="73">
        <f>'[1]Girder (7)'!F60</f>
        <v>-8.9999999999999993E-3</v>
      </c>
      <c r="E533" s="73">
        <f>'[1]Girder (7)'!G60</f>
        <v>1.0999999999999999E-2</v>
      </c>
      <c r="F533" s="73">
        <f>'[1]Girder (7)'!H60</f>
        <v>2E-3</v>
      </c>
      <c r="G533" s="73">
        <f>'[1]Girder (7)'!I60</f>
        <v>4.0000000000000001E-3</v>
      </c>
      <c r="H533" s="73">
        <f>'[1]Girder (7)'!J60</f>
        <v>0.17299999999999999</v>
      </c>
      <c r="I533" s="73">
        <f>'[1]Girder (7)'!K60</f>
        <v>8.4000000000000005E-2</v>
      </c>
    </row>
    <row r="534" spans="1:9" x14ac:dyDescent="0.2">
      <c r="A534" s="424"/>
      <c r="B534">
        <v>53</v>
      </c>
      <c r="C534" s="73">
        <f>'[1]Girder (7)'!E61</f>
        <v>7.5999999999999998E-2</v>
      </c>
      <c r="D534" s="73">
        <f>'[1]Girder (7)'!F61</f>
        <v>1E-3</v>
      </c>
      <c r="E534" s="73">
        <f>'[1]Girder (7)'!G61</f>
        <v>7.4999999999999997E-2</v>
      </c>
      <c r="F534" s="73">
        <f>'[1]Girder (7)'!H61</f>
        <v>0.01</v>
      </c>
      <c r="G534" s="73">
        <f>'[1]Girder (7)'!I61</f>
        <v>2.3E-2</v>
      </c>
      <c r="H534" s="73">
        <f>'[1]Girder (7)'!J61</f>
        <v>0.25900000000000001</v>
      </c>
      <c r="I534" s="73">
        <f>'[1]Girder (7)'!K61</f>
        <v>0.108</v>
      </c>
    </row>
    <row r="535" spans="1:9" x14ac:dyDescent="0.2">
      <c r="A535" s="424"/>
      <c r="B535">
        <v>54</v>
      </c>
      <c r="C535" s="73">
        <f>'[1]Girder (7)'!E62</f>
        <v>0.17299999999999999</v>
      </c>
      <c r="D535" s="73">
        <f>'[1]Girder (7)'!F62</f>
        <v>1.7000000000000001E-2</v>
      </c>
      <c r="E535" s="73">
        <f>'[1]Girder (7)'!G62</f>
        <v>0.156</v>
      </c>
      <c r="F535" s="73">
        <f>'[1]Girder (7)'!H62</f>
        <v>0.02</v>
      </c>
      <c r="G535" s="73">
        <f>'[1]Girder (7)'!I62</f>
        <v>4.5999999999999999E-2</v>
      </c>
      <c r="H535" s="73">
        <f>'[1]Girder (7)'!J62</f>
        <v>0.32900000000000001</v>
      </c>
      <c r="I535" s="73">
        <f>'[1]Girder (7)'!K62</f>
        <v>0.11799999999999999</v>
      </c>
    </row>
    <row r="536" spans="1:9" x14ac:dyDescent="0.2">
      <c r="A536" s="424"/>
      <c r="B536">
        <v>55</v>
      </c>
      <c r="C536" s="73">
        <f>'[1]Girder (7)'!E63</f>
        <v>0.255</v>
      </c>
      <c r="D536" s="73">
        <f>'[1]Girder (7)'!F63</f>
        <v>3.2000000000000001E-2</v>
      </c>
      <c r="E536" s="73">
        <f>'[1]Girder (7)'!G63</f>
        <v>0.224</v>
      </c>
      <c r="F536" s="73">
        <f>'[1]Girder (7)'!H63</f>
        <v>2.8000000000000001E-2</v>
      </c>
      <c r="G536" s="73">
        <f>'[1]Girder (7)'!I63</f>
        <v>6.4000000000000001E-2</v>
      </c>
      <c r="H536" s="73">
        <f>'[1]Girder (7)'!J63</f>
        <v>0.36399999999999999</v>
      </c>
      <c r="I536" s="73">
        <f>'[1]Girder (7)'!K63</f>
        <v>0.11600000000000001</v>
      </c>
    </row>
    <row r="537" spans="1:9" x14ac:dyDescent="0.2">
      <c r="A537" s="424"/>
      <c r="B537">
        <v>56</v>
      </c>
      <c r="C537" s="73">
        <f>'[1]Girder (7)'!E64</f>
        <v>0.30199999999999999</v>
      </c>
      <c r="D537" s="73">
        <f>'[1]Girder (7)'!F64</f>
        <v>4.1000000000000002E-2</v>
      </c>
      <c r="E537" s="73">
        <f>'[1]Girder (7)'!G64</f>
        <v>0.26100000000000001</v>
      </c>
      <c r="F537" s="73">
        <f>'[1]Girder (7)'!H64</f>
        <v>3.2000000000000001E-2</v>
      </c>
      <c r="G537" s="73">
        <f>'[1]Girder (7)'!I64</f>
        <v>7.3999999999999996E-2</v>
      </c>
      <c r="H537" s="73">
        <f>'[1]Girder (7)'!J64</f>
        <v>0.35799999999999998</v>
      </c>
      <c r="I537" s="73">
        <f>'[1]Girder (7)'!K64</f>
        <v>0.105</v>
      </c>
    </row>
    <row r="538" spans="1:9" x14ac:dyDescent="0.2">
      <c r="A538" s="424"/>
      <c r="B538">
        <v>57</v>
      </c>
      <c r="C538" s="73">
        <f>'[1]Girder (7)'!E65</f>
        <v>0.29699999999999999</v>
      </c>
      <c r="D538" s="73">
        <f>'[1]Girder (7)'!F65</f>
        <v>4.2000000000000003E-2</v>
      </c>
      <c r="E538" s="73">
        <f>'[1]Girder (7)'!G65</f>
        <v>0.255</v>
      </c>
      <c r="F538" s="73">
        <f>'[1]Girder (7)'!H65</f>
        <v>3.1E-2</v>
      </c>
      <c r="G538" s="73">
        <f>'[1]Girder (7)'!I65</f>
        <v>7.0999999999999994E-2</v>
      </c>
      <c r="H538" s="73">
        <f>'[1]Girder (7)'!J65</f>
        <v>0.311</v>
      </c>
      <c r="I538" s="73">
        <f>'[1]Girder (7)'!K65</f>
        <v>8.5000000000000006E-2</v>
      </c>
    </row>
    <row r="539" spans="1:9" x14ac:dyDescent="0.2">
      <c r="A539" s="424"/>
      <c r="B539">
        <v>58</v>
      </c>
      <c r="C539" s="73">
        <f>'[1]Girder (7)'!E66</f>
        <v>0.23799999999999999</v>
      </c>
      <c r="D539" s="73">
        <f>'[1]Girder (7)'!F66</f>
        <v>3.5000000000000003E-2</v>
      </c>
      <c r="E539" s="73">
        <f>'[1]Girder (7)'!G66</f>
        <v>0.20300000000000001</v>
      </c>
      <c r="F539" s="73">
        <f>'[1]Girder (7)'!H66</f>
        <v>2.4E-2</v>
      </c>
      <c r="G539" s="73">
        <f>'[1]Girder (7)'!I66</f>
        <v>5.6000000000000001E-2</v>
      </c>
      <c r="H539" s="73">
        <f>'[1]Girder (7)'!J66</f>
        <v>0.23</v>
      </c>
      <c r="I539" s="73">
        <f>'[1]Girder (7)'!K66</f>
        <v>0.06</v>
      </c>
    </row>
    <row r="540" spans="1:9" x14ac:dyDescent="0.2">
      <c r="A540" s="424"/>
      <c r="B540">
        <v>59</v>
      </c>
      <c r="C540" s="73">
        <f>'[1]Girder (7)'!E67</f>
        <v>0.13500000000000001</v>
      </c>
      <c r="D540" s="73">
        <f>'[1]Girder (7)'!F67</f>
        <v>0.02</v>
      </c>
      <c r="E540" s="73">
        <f>'[1]Girder (7)'!G67</f>
        <v>0.115</v>
      </c>
      <c r="F540" s="73">
        <f>'[1]Girder (7)'!H67</f>
        <v>1.4E-2</v>
      </c>
      <c r="G540" s="73">
        <f>'[1]Girder (7)'!I67</f>
        <v>3.2000000000000001E-2</v>
      </c>
      <c r="H540" s="73">
        <f>'[1]Girder (7)'!J67</f>
        <v>0.124</v>
      </c>
      <c r="I540" s="73">
        <f>'[1]Girder (7)'!K67</f>
        <v>3.1E-2</v>
      </c>
    </row>
    <row r="541" spans="1:9" x14ac:dyDescent="0.2">
      <c r="A541" s="424" t="s">
        <v>80</v>
      </c>
      <c r="B541">
        <v>60</v>
      </c>
      <c r="C541" s="73">
        <f>'[1]Girder (7)'!E68</f>
        <v>0</v>
      </c>
      <c r="D541" s="73">
        <f>'[1]Girder (7)'!F68</f>
        <v>0</v>
      </c>
      <c r="E541" s="73">
        <f>'[1]Girder (7)'!G68</f>
        <v>0</v>
      </c>
      <c r="F541" s="73">
        <f>'[1]Girder (7)'!H68</f>
        <v>0</v>
      </c>
      <c r="G541" s="73">
        <f>'[1]Girder (7)'!I68</f>
        <v>0</v>
      </c>
      <c r="H541" s="73">
        <f>'[1]Girder (7)'!J68</f>
        <v>0</v>
      </c>
      <c r="I541" s="73">
        <f>'[1]Girder (7)'!K68</f>
        <v>0</v>
      </c>
    </row>
    <row r="543" spans="1:9" x14ac:dyDescent="0.2">
      <c r="A543" s="103"/>
      <c r="B543" s="103" t="s">
        <v>81</v>
      </c>
    </row>
    <row r="544" spans="1:9" x14ac:dyDescent="0.2">
      <c r="A544" s="425" t="s">
        <v>86</v>
      </c>
      <c r="B544" s="62" cm="1">
        <f t="array" ref="B544">INDEX('[1]Girder (7)'!$D:$L,MATCH($A544,'[1]Girder (7)'!$C:$C,0),COLUMN())*1</f>
        <v>104.5</v>
      </c>
      <c r="C544" s="73" cm="1">
        <f t="array" ref="C544">INDEX('[1]Girder (7)'!$D:$L,MATCH($A544,'[1]Girder (7)'!$C:$C,0),COLUMN())*1</f>
        <v>0.502</v>
      </c>
      <c r="D544" s="73" cm="1">
        <f t="array" ref="D544">INDEX('[1]Girder (7)'!$D:$L,MATCH($A544,'[1]Girder (7)'!$C:$C,0),COLUMN())*1</f>
        <v>0.115</v>
      </c>
      <c r="E544" s="73" cm="1">
        <f t="array" ref="E544">INDEX('[1]Girder (7)'!$D:$L,MATCH($A544,'[1]Girder (7)'!$C:$C,0),COLUMN())*1</f>
        <v>0.38700000000000001</v>
      </c>
      <c r="F544" s="73" cm="1">
        <f t="array" ref="F544">INDEX('[1]Girder (7)'!$D:$L,MATCH($A544,'[1]Girder (7)'!$C:$C,0),COLUMN())*1</f>
        <v>5.0999999999999997E-2</v>
      </c>
      <c r="G544" s="73" cm="1">
        <f t="array" ref="G544">INDEX('[1]Girder (7)'!$D:$L,MATCH($A544,'[1]Girder (7)'!$C:$C,0),COLUMN())*1</f>
        <v>0.11899999999999999</v>
      </c>
      <c r="H544" s="73" cm="1">
        <f t="array" ref="H544">INDEX('[1]Girder (7)'!$D:$L,MATCH($A544,'[1]Girder (7)'!$C:$C,0),COLUMN())*1</f>
        <v>0.31</v>
      </c>
      <c r="I544" s="73" cm="1">
        <f t="array" ref="I544">INDEX('[1]Girder (7)'!$D:$L,MATCH($A544,'[1]Girder (7)'!$C:$C,0),COLUMN())*1</f>
        <v>0.1</v>
      </c>
    </row>
    <row r="545" spans="1:15" x14ac:dyDescent="0.2">
      <c r="A545" s="425" t="s">
        <v>87</v>
      </c>
      <c r="B545" s="62" cm="1">
        <f t="array" ref="B545">INDEX('[1]Girder (7)'!$D:$L,MATCH($A545,'[1]Girder (7)'!$C:$C,0),COLUMN())*1</f>
        <v>224.5</v>
      </c>
      <c r="C545" s="73" cm="1">
        <f t="array" ref="C545">INDEX('[1]Girder (7)'!$D:$L,MATCH($A545,'[1]Girder (7)'!$C:$C,0),COLUMN())*1</f>
        <v>1.2E-2</v>
      </c>
      <c r="D545" s="73" cm="1">
        <f t="array" ref="D545">INDEX('[1]Girder (7)'!$D:$L,MATCH($A545,'[1]Girder (7)'!$C:$C,0),COLUMN())*1</f>
        <v>-1.0999999999999999E-2</v>
      </c>
      <c r="E545" s="73" cm="1">
        <f t="array" ref="E545">INDEX('[1]Girder (7)'!$D:$L,MATCH($A545,'[1]Girder (7)'!$C:$C,0),COLUMN())*1</f>
        <v>2.3E-2</v>
      </c>
      <c r="F545" s="73" cm="1">
        <f t="array" ref="F545">INDEX('[1]Girder (7)'!$D:$L,MATCH($A545,'[1]Girder (7)'!$C:$C,0),COLUMN())*1</f>
        <v>4.0000000000000001E-3</v>
      </c>
      <c r="G545" s="73" cm="1">
        <f t="array" ref="G545">INDEX('[1]Girder (7)'!$D:$L,MATCH($A545,'[1]Girder (7)'!$C:$C,0),COLUMN())*1</f>
        <v>8.0000000000000002E-3</v>
      </c>
      <c r="H545" s="73" cm="1">
        <f t="array" ref="H545">INDEX('[1]Girder (7)'!$D:$L,MATCH($A545,'[1]Girder (7)'!$C:$C,0),COLUMN())*1</f>
        <v>0.27100000000000002</v>
      </c>
      <c r="I545" s="73" cm="1">
        <f t="array" ref="I545">INDEX('[1]Girder (7)'!$D:$L,MATCH($A545,'[1]Girder (7)'!$C:$C,0),COLUMN())*1</f>
        <v>0.129</v>
      </c>
    </row>
    <row r="546" spans="1:15" x14ac:dyDescent="0.2">
      <c r="A546" s="425" t="s">
        <v>258</v>
      </c>
      <c r="B546" s="62" cm="1">
        <f t="array" ref="B546">INDEX('[1]Girder (7)'!$D:$L,MATCH($A546,'[1]Girder (7)'!$C:$C,0),COLUMN())*1</f>
        <v>331</v>
      </c>
      <c r="C546" s="73" cm="1">
        <f t="array" ref="C546">INDEX('[1]Girder (7)'!$D:$L,MATCH($A546,'[1]Girder (7)'!$C:$C,0),COLUMN())*1</f>
        <v>1.0999999999999999E-2</v>
      </c>
      <c r="D546" s="73" cm="1">
        <f t="array" ref="D546">INDEX('[1]Girder (7)'!$D:$L,MATCH($A546,'[1]Girder (7)'!$C:$C,0),COLUMN())*1</f>
        <v>-1.2E-2</v>
      </c>
      <c r="E546" s="73" cm="1">
        <f t="array" ref="E546">INDEX('[1]Girder (7)'!$D:$L,MATCH($A546,'[1]Girder (7)'!$C:$C,0),COLUMN())*1</f>
        <v>2.3E-2</v>
      </c>
      <c r="F546" s="73" cm="1">
        <f t="array" ref="F546">INDEX('[1]Girder (7)'!$D:$L,MATCH($A546,'[1]Girder (7)'!$C:$C,0),COLUMN())*1</f>
        <v>3.0000000000000001E-3</v>
      </c>
      <c r="G546" s="73" cm="1">
        <f t="array" ref="G546">INDEX('[1]Girder (7)'!$D:$L,MATCH($A546,'[1]Girder (7)'!$C:$C,0),COLUMN())*1</f>
        <v>8.0000000000000002E-3</v>
      </c>
      <c r="H546" s="73" cm="1">
        <f t="array" ref="H546">INDEX('[1]Girder (7)'!$D:$L,MATCH($A546,'[1]Girder (7)'!$C:$C,0),COLUMN())*1</f>
        <v>0.26700000000000002</v>
      </c>
      <c r="I546" s="73" cm="1">
        <f t="array" ref="I546">INDEX('[1]Girder (7)'!$D:$L,MATCH($A546,'[1]Girder (7)'!$C:$C,0),COLUMN())*1</f>
        <v>0.129</v>
      </c>
    </row>
    <row r="547" spans="1:15" x14ac:dyDescent="0.2">
      <c r="A547" s="425" t="s">
        <v>259</v>
      </c>
      <c r="B547" s="62" cm="1">
        <f t="array" ref="B547">INDEX('[1]Girder (7)'!$D:$L,MATCH($A547,'[1]Girder (7)'!$C:$C,0),COLUMN())*1</f>
        <v>451</v>
      </c>
      <c r="C547" s="73" cm="1">
        <f t="array" ref="C547">INDEX('[1]Girder (7)'!$D:$L,MATCH($A547,'[1]Girder (7)'!$C:$C,0),COLUMN())*1</f>
        <v>0.503</v>
      </c>
      <c r="D547" s="73" cm="1">
        <f t="array" ref="D547">INDEX('[1]Girder (7)'!$D:$L,MATCH($A547,'[1]Girder (7)'!$C:$C,0),COLUMN())*1</f>
        <v>0.115</v>
      </c>
      <c r="E547" s="73" cm="1">
        <f t="array" ref="E547">INDEX('[1]Girder (7)'!$D:$L,MATCH($A547,'[1]Girder (7)'!$C:$C,0),COLUMN())*1</f>
        <v>0.38800000000000001</v>
      </c>
      <c r="F547" s="73" cm="1">
        <f t="array" ref="F547">INDEX('[1]Girder (7)'!$D:$L,MATCH($A547,'[1]Girder (7)'!$C:$C,0),COLUMN())*1</f>
        <v>5.0999999999999997E-2</v>
      </c>
      <c r="G547" s="73" cm="1">
        <f t="array" ref="G547">INDEX('[1]Girder (7)'!$D:$L,MATCH($A547,'[1]Girder (7)'!$C:$C,0),COLUMN())*1</f>
        <v>0.11899999999999999</v>
      </c>
      <c r="H547" s="73" cm="1">
        <f t="array" ref="H547">INDEX('[1]Girder (7)'!$D:$L,MATCH($A547,'[1]Girder (7)'!$C:$C,0),COLUMN())*1</f>
        <v>0.308</v>
      </c>
      <c r="I547" s="73" cm="1">
        <f t="array" ref="I547">INDEX('[1]Girder (7)'!$D:$L,MATCH($A547,'[1]Girder (7)'!$C:$C,0),COLUMN())*1</f>
        <v>9.8000000000000004E-2</v>
      </c>
    </row>
    <row r="548" spans="1:15" x14ac:dyDescent="0.2">
      <c r="A548" s="425"/>
      <c r="B548" s="62"/>
    </row>
    <row r="549" spans="1:15" x14ac:dyDescent="0.2">
      <c r="A549" s="425"/>
      <c r="B549" s="62"/>
    </row>
    <row r="551" spans="1:15" ht="13.5" thickBot="1" x14ac:dyDescent="0.25">
      <c r="A551" s="103" t="s">
        <v>577</v>
      </c>
      <c r="G551" s="167"/>
    </row>
    <row r="552" spans="1:15" ht="13.5" thickBot="1" x14ac:dyDescent="0.25">
      <c r="I552" s="73"/>
      <c r="K552" s="961" t="s">
        <v>585</v>
      </c>
      <c r="L552" s="962"/>
      <c r="M552" s="962"/>
      <c r="N552" s="962"/>
      <c r="O552" s="963"/>
    </row>
    <row r="553" spans="1:15" ht="12.75" customHeight="1" x14ac:dyDescent="0.2">
      <c r="C553" t="s">
        <v>67</v>
      </c>
      <c r="D553" t="s">
        <v>67</v>
      </c>
      <c r="E553" t="s">
        <v>67</v>
      </c>
      <c r="F553" t="s">
        <v>68</v>
      </c>
      <c r="G553" t="s">
        <v>68</v>
      </c>
      <c r="H553" t="s">
        <v>69</v>
      </c>
      <c r="I553" t="s">
        <v>69</v>
      </c>
      <c r="K553" s="18"/>
      <c r="L553" s="19"/>
      <c r="M553" s="957" t="s">
        <v>228</v>
      </c>
      <c r="N553" s="957" t="s">
        <v>227</v>
      </c>
      <c r="O553" s="959" t="s">
        <v>226</v>
      </c>
    </row>
    <row r="554" spans="1:15" x14ac:dyDescent="0.2">
      <c r="C554" t="s">
        <v>70</v>
      </c>
      <c r="D554" t="s">
        <v>70</v>
      </c>
      <c r="E554" t="s">
        <v>70</v>
      </c>
      <c r="F554" t="s">
        <v>70</v>
      </c>
      <c r="G554" t="s">
        <v>70</v>
      </c>
      <c r="H554" t="s">
        <v>71</v>
      </c>
      <c r="I554" t="s">
        <v>71</v>
      </c>
      <c r="K554" s="107"/>
      <c r="M554" s="958"/>
      <c r="N554" s="958"/>
      <c r="O554" s="960"/>
    </row>
    <row r="555" spans="1:15" x14ac:dyDescent="0.2">
      <c r="C555" t="s">
        <v>46</v>
      </c>
      <c r="D555" t="s">
        <v>72</v>
      </c>
      <c r="E555" t="s">
        <v>73</v>
      </c>
      <c r="F555" t="s">
        <v>74</v>
      </c>
      <c r="G555" t="s">
        <v>75</v>
      </c>
      <c r="H555" t="s">
        <v>76</v>
      </c>
      <c r="I555" t="s">
        <v>77</v>
      </c>
      <c r="K555" s="107"/>
      <c r="M555" s="958"/>
      <c r="N555" s="958"/>
      <c r="O555" s="960"/>
    </row>
    <row r="556" spans="1:15" x14ac:dyDescent="0.2">
      <c r="D556" t="s">
        <v>78</v>
      </c>
      <c r="E556" t="s">
        <v>78</v>
      </c>
      <c r="F556" t="s">
        <v>75</v>
      </c>
      <c r="G556" t="s">
        <v>79</v>
      </c>
      <c r="K556" s="107"/>
      <c r="M556" s="958"/>
      <c r="N556" s="958"/>
      <c r="O556" s="960"/>
    </row>
    <row r="557" spans="1:15" x14ac:dyDescent="0.2">
      <c r="G557" t="s">
        <v>78</v>
      </c>
      <c r="K557" s="107"/>
      <c r="M557" s="958"/>
      <c r="N557" s="958"/>
      <c r="O557" s="960"/>
    </row>
    <row r="558" spans="1:15" x14ac:dyDescent="0.2">
      <c r="A558" s="424" t="s">
        <v>80</v>
      </c>
      <c r="B558">
        <v>0</v>
      </c>
      <c r="C558" s="73">
        <f>'[1]Girder (8)'!E8</f>
        <v>0</v>
      </c>
      <c r="D558" s="73">
        <f>'[1]Girder (8)'!F8</f>
        <v>0</v>
      </c>
      <c r="E558" s="73">
        <f>'[1]Girder (8)'!G8</f>
        <v>0</v>
      </c>
      <c r="F558" s="73">
        <f>'[1]Girder (8)'!H8</f>
        <v>0</v>
      </c>
      <c r="G558" s="73">
        <f>'[1]Girder (8)'!I8</f>
        <v>0</v>
      </c>
      <c r="H558" s="73">
        <f>'[1]Girder (8)'!J8</f>
        <v>0</v>
      </c>
      <c r="I558" s="73">
        <f>'[1]Girder (8)'!K8</f>
        <v>0</v>
      </c>
      <c r="K558" s="447" t="str">
        <f>'TOP OF DECK ELEVATIONS'!$M$15</f>
        <v>CL BRG. RA</v>
      </c>
      <c r="L558">
        <v>0</v>
      </c>
      <c r="M558" s="181">
        <f>IF(LEFT($L558,4)="F.S.",_xlfn.XLOOKUP($L558,$A$621:$A$626,D$621:D$626,,0),IF($L558=ROUNDDOWN($L558,0),VLOOKUP($L558,$B$558:$I$618,COLUMN(C558),FALSE),($L558-ROUNDDOWN($L558,0))*(VLOOKUP(ROUNDUP($L558,0),$B$558:$I$618,COLUMN(C558),FALSE)-VLOOKUP(ROUNDDOWN($L558,0),$B$558:$I$618,COLUMN(C558),FALSE))+VLOOKUP(ROUNDDOWN($L558,0),$B$558:$I$618,COLUMN(C558),FALSE)))</f>
        <v>0</v>
      </c>
      <c r="N558" s="181">
        <f t="shared" ref="N558:O558" si="78">IF(LEFT($L558,4)="F.S.",_xlfn.XLOOKUP($L558,$A$621:$A$626,E$621:E$626,,0),IF($L558=ROUNDDOWN($L558,0),VLOOKUP($L558,$B$558:$I$618,COLUMN(D558),FALSE),($L558-ROUNDDOWN($L558,0))*(VLOOKUP(ROUNDUP($L558,0),$B$558:$I$618,COLUMN(D558),FALSE)-VLOOKUP(ROUNDDOWN($L558,0),$B$558:$I$618,COLUMN(D558),FALSE))+VLOOKUP(ROUNDDOWN($L558,0),$B$558:$I$618,COLUMN(D558),FALSE)))</f>
        <v>0</v>
      </c>
      <c r="O558" s="448">
        <f t="shared" si="78"/>
        <v>0</v>
      </c>
    </row>
    <row r="559" spans="1:15" x14ac:dyDescent="0.2">
      <c r="A559" s="424"/>
      <c r="B559">
        <v>1</v>
      </c>
      <c r="C559" s="73">
        <f>'[1]Girder (8)'!E9</f>
        <v>0.13100000000000001</v>
      </c>
      <c r="D559" s="73">
        <f>'[1]Girder (8)'!F9</f>
        <v>1.9E-2</v>
      </c>
      <c r="E559" s="73">
        <f>'[1]Girder (8)'!G9</f>
        <v>0.112</v>
      </c>
      <c r="F559" s="73">
        <f>'[1]Girder (8)'!H9</f>
        <v>1.4E-2</v>
      </c>
      <c r="G559" s="73">
        <f>'[1]Girder (8)'!I9</f>
        <v>3.1E-2</v>
      </c>
      <c r="H559" s="73">
        <f>'[1]Girder (8)'!J9</f>
        <v>0.115</v>
      </c>
      <c r="I559" s="73">
        <f>'[1]Girder (8)'!K9</f>
        <v>3.1E-2</v>
      </c>
      <c r="K559" s="447">
        <f>'TOP OF DECK ELEVATIONS'!$M$16</f>
        <v>1.25</v>
      </c>
      <c r="L559">
        <f>IF(LEFT(K558,4)="F.S.",ROUNDDOWN(L557,-1)+$K559*10,IF(LEFT(K559,4)="F.S.",K559,IFERROR(ROUNDDOWN(L558,-1)+MOD(K559,1)*10,ROUNDUP(L558,-1))))</f>
        <v>2.5</v>
      </c>
      <c r="M559" s="181">
        <f t="shared" ref="M559:M594" si="79">IF(LEFT($L559,4)="F.S.",_xlfn.XLOOKUP($L559,$A$621:$A$626,D$621:D$626,,0),IF($L559=ROUNDDOWN($L559,0),VLOOKUP($L559,$B$558:$I$618,COLUMN(C559),FALSE),($L559-ROUNDDOWN($L559,0))*(VLOOKUP(ROUNDUP($L559,0),$B$558:$I$618,COLUMN(C559),FALSE)-VLOOKUP(ROUNDDOWN($L559,0),$B$558:$I$618,COLUMN(C559),FALSE))+VLOOKUP(ROUNDDOWN($L559,0),$B$558:$I$618,COLUMN(C559),FALSE)))</f>
        <v>3.6500000000000005E-2</v>
      </c>
      <c r="N559" s="181">
        <f t="shared" ref="N559:N594" si="80">IF(LEFT($L559,4)="F.S.",_xlfn.XLOOKUP($L559,$A$621:$A$626,E$621:E$626,,0),IF($L559=ROUNDDOWN($L559,0),VLOOKUP($L559,$B$558:$I$618,COLUMN(D559),FALSE),($L559-ROUNDDOWN($L559,0))*(VLOOKUP(ROUNDUP($L559,0),$B$558:$I$618,COLUMN(D559),FALSE)-VLOOKUP(ROUNDDOWN($L559,0),$B$558:$I$618,COLUMN(D559),FALSE))+VLOOKUP(ROUNDDOWN($L559,0),$B$558:$I$618,COLUMN(D559),FALSE)))</f>
        <v>0.22500000000000001</v>
      </c>
      <c r="O559" s="448">
        <f t="shared" ref="O559:O594" si="81">IF(LEFT($L559,4)="F.S.",_xlfn.XLOOKUP($L559,$A$621:$A$626,F$621:F$626,,0),IF($L559=ROUNDDOWN($L559,0),VLOOKUP($L559,$B$558:$I$618,COLUMN(E559),FALSE),($L559-ROUNDDOWN($L559,0))*(VLOOKUP(ROUNDUP($L559,0),$B$558:$I$618,COLUMN(E559),FALSE)-VLOOKUP(ROUNDDOWN($L559,0),$B$558:$I$618,COLUMN(E559),FALSE))+VLOOKUP(ROUNDDOWN($L559,0),$B$558:$I$618,COLUMN(E559),FALSE)))</f>
        <v>2.75E-2</v>
      </c>
    </row>
    <row r="560" spans="1:15" x14ac:dyDescent="0.2">
      <c r="A560" s="424"/>
      <c r="B560">
        <v>2</v>
      </c>
      <c r="C560" s="73">
        <f>'[1]Girder (8)'!E10</f>
        <v>0.23300000000000001</v>
      </c>
      <c r="D560" s="73">
        <f>'[1]Girder (8)'!F10</f>
        <v>3.3000000000000002E-2</v>
      </c>
      <c r="E560" s="73">
        <f>'[1]Girder (8)'!G10</f>
        <v>0.19900000000000001</v>
      </c>
      <c r="F560" s="73">
        <f>'[1]Girder (8)'!H10</f>
        <v>2.4E-2</v>
      </c>
      <c r="G560" s="73">
        <f>'[1]Girder (8)'!I10</f>
        <v>5.6000000000000001E-2</v>
      </c>
      <c r="H560" s="73">
        <f>'[1]Girder (8)'!J10</f>
        <v>0.216</v>
      </c>
      <c r="I560" s="73">
        <f>'[1]Girder (8)'!K10</f>
        <v>0.06</v>
      </c>
      <c r="K560" s="447">
        <f>'TOP OF DECK ELEVATIONS'!$M$17</f>
        <v>1.5</v>
      </c>
      <c r="L560">
        <f t="shared" ref="L560:L564" si="82">IF(LEFT(K559,4)="F.S.",ROUNDDOWN(L558,-1)+$K560*10,IF(LEFT(K560,4)="F.S.",K560,IFERROR(ROUNDDOWN(L559,-1)+MOD(K560,1)*10,ROUNDUP(L559,-1))))</f>
        <v>5</v>
      </c>
      <c r="M560" s="181">
        <f t="shared" si="79"/>
        <v>0.03</v>
      </c>
      <c r="N560" s="181">
        <f t="shared" si="80"/>
        <v>0.221</v>
      </c>
      <c r="O560" s="448">
        <f t="shared" si="81"/>
        <v>2.8000000000000001E-2</v>
      </c>
    </row>
    <row r="561" spans="1:19" x14ac:dyDescent="0.2">
      <c r="A561" s="424"/>
      <c r="B561">
        <v>3</v>
      </c>
      <c r="C561" s="73">
        <f>'[1]Girder (8)'!E11</f>
        <v>0.29099999999999998</v>
      </c>
      <c r="D561" s="73">
        <f>'[1]Girder (8)'!F11</f>
        <v>0.04</v>
      </c>
      <c r="E561" s="73">
        <f>'[1]Girder (8)'!G11</f>
        <v>0.251</v>
      </c>
      <c r="F561" s="73">
        <f>'[1]Girder (8)'!H11</f>
        <v>3.1E-2</v>
      </c>
      <c r="G561" s="73">
        <f>'[1]Girder (8)'!I11</f>
        <v>7.0999999999999994E-2</v>
      </c>
      <c r="H561" s="73">
        <f>'[1]Girder (8)'!J11</f>
        <v>0.29299999999999998</v>
      </c>
      <c r="I561" s="73">
        <f>'[1]Girder (8)'!K11</f>
        <v>8.5000000000000006E-2</v>
      </c>
      <c r="K561" s="447">
        <f>'TOP OF DECK ELEVATIONS'!$M$18</f>
        <v>1.75</v>
      </c>
      <c r="L561">
        <f t="shared" si="82"/>
        <v>7.5</v>
      </c>
      <c r="M561" s="181">
        <f t="shared" si="79"/>
        <v>-3.9999999999999992E-3</v>
      </c>
      <c r="N561" s="181">
        <f t="shared" si="80"/>
        <v>4.2999999999999997E-2</v>
      </c>
      <c r="O561" s="448">
        <f t="shared" si="81"/>
        <v>6.4999999999999997E-3</v>
      </c>
    </row>
    <row r="562" spans="1:19" x14ac:dyDescent="0.2">
      <c r="A562" s="424"/>
      <c r="B562">
        <v>4</v>
      </c>
      <c r="C562" s="73">
        <f>'[1]Girder (8)'!E12</f>
        <v>0.29599999999999999</v>
      </c>
      <c r="D562" s="73">
        <f>'[1]Girder (8)'!F12</f>
        <v>3.9E-2</v>
      </c>
      <c r="E562" s="73">
        <f>'[1]Girder (8)'!G12</f>
        <v>0.25700000000000001</v>
      </c>
      <c r="F562" s="73">
        <f>'[1]Girder (8)'!H12</f>
        <v>3.2000000000000001E-2</v>
      </c>
      <c r="G562" s="73">
        <f>'[1]Girder (8)'!I12</f>
        <v>7.3999999999999996E-2</v>
      </c>
      <c r="H562" s="73">
        <f>'[1]Girder (8)'!J12</f>
        <v>0.33400000000000002</v>
      </c>
      <c r="I562" s="73">
        <f>'[1]Girder (8)'!K12</f>
        <v>0.105</v>
      </c>
      <c r="K562" s="447" t="str">
        <f>'TOP OF DECK ELEVATIONS'!$M$19</f>
        <v>CL PIER 1</v>
      </c>
      <c r="L562">
        <f t="shared" si="82"/>
        <v>10</v>
      </c>
      <c r="M562" s="181">
        <f t="shared" si="79"/>
        <v>0</v>
      </c>
      <c r="N562" s="181">
        <f t="shared" si="80"/>
        <v>0</v>
      </c>
      <c r="O562" s="448">
        <f t="shared" si="81"/>
        <v>0</v>
      </c>
    </row>
    <row r="563" spans="1:19" x14ac:dyDescent="0.2">
      <c r="A563" s="424"/>
      <c r="B563">
        <v>5</v>
      </c>
      <c r="C563" s="73">
        <f>'[1]Girder (8)'!E13</f>
        <v>0.251</v>
      </c>
      <c r="D563" s="73">
        <f>'[1]Girder (8)'!F13</f>
        <v>0.03</v>
      </c>
      <c r="E563" s="73">
        <f>'[1]Girder (8)'!G13</f>
        <v>0.221</v>
      </c>
      <c r="F563" s="73">
        <f>'[1]Girder (8)'!H13</f>
        <v>2.8000000000000001E-2</v>
      </c>
      <c r="G563" s="73">
        <f>'[1]Girder (8)'!I13</f>
        <v>6.5000000000000002E-2</v>
      </c>
      <c r="H563" s="73">
        <f>'[1]Girder (8)'!J13</f>
        <v>0.33700000000000002</v>
      </c>
      <c r="I563" s="73">
        <f>'[1]Girder (8)'!K13</f>
        <v>0.11600000000000001</v>
      </c>
      <c r="K563" s="447">
        <f>'TOP OF DECK ELEVATIONS'!$M$20</f>
        <v>2.125</v>
      </c>
      <c r="L563" s="62">
        <f t="shared" si="82"/>
        <v>11.25</v>
      </c>
      <c r="M563" s="181">
        <f t="shared" si="79"/>
        <v>5.8249999999999996E-2</v>
      </c>
      <c r="N563" s="181">
        <f t="shared" si="80"/>
        <v>0.19425000000000001</v>
      </c>
      <c r="O563" s="448">
        <f t="shared" si="81"/>
        <v>2.4999999999999998E-2</v>
      </c>
    </row>
    <row r="564" spans="1:19" x14ac:dyDescent="0.2">
      <c r="A564" s="424"/>
      <c r="B564">
        <v>6</v>
      </c>
      <c r="C564" s="73">
        <f>'[1]Girder (8)'!E14</f>
        <v>0.17</v>
      </c>
      <c r="D564" s="73">
        <f>'[1]Girder (8)'!F14</f>
        <v>1.6E-2</v>
      </c>
      <c r="E564" s="73">
        <f>'[1]Girder (8)'!G14</f>
        <v>0.154</v>
      </c>
      <c r="F564" s="73">
        <f>'[1]Girder (8)'!H14</f>
        <v>0.02</v>
      </c>
      <c r="G564" s="73">
        <f>'[1]Girder (8)'!I14</f>
        <v>4.7E-2</v>
      </c>
      <c r="H564" s="73">
        <f>'[1]Girder (8)'!J14</f>
        <v>0.30599999999999999</v>
      </c>
      <c r="I564" s="73">
        <f>'[1]Girder (8)'!K14</f>
        <v>0.11799999999999999</v>
      </c>
      <c r="K564" s="447" t="str">
        <f>'TOP OF DECK ELEVATIONS'!$M$21</f>
        <v>F.S. #1</v>
      </c>
      <c r="L564" t="str">
        <f t="shared" si="82"/>
        <v>F.S. #1</v>
      </c>
      <c r="M564" s="181">
        <f t="shared" si="79"/>
        <v>0.11</v>
      </c>
      <c r="N564" s="181">
        <f t="shared" si="80"/>
        <v>0.377</v>
      </c>
      <c r="O564" s="448">
        <f t="shared" si="81"/>
        <v>4.9000000000000002E-2</v>
      </c>
    </row>
    <row r="565" spans="1:19" x14ac:dyDescent="0.2">
      <c r="A565" s="424"/>
      <c r="B565">
        <v>7</v>
      </c>
      <c r="C565" s="73">
        <f>'[1]Girder (8)'!E15</f>
        <v>7.4999999999999997E-2</v>
      </c>
      <c r="D565" s="73">
        <f>'[1]Girder (8)'!F15</f>
        <v>1E-3</v>
      </c>
      <c r="E565" s="73">
        <f>'[1]Girder (8)'!G15</f>
        <v>7.4999999999999997E-2</v>
      </c>
      <c r="F565" s="73">
        <f>'[1]Girder (8)'!H15</f>
        <v>1.0999999999999999E-2</v>
      </c>
      <c r="G565" s="73">
        <f>'[1]Girder (8)'!I15</f>
        <v>2.5000000000000001E-2</v>
      </c>
      <c r="H565" s="73">
        <f>'[1]Girder (8)'!J15</f>
        <v>0.248</v>
      </c>
      <c r="I565" s="73">
        <f>'[1]Girder (8)'!K15</f>
        <v>0.108</v>
      </c>
      <c r="K565" s="447">
        <f>'TOP OF DECK ELEVATIONS'!$M$22</f>
        <v>2.25</v>
      </c>
      <c r="L565">
        <f>IF(LEFT(K564,4)="F.S.",ROUNDDOWN(L563,-1)+MOD($K565,1)*10,IF(LEFT(K565,4)="F.S.",K565,IFERROR(ROUNDDOWN(L564,-1)+MOD(K565,1)*10,ROUNDUP(L564,-1))))</f>
        <v>12.5</v>
      </c>
      <c r="M565" s="181">
        <f t="shared" si="79"/>
        <v>0.13650000000000001</v>
      </c>
      <c r="N565" s="181">
        <f t="shared" si="80"/>
        <v>0.47849999999999998</v>
      </c>
      <c r="O565" s="448">
        <f t="shared" si="81"/>
        <v>6.2E-2</v>
      </c>
    </row>
    <row r="566" spans="1:19" x14ac:dyDescent="0.2">
      <c r="A566" s="424"/>
      <c r="B566">
        <v>8</v>
      </c>
      <c r="C566" s="73">
        <f>'[1]Girder (8)'!E16</f>
        <v>2E-3</v>
      </c>
      <c r="D566" s="73">
        <f>'[1]Girder (8)'!F16</f>
        <v>-8.9999999999999993E-3</v>
      </c>
      <c r="E566" s="73">
        <f>'[1]Girder (8)'!G16</f>
        <v>1.0999999999999999E-2</v>
      </c>
      <c r="F566" s="73">
        <f>'[1]Girder (8)'!H16</f>
        <v>2E-3</v>
      </c>
      <c r="G566" s="73">
        <f>'[1]Girder (8)'!I16</f>
        <v>5.0000000000000001E-3</v>
      </c>
      <c r="H566" s="73">
        <f>'[1]Girder (8)'!J16</f>
        <v>0.16700000000000001</v>
      </c>
      <c r="I566" s="73">
        <f>'[1]Girder (8)'!K16</f>
        <v>8.4000000000000005E-2</v>
      </c>
      <c r="K566" s="447">
        <f>'TOP OF DECK ELEVATIONS'!$M$23</f>
        <v>2.375</v>
      </c>
      <c r="L566">
        <f t="shared" ref="L566:L594" si="83">IF(LEFT(K565,4)="F.S.",ROUNDDOWN(L564,-1)+MOD($K566,1)*10,IF(LEFT(K566,4)="F.S.",K566,IFERROR(ROUNDDOWN(L565,-1)+MOD(K566,1)*10,ROUNDUP(L565,-1))))</f>
        <v>13.75</v>
      </c>
      <c r="M566" s="181">
        <f t="shared" si="79"/>
        <v>0.20350000000000001</v>
      </c>
      <c r="N566" s="181">
        <f t="shared" si="80"/>
        <v>0.72899999999999998</v>
      </c>
      <c r="O566" s="448">
        <f t="shared" si="81"/>
        <v>9.4500000000000001E-2</v>
      </c>
      <c r="Q566">
        <f>(D572-D571)*0.75+D571</f>
        <v>0.20350000000000001</v>
      </c>
      <c r="R566">
        <f t="shared" ref="R566" si="84">(E572-E571)*0.75+E571</f>
        <v>0.72899999999999998</v>
      </c>
      <c r="S566">
        <f>(F572-F571)*0.75+F571</f>
        <v>9.4500000000000001E-2</v>
      </c>
    </row>
    <row r="567" spans="1:19" x14ac:dyDescent="0.2">
      <c r="A567" s="424"/>
      <c r="B567">
        <v>9</v>
      </c>
      <c r="C567" s="73">
        <f>'[1]Girder (8)'!E17</f>
        <v>-3.1E-2</v>
      </c>
      <c r="D567" s="73">
        <f>'[1]Girder (8)'!F17</f>
        <v>-1.0999999999999999E-2</v>
      </c>
      <c r="E567" s="73">
        <f>'[1]Girder (8)'!G17</f>
        <v>-0.02</v>
      </c>
      <c r="F567" s="73">
        <f>'[1]Girder (8)'!H17</f>
        <v>-2E-3</v>
      </c>
      <c r="G567" s="73">
        <f>'[1]Girder (8)'!I17</f>
        <v>-5.0000000000000001E-3</v>
      </c>
      <c r="H567" s="73">
        <f>'[1]Girder (8)'!J17</f>
        <v>8.1000000000000003E-2</v>
      </c>
      <c r="I567" s="73">
        <f>'[1]Girder (8)'!K17</f>
        <v>4.8000000000000001E-2</v>
      </c>
      <c r="K567" s="447">
        <f>'TOP OF DECK ELEVATIONS'!$M$24</f>
        <v>2.5</v>
      </c>
      <c r="L567">
        <f t="shared" si="83"/>
        <v>15</v>
      </c>
      <c r="M567" s="181">
        <f t="shared" si="79"/>
        <v>0.23400000000000001</v>
      </c>
      <c r="N567" s="181">
        <f t="shared" si="80"/>
        <v>0.84399999999999997</v>
      </c>
      <c r="O567" s="448">
        <f t="shared" si="81"/>
        <v>0.11</v>
      </c>
      <c r="Q567" s="181">
        <f>Q566-M566</f>
        <v>0</v>
      </c>
      <c r="R567" s="181">
        <f t="shared" ref="R567" si="85">R566-N566</f>
        <v>0</v>
      </c>
      <c r="S567" s="181">
        <f t="shared" ref="S567" si="86">S566-O566</f>
        <v>0</v>
      </c>
    </row>
    <row r="568" spans="1:19" x14ac:dyDescent="0.2">
      <c r="A568" s="424" t="s">
        <v>80</v>
      </c>
      <c r="B568">
        <v>10</v>
      </c>
      <c r="C568" s="73">
        <f>'[1]Girder (8)'!E18</f>
        <v>0</v>
      </c>
      <c r="D568" s="73">
        <f>'[1]Girder (8)'!F18</f>
        <v>0</v>
      </c>
      <c r="E568" s="73">
        <f>'[1]Girder (8)'!G18</f>
        <v>0</v>
      </c>
      <c r="F568" s="73">
        <f>'[1]Girder (8)'!H18</f>
        <v>0</v>
      </c>
      <c r="G568" s="73">
        <f>'[1]Girder (8)'!I18</f>
        <v>0</v>
      </c>
      <c r="H568" s="73">
        <f>'[1]Girder (8)'!J18</f>
        <v>0</v>
      </c>
      <c r="I568" s="73">
        <f>'[1]Girder (8)'!K18</f>
        <v>0</v>
      </c>
      <c r="K568" s="447">
        <f>'TOP OF DECK ELEVATIONS'!$M$25</f>
        <v>2.625</v>
      </c>
      <c r="L568">
        <f t="shared" si="83"/>
        <v>16.25</v>
      </c>
      <c r="M568" s="181">
        <f t="shared" si="79"/>
        <v>0.21024999999999999</v>
      </c>
      <c r="N568" s="181">
        <f t="shared" si="80"/>
        <v>0.75650000000000006</v>
      </c>
      <c r="O568" s="448">
        <f t="shared" si="81"/>
        <v>9.8750000000000004E-2</v>
      </c>
    </row>
    <row r="569" spans="1:19" x14ac:dyDescent="0.2">
      <c r="A569" s="424"/>
      <c r="B569">
        <v>11</v>
      </c>
      <c r="C569" s="73">
        <f>'[1]Girder (8)'!E19</f>
        <v>0.183</v>
      </c>
      <c r="D569" s="73">
        <f>'[1]Girder (8)'!F19</f>
        <v>4.2999999999999997E-2</v>
      </c>
      <c r="E569" s="73">
        <f>'[1]Girder (8)'!G19</f>
        <v>0.14000000000000001</v>
      </c>
      <c r="F569" s="73">
        <f>'[1]Girder (8)'!H19</f>
        <v>1.7999999999999999E-2</v>
      </c>
      <c r="G569" s="73">
        <f>'[1]Girder (8)'!I19</f>
        <v>4.2000000000000003E-2</v>
      </c>
      <c r="H569" s="73">
        <f>'[1]Girder (8)'!J19</f>
        <v>0.14000000000000001</v>
      </c>
      <c r="I569" s="73">
        <f>'[1]Girder (8)'!K19</f>
        <v>5.6000000000000001E-2</v>
      </c>
      <c r="K569" s="447">
        <f>'TOP OF DECK ELEVATIONS'!$M$26</f>
        <v>2.75</v>
      </c>
      <c r="L569">
        <f t="shared" si="83"/>
        <v>17.5</v>
      </c>
      <c r="M569" s="181">
        <f t="shared" si="79"/>
        <v>0.14749999999999999</v>
      </c>
      <c r="N569" s="181">
        <f t="shared" si="80"/>
        <v>0.52500000000000002</v>
      </c>
      <c r="O569" s="448">
        <f t="shared" si="81"/>
        <v>6.8500000000000005E-2</v>
      </c>
    </row>
    <row r="570" spans="1:19" x14ac:dyDescent="0.2">
      <c r="A570" s="424"/>
      <c r="B570">
        <v>12</v>
      </c>
      <c r="C570" s="73">
        <f>'[1]Girder (8)'!E20</f>
        <v>0.46100000000000002</v>
      </c>
      <c r="D570" s="73">
        <f>'[1]Girder (8)'!F20</f>
        <v>0.104</v>
      </c>
      <c r="E570" s="73">
        <f>'[1]Girder (8)'!G20</f>
        <v>0.35699999999999998</v>
      </c>
      <c r="F570" s="73">
        <f>'[1]Girder (8)'!H20</f>
        <v>4.5999999999999999E-2</v>
      </c>
      <c r="G570" s="73">
        <f>'[1]Girder (8)'!I20</f>
        <v>0.108</v>
      </c>
      <c r="H570" s="73">
        <f>'[1]Girder (8)'!J20</f>
        <v>0.28699999999999998</v>
      </c>
      <c r="I570" s="73">
        <f>'[1]Girder (8)'!K20</f>
        <v>9.8000000000000004E-2</v>
      </c>
      <c r="K570" s="447">
        <f>'TOP OF DECK ELEVATIONS'!$M$27</f>
        <v>2.875</v>
      </c>
      <c r="L570">
        <f t="shared" si="83"/>
        <v>18.75</v>
      </c>
      <c r="M570" s="181">
        <f t="shared" si="79"/>
        <v>6.6750000000000004E-2</v>
      </c>
      <c r="N570" s="181">
        <f t="shared" si="80"/>
        <v>0.23050000000000001</v>
      </c>
      <c r="O570" s="448">
        <f t="shared" si="81"/>
        <v>0.03</v>
      </c>
      <c r="Q570">
        <f>(D577-D576)*0.75+D576</f>
        <v>6.6750000000000004E-2</v>
      </c>
      <c r="R570">
        <f>(E577-E576)*0.75+E576</f>
        <v>0.23050000000000001</v>
      </c>
      <c r="S570">
        <f>(F577-F576)*0.75+F576</f>
        <v>0.03</v>
      </c>
    </row>
    <row r="571" spans="1:19" x14ac:dyDescent="0.2">
      <c r="A571" s="424"/>
      <c r="B571">
        <v>13</v>
      </c>
      <c r="C571" s="73">
        <f>'[1]Girder (8)'!E21</f>
        <v>0.76900000000000002</v>
      </c>
      <c r="D571" s="73">
        <f>'[1]Girder (8)'!F21</f>
        <v>0.16900000000000001</v>
      </c>
      <c r="E571" s="73">
        <f>'[1]Girder (8)'!G21</f>
        <v>0.6</v>
      </c>
      <c r="F571" s="73">
        <f>'[1]Girder (8)'!H21</f>
        <v>7.8E-2</v>
      </c>
      <c r="G571" s="73">
        <f>'[1]Girder (8)'!I21</f>
        <v>0.18099999999999999</v>
      </c>
      <c r="H571" s="73">
        <f>'[1]Girder (8)'!J21</f>
        <v>0.42399999999999999</v>
      </c>
      <c r="I571" s="73">
        <f>'[1]Girder (8)'!K21</f>
        <v>0.126</v>
      </c>
      <c r="K571" s="447" t="str">
        <f>'TOP OF DECK ELEVATIONS'!$M$28</f>
        <v>CL PIER 2</v>
      </c>
      <c r="L571">
        <f t="shared" si="83"/>
        <v>20</v>
      </c>
      <c r="M571" s="181">
        <f t="shared" si="79"/>
        <v>0</v>
      </c>
      <c r="N571" s="181">
        <f t="shared" si="80"/>
        <v>0</v>
      </c>
      <c r="O571" s="448">
        <f t="shared" si="81"/>
        <v>0</v>
      </c>
      <c r="Q571" s="181">
        <f>Q570-M570</f>
        <v>0</v>
      </c>
      <c r="R571" s="181">
        <f t="shared" ref="R571" si="87">R570-N570</f>
        <v>0</v>
      </c>
      <c r="S571" s="181">
        <f t="shared" ref="S571" si="88">S570-O570</f>
        <v>0</v>
      </c>
    </row>
    <row r="572" spans="1:19" x14ac:dyDescent="0.2">
      <c r="A572" s="424"/>
      <c r="B572">
        <v>14</v>
      </c>
      <c r="C572" s="73">
        <f>'[1]Girder (8)'!E22</f>
        <v>0.98699999999999999</v>
      </c>
      <c r="D572" s="73">
        <f>'[1]Girder (8)'!F22</f>
        <v>0.215</v>
      </c>
      <c r="E572" s="73">
        <f>'[1]Girder (8)'!G22</f>
        <v>0.77200000000000002</v>
      </c>
      <c r="F572" s="73">
        <f>'[1]Girder (8)'!H22</f>
        <v>0.1</v>
      </c>
      <c r="G572" s="73">
        <f>'[1]Girder (8)'!I22</f>
        <v>0.23300000000000001</v>
      </c>
      <c r="H572" s="73">
        <f>'[1]Girder (8)'!J22</f>
        <v>0.51200000000000001</v>
      </c>
      <c r="I572" s="73">
        <f>'[1]Girder (8)'!K22</f>
        <v>0.14000000000000001</v>
      </c>
      <c r="K572" s="447">
        <f>'TOP OF DECK ELEVATIONS'!$M$29</f>
        <v>3.25</v>
      </c>
      <c r="L572">
        <f t="shared" si="83"/>
        <v>22.5</v>
      </c>
      <c r="M572" s="181">
        <f t="shared" si="79"/>
        <v>-1.8500000000000003E-2</v>
      </c>
      <c r="N572" s="181">
        <f t="shared" si="80"/>
        <v>-0.02</v>
      </c>
      <c r="O572" s="448">
        <f t="shared" si="81"/>
        <v>-2.5000000000000001E-3</v>
      </c>
    </row>
    <row r="573" spans="1:19" x14ac:dyDescent="0.2">
      <c r="A573" s="424"/>
      <c r="B573">
        <v>15</v>
      </c>
      <c r="C573" s="73">
        <f>'[1]Girder (8)'!E23</f>
        <v>1.0780000000000001</v>
      </c>
      <c r="D573" s="73">
        <f>'[1]Girder (8)'!F23</f>
        <v>0.23400000000000001</v>
      </c>
      <c r="E573" s="73">
        <f>'[1]Girder (8)'!G23</f>
        <v>0.84399999999999997</v>
      </c>
      <c r="F573" s="73">
        <f>'[1]Girder (8)'!H23</f>
        <v>0.11</v>
      </c>
      <c r="G573" s="73">
        <f>'[1]Girder (8)'!I23</f>
        <v>0.255</v>
      </c>
      <c r="H573" s="73">
        <f>'[1]Girder (8)'!J23</f>
        <v>0.54300000000000004</v>
      </c>
      <c r="I573" s="73">
        <f>'[1]Girder (8)'!K23</f>
        <v>0.14199999999999999</v>
      </c>
      <c r="K573" s="447" t="str">
        <f>'TOP OF DECK ELEVATIONS'!$M$30</f>
        <v>F.S. #2</v>
      </c>
      <c r="L573" t="str">
        <f t="shared" si="83"/>
        <v>F.S. #2</v>
      </c>
      <c r="M573" s="181">
        <f t="shared" si="79"/>
        <v>-1.0999999999999999E-2</v>
      </c>
      <c r="N573" s="181">
        <f t="shared" si="80"/>
        <v>2.5999999999999999E-2</v>
      </c>
      <c r="O573" s="448">
        <f t="shared" si="81"/>
        <v>3.0000000000000001E-3</v>
      </c>
    </row>
    <row r="574" spans="1:19" x14ac:dyDescent="0.2">
      <c r="A574" s="424"/>
      <c r="B574">
        <v>16</v>
      </c>
      <c r="C574" s="73">
        <f>'[1]Girder (8)'!E24</f>
        <v>1.0169999999999999</v>
      </c>
      <c r="D574" s="73">
        <f>'[1]Girder (8)'!F24</f>
        <v>0.221</v>
      </c>
      <c r="E574" s="73">
        <f>'[1]Girder (8)'!G24</f>
        <v>0.79600000000000004</v>
      </c>
      <c r="F574" s="73">
        <f>'[1]Girder (8)'!H24</f>
        <v>0.104</v>
      </c>
      <c r="G574" s="73">
        <f>'[1]Girder (8)'!I24</f>
        <v>0.24</v>
      </c>
      <c r="H574" s="73">
        <f>'[1]Girder (8)'!J24</f>
        <v>0.51200000000000001</v>
      </c>
      <c r="I574" s="73">
        <f>'[1]Girder (8)'!K24</f>
        <v>0.13700000000000001</v>
      </c>
      <c r="K574" s="447">
        <f>'TOP OF DECK ELEVATIONS'!$M$31</f>
        <v>3.5</v>
      </c>
      <c r="L574">
        <f t="shared" si="83"/>
        <v>25</v>
      </c>
      <c r="M574" s="181">
        <f t="shared" si="79"/>
        <v>4.0000000000000001E-3</v>
      </c>
      <c r="N574" s="181">
        <f t="shared" si="80"/>
        <v>8.8999999999999996E-2</v>
      </c>
      <c r="O574" s="448">
        <f t="shared" si="81"/>
        <v>1.0999999999999999E-2</v>
      </c>
    </row>
    <row r="575" spans="1:19" x14ac:dyDescent="0.2">
      <c r="A575" s="167"/>
      <c r="B575">
        <v>17</v>
      </c>
      <c r="C575" s="73">
        <f>'[1]Girder (8)'!E25</f>
        <v>0.81599999999999995</v>
      </c>
      <c r="D575" s="73">
        <f>'[1]Girder (8)'!F25</f>
        <v>0.17799999999999999</v>
      </c>
      <c r="E575" s="73">
        <f>'[1]Girder (8)'!G25</f>
        <v>0.63800000000000001</v>
      </c>
      <c r="F575" s="73">
        <f>'[1]Girder (8)'!H25</f>
        <v>8.3000000000000004E-2</v>
      </c>
      <c r="G575" s="73">
        <f>'[1]Girder (8)'!I25</f>
        <v>0.193</v>
      </c>
      <c r="H575" s="73">
        <f>'[1]Girder (8)'!J25</f>
        <v>0.42099999999999999</v>
      </c>
      <c r="I575" s="73">
        <f>'[1]Girder (8)'!K25</f>
        <v>0.121</v>
      </c>
      <c r="K575" s="447">
        <f>'TOP OF DECK ELEVATIONS'!$M$32</f>
        <v>3.75</v>
      </c>
      <c r="L575">
        <f t="shared" si="83"/>
        <v>27.5</v>
      </c>
      <c r="M575" s="181">
        <f t="shared" si="79"/>
        <v>9.4999999999999998E-3</v>
      </c>
      <c r="N575" s="181">
        <f t="shared" si="80"/>
        <v>7.4499999999999997E-2</v>
      </c>
      <c r="O575" s="448">
        <f t="shared" si="81"/>
        <v>8.9999999999999993E-3</v>
      </c>
    </row>
    <row r="576" spans="1:19" x14ac:dyDescent="0.2">
      <c r="A576" s="424"/>
      <c r="B576">
        <v>18</v>
      </c>
      <c r="C576" s="73">
        <f>'[1]Girder (8)'!E26</f>
        <v>0.52900000000000003</v>
      </c>
      <c r="D576" s="73">
        <f>'[1]Girder (8)'!F26</f>
        <v>0.11700000000000001</v>
      </c>
      <c r="E576" s="73">
        <f>'[1]Girder (8)'!G26</f>
        <v>0.41199999999999998</v>
      </c>
      <c r="F576" s="73">
        <f>'[1]Girder (8)'!H26</f>
        <v>5.3999999999999999E-2</v>
      </c>
      <c r="G576" s="73">
        <f>'[1]Girder (8)'!I26</f>
        <v>0.124</v>
      </c>
      <c r="H576" s="73">
        <f>'[1]Girder (8)'!J26</f>
        <v>0.28899999999999998</v>
      </c>
      <c r="I576" s="73">
        <f>'[1]Girder (8)'!K26</f>
        <v>9.4E-2</v>
      </c>
      <c r="K576" s="447" t="str">
        <f>'TOP OF DECK ELEVATIONS'!$M$33</f>
        <v>CL PIER 3</v>
      </c>
      <c r="L576">
        <f t="shared" si="83"/>
        <v>30</v>
      </c>
      <c r="M576" s="181">
        <f t="shared" si="79"/>
        <v>0</v>
      </c>
      <c r="N576" s="181">
        <f t="shared" si="80"/>
        <v>0</v>
      </c>
      <c r="O576" s="448">
        <f t="shared" si="81"/>
        <v>0</v>
      </c>
    </row>
    <row r="577" spans="1:15" x14ac:dyDescent="0.2">
      <c r="A577" s="424"/>
      <c r="B577">
        <v>19</v>
      </c>
      <c r="C577" s="73">
        <f>'[1]Girder (8)'!E27</f>
        <v>0.22</v>
      </c>
      <c r="D577" s="73">
        <f>'[1]Girder (8)'!F27</f>
        <v>0.05</v>
      </c>
      <c r="E577" s="73">
        <f>'[1]Girder (8)'!G27</f>
        <v>0.17</v>
      </c>
      <c r="F577" s="73">
        <f>'[1]Girder (8)'!H27</f>
        <v>2.1999999999999999E-2</v>
      </c>
      <c r="G577" s="73">
        <f>'[1]Girder (8)'!I27</f>
        <v>5.0999999999999997E-2</v>
      </c>
      <c r="H577" s="73">
        <f>'[1]Girder (8)'!J27</f>
        <v>0.13700000000000001</v>
      </c>
      <c r="I577" s="73">
        <f>'[1]Girder (8)'!K27</f>
        <v>5.3999999999999999E-2</v>
      </c>
      <c r="K577" s="447">
        <f>'TOP OF DECK ELEVATIONS'!$M$34</f>
        <v>4.25</v>
      </c>
      <c r="L577">
        <f t="shared" si="83"/>
        <v>32.5</v>
      </c>
      <c r="M577" s="181">
        <f t="shared" si="79"/>
        <v>9.4999999999999998E-3</v>
      </c>
      <c r="N577" s="181">
        <f t="shared" si="80"/>
        <v>7.2999999999999995E-2</v>
      </c>
      <c r="O577" s="448">
        <f t="shared" si="81"/>
        <v>8.9999999999999993E-3</v>
      </c>
    </row>
    <row r="578" spans="1:15" x14ac:dyDescent="0.2">
      <c r="A578" s="424" t="s">
        <v>80</v>
      </c>
      <c r="B578">
        <v>20</v>
      </c>
      <c r="C578" s="73">
        <f>'[1]Girder (8)'!E28</f>
        <v>0</v>
      </c>
      <c r="D578" s="73">
        <f>'[1]Girder (8)'!F28</f>
        <v>0</v>
      </c>
      <c r="E578" s="73">
        <f>'[1]Girder (8)'!G28</f>
        <v>0</v>
      </c>
      <c r="F578" s="73">
        <f>'[1]Girder (8)'!H28</f>
        <v>0</v>
      </c>
      <c r="G578" s="73">
        <f>'[1]Girder (8)'!I28</f>
        <v>0</v>
      </c>
      <c r="H578" s="73">
        <f>'[1]Girder (8)'!J28</f>
        <v>0</v>
      </c>
      <c r="I578" s="73">
        <f>'[1]Girder (8)'!K28</f>
        <v>0</v>
      </c>
      <c r="K578" s="447">
        <f>'TOP OF DECK ELEVATIONS'!$M$35</f>
        <v>4.5</v>
      </c>
      <c r="L578">
        <f t="shared" si="83"/>
        <v>35</v>
      </c>
      <c r="M578" s="181">
        <f t="shared" si="79"/>
        <v>3.0000000000000001E-3</v>
      </c>
      <c r="N578" s="181">
        <f t="shared" si="80"/>
        <v>8.5999999999999993E-2</v>
      </c>
      <c r="O578" s="448">
        <f t="shared" si="81"/>
        <v>1.0999999999999999E-2</v>
      </c>
    </row>
    <row r="579" spans="1:15" x14ac:dyDescent="0.2">
      <c r="A579" s="424"/>
      <c r="B579">
        <v>21</v>
      </c>
      <c r="C579" s="73">
        <f>'[1]Girder (8)'!E29</f>
        <v>-0.06</v>
      </c>
      <c r="D579" s="73">
        <f>'[1]Girder (8)'!F29</f>
        <v>-1.6E-2</v>
      </c>
      <c r="E579" s="73">
        <f>'[1]Girder (8)'!G29</f>
        <v>-4.3999999999999997E-2</v>
      </c>
      <c r="F579" s="73">
        <f>'[1]Girder (8)'!H29</f>
        <v>-6.0000000000000001E-3</v>
      </c>
      <c r="G579" s="73">
        <f>'[1]Girder (8)'!I29</f>
        <v>-1.2999999999999999E-2</v>
      </c>
      <c r="H579" s="73">
        <f>'[1]Girder (8)'!J29</f>
        <v>7.2999999999999995E-2</v>
      </c>
      <c r="I579" s="73">
        <f>'[1]Girder (8)'!K29</f>
        <v>5.1999999999999998E-2</v>
      </c>
      <c r="K579" s="447" t="str">
        <f>'TOP OF DECK ELEVATIONS'!$M$36</f>
        <v>F.S. #3</v>
      </c>
      <c r="L579" t="str">
        <f t="shared" si="83"/>
        <v>F.S. #3</v>
      </c>
      <c r="M579" s="181">
        <f t="shared" si="79"/>
        <v>-1.0999999999999999E-2</v>
      </c>
      <c r="N579" s="181">
        <f t="shared" si="80"/>
        <v>2.3E-2</v>
      </c>
      <c r="O579" s="448">
        <f t="shared" si="81"/>
        <v>3.0000000000000001E-3</v>
      </c>
    </row>
    <row r="580" spans="1:15" x14ac:dyDescent="0.2">
      <c r="A580" s="424"/>
      <c r="B580">
        <v>22</v>
      </c>
      <c r="C580" s="73">
        <f>'[1]Girder (8)'!E30</f>
        <v>-0.06</v>
      </c>
      <c r="D580" s="73">
        <f>'[1]Girder (8)'!F30</f>
        <v>-2.1000000000000001E-2</v>
      </c>
      <c r="E580" s="73">
        <f>'[1]Girder (8)'!G30</f>
        <v>-3.9E-2</v>
      </c>
      <c r="F580" s="73">
        <f>'[1]Girder (8)'!H30</f>
        <v>-5.0000000000000001E-3</v>
      </c>
      <c r="G580" s="73">
        <f>'[1]Girder (8)'!I30</f>
        <v>-1.0999999999999999E-2</v>
      </c>
      <c r="H580" s="73">
        <f>'[1]Girder (8)'!J30</f>
        <v>0.15</v>
      </c>
      <c r="I580" s="73">
        <f>'[1]Girder (8)'!K30</f>
        <v>9.2999999999999999E-2</v>
      </c>
      <c r="K580" s="447">
        <f>'TOP OF DECK ELEVATIONS'!$M$37</f>
        <v>4.75</v>
      </c>
      <c r="L580">
        <f t="shared" si="83"/>
        <v>37.5</v>
      </c>
      <c r="M580" s="181">
        <f t="shared" si="79"/>
        <v>-1.7500000000000002E-2</v>
      </c>
      <c r="N580" s="181">
        <f t="shared" si="80"/>
        <v>-2.1499999999999998E-2</v>
      </c>
      <c r="O580" s="448">
        <f t="shared" si="81"/>
        <v>-2.5000000000000001E-3</v>
      </c>
    </row>
    <row r="581" spans="1:15" x14ac:dyDescent="0.2">
      <c r="A581" s="424"/>
      <c r="B581">
        <v>23</v>
      </c>
      <c r="C581" s="73">
        <f>'[1]Girder (8)'!E31</f>
        <v>-1.7000000000000001E-2</v>
      </c>
      <c r="D581" s="73">
        <f>'[1]Girder (8)'!F31</f>
        <v>-1.6E-2</v>
      </c>
      <c r="E581" s="73">
        <f>'[1]Girder (8)'!G31</f>
        <v>-1E-3</v>
      </c>
      <c r="F581" s="73">
        <f>'[1]Girder (8)'!H31</f>
        <v>0</v>
      </c>
      <c r="G581" s="73">
        <f>'[1]Girder (8)'!I31</f>
        <v>0</v>
      </c>
      <c r="H581" s="73">
        <f>'[1]Girder (8)'!J31</f>
        <v>0.221</v>
      </c>
      <c r="I581" s="73">
        <f>'[1]Girder (8)'!K31</f>
        <v>0.121</v>
      </c>
      <c r="K581" s="447" t="str">
        <f>'TOP OF DECK ELEVATIONS'!$M$38</f>
        <v>CL PIER 4</v>
      </c>
      <c r="L581">
        <f t="shared" si="83"/>
        <v>40</v>
      </c>
      <c r="M581" s="181">
        <f t="shared" si="79"/>
        <v>0</v>
      </c>
      <c r="N581" s="181">
        <f t="shared" si="80"/>
        <v>0</v>
      </c>
      <c r="O581" s="448">
        <f t="shared" si="81"/>
        <v>0</v>
      </c>
    </row>
    <row r="582" spans="1:15" x14ac:dyDescent="0.2">
      <c r="A582" s="424"/>
      <c r="B582">
        <v>24</v>
      </c>
      <c r="C582" s="73">
        <f>'[1]Girder (8)'!E32</f>
        <v>4.2999999999999997E-2</v>
      </c>
      <c r="D582" s="73">
        <f>'[1]Girder (8)'!F32</f>
        <v>-6.0000000000000001E-3</v>
      </c>
      <c r="E582" s="73">
        <f>'[1]Girder (8)'!G32</f>
        <v>4.9000000000000002E-2</v>
      </c>
      <c r="F582" s="73">
        <f>'[1]Girder (8)'!H32</f>
        <v>6.0000000000000001E-3</v>
      </c>
      <c r="G582" s="73">
        <f>'[1]Girder (8)'!I32</f>
        <v>1.4E-2</v>
      </c>
      <c r="H582" s="73">
        <f>'[1]Girder (8)'!J32</f>
        <v>0.26700000000000002</v>
      </c>
      <c r="I582" s="73">
        <f>'[1]Girder (8)'!K32</f>
        <v>0.13400000000000001</v>
      </c>
      <c r="K582" s="447">
        <f>'TOP OF DECK ELEVATIONS'!$M$39</f>
        <v>5.125</v>
      </c>
      <c r="L582">
        <f t="shared" si="83"/>
        <v>41.25</v>
      </c>
      <c r="M582" s="181">
        <f t="shared" si="79"/>
        <v>6.6250000000000003E-2</v>
      </c>
      <c r="N582" s="181">
        <f t="shared" si="80"/>
        <v>0.23149999999999998</v>
      </c>
      <c r="O582" s="448">
        <f t="shared" si="81"/>
        <v>2.9749999999999999E-2</v>
      </c>
    </row>
    <row r="583" spans="1:15" x14ac:dyDescent="0.2">
      <c r="A583" s="424"/>
      <c r="B583">
        <v>25</v>
      </c>
      <c r="C583" s="73">
        <f>'[1]Girder (8)'!E33</f>
        <v>9.2999999999999999E-2</v>
      </c>
      <c r="D583" s="73">
        <f>'[1]Girder (8)'!F33</f>
        <v>4.0000000000000001E-3</v>
      </c>
      <c r="E583" s="73">
        <f>'[1]Girder (8)'!G33</f>
        <v>8.8999999999999996E-2</v>
      </c>
      <c r="F583" s="73">
        <f>'[1]Girder (8)'!H33</f>
        <v>1.0999999999999999E-2</v>
      </c>
      <c r="G583" s="73">
        <f>'[1]Girder (8)'!I33</f>
        <v>2.5000000000000001E-2</v>
      </c>
      <c r="H583" s="73">
        <f>'[1]Girder (8)'!J33</f>
        <v>0.28299999999999997</v>
      </c>
      <c r="I583" s="73">
        <f>'[1]Girder (8)'!K33</f>
        <v>0.13500000000000001</v>
      </c>
      <c r="K583" s="447">
        <f>'TOP OF DECK ELEVATIONS'!$M$40</f>
        <v>5.25</v>
      </c>
      <c r="L583">
        <f t="shared" si="83"/>
        <v>42.5</v>
      </c>
      <c r="M583" s="181">
        <f t="shared" si="79"/>
        <v>0.14649999999999999</v>
      </c>
      <c r="N583" s="181">
        <f t="shared" si="80"/>
        <v>0.52349999999999997</v>
      </c>
      <c r="O583" s="448">
        <f t="shared" si="81"/>
        <v>6.8000000000000005E-2</v>
      </c>
    </row>
    <row r="584" spans="1:15" x14ac:dyDescent="0.2">
      <c r="A584" s="424"/>
      <c r="B584">
        <v>26</v>
      </c>
      <c r="C584" s="73">
        <f>'[1]Girder (8)'!E34</f>
        <v>0.114</v>
      </c>
      <c r="D584" s="73">
        <f>'[1]Girder (8)'!F34</f>
        <v>0.01</v>
      </c>
      <c r="E584" s="73">
        <f>'[1]Girder (8)'!G34</f>
        <v>0.104</v>
      </c>
      <c r="F584" s="73">
        <f>'[1]Girder (8)'!H34</f>
        <v>1.2999999999999999E-2</v>
      </c>
      <c r="G584" s="73">
        <f>'[1]Girder (8)'!I34</f>
        <v>2.9000000000000001E-2</v>
      </c>
      <c r="H584" s="73">
        <f>'[1]Girder (8)'!J34</f>
        <v>0.26900000000000002</v>
      </c>
      <c r="I584" s="73">
        <f>'[1]Girder (8)'!K34</f>
        <v>0.124</v>
      </c>
      <c r="K584" s="447">
        <f>'TOP OF DECK ELEVATIONS'!$M$41</f>
        <v>5.375</v>
      </c>
      <c r="L584">
        <f t="shared" si="83"/>
        <v>43.75</v>
      </c>
      <c r="M584" s="181">
        <f t="shared" si="79"/>
        <v>0.20874999999999999</v>
      </c>
      <c r="N584" s="181">
        <f t="shared" si="80"/>
        <v>0.754</v>
      </c>
      <c r="O584" s="448">
        <f t="shared" si="81"/>
        <v>9.8000000000000004E-2</v>
      </c>
    </row>
    <row r="585" spans="1:15" x14ac:dyDescent="0.2">
      <c r="A585" s="424"/>
      <c r="B585">
        <v>27</v>
      </c>
      <c r="C585" s="73">
        <f>'[1]Girder (8)'!E35</f>
        <v>0.10199999999999999</v>
      </c>
      <c r="D585" s="73">
        <f>'[1]Girder (8)'!F35</f>
        <v>1.0999999999999999E-2</v>
      </c>
      <c r="E585" s="73">
        <f>'[1]Girder (8)'!G35</f>
        <v>9.0999999999999998E-2</v>
      </c>
      <c r="F585" s="73">
        <f>'[1]Girder (8)'!H35</f>
        <v>1.0999999999999999E-2</v>
      </c>
      <c r="G585" s="73">
        <f>'[1]Girder (8)'!I35</f>
        <v>2.5999999999999999E-2</v>
      </c>
      <c r="H585" s="73">
        <f>'[1]Girder (8)'!J35</f>
        <v>0.223</v>
      </c>
      <c r="I585" s="73">
        <f>'[1]Girder (8)'!K35</f>
        <v>0.106</v>
      </c>
      <c r="K585" s="447">
        <f>'TOP OF DECK ELEVATIONS'!$M$42</f>
        <v>5.5</v>
      </c>
      <c r="L585">
        <f t="shared" si="83"/>
        <v>45</v>
      </c>
      <c r="M585" s="181">
        <f t="shared" si="79"/>
        <v>0.23400000000000001</v>
      </c>
      <c r="N585" s="181">
        <f t="shared" si="80"/>
        <v>0.84499999999999997</v>
      </c>
      <c r="O585" s="448">
        <f t="shared" si="81"/>
        <v>0.11</v>
      </c>
    </row>
    <row r="586" spans="1:15" x14ac:dyDescent="0.2">
      <c r="A586" s="424"/>
      <c r="B586">
        <v>28</v>
      </c>
      <c r="C586" s="73">
        <f>'[1]Girder (8)'!E36</f>
        <v>6.6000000000000003E-2</v>
      </c>
      <c r="D586" s="73">
        <f>'[1]Girder (8)'!F36</f>
        <v>8.0000000000000002E-3</v>
      </c>
      <c r="E586" s="73">
        <f>'[1]Girder (8)'!G36</f>
        <v>5.8000000000000003E-2</v>
      </c>
      <c r="F586" s="73">
        <f>'[1]Girder (8)'!H36</f>
        <v>7.0000000000000001E-3</v>
      </c>
      <c r="G586" s="73">
        <f>'[1]Girder (8)'!I36</f>
        <v>1.7000000000000001E-2</v>
      </c>
      <c r="H586" s="73">
        <f>'[1]Girder (8)'!J36</f>
        <v>0.153</v>
      </c>
      <c r="I586" s="73">
        <f>'[1]Girder (8)'!K36</f>
        <v>7.9000000000000001E-2</v>
      </c>
      <c r="K586" s="447">
        <f>'TOP OF DECK ELEVATIONS'!$M$43</f>
        <v>5.625</v>
      </c>
      <c r="L586">
        <f t="shared" si="83"/>
        <v>46.25</v>
      </c>
      <c r="M586" s="181">
        <f t="shared" si="79"/>
        <v>0.20450000000000002</v>
      </c>
      <c r="N586" s="181">
        <f t="shared" si="80"/>
        <v>0.72899999999999998</v>
      </c>
      <c r="O586" s="448">
        <f t="shared" si="81"/>
        <v>9.5500000000000002E-2</v>
      </c>
    </row>
    <row r="587" spans="1:15" x14ac:dyDescent="0.2">
      <c r="A587" s="424"/>
      <c r="B587">
        <v>29</v>
      </c>
      <c r="C587" s="73">
        <f>'[1]Girder (8)'!E37</f>
        <v>2.1000000000000001E-2</v>
      </c>
      <c r="D587" s="73">
        <f>'[1]Girder (8)'!F37</f>
        <v>3.0000000000000001E-3</v>
      </c>
      <c r="E587" s="73">
        <f>'[1]Girder (8)'!G37</f>
        <v>1.9E-2</v>
      </c>
      <c r="F587" s="73">
        <f>'[1]Girder (8)'!H37</f>
        <v>2E-3</v>
      </c>
      <c r="G587" s="73">
        <f>'[1]Girder (8)'!I37</f>
        <v>5.0000000000000001E-3</v>
      </c>
      <c r="H587" s="73">
        <f>'[1]Girder (8)'!J37</f>
        <v>7.2999999999999995E-2</v>
      </c>
      <c r="I587" s="73">
        <f>'[1]Girder (8)'!K37</f>
        <v>4.2999999999999997E-2</v>
      </c>
      <c r="K587" s="447">
        <f>'TOP OF DECK ELEVATIONS'!$M$44</f>
        <v>5.75</v>
      </c>
      <c r="L587">
        <f t="shared" si="83"/>
        <v>47.5</v>
      </c>
      <c r="M587" s="181">
        <f t="shared" si="79"/>
        <v>0.13900000000000001</v>
      </c>
      <c r="N587" s="181">
        <f t="shared" si="80"/>
        <v>0.48399999999999999</v>
      </c>
      <c r="O587" s="448">
        <f t="shared" si="81"/>
        <v>6.4000000000000001E-2</v>
      </c>
    </row>
    <row r="588" spans="1:15" x14ac:dyDescent="0.2">
      <c r="A588" s="424" t="s">
        <v>80</v>
      </c>
      <c r="B588">
        <v>30</v>
      </c>
      <c r="C588" s="73">
        <f>'[1]Girder (8)'!E38</f>
        <v>0</v>
      </c>
      <c r="D588" s="73">
        <f>'[1]Girder (8)'!F38</f>
        <v>0</v>
      </c>
      <c r="E588" s="73">
        <f>'[1]Girder (8)'!G38</f>
        <v>0</v>
      </c>
      <c r="F588" s="73">
        <f>'[1]Girder (8)'!H38</f>
        <v>0</v>
      </c>
      <c r="G588" s="73">
        <f>'[1]Girder (8)'!I38</f>
        <v>0</v>
      </c>
      <c r="H588" s="73">
        <f>'[1]Girder (8)'!J38</f>
        <v>0</v>
      </c>
      <c r="I588" s="73">
        <f>'[1]Girder (8)'!K38</f>
        <v>0</v>
      </c>
      <c r="K588" s="447" t="str">
        <f>'TOP OF DECK ELEVATIONS'!$M$45</f>
        <v>F.S. #4</v>
      </c>
      <c r="L588" t="str">
        <f t="shared" si="83"/>
        <v>F.S. #4</v>
      </c>
      <c r="M588" s="181">
        <f t="shared" si="79"/>
        <v>0.114</v>
      </c>
      <c r="N588" s="181">
        <f t="shared" si="80"/>
        <v>0.39100000000000001</v>
      </c>
      <c r="O588" s="448">
        <f t="shared" si="81"/>
        <v>5.1999999999999998E-2</v>
      </c>
    </row>
    <row r="589" spans="1:15" x14ac:dyDescent="0.2">
      <c r="A589" s="424"/>
      <c r="B589">
        <v>31</v>
      </c>
      <c r="C589" s="73">
        <f>'[1]Girder (8)'!E39</f>
        <v>1.9E-2</v>
      </c>
      <c r="D589" s="73">
        <f>'[1]Girder (8)'!F39</f>
        <v>2E-3</v>
      </c>
      <c r="E589" s="73">
        <f>'[1]Girder (8)'!G39</f>
        <v>1.7000000000000001E-2</v>
      </c>
      <c r="F589" s="73">
        <f>'[1]Girder (8)'!H39</f>
        <v>2E-3</v>
      </c>
      <c r="G589" s="73">
        <f>'[1]Girder (8)'!I39</f>
        <v>4.0000000000000001E-3</v>
      </c>
      <c r="H589" s="73">
        <f>'[1]Girder (8)'!J39</f>
        <v>7.1999999999999995E-2</v>
      </c>
      <c r="I589" s="73">
        <f>'[1]Girder (8)'!K39</f>
        <v>4.3999999999999997E-2</v>
      </c>
      <c r="K589" s="447">
        <f>'TOP OF DECK ELEVATIONS'!$M$46</f>
        <v>5.875</v>
      </c>
      <c r="L589">
        <f t="shared" si="83"/>
        <v>48.75</v>
      </c>
      <c r="M589" s="181">
        <f t="shared" si="79"/>
        <v>0.06</v>
      </c>
      <c r="N589" s="181">
        <f t="shared" si="80"/>
        <v>0.19924999999999998</v>
      </c>
      <c r="O589" s="448">
        <f t="shared" si="81"/>
        <v>2.6499999999999999E-2</v>
      </c>
    </row>
    <row r="590" spans="1:15" x14ac:dyDescent="0.2">
      <c r="A590" s="424"/>
      <c r="B590">
        <v>32</v>
      </c>
      <c r="C590" s="73">
        <f>'[1]Girder (8)'!E40</f>
        <v>6.5000000000000002E-2</v>
      </c>
      <c r="D590" s="73">
        <f>'[1]Girder (8)'!F40</f>
        <v>8.0000000000000002E-3</v>
      </c>
      <c r="E590" s="73">
        <f>'[1]Girder (8)'!G40</f>
        <v>5.7000000000000002E-2</v>
      </c>
      <c r="F590" s="73">
        <f>'[1]Girder (8)'!H40</f>
        <v>7.0000000000000001E-3</v>
      </c>
      <c r="G590" s="73">
        <f>'[1]Girder (8)'!I40</f>
        <v>1.4999999999999999E-2</v>
      </c>
      <c r="H590" s="73">
        <f>'[1]Girder (8)'!J40</f>
        <v>0.153</v>
      </c>
      <c r="I590" s="73">
        <f>'[1]Girder (8)'!K40</f>
        <v>0.08</v>
      </c>
      <c r="K590" s="632" t="str">
        <f>'TOP OF DECK ELEVATIONS'!$M$47</f>
        <v>CL PIER 5</v>
      </c>
      <c r="L590">
        <f t="shared" si="83"/>
        <v>50</v>
      </c>
      <c r="M590" s="181">
        <f t="shared" si="79"/>
        <v>0</v>
      </c>
      <c r="N590" s="181">
        <f t="shared" si="80"/>
        <v>0</v>
      </c>
      <c r="O590" s="448">
        <f t="shared" si="81"/>
        <v>0</v>
      </c>
    </row>
    <row r="591" spans="1:15" x14ac:dyDescent="0.2">
      <c r="A591" s="424"/>
      <c r="B591">
        <v>33</v>
      </c>
      <c r="C591" s="73">
        <f>'[1]Girder (8)'!E41</f>
        <v>0.1</v>
      </c>
      <c r="D591" s="73">
        <f>'[1]Girder (8)'!F41</f>
        <v>1.0999999999999999E-2</v>
      </c>
      <c r="E591" s="73">
        <f>'[1]Girder (8)'!G41</f>
        <v>8.8999999999999996E-2</v>
      </c>
      <c r="F591" s="73">
        <f>'[1]Girder (8)'!H41</f>
        <v>1.0999999999999999E-2</v>
      </c>
      <c r="G591" s="73">
        <f>'[1]Girder (8)'!I41</f>
        <v>2.4E-2</v>
      </c>
      <c r="H591" s="73">
        <f>'[1]Girder (8)'!J41</f>
        <v>0.222</v>
      </c>
      <c r="I591" s="73">
        <f>'[1]Girder (8)'!K41</f>
        <v>0.107</v>
      </c>
      <c r="K591" s="447">
        <f>'TOP OF DECK ELEVATIONS'!$M$48</f>
        <v>6.25</v>
      </c>
      <c r="L591">
        <f t="shared" si="83"/>
        <v>52.5</v>
      </c>
      <c r="M591" s="181">
        <f t="shared" si="79"/>
        <v>-3.4999999999999996E-3</v>
      </c>
      <c r="N591" s="181">
        <f t="shared" si="80"/>
        <v>4.7500000000000001E-2</v>
      </c>
      <c r="O591" s="448">
        <f t="shared" si="81"/>
        <v>6.0000000000000001E-3</v>
      </c>
    </row>
    <row r="592" spans="1:15" x14ac:dyDescent="0.2">
      <c r="A592" s="424"/>
      <c r="B592">
        <v>34</v>
      </c>
      <c r="C592" s="73">
        <f>'[1]Girder (8)'!E42</f>
        <v>0.112</v>
      </c>
      <c r="D592" s="73">
        <f>'[1]Girder (8)'!F42</f>
        <v>0.01</v>
      </c>
      <c r="E592" s="73">
        <f>'[1]Girder (8)'!G42</f>
        <v>0.10199999999999999</v>
      </c>
      <c r="F592" s="73">
        <f>'[1]Girder (8)'!H42</f>
        <v>1.2E-2</v>
      </c>
      <c r="G592" s="73">
        <f>'[1]Girder (8)'!I42</f>
        <v>2.8000000000000001E-2</v>
      </c>
      <c r="H592" s="73">
        <f>'[1]Girder (8)'!J42</f>
        <v>0.26900000000000002</v>
      </c>
      <c r="I592" s="73">
        <f>'[1]Girder (8)'!K42</f>
        <v>0.125</v>
      </c>
      <c r="K592" s="447">
        <f>'TOP OF DECK ELEVATIONS'!$M$49</f>
        <v>6.5</v>
      </c>
      <c r="L592">
        <f t="shared" si="83"/>
        <v>55</v>
      </c>
      <c r="M592" s="181">
        <f t="shared" si="79"/>
        <v>3.1E-2</v>
      </c>
      <c r="N592" s="181">
        <f t="shared" si="80"/>
        <v>0.224</v>
      </c>
      <c r="O592" s="448">
        <f t="shared" si="81"/>
        <v>2.7E-2</v>
      </c>
    </row>
    <row r="593" spans="1:15" x14ac:dyDescent="0.2">
      <c r="A593" s="424"/>
      <c r="B593">
        <v>35</v>
      </c>
      <c r="C593" s="73">
        <f>'[1]Girder (8)'!E43</f>
        <v>8.8999999999999996E-2</v>
      </c>
      <c r="D593" s="73">
        <f>'[1]Girder (8)'!F43</f>
        <v>3.0000000000000001E-3</v>
      </c>
      <c r="E593" s="73">
        <f>'[1]Girder (8)'!G43</f>
        <v>8.5999999999999993E-2</v>
      </c>
      <c r="F593" s="73">
        <f>'[1]Girder (8)'!H43</f>
        <v>1.0999999999999999E-2</v>
      </c>
      <c r="G593" s="73">
        <f>'[1]Girder (8)'!I43</f>
        <v>2.5000000000000001E-2</v>
      </c>
      <c r="H593" s="73">
        <f>'[1]Girder (8)'!J43</f>
        <v>0.28299999999999997</v>
      </c>
      <c r="I593" s="73">
        <f>'[1]Girder (8)'!K43</f>
        <v>0.13600000000000001</v>
      </c>
      <c r="K593" s="447">
        <f>'TOP OF DECK ELEVATIONS'!$M$50</f>
        <v>6.75</v>
      </c>
      <c r="L593">
        <f t="shared" si="83"/>
        <v>57.5</v>
      </c>
      <c r="M593" s="181">
        <f t="shared" si="79"/>
        <v>3.7500000000000006E-2</v>
      </c>
      <c r="N593" s="181">
        <f t="shared" si="80"/>
        <v>0.22750000000000001</v>
      </c>
      <c r="O593" s="448">
        <f t="shared" si="81"/>
        <v>2.75E-2</v>
      </c>
    </row>
    <row r="594" spans="1:15" ht="13.5" thickBot="1" x14ac:dyDescent="0.25">
      <c r="A594" s="424"/>
      <c r="B594">
        <v>36</v>
      </c>
      <c r="C594" s="73">
        <f>'[1]Girder (8)'!E44</f>
        <v>3.9E-2</v>
      </c>
      <c r="D594" s="73">
        <f>'[1]Girder (8)'!F44</f>
        <v>-6.0000000000000001E-3</v>
      </c>
      <c r="E594" s="73">
        <f>'[1]Girder (8)'!G44</f>
        <v>4.4999999999999998E-2</v>
      </c>
      <c r="F594" s="73">
        <f>'[1]Girder (8)'!H44</f>
        <v>6.0000000000000001E-3</v>
      </c>
      <c r="G594" s="73">
        <f>'[1]Girder (8)'!I44</f>
        <v>1.4E-2</v>
      </c>
      <c r="H594" s="73">
        <f>'[1]Girder (8)'!J44</f>
        <v>0.26700000000000002</v>
      </c>
      <c r="I594" s="73">
        <f>'[1]Girder (8)'!K44</f>
        <v>0.13500000000000001</v>
      </c>
      <c r="K594" s="449" t="str">
        <f>'TOP OF DECK ELEVATIONS'!$M$51</f>
        <v>CL BRG. FA</v>
      </c>
      <c r="L594" s="168">
        <f t="shared" si="83"/>
        <v>60</v>
      </c>
      <c r="M594" s="450">
        <f t="shared" si="79"/>
        <v>0</v>
      </c>
      <c r="N594" s="450">
        <f t="shared" si="80"/>
        <v>0</v>
      </c>
      <c r="O594" s="451">
        <f t="shared" si="81"/>
        <v>0</v>
      </c>
    </row>
    <row r="595" spans="1:15" x14ac:dyDescent="0.2">
      <c r="A595" s="424"/>
      <c r="B595">
        <v>37</v>
      </c>
      <c r="C595" s="73">
        <f>'[1]Girder (8)'!E45</f>
        <v>-1.9E-2</v>
      </c>
      <c r="D595" s="73">
        <f>'[1]Girder (8)'!F45</f>
        <v>-1.4999999999999999E-2</v>
      </c>
      <c r="E595" s="73">
        <f>'[1]Girder (8)'!G45</f>
        <v>-3.0000000000000001E-3</v>
      </c>
      <c r="F595" s="73">
        <f>'[1]Girder (8)'!H45</f>
        <v>0</v>
      </c>
      <c r="G595" s="73">
        <f>'[1]Girder (8)'!I45</f>
        <v>1E-3</v>
      </c>
      <c r="H595" s="73">
        <f>'[1]Girder (8)'!J45</f>
        <v>0.22</v>
      </c>
      <c r="I595" s="73">
        <f>'[1]Girder (8)'!K45</f>
        <v>0.121</v>
      </c>
    </row>
    <row r="596" spans="1:15" x14ac:dyDescent="0.2">
      <c r="A596" s="424"/>
      <c r="B596">
        <v>38</v>
      </c>
      <c r="C596" s="73">
        <f>'[1]Girder (8)'!E46</f>
        <v>-0.06</v>
      </c>
      <c r="D596" s="73">
        <f>'[1]Girder (8)'!F46</f>
        <v>-0.02</v>
      </c>
      <c r="E596" s="73">
        <f>'[1]Girder (8)'!G46</f>
        <v>-0.04</v>
      </c>
      <c r="F596" s="73">
        <f>'[1]Girder (8)'!H46</f>
        <v>-5.0000000000000001E-3</v>
      </c>
      <c r="G596" s="73">
        <f>'[1]Girder (8)'!I46</f>
        <v>-1.0999999999999999E-2</v>
      </c>
      <c r="H596" s="73">
        <f>'[1]Girder (8)'!J46</f>
        <v>0.14799999999999999</v>
      </c>
      <c r="I596" s="73">
        <f>'[1]Girder (8)'!K46</f>
        <v>9.2999999999999999E-2</v>
      </c>
    </row>
    <row r="597" spans="1:15" x14ac:dyDescent="0.2">
      <c r="A597" s="424"/>
      <c r="B597">
        <v>39</v>
      </c>
      <c r="C597" s="73">
        <f>'[1]Girder (8)'!E47</f>
        <v>-0.06</v>
      </c>
      <c r="D597" s="73">
        <f>'[1]Girder (8)'!F47</f>
        <v>-1.6E-2</v>
      </c>
      <c r="E597" s="73">
        <f>'[1]Girder (8)'!G47</f>
        <v>-4.3999999999999997E-2</v>
      </c>
      <c r="F597" s="73">
        <f>'[1]Girder (8)'!H47</f>
        <v>-5.0000000000000001E-3</v>
      </c>
      <c r="G597" s="73">
        <f>'[1]Girder (8)'!I47</f>
        <v>-1.2999999999999999E-2</v>
      </c>
      <c r="H597" s="73">
        <f>'[1]Girder (8)'!J47</f>
        <v>7.2999999999999995E-2</v>
      </c>
      <c r="I597" s="73">
        <f>'[1]Girder (8)'!K47</f>
        <v>5.2999999999999999E-2</v>
      </c>
    </row>
    <row r="598" spans="1:15" x14ac:dyDescent="0.2">
      <c r="A598" s="424" t="s">
        <v>80</v>
      </c>
      <c r="B598">
        <v>40</v>
      </c>
      <c r="C598" s="73">
        <f>'[1]Girder (8)'!E48</f>
        <v>0</v>
      </c>
      <c r="D598" s="73">
        <f>'[1]Girder (8)'!F48</f>
        <v>0</v>
      </c>
      <c r="E598" s="73">
        <f>'[1]Girder (8)'!G48</f>
        <v>0</v>
      </c>
      <c r="F598" s="73">
        <f>'[1]Girder (8)'!H48</f>
        <v>0</v>
      </c>
      <c r="G598" s="73">
        <f>'[1]Girder (8)'!I48</f>
        <v>0</v>
      </c>
      <c r="H598" s="73">
        <f>'[1]Girder (8)'!J48</f>
        <v>0</v>
      </c>
      <c r="I598" s="73">
        <f>'[1]Girder (8)'!K48</f>
        <v>0</v>
      </c>
    </row>
    <row r="599" spans="1:15" x14ac:dyDescent="0.2">
      <c r="A599" s="424"/>
      <c r="B599">
        <v>41</v>
      </c>
      <c r="C599" s="73">
        <f>'[1]Girder (8)'!E49</f>
        <v>0.223</v>
      </c>
      <c r="D599" s="73">
        <f>'[1]Girder (8)'!F49</f>
        <v>0.05</v>
      </c>
      <c r="E599" s="73">
        <f>'[1]Girder (8)'!G49</f>
        <v>0.17299999999999999</v>
      </c>
      <c r="F599" s="73">
        <f>'[1]Girder (8)'!H49</f>
        <v>2.1999999999999999E-2</v>
      </c>
      <c r="G599" s="73">
        <f>'[1]Girder (8)'!I49</f>
        <v>5.1999999999999998E-2</v>
      </c>
      <c r="H599" s="73">
        <f>'[1]Girder (8)'!J49</f>
        <v>0.13800000000000001</v>
      </c>
      <c r="I599" s="73">
        <f>'[1]Girder (8)'!K49</f>
        <v>5.2999999999999999E-2</v>
      </c>
    </row>
    <row r="600" spans="1:15" x14ac:dyDescent="0.2">
      <c r="A600" s="424"/>
      <c r="B600">
        <v>42</v>
      </c>
      <c r="C600" s="73">
        <f>'[1]Girder (8)'!E50</f>
        <v>0.52200000000000002</v>
      </c>
      <c r="D600" s="73">
        <f>'[1]Girder (8)'!F50</f>
        <v>0.115</v>
      </c>
      <c r="E600" s="73">
        <f>'[1]Girder (8)'!G50</f>
        <v>0.40699999999999997</v>
      </c>
      <c r="F600" s="73">
        <f>'[1]Girder (8)'!H50</f>
        <v>5.2999999999999999E-2</v>
      </c>
      <c r="G600" s="73">
        <f>'[1]Girder (8)'!I50</f>
        <v>0.122</v>
      </c>
      <c r="H600" s="73">
        <f>'[1]Girder (8)'!J50</f>
        <v>0.28599999999999998</v>
      </c>
      <c r="I600" s="73">
        <f>'[1]Girder (8)'!K50</f>
        <v>9.4E-2</v>
      </c>
    </row>
    <row r="601" spans="1:15" x14ac:dyDescent="0.2">
      <c r="A601" s="424"/>
      <c r="B601">
        <v>43</v>
      </c>
      <c r="C601" s="73">
        <f>'[1]Girder (8)'!E51</f>
        <v>0.81799999999999995</v>
      </c>
      <c r="D601" s="73">
        <f>'[1]Girder (8)'!F51</f>
        <v>0.17799999999999999</v>
      </c>
      <c r="E601" s="73">
        <f>'[1]Girder (8)'!G51</f>
        <v>0.64</v>
      </c>
      <c r="F601" s="73">
        <f>'[1]Girder (8)'!H51</f>
        <v>8.3000000000000004E-2</v>
      </c>
      <c r="G601" s="73">
        <f>'[1]Girder (8)'!I51</f>
        <v>0.192</v>
      </c>
      <c r="H601" s="73">
        <f>'[1]Girder (8)'!J51</f>
        <v>0.42199999999999999</v>
      </c>
      <c r="I601" s="73">
        <f>'[1]Girder (8)'!K51</f>
        <v>0.121</v>
      </c>
    </row>
    <row r="602" spans="1:15" x14ac:dyDescent="0.2">
      <c r="A602" s="424"/>
      <c r="B602">
        <v>44</v>
      </c>
      <c r="C602" s="73">
        <f>'[1]Girder (8)'!E52</f>
        <v>1.0109999999999999</v>
      </c>
      <c r="D602" s="73">
        <f>'[1]Girder (8)'!F52</f>
        <v>0.219</v>
      </c>
      <c r="E602" s="73">
        <f>'[1]Girder (8)'!G52</f>
        <v>0.79200000000000004</v>
      </c>
      <c r="F602" s="73">
        <f>'[1]Girder (8)'!H52</f>
        <v>0.10299999999999999</v>
      </c>
      <c r="G602" s="73">
        <f>'[1]Girder (8)'!I52</f>
        <v>0.23799999999999999</v>
      </c>
      <c r="H602" s="73">
        <f>'[1]Girder (8)'!J52</f>
        <v>0.50900000000000001</v>
      </c>
      <c r="I602" s="73">
        <f>'[1]Girder (8)'!K52</f>
        <v>0.13700000000000001</v>
      </c>
    </row>
    <row r="603" spans="1:15" x14ac:dyDescent="0.2">
      <c r="A603" s="424"/>
      <c r="B603">
        <v>45</v>
      </c>
      <c r="C603" s="73">
        <f>'[1]Girder (8)'!E53</f>
        <v>1.079</v>
      </c>
      <c r="D603" s="73">
        <f>'[1]Girder (8)'!F53</f>
        <v>0.23400000000000001</v>
      </c>
      <c r="E603" s="73">
        <f>'[1]Girder (8)'!G53</f>
        <v>0.84499999999999997</v>
      </c>
      <c r="F603" s="73">
        <f>'[1]Girder (8)'!H53</f>
        <v>0.11</v>
      </c>
      <c r="G603" s="73">
        <f>'[1]Girder (8)'!I53</f>
        <v>0.255</v>
      </c>
      <c r="H603" s="73">
        <f>'[1]Girder (8)'!J53</f>
        <v>0.54400000000000004</v>
      </c>
      <c r="I603" s="73">
        <f>'[1]Girder (8)'!K53</f>
        <v>0.14199999999999999</v>
      </c>
    </row>
    <row r="604" spans="1:15" x14ac:dyDescent="0.2">
      <c r="A604" s="424"/>
      <c r="B604">
        <v>46</v>
      </c>
      <c r="C604" s="73">
        <f>'[1]Girder (8)'!E54</f>
        <v>0.98899999999999999</v>
      </c>
      <c r="D604" s="73">
        <f>'[1]Girder (8)'!F54</f>
        <v>0.216</v>
      </c>
      <c r="E604" s="73">
        <f>'[1]Girder (8)'!G54</f>
        <v>0.77300000000000002</v>
      </c>
      <c r="F604" s="73">
        <f>'[1]Girder (8)'!H54</f>
        <v>0.10100000000000001</v>
      </c>
      <c r="G604" s="73">
        <f>'[1]Girder (8)'!I54</f>
        <v>0.23499999999999999</v>
      </c>
      <c r="H604" s="73">
        <f>'[1]Girder (8)'!J54</f>
        <v>0.51600000000000001</v>
      </c>
      <c r="I604" s="73">
        <f>'[1]Girder (8)'!K54</f>
        <v>0.14000000000000001</v>
      </c>
    </row>
    <row r="605" spans="1:15" x14ac:dyDescent="0.2">
      <c r="A605" s="424"/>
      <c r="B605">
        <v>47</v>
      </c>
      <c r="C605" s="73">
        <f>'[1]Girder (8)'!E55</f>
        <v>0.76700000000000002</v>
      </c>
      <c r="D605" s="73">
        <f>'[1]Girder (8)'!F55</f>
        <v>0.17</v>
      </c>
      <c r="E605" s="73">
        <f>'[1]Girder (8)'!G55</f>
        <v>0.59699999999999998</v>
      </c>
      <c r="F605" s="73">
        <f>'[1]Girder (8)'!H55</f>
        <v>7.9000000000000001E-2</v>
      </c>
      <c r="G605" s="73">
        <f>'[1]Girder (8)'!I55</f>
        <v>0.182</v>
      </c>
      <c r="H605" s="73">
        <f>'[1]Girder (8)'!J55</f>
        <v>0.42499999999999999</v>
      </c>
      <c r="I605" s="73">
        <f>'[1]Girder (8)'!K55</f>
        <v>0.126</v>
      </c>
    </row>
    <row r="606" spans="1:15" x14ac:dyDescent="0.2">
      <c r="A606" s="424"/>
      <c r="B606">
        <v>48</v>
      </c>
      <c r="C606" s="73">
        <f>'[1]Girder (8)'!E56</f>
        <v>0.47899999999999998</v>
      </c>
      <c r="D606" s="73">
        <f>'[1]Girder (8)'!F56</f>
        <v>0.108</v>
      </c>
      <c r="E606" s="73">
        <f>'[1]Girder (8)'!G56</f>
        <v>0.371</v>
      </c>
      <c r="F606" s="73">
        <f>'[1]Girder (8)'!H56</f>
        <v>4.9000000000000002E-2</v>
      </c>
      <c r="G606" s="73">
        <f>'[1]Girder (8)'!I56</f>
        <v>0.114</v>
      </c>
      <c r="H606" s="73">
        <f>'[1]Girder (8)'!J56</f>
        <v>0.29399999999999998</v>
      </c>
      <c r="I606" s="73">
        <f>'[1]Girder (8)'!K56</f>
        <v>9.8000000000000004E-2</v>
      </c>
    </row>
    <row r="607" spans="1:15" x14ac:dyDescent="0.2">
      <c r="A607" s="424"/>
      <c r="B607">
        <v>49</v>
      </c>
      <c r="C607" s="73">
        <f>'[1]Girder (8)'!E57</f>
        <v>0.187</v>
      </c>
      <c r="D607" s="73">
        <f>'[1]Girder (8)'!F57</f>
        <v>4.3999999999999997E-2</v>
      </c>
      <c r="E607" s="73">
        <f>'[1]Girder (8)'!G57</f>
        <v>0.14199999999999999</v>
      </c>
      <c r="F607" s="73">
        <f>'[1]Girder (8)'!H57</f>
        <v>1.9E-2</v>
      </c>
      <c r="G607" s="73">
        <f>'[1]Girder (8)'!I57</f>
        <v>4.3999999999999997E-2</v>
      </c>
      <c r="H607" s="73">
        <f>'[1]Girder (8)'!J57</f>
        <v>0.14000000000000001</v>
      </c>
      <c r="I607" s="73">
        <f>'[1]Girder (8)'!K57</f>
        <v>5.5E-2</v>
      </c>
    </row>
    <row r="608" spans="1:15" x14ac:dyDescent="0.2">
      <c r="A608" s="424" t="s">
        <v>80</v>
      </c>
      <c r="B608">
        <v>50</v>
      </c>
      <c r="C608" s="73">
        <f>'[1]Girder (8)'!E58</f>
        <v>0</v>
      </c>
      <c r="D608" s="73">
        <f>'[1]Girder (8)'!F58</f>
        <v>0</v>
      </c>
      <c r="E608" s="73">
        <f>'[1]Girder (8)'!G58</f>
        <v>0</v>
      </c>
      <c r="F608" s="73">
        <f>'[1]Girder (8)'!H58</f>
        <v>0</v>
      </c>
      <c r="G608" s="73">
        <f>'[1]Girder (8)'!I58</f>
        <v>0</v>
      </c>
      <c r="H608" s="73">
        <f>'[1]Girder (8)'!J58</f>
        <v>0</v>
      </c>
      <c r="I608" s="73">
        <f>'[1]Girder (8)'!K58</f>
        <v>0</v>
      </c>
    </row>
    <row r="609" spans="1:9" x14ac:dyDescent="0.2">
      <c r="A609" s="424"/>
      <c r="B609">
        <v>51</v>
      </c>
      <c r="C609" s="73">
        <f>'[1]Girder (8)'!E59</f>
        <v>-3.1E-2</v>
      </c>
      <c r="D609" s="73">
        <f>'[1]Girder (8)'!F59</f>
        <v>-1.0999999999999999E-2</v>
      </c>
      <c r="E609" s="73">
        <f>'[1]Girder (8)'!G59</f>
        <v>-0.02</v>
      </c>
      <c r="F609" s="73">
        <f>'[1]Girder (8)'!H59</f>
        <v>-3.0000000000000001E-3</v>
      </c>
      <c r="G609" s="73">
        <f>'[1]Girder (8)'!I59</f>
        <v>-6.0000000000000001E-3</v>
      </c>
      <c r="H609" s="73">
        <f>'[1]Girder (8)'!J59</f>
        <v>7.9000000000000001E-2</v>
      </c>
      <c r="I609" s="73">
        <f>'[1]Girder (8)'!K59</f>
        <v>4.8000000000000001E-2</v>
      </c>
    </row>
    <row r="610" spans="1:9" x14ac:dyDescent="0.2">
      <c r="A610" s="424"/>
      <c r="B610">
        <v>52</v>
      </c>
      <c r="C610" s="73">
        <f>'[1]Girder (8)'!E60</f>
        <v>6.0000000000000001E-3</v>
      </c>
      <c r="D610" s="73">
        <f>'[1]Girder (8)'!F60</f>
        <v>-8.9999999999999993E-3</v>
      </c>
      <c r="E610" s="73">
        <f>'[1]Girder (8)'!G60</f>
        <v>1.4999999999999999E-2</v>
      </c>
      <c r="F610" s="73">
        <f>'[1]Girder (8)'!H60</f>
        <v>2E-3</v>
      </c>
      <c r="G610" s="73">
        <f>'[1]Girder (8)'!I60</f>
        <v>4.0000000000000001E-3</v>
      </c>
      <c r="H610" s="73">
        <f>'[1]Girder (8)'!J60</f>
        <v>0.16500000000000001</v>
      </c>
      <c r="I610" s="73">
        <f>'[1]Girder (8)'!K60</f>
        <v>8.3000000000000004E-2</v>
      </c>
    </row>
    <row r="611" spans="1:9" x14ac:dyDescent="0.2">
      <c r="A611" s="424"/>
      <c r="B611">
        <v>53</v>
      </c>
      <c r="C611" s="73">
        <f>'[1]Girder (8)'!E61</f>
        <v>8.1000000000000003E-2</v>
      </c>
      <c r="D611" s="73">
        <f>'[1]Girder (8)'!F61</f>
        <v>2E-3</v>
      </c>
      <c r="E611" s="73">
        <f>'[1]Girder (8)'!G61</f>
        <v>0.08</v>
      </c>
      <c r="F611" s="73">
        <f>'[1]Girder (8)'!H61</f>
        <v>0.01</v>
      </c>
      <c r="G611" s="73">
        <f>'[1]Girder (8)'!I61</f>
        <v>2.3E-2</v>
      </c>
      <c r="H611" s="73">
        <f>'[1]Girder (8)'!J61</f>
        <v>0.245</v>
      </c>
      <c r="I611" s="73">
        <f>'[1]Girder (8)'!K61</f>
        <v>0.106</v>
      </c>
    </row>
    <row r="612" spans="1:9" x14ac:dyDescent="0.2">
      <c r="A612" s="424"/>
      <c r="B612">
        <v>54</v>
      </c>
      <c r="C612" s="73">
        <f>'[1]Girder (8)'!E62</f>
        <v>0.17499999999999999</v>
      </c>
      <c r="D612" s="73">
        <f>'[1]Girder (8)'!F62</f>
        <v>1.7000000000000001E-2</v>
      </c>
      <c r="E612" s="73">
        <f>'[1]Girder (8)'!G62</f>
        <v>0.159</v>
      </c>
      <c r="F612" s="73">
        <f>'[1]Girder (8)'!H62</f>
        <v>0.02</v>
      </c>
      <c r="G612" s="73">
        <f>'[1]Girder (8)'!I62</f>
        <v>4.4999999999999998E-2</v>
      </c>
      <c r="H612" s="73">
        <f>'[1]Girder (8)'!J62</f>
        <v>0.307</v>
      </c>
      <c r="I612" s="73">
        <f>'[1]Girder (8)'!K62</f>
        <v>0.11700000000000001</v>
      </c>
    </row>
    <row r="613" spans="1:9" x14ac:dyDescent="0.2">
      <c r="A613" s="424"/>
      <c r="B613">
        <v>55</v>
      </c>
      <c r="C613" s="73">
        <f>'[1]Girder (8)'!E63</f>
        <v>0.255</v>
      </c>
      <c r="D613" s="73">
        <f>'[1]Girder (8)'!F63</f>
        <v>3.1E-2</v>
      </c>
      <c r="E613" s="73">
        <f>'[1]Girder (8)'!G63</f>
        <v>0.224</v>
      </c>
      <c r="F613" s="73">
        <f>'[1]Girder (8)'!H63</f>
        <v>2.7E-2</v>
      </c>
      <c r="G613" s="73">
        <f>'[1]Girder (8)'!I63</f>
        <v>6.3E-2</v>
      </c>
      <c r="H613" s="73">
        <f>'[1]Girder (8)'!J63</f>
        <v>0.33800000000000002</v>
      </c>
      <c r="I613" s="73">
        <f>'[1]Girder (8)'!K63</f>
        <v>0.11600000000000001</v>
      </c>
    </row>
    <row r="614" spans="1:9" x14ac:dyDescent="0.2">
      <c r="A614" s="424"/>
      <c r="B614">
        <v>56</v>
      </c>
      <c r="C614" s="73">
        <f>'[1]Girder (8)'!E64</f>
        <v>0.3</v>
      </c>
      <c r="D614" s="73">
        <f>'[1]Girder (8)'!F64</f>
        <v>0.04</v>
      </c>
      <c r="E614" s="73">
        <f>'[1]Girder (8)'!G64</f>
        <v>0.26</v>
      </c>
      <c r="F614" s="73">
        <f>'[1]Girder (8)'!H64</f>
        <v>3.1E-2</v>
      </c>
      <c r="G614" s="73">
        <f>'[1]Girder (8)'!I64</f>
        <v>7.2999999999999995E-2</v>
      </c>
      <c r="H614" s="73">
        <f>'[1]Girder (8)'!J64</f>
        <v>0.33500000000000002</v>
      </c>
      <c r="I614" s="73">
        <f>'[1]Girder (8)'!K64</f>
        <v>0.104</v>
      </c>
    </row>
    <row r="615" spans="1:9" x14ac:dyDescent="0.2">
      <c r="A615" s="424"/>
      <c r="B615">
        <v>57</v>
      </c>
      <c r="C615" s="73">
        <f>'[1]Girder (8)'!E65</f>
        <v>0.29399999999999998</v>
      </c>
      <c r="D615" s="73">
        <f>'[1]Girder (8)'!F65</f>
        <v>4.1000000000000002E-2</v>
      </c>
      <c r="E615" s="73">
        <f>'[1]Girder (8)'!G65</f>
        <v>0.253</v>
      </c>
      <c r="F615" s="73">
        <f>'[1]Girder (8)'!H65</f>
        <v>3.1E-2</v>
      </c>
      <c r="G615" s="73">
        <f>'[1]Girder (8)'!I65</f>
        <v>7.0999999999999994E-2</v>
      </c>
      <c r="H615" s="73">
        <f>'[1]Girder (8)'!J65</f>
        <v>0.29399999999999998</v>
      </c>
      <c r="I615" s="73">
        <f>'[1]Girder (8)'!K65</f>
        <v>8.5000000000000006E-2</v>
      </c>
    </row>
    <row r="616" spans="1:9" x14ac:dyDescent="0.2">
      <c r="A616" s="424"/>
      <c r="B616">
        <v>58</v>
      </c>
      <c r="C616" s="73">
        <f>'[1]Girder (8)'!E66</f>
        <v>0.23599999999999999</v>
      </c>
      <c r="D616" s="73">
        <f>'[1]Girder (8)'!F66</f>
        <v>3.4000000000000002E-2</v>
      </c>
      <c r="E616" s="73">
        <f>'[1]Girder (8)'!G66</f>
        <v>0.20200000000000001</v>
      </c>
      <c r="F616" s="73">
        <f>'[1]Girder (8)'!H66</f>
        <v>2.4E-2</v>
      </c>
      <c r="G616" s="73">
        <f>'[1]Girder (8)'!I66</f>
        <v>5.6000000000000001E-2</v>
      </c>
      <c r="H616" s="73">
        <f>'[1]Girder (8)'!J66</f>
        <v>0.217</v>
      </c>
      <c r="I616" s="73">
        <f>'[1]Girder (8)'!K66</f>
        <v>0.06</v>
      </c>
    </row>
    <row r="617" spans="1:9" x14ac:dyDescent="0.2">
      <c r="A617" s="424"/>
      <c r="B617">
        <v>59</v>
      </c>
      <c r="C617" s="73">
        <f>'[1]Girder (8)'!E67</f>
        <v>0.13100000000000001</v>
      </c>
      <c r="D617" s="73">
        <f>'[1]Girder (8)'!F67</f>
        <v>1.9E-2</v>
      </c>
      <c r="E617" s="73">
        <f>'[1]Girder (8)'!G67</f>
        <v>0.112</v>
      </c>
      <c r="F617" s="73">
        <f>'[1]Girder (8)'!H67</f>
        <v>1.2999999999999999E-2</v>
      </c>
      <c r="G617" s="73">
        <f>'[1]Girder (8)'!I67</f>
        <v>3.1E-2</v>
      </c>
      <c r="H617" s="73">
        <f>'[1]Girder (8)'!J67</f>
        <v>0.115</v>
      </c>
      <c r="I617" s="73">
        <f>'[1]Girder (8)'!K67</f>
        <v>3.1E-2</v>
      </c>
    </row>
    <row r="618" spans="1:9" x14ac:dyDescent="0.2">
      <c r="A618" s="424" t="s">
        <v>80</v>
      </c>
      <c r="B618">
        <v>60</v>
      </c>
      <c r="C618" s="73">
        <f>'[1]Girder (8)'!E68</f>
        <v>0</v>
      </c>
      <c r="D618" s="73">
        <f>'[1]Girder (8)'!F68</f>
        <v>0</v>
      </c>
      <c r="E618" s="73">
        <f>'[1]Girder (8)'!G68</f>
        <v>0</v>
      </c>
      <c r="F618" s="73">
        <f>'[1]Girder (8)'!H68</f>
        <v>0</v>
      </c>
      <c r="G618" s="73">
        <f>'[1]Girder (8)'!I68</f>
        <v>0</v>
      </c>
      <c r="H618" s="73">
        <f>'[1]Girder (8)'!J68</f>
        <v>0</v>
      </c>
      <c r="I618" s="73">
        <f>'[1]Girder (8)'!K68</f>
        <v>0</v>
      </c>
    </row>
    <row r="620" spans="1:9" x14ac:dyDescent="0.2">
      <c r="A620" s="103"/>
      <c r="B620" s="103" t="s">
        <v>81</v>
      </c>
    </row>
    <row r="621" spans="1:9" x14ac:dyDescent="0.2">
      <c r="A621" s="425" t="s">
        <v>86</v>
      </c>
      <c r="B621" s="62" cm="1">
        <f t="array" ref="B621">INDEX('[1]Girder (8)'!$D:$L,MATCH($A621,'[1]Girder (8)'!$C:$C,0),COLUMN())*1</f>
        <v>104.5</v>
      </c>
      <c r="C621" s="73" cm="1">
        <f t="array" ref="C621">INDEX('[1]Girder (8)'!$D:$L,MATCH($A621,'[1]Girder (8)'!$C:$C,0),COLUMN())*1</f>
        <v>0.48599999999999999</v>
      </c>
      <c r="D621" s="73" cm="1">
        <f t="array" ref="D621">INDEX('[1]Girder (8)'!$D:$L,MATCH($A621,'[1]Girder (8)'!$C:$C,0),COLUMN())*1</f>
        <v>0.11</v>
      </c>
      <c r="E621" s="73" cm="1">
        <f t="array" ref="E621">INDEX('[1]Girder (8)'!$D:$L,MATCH($A621,'[1]Girder (8)'!$C:$C,0),COLUMN())*1</f>
        <v>0.377</v>
      </c>
      <c r="F621" s="73" cm="1">
        <f t="array" ref="F621">INDEX('[1]Girder (8)'!$D:$L,MATCH($A621,'[1]Girder (8)'!$C:$C,0),COLUMN())*1</f>
        <v>4.9000000000000002E-2</v>
      </c>
      <c r="G621" s="73" cm="1">
        <f t="array" ref="G621">INDEX('[1]Girder (8)'!$D:$L,MATCH($A621,'[1]Girder (8)'!$C:$C,0),COLUMN())*1</f>
        <v>0.114</v>
      </c>
      <c r="H621" s="73" cm="1">
        <f t="array" ref="H621">INDEX('[1]Girder (8)'!$D:$L,MATCH($A621,'[1]Girder (8)'!$C:$C,0),COLUMN())*1</f>
        <v>0.29899999999999999</v>
      </c>
      <c r="I621" s="73" cm="1">
        <f t="array" ref="I621">INDEX('[1]Girder (8)'!$D:$L,MATCH($A621,'[1]Girder (8)'!$C:$C,0),COLUMN())*1</f>
        <v>0.10100000000000001</v>
      </c>
    </row>
    <row r="622" spans="1:9" x14ac:dyDescent="0.2">
      <c r="A622" s="425" t="s">
        <v>87</v>
      </c>
      <c r="B622" s="62" cm="1">
        <f t="array" ref="B622">INDEX('[1]Girder (8)'!$D:$L,MATCH($A622,'[1]Girder (8)'!$C:$C,0),COLUMN())*1</f>
        <v>224.5</v>
      </c>
      <c r="C622" s="73" cm="1">
        <f t="array" ref="C622">INDEX('[1]Girder (8)'!$D:$L,MATCH($A622,'[1]Girder (8)'!$C:$C,0),COLUMN())*1</f>
        <v>1.6E-2</v>
      </c>
      <c r="D622" s="73" cm="1">
        <f t="array" ref="D622">INDEX('[1]Girder (8)'!$D:$L,MATCH($A622,'[1]Girder (8)'!$C:$C,0),COLUMN())*1</f>
        <v>-1.0999999999999999E-2</v>
      </c>
      <c r="E622" s="73" cm="1">
        <f t="array" ref="E622">INDEX('[1]Girder (8)'!$D:$L,MATCH($A622,'[1]Girder (8)'!$C:$C,0),COLUMN())*1</f>
        <v>2.5999999999999999E-2</v>
      </c>
      <c r="F622" s="73" cm="1">
        <f t="array" ref="F622">INDEX('[1]Girder (8)'!$D:$L,MATCH($A622,'[1]Girder (8)'!$C:$C,0),COLUMN())*1</f>
        <v>3.0000000000000001E-3</v>
      </c>
      <c r="G622" s="73" cm="1">
        <f t="array" ref="G622">INDEX('[1]Girder (8)'!$D:$L,MATCH($A622,'[1]Girder (8)'!$C:$C,0),COLUMN())*1</f>
        <v>8.0000000000000002E-3</v>
      </c>
      <c r="H622" s="73" cm="1">
        <f t="array" ref="H622">INDEX('[1]Girder (8)'!$D:$L,MATCH($A622,'[1]Girder (8)'!$C:$C,0),COLUMN())*1</f>
        <v>0.249</v>
      </c>
      <c r="I622" s="73" cm="1">
        <f t="array" ref="I622">INDEX('[1]Girder (8)'!$D:$L,MATCH($A622,'[1]Girder (8)'!$C:$C,0),COLUMN())*1</f>
        <v>0.129</v>
      </c>
    </row>
    <row r="623" spans="1:9" x14ac:dyDescent="0.2">
      <c r="A623" s="425" t="s">
        <v>258</v>
      </c>
      <c r="B623" s="62" cm="1">
        <f t="array" ref="B623">INDEX('[1]Girder (8)'!$D:$L,MATCH($A623,'[1]Girder (8)'!$C:$C,0),COLUMN())*1</f>
        <v>331</v>
      </c>
      <c r="C623" s="73" cm="1">
        <f t="array" ref="C623">INDEX('[1]Girder (8)'!$D:$L,MATCH($A623,'[1]Girder (8)'!$C:$C,0),COLUMN())*1</f>
        <v>1.2999999999999999E-2</v>
      </c>
      <c r="D623" s="73" cm="1">
        <f t="array" ref="D623">INDEX('[1]Girder (8)'!$D:$L,MATCH($A623,'[1]Girder (8)'!$C:$C,0),COLUMN())*1</f>
        <v>-1.0999999999999999E-2</v>
      </c>
      <c r="E623" s="73" cm="1">
        <f t="array" ref="E623">INDEX('[1]Girder (8)'!$D:$L,MATCH($A623,'[1]Girder (8)'!$C:$C,0),COLUMN())*1</f>
        <v>2.3E-2</v>
      </c>
      <c r="F623" s="73" cm="1">
        <f t="array" ref="F623">INDEX('[1]Girder (8)'!$D:$L,MATCH($A623,'[1]Girder (8)'!$C:$C,0),COLUMN())*1</f>
        <v>3.0000000000000001E-3</v>
      </c>
      <c r="G623" s="73" cm="1">
        <f t="array" ref="G623">INDEX('[1]Girder (8)'!$D:$L,MATCH($A623,'[1]Girder (8)'!$C:$C,0),COLUMN())*1</f>
        <v>8.0000000000000002E-3</v>
      </c>
      <c r="H623" s="73" cm="1">
        <f t="array" ref="H623">INDEX('[1]Girder (8)'!$D:$L,MATCH($A623,'[1]Girder (8)'!$C:$C,0),COLUMN())*1</f>
        <v>0.249</v>
      </c>
      <c r="I623" s="73" cm="1">
        <f t="array" ref="I623">INDEX('[1]Girder (8)'!$D:$L,MATCH($A623,'[1]Girder (8)'!$C:$C,0),COLUMN())*1</f>
        <v>0.13</v>
      </c>
    </row>
    <row r="624" spans="1:9" x14ac:dyDescent="0.2">
      <c r="A624" s="425" t="s">
        <v>259</v>
      </c>
      <c r="B624" s="62" cm="1">
        <f t="array" ref="B624">INDEX('[1]Girder (8)'!$D:$L,MATCH($A624,'[1]Girder (8)'!$C:$C,0),COLUMN())*1</f>
        <v>451</v>
      </c>
      <c r="C624" s="73" cm="1">
        <f t="array" ref="C624">INDEX('[1]Girder (8)'!$D:$L,MATCH($A624,'[1]Girder (8)'!$C:$C,0),COLUMN())*1</f>
        <v>0.505</v>
      </c>
      <c r="D624" s="73" cm="1">
        <f t="array" ref="D624">INDEX('[1]Girder (8)'!$D:$L,MATCH($A624,'[1]Girder (8)'!$C:$C,0),COLUMN())*1</f>
        <v>0.114</v>
      </c>
      <c r="E624" s="73" cm="1">
        <f t="array" ref="E624">INDEX('[1]Girder (8)'!$D:$L,MATCH($A624,'[1]Girder (8)'!$C:$C,0),COLUMN())*1</f>
        <v>0.39100000000000001</v>
      </c>
      <c r="F624" s="73" cm="1">
        <f t="array" ref="F624">INDEX('[1]Girder (8)'!$D:$L,MATCH($A624,'[1]Girder (8)'!$C:$C,0),COLUMN())*1</f>
        <v>5.1999999999999998E-2</v>
      </c>
      <c r="G624" s="73" cm="1">
        <f t="array" ref="G624">INDEX('[1]Girder (8)'!$D:$L,MATCH($A624,'[1]Girder (8)'!$C:$C,0),COLUMN())*1</f>
        <v>0.12</v>
      </c>
      <c r="H624" s="73" cm="1">
        <f t="array" ref="H624">INDEX('[1]Girder (8)'!$D:$L,MATCH($A624,'[1]Girder (8)'!$C:$C,0),COLUMN())*1</f>
        <v>0.307</v>
      </c>
      <c r="I624" s="73" cm="1">
        <f t="array" ref="I624">INDEX('[1]Girder (8)'!$D:$L,MATCH($A624,'[1]Girder (8)'!$C:$C,0),COLUMN())*1</f>
        <v>0.10100000000000001</v>
      </c>
    </row>
    <row r="625" spans="1:15" x14ac:dyDescent="0.2">
      <c r="A625" s="425"/>
      <c r="B625" s="62"/>
    </row>
    <row r="626" spans="1:15" x14ac:dyDescent="0.2">
      <c r="A626" s="425"/>
      <c r="B626" s="62"/>
    </row>
    <row r="628" spans="1:15" ht="13.5" thickBot="1" x14ac:dyDescent="0.25">
      <c r="A628" s="103" t="s">
        <v>576</v>
      </c>
      <c r="G628" s="167"/>
    </row>
    <row r="629" spans="1:15" ht="13.5" thickBot="1" x14ac:dyDescent="0.25">
      <c r="I629" s="73"/>
      <c r="K629" s="961" t="s">
        <v>584</v>
      </c>
      <c r="L629" s="962"/>
      <c r="M629" s="962"/>
      <c r="N629" s="962"/>
      <c r="O629" s="963"/>
    </row>
    <row r="630" spans="1:15" ht="12.75" customHeight="1" x14ac:dyDescent="0.2">
      <c r="C630" t="s">
        <v>67</v>
      </c>
      <c r="D630" t="s">
        <v>67</v>
      </c>
      <c r="E630" t="s">
        <v>67</v>
      </c>
      <c r="F630" t="s">
        <v>68</v>
      </c>
      <c r="G630" t="s">
        <v>68</v>
      </c>
      <c r="H630" t="s">
        <v>69</v>
      </c>
      <c r="I630" t="s">
        <v>69</v>
      </c>
      <c r="K630" s="18"/>
      <c r="L630" s="19"/>
      <c r="M630" s="957" t="s">
        <v>228</v>
      </c>
      <c r="N630" s="957" t="s">
        <v>227</v>
      </c>
      <c r="O630" s="959" t="s">
        <v>226</v>
      </c>
    </row>
    <row r="631" spans="1:15" x14ac:dyDescent="0.2">
      <c r="C631" t="s">
        <v>70</v>
      </c>
      <c r="D631" t="s">
        <v>70</v>
      </c>
      <c r="E631" t="s">
        <v>70</v>
      </c>
      <c r="F631" t="s">
        <v>70</v>
      </c>
      <c r="G631" t="s">
        <v>70</v>
      </c>
      <c r="H631" t="s">
        <v>71</v>
      </c>
      <c r="I631" t="s">
        <v>71</v>
      </c>
      <c r="K631" s="107"/>
      <c r="M631" s="958"/>
      <c r="N631" s="958"/>
      <c r="O631" s="960"/>
    </row>
    <row r="632" spans="1:15" x14ac:dyDescent="0.2">
      <c r="C632" t="s">
        <v>46</v>
      </c>
      <c r="D632" t="s">
        <v>72</v>
      </c>
      <c r="E632" t="s">
        <v>73</v>
      </c>
      <c r="F632" t="s">
        <v>74</v>
      </c>
      <c r="G632" t="s">
        <v>75</v>
      </c>
      <c r="H632" t="s">
        <v>76</v>
      </c>
      <c r="I632" t="s">
        <v>77</v>
      </c>
      <c r="K632" s="107"/>
      <c r="M632" s="958"/>
      <c r="N632" s="958"/>
      <c r="O632" s="960"/>
    </row>
    <row r="633" spans="1:15" x14ac:dyDescent="0.2">
      <c r="D633" t="s">
        <v>78</v>
      </c>
      <c r="E633" t="s">
        <v>78</v>
      </c>
      <c r="F633" t="s">
        <v>75</v>
      </c>
      <c r="G633" t="s">
        <v>79</v>
      </c>
      <c r="K633" s="107"/>
      <c r="M633" s="958"/>
      <c r="N633" s="958"/>
      <c r="O633" s="960"/>
    </row>
    <row r="634" spans="1:15" x14ac:dyDescent="0.2">
      <c r="G634" t="s">
        <v>78</v>
      </c>
      <c r="K634" s="107"/>
      <c r="M634" s="958"/>
      <c r="N634" s="958"/>
      <c r="O634" s="960"/>
    </row>
    <row r="635" spans="1:15" x14ac:dyDescent="0.2">
      <c r="A635" s="424" t="s">
        <v>80</v>
      </c>
      <c r="B635">
        <v>0</v>
      </c>
      <c r="C635" s="73">
        <f>'[1]Girder (9)'!E8</f>
        <v>0</v>
      </c>
      <c r="D635" s="73">
        <f>'[1]Girder (9)'!F8</f>
        <v>0</v>
      </c>
      <c r="E635" s="73">
        <f>'[1]Girder (9)'!G8</f>
        <v>0</v>
      </c>
      <c r="F635" s="73">
        <f>'[1]Girder (9)'!H8</f>
        <v>0</v>
      </c>
      <c r="G635" s="73">
        <f>'[1]Girder (9)'!I8</f>
        <v>0</v>
      </c>
      <c r="H635" s="73">
        <f>'[1]Girder (9)'!J8</f>
        <v>0</v>
      </c>
      <c r="I635" s="73">
        <f>'[1]Girder (9)'!K8</f>
        <v>0</v>
      </c>
      <c r="K635" s="447" t="str">
        <f>'TOP OF DECK ELEVATIONS'!$M$15</f>
        <v>CL BRG. RA</v>
      </c>
      <c r="L635">
        <v>0</v>
      </c>
      <c r="M635" s="181">
        <f>IF(LEFT($L635,4)="F.S.",_xlfn.XLOOKUP($L635,$A$698:$A$703,D$698:D$703,,0),IF($L635=ROUNDDOWN($L635,0),VLOOKUP($L635,$B$635:$I$695,COLUMN(C635),FALSE),($L635-ROUNDDOWN($L635,0))*(VLOOKUP(ROUNDUP($L635,0),$B$635:$I$695,COLUMN(C635),FALSE)-VLOOKUP(ROUNDDOWN($L635,0),$B$635:$I$695,COLUMN(C635),FALSE))+VLOOKUP(ROUNDDOWN($L635,0),$B$635:$I$695,COLUMN(C635),FALSE)))</f>
        <v>0</v>
      </c>
      <c r="N635" s="181">
        <f t="shared" ref="N635:O635" si="89">IF(LEFT($L635,4)="F.S.",_xlfn.XLOOKUP($L635,$A$698:$A$703,E$698:E$703,,0),IF($L635=ROUNDDOWN($L635,0),VLOOKUP($L635,$B$635:$I$695,COLUMN(D635),FALSE),($L635-ROUNDDOWN($L635,0))*(VLOOKUP(ROUNDUP($L635,0),$B$635:$I$695,COLUMN(D635),FALSE)-VLOOKUP(ROUNDDOWN($L635,0),$B$635:$I$695,COLUMN(D635),FALSE))+VLOOKUP(ROUNDDOWN($L635,0),$B$635:$I$695,COLUMN(D635),FALSE)))</f>
        <v>0</v>
      </c>
      <c r="O635" s="448">
        <f t="shared" si="89"/>
        <v>0</v>
      </c>
    </row>
    <row r="636" spans="1:15" x14ac:dyDescent="0.2">
      <c r="A636" s="424"/>
      <c r="B636">
        <v>1</v>
      </c>
      <c r="C636" s="73">
        <f>'[1]Girder (9)'!E9</f>
        <v>0.13600000000000001</v>
      </c>
      <c r="D636" s="73">
        <f>'[1]Girder (9)'!F9</f>
        <v>1.9E-2</v>
      </c>
      <c r="E636" s="73">
        <f>'[1]Girder (9)'!G9</f>
        <v>0.11700000000000001</v>
      </c>
      <c r="F636" s="73">
        <f>'[1]Girder (9)'!H9</f>
        <v>1.2999999999999999E-2</v>
      </c>
      <c r="G636" s="73">
        <f>'[1]Girder (9)'!I9</f>
        <v>3.1E-2</v>
      </c>
      <c r="H636" s="73">
        <f>'[1]Girder (9)'!J9</f>
        <v>0.126</v>
      </c>
      <c r="I636" s="73">
        <f>'[1]Girder (9)'!K9</f>
        <v>3.2000000000000001E-2</v>
      </c>
      <c r="K636" s="447">
        <f>'TOP OF DECK ELEVATIONS'!$M$16</f>
        <v>1.25</v>
      </c>
      <c r="L636">
        <f>IF(LEFT(K635,4)="F.S.",ROUNDDOWN(L634,-1)+$K636*10,IF(LEFT(K636,4)="F.S.",K636,IFERROR(ROUNDDOWN(L635,-1)+MOD(K636,1)*10,ROUNDUP(L635,-1))))</f>
        <v>2.5</v>
      </c>
      <c r="M636" s="181">
        <f t="shared" ref="M636:M671" si="90">IF(LEFT($L636,4)="F.S.",_xlfn.XLOOKUP($L636,$A$698:$A$703,D$698:D$703,,0),IF($L636=ROUNDDOWN($L636,0),VLOOKUP($L636,$B$635:$I$695,COLUMN(C636),FALSE),($L636-ROUNDDOWN($L636,0))*(VLOOKUP(ROUNDUP($L636,0),$B$635:$I$695,COLUMN(C636),FALSE)-VLOOKUP(ROUNDDOWN($L636,0),$B$635:$I$695,COLUMN(C636),FALSE))+VLOOKUP(ROUNDDOWN($L636,0),$B$635:$I$695,COLUMN(C636),FALSE)))</f>
        <v>3.6500000000000005E-2</v>
      </c>
      <c r="N636" s="181">
        <f t="shared" ref="N636:N671" si="91">IF(LEFT($L636,4)="F.S.",_xlfn.XLOOKUP($L636,$A$698:$A$703,E$698:E$703,,0),IF($L636=ROUNDDOWN($L636,0),VLOOKUP($L636,$B$635:$I$695,COLUMN(D636),FALSE),($L636-ROUNDDOWN($L636,0))*(VLOOKUP(ROUNDUP($L636,0),$B$635:$I$695,COLUMN(D636),FALSE)-VLOOKUP(ROUNDDOWN($L636,0),$B$635:$I$695,COLUMN(D636),FALSE))+VLOOKUP(ROUNDDOWN($L636,0),$B$635:$I$695,COLUMN(D636),FALSE)))</f>
        <v>0.23399999999999999</v>
      </c>
      <c r="O636" s="448">
        <f t="shared" ref="O636:O671" si="92">IF(LEFT($L636,4)="F.S.",_xlfn.XLOOKUP($L636,$A$698:$A$703,F$698:F$703,,0),IF($L636=ROUNDDOWN($L636,0),VLOOKUP($L636,$B$635:$I$695,COLUMN(E636),FALSE),($L636-ROUNDDOWN($L636,0))*(VLOOKUP(ROUNDUP($L636,0),$B$635:$I$695,COLUMN(E636),FALSE)-VLOOKUP(ROUNDDOWN($L636,0),$B$635:$I$695,COLUMN(E636),FALSE))+VLOOKUP(ROUNDDOWN($L636,0),$B$635:$I$695,COLUMN(E636),FALSE)))</f>
        <v>2.7E-2</v>
      </c>
    </row>
    <row r="637" spans="1:15" x14ac:dyDescent="0.2">
      <c r="A637" s="424"/>
      <c r="B637">
        <v>2</v>
      </c>
      <c r="C637" s="73">
        <f>'[1]Girder (9)'!E10</f>
        <v>0.24099999999999999</v>
      </c>
      <c r="D637" s="73">
        <f>'[1]Girder (9)'!F10</f>
        <v>3.3000000000000002E-2</v>
      </c>
      <c r="E637" s="73">
        <f>'[1]Girder (9)'!G10</f>
        <v>0.20799999999999999</v>
      </c>
      <c r="F637" s="73">
        <f>'[1]Girder (9)'!H10</f>
        <v>2.4E-2</v>
      </c>
      <c r="G637" s="73">
        <f>'[1]Girder (9)'!I10</f>
        <v>5.5E-2</v>
      </c>
      <c r="H637" s="73">
        <f>'[1]Girder (9)'!J10</f>
        <v>0.23499999999999999</v>
      </c>
      <c r="I637" s="73">
        <f>'[1]Girder (9)'!K10</f>
        <v>6.0999999999999999E-2</v>
      </c>
      <c r="K637" s="447">
        <f>'TOP OF DECK ELEVATIONS'!$M$17</f>
        <v>1.5</v>
      </c>
      <c r="L637">
        <f t="shared" ref="L637:L641" si="93">IF(LEFT(K636,4)="F.S.",ROUNDDOWN(L635,-1)+$K637*10,IF(LEFT(K637,4)="F.S.",K637,IFERROR(ROUNDDOWN(L636,-1)+MOD(K637,1)*10,ROUNDUP(L636,-1))))</f>
        <v>5</v>
      </c>
      <c r="M637" s="181">
        <f t="shared" si="90"/>
        <v>2.9000000000000001E-2</v>
      </c>
      <c r="N637" s="181">
        <f t="shared" si="91"/>
        <v>0.22800000000000001</v>
      </c>
      <c r="O637" s="448">
        <f t="shared" si="92"/>
        <v>2.7E-2</v>
      </c>
    </row>
    <row r="638" spans="1:15" x14ac:dyDescent="0.2">
      <c r="A638" s="424"/>
      <c r="B638">
        <v>3</v>
      </c>
      <c r="C638" s="73">
        <f>'[1]Girder (9)'!E11</f>
        <v>0.3</v>
      </c>
      <c r="D638" s="73">
        <f>'[1]Girder (9)'!F11</f>
        <v>0.04</v>
      </c>
      <c r="E638" s="73">
        <f>'[1]Girder (9)'!G11</f>
        <v>0.26</v>
      </c>
      <c r="F638" s="73">
        <f>'[1]Girder (9)'!H11</f>
        <v>0.03</v>
      </c>
      <c r="G638" s="73">
        <f>'[1]Girder (9)'!I11</f>
        <v>6.9000000000000006E-2</v>
      </c>
      <c r="H638" s="73">
        <f>'[1]Girder (9)'!J11</f>
        <v>0.316</v>
      </c>
      <c r="I638" s="73">
        <f>'[1]Girder (9)'!K11</f>
        <v>8.6999999999999994E-2</v>
      </c>
      <c r="K638" s="447">
        <f>'TOP OF DECK ELEVATIONS'!$M$18</f>
        <v>1.75</v>
      </c>
      <c r="L638">
        <f t="shared" si="93"/>
        <v>7.5</v>
      </c>
      <c r="M638" s="181">
        <f t="shared" si="90"/>
        <v>-3.9999999999999992E-3</v>
      </c>
      <c r="N638" s="181">
        <f t="shared" si="91"/>
        <v>4.5499999999999999E-2</v>
      </c>
      <c r="O638" s="448">
        <f t="shared" si="92"/>
        <v>6.0000000000000001E-3</v>
      </c>
    </row>
    <row r="639" spans="1:15" x14ac:dyDescent="0.2">
      <c r="A639" s="424"/>
      <c r="B639">
        <v>4</v>
      </c>
      <c r="C639" s="73">
        <f>'[1]Girder (9)'!E12</f>
        <v>0.30399999999999999</v>
      </c>
      <c r="D639" s="73">
        <f>'[1]Girder (9)'!F12</f>
        <v>3.7999999999999999E-2</v>
      </c>
      <c r="E639" s="73">
        <f>'[1]Girder (9)'!G12</f>
        <v>0.26500000000000001</v>
      </c>
      <c r="F639" s="73">
        <f>'[1]Girder (9)'!H12</f>
        <v>3.1E-2</v>
      </c>
      <c r="G639" s="73">
        <f>'[1]Girder (9)'!I12</f>
        <v>7.0999999999999994E-2</v>
      </c>
      <c r="H639" s="73">
        <f>'[1]Girder (9)'!J12</f>
        <v>0.35799999999999998</v>
      </c>
      <c r="I639" s="73">
        <f>'[1]Girder (9)'!K12</f>
        <v>0.106</v>
      </c>
      <c r="K639" s="447" t="str">
        <f>'TOP OF DECK ELEVATIONS'!$M$19</f>
        <v>CL PIER 1</v>
      </c>
      <c r="L639">
        <f t="shared" si="93"/>
        <v>10</v>
      </c>
      <c r="M639" s="181">
        <f t="shared" si="90"/>
        <v>0</v>
      </c>
      <c r="N639" s="181">
        <f t="shared" si="91"/>
        <v>0</v>
      </c>
      <c r="O639" s="448">
        <f t="shared" si="92"/>
        <v>0</v>
      </c>
    </row>
    <row r="640" spans="1:15" x14ac:dyDescent="0.2">
      <c r="A640" s="424"/>
      <c r="B640">
        <v>5</v>
      </c>
      <c r="C640" s="73">
        <f>'[1]Girder (9)'!E13</f>
        <v>0.25700000000000001</v>
      </c>
      <c r="D640" s="73">
        <f>'[1]Girder (9)'!F13</f>
        <v>2.9000000000000001E-2</v>
      </c>
      <c r="E640" s="73">
        <f>'[1]Girder (9)'!G13</f>
        <v>0.22800000000000001</v>
      </c>
      <c r="F640" s="73">
        <f>'[1]Girder (9)'!H13</f>
        <v>2.7E-2</v>
      </c>
      <c r="G640" s="73">
        <f>'[1]Girder (9)'!I13</f>
        <v>6.2E-2</v>
      </c>
      <c r="H640" s="73">
        <f>'[1]Girder (9)'!J13</f>
        <v>0.36199999999999999</v>
      </c>
      <c r="I640" s="73">
        <f>'[1]Girder (9)'!K13</f>
        <v>0.11799999999999999</v>
      </c>
      <c r="K640" s="447">
        <f>'TOP OF DECK ELEVATIONS'!$M$20</f>
        <v>2.125</v>
      </c>
      <c r="L640" s="62">
        <f t="shared" si="93"/>
        <v>11.25</v>
      </c>
      <c r="M640" s="181">
        <f t="shared" si="90"/>
        <v>5.7749999999999996E-2</v>
      </c>
      <c r="N640" s="181">
        <f t="shared" si="91"/>
        <v>0.19899999999999998</v>
      </c>
      <c r="O640" s="448">
        <f t="shared" si="92"/>
        <v>2.4749999999999998E-2</v>
      </c>
    </row>
    <row r="641" spans="1:19" x14ac:dyDescent="0.2">
      <c r="A641" s="424"/>
      <c r="B641">
        <v>6</v>
      </c>
      <c r="C641" s="73">
        <f>'[1]Girder (9)'!E14</f>
        <v>0.17299999999999999</v>
      </c>
      <c r="D641" s="73">
        <f>'[1]Girder (9)'!F14</f>
        <v>1.4999999999999999E-2</v>
      </c>
      <c r="E641" s="73">
        <f>'[1]Girder (9)'!G14</f>
        <v>0.158</v>
      </c>
      <c r="F641" s="73">
        <f>'[1]Girder (9)'!H14</f>
        <v>1.9E-2</v>
      </c>
      <c r="G641" s="73">
        <f>'[1]Girder (9)'!I14</f>
        <v>4.3999999999999997E-2</v>
      </c>
      <c r="H641" s="73">
        <f>'[1]Girder (9)'!J14</f>
        <v>0.32800000000000001</v>
      </c>
      <c r="I641" s="73">
        <f>'[1]Girder (9)'!K14</f>
        <v>0.11899999999999999</v>
      </c>
      <c r="K641" s="447" t="str">
        <f>'TOP OF DECK ELEVATIONS'!$M$21</f>
        <v>F.S. #1</v>
      </c>
      <c r="L641" t="str">
        <f t="shared" si="93"/>
        <v>F.S. #1</v>
      </c>
      <c r="M641" s="181">
        <f t="shared" si="90"/>
        <v>0.108</v>
      </c>
      <c r="N641" s="181">
        <f t="shared" si="91"/>
        <v>0.38400000000000001</v>
      </c>
      <c r="O641" s="448">
        <f t="shared" si="92"/>
        <v>4.7E-2</v>
      </c>
    </row>
    <row r="642" spans="1:19" x14ac:dyDescent="0.2">
      <c r="A642" s="424"/>
      <c r="B642">
        <v>7</v>
      </c>
      <c r="C642" s="73">
        <f>'[1]Girder (9)'!E15</f>
        <v>0.08</v>
      </c>
      <c r="D642" s="73">
        <f>'[1]Girder (9)'!F15</f>
        <v>1E-3</v>
      </c>
      <c r="E642" s="73">
        <f>'[1]Girder (9)'!G15</f>
        <v>7.9000000000000001E-2</v>
      </c>
      <c r="F642" s="73">
        <f>'[1]Girder (9)'!H15</f>
        <v>0.01</v>
      </c>
      <c r="G642" s="73">
        <f>'[1]Girder (9)'!I15</f>
        <v>2.3E-2</v>
      </c>
      <c r="H642" s="73">
        <f>'[1]Girder (9)'!J15</f>
        <v>0.25900000000000001</v>
      </c>
      <c r="I642" s="73">
        <f>'[1]Girder (9)'!K15</f>
        <v>0.107</v>
      </c>
      <c r="K642" s="447">
        <f>'TOP OF DECK ELEVATIONS'!$M$22</f>
        <v>2.25</v>
      </c>
      <c r="L642">
        <f>IF(LEFT(K641,4)="F.S.",ROUNDDOWN(L640,-1)+MOD($K642,1)*10,IF(LEFT(K642,4)="F.S.",K642,IFERROR(ROUNDDOWN(L641,-1)+MOD(K642,1)*10,ROUNDUP(L641,-1))))</f>
        <v>12.5</v>
      </c>
      <c r="M642" s="181">
        <f t="shared" si="90"/>
        <v>0.13350000000000001</v>
      </c>
      <c r="N642" s="181">
        <f t="shared" si="91"/>
        <v>0.48349999999999999</v>
      </c>
      <c r="O642" s="448">
        <f t="shared" si="92"/>
        <v>5.9499999999999997E-2</v>
      </c>
    </row>
    <row r="643" spans="1:19" x14ac:dyDescent="0.2">
      <c r="A643" s="424"/>
      <c r="B643">
        <v>8</v>
      </c>
      <c r="C643" s="73">
        <f>'[1]Girder (9)'!E16</f>
        <v>3.0000000000000001E-3</v>
      </c>
      <c r="D643" s="73">
        <f>'[1]Girder (9)'!F16</f>
        <v>-8.9999999999999993E-3</v>
      </c>
      <c r="E643" s="73">
        <f>'[1]Girder (9)'!G16</f>
        <v>1.2E-2</v>
      </c>
      <c r="F643" s="73">
        <f>'[1]Girder (9)'!H16</f>
        <v>2E-3</v>
      </c>
      <c r="G643" s="73">
        <f>'[1]Girder (9)'!I16</f>
        <v>4.0000000000000001E-3</v>
      </c>
      <c r="H643" s="73">
        <f>'[1]Girder (9)'!J16</f>
        <v>0.17100000000000001</v>
      </c>
      <c r="I643" s="73">
        <f>'[1]Girder (9)'!K16</f>
        <v>8.3000000000000004E-2</v>
      </c>
      <c r="K643" s="447">
        <f>'TOP OF DECK ELEVATIONS'!$M$23</f>
        <v>2.375</v>
      </c>
      <c r="L643">
        <f t="shared" ref="L643:L671" si="94">IF(LEFT(K642,4)="F.S.",ROUNDDOWN(L641,-1)+MOD($K643,1)*10,IF(LEFT(K643,4)="F.S.",K643,IFERROR(ROUNDDOWN(L642,-1)+MOD(K643,1)*10,ROUNDUP(L642,-1))))</f>
        <v>13.75</v>
      </c>
      <c r="M643" s="181">
        <f t="shared" si="90"/>
        <v>0.19800000000000001</v>
      </c>
      <c r="N643" s="181">
        <f t="shared" si="91"/>
        <v>0.73275000000000001</v>
      </c>
      <c r="O643" s="448">
        <f t="shared" si="92"/>
        <v>9.0499999999999997E-2</v>
      </c>
      <c r="Q643">
        <f>(D649-D648)*0.75+D648</f>
        <v>0.19800000000000001</v>
      </c>
      <c r="R643">
        <f t="shared" ref="R643" si="95">(E649-E648)*0.75+E648</f>
        <v>0.73275000000000001</v>
      </c>
      <c r="S643">
        <f>(F649-F648)*0.75+F648</f>
        <v>9.0499999999999997E-2</v>
      </c>
    </row>
    <row r="644" spans="1:19" x14ac:dyDescent="0.2">
      <c r="A644" s="424"/>
      <c r="B644">
        <v>9</v>
      </c>
      <c r="C644" s="73">
        <f>'[1]Girder (9)'!E17</f>
        <v>-2.8000000000000001E-2</v>
      </c>
      <c r="D644" s="73">
        <f>'[1]Girder (9)'!F17</f>
        <v>-0.01</v>
      </c>
      <c r="E644" s="73">
        <f>'[1]Girder (9)'!G17</f>
        <v>-1.7999999999999999E-2</v>
      </c>
      <c r="F644" s="73">
        <f>'[1]Girder (9)'!H17</f>
        <v>-2E-3</v>
      </c>
      <c r="G644" s="73">
        <f>'[1]Girder (9)'!I17</f>
        <v>-5.0000000000000001E-3</v>
      </c>
      <c r="H644" s="73">
        <f>'[1]Girder (9)'!J17</f>
        <v>8.3000000000000004E-2</v>
      </c>
      <c r="I644" s="73">
        <f>'[1]Girder (9)'!K17</f>
        <v>4.8000000000000001E-2</v>
      </c>
      <c r="K644" s="447">
        <f>'TOP OF DECK ELEVATIONS'!$M$24</f>
        <v>2.5</v>
      </c>
      <c r="L644">
        <f t="shared" si="94"/>
        <v>15</v>
      </c>
      <c r="M644" s="181">
        <f t="shared" si="90"/>
        <v>0.22800000000000001</v>
      </c>
      <c r="N644" s="181">
        <f t="shared" si="91"/>
        <v>0.85299999999999998</v>
      </c>
      <c r="O644" s="448">
        <f t="shared" si="92"/>
        <v>0.106</v>
      </c>
      <c r="Q644" s="181">
        <f>Q643-M643</f>
        <v>0</v>
      </c>
      <c r="R644" s="181">
        <f t="shared" ref="R644" si="96">R643-N643</f>
        <v>0</v>
      </c>
      <c r="S644" s="181">
        <f t="shared" ref="S644" si="97">S643-O643</f>
        <v>0</v>
      </c>
    </row>
    <row r="645" spans="1:19" x14ac:dyDescent="0.2">
      <c r="A645" s="424" t="s">
        <v>80</v>
      </c>
      <c r="B645">
        <v>10</v>
      </c>
      <c r="C645" s="73">
        <f>'[1]Girder (9)'!E18</f>
        <v>0</v>
      </c>
      <c r="D645" s="73">
        <f>'[1]Girder (9)'!F18</f>
        <v>0</v>
      </c>
      <c r="E645" s="73">
        <f>'[1]Girder (9)'!G18</f>
        <v>0</v>
      </c>
      <c r="F645" s="73">
        <f>'[1]Girder (9)'!H18</f>
        <v>0</v>
      </c>
      <c r="G645" s="73">
        <f>'[1]Girder (9)'!I18</f>
        <v>0</v>
      </c>
      <c r="H645" s="73">
        <f>'[1]Girder (9)'!J18</f>
        <v>0</v>
      </c>
      <c r="I645" s="73">
        <f>'[1]Girder (9)'!K18</f>
        <v>0</v>
      </c>
      <c r="K645" s="447">
        <f>'TOP OF DECK ELEVATIONS'!$M$25</f>
        <v>2.625</v>
      </c>
      <c r="L645">
        <f t="shared" si="94"/>
        <v>16.25</v>
      </c>
      <c r="M645" s="181">
        <f t="shared" si="90"/>
        <v>0.20449999999999999</v>
      </c>
      <c r="N645" s="181">
        <f t="shared" si="91"/>
        <v>0.76250000000000007</v>
      </c>
      <c r="O645" s="448">
        <f t="shared" si="92"/>
        <v>9.5000000000000001E-2</v>
      </c>
    </row>
    <row r="646" spans="1:19" x14ac:dyDescent="0.2">
      <c r="A646" s="424"/>
      <c r="B646">
        <v>11</v>
      </c>
      <c r="C646" s="73">
        <f>'[1]Girder (9)'!E19</f>
        <v>0.187</v>
      </c>
      <c r="D646" s="73">
        <f>'[1]Girder (9)'!F19</f>
        <v>4.2999999999999997E-2</v>
      </c>
      <c r="E646" s="73">
        <f>'[1]Girder (9)'!G19</f>
        <v>0.14399999999999999</v>
      </c>
      <c r="F646" s="73">
        <f>'[1]Girder (9)'!H19</f>
        <v>1.7999999999999999E-2</v>
      </c>
      <c r="G646" s="73">
        <f>'[1]Girder (9)'!I19</f>
        <v>4.1000000000000002E-2</v>
      </c>
      <c r="H646" s="73">
        <f>'[1]Girder (9)'!J19</f>
        <v>0.13900000000000001</v>
      </c>
      <c r="I646" s="73">
        <f>'[1]Girder (9)'!K19</f>
        <v>5.5E-2</v>
      </c>
      <c r="K646" s="447">
        <f>'TOP OF DECK ELEVATIONS'!$M$26</f>
        <v>2.75</v>
      </c>
      <c r="L646">
        <f t="shared" si="94"/>
        <v>17.5</v>
      </c>
      <c r="M646" s="181">
        <f t="shared" si="90"/>
        <v>0.14299999999999999</v>
      </c>
      <c r="N646" s="181">
        <f t="shared" si="91"/>
        <v>0.52649999999999997</v>
      </c>
      <c r="O646" s="448">
        <f t="shared" si="92"/>
        <v>6.6000000000000003E-2</v>
      </c>
    </row>
    <row r="647" spans="1:19" x14ac:dyDescent="0.2">
      <c r="A647" s="424"/>
      <c r="B647">
        <v>12</v>
      </c>
      <c r="C647" s="73">
        <f>'[1]Girder (9)'!E20</f>
        <v>0.46600000000000003</v>
      </c>
      <c r="D647" s="73">
        <f>'[1]Girder (9)'!F20</f>
        <v>0.10199999999999999</v>
      </c>
      <c r="E647" s="73">
        <f>'[1]Girder (9)'!G20</f>
        <v>0.36399999999999999</v>
      </c>
      <c r="F647" s="73">
        <f>'[1]Girder (9)'!H20</f>
        <v>4.4999999999999998E-2</v>
      </c>
      <c r="G647" s="73">
        <f>'[1]Girder (9)'!I20</f>
        <v>0.104</v>
      </c>
      <c r="H647" s="73">
        <f>'[1]Girder (9)'!J20</f>
        <v>0.28699999999999998</v>
      </c>
      <c r="I647" s="73">
        <f>'[1]Girder (9)'!K20</f>
        <v>9.6000000000000002E-2</v>
      </c>
      <c r="K647" s="447">
        <f>'TOP OF DECK ELEVATIONS'!$M$27</f>
        <v>2.875</v>
      </c>
      <c r="L647">
        <f t="shared" si="94"/>
        <v>18.75</v>
      </c>
      <c r="M647" s="181">
        <f t="shared" si="90"/>
        <v>6.4250000000000002E-2</v>
      </c>
      <c r="N647" s="181">
        <f t="shared" si="91"/>
        <v>0.22975000000000001</v>
      </c>
      <c r="O647" s="448">
        <f t="shared" si="92"/>
        <v>2.8750000000000001E-2</v>
      </c>
      <c r="Q647">
        <f>(D654-D653)*0.75+D653</f>
        <v>6.4250000000000002E-2</v>
      </c>
      <c r="R647">
        <f>(E654-E653)*0.75+E653</f>
        <v>0.22975000000000001</v>
      </c>
      <c r="S647">
        <f>(F654-F653)*0.75+F653</f>
        <v>2.8750000000000001E-2</v>
      </c>
    </row>
    <row r="648" spans="1:19" x14ac:dyDescent="0.2">
      <c r="A648" s="424"/>
      <c r="B648">
        <v>13</v>
      </c>
      <c r="C648" s="73">
        <f>'[1]Girder (9)'!E21</f>
        <v>0.76800000000000002</v>
      </c>
      <c r="D648" s="73">
        <f>'[1]Girder (9)'!F21</f>
        <v>0.16500000000000001</v>
      </c>
      <c r="E648" s="73">
        <f>'[1]Girder (9)'!G21</f>
        <v>0.60299999999999998</v>
      </c>
      <c r="F648" s="73">
        <f>'[1]Girder (9)'!H21</f>
        <v>7.3999999999999996E-2</v>
      </c>
      <c r="G648" s="73">
        <f>'[1]Girder (9)'!I21</f>
        <v>0.17299999999999999</v>
      </c>
      <c r="H648" s="73">
        <f>'[1]Girder (9)'!J21</f>
        <v>0.42699999999999999</v>
      </c>
      <c r="I648" s="73">
        <f>'[1]Girder (9)'!K21</f>
        <v>0.124</v>
      </c>
      <c r="K648" s="447" t="str">
        <f>'TOP OF DECK ELEVATIONS'!$M$28</f>
        <v>CL PIER 2</v>
      </c>
      <c r="L648">
        <f t="shared" si="94"/>
        <v>20</v>
      </c>
      <c r="M648" s="181">
        <f t="shared" si="90"/>
        <v>0</v>
      </c>
      <c r="N648" s="181">
        <f t="shared" si="91"/>
        <v>0</v>
      </c>
      <c r="O648" s="448">
        <f t="shared" si="92"/>
        <v>0</v>
      </c>
      <c r="Q648" s="181">
        <f>Q647-M647</f>
        <v>0</v>
      </c>
      <c r="R648" s="181">
        <f t="shared" ref="R648" si="98">R647-N647</f>
        <v>0</v>
      </c>
      <c r="S648" s="181">
        <f t="shared" ref="S648" si="99">S647-O647</f>
        <v>0</v>
      </c>
    </row>
    <row r="649" spans="1:19" x14ac:dyDescent="0.2">
      <c r="A649" s="424"/>
      <c r="B649">
        <v>14</v>
      </c>
      <c r="C649" s="73">
        <f>'[1]Girder (9)'!E22</f>
        <v>0.98499999999999999</v>
      </c>
      <c r="D649" s="73">
        <f>'[1]Girder (9)'!F22</f>
        <v>0.20899999999999999</v>
      </c>
      <c r="E649" s="73">
        <f>'[1]Girder (9)'!G22</f>
        <v>0.77600000000000002</v>
      </c>
      <c r="F649" s="73">
        <f>'[1]Girder (9)'!H22</f>
        <v>9.6000000000000002E-2</v>
      </c>
      <c r="G649" s="73">
        <f>'[1]Girder (9)'!I22</f>
        <v>0.223</v>
      </c>
      <c r="H649" s="73">
        <f>'[1]Girder (9)'!J22</f>
        <v>0.52</v>
      </c>
      <c r="I649" s="73">
        <f>'[1]Girder (9)'!K22</f>
        <v>0.13700000000000001</v>
      </c>
      <c r="K649" s="447">
        <f>'TOP OF DECK ELEVATIONS'!$M$29</f>
        <v>3.25</v>
      </c>
      <c r="L649">
        <f t="shared" si="94"/>
        <v>22.5</v>
      </c>
      <c r="M649" s="181">
        <f t="shared" si="90"/>
        <v>-1.7000000000000001E-2</v>
      </c>
      <c r="N649" s="181">
        <f t="shared" si="91"/>
        <v>-1.4499999999999999E-2</v>
      </c>
      <c r="O649" s="448">
        <f t="shared" si="92"/>
        <v>-3.0000000000000001E-3</v>
      </c>
    </row>
    <row r="650" spans="1:19" x14ac:dyDescent="0.2">
      <c r="A650" s="424"/>
      <c r="B650">
        <v>15</v>
      </c>
      <c r="C650" s="73">
        <f>'[1]Girder (9)'!E23</f>
        <v>1.0820000000000001</v>
      </c>
      <c r="D650" s="73">
        <f>'[1]Girder (9)'!F23</f>
        <v>0.22800000000000001</v>
      </c>
      <c r="E650" s="73">
        <f>'[1]Girder (9)'!G23</f>
        <v>0.85299999999999998</v>
      </c>
      <c r="F650" s="73">
        <f>'[1]Girder (9)'!H23</f>
        <v>0.106</v>
      </c>
      <c r="G650" s="73">
        <f>'[1]Girder (9)'!I23</f>
        <v>0.246</v>
      </c>
      <c r="H650" s="73">
        <f>'[1]Girder (9)'!J23</f>
        <v>0.55400000000000005</v>
      </c>
      <c r="I650" s="73">
        <f>'[1]Girder (9)'!K23</f>
        <v>0.13900000000000001</v>
      </c>
      <c r="K650" s="447" t="str">
        <f>'TOP OF DECK ELEVATIONS'!$M$30</f>
        <v>F.S. #2</v>
      </c>
      <c r="L650" t="str">
        <f t="shared" si="94"/>
        <v>F.S. #2</v>
      </c>
      <c r="M650" s="181">
        <f t="shared" si="90"/>
        <v>-0.01</v>
      </c>
      <c r="N650" s="181">
        <f t="shared" si="91"/>
        <v>3.1E-2</v>
      </c>
      <c r="O650" s="448">
        <f t="shared" si="92"/>
        <v>2E-3</v>
      </c>
    </row>
    <row r="651" spans="1:19" x14ac:dyDescent="0.2">
      <c r="A651" s="424"/>
      <c r="B651">
        <v>16</v>
      </c>
      <c r="C651" s="73">
        <f>'[1]Girder (9)'!E24</f>
        <v>1.0189999999999999</v>
      </c>
      <c r="D651" s="73">
        <f>'[1]Girder (9)'!F24</f>
        <v>0.215</v>
      </c>
      <c r="E651" s="73">
        <f>'[1]Girder (9)'!G24</f>
        <v>0.80300000000000005</v>
      </c>
      <c r="F651" s="73">
        <f>'[1]Girder (9)'!H24</f>
        <v>0.1</v>
      </c>
      <c r="G651" s="73">
        <f>'[1]Girder (9)'!I24</f>
        <v>0.23300000000000001</v>
      </c>
      <c r="H651" s="73">
        <f>'[1]Girder (9)'!J24</f>
        <v>0.52100000000000002</v>
      </c>
      <c r="I651" s="73">
        <f>'[1]Girder (9)'!K24</f>
        <v>0.13400000000000001</v>
      </c>
      <c r="K651" s="447">
        <f>'TOP OF DECK ELEVATIONS'!$M$31</f>
        <v>3.5</v>
      </c>
      <c r="L651">
        <f t="shared" si="94"/>
        <v>25</v>
      </c>
      <c r="M651" s="181">
        <f t="shared" si="90"/>
        <v>3.0000000000000001E-3</v>
      </c>
      <c r="N651" s="181">
        <f t="shared" si="91"/>
        <v>9.5000000000000001E-2</v>
      </c>
      <c r="O651" s="448">
        <f t="shared" si="92"/>
        <v>0.01</v>
      </c>
    </row>
    <row r="652" spans="1:19" x14ac:dyDescent="0.2">
      <c r="A652" s="167"/>
      <c r="B652">
        <v>17</v>
      </c>
      <c r="C652" s="73">
        <f>'[1]Girder (9)'!E25</f>
        <v>0.81499999999999995</v>
      </c>
      <c r="D652" s="73">
        <f>'[1]Girder (9)'!F25</f>
        <v>0.17299999999999999</v>
      </c>
      <c r="E652" s="73">
        <f>'[1]Girder (9)'!G25</f>
        <v>0.64100000000000001</v>
      </c>
      <c r="F652" s="73">
        <f>'[1]Girder (9)'!H25</f>
        <v>0.08</v>
      </c>
      <c r="G652" s="73">
        <f>'[1]Girder (9)'!I25</f>
        <v>0.186</v>
      </c>
      <c r="H652" s="73">
        <f>'[1]Girder (9)'!J25</f>
        <v>0.42499999999999999</v>
      </c>
      <c r="I652" s="73">
        <f>'[1]Girder (9)'!K25</f>
        <v>0.12</v>
      </c>
      <c r="K652" s="447">
        <f>'TOP OF DECK ELEVATIONS'!$M$32</f>
        <v>3.75</v>
      </c>
      <c r="L652">
        <f t="shared" si="94"/>
        <v>27.5</v>
      </c>
      <c r="M652" s="181">
        <f t="shared" si="90"/>
        <v>9.4999999999999998E-3</v>
      </c>
      <c r="N652" s="181">
        <f t="shared" si="91"/>
        <v>8.2000000000000003E-2</v>
      </c>
      <c r="O652" s="448">
        <f t="shared" si="92"/>
        <v>8.5000000000000006E-3</v>
      </c>
    </row>
    <row r="653" spans="1:19" x14ac:dyDescent="0.2">
      <c r="A653" s="424"/>
      <c r="B653">
        <v>18</v>
      </c>
      <c r="C653" s="73">
        <f>'[1]Girder (9)'!E26</f>
        <v>0.52500000000000002</v>
      </c>
      <c r="D653" s="73">
        <f>'[1]Girder (9)'!F26</f>
        <v>0.113</v>
      </c>
      <c r="E653" s="73">
        <f>'[1]Girder (9)'!G26</f>
        <v>0.41199999999999998</v>
      </c>
      <c r="F653" s="73">
        <f>'[1]Girder (9)'!H26</f>
        <v>5.1999999999999998E-2</v>
      </c>
      <c r="G653" s="73">
        <f>'[1]Girder (9)'!I26</f>
        <v>0.12</v>
      </c>
      <c r="H653" s="73">
        <f>'[1]Girder (9)'!J26</f>
        <v>0.28799999999999998</v>
      </c>
      <c r="I653" s="73">
        <f>'[1]Girder (9)'!K26</f>
        <v>9.2999999999999999E-2</v>
      </c>
      <c r="K653" s="447" t="str">
        <f>'TOP OF DECK ELEVATIONS'!$M$33</f>
        <v>CL PIER 3</v>
      </c>
      <c r="L653">
        <f t="shared" si="94"/>
        <v>30</v>
      </c>
      <c r="M653" s="181">
        <f t="shared" si="90"/>
        <v>0</v>
      </c>
      <c r="N653" s="181">
        <f t="shared" si="91"/>
        <v>0</v>
      </c>
      <c r="O653" s="448">
        <f t="shared" si="92"/>
        <v>0</v>
      </c>
    </row>
    <row r="654" spans="1:19" x14ac:dyDescent="0.2">
      <c r="A654" s="424"/>
      <c r="B654">
        <v>19</v>
      </c>
      <c r="C654" s="73">
        <f>'[1]Girder (9)'!E27</f>
        <v>0.217</v>
      </c>
      <c r="D654" s="73">
        <f>'[1]Girder (9)'!F27</f>
        <v>4.8000000000000001E-2</v>
      </c>
      <c r="E654" s="73">
        <f>'[1]Girder (9)'!G27</f>
        <v>0.16900000000000001</v>
      </c>
      <c r="F654" s="73">
        <f>'[1]Girder (9)'!H27</f>
        <v>2.1000000000000001E-2</v>
      </c>
      <c r="G654" s="73">
        <f>'[1]Girder (9)'!I27</f>
        <v>0.05</v>
      </c>
      <c r="H654" s="73">
        <f>'[1]Girder (9)'!J27</f>
        <v>0.13400000000000001</v>
      </c>
      <c r="I654" s="73">
        <f>'[1]Girder (9)'!K27</f>
        <v>5.2999999999999999E-2</v>
      </c>
      <c r="K654" s="447">
        <f>'TOP OF DECK ELEVATIONS'!$M$34</f>
        <v>4.25</v>
      </c>
      <c r="L654">
        <f t="shared" si="94"/>
        <v>32.5</v>
      </c>
      <c r="M654" s="181">
        <f t="shared" si="90"/>
        <v>9.4999999999999998E-3</v>
      </c>
      <c r="N654" s="181">
        <f t="shared" si="91"/>
        <v>7.9000000000000001E-2</v>
      </c>
      <c r="O654" s="448">
        <f t="shared" si="92"/>
        <v>8.0000000000000002E-3</v>
      </c>
    </row>
    <row r="655" spans="1:19" x14ac:dyDescent="0.2">
      <c r="A655" s="424" t="s">
        <v>80</v>
      </c>
      <c r="B655">
        <v>20</v>
      </c>
      <c r="C655" s="73">
        <f>'[1]Girder (9)'!E28</f>
        <v>0</v>
      </c>
      <c r="D655" s="73">
        <f>'[1]Girder (9)'!F28</f>
        <v>0</v>
      </c>
      <c r="E655" s="73">
        <f>'[1]Girder (9)'!G28</f>
        <v>0</v>
      </c>
      <c r="F655" s="73">
        <f>'[1]Girder (9)'!H28</f>
        <v>0</v>
      </c>
      <c r="G655" s="73">
        <f>'[1]Girder (9)'!I28</f>
        <v>0</v>
      </c>
      <c r="H655" s="73">
        <f>'[1]Girder (9)'!J28</f>
        <v>0</v>
      </c>
      <c r="I655" s="73">
        <f>'[1]Girder (9)'!K28</f>
        <v>0</v>
      </c>
      <c r="K655" s="447">
        <f>'TOP OF DECK ELEVATIONS'!$M$35</f>
        <v>4.5</v>
      </c>
      <c r="L655">
        <f t="shared" si="94"/>
        <v>35</v>
      </c>
      <c r="M655" s="181">
        <f t="shared" si="90"/>
        <v>4.0000000000000001E-3</v>
      </c>
      <c r="N655" s="181">
        <f t="shared" si="91"/>
        <v>9.2999999999999999E-2</v>
      </c>
      <c r="O655" s="448">
        <f t="shared" si="92"/>
        <v>0.01</v>
      </c>
    </row>
    <row r="656" spans="1:19" x14ac:dyDescent="0.2">
      <c r="A656" s="424"/>
      <c r="B656">
        <v>21</v>
      </c>
      <c r="C656" s="73">
        <f>'[1]Girder (9)'!E29</f>
        <v>-5.8999999999999997E-2</v>
      </c>
      <c r="D656" s="73">
        <f>'[1]Girder (9)'!F29</f>
        <v>-1.6E-2</v>
      </c>
      <c r="E656" s="73">
        <f>'[1]Girder (9)'!G29</f>
        <v>-4.2999999999999997E-2</v>
      </c>
      <c r="F656" s="73">
        <f>'[1]Girder (9)'!H29</f>
        <v>-6.0000000000000001E-3</v>
      </c>
      <c r="G656" s="73">
        <f>'[1]Girder (9)'!I29</f>
        <v>-1.2999999999999999E-2</v>
      </c>
      <c r="H656" s="73">
        <f>'[1]Girder (9)'!J29</f>
        <v>7.4999999999999997E-2</v>
      </c>
      <c r="I656" s="73">
        <f>'[1]Girder (9)'!K29</f>
        <v>5.0999999999999997E-2</v>
      </c>
      <c r="K656" s="447" t="str">
        <f>'TOP OF DECK ELEVATIONS'!$M$36</f>
        <v>F.S. #3</v>
      </c>
      <c r="L656" t="str">
        <f t="shared" si="94"/>
        <v>F.S. #3</v>
      </c>
      <c r="M656" s="181">
        <f t="shared" si="90"/>
        <v>-0.01</v>
      </c>
      <c r="N656" s="181">
        <f t="shared" si="91"/>
        <v>2.7E-2</v>
      </c>
      <c r="O656" s="448">
        <f t="shared" si="92"/>
        <v>3.0000000000000001E-3</v>
      </c>
    </row>
    <row r="657" spans="1:15" x14ac:dyDescent="0.2">
      <c r="A657" s="424"/>
      <c r="B657">
        <v>22</v>
      </c>
      <c r="C657" s="73">
        <f>'[1]Girder (9)'!E30</f>
        <v>-5.1999999999999998E-2</v>
      </c>
      <c r="D657" s="73">
        <f>'[1]Girder (9)'!F30</f>
        <v>-1.9E-2</v>
      </c>
      <c r="E657" s="73">
        <f>'[1]Girder (9)'!G30</f>
        <v>-3.3000000000000002E-2</v>
      </c>
      <c r="F657" s="73">
        <f>'[1]Girder (9)'!H30</f>
        <v>-5.0000000000000001E-3</v>
      </c>
      <c r="G657" s="73">
        <f>'[1]Girder (9)'!I30</f>
        <v>-1.0999999999999999E-2</v>
      </c>
      <c r="H657" s="73">
        <f>'[1]Girder (9)'!J30</f>
        <v>0.158</v>
      </c>
      <c r="I657" s="73">
        <f>'[1]Girder (9)'!K30</f>
        <v>0.09</v>
      </c>
      <c r="K657" s="447">
        <f>'TOP OF DECK ELEVATIONS'!$M$37</f>
        <v>4.75</v>
      </c>
      <c r="L657">
        <f t="shared" si="94"/>
        <v>37.5</v>
      </c>
      <c r="M657" s="181">
        <f t="shared" si="90"/>
        <v>-1.8000000000000002E-2</v>
      </c>
      <c r="N657" s="181">
        <f t="shared" si="91"/>
        <v>-1.9999999999999997E-2</v>
      </c>
      <c r="O657" s="448">
        <f t="shared" si="92"/>
        <v>-3.0000000000000001E-3</v>
      </c>
    </row>
    <row r="658" spans="1:15" x14ac:dyDescent="0.2">
      <c r="A658" s="424"/>
      <c r="B658">
        <v>23</v>
      </c>
      <c r="C658" s="73">
        <f>'[1]Girder (9)'!E31</f>
        <v>-1.0999999999999999E-2</v>
      </c>
      <c r="D658" s="73">
        <f>'[1]Girder (9)'!F31</f>
        <v>-1.4999999999999999E-2</v>
      </c>
      <c r="E658" s="73">
        <f>'[1]Girder (9)'!G31</f>
        <v>4.0000000000000001E-3</v>
      </c>
      <c r="F658" s="73">
        <f>'[1]Girder (9)'!H31</f>
        <v>-1E-3</v>
      </c>
      <c r="G658" s="73">
        <f>'[1]Girder (9)'!I31</f>
        <v>-1E-3</v>
      </c>
      <c r="H658" s="73">
        <f>'[1]Girder (9)'!J31</f>
        <v>0.23599999999999999</v>
      </c>
      <c r="I658" s="73">
        <f>'[1]Girder (9)'!K31</f>
        <v>0.11799999999999999</v>
      </c>
      <c r="K658" s="447" t="str">
        <f>'TOP OF DECK ELEVATIONS'!$M$38</f>
        <v>CL PIER 4</v>
      </c>
      <c r="L658">
        <f t="shared" si="94"/>
        <v>40</v>
      </c>
      <c r="M658" s="181">
        <f t="shared" si="90"/>
        <v>0</v>
      </c>
      <c r="N658" s="181">
        <f t="shared" si="91"/>
        <v>0</v>
      </c>
      <c r="O658" s="448">
        <f t="shared" si="92"/>
        <v>0</v>
      </c>
    </row>
    <row r="659" spans="1:15" x14ac:dyDescent="0.2">
      <c r="A659" s="424"/>
      <c r="B659">
        <v>24</v>
      </c>
      <c r="C659" s="73">
        <f>'[1]Girder (9)'!E32</f>
        <v>4.7E-2</v>
      </c>
      <c r="D659" s="73">
        <f>'[1]Girder (9)'!F32</f>
        <v>-6.0000000000000001E-3</v>
      </c>
      <c r="E659" s="73">
        <f>'[1]Girder (9)'!G32</f>
        <v>5.2999999999999999E-2</v>
      </c>
      <c r="F659" s="73">
        <f>'[1]Girder (9)'!H32</f>
        <v>5.0000000000000001E-3</v>
      </c>
      <c r="G659" s="73">
        <f>'[1]Girder (9)'!I32</f>
        <v>1.2E-2</v>
      </c>
      <c r="H659" s="73">
        <f>'[1]Girder (9)'!J32</f>
        <v>0.29299999999999998</v>
      </c>
      <c r="I659" s="73">
        <f>'[1]Girder (9)'!K32</f>
        <v>0.13300000000000001</v>
      </c>
      <c r="K659" s="447">
        <f>'TOP OF DECK ELEVATIONS'!$M$39</f>
        <v>5.125</v>
      </c>
      <c r="L659">
        <f t="shared" si="94"/>
        <v>41.25</v>
      </c>
      <c r="M659" s="181">
        <f t="shared" si="90"/>
        <v>6.3750000000000001E-2</v>
      </c>
      <c r="N659" s="181">
        <f t="shared" si="91"/>
        <v>0.22775000000000001</v>
      </c>
      <c r="O659" s="448">
        <f t="shared" si="92"/>
        <v>2.8250000000000001E-2</v>
      </c>
    </row>
    <row r="660" spans="1:15" x14ac:dyDescent="0.2">
      <c r="A660" s="424"/>
      <c r="B660">
        <v>25</v>
      </c>
      <c r="C660" s="73">
        <f>'[1]Girder (9)'!E33</f>
        <v>9.8000000000000004E-2</v>
      </c>
      <c r="D660" s="73">
        <f>'[1]Girder (9)'!F33</f>
        <v>3.0000000000000001E-3</v>
      </c>
      <c r="E660" s="73">
        <f>'[1]Girder (9)'!G33</f>
        <v>9.5000000000000001E-2</v>
      </c>
      <c r="F660" s="73">
        <f>'[1]Girder (9)'!H33</f>
        <v>0.01</v>
      </c>
      <c r="G660" s="73">
        <f>'[1]Girder (9)'!I33</f>
        <v>2.1999999999999999E-2</v>
      </c>
      <c r="H660" s="73">
        <f>'[1]Girder (9)'!J33</f>
        <v>0.313</v>
      </c>
      <c r="I660" s="73">
        <f>'[1]Girder (9)'!K33</f>
        <v>0.13500000000000001</v>
      </c>
      <c r="K660" s="447">
        <f>'TOP OF DECK ELEVATIONS'!$M$40</f>
        <v>5.25</v>
      </c>
      <c r="L660">
        <f t="shared" si="94"/>
        <v>42.5</v>
      </c>
      <c r="M660" s="181">
        <f t="shared" si="90"/>
        <v>0.14249999999999999</v>
      </c>
      <c r="N660" s="181">
        <f t="shared" si="91"/>
        <v>0.52449999999999997</v>
      </c>
      <c r="O660" s="448">
        <f t="shared" si="92"/>
        <v>6.5000000000000002E-2</v>
      </c>
    </row>
    <row r="661" spans="1:15" x14ac:dyDescent="0.2">
      <c r="A661" s="424"/>
      <c r="B661">
        <v>26</v>
      </c>
      <c r="C661" s="73">
        <f>'[1]Girder (9)'!E34</f>
        <v>0.121</v>
      </c>
      <c r="D661" s="73">
        <f>'[1]Girder (9)'!F34</f>
        <v>0.01</v>
      </c>
      <c r="E661" s="73">
        <f>'[1]Girder (9)'!G34</f>
        <v>0.111</v>
      </c>
      <c r="F661" s="73">
        <f>'[1]Girder (9)'!H34</f>
        <v>1.2E-2</v>
      </c>
      <c r="G661" s="73">
        <f>'[1]Girder (9)'!I34</f>
        <v>2.7E-2</v>
      </c>
      <c r="H661" s="73">
        <f>'[1]Girder (9)'!J34</f>
        <v>0.29499999999999998</v>
      </c>
      <c r="I661" s="73">
        <f>'[1]Girder (9)'!K34</f>
        <v>0.124</v>
      </c>
      <c r="K661" s="447">
        <f>'TOP OF DECK ELEVATIONS'!$M$41</f>
        <v>5.375</v>
      </c>
      <c r="L661">
        <f t="shared" si="94"/>
        <v>43.75</v>
      </c>
      <c r="M661" s="181">
        <f t="shared" si="90"/>
        <v>0.20474999999999999</v>
      </c>
      <c r="N661" s="181">
        <f t="shared" si="91"/>
        <v>0.7642500000000001</v>
      </c>
      <c r="O661" s="448">
        <f t="shared" si="92"/>
        <v>9.5000000000000001E-2</v>
      </c>
    </row>
    <row r="662" spans="1:15" x14ac:dyDescent="0.2">
      <c r="A662" s="424"/>
      <c r="B662">
        <v>27</v>
      </c>
      <c r="C662" s="73">
        <f>'[1]Girder (9)'!E35</f>
        <v>0.11</v>
      </c>
      <c r="D662" s="73">
        <f>'[1]Girder (9)'!F35</f>
        <v>1.0999999999999999E-2</v>
      </c>
      <c r="E662" s="73">
        <f>'[1]Girder (9)'!G35</f>
        <v>9.9000000000000005E-2</v>
      </c>
      <c r="F662" s="73">
        <f>'[1]Girder (9)'!H35</f>
        <v>0.01</v>
      </c>
      <c r="G662" s="73">
        <f>'[1]Girder (9)'!I35</f>
        <v>2.4E-2</v>
      </c>
      <c r="H662" s="73">
        <f>'[1]Girder (9)'!J35</f>
        <v>0.24399999999999999</v>
      </c>
      <c r="I662" s="73">
        <f>'[1]Girder (9)'!K35</f>
        <v>0.106</v>
      </c>
      <c r="K662" s="447">
        <f>'TOP OF DECK ELEVATIONS'!$M$42</f>
        <v>5.5</v>
      </c>
      <c r="L662">
        <f t="shared" si="94"/>
        <v>45</v>
      </c>
      <c r="M662" s="181">
        <f t="shared" si="90"/>
        <v>0.22900000000000001</v>
      </c>
      <c r="N662" s="181">
        <f t="shared" si="91"/>
        <v>0.85399999999999998</v>
      </c>
      <c r="O662" s="448">
        <f t="shared" si="92"/>
        <v>0.107</v>
      </c>
    </row>
    <row r="663" spans="1:15" x14ac:dyDescent="0.2">
      <c r="A663" s="424"/>
      <c r="B663">
        <v>28</v>
      </c>
      <c r="C663" s="73">
        <f>'[1]Girder (9)'!E36</f>
        <v>7.2999999999999995E-2</v>
      </c>
      <c r="D663" s="73">
        <f>'[1]Girder (9)'!F36</f>
        <v>8.0000000000000002E-3</v>
      </c>
      <c r="E663" s="73">
        <f>'[1]Girder (9)'!G36</f>
        <v>6.5000000000000002E-2</v>
      </c>
      <c r="F663" s="73">
        <f>'[1]Girder (9)'!H36</f>
        <v>7.0000000000000001E-3</v>
      </c>
      <c r="G663" s="73">
        <f>'[1]Girder (9)'!I36</f>
        <v>1.6E-2</v>
      </c>
      <c r="H663" s="73">
        <f>'[1]Girder (9)'!J36</f>
        <v>0.17</v>
      </c>
      <c r="I663" s="73">
        <f>'[1]Girder (9)'!K36</f>
        <v>0.08</v>
      </c>
      <c r="K663" s="447">
        <f>'TOP OF DECK ELEVATIONS'!$M$43</f>
        <v>5.625</v>
      </c>
      <c r="L663">
        <f t="shared" si="94"/>
        <v>46.25</v>
      </c>
      <c r="M663" s="181">
        <f t="shared" si="90"/>
        <v>0.2</v>
      </c>
      <c r="N663" s="181">
        <f t="shared" si="91"/>
        <v>0.73675000000000002</v>
      </c>
      <c r="O663" s="448">
        <f t="shared" si="92"/>
        <v>9.2749999999999999E-2</v>
      </c>
    </row>
    <row r="664" spans="1:15" x14ac:dyDescent="0.2">
      <c r="A664" s="424"/>
      <c r="B664">
        <v>29</v>
      </c>
      <c r="C664" s="73">
        <f>'[1]Girder (9)'!E37</f>
        <v>2.3E-2</v>
      </c>
      <c r="D664" s="73">
        <f>'[1]Girder (9)'!F37</f>
        <v>3.0000000000000001E-3</v>
      </c>
      <c r="E664" s="73">
        <f>'[1]Girder (9)'!G37</f>
        <v>0.02</v>
      </c>
      <c r="F664" s="73">
        <f>'[1]Girder (9)'!H37</f>
        <v>2E-3</v>
      </c>
      <c r="G664" s="73">
        <f>'[1]Girder (9)'!I37</f>
        <v>5.0000000000000001E-3</v>
      </c>
      <c r="H664" s="73">
        <f>'[1]Girder (9)'!J37</f>
        <v>0.08</v>
      </c>
      <c r="I664" s="73">
        <f>'[1]Girder (9)'!K37</f>
        <v>4.3999999999999997E-2</v>
      </c>
      <c r="K664" s="447">
        <f>'TOP OF DECK ELEVATIONS'!$M$44</f>
        <v>5.75</v>
      </c>
      <c r="L664">
        <f t="shared" si="94"/>
        <v>47.5</v>
      </c>
      <c r="M664" s="181">
        <f t="shared" si="90"/>
        <v>0.13500000000000001</v>
      </c>
      <c r="N664" s="181">
        <f t="shared" si="91"/>
        <v>0.48499999999999999</v>
      </c>
      <c r="O664" s="448">
        <f t="shared" si="92"/>
        <v>6.2E-2</v>
      </c>
    </row>
    <row r="665" spans="1:15" x14ac:dyDescent="0.2">
      <c r="A665" s="424" t="s">
        <v>80</v>
      </c>
      <c r="B665">
        <v>30</v>
      </c>
      <c r="C665" s="73">
        <f>'[1]Girder (9)'!E38</f>
        <v>0</v>
      </c>
      <c r="D665" s="73">
        <f>'[1]Girder (9)'!F38</f>
        <v>0</v>
      </c>
      <c r="E665" s="73">
        <f>'[1]Girder (9)'!G38</f>
        <v>0</v>
      </c>
      <c r="F665" s="73">
        <f>'[1]Girder (9)'!H38</f>
        <v>0</v>
      </c>
      <c r="G665" s="73">
        <f>'[1]Girder (9)'!I38</f>
        <v>0</v>
      </c>
      <c r="H665" s="73">
        <f>'[1]Girder (9)'!J38</f>
        <v>0</v>
      </c>
      <c r="I665" s="73">
        <f>'[1]Girder (9)'!K38</f>
        <v>0</v>
      </c>
      <c r="K665" s="447" t="str">
        <f>'TOP OF DECK ELEVATIONS'!$M$45</f>
        <v>F.S. #4</v>
      </c>
      <c r="L665" t="str">
        <f t="shared" si="94"/>
        <v>F.S. #4</v>
      </c>
      <c r="M665" s="181">
        <f t="shared" si="90"/>
        <v>0.109</v>
      </c>
      <c r="N665" s="181">
        <f t="shared" si="91"/>
        <v>0.38300000000000001</v>
      </c>
      <c r="O665" s="448">
        <f t="shared" si="92"/>
        <v>4.9000000000000002E-2</v>
      </c>
    </row>
    <row r="666" spans="1:15" x14ac:dyDescent="0.2">
      <c r="A666" s="424"/>
      <c r="B666">
        <v>31</v>
      </c>
      <c r="C666" s="73">
        <f>'[1]Girder (9)'!E39</f>
        <v>2.3E-2</v>
      </c>
      <c r="D666" s="73">
        <f>'[1]Girder (9)'!F39</f>
        <v>3.0000000000000001E-3</v>
      </c>
      <c r="E666" s="73">
        <f>'[1]Girder (9)'!G39</f>
        <v>0.02</v>
      </c>
      <c r="F666" s="73">
        <f>'[1]Girder (9)'!H39</f>
        <v>2E-3</v>
      </c>
      <c r="G666" s="73">
        <f>'[1]Girder (9)'!I39</f>
        <v>5.0000000000000001E-3</v>
      </c>
      <c r="H666" s="73">
        <f>'[1]Girder (9)'!J39</f>
        <v>0.08</v>
      </c>
      <c r="I666" s="73">
        <f>'[1]Girder (9)'!K39</f>
        <v>4.3999999999999997E-2</v>
      </c>
      <c r="K666" s="447">
        <f>'TOP OF DECK ELEVATIONS'!$M$46</f>
        <v>5.875</v>
      </c>
      <c r="L666">
        <f t="shared" si="94"/>
        <v>48.75</v>
      </c>
      <c r="M666" s="181">
        <f t="shared" si="90"/>
        <v>5.7999999999999996E-2</v>
      </c>
      <c r="N666" s="181">
        <f t="shared" si="91"/>
        <v>0.19649999999999998</v>
      </c>
      <c r="O666" s="448">
        <f t="shared" si="92"/>
        <v>2.5249999999999998E-2</v>
      </c>
    </row>
    <row r="667" spans="1:15" x14ac:dyDescent="0.2">
      <c r="A667" s="424"/>
      <c r="B667">
        <v>32</v>
      </c>
      <c r="C667" s="73">
        <f>'[1]Girder (9)'!E40</f>
        <v>6.8000000000000005E-2</v>
      </c>
      <c r="D667" s="73">
        <f>'[1]Girder (9)'!F40</f>
        <v>8.0000000000000002E-3</v>
      </c>
      <c r="E667" s="73">
        <f>'[1]Girder (9)'!G40</f>
        <v>0.06</v>
      </c>
      <c r="F667" s="73">
        <f>'[1]Girder (9)'!H40</f>
        <v>6.0000000000000001E-3</v>
      </c>
      <c r="G667" s="73">
        <f>'[1]Girder (9)'!I40</f>
        <v>1.4999999999999999E-2</v>
      </c>
      <c r="H667" s="73">
        <f>'[1]Girder (9)'!J40</f>
        <v>0.16600000000000001</v>
      </c>
      <c r="I667" s="73">
        <f>'[1]Girder (9)'!K40</f>
        <v>7.9000000000000001E-2</v>
      </c>
      <c r="K667" s="632" t="str">
        <f>'TOP OF DECK ELEVATIONS'!$M$47</f>
        <v>CL PIER 5</v>
      </c>
      <c r="L667">
        <f t="shared" si="94"/>
        <v>50</v>
      </c>
      <c r="M667" s="181">
        <f t="shared" si="90"/>
        <v>0</v>
      </c>
      <c r="N667" s="181">
        <f t="shared" si="91"/>
        <v>0</v>
      </c>
      <c r="O667" s="448">
        <f t="shared" si="92"/>
        <v>0</v>
      </c>
    </row>
    <row r="668" spans="1:15" x14ac:dyDescent="0.2">
      <c r="A668" s="424"/>
      <c r="B668">
        <v>33</v>
      </c>
      <c r="C668" s="73">
        <f>'[1]Girder (9)'!E41</f>
        <v>0.109</v>
      </c>
      <c r="D668" s="73">
        <f>'[1]Girder (9)'!F41</f>
        <v>1.0999999999999999E-2</v>
      </c>
      <c r="E668" s="73">
        <f>'[1]Girder (9)'!G41</f>
        <v>9.8000000000000004E-2</v>
      </c>
      <c r="F668" s="73">
        <f>'[1]Girder (9)'!H41</f>
        <v>0.01</v>
      </c>
      <c r="G668" s="73">
        <f>'[1]Girder (9)'!I41</f>
        <v>2.4E-2</v>
      </c>
      <c r="H668" s="73">
        <f>'[1]Girder (9)'!J41</f>
        <v>0.245</v>
      </c>
      <c r="I668" s="73">
        <f>'[1]Girder (9)'!K41</f>
        <v>0.106</v>
      </c>
      <c r="K668" s="447">
        <f>'TOP OF DECK ELEVATIONS'!$M$48</f>
        <v>6.25</v>
      </c>
      <c r="L668">
        <f t="shared" si="94"/>
        <v>52.5</v>
      </c>
      <c r="M668" s="181">
        <f t="shared" si="90"/>
        <v>-5.0000000000000001E-3</v>
      </c>
      <c r="N668" s="181">
        <f t="shared" si="91"/>
        <v>4.4999999999999998E-2</v>
      </c>
      <c r="O668" s="448">
        <f t="shared" si="92"/>
        <v>5.0000000000000001E-3</v>
      </c>
    </row>
    <row r="669" spans="1:15" x14ac:dyDescent="0.2">
      <c r="A669" s="424"/>
      <c r="B669">
        <v>34</v>
      </c>
      <c r="C669" s="73">
        <f>'[1]Girder (9)'!E42</f>
        <v>0.121</v>
      </c>
      <c r="D669" s="73">
        <f>'[1]Girder (9)'!F42</f>
        <v>0.01</v>
      </c>
      <c r="E669" s="73">
        <f>'[1]Girder (9)'!G42</f>
        <v>0.11</v>
      </c>
      <c r="F669" s="73">
        <f>'[1]Girder (9)'!H42</f>
        <v>1.2E-2</v>
      </c>
      <c r="G669" s="73">
        <f>'[1]Girder (9)'!I42</f>
        <v>2.7E-2</v>
      </c>
      <c r="H669" s="73">
        <f>'[1]Girder (9)'!J42</f>
        <v>0.29499999999999998</v>
      </c>
      <c r="I669" s="73">
        <f>'[1]Girder (9)'!K42</f>
        <v>0.125</v>
      </c>
      <c r="K669" s="447">
        <f>'TOP OF DECK ELEVATIONS'!$M$49</f>
        <v>6.5</v>
      </c>
      <c r="L669">
        <f t="shared" si="94"/>
        <v>55</v>
      </c>
      <c r="M669" s="181">
        <f t="shared" si="90"/>
        <v>0.03</v>
      </c>
      <c r="N669" s="181">
        <f t="shared" si="91"/>
        <v>0.23400000000000001</v>
      </c>
      <c r="O669" s="448">
        <f t="shared" si="92"/>
        <v>2.5999999999999999E-2</v>
      </c>
    </row>
    <row r="670" spans="1:15" x14ac:dyDescent="0.2">
      <c r="A670" s="424"/>
      <c r="B670">
        <v>35</v>
      </c>
      <c r="C670" s="73">
        <f>'[1]Girder (9)'!E43</f>
        <v>9.7000000000000003E-2</v>
      </c>
      <c r="D670" s="73">
        <f>'[1]Girder (9)'!F43</f>
        <v>4.0000000000000001E-3</v>
      </c>
      <c r="E670" s="73">
        <f>'[1]Girder (9)'!G43</f>
        <v>9.2999999999999999E-2</v>
      </c>
      <c r="F670" s="73">
        <f>'[1]Girder (9)'!H43</f>
        <v>0.01</v>
      </c>
      <c r="G670" s="73">
        <f>'[1]Girder (9)'!I43</f>
        <v>2.3E-2</v>
      </c>
      <c r="H670" s="73">
        <f>'[1]Girder (9)'!J43</f>
        <v>0.312</v>
      </c>
      <c r="I670" s="73">
        <f>'[1]Girder (9)'!K43</f>
        <v>0.13500000000000001</v>
      </c>
      <c r="K670" s="447">
        <f>'TOP OF DECK ELEVATIONS'!$M$50</f>
        <v>6.75</v>
      </c>
      <c r="L670">
        <f t="shared" si="94"/>
        <v>57.5</v>
      </c>
      <c r="M670" s="181">
        <f t="shared" si="90"/>
        <v>3.7500000000000006E-2</v>
      </c>
      <c r="N670" s="181">
        <f t="shared" si="91"/>
        <v>0.23649999999999999</v>
      </c>
      <c r="O670" s="448">
        <f t="shared" si="92"/>
        <v>2.6000000000000002E-2</v>
      </c>
    </row>
    <row r="671" spans="1:15" ht="13.5" thickBot="1" x14ac:dyDescent="0.25">
      <c r="A671" s="424"/>
      <c r="B671">
        <v>36</v>
      </c>
      <c r="C671" s="73">
        <f>'[1]Girder (9)'!E44</f>
        <v>4.4999999999999998E-2</v>
      </c>
      <c r="D671" s="73">
        <f>'[1]Girder (9)'!F44</f>
        <v>-6.0000000000000001E-3</v>
      </c>
      <c r="E671" s="73">
        <f>'[1]Girder (9)'!G44</f>
        <v>5.0999999999999997E-2</v>
      </c>
      <c r="F671" s="73">
        <f>'[1]Girder (9)'!H44</f>
        <v>5.0000000000000001E-3</v>
      </c>
      <c r="G671" s="73">
        <f>'[1]Girder (9)'!I44</f>
        <v>1.2E-2</v>
      </c>
      <c r="H671" s="73">
        <f>'[1]Girder (9)'!J44</f>
        <v>0.28999999999999998</v>
      </c>
      <c r="I671" s="73">
        <f>'[1]Girder (9)'!K44</f>
        <v>0.13500000000000001</v>
      </c>
      <c r="K671" s="449" t="str">
        <f>'TOP OF DECK ELEVATIONS'!$M$51</f>
        <v>CL BRG. FA</v>
      </c>
      <c r="L671" s="168">
        <f t="shared" si="94"/>
        <v>60</v>
      </c>
      <c r="M671" s="450">
        <f t="shared" si="90"/>
        <v>0</v>
      </c>
      <c r="N671" s="450">
        <f t="shared" si="91"/>
        <v>0</v>
      </c>
      <c r="O671" s="451">
        <f t="shared" si="92"/>
        <v>0</v>
      </c>
    </row>
    <row r="672" spans="1:15" x14ac:dyDescent="0.2">
      <c r="A672" s="424"/>
      <c r="B672">
        <v>37</v>
      </c>
      <c r="C672" s="73">
        <f>'[1]Girder (9)'!E45</f>
        <v>-1.7999999999999999E-2</v>
      </c>
      <c r="D672" s="73">
        <f>'[1]Girder (9)'!F45</f>
        <v>-1.6E-2</v>
      </c>
      <c r="E672" s="73">
        <f>'[1]Girder (9)'!G45</f>
        <v>-2E-3</v>
      </c>
      <c r="F672" s="73">
        <f>'[1]Girder (9)'!H45</f>
        <v>-1E-3</v>
      </c>
      <c r="G672" s="73">
        <f>'[1]Girder (9)'!I45</f>
        <v>-2E-3</v>
      </c>
      <c r="H672" s="73">
        <f>'[1]Girder (9)'!J45</f>
        <v>0.23799999999999999</v>
      </c>
      <c r="I672" s="73">
        <f>'[1]Girder (9)'!K45</f>
        <v>0.121</v>
      </c>
    </row>
    <row r="673" spans="1:9" x14ac:dyDescent="0.2">
      <c r="A673" s="424"/>
      <c r="B673">
        <v>38</v>
      </c>
      <c r="C673" s="73">
        <f>'[1]Girder (9)'!E46</f>
        <v>-5.7000000000000002E-2</v>
      </c>
      <c r="D673" s="73">
        <f>'[1]Girder (9)'!F46</f>
        <v>-0.02</v>
      </c>
      <c r="E673" s="73">
        <f>'[1]Girder (9)'!G46</f>
        <v>-3.7999999999999999E-2</v>
      </c>
      <c r="F673" s="73">
        <f>'[1]Girder (9)'!H46</f>
        <v>-5.0000000000000001E-3</v>
      </c>
      <c r="G673" s="73">
        <f>'[1]Girder (9)'!I46</f>
        <v>-1.0999999999999999E-2</v>
      </c>
      <c r="H673" s="73">
        <f>'[1]Girder (9)'!J46</f>
        <v>0.161</v>
      </c>
      <c r="I673" s="73">
        <f>'[1]Girder (9)'!K46</f>
        <v>9.2999999999999999E-2</v>
      </c>
    </row>
    <row r="674" spans="1:9" x14ac:dyDescent="0.2">
      <c r="A674" s="424"/>
      <c r="B674">
        <v>39</v>
      </c>
      <c r="C674" s="73">
        <f>'[1]Girder (9)'!E47</f>
        <v>-5.6000000000000001E-2</v>
      </c>
      <c r="D674" s="73">
        <f>'[1]Girder (9)'!F47</f>
        <v>-1.4999999999999999E-2</v>
      </c>
      <c r="E674" s="73">
        <f>'[1]Girder (9)'!G47</f>
        <v>-4.1000000000000002E-2</v>
      </c>
      <c r="F674" s="73">
        <f>'[1]Girder (9)'!H47</f>
        <v>-5.0000000000000001E-3</v>
      </c>
      <c r="G674" s="73">
        <f>'[1]Girder (9)'!I47</f>
        <v>-1.2E-2</v>
      </c>
      <c r="H674" s="73">
        <f>'[1]Girder (9)'!J47</f>
        <v>0.08</v>
      </c>
      <c r="I674" s="73">
        <f>'[1]Girder (9)'!K47</f>
        <v>5.1999999999999998E-2</v>
      </c>
    </row>
    <row r="675" spans="1:9" x14ac:dyDescent="0.2">
      <c r="A675" s="424" t="s">
        <v>80</v>
      </c>
      <c r="B675">
        <v>40</v>
      </c>
      <c r="C675" s="73">
        <f>'[1]Girder (9)'!E48</f>
        <v>0</v>
      </c>
      <c r="D675" s="73">
        <f>'[1]Girder (9)'!F48</f>
        <v>0</v>
      </c>
      <c r="E675" s="73">
        <f>'[1]Girder (9)'!G48</f>
        <v>0</v>
      </c>
      <c r="F675" s="73">
        <f>'[1]Girder (9)'!H48</f>
        <v>0</v>
      </c>
      <c r="G675" s="73">
        <f>'[1]Girder (9)'!I48</f>
        <v>0</v>
      </c>
      <c r="H675" s="73">
        <f>'[1]Girder (9)'!J48</f>
        <v>0</v>
      </c>
      <c r="I675" s="73">
        <f>'[1]Girder (9)'!K48</f>
        <v>0</v>
      </c>
    </row>
    <row r="676" spans="1:9" x14ac:dyDescent="0.2">
      <c r="A676" s="424"/>
      <c r="B676">
        <v>41</v>
      </c>
      <c r="C676" s="73">
        <f>'[1]Girder (9)'!E49</f>
        <v>0.217</v>
      </c>
      <c r="D676" s="73">
        <f>'[1]Girder (9)'!F49</f>
        <v>4.8000000000000001E-2</v>
      </c>
      <c r="E676" s="73">
        <f>'[1]Girder (9)'!G49</f>
        <v>0.16900000000000001</v>
      </c>
      <c r="F676" s="73">
        <f>'[1]Girder (9)'!H49</f>
        <v>2.1000000000000001E-2</v>
      </c>
      <c r="G676" s="73">
        <f>'[1]Girder (9)'!I49</f>
        <v>4.9000000000000002E-2</v>
      </c>
      <c r="H676" s="73">
        <f>'[1]Girder (9)'!J49</f>
        <v>0.13500000000000001</v>
      </c>
      <c r="I676" s="73">
        <f>'[1]Girder (9)'!K49</f>
        <v>5.2999999999999999E-2</v>
      </c>
    </row>
    <row r="677" spans="1:9" x14ac:dyDescent="0.2">
      <c r="A677" s="424"/>
      <c r="B677">
        <v>42</v>
      </c>
      <c r="C677" s="73">
        <f>'[1]Girder (9)'!E50</f>
        <v>0.51500000000000001</v>
      </c>
      <c r="D677" s="73">
        <f>'[1]Girder (9)'!F50</f>
        <v>0.111</v>
      </c>
      <c r="E677" s="73">
        <f>'[1]Girder (9)'!G50</f>
        <v>0.40400000000000003</v>
      </c>
      <c r="F677" s="73">
        <f>'[1]Girder (9)'!H50</f>
        <v>0.05</v>
      </c>
      <c r="G677" s="73">
        <f>'[1]Girder (9)'!I50</f>
        <v>0.11600000000000001</v>
      </c>
      <c r="H677" s="73">
        <f>'[1]Girder (9)'!J50</f>
        <v>0.28399999999999997</v>
      </c>
      <c r="I677" s="73">
        <f>'[1]Girder (9)'!K50</f>
        <v>9.2999999999999999E-2</v>
      </c>
    </row>
    <row r="678" spans="1:9" x14ac:dyDescent="0.2">
      <c r="A678" s="424"/>
      <c r="B678">
        <v>43</v>
      </c>
      <c r="C678" s="73">
        <f>'[1]Girder (9)'!E51</f>
        <v>0.81799999999999995</v>
      </c>
      <c r="D678" s="73">
        <f>'[1]Girder (9)'!F51</f>
        <v>0.17399999999999999</v>
      </c>
      <c r="E678" s="73">
        <f>'[1]Girder (9)'!G51</f>
        <v>0.64500000000000002</v>
      </c>
      <c r="F678" s="73">
        <f>'[1]Girder (9)'!H51</f>
        <v>0.08</v>
      </c>
      <c r="G678" s="73">
        <f>'[1]Girder (9)'!I51</f>
        <v>0.186</v>
      </c>
      <c r="H678" s="73">
        <f>'[1]Girder (9)'!J51</f>
        <v>0.42599999999999999</v>
      </c>
      <c r="I678" s="73">
        <f>'[1]Girder (9)'!K51</f>
        <v>0.12</v>
      </c>
    </row>
    <row r="679" spans="1:9" x14ac:dyDescent="0.2">
      <c r="A679" s="424"/>
      <c r="B679">
        <v>44</v>
      </c>
      <c r="C679" s="73">
        <f>'[1]Girder (9)'!E52</f>
        <v>1.0189999999999999</v>
      </c>
      <c r="D679" s="73">
        <f>'[1]Girder (9)'!F52</f>
        <v>0.215</v>
      </c>
      <c r="E679" s="73">
        <f>'[1]Girder (9)'!G52</f>
        <v>0.80400000000000005</v>
      </c>
      <c r="F679" s="73">
        <f>'[1]Girder (9)'!H52</f>
        <v>0.1</v>
      </c>
      <c r="G679" s="73">
        <f>'[1]Girder (9)'!I52</f>
        <v>0.23200000000000001</v>
      </c>
      <c r="H679" s="73">
        <f>'[1]Girder (9)'!J52</f>
        <v>0.52200000000000002</v>
      </c>
      <c r="I679" s="73">
        <f>'[1]Girder (9)'!K52</f>
        <v>0.13500000000000001</v>
      </c>
    </row>
    <row r="680" spans="1:9" x14ac:dyDescent="0.2">
      <c r="A680" s="424"/>
      <c r="B680">
        <v>45</v>
      </c>
      <c r="C680" s="73">
        <f>'[1]Girder (9)'!E53</f>
        <v>1.083</v>
      </c>
      <c r="D680" s="73">
        <f>'[1]Girder (9)'!F53</f>
        <v>0.22900000000000001</v>
      </c>
      <c r="E680" s="73">
        <f>'[1]Girder (9)'!G53</f>
        <v>0.85399999999999998</v>
      </c>
      <c r="F680" s="73">
        <f>'[1]Girder (9)'!H53</f>
        <v>0.107</v>
      </c>
      <c r="G680" s="73">
        <f>'[1]Girder (9)'!I53</f>
        <v>0.248</v>
      </c>
      <c r="H680" s="73">
        <f>'[1]Girder (9)'!J53</f>
        <v>0.55600000000000005</v>
      </c>
      <c r="I680" s="73">
        <f>'[1]Girder (9)'!K53</f>
        <v>0.14099999999999999</v>
      </c>
    </row>
    <row r="681" spans="1:9" x14ac:dyDescent="0.2">
      <c r="A681" s="424"/>
      <c r="B681">
        <v>46</v>
      </c>
      <c r="C681" s="73">
        <f>'[1]Girder (9)'!E54</f>
        <v>0.99099999999999999</v>
      </c>
      <c r="D681" s="73">
        <f>'[1]Girder (9)'!F54</f>
        <v>0.21099999999999999</v>
      </c>
      <c r="E681" s="73">
        <f>'[1]Girder (9)'!G54</f>
        <v>0.78</v>
      </c>
      <c r="F681" s="73">
        <f>'[1]Girder (9)'!H54</f>
        <v>9.8000000000000004E-2</v>
      </c>
      <c r="G681" s="73">
        <f>'[1]Girder (9)'!I54</f>
        <v>0.22800000000000001</v>
      </c>
      <c r="H681" s="73">
        <f>'[1]Girder (9)'!J54</f>
        <v>0.52400000000000002</v>
      </c>
      <c r="I681" s="73">
        <f>'[1]Girder (9)'!K54</f>
        <v>0.13900000000000001</v>
      </c>
    </row>
    <row r="682" spans="1:9" x14ac:dyDescent="0.2">
      <c r="A682" s="424"/>
      <c r="B682">
        <v>47</v>
      </c>
      <c r="C682" s="73">
        <f>'[1]Girder (9)'!E55</f>
        <v>0.77300000000000002</v>
      </c>
      <c r="D682" s="73">
        <f>'[1]Girder (9)'!F55</f>
        <v>0.16700000000000001</v>
      </c>
      <c r="E682" s="73">
        <f>'[1]Girder (9)'!G55</f>
        <v>0.60699999999999998</v>
      </c>
      <c r="F682" s="73">
        <f>'[1]Girder (9)'!H55</f>
        <v>7.6999999999999999E-2</v>
      </c>
      <c r="G682" s="73">
        <f>'[1]Girder (9)'!I55</f>
        <v>0.17799999999999999</v>
      </c>
      <c r="H682" s="73">
        <f>'[1]Girder (9)'!J55</f>
        <v>0.432</v>
      </c>
      <c r="I682" s="73">
        <f>'[1]Girder (9)'!K55</f>
        <v>0.125</v>
      </c>
    </row>
    <row r="683" spans="1:9" x14ac:dyDescent="0.2">
      <c r="A683" s="424"/>
      <c r="B683">
        <v>48</v>
      </c>
      <c r="C683" s="73">
        <f>'[1]Girder (9)'!E56</f>
        <v>0.46600000000000003</v>
      </c>
      <c r="D683" s="73">
        <f>'[1]Girder (9)'!F56</f>
        <v>0.10299999999999999</v>
      </c>
      <c r="E683" s="73">
        <f>'[1]Girder (9)'!G56</f>
        <v>0.36299999999999999</v>
      </c>
      <c r="F683" s="73">
        <f>'[1]Girder (9)'!H56</f>
        <v>4.7E-2</v>
      </c>
      <c r="G683" s="73">
        <f>'[1]Girder (9)'!I56</f>
        <v>0.108</v>
      </c>
      <c r="H683" s="73">
        <f>'[1]Girder (9)'!J56</f>
        <v>0.29099999999999998</v>
      </c>
      <c r="I683" s="73">
        <f>'[1]Girder (9)'!K56</f>
        <v>9.8000000000000004E-2</v>
      </c>
    </row>
    <row r="684" spans="1:9" x14ac:dyDescent="0.2">
      <c r="A684" s="424"/>
      <c r="B684">
        <v>49</v>
      </c>
      <c r="C684" s="73">
        <f>'[1]Girder (9)'!E57</f>
        <v>0.184</v>
      </c>
      <c r="D684" s="73">
        <f>'[1]Girder (9)'!F57</f>
        <v>4.2999999999999997E-2</v>
      </c>
      <c r="E684" s="73">
        <f>'[1]Girder (9)'!G57</f>
        <v>0.14099999999999999</v>
      </c>
      <c r="F684" s="73">
        <f>'[1]Girder (9)'!H57</f>
        <v>1.7999999999999999E-2</v>
      </c>
      <c r="G684" s="73">
        <f>'[1]Girder (9)'!I57</f>
        <v>4.2999999999999997E-2</v>
      </c>
      <c r="H684" s="73">
        <f>'[1]Girder (9)'!J57</f>
        <v>0.13900000000000001</v>
      </c>
      <c r="I684" s="73">
        <f>'[1]Girder (9)'!K57</f>
        <v>5.6000000000000001E-2</v>
      </c>
    </row>
    <row r="685" spans="1:9" x14ac:dyDescent="0.2">
      <c r="A685" s="424" t="s">
        <v>80</v>
      </c>
      <c r="B685">
        <v>50</v>
      </c>
      <c r="C685" s="73">
        <f>'[1]Girder (9)'!E58</f>
        <v>0</v>
      </c>
      <c r="D685" s="73">
        <f>'[1]Girder (9)'!F58</f>
        <v>0</v>
      </c>
      <c r="E685" s="73">
        <f>'[1]Girder (9)'!G58</f>
        <v>0</v>
      </c>
      <c r="F685" s="73">
        <f>'[1]Girder (9)'!H58</f>
        <v>0</v>
      </c>
      <c r="G685" s="73">
        <f>'[1]Girder (9)'!I58</f>
        <v>0</v>
      </c>
      <c r="H685" s="73">
        <f>'[1]Girder (9)'!J58</f>
        <v>0</v>
      </c>
      <c r="I685" s="73">
        <f>'[1]Girder (9)'!K58</f>
        <v>0</v>
      </c>
    </row>
    <row r="686" spans="1:9" x14ac:dyDescent="0.2">
      <c r="A686" s="424"/>
      <c r="B686">
        <v>51</v>
      </c>
      <c r="C686" s="73">
        <f>'[1]Girder (9)'!E59</f>
        <v>-0.03</v>
      </c>
      <c r="D686" s="73">
        <f>'[1]Girder (9)'!F59</f>
        <v>-1.0999999999999999E-2</v>
      </c>
      <c r="E686" s="73">
        <f>'[1]Girder (9)'!G59</f>
        <v>-1.9E-2</v>
      </c>
      <c r="F686" s="73">
        <f>'[1]Girder (9)'!H59</f>
        <v>-3.0000000000000001E-3</v>
      </c>
      <c r="G686" s="73">
        <f>'[1]Girder (9)'!I59</f>
        <v>-6.0000000000000001E-3</v>
      </c>
      <c r="H686" s="73">
        <f>'[1]Girder (9)'!J59</f>
        <v>8.4000000000000005E-2</v>
      </c>
      <c r="I686" s="73">
        <f>'[1]Girder (9)'!K59</f>
        <v>4.8000000000000001E-2</v>
      </c>
    </row>
    <row r="687" spans="1:9" x14ac:dyDescent="0.2">
      <c r="A687" s="424"/>
      <c r="B687">
        <v>52</v>
      </c>
      <c r="C687" s="73">
        <f>'[1]Girder (9)'!E60</f>
        <v>2E-3</v>
      </c>
      <c r="D687" s="73">
        <f>'[1]Girder (9)'!F60</f>
        <v>-0.01</v>
      </c>
      <c r="E687" s="73">
        <f>'[1]Girder (9)'!G60</f>
        <v>1.0999999999999999E-2</v>
      </c>
      <c r="F687" s="73">
        <f>'[1]Girder (9)'!H60</f>
        <v>1E-3</v>
      </c>
      <c r="G687" s="73">
        <f>'[1]Girder (9)'!I60</f>
        <v>2E-3</v>
      </c>
      <c r="H687" s="73">
        <f>'[1]Girder (9)'!J60</f>
        <v>0.17499999999999999</v>
      </c>
      <c r="I687" s="73">
        <f>'[1]Girder (9)'!K60</f>
        <v>8.4000000000000005E-2</v>
      </c>
    </row>
    <row r="688" spans="1:9" x14ac:dyDescent="0.2">
      <c r="A688" s="424"/>
      <c r="B688">
        <v>53</v>
      </c>
      <c r="C688" s="73">
        <f>'[1]Girder (9)'!E61</f>
        <v>7.9000000000000001E-2</v>
      </c>
      <c r="D688" s="73">
        <f>'[1]Girder (9)'!F61</f>
        <v>0</v>
      </c>
      <c r="E688" s="73">
        <f>'[1]Girder (9)'!G61</f>
        <v>7.9000000000000001E-2</v>
      </c>
      <c r="F688" s="73">
        <f>'[1]Girder (9)'!H61</f>
        <v>8.9999999999999993E-3</v>
      </c>
      <c r="G688" s="73">
        <f>'[1]Girder (9)'!I61</f>
        <v>0.02</v>
      </c>
      <c r="H688" s="73">
        <f>'[1]Girder (9)'!J61</f>
        <v>0.26300000000000001</v>
      </c>
      <c r="I688" s="73">
        <f>'[1]Girder (9)'!K61</f>
        <v>0.108</v>
      </c>
    </row>
    <row r="689" spans="1:9" x14ac:dyDescent="0.2">
      <c r="A689" s="424"/>
      <c r="B689">
        <v>54</v>
      </c>
      <c r="C689" s="73">
        <f>'[1]Girder (9)'!E62</f>
        <v>0.17799999999999999</v>
      </c>
      <c r="D689" s="73">
        <f>'[1]Girder (9)'!F62</f>
        <v>1.6E-2</v>
      </c>
      <c r="E689" s="73">
        <f>'[1]Girder (9)'!G62</f>
        <v>0.16300000000000001</v>
      </c>
      <c r="F689" s="73">
        <f>'[1]Girder (9)'!H62</f>
        <v>1.7999999999999999E-2</v>
      </c>
      <c r="G689" s="73">
        <f>'[1]Girder (9)'!I62</f>
        <v>4.2000000000000003E-2</v>
      </c>
      <c r="H689" s="73">
        <f>'[1]Girder (9)'!J62</f>
        <v>0.32900000000000001</v>
      </c>
      <c r="I689" s="73">
        <f>'[1]Girder (9)'!K62</f>
        <v>0.11799999999999999</v>
      </c>
    </row>
    <row r="690" spans="1:9" x14ac:dyDescent="0.2">
      <c r="A690" s="424"/>
      <c r="B690">
        <v>55</v>
      </c>
      <c r="C690" s="73">
        <f>'[1]Girder (9)'!E63</f>
        <v>0.26400000000000001</v>
      </c>
      <c r="D690" s="73">
        <f>'[1]Girder (9)'!F63</f>
        <v>0.03</v>
      </c>
      <c r="E690" s="73">
        <f>'[1]Girder (9)'!G63</f>
        <v>0.23400000000000001</v>
      </c>
      <c r="F690" s="73">
        <f>'[1]Girder (9)'!H63</f>
        <v>2.5999999999999999E-2</v>
      </c>
      <c r="G690" s="73">
        <f>'[1]Girder (9)'!I63</f>
        <v>0.06</v>
      </c>
      <c r="H690" s="73">
        <f>'[1]Girder (9)'!J63</f>
        <v>0.36099999999999999</v>
      </c>
      <c r="I690" s="73">
        <f>'[1]Girder (9)'!K63</f>
        <v>0.11600000000000001</v>
      </c>
    </row>
    <row r="691" spans="1:9" x14ac:dyDescent="0.2">
      <c r="A691" s="424"/>
      <c r="B691">
        <v>56</v>
      </c>
      <c r="C691" s="73">
        <f>'[1]Girder (9)'!E64</f>
        <v>0.309</v>
      </c>
      <c r="D691" s="73">
        <f>'[1]Girder (9)'!F64</f>
        <v>3.9E-2</v>
      </c>
      <c r="E691" s="73">
        <f>'[1]Girder (9)'!G64</f>
        <v>0.27</v>
      </c>
      <c r="F691" s="73">
        <f>'[1]Girder (9)'!H64</f>
        <v>0.03</v>
      </c>
      <c r="G691" s="73">
        <f>'[1]Girder (9)'!I64</f>
        <v>7.0000000000000007E-2</v>
      </c>
      <c r="H691" s="73">
        <f>'[1]Girder (9)'!J64</f>
        <v>0.35699999999999998</v>
      </c>
      <c r="I691" s="73">
        <f>'[1]Girder (9)'!K64</f>
        <v>0.104</v>
      </c>
    </row>
    <row r="692" spans="1:9" x14ac:dyDescent="0.2">
      <c r="A692" s="424"/>
      <c r="B692">
        <v>57</v>
      </c>
      <c r="C692" s="73">
        <f>'[1]Girder (9)'!E65</f>
        <v>0.30299999999999999</v>
      </c>
      <c r="D692" s="73">
        <f>'[1]Girder (9)'!F65</f>
        <v>4.1000000000000002E-2</v>
      </c>
      <c r="E692" s="73">
        <f>'[1]Girder (9)'!G65</f>
        <v>0.26300000000000001</v>
      </c>
      <c r="F692" s="73">
        <f>'[1]Girder (9)'!H65</f>
        <v>2.9000000000000001E-2</v>
      </c>
      <c r="G692" s="73">
        <f>'[1]Girder (9)'!I65</f>
        <v>6.8000000000000005E-2</v>
      </c>
      <c r="H692" s="73">
        <f>'[1]Girder (9)'!J65</f>
        <v>0.314</v>
      </c>
      <c r="I692" s="73">
        <f>'[1]Girder (9)'!K65</f>
        <v>8.5000000000000006E-2</v>
      </c>
    </row>
    <row r="693" spans="1:9" x14ac:dyDescent="0.2">
      <c r="A693" s="424"/>
      <c r="B693">
        <v>58</v>
      </c>
      <c r="C693" s="73">
        <f>'[1]Girder (9)'!E66</f>
        <v>0.24299999999999999</v>
      </c>
      <c r="D693" s="73">
        <f>'[1]Girder (9)'!F66</f>
        <v>3.4000000000000002E-2</v>
      </c>
      <c r="E693" s="73">
        <f>'[1]Girder (9)'!G66</f>
        <v>0.21</v>
      </c>
      <c r="F693" s="73">
        <f>'[1]Girder (9)'!H66</f>
        <v>2.3E-2</v>
      </c>
      <c r="G693" s="73">
        <f>'[1]Girder (9)'!I66</f>
        <v>5.3999999999999999E-2</v>
      </c>
      <c r="H693" s="73">
        <f>'[1]Girder (9)'!J66</f>
        <v>0.23300000000000001</v>
      </c>
      <c r="I693" s="73">
        <f>'[1]Girder (9)'!K66</f>
        <v>0.06</v>
      </c>
    </row>
    <row r="694" spans="1:9" x14ac:dyDescent="0.2">
      <c r="A694" s="424"/>
      <c r="B694">
        <v>59</v>
      </c>
      <c r="C694" s="73">
        <f>'[1]Girder (9)'!E67</f>
        <v>0.13600000000000001</v>
      </c>
      <c r="D694" s="73">
        <f>'[1]Girder (9)'!F67</f>
        <v>1.9E-2</v>
      </c>
      <c r="E694" s="73">
        <f>'[1]Girder (9)'!G67</f>
        <v>0.11700000000000001</v>
      </c>
      <c r="F694" s="73">
        <f>'[1]Girder (9)'!H67</f>
        <v>1.2999999999999999E-2</v>
      </c>
      <c r="G694" s="73">
        <f>'[1]Girder (9)'!I67</f>
        <v>0.03</v>
      </c>
      <c r="H694" s="73">
        <f>'[1]Girder (9)'!J67</f>
        <v>0.124</v>
      </c>
      <c r="I694" s="73">
        <f>'[1]Girder (9)'!K67</f>
        <v>3.1E-2</v>
      </c>
    </row>
    <row r="695" spans="1:9" x14ac:dyDescent="0.2">
      <c r="A695" s="424" t="s">
        <v>80</v>
      </c>
      <c r="B695">
        <v>60</v>
      </c>
      <c r="C695" s="73">
        <f>'[1]Girder (9)'!E68</f>
        <v>0</v>
      </c>
      <c r="D695" s="73">
        <f>'[1]Girder (9)'!F68</f>
        <v>0</v>
      </c>
      <c r="E695" s="73">
        <f>'[1]Girder (9)'!G68</f>
        <v>0</v>
      </c>
      <c r="F695" s="73">
        <f>'[1]Girder (9)'!H68</f>
        <v>0</v>
      </c>
      <c r="G695" s="73">
        <f>'[1]Girder (9)'!I68</f>
        <v>0</v>
      </c>
      <c r="H695" s="73">
        <f>'[1]Girder (9)'!J68</f>
        <v>0</v>
      </c>
      <c r="I695" s="73">
        <f>'[1]Girder (9)'!K68</f>
        <v>0</v>
      </c>
    </row>
    <row r="697" spans="1:9" x14ac:dyDescent="0.2">
      <c r="A697" s="103"/>
      <c r="B697" s="103" t="s">
        <v>81</v>
      </c>
    </row>
    <row r="698" spans="1:9" x14ac:dyDescent="0.2">
      <c r="A698" s="425" t="s">
        <v>86</v>
      </c>
      <c r="B698" s="62" cm="1">
        <f t="array" ref="B698">INDEX('[1]Girder (9)'!$D:$L,MATCH($A698,'[1]Girder (9)'!$C:$C,0),COLUMN())*1</f>
        <v>104.5</v>
      </c>
      <c r="C698" s="73" cm="1">
        <f t="array" ref="C698">INDEX('[1]Girder (9)'!$D:$L,MATCH($A698,'[1]Girder (9)'!$C:$C,0),COLUMN())*1</f>
        <v>0.49199999999999999</v>
      </c>
      <c r="D698" s="73" cm="1">
        <f t="array" ref="D698">INDEX('[1]Girder (9)'!$D:$L,MATCH($A698,'[1]Girder (9)'!$C:$C,0),COLUMN())*1</f>
        <v>0.108</v>
      </c>
      <c r="E698" s="73" cm="1">
        <f t="array" ref="E698">INDEX('[1]Girder (9)'!$D:$L,MATCH($A698,'[1]Girder (9)'!$C:$C,0),COLUMN())*1</f>
        <v>0.38400000000000001</v>
      </c>
      <c r="F698" s="73" cm="1">
        <f t="array" ref="F698">INDEX('[1]Girder (9)'!$D:$L,MATCH($A698,'[1]Girder (9)'!$C:$C,0),COLUMN())*1</f>
        <v>4.7E-2</v>
      </c>
      <c r="G698" s="73" cm="1">
        <f t="array" ref="G698">INDEX('[1]Girder (9)'!$D:$L,MATCH($A698,'[1]Girder (9)'!$C:$C,0),COLUMN())*1</f>
        <v>0.11</v>
      </c>
      <c r="H698" s="73" cm="1">
        <f t="array" ref="H698">INDEX('[1]Girder (9)'!$D:$L,MATCH($A698,'[1]Girder (9)'!$C:$C,0),COLUMN())*1</f>
        <v>0.3</v>
      </c>
      <c r="I698" s="73" cm="1">
        <f t="array" ref="I698">INDEX('[1]Girder (9)'!$D:$L,MATCH($A698,'[1]Girder (9)'!$C:$C,0),COLUMN())*1</f>
        <v>9.9000000000000005E-2</v>
      </c>
    </row>
    <row r="699" spans="1:9" x14ac:dyDescent="0.2">
      <c r="A699" s="425" t="s">
        <v>87</v>
      </c>
      <c r="B699" s="62" cm="1">
        <f t="array" ref="B699">INDEX('[1]Girder (9)'!$D:$L,MATCH($A699,'[1]Girder (9)'!$C:$C,0),COLUMN())*1</f>
        <v>224.5</v>
      </c>
      <c r="C699" s="73" cm="1">
        <f t="array" ref="C699">INDEX('[1]Girder (9)'!$D:$L,MATCH($A699,'[1]Girder (9)'!$C:$C,0),COLUMN())*1</f>
        <v>2.1000000000000001E-2</v>
      </c>
      <c r="D699" s="73" cm="1">
        <f t="array" ref="D699">INDEX('[1]Girder (9)'!$D:$L,MATCH($A699,'[1]Girder (9)'!$C:$C,0),COLUMN())*1</f>
        <v>-0.01</v>
      </c>
      <c r="E699" s="73" cm="1">
        <f t="array" ref="E699">INDEX('[1]Girder (9)'!$D:$L,MATCH($A699,'[1]Girder (9)'!$C:$C,0),COLUMN())*1</f>
        <v>3.1E-2</v>
      </c>
      <c r="F699" s="73" cm="1">
        <f t="array" ref="F699">INDEX('[1]Girder (9)'!$D:$L,MATCH($A699,'[1]Girder (9)'!$C:$C,0),COLUMN())*1</f>
        <v>2E-3</v>
      </c>
      <c r="G699" s="73" cm="1">
        <f t="array" ref="G699">INDEX('[1]Girder (9)'!$D:$L,MATCH($A699,'[1]Girder (9)'!$C:$C,0),COLUMN())*1</f>
        <v>6.0000000000000001E-3</v>
      </c>
      <c r="H699" s="73" cm="1">
        <f t="array" ref="H699">INDEX('[1]Girder (9)'!$D:$L,MATCH($A699,'[1]Girder (9)'!$C:$C,0),COLUMN())*1</f>
        <v>0.27</v>
      </c>
      <c r="I699" s="73" cm="1">
        <f t="array" ref="I699">INDEX('[1]Girder (9)'!$D:$L,MATCH($A699,'[1]Girder (9)'!$C:$C,0),COLUMN())*1</f>
        <v>0.128</v>
      </c>
    </row>
    <row r="700" spans="1:9" x14ac:dyDescent="0.2">
      <c r="A700" s="425" t="s">
        <v>258</v>
      </c>
      <c r="B700" s="62" cm="1">
        <f t="array" ref="B700">INDEX('[1]Girder (9)'!$D:$L,MATCH($A700,'[1]Girder (9)'!$C:$C,0),COLUMN())*1</f>
        <v>331</v>
      </c>
      <c r="C700" s="73" cm="1">
        <f t="array" ref="C700">INDEX('[1]Girder (9)'!$D:$L,MATCH($A700,'[1]Girder (9)'!$C:$C,0),COLUMN())*1</f>
        <v>1.7000000000000001E-2</v>
      </c>
      <c r="D700" s="73" cm="1">
        <f t="array" ref="D700">INDEX('[1]Girder (9)'!$D:$L,MATCH($A700,'[1]Girder (9)'!$C:$C,0),COLUMN())*1</f>
        <v>-0.01</v>
      </c>
      <c r="E700" s="73" cm="1">
        <f t="array" ref="E700">INDEX('[1]Girder (9)'!$D:$L,MATCH($A700,'[1]Girder (9)'!$C:$C,0),COLUMN())*1</f>
        <v>2.7E-2</v>
      </c>
      <c r="F700" s="73" cm="1">
        <f t="array" ref="F700">INDEX('[1]Girder (9)'!$D:$L,MATCH($A700,'[1]Girder (9)'!$C:$C,0),COLUMN())*1</f>
        <v>3.0000000000000001E-3</v>
      </c>
      <c r="G700" s="73" cm="1">
        <f t="array" ref="G700">INDEX('[1]Girder (9)'!$D:$L,MATCH($A700,'[1]Girder (9)'!$C:$C,0),COLUMN())*1</f>
        <v>6.0000000000000001E-3</v>
      </c>
      <c r="H700" s="73" cm="1">
        <f t="array" ref="H700">INDEX('[1]Girder (9)'!$D:$L,MATCH($A700,'[1]Girder (9)'!$C:$C,0),COLUMN())*1</f>
        <v>0.26900000000000002</v>
      </c>
      <c r="I700" s="73" cm="1">
        <f t="array" ref="I700">INDEX('[1]Girder (9)'!$D:$L,MATCH($A700,'[1]Girder (9)'!$C:$C,0),COLUMN())*1</f>
        <v>0.13</v>
      </c>
    </row>
    <row r="701" spans="1:9" x14ac:dyDescent="0.2">
      <c r="A701" s="425" t="s">
        <v>259</v>
      </c>
      <c r="B701" s="62" cm="1">
        <f t="array" ref="B701">INDEX('[1]Girder (9)'!$D:$L,MATCH($A701,'[1]Girder (9)'!$C:$C,0),COLUMN())*1</f>
        <v>451</v>
      </c>
      <c r="C701" s="73" cm="1">
        <f t="array" ref="C701">INDEX('[1]Girder (9)'!$D:$L,MATCH($A701,'[1]Girder (9)'!$C:$C,0),COLUMN())*1</f>
        <v>0.49199999999999999</v>
      </c>
      <c r="D701" s="73" cm="1">
        <f t="array" ref="D701">INDEX('[1]Girder (9)'!$D:$L,MATCH($A701,'[1]Girder (9)'!$C:$C,0),COLUMN())*1</f>
        <v>0.109</v>
      </c>
      <c r="E701" s="73" cm="1">
        <f t="array" ref="E701">INDEX('[1]Girder (9)'!$D:$L,MATCH($A701,'[1]Girder (9)'!$C:$C,0),COLUMN())*1</f>
        <v>0.38300000000000001</v>
      </c>
      <c r="F701" s="73" cm="1">
        <f t="array" ref="F701">INDEX('[1]Girder (9)'!$D:$L,MATCH($A701,'[1]Girder (9)'!$C:$C,0),COLUMN())*1</f>
        <v>4.9000000000000002E-2</v>
      </c>
      <c r="G701" s="73" cm="1">
        <f t="array" ref="G701">INDEX('[1]Girder (9)'!$D:$L,MATCH($A701,'[1]Girder (9)'!$C:$C,0),COLUMN())*1</f>
        <v>0.114</v>
      </c>
      <c r="H701" s="73" cm="1">
        <f t="array" ref="H701">INDEX('[1]Girder (9)'!$D:$L,MATCH($A701,'[1]Girder (9)'!$C:$C,0),COLUMN())*1</f>
        <v>0.30299999999999999</v>
      </c>
      <c r="I701" s="73" cm="1">
        <f t="array" ref="I701">INDEX('[1]Girder (9)'!$D:$L,MATCH($A701,'[1]Girder (9)'!$C:$C,0),COLUMN())*1</f>
        <v>0.10100000000000001</v>
      </c>
    </row>
    <row r="702" spans="1:9" x14ac:dyDescent="0.2">
      <c r="A702" s="425"/>
      <c r="B702" s="62"/>
    </row>
    <row r="703" spans="1:9" x14ac:dyDescent="0.2">
      <c r="A703" s="425"/>
      <c r="B703" s="62"/>
    </row>
    <row r="705" spans="1:19" ht="13.5" thickBot="1" x14ac:dyDescent="0.25">
      <c r="A705" s="103" t="s">
        <v>575</v>
      </c>
      <c r="G705" s="167"/>
    </row>
    <row r="706" spans="1:19" ht="13.5" thickBot="1" x14ac:dyDescent="0.25">
      <c r="I706" s="73"/>
      <c r="K706" s="961" t="s">
        <v>583</v>
      </c>
      <c r="L706" s="962"/>
      <c r="M706" s="962"/>
      <c r="N706" s="962"/>
      <c r="O706" s="963"/>
    </row>
    <row r="707" spans="1:19" ht="12.75" customHeight="1" x14ac:dyDescent="0.2">
      <c r="C707" t="s">
        <v>67</v>
      </c>
      <c r="D707" t="s">
        <v>67</v>
      </c>
      <c r="E707" t="s">
        <v>67</v>
      </c>
      <c r="F707" t="s">
        <v>68</v>
      </c>
      <c r="G707" t="s">
        <v>68</v>
      </c>
      <c r="H707" t="s">
        <v>69</v>
      </c>
      <c r="I707" t="s">
        <v>69</v>
      </c>
      <c r="K707" s="18"/>
      <c r="L707" s="19"/>
      <c r="M707" s="957" t="s">
        <v>228</v>
      </c>
      <c r="N707" s="957" t="s">
        <v>227</v>
      </c>
      <c r="O707" s="959" t="s">
        <v>226</v>
      </c>
    </row>
    <row r="708" spans="1:19" x14ac:dyDescent="0.2">
      <c r="C708" t="s">
        <v>70</v>
      </c>
      <c r="D708" t="s">
        <v>70</v>
      </c>
      <c r="E708" t="s">
        <v>70</v>
      </c>
      <c r="F708" t="s">
        <v>70</v>
      </c>
      <c r="G708" t="s">
        <v>70</v>
      </c>
      <c r="H708" t="s">
        <v>71</v>
      </c>
      <c r="I708" t="s">
        <v>71</v>
      </c>
      <c r="K708" s="107"/>
      <c r="M708" s="958"/>
      <c r="N708" s="958"/>
      <c r="O708" s="960"/>
    </row>
    <row r="709" spans="1:19" x14ac:dyDescent="0.2">
      <c r="C709" t="s">
        <v>46</v>
      </c>
      <c r="D709" t="s">
        <v>72</v>
      </c>
      <c r="E709" t="s">
        <v>73</v>
      </c>
      <c r="F709" t="s">
        <v>74</v>
      </c>
      <c r="G709" t="s">
        <v>75</v>
      </c>
      <c r="H709" t="s">
        <v>76</v>
      </c>
      <c r="I709" t="s">
        <v>77</v>
      </c>
      <c r="K709" s="107"/>
      <c r="M709" s="958"/>
      <c r="N709" s="958"/>
      <c r="O709" s="960"/>
    </row>
    <row r="710" spans="1:19" x14ac:dyDescent="0.2">
      <c r="D710" t="s">
        <v>78</v>
      </c>
      <c r="E710" t="s">
        <v>78</v>
      </c>
      <c r="F710" t="s">
        <v>75</v>
      </c>
      <c r="G710" t="s">
        <v>79</v>
      </c>
      <c r="K710" s="107"/>
      <c r="M710" s="958"/>
      <c r="N710" s="958"/>
      <c r="O710" s="960"/>
    </row>
    <row r="711" spans="1:19" x14ac:dyDescent="0.2">
      <c r="G711" t="s">
        <v>78</v>
      </c>
      <c r="K711" s="107"/>
      <c r="M711" s="958"/>
      <c r="N711" s="958"/>
      <c r="O711" s="960"/>
    </row>
    <row r="712" spans="1:19" x14ac:dyDescent="0.2">
      <c r="A712" s="424" t="s">
        <v>80</v>
      </c>
      <c r="B712">
        <v>0</v>
      </c>
      <c r="C712" s="73">
        <f>'[1]Girder (10)'!E8</f>
        <v>0</v>
      </c>
      <c r="D712" s="73">
        <f>'[1]Girder (10)'!F8</f>
        <v>0</v>
      </c>
      <c r="E712" s="73">
        <f>'[1]Girder (10)'!G8</f>
        <v>0</v>
      </c>
      <c r="F712" s="73">
        <f>'[1]Girder (10)'!H8</f>
        <v>0</v>
      </c>
      <c r="G712" s="73">
        <f>'[1]Girder (10)'!I8</f>
        <v>0</v>
      </c>
      <c r="H712" s="73">
        <f>'[1]Girder (10)'!J8</f>
        <v>0</v>
      </c>
      <c r="I712" s="73">
        <f>'[1]Girder (10)'!K8</f>
        <v>0</v>
      </c>
      <c r="K712" s="447" t="str">
        <f>'TOP OF DECK ELEVATIONS'!$M$15</f>
        <v>CL BRG. RA</v>
      </c>
      <c r="L712">
        <v>0</v>
      </c>
      <c r="M712" s="181">
        <f>IF(LEFT($L712,4)="F.S.",_xlfn.XLOOKUP($L712,$A$775:$A$780,D$775:D$780,,0),IF($L712=ROUNDDOWN($L712,0),VLOOKUP($L712,$B$712:$I$772,COLUMN(C712),FALSE),($L712-ROUNDDOWN($L712,0))*(VLOOKUP(ROUNDUP($L712,0),$B$712:$I$772,COLUMN(C712),FALSE)-VLOOKUP(ROUNDDOWN($L712,0),$B$712:$I$772,COLUMN(C712),FALSE))+VLOOKUP(ROUNDDOWN($L712,0),$B$712:$I$772,COLUMN(C712),FALSE)))</f>
        <v>0</v>
      </c>
      <c r="N712" s="181">
        <f t="shared" ref="N712:O712" si="100">IF(LEFT($L712,4)="F.S.",_xlfn.XLOOKUP($L712,$A$775:$A$780,E$775:E$780,,0),IF($L712=ROUNDDOWN($L712,0),VLOOKUP($L712,$B$712:$I$772,COLUMN(D712),FALSE),($L712-ROUNDDOWN($L712,0))*(VLOOKUP(ROUNDUP($L712,0),$B$712:$I$772,COLUMN(D712),FALSE)-VLOOKUP(ROUNDDOWN($L712,0),$B$712:$I$772,COLUMN(D712),FALSE))+VLOOKUP(ROUNDDOWN($L712,0),$B$712:$I$772,COLUMN(D712),FALSE)))</f>
        <v>0</v>
      </c>
      <c r="O712" s="448">
        <f t="shared" si="100"/>
        <v>0</v>
      </c>
    </row>
    <row r="713" spans="1:19" x14ac:dyDescent="0.2">
      <c r="A713" s="424"/>
      <c r="B713">
        <v>1</v>
      </c>
      <c r="C713" s="73">
        <f>'[1]Girder (10)'!E9</f>
        <v>0.13800000000000001</v>
      </c>
      <c r="D713" s="73">
        <f>'[1]Girder (10)'!F9</f>
        <v>1.9E-2</v>
      </c>
      <c r="E713" s="73">
        <f>'[1]Girder (10)'!G9</f>
        <v>0.12</v>
      </c>
      <c r="F713" s="73">
        <f>'[1]Girder (10)'!H9</f>
        <v>1.2999999999999999E-2</v>
      </c>
      <c r="G713" s="73">
        <f>'[1]Girder (10)'!I9</f>
        <v>0.03</v>
      </c>
      <c r="H713" s="73">
        <f>'[1]Girder (10)'!J9</f>
        <v>0.126</v>
      </c>
      <c r="I713" s="73">
        <f>'[1]Girder (10)'!K9</f>
        <v>3.2000000000000001E-2</v>
      </c>
      <c r="K713" s="447">
        <f>'TOP OF DECK ELEVATIONS'!$M$16</f>
        <v>1.25</v>
      </c>
      <c r="L713">
        <f>IF(LEFT(K712,4)="F.S.",ROUNDDOWN(L711,-1)+$K713*10,IF(LEFT(K713,4)="F.S.",K713,IFERROR(ROUNDDOWN(L712,-1)+MOD(K713,1)*10,ROUNDUP(L712,-1))))</f>
        <v>2.5</v>
      </c>
      <c r="M713" s="181">
        <f t="shared" ref="M713:M748" si="101">IF(LEFT($L713,4)="F.S.",_xlfn.XLOOKUP($L713,$A$775:$A$780,D$775:D$780,,0),IF($L713=ROUNDDOWN($L713,0),VLOOKUP($L713,$B$712:$I$772,COLUMN(C713),FALSE),($L713-ROUNDDOWN($L713,0))*(VLOOKUP(ROUNDUP($L713,0),$B$712:$I$772,COLUMN(C713),FALSE)-VLOOKUP(ROUNDDOWN($L713,0),$B$712:$I$772,COLUMN(C713),FALSE))+VLOOKUP(ROUNDDOWN($L713,0),$B$712:$I$772,COLUMN(C713),FALSE)))</f>
        <v>3.6500000000000005E-2</v>
      </c>
      <c r="N713" s="181">
        <f t="shared" ref="N713:N748" si="102">IF(LEFT($L713,4)="F.S.",_xlfn.XLOOKUP($L713,$A$775:$A$780,E$775:E$780,,0),IF($L713=ROUNDDOWN($L713,0),VLOOKUP($L713,$B$712:$I$772,COLUMN(D713),FALSE),($L713-ROUNDDOWN($L713,0))*(VLOOKUP(ROUNDUP($L713,0),$B$712:$I$772,COLUMN(D713),FALSE)-VLOOKUP(ROUNDDOWN($L713,0),$B$712:$I$772,COLUMN(D713),FALSE))+VLOOKUP(ROUNDDOWN($L713,0),$B$712:$I$772,COLUMN(D713),FALSE)))</f>
        <v>0.24099999999999999</v>
      </c>
      <c r="O713" s="448">
        <f t="shared" ref="O713:O748" si="103">IF(LEFT($L713,4)="F.S.",_xlfn.XLOOKUP($L713,$A$775:$A$780,F$775:F$780,,0),IF($L713=ROUNDDOWN($L713,0),VLOOKUP($L713,$B$712:$I$772,COLUMN(E713),FALSE),($L713-ROUNDDOWN($L713,0))*(VLOOKUP(ROUNDUP($L713,0),$B$712:$I$772,COLUMN(E713),FALSE)-VLOOKUP(ROUNDDOWN($L713,0),$B$712:$I$772,COLUMN(E713),FALSE))+VLOOKUP(ROUNDDOWN($L713,0),$B$712:$I$772,COLUMN(E713),FALSE)))</f>
        <v>2.6000000000000002E-2</v>
      </c>
    </row>
    <row r="714" spans="1:19" x14ac:dyDescent="0.2">
      <c r="A714" s="424"/>
      <c r="B714">
        <v>2</v>
      </c>
      <c r="C714" s="73">
        <f>'[1]Girder (10)'!E10</f>
        <v>0.247</v>
      </c>
      <c r="D714" s="73">
        <f>'[1]Girder (10)'!F10</f>
        <v>3.3000000000000002E-2</v>
      </c>
      <c r="E714" s="73">
        <f>'[1]Girder (10)'!G10</f>
        <v>0.214</v>
      </c>
      <c r="F714" s="73">
        <f>'[1]Girder (10)'!H10</f>
        <v>2.3E-2</v>
      </c>
      <c r="G714" s="73">
        <f>'[1]Girder (10)'!I10</f>
        <v>5.3999999999999999E-2</v>
      </c>
      <c r="H714" s="73">
        <f>'[1]Girder (10)'!J10</f>
        <v>0.23699999999999999</v>
      </c>
      <c r="I714" s="73">
        <f>'[1]Girder (10)'!K10</f>
        <v>6.0999999999999999E-2</v>
      </c>
      <c r="K714" s="447">
        <f>'TOP OF DECK ELEVATIONS'!$M$17</f>
        <v>1.5</v>
      </c>
      <c r="L714">
        <f t="shared" ref="L714:L718" si="104">IF(LEFT(K713,4)="F.S.",ROUNDDOWN(L712,-1)+$K714*10,IF(LEFT(K714,4)="F.S.",K714,IFERROR(ROUNDDOWN(L713,-1)+MOD(K714,1)*10,ROUNDUP(L713,-1))))</f>
        <v>5</v>
      </c>
      <c r="M714" s="181">
        <f t="shared" si="101"/>
        <v>2.9000000000000001E-2</v>
      </c>
      <c r="N714" s="181">
        <f t="shared" si="102"/>
        <v>0.23499999999999999</v>
      </c>
      <c r="O714" s="448">
        <f t="shared" si="103"/>
        <v>2.5999999999999999E-2</v>
      </c>
    </row>
    <row r="715" spans="1:19" x14ac:dyDescent="0.2">
      <c r="A715" s="424"/>
      <c r="B715">
        <v>3</v>
      </c>
      <c r="C715" s="73">
        <f>'[1]Girder (10)'!E11</f>
        <v>0.308</v>
      </c>
      <c r="D715" s="73">
        <f>'[1]Girder (10)'!F11</f>
        <v>0.04</v>
      </c>
      <c r="E715" s="73">
        <f>'[1]Girder (10)'!G11</f>
        <v>0.26800000000000002</v>
      </c>
      <c r="F715" s="73">
        <f>'[1]Girder (10)'!H11</f>
        <v>2.9000000000000001E-2</v>
      </c>
      <c r="G715" s="73">
        <f>'[1]Girder (10)'!I11</f>
        <v>6.7000000000000004E-2</v>
      </c>
      <c r="H715" s="73">
        <f>'[1]Girder (10)'!J11</f>
        <v>0.32</v>
      </c>
      <c r="I715" s="73">
        <f>'[1]Girder (10)'!K11</f>
        <v>8.6999999999999994E-2</v>
      </c>
      <c r="K715" s="447">
        <f>'TOP OF DECK ELEVATIONS'!$M$18</f>
        <v>1.75</v>
      </c>
      <c r="L715">
        <f t="shared" si="104"/>
        <v>7.5</v>
      </c>
      <c r="M715" s="181">
        <f t="shared" si="101"/>
        <v>-3.0000000000000001E-3</v>
      </c>
      <c r="N715" s="181">
        <f t="shared" si="102"/>
        <v>5.1999999999999998E-2</v>
      </c>
      <c r="O715" s="448">
        <f t="shared" si="103"/>
        <v>6.0000000000000001E-3</v>
      </c>
    </row>
    <row r="716" spans="1:19" x14ac:dyDescent="0.2">
      <c r="A716" s="424"/>
      <c r="B716">
        <v>4</v>
      </c>
      <c r="C716" s="73">
        <f>'[1]Girder (10)'!E12</f>
        <v>0.313</v>
      </c>
      <c r="D716" s="73">
        <f>'[1]Girder (10)'!F12</f>
        <v>3.9E-2</v>
      </c>
      <c r="E716" s="73">
        <f>'[1]Girder (10)'!G12</f>
        <v>0.27400000000000002</v>
      </c>
      <c r="F716" s="73">
        <f>'[1]Girder (10)'!H12</f>
        <v>0.03</v>
      </c>
      <c r="G716" s="73">
        <f>'[1]Girder (10)'!I12</f>
        <v>6.9000000000000006E-2</v>
      </c>
      <c r="H716" s="73">
        <f>'[1]Girder (10)'!J12</f>
        <v>0.36399999999999999</v>
      </c>
      <c r="I716" s="73">
        <f>'[1]Girder (10)'!K12</f>
        <v>0.107</v>
      </c>
      <c r="K716" s="447" t="str">
        <f>'TOP OF DECK ELEVATIONS'!$M$19</f>
        <v>CL PIER 1</v>
      </c>
      <c r="L716">
        <f t="shared" si="104"/>
        <v>10</v>
      </c>
      <c r="M716" s="181">
        <f t="shared" si="101"/>
        <v>0</v>
      </c>
      <c r="N716" s="181">
        <f t="shared" si="102"/>
        <v>0</v>
      </c>
      <c r="O716" s="448">
        <f t="shared" si="103"/>
        <v>0</v>
      </c>
    </row>
    <row r="717" spans="1:19" x14ac:dyDescent="0.2">
      <c r="A717" s="424"/>
      <c r="B717">
        <v>5</v>
      </c>
      <c r="C717" s="73">
        <f>'[1]Girder (10)'!E13</f>
        <v>0.26500000000000001</v>
      </c>
      <c r="D717" s="73">
        <f>'[1]Girder (10)'!F13</f>
        <v>2.9000000000000001E-2</v>
      </c>
      <c r="E717" s="73">
        <f>'[1]Girder (10)'!G13</f>
        <v>0.23499999999999999</v>
      </c>
      <c r="F717" s="73">
        <f>'[1]Girder (10)'!H13</f>
        <v>2.5999999999999999E-2</v>
      </c>
      <c r="G717" s="73">
        <f>'[1]Girder (10)'!I13</f>
        <v>0.06</v>
      </c>
      <c r="H717" s="73">
        <f>'[1]Girder (10)'!J13</f>
        <v>0.36599999999999999</v>
      </c>
      <c r="I717" s="73">
        <f>'[1]Girder (10)'!K13</f>
        <v>0.11899999999999999</v>
      </c>
      <c r="K717" s="447">
        <f>'TOP OF DECK ELEVATIONS'!$M$20</f>
        <v>2.125</v>
      </c>
      <c r="L717" s="62">
        <f t="shared" si="104"/>
        <v>11.25</v>
      </c>
      <c r="M717" s="181">
        <f t="shared" si="101"/>
        <v>5.6000000000000001E-2</v>
      </c>
      <c r="N717" s="181">
        <f t="shared" si="102"/>
        <v>0.19724999999999998</v>
      </c>
      <c r="O717" s="448">
        <f t="shared" si="103"/>
        <v>2.375E-2</v>
      </c>
    </row>
    <row r="718" spans="1:19" x14ac:dyDescent="0.2">
      <c r="A718" s="424"/>
      <c r="B718">
        <v>6</v>
      </c>
      <c r="C718" s="73">
        <f>'[1]Girder (10)'!E14</f>
        <v>0.182</v>
      </c>
      <c r="D718" s="73">
        <f>'[1]Girder (10)'!F14</f>
        <v>1.6E-2</v>
      </c>
      <c r="E718" s="73">
        <f>'[1]Girder (10)'!G14</f>
        <v>0.16700000000000001</v>
      </c>
      <c r="F718" s="73">
        <f>'[1]Girder (10)'!H14</f>
        <v>1.9E-2</v>
      </c>
      <c r="G718" s="73">
        <f>'[1]Girder (10)'!I14</f>
        <v>4.2999999999999997E-2</v>
      </c>
      <c r="H718" s="73">
        <f>'[1]Girder (10)'!J14</f>
        <v>0.33300000000000002</v>
      </c>
      <c r="I718" s="73">
        <f>'[1]Girder (10)'!K14</f>
        <v>0.121</v>
      </c>
      <c r="K718" s="447" t="str">
        <f>'TOP OF DECK ELEVATIONS'!$M$21</f>
        <v>F.S. #1</v>
      </c>
      <c r="L718" t="str">
        <f t="shared" si="104"/>
        <v>F.S. #1</v>
      </c>
      <c r="M718" s="181">
        <f t="shared" si="101"/>
        <v>0.106</v>
      </c>
      <c r="N718" s="181">
        <f t="shared" si="102"/>
        <v>0.38600000000000001</v>
      </c>
      <c r="O718" s="448">
        <f t="shared" si="103"/>
        <v>4.5999999999999999E-2</v>
      </c>
    </row>
    <row r="719" spans="1:19" x14ac:dyDescent="0.2">
      <c r="A719" s="424"/>
      <c r="B719">
        <v>7</v>
      </c>
      <c r="C719" s="73">
        <f>'[1]Girder (10)'!E15</f>
        <v>0.09</v>
      </c>
      <c r="D719" s="73">
        <f>'[1]Girder (10)'!F15</f>
        <v>2E-3</v>
      </c>
      <c r="E719" s="73">
        <f>'[1]Girder (10)'!G15</f>
        <v>8.7999999999999995E-2</v>
      </c>
      <c r="F719" s="73">
        <f>'[1]Girder (10)'!H15</f>
        <v>0.01</v>
      </c>
      <c r="G719" s="73">
        <f>'[1]Girder (10)'!I15</f>
        <v>2.3E-2</v>
      </c>
      <c r="H719" s="73">
        <f>'[1]Girder (10)'!J15</f>
        <v>0.26800000000000002</v>
      </c>
      <c r="I719" s="73">
        <f>'[1]Girder (10)'!K15</f>
        <v>0.109</v>
      </c>
      <c r="K719" s="447">
        <f>'TOP OF DECK ELEVATIONS'!$M$22</f>
        <v>2.25</v>
      </c>
      <c r="L719">
        <f>IF(LEFT(K718,4)="F.S.",ROUNDDOWN(L717,-1)+MOD($K719,1)*10,IF(LEFT(K719,4)="F.S.",K719,IFERROR(ROUNDDOWN(L718,-1)+MOD(K719,1)*10,ROUNDUP(L718,-1))))</f>
        <v>12.5</v>
      </c>
      <c r="M719" s="181">
        <f t="shared" si="101"/>
        <v>0.13100000000000001</v>
      </c>
      <c r="N719" s="181">
        <f t="shared" si="102"/>
        <v>0.48299999999999998</v>
      </c>
      <c r="O719" s="448">
        <f t="shared" si="103"/>
        <v>5.7999999999999996E-2</v>
      </c>
    </row>
    <row r="720" spans="1:19" x14ac:dyDescent="0.2">
      <c r="A720" s="424"/>
      <c r="B720">
        <v>8</v>
      </c>
      <c r="C720" s="73">
        <f>'[1]Girder (10)'!E16</f>
        <v>8.0000000000000002E-3</v>
      </c>
      <c r="D720" s="73">
        <f>'[1]Girder (10)'!F16</f>
        <v>-8.0000000000000002E-3</v>
      </c>
      <c r="E720" s="73">
        <f>'[1]Girder (10)'!G16</f>
        <v>1.6E-2</v>
      </c>
      <c r="F720" s="73">
        <f>'[1]Girder (10)'!H16</f>
        <v>2E-3</v>
      </c>
      <c r="G720" s="73">
        <f>'[1]Girder (10)'!I16</f>
        <v>4.0000000000000001E-3</v>
      </c>
      <c r="H720" s="73">
        <f>'[1]Girder (10)'!J16</f>
        <v>0.17599999999999999</v>
      </c>
      <c r="I720" s="73">
        <f>'[1]Girder (10)'!K16</f>
        <v>8.5000000000000006E-2</v>
      </c>
      <c r="K720" s="447">
        <f>'TOP OF DECK ELEVATIONS'!$M$23</f>
        <v>2.375</v>
      </c>
      <c r="L720">
        <f t="shared" ref="L720:L748" si="105">IF(LEFT(K719,4)="F.S.",ROUNDDOWN(L718,-1)+MOD($K720,1)*10,IF(LEFT(K720,4)="F.S.",K720,IFERROR(ROUNDDOWN(L719,-1)+MOD(K720,1)*10,ROUNDUP(L719,-1))))</f>
        <v>13.75</v>
      </c>
      <c r="M720" s="181">
        <f t="shared" si="101"/>
        <v>0.19624999999999998</v>
      </c>
      <c r="N720" s="181">
        <f t="shared" si="102"/>
        <v>0.74324999999999997</v>
      </c>
      <c r="O720" s="448">
        <f t="shared" si="103"/>
        <v>8.9249999999999996E-2</v>
      </c>
      <c r="Q720">
        <f>(D726-D725)*0.75+D725</f>
        <v>0.19624999999999998</v>
      </c>
      <c r="R720">
        <f t="shared" ref="R720" si="106">(E726-E725)*0.75+E725</f>
        <v>0.74324999999999997</v>
      </c>
      <c r="S720">
        <f>(F726-F725)*0.75+F725</f>
        <v>8.9249999999999996E-2</v>
      </c>
    </row>
    <row r="721" spans="1:19" x14ac:dyDescent="0.2">
      <c r="A721" s="424"/>
      <c r="B721">
        <v>9</v>
      </c>
      <c r="C721" s="73">
        <f>'[1]Girder (10)'!E17</f>
        <v>-2.5999999999999999E-2</v>
      </c>
      <c r="D721" s="73">
        <f>'[1]Girder (10)'!F17</f>
        <v>-0.01</v>
      </c>
      <c r="E721" s="73">
        <f>'[1]Girder (10)'!G17</f>
        <v>-1.6E-2</v>
      </c>
      <c r="F721" s="73">
        <f>'[1]Girder (10)'!H17</f>
        <v>-2E-3</v>
      </c>
      <c r="G721" s="73">
        <f>'[1]Girder (10)'!I17</f>
        <v>-5.0000000000000001E-3</v>
      </c>
      <c r="H721" s="73">
        <f>'[1]Girder (10)'!J17</f>
        <v>8.5000000000000006E-2</v>
      </c>
      <c r="I721" s="73">
        <f>'[1]Girder (10)'!K17</f>
        <v>4.8000000000000001E-2</v>
      </c>
      <c r="K721" s="447">
        <f>'TOP OF DECK ELEVATIONS'!$M$24</f>
        <v>2.5</v>
      </c>
      <c r="L721">
        <f t="shared" si="105"/>
        <v>15</v>
      </c>
      <c r="M721" s="181">
        <f t="shared" si="101"/>
        <v>0.22600000000000001</v>
      </c>
      <c r="N721" s="181">
        <f t="shared" si="102"/>
        <v>0.86399999999999999</v>
      </c>
      <c r="O721" s="448">
        <f t="shared" si="103"/>
        <v>0.104</v>
      </c>
      <c r="Q721" s="181">
        <f>Q720-M720</f>
        <v>0</v>
      </c>
      <c r="R721" s="181">
        <f t="shared" ref="R721" si="107">R720-N720</f>
        <v>0</v>
      </c>
      <c r="S721" s="181">
        <f t="shared" ref="S721" si="108">S720-O720</f>
        <v>0</v>
      </c>
    </row>
    <row r="722" spans="1:19" x14ac:dyDescent="0.2">
      <c r="A722" s="424" t="s">
        <v>80</v>
      </c>
      <c r="B722">
        <v>10</v>
      </c>
      <c r="C722" s="73">
        <f>'[1]Girder (10)'!E18</f>
        <v>0</v>
      </c>
      <c r="D722" s="73">
        <f>'[1]Girder (10)'!F18</f>
        <v>0</v>
      </c>
      <c r="E722" s="73">
        <f>'[1]Girder (10)'!G18</f>
        <v>0</v>
      </c>
      <c r="F722" s="73">
        <f>'[1]Girder (10)'!H18</f>
        <v>0</v>
      </c>
      <c r="G722" s="73">
        <f>'[1]Girder (10)'!I18</f>
        <v>0</v>
      </c>
      <c r="H722" s="73">
        <f>'[1]Girder (10)'!J18</f>
        <v>0</v>
      </c>
      <c r="I722" s="73">
        <f>'[1]Girder (10)'!K18</f>
        <v>0</v>
      </c>
      <c r="K722" s="447">
        <f>'TOP OF DECK ELEVATIONS'!$M$25</f>
        <v>2.625</v>
      </c>
      <c r="L722">
        <f t="shared" si="105"/>
        <v>16.25</v>
      </c>
      <c r="M722" s="181">
        <f t="shared" si="101"/>
        <v>0.20274999999999999</v>
      </c>
      <c r="N722" s="181">
        <f t="shared" si="102"/>
        <v>0.77299999999999991</v>
      </c>
      <c r="O722" s="448">
        <f t="shared" si="103"/>
        <v>9.325E-2</v>
      </c>
    </row>
    <row r="723" spans="1:19" x14ac:dyDescent="0.2">
      <c r="A723" s="424"/>
      <c r="B723">
        <v>11</v>
      </c>
      <c r="C723" s="73">
        <f>'[1]Girder (10)'!E19</f>
        <v>0.182</v>
      </c>
      <c r="D723" s="73">
        <f>'[1]Girder (10)'!F19</f>
        <v>4.1000000000000002E-2</v>
      </c>
      <c r="E723" s="73">
        <f>'[1]Girder (10)'!G19</f>
        <v>0.14099999999999999</v>
      </c>
      <c r="F723" s="73">
        <f>'[1]Girder (10)'!H19</f>
        <v>1.7000000000000001E-2</v>
      </c>
      <c r="G723" s="73">
        <f>'[1]Girder (10)'!I19</f>
        <v>3.9E-2</v>
      </c>
      <c r="H723" s="73">
        <f>'[1]Girder (10)'!J19</f>
        <v>0.14099999999999999</v>
      </c>
      <c r="I723" s="73">
        <f>'[1]Girder (10)'!K19</f>
        <v>5.7000000000000002E-2</v>
      </c>
      <c r="K723" s="447">
        <f>'TOP OF DECK ELEVATIONS'!$M$26</f>
        <v>2.75</v>
      </c>
      <c r="L723">
        <f t="shared" si="105"/>
        <v>17.5</v>
      </c>
      <c r="M723" s="181">
        <f t="shared" si="101"/>
        <v>0.14099999999999999</v>
      </c>
      <c r="N723" s="181">
        <f t="shared" si="102"/>
        <v>0.53149999999999997</v>
      </c>
      <c r="O723" s="448">
        <f t="shared" si="103"/>
        <v>6.4500000000000002E-2</v>
      </c>
    </row>
    <row r="724" spans="1:19" x14ac:dyDescent="0.2">
      <c r="A724" s="424"/>
      <c r="B724">
        <v>12</v>
      </c>
      <c r="C724" s="73">
        <f>'[1]Girder (10)'!E20</f>
        <v>0.46600000000000003</v>
      </c>
      <c r="D724" s="73">
        <f>'[1]Girder (10)'!F20</f>
        <v>0.10100000000000001</v>
      </c>
      <c r="E724" s="73">
        <f>'[1]Girder (10)'!G20</f>
        <v>0.36599999999999999</v>
      </c>
      <c r="F724" s="73">
        <f>'[1]Girder (10)'!H20</f>
        <v>4.3999999999999997E-2</v>
      </c>
      <c r="G724" s="73">
        <f>'[1]Girder (10)'!I20</f>
        <v>0.10100000000000001</v>
      </c>
      <c r="H724" s="73">
        <f>'[1]Girder (10)'!J20</f>
        <v>0.29499999999999998</v>
      </c>
      <c r="I724" s="73">
        <f>'[1]Girder (10)'!K20</f>
        <v>0.1</v>
      </c>
      <c r="K724" s="447">
        <f>'TOP OF DECK ELEVATIONS'!$M$27</f>
        <v>2.875</v>
      </c>
      <c r="L724">
        <f t="shared" si="105"/>
        <v>18.75</v>
      </c>
      <c r="M724" s="181">
        <f t="shared" si="101"/>
        <v>6.3500000000000001E-2</v>
      </c>
      <c r="N724" s="181">
        <f t="shared" si="102"/>
        <v>0.23149999999999998</v>
      </c>
      <c r="O724" s="448">
        <f t="shared" si="103"/>
        <v>2.8250000000000001E-2</v>
      </c>
      <c r="Q724">
        <f>(D731-D730)*0.75+D730</f>
        <v>6.3500000000000001E-2</v>
      </c>
      <c r="R724">
        <f>(E731-E730)*0.75+E730</f>
        <v>0.23149999999999998</v>
      </c>
      <c r="S724">
        <f>(F731-F730)*0.75+F730</f>
        <v>2.8250000000000001E-2</v>
      </c>
    </row>
    <row r="725" spans="1:19" x14ac:dyDescent="0.2">
      <c r="A725" s="424"/>
      <c r="B725">
        <v>13</v>
      </c>
      <c r="C725" s="73">
        <f>'[1]Girder (10)'!E21</f>
        <v>0.76</v>
      </c>
      <c r="D725" s="73">
        <f>'[1]Girder (10)'!F21</f>
        <v>0.161</v>
      </c>
      <c r="E725" s="73">
        <f>'[1]Girder (10)'!G21</f>
        <v>0.6</v>
      </c>
      <c r="F725" s="73">
        <f>'[1]Girder (10)'!H21</f>
        <v>7.1999999999999995E-2</v>
      </c>
      <c r="G725" s="73">
        <f>'[1]Girder (10)'!I21</f>
        <v>0.16600000000000001</v>
      </c>
      <c r="H725" s="73">
        <f>'[1]Girder (10)'!J21</f>
        <v>0.434</v>
      </c>
      <c r="I725" s="73">
        <f>'[1]Girder (10)'!K21</f>
        <v>0.128</v>
      </c>
      <c r="K725" s="447" t="str">
        <f>'TOP OF DECK ELEVATIONS'!$M$28</f>
        <v>CL PIER 2</v>
      </c>
      <c r="L725">
        <f t="shared" si="105"/>
        <v>20</v>
      </c>
      <c r="M725" s="181">
        <f t="shared" si="101"/>
        <v>0</v>
      </c>
      <c r="N725" s="181">
        <f t="shared" si="102"/>
        <v>0</v>
      </c>
      <c r="O725" s="448">
        <f t="shared" si="103"/>
        <v>0</v>
      </c>
      <c r="Q725" s="181">
        <f>Q724-M724</f>
        <v>0</v>
      </c>
      <c r="R725" s="181">
        <f t="shared" ref="R725" si="109">R724-N724</f>
        <v>0</v>
      </c>
      <c r="S725" s="181">
        <f t="shared" ref="S725" si="110">S724-O724</f>
        <v>0</v>
      </c>
    </row>
    <row r="726" spans="1:19" x14ac:dyDescent="0.2">
      <c r="A726" s="424"/>
      <c r="B726">
        <v>14</v>
      </c>
      <c r="C726" s="73">
        <f>'[1]Girder (10)'!E22</f>
        <v>0.999</v>
      </c>
      <c r="D726" s="73">
        <f>'[1]Girder (10)'!F22</f>
        <v>0.20799999999999999</v>
      </c>
      <c r="E726" s="73">
        <f>'[1]Girder (10)'!G22</f>
        <v>0.79100000000000004</v>
      </c>
      <c r="F726" s="73">
        <f>'[1]Girder (10)'!H22</f>
        <v>9.5000000000000001E-2</v>
      </c>
      <c r="G726" s="73">
        <f>'[1]Girder (10)'!I22</f>
        <v>0.22</v>
      </c>
      <c r="H726" s="73">
        <f>'[1]Girder (10)'!J22</f>
        <v>0.53600000000000003</v>
      </c>
      <c r="I726" s="73">
        <f>'[1]Girder (10)'!K22</f>
        <v>0.14299999999999999</v>
      </c>
      <c r="K726" s="447">
        <f>'TOP OF DECK ELEVATIONS'!$M$29</f>
        <v>3.25</v>
      </c>
      <c r="L726">
        <f t="shared" si="105"/>
        <v>22.5</v>
      </c>
      <c r="M726" s="181">
        <f t="shared" si="101"/>
        <v>-1.6500000000000001E-2</v>
      </c>
      <c r="N726" s="181">
        <f t="shared" si="102"/>
        <v>-1.5000000000000003E-2</v>
      </c>
      <c r="O726" s="448">
        <f t="shared" si="103"/>
        <v>-3.0000000000000001E-3</v>
      </c>
    </row>
    <row r="727" spans="1:19" x14ac:dyDescent="0.2">
      <c r="A727" s="424"/>
      <c r="B727">
        <v>15</v>
      </c>
      <c r="C727" s="73">
        <f>'[1]Girder (10)'!E23</f>
        <v>1.0900000000000001</v>
      </c>
      <c r="D727" s="73">
        <f>'[1]Girder (10)'!F23</f>
        <v>0.22600000000000001</v>
      </c>
      <c r="E727" s="73">
        <f>'[1]Girder (10)'!G23</f>
        <v>0.86399999999999999</v>
      </c>
      <c r="F727" s="73">
        <f>'[1]Girder (10)'!H23</f>
        <v>0.104</v>
      </c>
      <c r="G727" s="73">
        <f>'[1]Girder (10)'!I23</f>
        <v>0.24</v>
      </c>
      <c r="H727" s="73">
        <f>'[1]Girder (10)'!J23</f>
        <v>0.56200000000000006</v>
      </c>
      <c r="I727" s="73">
        <f>'[1]Girder (10)'!K23</f>
        <v>0.14499999999999999</v>
      </c>
      <c r="K727" s="447" t="str">
        <f>'TOP OF DECK ELEVATIONS'!$M$30</f>
        <v>F.S. #2</v>
      </c>
      <c r="L727" t="str">
        <f t="shared" si="105"/>
        <v>F.S. #2</v>
      </c>
      <c r="M727" s="181">
        <f t="shared" si="101"/>
        <v>-0.01</v>
      </c>
      <c r="N727" s="181">
        <f t="shared" si="102"/>
        <v>3.3000000000000002E-2</v>
      </c>
      <c r="O727" s="448">
        <f t="shared" si="103"/>
        <v>2E-3</v>
      </c>
    </row>
    <row r="728" spans="1:19" x14ac:dyDescent="0.2">
      <c r="A728" s="424"/>
      <c r="B728">
        <v>16</v>
      </c>
      <c r="C728" s="73">
        <f>'[1]Girder (10)'!E24</f>
        <v>1.026</v>
      </c>
      <c r="D728" s="73">
        <f>'[1]Girder (10)'!F24</f>
        <v>0.21299999999999999</v>
      </c>
      <c r="E728" s="73">
        <f>'[1]Girder (10)'!G24</f>
        <v>0.81299999999999994</v>
      </c>
      <c r="F728" s="73">
        <f>'[1]Girder (10)'!H24</f>
        <v>9.8000000000000004E-2</v>
      </c>
      <c r="G728" s="73">
        <f>'[1]Girder (10)'!I24</f>
        <v>0.22700000000000001</v>
      </c>
      <c r="H728" s="73">
        <f>'[1]Girder (10)'!J24</f>
        <v>0.52700000000000002</v>
      </c>
      <c r="I728" s="73">
        <f>'[1]Girder (10)'!K24</f>
        <v>0.13900000000000001</v>
      </c>
      <c r="K728" s="447">
        <f>'TOP OF DECK ELEVATIONS'!$M$31</f>
        <v>3.5</v>
      </c>
      <c r="L728">
        <f t="shared" si="105"/>
        <v>25</v>
      </c>
      <c r="M728" s="181">
        <f t="shared" si="101"/>
        <v>4.0000000000000001E-3</v>
      </c>
      <c r="N728" s="181">
        <f t="shared" si="102"/>
        <v>0.1</v>
      </c>
      <c r="O728" s="448">
        <f t="shared" si="103"/>
        <v>8.9999999999999993E-3</v>
      </c>
    </row>
    <row r="729" spans="1:19" x14ac:dyDescent="0.2">
      <c r="A729" s="167"/>
      <c r="B729">
        <v>17</v>
      </c>
      <c r="C729" s="73">
        <f>'[1]Girder (10)'!E25</f>
        <v>0.82499999999999996</v>
      </c>
      <c r="D729" s="73">
        <f>'[1]Girder (10)'!F25</f>
        <v>0.17199999999999999</v>
      </c>
      <c r="E729" s="73">
        <f>'[1]Girder (10)'!G25</f>
        <v>0.65300000000000002</v>
      </c>
      <c r="F729" s="73">
        <f>'[1]Girder (10)'!H25</f>
        <v>7.9000000000000001E-2</v>
      </c>
      <c r="G729" s="73">
        <f>'[1]Girder (10)'!I25</f>
        <v>0.183</v>
      </c>
      <c r="H729" s="73">
        <f>'[1]Girder (10)'!J25</f>
        <v>0.434</v>
      </c>
      <c r="I729" s="73">
        <f>'[1]Girder (10)'!K25</f>
        <v>0.124</v>
      </c>
      <c r="K729" s="447">
        <f>'TOP OF DECK ELEVATIONS'!$M$32</f>
        <v>3.75</v>
      </c>
      <c r="L729">
        <f t="shared" si="105"/>
        <v>27.5</v>
      </c>
      <c r="M729" s="181">
        <f t="shared" si="101"/>
        <v>9.4999999999999998E-3</v>
      </c>
      <c r="N729" s="181">
        <f t="shared" si="102"/>
        <v>8.299999999999999E-2</v>
      </c>
      <c r="O729" s="448">
        <f t="shared" si="103"/>
        <v>8.0000000000000002E-3</v>
      </c>
    </row>
    <row r="730" spans="1:19" x14ac:dyDescent="0.2">
      <c r="A730" s="424"/>
      <c r="B730">
        <v>18</v>
      </c>
      <c r="C730" s="73">
        <f>'[1]Girder (10)'!E26</f>
        <v>0.52</v>
      </c>
      <c r="D730" s="73">
        <f>'[1]Girder (10)'!F26</f>
        <v>0.11</v>
      </c>
      <c r="E730" s="73">
        <f>'[1]Girder (10)'!G26</f>
        <v>0.41</v>
      </c>
      <c r="F730" s="73">
        <f>'[1]Girder (10)'!H26</f>
        <v>0.05</v>
      </c>
      <c r="G730" s="73">
        <f>'[1]Girder (10)'!I26</f>
        <v>0.11600000000000001</v>
      </c>
      <c r="H730" s="73">
        <f>'[1]Girder (10)'!J26</f>
        <v>0.29399999999999998</v>
      </c>
      <c r="I730" s="73">
        <f>'[1]Girder (10)'!K26</f>
        <v>9.7000000000000003E-2</v>
      </c>
      <c r="K730" s="447" t="str">
        <f>'TOP OF DECK ELEVATIONS'!$M$33</f>
        <v>CL PIER 3</v>
      </c>
      <c r="L730">
        <f t="shared" si="105"/>
        <v>30</v>
      </c>
      <c r="M730" s="181">
        <f t="shared" si="101"/>
        <v>0</v>
      </c>
      <c r="N730" s="181">
        <f t="shared" si="102"/>
        <v>0</v>
      </c>
      <c r="O730" s="448">
        <f t="shared" si="103"/>
        <v>0</v>
      </c>
    </row>
    <row r="731" spans="1:19" x14ac:dyDescent="0.2">
      <c r="A731" s="424"/>
      <c r="B731">
        <v>19</v>
      </c>
      <c r="C731" s="73">
        <f>'[1]Girder (10)'!E27</f>
        <v>0.22</v>
      </c>
      <c r="D731" s="73">
        <f>'[1]Girder (10)'!F27</f>
        <v>4.8000000000000001E-2</v>
      </c>
      <c r="E731" s="73">
        <f>'[1]Girder (10)'!G27</f>
        <v>0.17199999999999999</v>
      </c>
      <c r="F731" s="73">
        <f>'[1]Girder (10)'!H27</f>
        <v>2.1000000000000001E-2</v>
      </c>
      <c r="G731" s="73">
        <f>'[1]Girder (10)'!I27</f>
        <v>4.9000000000000002E-2</v>
      </c>
      <c r="H731" s="73">
        <f>'[1]Girder (10)'!J27</f>
        <v>0.14000000000000001</v>
      </c>
      <c r="I731" s="73">
        <f>'[1]Girder (10)'!K27</f>
        <v>5.5E-2</v>
      </c>
      <c r="K731" s="447">
        <f>'TOP OF DECK ELEVATIONS'!$M$34</f>
        <v>4.25</v>
      </c>
      <c r="L731">
        <f t="shared" si="105"/>
        <v>32.5</v>
      </c>
      <c r="M731" s="181">
        <f t="shared" si="101"/>
        <v>0.01</v>
      </c>
      <c r="N731" s="181">
        <f t="shared" si="102"/>
        <v>8.2000000000000003E-2</v>
      </c>
      <c r="O731" s="448">
        <f t="shared" si="103"/>
        <v>8.5000000000000006E-3</v>
      </c>
    </row>
    <row r="732" spans="1:19" x14ac:dyDescent="0.2">
      <c r="A732" s="424" t="s">
        <v>80</v>
      </c>
      <c r="B732">
        <v>20</v>
      </c>
      <c r="C732" s="73">
        <f>'[1]Girder (10)'!E28</f>
        <v>0</v>
      </c>
      <c r="D732" s="73">
        <f>'[1]Girder (10)'!F28</f>
        <v>0</v>
      </c>
      <c r="E732" s="73">
        <f>'[1]Girder (10)'!G28</f>
        <v>0</v>
      </c>
      <c r="F732" s="73">
        <f>'[1]Girder (10)'!H28</f>
        <v>0</v>
      </c>
      <c r="G732" s="73">
        <f>'[1]Girder (10)'!I28</f>
        <v>0</v>
      </c>
      <c r="H732" s="73">
        <f>'[1]Girder (10)'!J28</f>
        <v>0</v>
      </c>
      <c r="I732" s="73">
        <f>'[1]Girder (10)'!K28</f>
        <v>0</v>
      </c>
      <c r="K732" s="447">
        <f>'TOP OF DECK ELEVATIONS'!$M$35</f>
        <v>4.5</v>
      </c>
      <c r="L732">
        <f t="shared" si="105"/>
        <v>35</v>
      </c>
      <c r="M732" s="181">
        <f t="shared" si="101"/>
        <v>5.0000000000000001E-3</v>
      </c>
      <c r="N732" s="181">
        <f t="shared" si="102"/>
        <v>0.1</v>
      </c>
      <c r="O732" s="448">
        <f t="shared" si="103"/>
        <v>0.01</v>
      </c>
    </row>
    <row r="733" spans="1:19" x14ac:dyDescent="0.2">
      <c r="A733" s="424"/>
      <c r="B733">
        <v>21</v>
      </c>
      <c r="C733" s="73">
        <f>'[1]Girder (10)'!E29</f>
        <v>-5.8000000000000003E-2</v>
      </c>
      <c r="D733" s="73">
        <f>'[1]Girder (10)'!F29</f>
        <v>-1.4999999999999999E-2</v>
      </c>
      <c r="E733" s="73">
        <f>'[1]Girder (10)'!G29</f>
        <v>-4.2999999999999997E-2</v>
      </c>
      <c r="F733" s="73">
        <f>'[1]Girder (10)'!H29</f>
        <v>-5.0000000000000001E-3</v>
      </c>
      <c r="G733" s="73">
        <f>'[1]Girder (10)'!I29</f>
        <v>-1.2E-2</v>
      </c>
      <c r="H733" s="73">
        <f>'[1]Girder (10)'!J29</f>
        <v>7.6999999999999999E-2</v>
      </c>
      <c r="I733" s="73">
        <f>'[1]Girder (10)'!K29</f>
        <v>5.2999999999999999E-2</v>
      </c>
      <c r="K733" s="447" t="str">
        <f>'TOP OF DECK ELEVATIONS'!$M$36</f>
        <v>F.S. #3</v>
      </c>
      <c r="L733" t="str">
        <f t="shared" si="105"/>
        <v>F.S. #3</v>
      </c>
      <c r="M733" s="181">
        <f t="shared" si="101"/>
        <v>-8.9999999999999993E-3</v>
      </c>
      <c r="N733" s="181">
        <f t="shared" si="102"/>
        <v>3.4000000000000002E-2</v>
      </c>
      <c r="O733" s="448">
        <f t="shared" si="103"/>
        <v>3.0000000000000001E-3</v>
      </c>
    </row>
    <row r="734" spans="1:19" x14ac:dyDescent="0.2">
      <c r="A734" s="424"/>
      <c r="B734">
        <v>22</v>
      </c>
      <c r="C734" s="73">
        <f>'[1]Girder (10)'!E30</f>
        <v>-5.3999999999999999E-2</v>
      </c>
      <c r="D734" s="73">
        <f>'[1]Girder (10)'!F30</f>
        <v>-1.9E-2</v>
      </c>
      <c r="E734" s="73">
        <f>'[1]Girder (10)'!G30</f>
        <v>-3.5000000000000003E-2</v>
      </c>
      <c r="F734" s="73">
        <f>'[1]Girder (10)'!H30</f>
        <v>-5.0000000000000001E-3</v>
      </c>
      <c r="G734" s="73">
        <f>'[1]Girder (10)'!I30</f>
        <v>-1.0999999999999999E-2</v>
      </c>
      <c r="H734" s="73">
        <f>'[1]Girder (10)'!J30</f>
        <v>0.161</v>
      </c>
      <c r="I734" s="73">
        <f>'[1]Girder (10)'!K30</f>
        <v>9.5000000000000001E-2</v>
      </c>
      <c r="K734" s="447">
        <f>'TOP OF DECK ELEVATIONS'!$M$37</f>
        <v>4.75</v>
      </c>
      <c r="L734">
        <f t="shared" si="105"/>
        <v>37.5</v>
      </c>
      <c r="M734" s="181">
        <f t="shared" si="101"/>
        <v>-1.6E-2</v>
      </c>
      <c r="N734" s="181">
        <f t="shared" si="102"/>
        <v>-1.3000000000000001E-2</v>
      </c>
      <c r="O734" s="448">
        <f t="shared" si="103"/>
        <v>-2.5000000000000001E-3</v>
      </c>
    </row>
    <row r="735" spans="1:19" x14ac:dyDescent="0.2">
      <c r="A735" s="424"/>
      <c r="B735">
        <v>23</v>
      </c>
      <c r="C735" s="73">
        <f>'[1]Girder (10)'!E31</f>
        <v>-0.01</v>
      </c>
      <c r="D735" s="73">
        <f>'[1]Girder (10)'!F31</f>
        <v>-1.4E-2</v>
      </c>
      <c r="E735" s="73">
        <f>'[1]Girder (10)'!G31</f>
        <v>5.0000000000000001E-3</v>
      </c>
      <c r="F735" s="73">
        <f>'[1]Girder (10)'!H31</f>
        <v>-1E-3</v>
      </c>
      <c r="G735" s="73">
        <f>'[1]Girder (10)'!I31</f>
        <v>-2E-3</v>
      </c>
      <c r="H735" s="73">
        <f>'[1]Girder (10)'!J31</f>
        <v>0.23899999999999999</v>
      </c>
      <c r="I735" s="73">
        <f>'[1]Girder (10)'!K31</f>
        <v>0.124</v>
      </c>
      <c r="K735" s="447" t="str">
        <f>'TOP OF DECK ELEVATIONS'!$M$38</f>
        <v>CL PIER 4</v>
      </c>
      <c r="L735">
        <f t="shared" si="105"/>
        <v>40</v>
      </c>
      <c r="M735" s="181">
        <f t="shared" si="101"/>
        <v>0</v>
      </c>
      <c r="N735" s="181">
        <f t="shared" si="102"/>
        <v>0</v>
      </c>
      <c r="O735" s="448">
        <f t="shared" si="103"/>
        <v>0</v>
      </c>
    </row>
    <row r="736" spans="1:19" x14ac:dyDescent="0.2">
      <c r="A736" s="424"/>
      <c r="B736">
        <v>24</v>
      </c>
      <c r="C736" s="73">
        <f>'[1]Girder (10)'!E32</f>
        <v>5.0999999999999997E-2</v>
      </c>
      <c r="D736" s="73">
        <f>'[1]Girder (10)'!F32</f>
        <v>-6.0000000000000001E-3</v>
      </c>
      <c r="E736" s="73">
        <f>'[1]Girder (10)'!G32</f>
        <v>5.6000000000000001E-2</v>
      </c>
      <c r="F736" s="73">
        <f>'[1]Girder (10)'!H32</f>
        <v>5.0000000000000001E-3</v>
      </c>
      <c r="G736" s="73">
        <f>'[1]Girder (10)'!I32</f>
        <v>1.0999999999999999E-2</v>
      </c>
      <c r="H736" s="73">
        <f>'[1]Girder (10)'!J32</f>
        <v>0.29299999999999998</v>
      </c>
      <c r="I736" s="73">
        <f>'[1]Girder (10)'!K32</f>
        <v>0.13900000000000001</v>
      </c>
      <c r="K736" s="447">
        <f>'TOP OF DECK ELEVATIONS'!$M$39</f>
        <v>5.125</v>
      </c>
      <c r="L736">
        <f t="shared" si="105"/>
        <v>41.25</v>
      </c>
      <c r="M736" s="181">
        <f t="shared" si="101"/>
        <v>6.225E-2</v>
      </c>
      <c r="N736" s="181">
        <f t="shared" si="102"/>
        <v>0.22850000000000001</v>
      </c>
      <c r="O736" s="448">
        <f t="shared" si="103"/>
        <v>2.75E-2</v>
      </c>
    </row>
    <row r="737" spans="1:15" x14ac:dyDescent="0.2">
      <c r="A737" s="424"/>
      <c r="B737">
        <v>25</v>
      </c>
      <c r="C737" s="73">
        <f>'[1]Girder (10)'!E33</f>
        <v>0.104</v>
      </c>
      <c r="D737" s="73">
        <f>'[1]Girder (10)'!F33</f>
        <v>4.0000000000000001E-3</v>
      </c>
      <c r="E737" s="73">
        <f>'[1]Girder (10)'!G33</f>
        <v>0.1</v>
      </c>
      <c r="F737" s="73">
        <f>'[1]Girder (10)'!H33</f>
        <v>8.9999999999999993E-3</v>
      </c>
      <c r="G737" s="73">
        <f>'[1]Girder (10)'!I33</f>
        <v>2.1999999999999999E-2</v>
      </c>
      <c r="H737" s="73">
        <f>'[1]Girder (10)'!J33</f>
        <v>0.314</v>
      </c>
      <c r="I737" s="73">
        <f>'[1]Girder (10)'!K33</f>
        <v>0.14000000000000001</v>
      </c>
      <c r="K737" s="447">
        <f>'TOP OF DECK ELEVATIONS'!$M$40</f>
        <v>5.25</v>
      </c>
      <c r="L737">
        <f t="shared" si="105"/>
        <v>42.5</v>
      </c>
      <c r="M737" s="181">
        <f t="shared" si="101"/>
        <v>0.14100000000000001</v>
      </c>
      <c r="N737" s="181">
        <f t="shared" si="102"/>
        <v>0.53049999999999997</v>
      </c>
      <c r="O737" s="448">
        <f t="shared" si="103"/>
        <v>6.4000000000000001E-2</v>
      </c>
    </row>
    <row r="738" spans="1:15" x14ac:dyDescent="0.2">
      <c r="A738" s="424"/>
      <c r="B738">
        <v>26</v>
      </c>
      <c r="C738" s="73">
        <f>'[1]Girder (10)'!E34</f>
        <v>0.126</v>
      </c>
      <c r="D738" s="73">
        <f>'[1]Girder (10)'!F34</f>
        <v>0.01</v>
      </c>
      <c r="E738" s="73">
        <f>'[1]Girder (10)'!G34</f>
        <v>0.11600000000000001</v>
      </c>
      <c r="F738" s="73">
        <f>'[1]Girder (10)'!H34</f>
        <v>1.0999999999999999E-2</v>
      </c>
      <c r="G738" s="73">
        <f>'[1]Girder (10)'!I34</f>
        <v>2.5999999999999999E-2</v>
      </c>
      <c r="H738" s="73">
        <f>'[1]Girder (10)'!J34</f>
        <v>0.29899999999999999</v>
      </c>
      <c r="I738" s="73">
        <f>'[1]Girder (10)'!K34</f>
        <v>0.129</v>
      </c>
      <c r="K738" s="447">
        <f>'TOP OF DECK ELEVATIONS'!$M$41</f>
        <v>5.375</v>
      </c>
      <c r="L738">
        <f t="shared" si="105"/>
        <v>43.75</v>
      </c>
      <c r="M738" s="181">
        <f t="shared" si="101"/>
        <v>0.20174999999999998</v>
      </c>
      <c r="N738" s="181">
        <f t="shared" si="102"/>
        <v>0.77100000000000002</v>
      </c>
      <c r="O738" s="448">
        <f t="shared" si="103"/>
        <v>9.2999999999999999E-2</v>
      </c>
    </row>
    <row r="739" spans="1:15" x14ac:dyDescent="0.2">
      <c r="A739" s="424"/>
      <c r="B739">
        <v>27</v>
      </c>
      <c r="C739" s="73">
        <f>'[1]Girder (10)'!E35</f>
        <v>0.114</v>
      </c>
      <c r="D739" s="73">
        <f>'[1]Girder (10)'!F35</f>
        <v>1.0999999999999999E-2</v>
      </c>
      <c r="E739" s="73">
        <f>'[1]Girder (10)'!G35</f>
        <v>0.10199999999999999</v>
      </c>
      <c r="F739" s="73">
        <f>'[1]Girder (10)'!H35</f>
        <v>0.01</v>
      </c>
      <c r="G739" s="73">
        <f>'[1]Girder (10)'!I35</f>
        <v>2.3E-2</v>
      </c>
      <c r="H739" s="73">
        <f>'[1]Girder (10)'!J35</f>
        <v>0.25</v>
      </c>
      <c r="I739" s="73">
        <f>'[1]Girder (10)'!K35</f>
        <v>0.111</v>
      </c>
      <c r="K739" s="447">
        <f>'TOP OF DECK ELEVATIONS'!$M$42</f>
        <v>5.5</v>
      </c>
      <c r="L739">
        <f t="shared" si="105"/>
        <v>45</v>
      </c>
      <c r="M739" s="181">
        <f t="shared" si="101"/>
        <v>0.22500000000000001</v>
      </c>
      <c r="N739" s="181">
        <f t="shared" si="102"/>
        <v>0.86099999999999999</v>
      </c>
      <c r="O739" s="448">
        <f t="shared" si="103"/>
        <v>0.104</v>
      </c>
    </row>
    <row r="740" spans="1:15" x14ac:dyDescent="0.2">
      <c r="A740" s="424"/>
      <c r="B740">
        <v>28</v>
      </c>
      <c r="C740" s="73">
        <f>'[1]Girder (10)'!E36</f>
        <v>7.1999999999999995E-2</v>
      </c>
      <c r="D740" s="73">
        <f>'[1]Girder (10)'!F36</f>
        <v>8.0000000000000002E-3</v>
      </c>
      <c r="E740" s="73">
        <f>'[1]Girder (10)'!G36</f>
        <v>6.4000000000000001E-2</v>
      </c>
      <c r="F740" s="73">
        <f>'[1]Girder (10)'!H36</f>
        <v>6.0000000000000001E-3</v>
      </c>
      <c r="G740" s="73">
        <f>'[1]Girder (10)'!I36</f>
        <v>1.4999999999999999E-2</v>
      </c>
      <c r="H740" s="73">
        <f>'[1]Girder (10)'!J36</f>
        <v>0.17</v>
      </c>
      <c r="I740" s="73">
        <f>'[1]Girder (10)'!K36</f>
        <v>8.3000000000000004E-2</v>
      </c>
      <c r="K740" s="447">
        <f>'TOP OF DECK ELEVATIONS'!$M$43</f>
        <v>5.625</v>
      </c>
      <c r="L740">
        <f t="shared" si="105"/>
        <v>46.25</v>
      </c>
      <c r="M740" s="181">
        <f t="shared" si="101"/>
        <v>0.19700000000000001</v>
      </c>
      <c r="N740" s="181">
        <f t="shared" si="102"/>
        <v>0.74350000000000005</v>
      </c>
      <c r="O740" s="448">
        <f t="shared" si="103"/>
        <v>9.0499999999999997E-2</v>
      </c>
    </row>
    <row r="741" spans="1:15" x14ac:dyDescent="0.2">
      <c r="A741" s="424"/>
      <c r="B741">
        <v>29</v>
      </c>
      <c r="C741" s="73">
        <f>'[1]Girder (10)'!E37</f>
        <v>2.5999999999999999E-2</v>
      </c>
      <c r="D741" s="73">
        <f>'[1]Girder (10)'!F37</f>
        <v>3.0000000000000001E-3</v>
      </c>
      <c r="E741" s="73">
        <f>'[1]Girder (10)'!G37</f>
        <v>2.3E-2</v>
      </c>
      <c r="F741" s="73">
        <f>'[1]Girder (10)'!H37</f>
        <v>2E-3</v>
      </c>
      <c r="G741" s="73">
        <f>'[1]Girder (10)'!I37</f>
        <v>5.0000000000000001E-3</v>
      </c>
      <c r="H741" s="73">
        <f>'[1]Girder (10)'!J37</f>
        <v>8.3000000000000004E-2</v>
      </c>
      <c r="I741" s="73">
        <f>'[1]Girder (10)'!K37</f>
        <v>4.5999999999999999E-2</v>
      </c>
      <c r="K741" s="447">
        <f>'TOP OF DECK ELEVATIONS'!$M$44</f>
        <v>5.75</v>
      </c>
      <c r="L741">
        <f t="shared" si="105"/>
        <v>47.5</v>
      </c>
      <c r="M741" s="181">
        <f t="shared" si="101"/>
        <v>0.13300000000000001</v>
      </c>
      <c r="N741" s="181">
        <f t="shared" si="102"/>
        <v>0.49</v>
      </c>
      <c r="O741" s="448">
        <f t="shared" si="103"/>
        <v>5.9499999999999997E-2</v>
      </c>
    </row>
    <row r="742" spans="1:15" x14ac:dyDescent="0.2">
      <c r="A742" s="424" t="s">
        <v>80</v>
      </c>
      <c r="B742">
        <v>30</v>
      </c>
      <c r="C742" s="73">
        <f>'[1]Girder (10)'!E38</f>
        <v>0</v>
      </c>
      <c r="D742" s="73">
        <f>'[1]Girder (10)'!F38</f>
        <v>0</v>
      </c>
      <c r="E742" s="73">
        <f>'[1]Girder (10)'!G38</f>
        <v>0</v>
      </c>
      <c r="F742" s="73">
        <f>'[1]Girder (10)'!H38</f>
        <v>0</v>
      </c>
      <c r="G742" s="73">
        <f>'[1]Girder (10)'!I38</f>
        <v>0</v>
      </c>
      <c r="H742" s="73">
        <f>'[1]Girder (10)'!J38</f>
        <v>0</v>
      </c>
      <c r="I742" s="73">
        <f>'[1]Girder (10)'!K38</f>
        <v>0</v>
      </c>
      <c r="K742" s="447" t="str">
        <f>'TOP OF DECK ELEVATIONS'!$M$45</f>
        <v>F.S. #4</v>
      </c>
      <c r="L742" t="str">
        <f t="shared" si="105"/>
        <v>F.S. #4</v>
      </c>
      <c r="M742" s="181">
        <f t="shared" si="101"/>
        <v>0.108</v>
      </c>
      <c r="N742" s="181">
        <f t="shared" si="102"/>
        <v>0.39</v>
      </c>
      <c r="O742" s="448">
        <f t="shared" si="103"/>
        <v>4.8000000000000001E-2</v>
      </c>
    </row>
    <row r="743" spans="1:15" x14ac:dyDescent="0.2">
      <c r="A743" s="424"/>
      <c r="B743">
        <v>31</v>
      </c>
      <c r="C743" s="73">
        <f>'[1]Girder (10)'!E39</f>
        <v>2.1999999999999999E-2</v>
      </c>
      <c r="D743" s="73">
        <f>'[1]Girder (10)'!F39</f>
        <v>3.0000000000000001E-3</v>
      </c>
      <c r="E743" s="73">
        <f>'[1]Girder (10)'!G39</f>
        <v>0.02</v>
      </c>
      <c r="F743" s="73">
        <f>'[1]Girder (10)'!H39</f>
        <v>2E-3</v>
      </c>
      <c r="G743" s="73">
        <f>'[1]Girder (10)'!I39</f>
        <v>5.0000000000000001E-3</v>
      </c>
      <c r="H743" s="73">
        <f>'[1]Girder (10)'!J39</f>
        <v>8.2000000000000003E-2</v>
      </c>
      <c r="I743" s="73">
        <f>'[1]Girder (10)'!K39</f>
        <v>4.5999999999999999E-2</v>
      </c>
      <c r="K743" s="447">
        <f>'TOP OF DECK ELEVATIONS'!$M$46</f>
        <v>5.875</v>
      </c>
      <c r="L743">
        <f t="shared" si="105"/>
        <v>48.75</v>
      </c>
      <c r="M743" s="181">
        <f t="shared" si="101"/>
        <v>5.8499999999999996E-2</v>
      </c>
      <c r="N743" s="181">
        <f t="shared" si="102"/>
        <v>0.20649999999999999</v>
      </c>
      <c r="O743" s="448">
        <f t="shared" si="103"/>
        <v>2.5499999999999998E-2</v>
      </c>
    </row>
    <row r="744" spans="1:15" x14ac:dyDescent="0.2">
      <c r="A744" s="424"/>
      <c r="B744">
        <v>32</v>
      </c>
      <c r="C744" s="73">
        <f>'[1]Girder (10)'!E40</f>
        <v>7.0999999999999994E-2</v>
      </c>
      <c r="D744" s="73">
        <f>'[1]Girder (10)'!F40</f>
        <v>8.0000000000000002E-3</v>
      </c>
      <c r="E744" s="73">
        <f>'[1]Girder (10)'!G40</f>
        <v>6.3E-2</v>
      </c>
      <c r="F744" s="73">
        <f>'[1]Girder (10)'!H40</f>
        <v>7.0000000000000001E-3</v>
      </c>
      <c r="G744" s="73">
        <f>'[1]Girder (10)'!I40</f>
        <v>1.4999999999999999E-2</v>
      </c>
      <c r="H744" s="73">
        <f>'[1]Girder (10)'!J40</f>
        <v>0.17100000000000001</v>
      </c>
      <c r="I744" s="73">
        <f>'[1]Girder (10)'!K40</f>
        <v>8.3000000000000004E-2</v>
      </c>
      <c r="K744" s="632" t="str">
        <f>'TOP OF DECK ELEVATIONS'!$M$47</f>
        <v>CL PIER 5</v>
      </c>
      <c r="L744">
        <f t="shared" si="105"/>
        <v>50</v>
      </c>
      <c r="M744" s="181">
        <f t="shared" si="101"/>
        <v>0</v>
      </c>
      <c r="N744" s="181">
        <f t="shared" si="102"/>
        <v>0</v>
      </c>
      <c r="O744" s="448">
        <f t="shared" si="103"/>
        <v>0</v>
      </c>
    </row>
    <row r="745" spans="1:15" x14ac:dyDescent="0.2">
      <c r="A745" s="424"/>
      <c r="B745">
        <v>33</v>
      </c>
      <c r="C745" s="73">
        <f>'[1]Girder (10)'!E41</f>
        <v>0.112</v>
      </c>
      <c r="D745" s="73">
        <f>'[1]Girder (10)'!F41</f>
        <v>1.2E-2</v>
      </c>
      <c r="E745" s="73">
        <f>'[1]Girder (10)'!G41</f>
        <v>0.10100000000000001</v>
      </c>
      <c r="F745" s="73">
        <f>'[1]Girder (10)'!H41</f>
        <v>0.01</v>
      </c>
      <c r="G745" s="73">
        <f>'[1]Girder (10)'!I41</f>
        <v>2.4E-2</v>
      </c>
      <c r="H745" s="73">
        <f>'[1]Girder (10)'!J41</f>
        <v>0.25</v>
      </c>
      <c r="I745" s="73">
        <f>'[1]Girder (10)'!K41</f>
        <v>0.109</v>
      </c>
      <c r="K745" s="447">
        <f>'TOP OF DECK ELEVATIONS'!$M$48</f>
        <v>6.25</v>
      </c>
      <c r="L745">
        <f t="shared" si="105"/>
        <v>52.5</v>
      </c>
      <c r="M745" s="181">
        <f t="shared" si="101"/>
        <v>-3.4999999999999996E-3</v>
      </c>
      <c r="N745" s="181">
        <f t="shared" si="102"/>
        <v>5.0500000000000003E-2</v>
      </c>
      <c r="O745" s="448">
        <f t="shared" si="103"/>
        <v>5.0000000000000001E-3</v>
      </c>
    </row>
    <row r="746" spans="1:15" x14ac:dyDescent="0.2">
      <c r="A746" s="424"/>
      <c r="B746">
        <v>34</v>
      </c>
      <c r="C746" s="73">
        <f>'[1]Girder (10)'!E42</f>
        <v>0.126</v>
      </c>
      <c r="D746" s="73">
        <f>'[1]Girder (10)'!F42</f>
        <v>1.0999999999999999E-2</v>
      </c>
      <c r="E746" s="73">
        <f>'[1]Girder (10)'!G42</f>
        <v>0.11600000000000001</v>
      </c>
      <c r="F746" s="73">
        <f>'[1]Girder (10)'!H42</f>
        <v>1.2E-2</v>
      </c>
      <c r="G746" s="73">
        <f>'[1]Girder (10)'!I42</f>
        <v>2.7E-2</v>
      </c>
      <c r="H746" s="73">
        <f>'[1]Girder (10)'!J42</f>
        <v>0.30099999999999999</v>
      </c>
      <c r="I746" s="73">
        <f>'[1]Girder (10)'!K42</f>
        <v>0.128</v>
      </c>
      <c r="K746" s="447">
        <f>'TOP OF DECK ELEVATIONS'!$M$49</f>
        <v>6.5</v>
      </c>
      <c r="L746">
        <f t="shared" si="105"/>
        <v>55</v>
      </c>
      <c r="M746" s="181">
        <f t="shared" si="101"/>
        <v>2.9000000000000001E-2</v>
      </c>
      <c r="N746" s="181">
        <f t="shared" si="102"/>
        <v>0.23499999999999999</v>
      </c>
      <c r="O746" s="448">
        <f t="shared" si="103"/>
        <v>2.5000000000000001E-2</v>
      </c>
    </row>
    <row r="747" spans="1:15" x14ac:dyDescent="0.2">
      <c r="A747" s="424"/>
      <c r="B747">
        <v>35</v>
      </c>
      <c r="C747" s="73">
        <f>'[1]Girder (10)'!E43</f>
        <v>0.105</v>
      </c>
      <c r="D747" s="73">
        <f>'[1]Girder (10)'!F43</f>
        <v>5.0000000000000001E-3</v>
      </c>
      <c r="E747" s="73">
        <f>'[1]Girder (10)'!G43</f>
        <v>0.1</v>
      </c>
      <c r="F747" s="73">
        <f>'[1]Girder (10)'!H43</f>
        <v>0.01</v>
      </c>
      <c r="G747" s="73">
        <f>'[1]Girder (10)'!I43</f>
        <v>2.3E-2</v>
      </c>
      <c r="H747" s="73">
        <f>'[1]Girder (10)'!J43</f>
        <v>0.316</v>
      </c>
      <c r="I747" s="73">
        <f>'[1]Girder (10)'!K43</f>
        <v>0.13900000000000001</v>
      </c>
      <c r="K747" s="447">
        <f>'TOP OF DECK ELEVATIONS'!$M$50</f>
        <v>6.75</v>
      </c>
      <c r="L747">
        <f t="shared" si="105"/>
        <v>57.5</v>
      </c>
      <c r="M747" s="181">
        <f t="shared" si="101"/>
        <v>3.6500000000000005E-2</v>
      </c>
      <c r="N747" s="181">
        <f t="shared" si="102"/>
        <v>0.24199999999999999</v>
      </c>
      <c r="O747" s="448">
        <f t="shared" si="103"/>
        <v>2.5500000000000002E-2</v>
      </c>
    </row>
    <row r="748" spans="1:15" ht="13.5" thickBot="1" x14ac:dyDescent="0.25">
      <c r="A748" s="424"/>
      <c r="B748">
        <v>36</v>
      </c>
      <c r="C748" s="73">
        <f>'[1]Girder (10)'!E44</f>
        <v>5.1999999999999998E-2</v>
      </c>
      <c r="D748" s="73">
        <f>'[1]Girder (10)'!F44</f>
        <v>-5.0000000000000001E-3</v>
      </c>
      <c r="E748" s="73">
        <f>'[1]Girder (10)'!G44</f>
        <v>5.7000000000000002E-2</v>
      </c>
      <c r="F748" s="73">
        <f>'[1]Girder (10)'!H44</f>
        <v>5.0000000000000001E-3</v>
      </c>
      <c r="G748" s="73">
        <f>'[1]Girder (10)'!I44</f>
        <v>1.2E-2</v>
      </c>
      <c r="H748" s="73">
        <f>'[1]Girder (10)'!J44</f>
        <v>0.29399999999999998</v>
      </c>
      <c r="I748" s="73">
        <f>'[1]Girder (10)'!K44</f>
        <v>0.13700000000000001</v>
      </c>
      <c r="K748" s="449" t="str">
        <f>'TOP OF DECK ELEVATIONS'!$M$51</f>
        <v>CL BRG. FA</v>
      </c>
      <c r="L748" s="168">
        <f t="shared" si="105"/>
        <v>60</v>
      </c>
      <c r="M748" s="450">
        <f t="shared" si="101"/>
        <v>0</v>
      </c>
      <c r="N748" s="450">
        <f t="shared" si="102"/>
        <v>0</v>
      </c>
      <c r="O748" s="451">
        <f t="shared" si="103"/>
        <v>0</v>
      </c>
    </row>
    <row r="749" spans="1:15" x14ac:dyDescent="0.2">
      <c r="A749" s="424"/>
      <c r="B749">
        <v>37</v>
      </c>
      <c r="C749" s="73">
        <f>'[1]Girder (10)'!E45</f>
        <v>-7.0000000000000001E-3</v>
      </c>
      <c r="D749" s="73">
        <f>'[1]Girder (10)'!F45</f>
        <v>-1.4E-2</v>
      </c>
      <c r="E749" s="73">
        <f>'[1]Girder (10)'!G45</f>
        <v>7.0000000000000001E-3</v>
      </c>
      <c r="F749" s="73">
        <f>'[1]Girder (10)'!H45</f>
        <v>0</v>
      </c>
      <c r="G749" s="73">
        <f>'[1]Girder (10)'!I45</f>
        <v>-1E-3</v>
      </c>
      <c r="H749" s="73">
        <f>'[1]Girder (10)'!J45</f>
        <v>0.24</v>
      </c>
      <c r="I749" s="73">
        <f>'[1]Girder (10)'!K45</f>
        <v>0.122</v>
      </c>
    </row>
    <row r="750" spans="1:15" x14ac:dyDescent="0.2">
      <c r="A750" s="424"/>
      <c r="B750">
        <v>38</v>
      </c>
      <c r="C750" s="73">
        <f>'[1]Girder (10)'!E46</f>
        <v>-5.0999999999999997E-2</v>
      </c>
      <c r="D750" s="73">
        <f>'[1]Girder (10)'!F46</f>
        <v>-1.7999999999999999E-2</v>
      </c>
      <c r="E750" s="73">
        <f>'[1]Girder (10)'!G46</f>
        <v>-3.3000000000000002E-2</v>
      </c>
      <c r="F750" s="73">
        <f>'[1]Girder (10)'!H46</f>
        <v>-5.0000000000000001E-3</v>
      </c>
      <c r="G750" s="73">
        <f>'[1]Girder (10)'!I46</f>
        <v>-1.0999999999999999E-2</v>
      </c>
      <c r="H750" s="73">
        <f>'[1]Girder (10)'!J46</f>
        <v>0.16300000000000001</v>
      </c>
      <c r="I750" s="73">
        <f>'[1]Girder (10)'!K46</f>
        <v>9.4E-2</v>
      </c>
    </row>
    <row r="751" spans="1:15" x14ac:dyDescent="0.2">
      <c r="A751" s="424"/>
      <c r="B751">
        <v>39</v>
      </c>
      <c r="C751" s="73">
        <f>'[1]Girder (10)'!E47</f>
        <v>-0.06</v>
      </c>
      <c r="D751" s="73">
        <f>'[1]Girder (10)'!F47</f>
        <v>-1.6E-2</v>
      </c>
      <c r="E751" s="73">
        <f>'[1]Girder (10)'!G47</f>
        <v>-4.3999999999999997E-2</v>
      </c>
      <c r="F751" s="73">
        <f>'[1]Girder (10)'!H47</f>
        <v>-6.0000000000000001E-3</v>
      </c>
      <c r="G751" s="73">
        <f>'[1]Girder (10)'!I47</f>
        <v>-1.2999999999999999E-2</v>
      </c>
      <c r="H751" s="73">
        <f>'[1]Girder (10)'!J47</f>
        <v>7.6999999999999999E-2</v>
      </c>
      <c r="I751" s="73">
        <f>'[1]Girder (10)'!K47</f>
        <v>5.2999999999999999E-2</v>
      </c>
    </row>
    <row r="752" spans="1:15" x14ac:dyDescent="0.2">
      <c r="A752" s="424" t="s">
        <v>80</v>
      </c>
      <c r="B752">
        <v>40</v>
      </c>
      <c r="C752" s="73">
        <f>'[1]Girder (10)'!E48</f>
        <v>0</v>
      </c>
      <c r="D752" s="73">
        <f>'[1]Girder (10)'!F48</f>
        <v>0</v>
      </c>
      <c r="E752" s="73">
        <f>'[1]Girder (10)'!G48</f>
        <v>0</v>
      </c>
      <c r="F752" s="73">
        <f>'[1]Girder (10)'!H48</f>
        <v>0</v>
      </c>
      <c r="G752" s="73">
        <f>'[1]Girder (10)'!I48</f>
        <v>0</v>
      </c>
      <c r="H752" s="73">
        <f>'[1]Girder (10)'!J48</f>
        <v>0</v>
      </c>
      <c r="I752" s="73">
        <f>'[1]Girder (10)'!K48</f>
        <v>0</v>
      </c>
    </row>
    <row r="753" spans="1:9" x14ac:dyDescent="0.2">
      <c r="A753" s="424"/>
      <c r="B753">
        <v>41</v>
      </c>
      <c r="C753" s="73">
        <f>'[1]Girder (10)'!E49</f>
        <v>0.21299999999999999</v>
      </c>
      <c r="D753" s="73">
        <f>'[1]Girder (10)'!F49</f>
        <v>4.5999999999999999E-2</v>
      </c>
      <c r="E753" s="73">
        <f>'[1]Girder (10)'!G49</f>
        <v>0.16700000000000001</v>
      </c>
      <c r="F753" s="73">
        <f>'[1]Girder (10)'!H49</f>
        <v>0.02</v>
      </c>
      <c r="G753" s="73">
        <f>'[1]Girder (10)'!I49</f>
        <v>4.7E-2</v>
      </c>
      <c r="H753" s="73">
        <f>'[1]Girder (10)'!J49</f>
        <v>0.13700000000000001</v>
      </c>
      <c r="I753" s="73">
        <f>'[1]Girder (10)'!K49</f>
        <v>5.6000000000000001E-2</v>
      </c>
    </row>
    <row r="754" spans="1:9" x14ac:dyDescent="0.2">
      <c r="A754" s="424"/>
      <c r="B754">
        <v>42</v>
      </c>
      <c r="C754" s="73">
        <f>'[1]Girder (10)'!E50</f>
        <v>0.52400000000000002</v>
      </c>
      <c r="D754" s="73">
        <f>'[1]Girder (10)'!F50</f>
        <v>0.111</v>
      </c>
      <c r="E754" s="73">
        <f>'[1]Girder (10)'!G50</f>
        <v>0.41299999999999998</v>
      </c>
      <c r="F754" s="73">
        <f>'[1]Girder (10)'!H50</f>
        <v>0.05</v>
      </c>
      <c r="G754" s="73">
        <f>'[1]Girder (10)'!I50</f>
        <v>0.11600000000000001</v>
      </c>
      <c r="H754" s="73">
        <f>'[1]Girder (10)'!J50</f>
        <v>0.29399999999999998</v>
      </c>
      <c r="I754" s="73">
        <f>'[1]Girder (10)'!K50</f>
        <v>9.7000000000000003E-2</v>
      </c>
    </row>
    <row r="755" spans="1:9" x14ac:dyDescent="0.2">
      <c r="A755" s="424"/>
      <c r="B755">
        <v>43</v>
      </c>
      <c r="C755" s="73">
        <f>'[1]Girder (10)'!E51</f>
        <v>0.81799999999999995</v>
      </c>
      <c r="D755" s="73">
        <f>'[1]Girder (10)'!F51</f>
        <v>0.17100000000000001</v>
      </c>
      <c r="E755" s="73">
        <f>'[1]Girder (10)'!G51</f>
        <v>0.64800000000000002</v>
      </c>
      <c r="F755" s="73">
        <f>'[1]Girder (10)'!H51</f>
        <v>7.8E-2</v>
      </c>
      <c r="G755" s="73">
        <f>'[1]Girder (10)'!I51</f>
        <v>0.18</v>
      </c>
      <c r="H755" s="73">
        <f>'[1]Girder (10)'!J51</f>
        <v>0.436</v>
      </c>
      <c r="I755" s="73">
        <f>'[1]Girder (10)'!K51</f>
        <v>0.125</v>
      </c>
    </row>
    <row r="756" spans="1:9" x14ac:dyDescent="0.2">
      <c r="A756" s="424"/>
      <c r="B756">
        <v>44</v>
      </c>
      <c r="C756" s="73">
        <f>'[1]Girder (10)'!E52</f>
        <v>1.024</v>
      </c>
      <c r="D756" s="73">
        <f>'[1]Girder (10)'!F52</f>
        <v>0.21199999999999999</v>
      </c>
      <c r="E756" s="73">
        <f>'[1]Girder (10)'!G52</f>
        <v>0.81200000000000006</v>
      </c>
      <c r="F756" s="73">
        <f>'[1]Girder (10)'!H52</f>
        <v>9.8000000000000004E-2</v>
      </c>
      <c r="G756" s="73">
        <f>'[1]Girder (10)'!I52</f>
        <v>0.22600000000000001</v>
      </c>
      <c r="H756" s="73">
        <f>'[1]Girder (10)'!J52</f>
        <v>0.53300000000000003</v>
      </c>
      <c r="I756" s="73">
        <f>'[1]Girder (10)'!K52</f>
        <v>0.14000000000000001</v>
      </c>
    </row>
    <row r="757" spans="1:9" x14ac:dyDescent="0.2">
      <c r="A757" s="424"/>
      <c r="B757">
        <v>45</v>
      </c>
      <c r="C757" s="73">
        <f>'[1]Girder (10)'!E53</f>
        <v>1.0860000000000001</v>
      </c>
      <c r="D757" s="73">
        <f>'[1]Girder (10)'!F53</f>
        <v>0.22500000000000001</v>
      </c>
      <c r="E757" s="73">
        <f>'[1]Girder (10)'!G53</f>
        <v>0.86099999999999999</v>
      </c>
      <c r="F757" s="73">
        <f>'[1]Girder (10)'!H53</f>
        <v>0.104</v>
      </c>
      <c r="G757" s="73">
        <f>'[1]Girder (10)'!I53</f>
        <v>0.24099999999999999</v>
      </c>
      <c r="H757" s="73">
        <f>'[1]Girder (10)'!J53</f>
        <v>0.56100000000000005</v>
      </c>
      <c r="I757" s="73">
        <f>'[1]Girder (10)'!K53</f>
        <v>0.14499999999999999</v>
      </c>
    </row>
    <row r="758" spans="1:9" x14ac:dyDescent="0.2">
      <c r="A758" s="424"/>
      <c r="B758">
        <v>46</v>
      </c>
      <c r="C758" s="73">
        <f>'[1]Girder (10)'!E54</f>
        <v>0.996</v>
      </c>
      <c r="D758" s="73">
        <f>'[1]Girder (10)'!F54</f>
        <v>0.20799999999999999</v>
      </c>
      <c r="E758" s="73">
        <f>'[1]Girder (10)'!G54</f>
        <v>0.78800000000000003</v>
      </c>
      <c r="F758" s="73">
        <f>'[1]Girder (10)'!H54</f>
        <v>9.6000000000000002E-2</v>
      </c>
      <c r="G758" s="73">
        <f>'[1]Girder (10)'!I54</f>
        <v>0.222</v>
      </c>
      <c r="H758" s="73">
        <f>'[1]Girder (10)'!J54</f>
        <v>0.53</v>
      </c>
      <c r="I758" s="73">
        <f>'[1]Girder (10)'!K54</f>
        <v>0.14299999999999999</v>
      </c>
    </row>
    <row r="759" spans="1:9" x14ac:dyDescent="0.2">
      <c r="A759" s="424"/>
      <c r="B759">
        <v>47</v>
      </c>
      <c r="C759" s="73">
        <f>'[1]Girder (10)'!E55</f>
        <v>0.77400000000000002</v>
      </c>
      <c r="D759" s="73">
        <f>'[1]Girder (10)'!F55</f>
        <v>0.16400000000000001</v>
      </c>
      <c r="E759" s="73">
        <f>'[1]Girder (10)'!G55</f>
        <v>0.61</v>
      </c>
      <c r="F759" s="73">
        <f>'[1]Girder (10)'!H55</f>
        <v>7.3999999999999996E-2</v>
      </c>
      <c r="G759" s="73">
        <f>'[1]Girder (10)'!I55</f>
        <v>0.17299999999999999</v>
      </c>
      <c r="H759" s="73">
        <f>'[1]Girder (10)'!J55</f>
        <v>0.437</v>
      </c>
      <c r="I759" s="73">
        <f>'[1]Girder (10)'!K55</f>
        <v>0.129</v>
      </c>
    </row>
    <row r="760" spans="1:9" x14ac:dyDescent="0.2">
      <c r="A760" s="424"/>
      <c r="B760">
        <v>48</v>
      </c>
      <c r="C760" s="73">
        <f>'[1]Girder (10)'!E56</f>
        <v>0.47199999999999998</v>
      </c>
      <c r="D760" s="73">
        <f>'[1]Girder (10)'!F56</f>
        <v>0.10199999999999999</v>
      </c>
      <c r="E760" s="73">
        <f>'[1]Girder (10)'!G56</f>
        <v>0.37</v>
      </c>
      <c r="F760" s="73">
        <f>'[1]Girder (10)'!H56</f>
        <v>4.4999999999999998E-2</v>
      </c>
      <c r="G760" s="73">
        <f>'[1]Girder (10)'!I56</f>
        <v>0.105</v>
      </c>
      <c r="H760" s="73">
        <f>'[1]Girder (10)'!J56</f>
        <v>0.29799999999999999</v>
      </c>
      <c r="I760" s="73">
        <f>'[1]Girder (10)'!K56</f>
        <v>0.1</v>
      </c>
    </row>
    <row r="761" spans="1:9" x14ac:dyDescent="0.2">
      <c r="A761" s="424"/>
      <c r="B761">
        <v>49</v>
      </c>
      <c r="C761" s="73">
        <f>'[1]Girder (10)'!E57</f>
        <v>0.19700000000000001</v>
      </c>
      <c r="D761" s="73">
        <f>'[1]Girder (10)'!F57</f>
        <v>4.3999999999999997E-2</v>
      </c>
      <c r="E761" s="73">
        <f>'[1]Girder (10)'!G57</f>
        <v>0.152</v>
      </c>
      <c r="F761" s="73">
        <f>'[1]Girder (10)'!H57</f>
        <v>1.9E-2</v>
      </c>
      <c r="G761" s="73">
        <f>'[1]Girder (10)'!I57</f>
        <v>4.3999999999999997E-2</v>
      </c>
      <c r="H761" s="73">
        <f>'[1]Girder (10)'!J57</f>
        <v>0.14699999999999999</v>
      </c>
      <c r="I761" s="73">
        <f>'[1]Girder (10)'!K57</f>
        <v>5.7000000000000002E-2</v>
      </c>
    </row>
    <row r="762" spans="1:9" x14ac:dyDescent="0.2">
      <c r="A762" s="424" t="s">
        <v>80</v>
      </c>
      <c r="B762">
        <v>50</v>
      </c>
      <c r="C762" s="73">
        <f>'[1]Girder (10)'!E58</f>
        <v>0</v>
      </c>
      <c r="D762" s="73">
        <f>'[1]Girder (10)'!F58</f>
        <v>0</v>
      </c>
      <c r="E762" s="73">
        <f>'[1]Girder (10)'!G58</f>
        <v>0</v>
      </c>
      <c r="F762" s="73">
        <f>'[1]Girder (10)'!H58</f>
        <v>0</v>
      </c>
      <c r="G762" s="73">
        <f>'[1]Girder (10)'!I58</f>
        <v>0</v>
      </c>
      <c r="H762" s="73">
        <f>'[1]Girder (10)'!J58</f>
        <v>0</v>
      </c>
      <c r="I762" s="73">
        <f>'[1]Girder (10)'!K58</f>
        <v>0</v>
      </c>
    </row>
    <row r="763" spans="1:9" x14ac:dyDescent="0.2">
      <c r="A763" s="424"/>
      <c r="B763">
        <v>51</v>
      </c>
      <c r="C763" s="73">
        <f>'[1]Girder (10)'!E59</f>
        <v>-2.8000000000000001E-2</v>
      </c>
      <c r="D763" s="73">
        <f>'[1]Girder (10)'!F59</f>
        <v>-0.01</v>
      </c>
      <c r="E763" s="73">
        <f>'[1]Girder (10)'!G59</f>
        <v>-1.7999999999999999E-2</v>
      </c>
      <c r="F763" s="73">
        <f>'[1]Girder (10)'!H59</f>
        <v>-3.0000000000000001E-3</v>
      </c>
      <c r="G763" s="73">
        <f>'[1]Girder (10)'!I59</f>
        <v>-6.0000000000000001E-3</v>
      </c>
      <c r="H763" s="73">
        <f>'[1]Girder (10)'!J59</f>
        <v>8.4000000000000005E-2</v>
      </c>
      <c r="I763" s="73">
        <f>'[1]Girder (10)'!K59</f>
        <v>4.9000000000000002E-2</v>
      </c>
    </row>
    <row r="764" spans="1:9" x14ac:dyDescent="0.2">
      <c r="A764" s="424"/>
      <c r="B764">
        <v>52</v>
      </c>
      <c r="C764" s="73">
        <f>'[1]Girder (10)'!E60</f>
        <v>0.01</v>
      </c>
      <c r="D764" s="73">
        <f>'[1]Girder (10)'!F60</f>
        <v>-8.0000000000000002E-3</v>
      </c>
      <c r="E764" s="73">
        <f>'[1]Girder (10)'!G60</f>
        <v>1.7999999999999999E-2</v>
      </c>
      <c r="F764" s="73">
        <f>'[1]Girder (10)'!H60</f>
        <v>1E-3</v>
      </c>
      <c r="G764" s="73">
        <f>'[1]Girder (10)'!I60</f>
        <v>3.0000000000000001E-3</v>
      </c>
      <c r="H764" s="73">
        <f>'[1]Girder (10)'!J60</f>
        <v>0.17499999999999999</v>
      </c>
      <c r="I764" s="73">
        <f>'[1]Girder (10)'!K60</f>
        <v>8.5000000000000006E-2</v>
      </c>
    </row>
    <row r="765" spans="1:9" x14ac:dyDescent="0.2">
      <c r="A765" s="424"/>
      <c r="B765">
        <v>53</v>
      </c>
      <c r="C765" s="73">
        <f>'[1]Girder (10)'!E61</f>
        <v>8.4000000000000005E-2</v>
      </c>
      <c r="D765" s="73">
        <f>'[1]Girder (10)'!F61</f>
        <v>1E-3</v>
      </c>
      <c r="E765" s="73">
        <f>'[1]Girder (10)'!G61</f>
        <v>8.3000000000000004E-2</v>
      </c>
      <c r="F765" s="73">
        <f>'[1]Girder (10)'!H61</f>
        <v>8.9999999999999993E-3</v>
      </c>
      <c r="G765" s="73">
        <f>'[1]Girder (10)'!I61</f>
        <v>0.02</v>
      </c>
      <c r="H765" s="73">
        <f>'[1]Girder (10)'!J61</f>
        <v>0.26300000000000001</v>
      </c>
      <c r="I765" s="73">
        <f>'[1]Girder (10)'!K61</f>
        <v>0.11</v>
      </c>
    </row>
    <row r="766" spans="1:9" x14ac:dyDescent="0.2">
      <c r="A766" s="424"/>
      <c r="B766">
        <v>54</v>
      </c>
      <c r="C766" s="73">
        <f>'[1]Girder (10)'!E62</f>
        <v>0.18</v>
      </c>
      <c r="D766" s="73">
        <f>'[1]Girder (10)'!F62</f>
        <v>1.4999999999999999E-2</v>
      </c>
      <c r="E766" s="73">
        <f>'[1]Girder (10)'!G62</f>
        <v>0.16500000000000001</v>
      </c>
      <c r="F766" s="73">
        <f>'[1]Girder (10)'!H62</f>
        <v>1.7000000000000001E-2</v>
      </c>
      <c r="G766" s="73">
        <f>'[1]Girder (10)'!I62</f>
        <v>4.1000000000000002E-2</v>
      </c>
      <c r="H766" s="73">
        <f>'[1]Girder (10)'!J62</f>
        <v>0.33300000000000002</v>
      </c>
      <c r="I766" s="73">
        <f>'[1]Girder (10)'!K62</f>
        <v>0.122</v>
      </c>
    </row>
    <row r="767" spans="1:9" x14ac:dyDescent="0.2">
      <c r="A767" s="424"/>
      <c r="B767">
        <v>55</v>
      </c>
      <c r="C767" s="73">
        <f>'[1]Girder (10)'!E63</f>
        <v>0.26400000000000001</v>
      </c>
      <c r="D767" s="73">
        <f>'[1]Girder (10)'!F63</f>
        <v>2.9000000000000001E-2</v>
      </c>
      <c r="E767" s="73">
        <f>'[1]Girder (10)'!G63</f>
        <v>0.23499999999999999</v>
      </c>
      <c r="F767" s="73">
        <f>'[1]Girder (10)'!H63</f>
        <v>2.5000000000000001E-2</v>
      </c>
      <c r="G767" s="73">
        <f>'[1]Girder (10)'!I63</f>
        <v>5.8000000000000003E-2</v>
      </c>
      <c r="H767" s="73">
        <f>'[1]Girder (10)'!J63</f>
        <v>0.36799999999999999</v>
      </c>
      <c r="I767" s="73">
        <f>'[1]Girder (10)'!K63</f>
        <v>0.121</v>
      </c>
    </row>
    <row r="768" spans="1:9" x14ac:dyDescent="0.2">
      <c r="A768" s="424"/>
      <c r="B768">
        <v>56</v>
      </c>
      <c r="C768" s="73">
        <f>'[1]Girder (10)'!E64</f>
        <v>0.31</v>
      </c>
      <c r="D768" s="73">
        <f>'[1]Girder (10)'!F64</f>
        <v>3.7999999999999999E-2</v>
      </c>
      <c r="E768" s="73">
        <f>'[1]Girder (10)'!G64</f>
        <v>0.27200000000000002</v>
      </c>
      <c r="F768" s="73">
        <f>'[1]Girder (10)'!H64</f>
        <v>2.9000000000000001E-2</v>
      </c>
      <c r="G768" s="73">
        <f>'[1]Girder (10)'!I64</f>
        <v>6.7000000000000004E-2</v>
      </c>
      <c r="H768" s="73">
        <f>'[1]Girder (10)'!J64</f>
        <v>0.36399999999999999</v>
      </c>
      <c r="I768" s="73">
        <f>'[1]Girder (10)'!K64</f>
        <v>0.109</v>
      </c>
    </row>
    <row r="769" spans="1:15" x14ac:dyDescent="0.2">
      <c r="A769" s="424"/>
      <c r="B769">
        <v>57</v>
      </c>
      <c r="C769" s="73">
        <f>'[1]Girder (10)'!E65</f>
        <v>0.309</v>
      </c>
      <c r="D769" s="73">
        <f>'[1]Girder (10)'!F65</f>
        <v>0.04</v>
      </c>
      <c r="E769" s="73">
        <f>'[1]Girder (10)'!G65</f>
        <v>0.26900000000000002</v>
      </c>
      <c r="F769" s="73">
        <f>'[1]Girder (10)'!H65</f>
        <v>2.8000000000000001E-2</v>
      </c>
      <c r="G769" s="73">
        <f>'[1]Girder (10)'!I65</f>
        <v>6.6000000000000003E-2</v>
      </c>
      <c r="H769" s="73">
        <f>'[1]Girder (10)'!J65</f>
        <v>0.31900000000000001</v>
      </c>
      <c r="I769" s="73">
        <f>'[1]Girder (10)'!K65</f>
        <v>8.8999999999999996E-2</v>
      </c>
    </row>
    <row r="770" spans="1:15" x14ac:dyDescent="0.2">
      <c r="A770" s="424"/>
      <c r="B770">
        <v>58</v>
      </c>
      <c r="C770" s="73">
        <f>'[1]Girder (10)'!E66</f>
        <v>0.248</v>
      </c>
      <c r="D770" s="73">
        <f>'[1]Girder (10)'!F66</f>
        <v>3.3000000000000002E-2</v>
      </c>
      <c r="E770" s="73">
        <f>'[1]Girder (10)'!G66</f>
        <v>0.215</v>
      </c>
      <c r="F770" s="73">
        <f>'[1]Girder (10)'!H66</f>
        <v>2.3E-2</v>
      </c>
      <c r="G770" s="73">
        <f>'[1]Girder (10)'!I66</f>
        <v>5.2999999999999999E-2</v>
      </c>
      <c r="H770" s="73">
        <f>'[1]Girder (10)'!J66</f>
        <v>0.23599999999999999</v>
      </c>
      <c r="I770" s="73">
        <f>'[1]Girder (10)'!K66</f>
        <v>6.3E-2</v>
      </c>
    </row>
    <row r="771" spans="1:15" x14ac:dyDescent="0.2">
      <c r="A771" s="424"/>
      <c r="B771">
        <v>59</v>
      </c>
      <c r="C771" s="73">
        <f>'[1]Girder (10)'!E67</f>
        <v>0.13900000000000001</v>
      </c>
      <c r="D771" s="73">
        <f>'[1]Girder (10)'!F67</f>
        <v>1.9E-2</v>
      </c>
      <c r="E771" s="73">
        <f>'[1]Girder (10)'!G67</f>
        <v>0.12</v>
      </c>
      <c r="F771" s="73">
        <f>'[1]Girder (10)'!H67</f>
        <v>1.2999999999999999E-2</v>
      </c>
      <c r="G771" s="73">
        <f>'[1]Girder (10)'!I67</f>
        <v>2.9000000000000001E-2</v>
      </c>
      <c r="H771" s="73">
        <f>'[1]Girder (10)'!J67</f>
        <v>0.125</v>
      </c>
      <c r="I771" s="73">
        <f>'[1]Girder (10)'!K67</f>
        <v>3.2000000000000001E-2</v>
      </c>
    </row>
    <row r="772" spans="1:15" x14ac:dyDescent="0.2">
      <c r="A772" s="424" t="s">
        <v>80</v>
      </c>
      <c r="B772">
        <v>60</v>
      </c>
      <c r="C772" s="73">
        <f>'[1]Girder (10)'!E68</f>
        <v>0</v>
      </c>
      <c r="D772" s="73">
        <f>'[1]Girder (10)'!F68</f>
        <v>0</v>
      </c>
      <c r="E772" s="73">
        <f>'[1]Girder (10)'!G68</f>
        <v>0</v>
      </c>
      <c r="F772" s="73">
        <f>'[1]Girder (10)'!H68</f>
        <v>0</v>
      </c>
      <c r="G772" s="73">
        <f>'[1]Girder (10)'!I68</f>
        <v>0</v>
      </c>
      <c r="H772" s="73">
        <f>'[1]Girder (10)'!J68</f>
        <v>0</v>
      </c>
      <c r="I772" s="73">
        <f>'[1]Girder (10)'!K68</f>
        <v>0</v>
      </c>
    </row>
    <row r="774" spans="1:15" x14ac:dyDescent="0.2">
      <c r="A774" s="103"/>
      <c r="B774" s="103" t="s">
        <v>81</v>
      </c>
    </row>
    <row r="775" spans="1:15" x14ac:dyDescent="0.2">
      <c r="A775" s="425" t="s">
        <v>86</v>
      </c>
      <c r="B775" s="62" cm="1">
        <f t="array" ref="B775">INDEX('[1]Girder (10)'!$D:$L,MATCH($A775,'[1]Girder (10)'!$C:$C,0),COLUMN())*1</f>
        <v>104.5</v>
      </c>
      <c r="C775" s="73" cm="1">
        <f t="array" ref="C775">INDEX('[1]Girder (10)'!$D:$L,MATCH($A775,'[1]Girder (10)'!$C:$C,0),COLUMN())*1</f>
        <v>0.49199999999999999</v>
      </c>
      <c r="D775" s="73" cm="1">
        <f t="array" ref="D775">INDEX('[1]Girder (10)'!$D:$L,MATCH($A775,'[1]Girder (10)'!$C:$C,0),COLUMN())*1</f>
        <v>0.106</v>
      </c>
      <c r="E775" s="73" cm="1">
        <f t="array" ref="E775">INDEX('[1]Girder (10)'!$D:$L,MATCH($A775,'[1]Girder (10)'!$C:$C,0),COLUMN())*1</f>
        <v>0.38600000000000001</v>
      </c>
      <c r="F775" s="73" cm="1">
        <f t="array" ref="F775">INDEX('[1]Girder (10)'!$D:$L,MATCH($A775,'[1]Girder (10)'!$C:$C,0),COLUMN())*1</f>
        <v>4.5999999999999999E-2</v>
      </c>
      <c r="G775" s="73" cm="1">
        <f t="array" ref="G775">INDEX('[1]Girder (10)'!$D:$L,MATCH($A775,'[1]Girder (10)'!$C:$C,0),COLUMN())*1</f>
        <v>0.107</v>
      </c>
      <c r="H775" s="73" cm="1">
        <f t="array" ref="H775">INDEX('[1]Girder (10)'!$D:$L,MATCH($A775,'[1]Girder (10)'!$C:$C,0),COLUMN())*1</f>
        <v>0.307</v>
      </c>
      <c r="I775" s="73" cm="1">
        <f t="array" ref="I775">INDEX('[1]Girder (10)'!$D:$L,MATCH($A775,'[1]Girder (10)'!$C:$C,0),COLUMN())*1</f>
        <v>0.10299999999999999</v>
      </c>
    </row>
    <row r="776" spans="1:15" x14ac:dyDescent="0.2">
      <c r="A776" s="425" t="s">
        <v>87</v>
      </c>
      <c r="B776" s="62" cm="1">
        <f t="array" ref="B776">INDEX('[1]Girder (10)'!$D:$L,MATCH($A776,'[1]Girder (10)'!$C:$C,0),COLUMN())*1</f>
        <v>224.5</v>
      </c>
      <c r="C776" s="73" cm="1">
        <f t="array" ref="C776">INDEX('[1]Girder (10)'!$D:$L,MATCH($A776,'[1]Girder (10)'!$C:$C,0),COLUMN())*1</f>
        <v>2.3E-2</v>
      </c>
      <c r="D776" s="73" cm="1">
        <f t="array" ref="D776">INDEX('[1]Girder (10)'!$D:$L,MATCH($A776,'[1]Girder (10)'!$C:$C,0),COLUMN())*1</f>
        <v>-0.01</v>
      </c>
      <c r="E776" s="73" cm="1">
        <f t="array" ref="E776">INDEX('[1]Girder (10)'!$D:$L,MATCH($A776,'[1]Girder (10)'!$C:$C,0),COLUMN())*1</f>
        <v>3.3000000000000002E-2</v>
      </c>
      <c r="F776" s="73" cm="1">
        <f t="array" ref="F776">INDEX('[1]Girder (10)'!$D:$L,MATCH($A776,'[1]Girder (10)'!$C:$C,0),COLUMN())*1</f>
        <v>2E-3</v>
      </c>
      <c r="G776" s="73" cm="1">
        <f t="array" ref="G776">INDEX('[1]Girder (10)'!$D:$L,MATCH($A776,'[1]Girder (10)'!$C:$C,0),COLUMN())*1</f>
        <v>5.0000000000000001E-3</v>
      </c>
      <c r="H776" s="73" cm="1">
        <f t="array" ref="H776">INDEX('[1]Girder (10)'!$D:$L,MATCH($A776,'[1]Girder (10)'!$C:$C,0),COLUMN())*1</f>
        <v>0.27100000000000002</v>
      </c>
      <c r="I776" s="73" cm="1">
        <f t="array" ref="I776">INDEX('[1]Girder (10)'!$D:$L,MATCH($A776,'[1]Girder (10)'!$C:$C,0),COLUMN())*1</f>
        <v>0.13300000000000001</v>
      </c>
    </row>
    <row r="777" spans="1:15" x14ac:dyDescent="0.2">
      <c r="A777" s="425" t="s">
        <v>258</v>
      </c>
      <c r="B777" s="62" cm="1">
        <f t="array" ref="B777">INDEX('[1]Girder (10)'!$D:$L,MATCH($A777,'[1]Girder (10)'!$C:$C,0),COLUMN())*1</f>
        <v>331</v>
      </c>
      <c r="C777" s="73" cm="1">
        <f t="array" ref="C777">INDEX('[1]Girder (10)'!$D:$L,MATCH($A777,'[1]Girder (10)'!$C:$C,0),COLUMN())*1</f>
        <v>2.5000000000000001E-2</v>
      </c>
      <c r="D777" s="73" cm="1">
        <f t="array" ref="D777">INDEX('[1]Girder (10)'!$D:$L,MATCH($A777,'[1]Girder (10)'!$C:$C,0),COLUMN())*1</f>
        <v>-8.9999999999999993E-3</v>
      </c>
      <c r="E777" s="73" cm="1">
        <f t="array" ref="E777">INDEX('[1]Girder (10)'!$D:$L,MATCH($A777,'[1]Girder (10)'!$C:$C,0),COLUMN())*1</f>
        <v>3.4000000000000002E-2</v>
      </c>
      <c r="F777" s="73" cm="1">
        <f t="array" ref="F777">INDEX('[1]Girder (10)'!$D:$L,MATCH($A777,'[1]Girder (10)'!$C:$C,0),COLUMN())*1</f>
        <v>3.0000000000000001E-3</v>
      </c>
      <c r="G777" s="73" cm="1">
        <f t="array" ref="G777">INDEX('[1]Girder (10)'!$D:$L,MATCH($A777,'[1]Girder (10)'!$C:$C,0),COLUMN())*1</f>
        <v>6.0000000000000001E-3</v>
      </c>
      <c r="H777" s="73" cm="1">
        <f t="array" ref="H777">INDEX('[1]Girder (10)'!$D:$L,MATCH($A777,'[1]Girder (10)'!$C:$C,0),COLUMN())*1</f>
        <v>0.27200000000000002</v>
      </c>
      <c r="I777" s="73" cm="1">
        <f t="array" ref="I777">INDEX('[1]Girder (10)'!$D:$L,MATCH($A777,'[1]Girder (10)'!$C:$C,0),COLUMN())*1</f>
        <v>0.13200000000000001</v>
      </c>
    </row>
    <row r="778" spans="1:15" x14ac:dyDescent="0.2">
      <c r="A778" s="425" t="s">
        <v>259</v>
      </c>
      <c r="B778" s="62" cm="1">
        <f t="array" ref="B778">INDEX('[1]Girder (10)'!$D:$L,MATCH($A778,'[1]Girder (10)'!$C:$C,0),COLUMN())*1</f>
        <v>451</v>
      </c>
      <c r="C778" s="73" cm="1">
        <f t="array" ref="C778">INDEX('[1]Girder (10)'!$D:$L,MATCH($A778,'[1]Girder (10)'!$C:$C,0),COLUMN())*1</f>
        <v>0.498</v>
      </c>
      <c r="D778" s="73" cm="1">
        <f t="array" ref="D778">INDEX('[1]Girder (10)'!$D:$L,MATCH($A778,'[1]Girder (10)'!$C:$C,0),COLUMN())*1</f>
        <v>0.108</v>
      </c>
      <c r="E778" s="73" cm="1">
        <f t="array" ref="E778">INDEX('[1]Girder (10)'!$D:$L,MATCH($A778,'[1]Girder (10)'!$C:$C,0),COLUMN())*1</f>
        <v>0.39</v>
      </c>
      <c r="F778" s="73" cm="1">
        <f t="array" ref="F778">INDEX('[1]Girder (10)'!$D:$L,MATCH($A778,'[1]Girder (10)'!$C:$C,0),COLUMN())*1</f>
        <v>4.8000000000000001E-2</v>
      </c>
      <c r="G778" s="73" cm="1">
        <f t="array" ref="G778">INDEX('[1]Girder (10)'!$D:$L,MATCH($A778,'[1]Girder (10)'!$C:$C,0),COLUMN())*1</f>
        <v>0.111</v>
      </c>
      <c r="H778" s="73" cm="1">
        <f t="array" ref="H778">INDEX('[1]Girder (10)'!$D:$L,MATCH($A778,'[1]Girder (10)'!$C:$C,0),COLUMN())*1</f>
        <v>0.311</v>
      </c>
      <c r="I778" s="73" cm="1">
        <f t="array" ref="I778">INDEX('[1]Girder (10)'!$D:$L,MATCH($A778,'[1]Girder (10)'!$C:$C,0),COLUMN())*1</f>
        <v>0.10299999999999999</v>
      </c>
    </row>
    <row r="779" spans="1:15" x14ac:dyDescent="0.2">
      <c r="A779" s="425"/>
      <c r="B779" s="62"/>
    </row>
    <row r="780" spans="1:15" x14ac:dyDescent="0.2">
      <c r="A780" s="425"/>
      <c r="B780" s="62"/>
    </row>
    <row r="782" spans="1:15" ht="13.5" thickBot="1" x14ac:dyDescent="0.25">
      <c r="A782" s="103" t="s">
        <v>574</v>
      </c>
      <c r="G782" s="167"/>
    </row>
    <row r="783" spans="1:15" ht="13.5" thickBot="1" x14ac:dyDescent="0.25">
      <c r="I783" s="73"/>
      <c r="K783" s="961" t="s">
        <v>582</v>
      </c>
      <c r="L783" s="962"/>
      <c r="M783" s="962"/>
      <c r="N783" s="962"/>
      <c r="O783" s="963"/>
    </row>
    <row r="784" spans="1:15" ht="12.75" customHeight="1" x14ac:dyDescent="0.2">
      <c r="C784" t="s">
        <v>67</v>
      </c>
      <c r="D784" t="s">
        <v>67</v>
      </c>
      <c r="E784" t="s">
        <v>67</v>
      </c>
      <c r="F784" t="s">
        <v>68</v>
      </c>
      <c r="G784" t="s">
        <v>68</v>
      </c>
      <c r="H784" t="s">
        <v>69</v>
      </c>
      <c r="I784" t="s">
        <v>69</v>
      </c>
      <c r="K784" s="18"/>
      <c r="L784" s="19"/>
      <c r="M784" s="957" t="s">
        <v>228</v>
      </c>
      <c r="N784" s="957" t="s">
        <v>227</v>
      </c>
      <c r="O784" s="959" t="s">
        <v>226</v>
      </c>
    </row>
    <row r="785" spans="1:19" x14ac:dyDescent="0.2">
      <c r="C785" t="s">
        <v>70</v>
      </c>
      <c r="D785" t="s">
        <v>70</v>
      </c>
      <c r="E785" t="s">
        <v>70</v>
      </c>
      <c r="F785" t="s">
        <v>70</v>
      </c>
      <c r="G785" t="s">
        <v>70</v>
      </c>
      <c r="H785" t="s">
        <v>71</v>
      </c>
      <c r="I785" t="s">
        <v>71</v>
      </c>
      <c r="K785" s="107"/>
      <c r="M785" s="958"/>
      <c r="N785" s="958"/>
      <c r="O785" s="960"/>
    </row>
    <row r="786" spans="1:19" x14ac:dyDescent="0.2">
      <c r="C786" t="s">
        <v>46</v>
      </c>
      <c r="D786" t="s">
        <v>72</v>
      </c>
      <c r="E786" t="s">
        <v>73</v>
      </c>
      <c r="F786" t="s">
        <v>74</v>
      </c>
      <c r="G786" t="s">
        <v>75</v>
      </c>
      <c r="H786" t="s">
        <v>76</v>
      </c>
      <c r="I786" t="s">
        <v>77</v>
      </c>
      <c r="K786" s="107"/>
      <c r="M786" s="958"/>
      <c r="N786" s="958"/>
      <c r="O786" s="960"/>
    </row>
    <row r="787" spans="1:19" x14ac:dyDescent="0.2">
      <c r="D787" t="s">
        <v>78</v>
      </c>
      <c r="E787" t="s">
        <v>78</v>
      </c>
      <c r="F787" t="s">
        <v>75</v>
      </c>
      <c r="G787" t="s">
        <v>79</v>
      </c>
      <c r="K787" s="107"/>
      <c r="M787" s="958"/>
      <c r="N787" s="958"/>
      <c r="O787" s="960"/>
    </row>
    <row r="788" spans="1:19" x14ac:dyDescent="0.2">
      <c r="G788" t="s">
        <v>78</v>
      </c>
      <c r="K788" s="107"/>
      <c r="M788" s="958"/>
      <c r="N788" s="958"/>
      <c r="O788" s="960"/>
    </row>
    <row r="789" spans="1:19" x14ac:dyDescent="0.2">
      <c r="A789" s="424" t="s">
        <v>80</v>
      </c>
      <c r="B789">
        <v>0</v>
      </c>
      <c r="C789" s="73">
        <f>'[1]Girder (11)'!E8</f>
        <v>0</v>
      </c>
      <c r="D789" s="73">
        <f>'[1]Girder (11)'!F8</f>
        <v>0</v>
      </c>
      <c r="E789" s="73">
        <f>'[1]Girder (11)'!G8</f>
        <v>0</v>
      </c>
      <c r="F789" s="73">
        <f>'[1]Girder (11)'!H8</f>
        <v>0</v>
      </c>
      <c r="G789" s="73">
        <f>'[1]Girder (11)'!I8</f>
        <v>0</v>
      </c>
      <c r="H789" s="73">
        <f>'[1]Girder (11)'!J8</f>
        <v>0</v>
      </c>
      <c r="I789" s="73">
        <f>'[1]Girder (11)'!K8</f>
        <v>0</v>
      </c>
      <c r="K789" s="447" t="str">
        <f>'TOP OF DECK ELEVATIONS'!$M$15</f>
        <v>CL BRG. RA</v>
      </c>
      <c r="L789">
        <v>0</v>
      </c>
      <c r="M789" s="181">
        <f>IF(LEFT($L789,4)="F.S.",_xlfn.XLOOKUP($L789,$A$852:$A$857,D$852:D$857,,0),IF($L789=ROUNDDOWN($L789,0),VLOOKUP($L789,$B$789:$I$849,COLUMN(C789),FALSE),($L789-ROUNDDOWN($L789,0))*(VLOOKUP(ROUNDUP($L789,0),$B$789:$I$849,COLUMN(C789),FALSE)-VLOOKUP(ROUNDDOWN($L789,0),$B$789:$I$849,COLUMN(C789),FALSE))+VLOOKUP(ROUNDDOWN($L789,0),$B$789:$I$849,COLUMN(C789),FALSE)))</f>
        <v>0</v>
      </c>
      <c r="N789" s="181">
        <f t="shared" ref="N789:O789" si="111">IF(LEFT($L789,4)="F.S.",_xlfn.XLOOKUP($L789,$A$852:$A$857,E$852:E$857,,0),IF($L789=ROUNDDOWN($L789,0),VLOOKUP($L789,$B$789:$I$849,COLUMN(D789),FALSE),($L789-ROUNDDOWN($L789,0))*(VLOOKUP(ROUNDUP($L789,0),$B$789:$I$849,COLUMN(D789),FALSE)-VLOOKUP(ROUNDDOWN($L789,0),$B$789:$I$849,COLUMN(D789),FALSE))+VLOOKUP(ROUNDDOWN($L789,0),$B$789:$I$849,COLUMN(D789),FALSE)))</f>
        <v>0</v>
      </c>
      <c r="O789" s="448">
        <f t="shared" si="111"/>
        <v>0</v>
      </c>
    </row>
    <row r="790" spans="1:19" x14ac:dyDescent="0.2">
      <c r="A790" s="424"/>
      <c r="B790">
        <v>1</v>
      </c>
      <c r="C790" s="73">
        <f>'[1]Girder (11)'!E9</f>
        <v>0.14000000000000001</v>
      </c>
      <c r="D790" s="73">
        <f>'[1]Girder (11)'!F9</f>
        <v>1.9E-2</v>
      </c>
      <c r="E790" s="73">
        <f>'[1]Girder (11)'!G9</f>
        <v>0.121</v>
      </c>
      <c r="F790" s="73">
        <f>'[1]Girder (11)'!H9</f>
        <v>1.2999999999999999E-2</v>
      </c>
      <c r="G790" s="73">
        <f>'[1]Girder (11)'!I9</f>
        <v>2.9000000000000001E-2</v>
      </c>
      <c r="H790" s="73">
        <f>'[1]Girder (11)'!J9</f>
        <v>0.123</v>
      </c>
      <c r="I790" s="73">
        <f>'[1]Girder (11)'!K9</f>
        <v>3.3000000000000002E-2</v>
      </c>
      <c r="K790" s="447">
        <f>'TOP OF DECK ELEVATIONS'!$M$16</f>
        <v>1.25</v>
      </c>
      <c r="L790">
        <f>IF(LEFT(K789,4)="F.S.",ROUNDDOWN(L788,-1)+$K790*10,IF(LEFT(K790,4)="F.S.",K790,IFERROR(ROUNDDOWN(L789,-1)+MOD(K790,1)*10,ROUNDUP(L789,-1))))</f>
        <v>2.5</v>
      </c>
      <c r="M790" s="181">
        <f t="shared" ref="M790:M825" si="112">IF(LEFT($L790,4)="F.S.",_xlfn.XLOOKUP($L790,$A$852:$A$857,D$852:D$857,,0),IF($L790=ROUNDDOWN($L790,0),VLOOKUP($L790,$B$789:$I$849,COLUMN(C790),FALSE),($L790-ROUNDDOWN($L790,0))*(VLOOKUP(ROUNDUP($L790,0),$B$789:$I$849,COLUMN(C790),FALSE)-VLOOKUP(ROUNDDOWN($L790,0),$B$789:$I$849,COLUMN(C790),FALSE))+VLOOKUP(ROUNDDOWN($L790,0),$B$789:$I$849,COLUMN(C790),FALSE)))</f>
        <v>3.6500000000000005E-2</v>
      </c>
      <c r="N790" s="181">
        <f t="shared" ref="N790:N825" si="113">IF(LEFT($L790,4)="F.S.",_xlfn.XLOOKUP($L790,$A$852:$A$857,E$852:E$857,,0),IF($L790=ROUNDDOWN($L790,0),VLOOKUP($L790,$B$789:$I$849,COLUMN(D790),FALSE),($L790-ROUNDDOWN($L790,0))*(VLOOKUP(ROUNDUP($L790,0),$B$789:$I$849,COLUMN(D790),FALSE)-VLOOKUP(ROUNDDOWN($L790,0),$B$789:$I$849,COLUMN(D790),FALSE))+VLOOKUP(ROUNDDOWN($L790,0),$B$789:$I$849,COLUMN(D790),FALSE)))</f>
        <v>0.24349999999999999</v>
      </c>
      <c r="O790" s="448">
        <f t="shared" ref="O790:O825" si="114">IF(LEFT($L790,4)="F.S.",_xlfn.XLOOKUP($L790,$A$852:$A$857,F$852:F$857,,0),IF($L790=ROUNDDOWN($L790,0),VLOOKUP($L790,$B$789:$I$849,COLUMN(E790),FALSE),($L790-ROUNDDOWN($L790,0))*(VLOOKUP(ROUNDUP($L790,0),$B$789:$I$849,COLUMN(E790),FALSE)-VLOOKUP(ROUNDDOWN($L790,0),$B$789:$I$849,COLUMN(E790),FALSE))+VLOOKUP(ROUNDDOWN($L790,0),$B$789:$I$849,COLUMN(E790),FALSE)))</f>
        <v>2.6000000000000002E-2</v>
      </c>
    </row>
    <row r="791" spans="1:19" x14ac:dyDescent="0.2">
      <c r="A791" s="424"/>
      <c r="B791">
        <v>2</v>
      </c>
      <c r="C791" s="73">
        <f>'[1]Girder (11)'!E10</f>
        <v>0.249</v>
      </c>
      <c r="D791" s="73">
        <f>'[1]Girder (11)'!F10</f>
        <v>3.3000000000000002E-2</v>
      </c>
      <c r="E791" s="73">
        <f>'[1]Girder (11)'!G10</f>
        <v>0.216</v>
      </c>
      <c r="F791" s="73">
        <f>'[1]Girder (11)'!H10</f>
        <v>2.3E-2</v>
      </c>
      <c r="G791" s="73">
        <f>'[1]Girder (11)'!I10</f>
        <v>5.2999999999999999E-2</v>
      </c>
      <c r="H791" s="73">
        <f>'[1]Girder (11)'!J10</f>
        <v>0.23100000000000001</v>
      </c>
      <c r="I791" s="73">
        <f>'[1]Girder (11)'!K10</f>
        <v>6.4000000000000001E-2</v>
      </c>
      <c r="K791" s="447">
        <f>'TOP OF DECK ELEVATIONS'!$M$17</f>
        <v>1.5</v>
      </c>
      <c r="L791">
        <f t="shared" ref="L791:L795" si="115">IF(LEFT(K790,4)="F.S.",ROUNDDOWN(L789,-1)+$K791*10,IF(LEFT(K791,4)="F.S.",K791,IFERROR(ROUNDDOWN(L790,-1)+MOD(K791,1)*10,ROUNDUP(L790,-1))))</f>
        <v>5</v>
      </c>
      <c r="M791" s="181">
        <f t="shared" si="112"/>
        <v>0.03</v>
      </c>
      <c r="N791" s="181">
        <f t="shared" si="113"/>
        <v>0.24099999999999999</v>
      </c>
      <c r="O791" s="448">
        <f t="shared" si="114"/>
        <v>2.5999999999999999E-2</v>
      </c>
    </row>
    <row r="792" spans="1:19" x14ac:dyDescent="0.2">
      <c r="A792" s="424"/>
      <c r="B792">
        <v>3</v>
      </c>
      <c r="C792" s="73">
        <f>'[1]Girder (11)'!E11</f>
        <v>0.311</v>
      </c>
      <c r="D792" s="73">
        <f>'[1]Girder (11)'!F11</f>
        <v>0.04</v>
      </c>
      <c r="E792" s="73">
        <f>'[1]Girder (11)'!G11</f>
        <v>0.27100000000000002</v>
      </c>
      <c r="F792" s="73">
        <f>'[1]Girder (11)'!H11</f>
        <v>2.9000000000000001E-2</v>
      </c>
      <c r="G792" s="73">
        <f>'[1]Girder (11)'!I11</f>
        <v>6.6000000000000003E-2</v>
      </c>
      <c r="H792" s="73">
        <f>'[1]Girder (11)'!J11</f>
        <v>0.311</v>
      </c>
      <c r="I792" s="73">
        <f>'[1]Girder (11)'!K11</f>
        <v>9.0999999999999998E-2</v>
      </c>
      <c r="K792" s="447">
        <f>'TOP OF DECK ELEVATIONS'!$M$18</f>
        <v>1.75</v>
      </c>
      <c r="L792">
        <f t="shared" si="115"/>
        <v>7.5</v>
      </c>
      <c r="M792" s="181">
        <f t="shared" si="112"/>
        <v>-3.5000000000000005E-3</v>
      </c>
      <c r="N792" s="181">
        <f t="shared" si="113"/>
        <v>5.1000000000000004E-2</v>
      </c>
      <c r="O792" s="448">
        <f t="shared" si="114"/>
        <v>5.4999999999999997E-3</v>
      </c>
    </row>
    <row r="793" spans="1:19" x14ac:dyDescent="0.2">
      <c r="A793" s="424"/>
      <c r="B793">
        <v>4</v>
      </c>
      <c r="C793" s="73">
        <f>'[1]Girder (11)'!E12</f>
        <v>0.316</v>
      </c>
      <c r="D793" s="73">
        <f>'[1]Girder (11)'!F12</f>
        <v>3.9E-2</v>
      </c>
      <c r="E793" s="73">
        <f>'[1]Girder (11)'!G12</f>
        <v>0.27800000000000002</v>
      </c>
      <c r="F793" s="73">
        <f>'[1]Girder (11)'!H12</f>
        <v>0.03</v>
      </c>
      <c r="G793" s="73">
        <f>'[1]Girder (11)'!I12</f>
        <v>6.9000000000000006E-2</v>
      </c>
      <c r="H793" s="73">
        <f>'[1]Girder (11)'!J12</f>
        <v>0.35499999999999998</v>
      </c>
      <c r="I793" s="73">
        <f>'[1]Girder (11)'!K12</f>
        <v>0.112</v>
      </c>
      <c r="K793" s="447" t="str">
        <f>'TOP OF DECK ELEVATIONS'!$M$19</f>
        <v>CL PIER 1</v>
      </c>
      <c r="L793">
        <f t="shared" si="115"/>
        <v>10</v>
      </c>
      <c r="M793" s="181">
        <f t="shared" si="112"/>
        <v>0</v>
      </c>
      <c r="N793" s="181">
        <f t="shared" si="113"/>
        <v>0</v>
      </c>
      <c r="O793" s="448">
        <f t="shared" si="114"/>
        <v>0</v>
      </c>
    </row>
    <row r="794" spans="1:19" x14ac:dyDescent="0.2">
      <c r="A794" s="424"/>
      <c r="B794">
        <v>5</v>
      </c>
      <c r="C794" s="73">
        <f>'[1]Girder (11)'!E13</f>
        <v>0.27100000000000002</v>
      </c>
      <c r="D794" s="73">
        <f>'[1]Girder (11)'!F13</f>
        <v>0.03</v>
      </c>
      <c r="E794" s="73">
        <f>'[1]Girder (11)'!G13</f>
        <v>0.24099999999999999</v>
      </c>
      <c r="F794" s="73">
        <f>'[1]Girder (11)'!H13</f>
        <v>2.5999999999999999E-2</v>
      </c>
      <c r="G794" s="73">
        <f>'[1]Girder (11)'!I13</f>
        <v>0.06</v>
      </c>
      <c r="H794" s="73">
        <f>'[1]Girder (11)'!J13</f>
        <v>0.35899999999999999</v>
      </c>
      <c r="I794" s="73">
        <f>'[1]Girder (11)'!K13</f>
        <v>0.123</v>
      </c>
      <c r="K794" s="447">
        <f>'TOP OF DECK ELEVATIONS'!$M$20</f>
        <v>2.125</v>
      </c>
      <c r="L794" s="62">
        <f t="shared" si="115"/>
        <v>11.25</v>
      </c>
      <c r="M794" s="181">
        <f t="shared" si="112"/>
        <v>5.525E-2</v>
      </c>
      <c r="N794" s="181">
        <f t="shared" si="113"/>
        <v>0.19575000000000001</v>
      </c>
      <c r="O794" s="448">
        <f t="shared" si="114"/>
        <v>2.375E-2</v>
      </c>
    </row>
    <row r="795" spans="1:19" x14ac:dyDescent="0.2">
      <c r="A795" s="424"/>
      <c r="B795">
        <v>6</v>
      </c>
      <c r="C795" s="73">
        <f>'[1]Girder (11)'!E14</f>
        <v>0.188</v>
      </c>
      <c r="D795" s="73">
        <f>'[1]Girder (11)'!F14</f>
        <v>1.7000000000000001E-2</v>
      </c>
      <c r="E795" s="73">
        <f>'[1]Girder (11)'!G14</f>
        <v>0.17199999999999999</v>
      </c>
      <c r="F795" s="73">
        <f>'[1]Girder (11)'!H14</f>
        <v>1.9E-2</v>
      </c>
      <c r="G795" s="73">
        <f>'[1]Girder (11)'!I14</f>
        <v>4.2999999999999997E-2</v>
      </c>
      <c r="H795" s="73">
        <f>'[1]Girder (11)'!J14</f>
        <v>0.32500000000000001</v>
      </c>
      <c r="I795" s="73">
        <f>'[1]Girder (11)'!K14</f>
        <v>0.125</v>
      </c>
      <c r="K795" s="447" t="str">
        <f>'TOP OF DECK ELEVATIONS'!$M$21</f>
        <v>F.S. #1</v>
      </c>
      <c r="L795" t="str">
        <f t="shared" si="115"/>
        <v>F.S. #1</v>
      </c>
      <c r="M795" s="181">
        <f t="shared" si="112"/>
        <v>0.107</v>
      </c>
      <c r="N795" s="181">
        <f t="shared" si="113"/>
        <v>0.38900000000000001</v>
      </c>
      <c r="O795" s="448">
        <f t="shared" si="114"/>
        <v>4.7E-2</v>
      </c>
    </row>
    <row r="796" spans="1:19" x14ac:dyDescent="0.2">
      <c r="A796" s="424"/>
      <c r="B796">
        <v>7</v>
      </c>
      <c r="C796" s="73">
        <f>'[1]Girder (11)'!E15</f>
        <v>8.5999999999999993E-2</v>
      </c>
      <c r="D796" s="73">
        <f>'[1]Girder (11)'!F15</f>
        <v>1E-3</v>
      </c>
      <c r="E796" s="73">
        <f>'[1]Girder (11)'!G15</f>
        <v>8.5000000000000006E-2</v>
      </c>
      <c r="F796" s="73">
        <f>'[1]Girder (11)'!H15</f>
        <v>8.9999999999999993E-3</v>
      </c>
      <c r="G796" s="73">
        <f>'[1]Girder (11)'!I15</f>
        <v>2.1000000000000001E-2</v>
      </c>
      <c r="H796" s="73">
        <f>'[1]Girder (11)'!J15</f>
        <v>0.25900000000000001</v>
      </c>
      <c r="I796" s="73">
        <f>'[1]Girder (11)'!K15</f>
        <v>0.113</v>
      </c>
      <c r="K796" s="447">
        <f>'TOP OF DECK ELEVATIONS'!$M$22</f>
        <v>2.25</v>
      </c>
      <c r="L796">
        <f>IF(LEFT(K795,4)="F.S.",ROUNDDOWN(L794,-1)+MOD($K796,1)*10,IF(LEFT(K796,4)="F.S.",K796,IFERROR(ROUNDDOWN(L795,-1)+MOD(K796,1)*10,ROUNDUP(L795,-1))))</f>
        <v>12.5</v>
      </c>
      <c r="M796" s="181">
        <f t="shared" si="112"/>
        <v>0.13100000000000001</v>
      </c>
      <c r="N796" s="181">
        <f t="shared" si="113"/>
        <v>0.48799999999999999</v>
      </c>
      <c r="O796" s="448">
        <f t="shared" si="114"/>
        <v>5.7999999999999996E-2</v>
      </c>
    </row>
    <row r="797" spans="1:19" x14ac:dyDescent="0.2">
      <c r="A797" s="424"/>
      <c r="B797">
        <v>8</v>
      </c>
      <c r="C797" s="73">
        <f>'[1]Girder (11)'!E16</f>
        <v>8.9999999999999993E-3</v>
      </c>
      <c r="D797" s="73">
        <f>'[1]Girder (11)'!F16</f>
        <v>-8.0000000000000002E-3</v>
      </c>
      <c r="E797" s="73">
        <f>'[1]Girder (11)'!G16</f>
        <v>1.7000000000000001E-2</v>
      </c>
      <c r="F797" s="73">
        <f>'[1]Girder (11)'!H16</f>
        <v>2E-3</v>
      </c>
      <c r="G797" s="73">
        <f>'[1]Girder (11)'!I16</f>
        <v>4.0000000000000001E-3</v>
      </c>
      <c r="H797" s="73">
        <f>'[1]Girder (11)'!J16</f>
        <v>0.17499999999999999</v>
      </c>
      <c r="I797" s="73">
        <f>'[1]Girder (11)'!K16</f>
        <v>8.7999999999999995E-2</v>
      </c>
      <c r="K797" s="447">
        <f>'TOP OF DECK ELEVATIONS'!$M$23</f>
        <v>2.375</v>
      </c>
      <c r="L797">
        <f t="shared" ref="L797:L825" si="116">IF(LEFT(K796,4)="F.S.",ROUNDDOWN(L795,-1)+MOD($K797,1)*10,IF(LEFT(K797,4)="F.S.",K797,IFERROR(ROUNDDOWN(L796,-1)+MOD(K797,1)*10,ROUNDUP(L796,-1))))</f>
        <v>13.75</v>
      </c>
      <c r="M797" s="181">
        <f t="shared" si="112"/>
        <v>0.19550000000000001</v>
      </c>
      <c r="N797" s="181">
        <f t="shared" si="113"/>
        <v>0.745</v>
      </c>
      <c r="O797" s="448">
        <f t="shared" si="114"/>
        <v>8.8499999999999995E-2</v>
      </c>
      <c r="Q797">
        <f>(D803-D802)*0.75+D802</f>
        <v>0.19550000000000001</v>
      </c>
      <c r="R797">
        <f t="shared" ref="R797" si="117">(E803-E802)*0.75+E802</f>
        <v>0.745</v>
      </c>
      <c r="S797">
        <f>(F803-F802)*0.75+F802</f>
        <v>8.8499999999999995E-2</v>
      </c>
    </row>
    <row r="798" spans="1:19" x14ac:dyDescent="0.2">
      <c r="A798" s="424"/>
      <c r="B798">
        <v>9</v>
      </c>
      <c r="C798" s="73">
        <f>'[1]Girder (11)'!E17</f>
        <v>-2.9000000000000001E-2</v>
      </c>
      <c r="D798" s="73">
        <f>'[1]Girder (11)'!F17</f>
        <v>-0.01</v>
      </c>
      <c r="E798" s="73">
        <f>'[1]Girder (11)'!G17</f>
        <v>-1.9E-2</v>
      </c>
      <c r="F798" s="73">
        <f>'[1]Girder (11)'!H17</f>
        <v>-2E-3</v>
      </c>
      <c r="G798" s="73">
        <f>'[1]Girder (11)'!I17</f>
        <v>-5.0000000000000001E-3</v>
      </c>
      <c r="H798" s="73">
        <f>'[1]Girder (11)'!J17</f>
        <v>8.4000000000000005E-2</v>
      </c>
      <c r="I798" s="73">
        <f>'[1]Girder (11)'!K17</f>
        <v>0.05</v>
      </c>
      <c r="K798" s="447">
        <f>'TOP OF DECK ELEVATIONS'!$M$24</f>
        <v>2.5</v>
      </c>
      <c r="L798">
        <f t="shared" si="116"/>
        <v>15</v>
      </c>
      <c r="M798" s="181">
        <f t="shared" si="112"/>
        <v>0.22500000000000001</v>
      </c>
      <c r="N798" s="181">
        <f t="shared" si="113"/>
        <v>0.86399999999999999</v>
      </c>
      <c r="O798" s="448">
        <f t="shared" si="114"/>
        <v>0.10299999999999999</v>
      </c>
      <c r="Q798" s="181">
        <f>Q797-M797</f>
        <v>0</v>
      </c>
      <c r="R798" s="181">
        <f t="shared" ref="R798" si="118">R797-N797</f>
        <v>0</v>
      </c>
      <c r="S798" s="181">
        <f t="shared" ref="S798" si="119">S797-O797</f>
        <v>0</v>
      </c>
    </row>
    <row r="799" spans="1:19" x14ac:dyDescent="0.2">
      <c r="A799" s="424" t="s">
        <v>80</v>
      </c>
      <c r="B799">
        <v>10</v>
      </c>
      <c r="C799" s="73">
        <f>'[1]Girder (11)'!E18</f>
        <v>0</v>
      </c>
      <c r="D799" s="73">
        <f>'[1]Girder (11)'!F18</f>
        <v>0</v>
      </c>
      <c r="E799" s="73">
        <f>'[1]Girder (11)'!G18</f>
        <v>0</v>
      </c>
      <c r="F799" s="73">
        <f>'[1]Girder (11)'!H18</f>
        <v>0</v>
      </c>
      <c r="G799" s="73">
        <f>'[1]Girder (11)'!I18</f>
        <v>0</v>
      </c>
      <c r="H799" s="73">
        <f>'[1]Girder (11)'!J18</f>
        <v>0</v>
      </c>
      <c r="I799" s="73">
        <f>'[1]Girder (11)'!K18</f>
        <v>0</v>
      </c>
      <c r="K799" s="447">
        <f>'TOP OF DECK ELEVATIONS'!$M$25</f>
        <v>2.625</v>
      </c>
      <c r="L799">
        <f t="shared" si="116"/>
        <v>16.25</v>
      </c>
      <c r="M799" s="181">
        <f t="shared" si="112"/>
        <v>0.20199999999999999</v>
      </c>
      <c r="N799" s="181">
        <f t="shared" si="113"/>
        <v>0.77649999999999997</v>
      </c>
      <c r="O799" s="448">
        <f t="shared" si="114"/>
        <v>9.2249999999999999E-2</v>
      </c>
    </row>
    <row r="800" spans="1:19" x14ac:dyDescent="0.2">
      <c r="A800" s="424"/>
      <c r="B800">
        <v>11</v>
      </c>
      <c r="C800" s="73">
        <f>'[1]Girder (11)'!E19</f>
        <v>0.17799999999999999</v>
      </c>
      <c r="D800" s="73">
        <f>'[1]Girder (11)'!F19</f>
        <v>0.04</v>
      </c>
      <c r="E800" s="73">
        <f>'[1]Girder (11)'!G19</f>
        <v>0.13800000000000001</v>
      </c>
      <c r="F800" s="73">
        <f>'[1]Girder (11)'!H19</f>
        <v>1.7000000000000001E-2</v>
      </c>
      <c r="G800" s="73">
        <f>'[1]Girder (11)'!I19</f>
        <v>3.7999999999999999E-2</v>
      </c>
      <c r="H800" s="73">
        <f>'[1]Girder (11)'!J19</f>
        <v>0.14299999999999999</v>
      </c>
      <c r="I800" s="73">
        <f>'[1]Girder (11)'!K19</f>
        <v>5.8999999999999997E-2</v>
      </c>
      <c r="K800" s="447">
        <f>'TOP OF DECK ELEVATIONS'!$M$26</f>
        <v>2.75</v>
      </c>
      <c r="L800">
        <f t="shared" si="116"/>
        <v>17.5</v>
      </c>
      <c r="M800" s="181">
        <f t="shared" si="112"/>
        <v>0.14149999999999999</v>
      </c>
      <c r="N800" s="181">
        <f t="shared" si="113"/>
        <v>0.53500000000000003</v>
      </c>
      <c r="O800" s="448">
        <f t="shared" si="114"/>
        <v>6.4000000000000001E-2</v>
      </c>
    </row>
    <row r="801" spans="1:19" x14ac:dyDescent="0.2">
      <c r="A801" s="424"/>
      <c r="B801">
        <v>12</v>
      </c>
      <c r="C801" s="73">
        <f>'[1]Girder (11)'!E20</f>
        <v>0.47</v>
      </c>
      <c r="D801" s="73">
        <f>'[1]Girder (11)'!F20</f>
        <v>0.10100000000000001</v>
      </c>
      <c r="E801" s="73">
        <f>'[1]Girder (11)'!G20</f>
        <v>0.36899999999999999</v>
      </c>
      <c r="F801" s="73">
        <f>'[1]Girder (11)'!H20</f>
        <v>4.3999999999999997E-2</v>
      </c>
      <c r="G801" s="73">
        <f>'[1]Girder (11)'!I20</f>
        <v>0.10299999999999999</v>
      </c>
      <c r="H801" s="73">
        <f>'[1]Girder (11)'!J20</f>
        <v>0.30299999999999999</v>
      </c>
      <c r="I801" s="73">
        <f>'[1]Girder (11)'!K20</f>
        <v>0.104</v>
      </c>
      <c r="K801" s="447">
        <f>'TOP OF DECK ELEVATIONS'!$M$27</f>
        <v>2.875</v>
      </c>
      <c r="L801">
        <f t="shared" si="116"/>
        <v>18.75</v>
      </c>
      <c r="M801" s="181">
        <f t="shared" si="112"/>
        <v>6.4500000000000002E-2</v>
      </c>
      <c r="N801" s="181">
        <f t="shared" si="113"/>
        <v>0.23799999999999999</v>
      </c>
      <c r="O801" s="448">
        <f t="shared" si="114"/>
        <v>2.8999999999999998E-2</v>
      </c>
      <c r="Q801">
        <f>(D808-D807)*0.75+D807</f>
        <v>6.4500000000000002E-2</v>
      </c>
      <c r="R801">
        <f>(E808-E807)*0.75+E807</f>
        <v>0.23799999999999999</v>
      </c>
      <c r="S801">
        <f>(F808-F807)*0.75+F807</f>
        <v>2.8999999999999998E-2</v>
      </c>
    </row>
    <row r="802" spans="1:19" x14ac:dyDescent="0.2">
      <c r="A802" s="424"/>
      <c r="B802">
        <v>13</v>
      </c>
      <c r="C802" s="73">
        <f>'[1]Girder (11)'!E21</f>
        <v>0.76800000000000002</v>
      </c>
      <c r="D802" s="73">
        <f>'[1]Girder (11)'!F21</f>
        <v>0.161</v>
      </c>
      <c r="E802" s="73">
        <f>'[1]Girder (11)'!G21</f>
        <v>0.60699999999999998</v>
      </c>
      <c r="F802" s="73">
        <f>'[1]Girder (11)'!H21</f>
        <v>7.1999999999999995E-2</v>
      </c>
      <c r="G802" s="73">
        <f>'[1]Girder (11)'!I21</f>
        <v>0.16700000000000001</v>
      </c>
      <c r="H802" s="73">
        <f>'[1]Girder (11)'!J21</f>
        <v>0.44</v>
      </c>
      <c r="I802" s="73">
        <f>'[1]Girder (11)'!K21</f>
        <v>0.13400000000000001</v>
      </c>
      <c r="K802" s="447" t="str">
        <f>'TOP OF DECK ELEVATIONS'!$M$28</f>
        <v>CL PIER 2</v>
      </c>
      <c r="L802">
        <f t="shared" si="116"/>
        <v>20</v>
      </c>
      <c r="M802" s="181">
        <f t="shared" si="112"/>
        <v>0</v>
      </c>
      <c r="N802" s="181">
        <f t="shared" si="113"/>
        <v>0</v>
      </c>
      <c r="O802" s="448">
        <f t="shared" si="114"/>
        <v>0</v>
      </c>
      <c r="Q802" s="181">
        <f>Q801-M801</f>
        <v>0</v>
      </c>
      <c r="R802" s="181">
        <f t="shared" ref="R802" si="120">R801-N801</f>
        <v>0</v>
      </c>
      <c r="S802" s="181">
        <f t="shared" ref="S802" si="121">S801-O801</f>
        <v>0</v>
      </c>
    </row>
    <row r="803" spans="1:19" x14ac:dyDescent="0.2">
      <c r="A803" s="424"/>
      <c r="B803">
        <v>14</v>
      </c>
      <c r="C803" s="73">
        <f>'[1]Girder (11)'!E22</f>
        <v>0.998</v>
      </c>
      <c r="D803" s="73">
        <f>'[1]Girder (11)'!F22</f>
        <v>0.20699999999999999</v>
      </c>
      <c r="E803" s="73">
        <f>'[1]Girder (11)'!G22</f>
        <v>0.79100000000000004</v>
      </c>
      <c r="F803" s="73">
        <f>'[1]Girder (11)'!H22</f>
        <v>9.4E-2</v>
      </c>
      <c r="G803" s="73">
        <f>'[1]Girder (11)'!I22</f>
        <v>0.218</v>
      </c>
      <c r="H803" s="73">
        <f>'[1]Girder (11)'!J22</f>
        <v>0.53900000000000003</v>
      </c>
      <c r="I803" s="73">
        <f>'[1]Girder (11)'!K22</f>
        <v>0.14899999999999999</v>
      </c>
      <c r="K803" s="447">
        <f>'TOP OF DECK ELEVATIONS'!$M$29</f>
        <v>3.25</v>
      </c>
      <c r="L803">
        <f t="shared" si="116"/>
        <v>22.5</v>
      </c>
      <c r="M803" s="181">
        <f t="shared" si="112"/>
        <v>-1.6E-2</v>
      </c>
      <c r="N803" s="181">
        <f t="shared" si="113"/>
        <v>-1.3999999999999999E-2</v>
      </c>
      <c r="O803" s="448">
        <f t="shared" si="114"/>
        <v>-2.5000000000000001E-3</v>
      </c>
    </row>
    <row r="804" spans="1:19" x14ac:dyDescent="0.2">
      <c r="A804" s="424"/>
      <c r="B804">
        <v>15</v>
      </c>
      <c r="C804" s="73">
        <f>'[1]Girder (11)'!E23</f>
        <v>1.089</v>
      </c>
      <c r="D804" s="73">
        <f>'[1]Girder (11)'!F23</f>
        <v>0.22500000000000001</v>
      </c>
      <c r="E804" s="73">
        <f>'[1]Girder (11)'!G23</f>
        <v>0.86399999999999999</v>
      </c>
      <c r="F804" s="73">
        <f>'[1]Girder (11)'!H23</f>
        <v>0.10299999999999999</v>
      </c>
      <c r="G804" s="73">
        <f>'[1]Girder (11)'!I23</f>
        <v>0.23799999999999999</v>
      </c>
      <c r="H804" s="73">
        <f>'[1]Girder (11)'!J23</f>
        <v>0.56999999999999995</v>
      </c>
      <c r="I804" s="73">
        <f>'[1]Girder (11)'!K23</f>
        <v>0.151</v>
      </c>
      <c r="K804" s="447" t="str">
        <f>'TOP OF DECK ELEVATIONS'!$M$30</f>
        <v>F.S. #2</v>
      </c>
      <c r="L804" t="str">
        <f t="shared" si="116"/>
        <v>F.S. #2</v>
      </c>
      <c r="M804" s="181">
        <f t="shared" si="112"/>
        <v>-0.01</v>
      </c>
      <c r="N804" s="181">
        <f t="shared" si="113"/>
        <v>0.03</v>
      </c>
      <c r="O804" s="448">
        <f t="shared" si="114"/>
        <v>2E-3</v>
      </c>
    </row>
    <row r="805" spans="1:19" x14ac:dyDescent="0.2">
      <c r="A805" s="424"/>
      <c r="B805">
        <v>16</v>
      </c>
      <c r="C805" s="73">
        <f>'[1]Girder (11)'!E24</f>
        <v>1.0289999999999999</v>
      </c>
      <c r="D805" s="73">
        <f>'[1]Girder (11)'!F24</f>
        <v>0.21199999999999999</v>
      </c>
      <c r="E805" s="73">
        <f>'[1]Girder (11)'!G24</f>
        <v>0.81699999999999995</v>
      </c>
      <c r="F805" s="73">
        <f>'[1]Girder (11)'!H24</f>
        <v>9.7000000000000003E-2</v>
      </c>
      <c r="G805" s="73">
        <f>'[1]Girder (11)'!I24</f>
        <v>0.22500000000000001</v>
      </c>
      <c r="H805" s="73">
        <f>'[1]Girder (11)'!J24</f>
        <v>0.54300000000000004</v>
      </c>
      <c r="I805" s="73">
        <f>'[1]Girder (11)'!K24</f>
        <v>0.14499999999999999</v>
      </c>
      <c r="K805" s="447">
        <f>'TOP OF DECK ELEVATIONS'!$M$31</f>
        <v>3.5</v>
      </c>
      <c r="L805">
        <f t="shared" si="116"/>
        <v>25</v>
      </c>
      <c r="M805" s="181">
        <f t="shared" si="112"/>
        <v>4.0000000000000001E-3</v>
      </c>
      <c r="N805" s="181">
        <f t="shared" si="113"/>
        <v>0.1</v>
      </c>
      <c r="O805" s="448">
        <f t="shared" si="114"/>
        <v>8.9999999999999993E-3</v>
      </c>
    </row>
    <row r="806" spans="1:19" x14ac:dyDescent="0.2">
      <c r="A806" s="167"/>
      <c r="B806">
        <v>17</v>
      </c>
      <c r="C806" s="73">
        <f>'[1]Girder (11)'!E25</f>
        <v>0.82599999999999996</v>
      </c>
      <c r="D806" s="73">
        <f>'[1]Girder (11)'!F25</f>
        <v>0.17199999999999999</v>
      </c>
      <c r="E806" s="73">
        <f>'[1]Girder (11)'!G25</f>
        <v>0.65500000000000003</v>
      </c>
      <c r="F806" s="73">
        <f>'[1]Girder (11)'!H25</f>
        <v>7.8E-2</v>
      </c>
      <c r="G806" s="73">
        <f>'[1]Girder (11)'!I25</f>
        <v>0.18099999999999999</v>
      </c>
      <c r="H806" s="73">
        <f>'[1]Girder (11)'!J25</f>
        <v>0.44500000000000001</v>
      </c>
      <c r="I806" s="73">
        <f>'[1]Girder (11)'!K25</f>
        <v>0.128</v>
      </c>
      <c r="K806" s="447">
        <f>'TOP OF DECK ELEVATIONS'!$M$32</f>
        <v>3.75</v>
      </c>
      <c r="L806">
        <f t="shared" si="116"/>
        <v>27.5</v>
      </c>
      <c r="M806" s="181">
        <f t="shared" si="112"/>
        <v>9.4999999999999998E-3</v>
      </c>
      <c r="N806" s="181">
        <f t="shared" si="113"/>
        <v>8.2500000000000004E-2</v>
      </c>
      <c r="O806" s="448">
        <f t="shared" si="114"/>
        <v>8.0000000000000002E-3</v>
      </c>
    </row>
    <row r="807" spans="1:19" x14ac:dyDescent="0.2">
      <c r="A807" s="424"/>
      <c r="B807">
        <v>18</v>
      </c>
      <c r="C807" s="73">
        <f>'[1]Girder (11)'!E26</f>
        <v>0.52500000000000002</v>
      </c>
      <c r="D807" s="73">
        <f>'[1]Girder (11)'!F26</f>
        <v>0.111</v>
      </c>
      <c r="E807" s="73">
        <f>'[1]Girder (11)'!G26</f>
        <v>0.41499999999999998</v>
      </c>
      <c r="F807" s="73">
        <f>'[1]Girder (11)'!H26</f>
        <v>0.05</v>
      </c>
      <c r="G807" s="73">
        <f>'[1]Girder (11)'!I26</f>
        <v>0.115</v>
      </c>
      <c r="H807" s="73">
        <f>'[1]Girder (11)'!J26</f>
        <v>0.30099999999999999</v>
      </c>
      <c r="I807" s="73">
        <f>'[1]Girder (11)'!K26</f>
        <v>9.9000000000000005E-2</v>
      </c>
      <c r="K807" s="447" t="str">
        <f>'TOP OF DECK ELEVATIONS'!$M$33</f>
        <v>CL PIER 3</v>
      </c>
      <c r="L807">
        <f t="shared" si="116"/>
        <v>30</v>
      </c>
      <c r="M807" s="181">
        <f t="shared" si="112"/>
        <v>0</v>
      </c>
      <c r="N807" s="181">
        <f t="shared" si="113"/>
        <v>0</v>
      </c>
      <c r="O807" s="448">
        <f t="shared" si="114"/>
        <v>0</v>
      </c>
    </row>
    <row r="808" spans="1:19" x14ac:dyDescent="0.2">
      <c r="A808" s="424"/>
      <c r="B808">
        <v>19</v>
      </c>
      <c r="C808" s="73">
        <f>'[1]Girder (11)'!E27</f>
        <v>0.22800000000000001</v>
      </c>
      <c r="D808" s="73">
        <f>'[1]Girder (11)'!F27</f>
        <v>4.9000000000000002E-2</v>
      </c>
      <c r="E808" s="73">
        <f>'[1]Girder (11)'!G27</f>
        <v>0.17899999999999999</v>
      </c>
      <c r="F808" s="73">
        <f>'[1]Girder (11)'!H27</f>
        <v>2.1999999999999999E-2</v>
      </c>
      <c r="G808" s="73">
        <f>'[1]Girder (11)'!I27</f>
        <v>0.05</v>
      </c>
      <c r="H808" s="73">
        <f>'[1]Girder (11)'!J27</f>
        <v>0.14599999999999999</v>
      </c>
      <c r="I808" s="73">
        <f>'[1]Girder (11)'!K27</f>
        <v>5.6000000000000001E-2</v>
      </c>
      <c r="K808" s="447">
        <f>'TOP OF DECK ELEVATIONS'!$M$34</f>
        <v>4.25</v>
      </c>
      <c r="L808">
        <f t="shared" si="116"/>
        <v>32.5</v>
      </c>
      <c r="M808" s="181">
        <f t="shared" si="112"/>
        <v>9.4999999999999998E-3</v>
      </c>
      <c r="N808" s="181">
        <f t="shared" si="113"/>
        <v>8.249999999999999E-2</v>
      </c>
      <c r="O808" s="448">
        <f t="shared" si="114"/>
        <v>8.0000000000000002E-3</v>
      </c>
    </row>
    <row r="809" spans="1:19" x14ac:dyDescent="0.2">
      <c r="A809" s="424" t="s">
        <v>80</v>
      </c>
      <c r="B809">
        <v>20</v>
      </c>
      <c r="C809" s="73">
        <f>'[1]Girder (11)'!E28</f>
        <v>0</v>
      </c>
      <c r="D809" s="73">
        <f>'[1]Girder (11)'!F28</f>
        <v>0</v>
      </c>
      <c r="E809" s="73">
        <f>'[1]Girder (11)'!G28</f>
        <v>0</v>
      </c>
      <c r="F809" s="73">
        <f>'[1]Girder (11)'!H28</f>
        <v>0</v>
      </c>
      <c r="G809" s="73">
        <f>'[1]Girder (11)'!I28</f>
        <v>0</v>
      </c>
      <c r="H809" s="73">
        <f>'[1]Girder (11)'!J28</f>
        <v>0</v>
      </c>
      <c r="I809" s="73">
        <f>'[1]Girder (11)'!K28</f>
        <v>0</v>
      </c>
      <c r="K809" s="447">
        <f>'TOP OF DECK ELEVATIONS'!$M$35</f>
        <v>4.5</v>
      </c>
      <c r="L809">
        <f t="shared" si="116"/>
        <v>35</v>
      </c>
      <c r="M809" s="181">
        <f t="shared" si="112"/>
        <v>5.0000000000000001E-3</v>
      </c>
      <c r="N809" s="181">
        <f t="shared" si="113"/>
        <v>0.10100000000000001</v>
      </c>
      <c r="O809" s="448">
        <f t="shared" si="114"/>
        <v>0.01</v>
      </c>
    </row>
    <row r="810" spans="1:19" x14ac:dyDescent="0.2">
      <c r="A810" s="424"/>
      <c r="B810">
        <v>21</v>
      </c>
      <c r="C810" s="73">
        <f>'[1]Girder (11)'!E29</f>
        <v>-5.8000000000000003E-2</v>
      </c>
      <c r="D810" s="73">
        <f>'[1]Girder (11)'!F29</f>
        <v>-1.4999999999999999E-2</v>
      </c>
      <c r="E810" s="73">
        <f>'[1]Girder (11)'!G29</f>
        <v>-4.2999999999999997E-2</v>
      </c>
      <c r="F810" s="73">
        <f>'[1]Girder (11)'!H29</f>
        <v>-5.0000000000000001E-3</v>
      </c>
      <c r="G810" s="73">
        <f>'[1]Girder (11)'!I29</f>
        <v>-1.2E-2</v>
      </c>
      <c r="H810" s="73">
        <f>'[1]Girder (11)'!J29</f>
        <v>7.4999999999999997E-2</v>
      </c>
      <c r="I810" s="73">
        <f>'[1]Girder (11)'!K29</f>
        <v>5.5E-2</v>
      </c>
      <c r="K810" s="447" t="str">
        <f>'TOP OF DECK ELEVATIONS'!$M$36</f>
        <v>F.S. #3</v>
      </c>
      <c r="L810" t="str">
        <f t="shared" si="116"/>
        <v>F.S. #3</v>
      </c>
      <c r="M810" s="181">
        <f t="shared" si="112"/>
        <v>-8.9999999999999993E-3</v>
      </c>
      <c r="N810" s="181">
        <f t="shared" si="113"/>
        <v>3.5000000000000003E-2</v>
      </c>
      <c r="O810" s="448">
        <f t="shared" si="114"/>
        <v>3.0000000000000001E-3</v>
      </c>
    </row>
    <row r="811" spans="1:19" x14ac:dyDescent="0.2">
      <c r="A811" s="424"/>
      <c r="B811">
        <v>22</v>
      </c>
      <c r="C811" s="73">
        <f>'[1]Girder (11)'!E30</f>
        <v>-5.0999999999999997E-2</v>
      </c>
      <c r="D811" s="73">
        <f>'[1]Girder (11)'!F30</f>
        <v>-1.7999999999999999E-2</v>
      </c>
      <c r="E811" s="73">
        <f>'[1]Girder (11)'!G30</f>
        <v>-3.2000000000000001E-2</v>
      </c>
      <c r="F811" s="73">
        <f>'[1]Girder (11)'!H30</f>
        <v>-4.0000000000000001E-3</v>
      </c>
      <c r="G811" s="73">
        <f>'[1]Girder (11)'!I30</f>
        <v>-0.01</v>
      </c>
      <c r="H811" s="73">
        <f>'[1]Girder (11)'!J30</f>
        <v>0.156</v>
      </c>
      <c r="I811" s="73">
        <f>'[1]Girder (11)'!K30</f>
        <v>9.7000000000000003E-2</v>
      </c>
      <c r="K811" s="447">
        <f>'TOP OF DECK ELEVATIONS'!$M$37</f>
        <v>4.75</v>
      </c>
      <c r="L811">
        <f t="shared" si="116"/>
        <v>37.5</v>
      </c>
      <c r="M811" s="181">
        <f t="shared" si="112"/>
        <v>-1.6E-2</v>
      </c>
      <c r="N811" s="181">
        <f t="shared" si="113"/>
        <v>-1.2E-2</v>
      </c>
      <c r="O811" s="448">
        <f t="shared" si="114"/>
        <v>-2E-3</v>
      </c>
    </row>
    <row r="812" spans="1:19" x14ac:dyDescent="0.2">
      <c r="A812" s="424"/>
      <c r="B812">
        <v>23</v>
      </c>
      <c r="C812" s="73">
        <f>'[1]Girder (11)'!E31</f>
        <v>-0.01</v>
      </c>
      <c r="D812" s="73">
        <f>'[1]Girder (11)'!F31</f>
        <v>-1.4E-2</v>
      </c>
      <c r="E812" s="73">
        <f>'[1]Girder (11)'!G31</f>
        <v>4.0000000000000001E-3</v>
      </c>
      <c r="F812" s="73">
        <f>'[1]Girder (11)'!H31</f>
        <v>-1E-3</v>
      </c>
      <c r="G812" s="73">
        <f>'[1]Girder (11)'!I31</f>
        <v>-1E-3</v>
      </c>
      <c r="H812" s="73">
        <f>'[1]Girder (11)'!J31</f>
        <v>0.23</v>
      </c>
      <c r="I812" s="73">
        <f>'[1]Girder (11)'!K31</f>
        <v>0.128</v>
      </c>
      <c r="K812" s="447" t="str">
        <f>'TOP OF DECK ELEVATIONS'!$M$38</f>
        <v>CL PIER 4</v>
      </c>
      <c r="L812">
        <f t="shared" si="116"/>
        <v>40</v>
      </c>
      <c r="M812" s="181">
        <f t="shared" si="112"/>
        <v>0</v>
      </c>
      <c r="N812" s="181">
        <f t="shared" si="113"/>
        <v>0</v>
      </c>
      <c r="O812" s="448">
        <f t="shared" si="114"/>
        <v>0</v>
      </c>
    </row>
    <row r="813" spans="1:19" x14ac:dyDescent="0.2">
      <c r="A813" s="424"/>
      <c r="B813">
        <v>24</v>
      </c>
      <c r="C813" s="73">
        <f>'[1]Girder (11)'!E32</f>
        <v>4.7E-2</v>
      </c>
      <c r="D813" s="73">
        <f>'[1]Girder (11)'!F32</f>
        <v>-6.0000000000000001E-3</v>
      </c>
      <c r="E813" s="73">
        <f>'[1]Girder (11)'!G32</f>
        <v>5.2999999999999999E-2</v>
      </c>
      <c r="F813" s="73">
        <f>'[1]Girder (11)'!H32</f>
        <v>4.0000000000000001E-3</v>
      </c>
      <c r="G813" s="73">
        <f>'[1]Girder (11)'!I32</f>
        <v>0.01</v>
      </c>
      <c r="H813" s="73">
        <f>'[1]Girder (11)'!J32</f>
        <v>0.27900000000000003</v>
      </c>
      <c r="I813" s="73">
        <f>'[1]Girder (11)'!K32</f>
        <v>0.14399999999999999</v>
      </c>
      <c r="K813" s="447">
        <f>'TOP OF DECK ELEVATIONS'!$M$39</f>
        <v>5.125</v>
      </c>
      <c r="L813">
        <f t="shared" si="116"/>
        <v>41.25</v>
      </c>
      <c r="M813" s="181">
        <f t="shared" si="112"/>
        <v>6.2E-2</v>
      </c>
      <c r="N813" s="181">
        <f t="shared" si="113"/>
        <v>0.22775000000000001</v>
      </c>
      <c r="O813" s="448">
        <f t="shared" si="114"/>
        <v>2.725E-2</v>
      </c>
    </row>
    <row r="814" spans="1:19" x14ac:dyDescent="0.2">
      <c r="A814" s="424"/>
      <c r="B814">
        <v>25</v>
      </c>
      <c r="C814" s="73">
        <f>'[1]Girder (11)'!E33</f>
        <v>0.104</v>
      </c>
      <c r="D814" s="73">
        <f>'[1]Girder (11)'!F33</f>
        <v>4.0000000000000001E-3</v>
      </c>
      <c r="E814" s="73">
        <f>'[1]Girder (11)'!G33</f>
        <v>0.1</v>
      </c>
      <c r="F814" s="73">
        <f>'[1]Girder (11)'!H33</f>
        <v>8.9999999999999993E-3</v>
      </c>
      <c r="G814" s="73">
        <f>'[1]Girder (11)'!I33</f>
        <v>2.1999999999999999E-2</v>
      </c>
      <c r="H814" s="73">
        <f>'[1]Girder (11)'!J33</f>
        <v>0.29899999999999999</v>
      </c>
      <c r="I814" s="73">
        <f>'[1]Girder (11)'!K33</f>
        <v>0.14499999999999999</v>
      </c>
      <c r="K814" s="447">
        <f>'TOP OF DECK ELEVATIONS'!$M$40</f>
        <v>5.25</v>
      </c>
      <c r="L814">
        <f t="shared" si="116"/>
        <v>42.5</v>
      </c>
      <c r="M814" s="181">
        <f t="shared" si="112"/>
        <v>0.13950000000000001</v>
      </c>
      <c r="N814" s="181">
        <f t="shared" si="113"/>
        <v>0.52800000000000002</v>
      </c>
      <c r="O814" s="448">
        <f t="shared" si="114"/>
        <v>6.25E-2</v>
      </c>
    </row>
    <row r="815" spans="1:19" x14ac:dyDescent="0.2">
      <c r="A815" s="424"/>
      <c r="B815">
        <v>26</v>
      </c>
      <c r="C815" s="73">
        <f>'[1]Girder (11)'!E34</f>
        <v>0.126</v>
      </c>
      <c r="D815" s="73">
        <f>'[1]Girder (11)'!F34</f>
        <v>0.01</v>
      </c>
      <c r="E815" s="73">
        <f>'[1]Girder (11)'!G34</f>
        <v>0.11600000000000001</v>
      </c>
      <c r="F815" s="73">
        <f>'[1]Girder (11)'!H34</f>
        <v>1.0999999999999999E-2</v>
      </c>
      <c r="G815" s="73">
        <f>'[1]Girder (11)'!I34</f>
        <v>2.5999999999999999E-2</v>
      </c>
      <c r="H815" s="73">
        <f>'[1]Girder (11)'!J34</f>
        <v>0.28399999999999997</v>
      </c>
      <c r="I815" s="73">
        <f>'[1]Girder (11)'!K34</f>
        <v>0.13300000000000001</v>
      </c>
      <c r="K815" s="447">
        <f>'TOP OF DECK ELEVATIONS'!$M$41</f>
        <v>5.375</v>
      </c>
      <c r="L815">
        <f t="shared" si="116"/>
        <v>43.75</v>
      </c>
      <c r="M815" s="181">
        <f t="shared" si="112"/>
        <v>0.20124999999999998</v>
      </c>
      <c r="N815" s="181">
        <f t="shared" si="113"/>
        <v>0.77349999999999997</v>
      </c>
      <c r="O815" s="448">
        <f t="shared" si="114"/>
        <v>9.1749999999999998E-2</v>
      </c>
    </row>
    <row r="816" spans="1:19" x14ac:dyDescent="0.2">
      <c r="A816" s="424"/>
      <c r="B816">
        <v>27</v>
      </c>
      <c r="C816" s="73">
        <f>'[1]Girder (11)'!E35</f>
        <v>0.113</v>
      </c>
      <c r="D816" s="73">
        <f>'[1]Girder (11)'!F35</f>
        <v>1.0999999999999999E-2</v>
      </c>
      <c r="E816" s="73">
        <f>'[1]Girder (11)'!G35</f>
        <v>0.10100000000000001</v>
      </c>
      <c r="F816" s="73">
        <f>'[1]Girder (11)'!H35</f>
        <v>0.01</v>
      </c>
      <c r="G816" s="73">
        <f>'[1]Girder (11)'!I35</f>
        <v>2.3E-2</v>
      </c>
      <c r="H816" s="73">
        <f>'[1]Girder (11)'!J35</f>
        <v>0.23300000000000001</v>
      </c>
      <c r="I816" s="73">
        <f>'[1]Girder (11)'!K35</f>
        <v>0.113</v>
      </c>
      <c r="K816" s="447">
        <f>'TOP OF DECK ELEVATIONS'!$M$42</f>
        <v>5.5</v>
      </c>
      <c r="L816">
        <f t="shared" si="116"/>
        <v>45</v>
      </c>
      <c r="M816" s="181">
        <f t="shared" si="112"/>
        <v>0.22500000000000001</v>
      </c>
      <c r="N816" s="181">
        <f t="shared" si="113"/>
        <v>0.86699999999999999</v>
      </c>
      <c r="O816" s="448">
        <f t="shared" si="114"/>
        <v>0.10299999999999999</v>
      </c>
    </row>
    <row r="817" spans="1:15" x14ac:dyDescent="0.2">
      <c r="A817" s="424"/>
      <c r="B817">
        <v>28</v>
      </c>
      <c r="C817" s="73">
        <f>'[1]Girder (11)'!E36</f>
        <v>7.1999999999999995E-2</v>
      </c>
      <c r="D817" s="73">
        <f>'[1]Girder (11)'!F36</f>
        <v>8.0000000000000002E-3</v>
      </c>
      <c r="E817" s="73">
        <f>'[1]Girder (11)'!G36</f>
        <v>6.4000000000000001E-2</v>
      </c>
      <c r="F817" s="73">
        <f>'[1]Girder (11)'!H36</f>
        <v>6.0000000000000001E-3</v>
      </c>
      <c r="G817" s="73">
        <f>'[1]Girder (11)'!I36</f>
        <v>1.4999999999999999E-2</v>
      </c>
      <c r="H817" s="73">
        <f>'[1]Girder (11)'!J36</f>
        <v>0.161</v>
      </c>
      <c r="I817" s="73">
        <f>'[1]Girder (11)'!K36</f>
        <v>8.4000000000000005E-2</v>
      </c>
      <c r="K817" s="447">
        <f>'TOP OF DECK ELEVATIONS'!$M$43</f>
        <v>5.625</v>
      </c>
      <c r="L817">
        <f t="shared" si="116"/>
        <v>46.25</v>
      </c>
      <c r="M817" s="181">
        <f t="shared" si="112"/>
        <v>0.19600000000000001</v>
      </c>
      <c r="N817" s="181">
        <f t="shared" si="113"/>
        <v>0.74825000000000008</v>
      </c>
      <c r="O817" s="448">
        <f t="shared" si="114"/>
        <v>8.9749999999999996E-2</v>
      </c>
    </row>
    <row r="818" spans="1:15" x14ac:dyDescent="0.2">
      <c r="A818" s="424"/>
      <c r="B818">
        <v>29</v>
      </c>
      <c r="C818" s="73">
        <f>'[1]Girder (11)'!E37</f>
        <v>2.4E-2</v>
      </c>
      <c r="D818" s="73">
        <f>'[1]Girder (11)'!F37</f>
        <v>3.0000000000000001E-3</v>
      </c>
      <c r="E818" s="73">
        <f>'[1]Girder (11)'!G37</f>
        <v>2.1000000000000001E-2</v>
      </c>
      <c r="F818" s="73">
        <f>'[1]Girder (11)'!H37</f>
        <v>2E-3</v>
      </c>
      <c r="G818" s="73">
        <f>'[1]Girder (11)'!I37</f>
        <v>5.0000000000000001E-3</v>
      </c>
      <c r="H818" s="73">
        <f>'[1]Girder (11)'!J37</f>
        <v>7.8E-2</v>
      </c>
      <c r="I818" s="73">
        <f>'[1]Girder (11)'!K37</f>
        <v>4.5999999999999999E-2</v>
      </c>
      <c r="K818" s="447">
        <f>'TOP OF DECK ELEVATIONS'!$M$44</f>
        <v>5.75</v>
      </c>
      <c r="L818">
        <f t="shared" si="116"/>
        <v>47.5</v>
      </c>
      <c r="M818" s="181">
        <f t="shared" si="112"/>
        <v>0.13200000000000001</v>
      </c>
      <c r="N818" s="181">
        <f t="shared" si="113"/>
        <v>0.49149999999999999</v>
      </c>
      <c r="O818" s="448">
        <f t="shared" si="114"/>
        <v>5.9499999999999997E-2</v>
      </c>
    </row>
    <row r="819" spans="1:15" x14ac:dyDescent="0.2">
      <c r="A819" s="424" t="s">
        <v>80</v>
      </c>
      <c r="B819">
        <v>30</v>
      </c>
      <c r="C819" s="73">
        <f>'[1]Girder (11)'!E38</f>
        <v>0</v>
      </c>
      <c r="D819" s="73">
        <f>'[1]Girder (11)'!F38</f>
        <v>0</v>
      </c>
      <c r="E819" s="73">
        <f>'[1]Girder (11)'!G38</f>
        <v>0</v>
      </c>
      <c r="F819" s="73">
        <f>'[1]Girder (11)'!H38</f>
        <v>0</v>
      </c>
      <c r="G819" s="73">
        <f>'[1]Girder (11)'!I38</f>
        <v>0</v>
      </c>
      <c r="H819" s="73">
        <f>'[1]Girder (11)'!J38</f>
        <v>0</v>
      </c>
      <c r="I819" s="73">
        <f>'[1]Girder (11)'!K38</f>
        <v>0</v>
      </c>
      <c r="K819" s="447" t="str">
        <f>'TOP OF DECK ELEVATIONS'!$M$45</f>
        <v>F.S. #4</v>
      </c>
      <c r="L819" t="str">
        <f t="shared" si="116"/>
        <v>F.S. #4</v>
      </c>
      <c r="M819" s="181">
        <f t="shared" si="112"/>
        <v>0.107</v>
      </c>
      <c r="N819" s="181">
        <f t="shared" si="113"/>
        <v>0.39</v>
      </c>
      <c r="O819" s="448">
        <f t="shared" si="114"/>
        <v>4.7E-2</v>
      </c>
    </row>
    <row r="820" spans="1:15" x14ac:dyDescent="0.2">
      <c r="A820" s="424"/>
      <c r="B820">
        <v>31</v>
      </c>
      <c r="C820" s="73">
        <f>'[1]Girder (11)'!E39</f>
        <v>2.4E-2</v>
      </c>
      <c r="D820" s="73">
        <f>'[1]Girder (11)'!F39</f>
        <v>3.0000000000000001E-3</v>
      </c>
      <c r="E820" s="73">
        <f>'[1]Girder (11)'!G39</f>
        <v>2.1000000000000001E-2</v>
      </c>
      <c r="F820" s="73">
        <f>'[1]Girder (11)'!H39</f>
        <v>2E-3</v>
      </c>
      <c r="G820" s="73">
        <f>'[1]Girder (11)'!I39</f>
        <v>5.0000000000000001E-3</v>
      </c>
      <c r="H820" s="73">
        <f>'[1]Girder (11)'!J39</f>
        <v>7.8E-2</v>
      </c>
      <c r="I820" s="73">
        <f>'[1]Girder (11)'!K39</f>
        <v>4.5999999999999999E-2</v>
      </c>
      <c r="K820" s="447">
        <f>'TOP OF DECK ELEVATIONS'!$M$46</f>
        <v>5.875</v>
      </c>
      <c r="L820">
        <f t="shared" si="116"/>
        <v>48.75</v>
      </c>
      <c r="M820" s="181">
        <f t="shared" si="112"/>
        <v>5.7499999999999996E-2</v>
      </c>
      <c r="N820" s="181">
        <f t="shared" si="113"/>
        <v>0.20249999999999999</v>
      </c>
      <c r="O820" s="448">
        <f t="shared" si="114"/>
        <v>2.4749999999999998E-2</v>
      </c>
    </row>
    <row r="821" spans="1:15" x14ac:dyDescent="0.2">
      <c r="A821" s="424"/>
      <c r="B821">
        <v>32</v>
      </c>
      <c r="C821" s="73">
        <f>'[1]Girder (11)'!E40</f>
        <v>7.0999999999999994E-2</v>
      </c>
      <c r="D821" s="73">
        <f>'[1]Girder (11)'!F40</f>
        <v>8.0000000000000002E-3</v>
      </c>
      <c r="E821" s="73">
        <f>'[1]Girder (11)'!G40</f>
        <v>6.3E-2</v>
      </c>
      <c r="F821" s="73">
        <f>'[1]Girder (11)'!H40</f>
        <v>6.0000000000000001E-3</v>
      </c>
      <c r="G821" s="73">
        <f>'[1]Girder (11)'!I40</f>
        <v>1.4999999999999999E-2</v>
      </c>
      <c r="H821" s="73">
        <f>'[1]Girder (11)'!J40</f>
        <v>0.16300000000000001</v>
      </c>
      <c r="I821" s="73">
        <f>'[1]Girder (11)'!K40</f>
        <v>8.4000000000000005E-2</v>
      </c>
      <c r="K821" s="632" t="str">
        <f>'TOP OF DECK ELEVATIONS'!$M$47</f>
        <v>CL PIER 5</v>
      </c>
      <c r="L821">
        <f t="shared" si="116"/>
        <v>50</v>
      </c>
      <c r="M821" s="181">
        <f t="shared" si="112"/>
        <v>0</v>
      </c>
      <c r="N821" s="181">
        <f t="shared" si="113"/>
        <v>0</v>
      </c>
      <c r="O821" s="448">
        <f t="shared" si="114"/>
        <v>0</v>
      </c>
    </row>
    <row r="822" spans="1:15" x14ac:dyDescent="0.2">
      <c r="A822" s="424"/>
      <c r="B822">
        <v>33</v>
      </c>
      <c r="C822" s="73">
        <f>'[1]Girder (11)'!E41</f>
        <v>0.113</v>
      </c>
      <c r="D822" s="73">
        <f>'[1]Girder (11)'!F41</f>
        <v>1.0999999999999999E-2</v>
      </c>
      <c r="E822" s="73">
        <f>'[1]Girder (11)'!G41</f>
        <v>0.10199999999999999</v>
      </c>
      <c r="F822" s="73">
        <f>'[1]Girder (11)'!H41</f>
        <v>0.01</v>
      </c>
      <c r="G822" s="73">
        <f>'[1]Girder (11)'!I41</f>
        <v>2.3E-2</v>
      </c>
      <c r="H822" s="73">
        <f>'[1]Girder (11)'!J41</f>
        <v>0.23799999999999999</v>
      </c>
      <c r="I822" s="73">
        <f>'[1]Girder (11)'!K41</f>
        <v>0.113</v>
      </c>
      <c r="K822" s="447">
        <f>'TOP OF DECK ELEVATIONS'!$M$48</f>
        <v>6.25</v>
      </c>
      <c r="L822">
        <f t="shared" si="116"/>
        <v>52.5</v>
      </c>
      <c r="M822" s="181">
        <f t="shared" si="112"/>
        <v>-4.0000000000000001E-3</v>
      </c>
      <c r="N822" s="181">
        <f t="shared" si="113"/>
        <v>4.9000000000000002E-2</v>
      </c>
      <c r="O822" s="448">
        <f t="shared" si="114"/>
        <v>5.0000000000000001E-3</v>
      </c>
    </row>
    <row r="823" spans="1:15" x14ac:dyDescent="0.2">
      <c r="A823" s="424"/>
      <c r="B823">
        <v>34</v>
      </c>
      <c r="C823" s="73">
        <f>'[1]Girder (11)'!E42</f>
        <v>0.127</v>
      </c>
      <c r="D823" s="73">
        <f>'[1]Girder (11)'!F42</f>
        <v>0.01</v>
      </c>
      <c r="E823" s="73">
        <f>'[1]Girder (11)'!G42</f>
        <v>0.11600000000000001</v>
      </c>
      <c r="F823" s="73">
        <f>'[1]Girder (11)'!H42</f>
        <v>1.0999999999999999E-2</v>
      </c>
      <c r="G823" s="73">
        <f>'[1]Girder (11)'!I42</f>
        <v>2.7E-2</v>
      </c>
      <c r="H823" s="73">
        <f>'[1]Girder (11)'!J42</f>
        <v>0.28599999999999998</v>
      </c>
      <c r="I823" s="73">
        <f>'[1]Girder (11)'!K42</f>
        <v>0.13300000000000001</v>
      </c>
      <c r="K823" s="447">
        <f>'TOP OF DECK ELEVATIONS'!$M$49</f>
        <v>6.5</v>
      </c>
      <c r="L823">
        <f t="shared" si="116"/>
        <v>55</v>
      </c>
      <c r="M823" s="181">
        <f t="shared" si="112"/>
        <v>2.8000000000000001E-2</v>
      </c>
      <c r="N823" s="181">
        <f t="shared" si="113"/>
        <v>0.23400000000000001</v>
      </c>
      <c r="O823" s="448">
        <f t="shared" si="114"/>
        <v>2.5000000000000001E-2</v>
      </c>
    </row>
    <row r="824" spans="1:15" x14ac:dyDescent="0.2">
      <c r="A824" s="424"/>
      <c r="B824">
        <v>35</v>
      </c>
      <c r="C824" s="73">
        <f>'[1]Girder (11)'!E43</f>
        <v>0.105</v>
      </c>
      <c r="D824" s="73">
        <f>'[1]Girder (11)'!F43</f>
        <v>5.0000000000000001E-3</v>
      </c>
      <c r="E824" s="73">
        <f>'[1]Girder (11)'!G43</f>
        <v>0.10100000000000001</v>
      </c>
      <c r="F824" s="73">
        <f>'[1]Girder (11)'!H43</f>
        <v>0.01</v>
      </c>
      <c r="G824" s="73">
        <f>'[1]Girder (11)'!I43</f>
        <v>2.3E-2</v>
      </c>
      <c r="H824" s="73">
        <f>'[1]Girder (11)'!J43</f>
        <v>0.3</v>
      </c>
      <c r="I824" s="73">
        <f>'[1]Girder (11)'!K43</f>
        <v>0.14399999999999999</v>
      </c>
      <c r="K824" s="447">
        <f>'TOP OF DECK ELEVATIONS'!$M$50</f>
        <v>6.75</v>
      </c>
      <c r="L824">
        <f t="shared" si="116"/>
        <v>57.5</v>
      </c>
      <c r="M824" s="181">
        <f t="shared" si="112"/>
        <v>3.6500000000000005E-2</v>
      </c>
      <c r="N824" s="181">
        <f t="shared" si="113"/>
        <v>0.24249999999999999</v>
      </c>
      <c r="O824" s="448">
        <f t="shared" si="114"/>
        <v>2.5500000000000002E-2</v>
      </c>
    </row>
    <row r="825" spans="1:15" ht="13.5" thickBot="1" x14ac:dyDescent="0.25">
      <c r="A825" s="424"/>
      <c r="B825">
        <v>36</v>
      </c>
      <c r="C825" s="73">
        <f>'[1]Girder (11)'!E44</f>
        <v>5.2999999999999999E-2</v>
      </c>
      <c r="D825" s="73">
        <f>'[1]Girder (11)'!F44</f>
        <v>-5.0000000000000001E-3</v>
      </c>
      <c r="E825" s="73">
        <f>'[1]Girder (11)'!G44</f>
        <v>5.8000000000000003E-2</v>
      </c>
      <c r="F825" s="73">
        <f>'[1]Girder (11)'!H44</f>
        <v>5.0000000000000001E-3</v>
      </c>
      <c r="G825" s="73">
        <f>'[1]Girder (11)'!I44</f>
        <v>1.2E-2</v>
      </c>
      <c r="H825" s="73">
        <f>'[1]Girder (11)'!J44</f>
        <v>0.28199999999999997</v>
      </c>
      <c r="I825" s="73">
        <f>'[1]Girder (11)'!K44</f>
        <v>0.14299999999999999</v>
      </c>
      <c r="K825" s="449" t="str">
        <f>'TOP OF DECK ELEVATIONS'!$M$51</f>
        <v>CL BRG. FA</v>
      </c>
      <c r="L825" s="168">
        <f t="shared" si="116"/>
        <v>60</v>
      </c>
      <c r="M825" s="450">
        <f t="shared" si="112"/>
        <v>0</v>
      </c>
      <c r="N825" s="450">
        <f t="shared" si="113"/>
        <v>0</v>
      </c>
      <c r="O825" s="451">
        <f t="shared" si="114"/>
        <v>0</v>
      </c>
    </row>
    <row r="826" spans="1:15" x14ac:dyDescent="0.2">
      <c r="A826" s="424"/>
      <c r="B826">
        <v>37</v>
      </c>
      <c r="C826" s="73">
        <f>'[1]Girder (11)'!E45</f>
        <v>-5.0000000000000001E-3</v>
      </c>
      <c r="D826" s="73">
        <f>'[1]Girder (11)'!F45</f>
        <v>-1.4E-2</v>
      </c>
      <c r="E826" s="73">
        <f>'[1]Girder (11)'!G45</f>
        <v>8.0000000000000002E-3</v>
      </c>
      <c r="F826" s="73">
        <f>'[1]Girder (11)'!H45</f>
        <v>0</v>
      </c>
      <c r="G826" s="73">
        <f>'[1]Girder (11)'!I45</f>
        <v>0</v>
      </c>
      <c r="H826" s="73">
        <f>'[1]Girder (11)'!J45</f>
        <v>0.22900000000000001</v>
      </c>
      <c r="I826" s="73">
        <f>'[1]Girder (11)'!K45</f>
        <v>0.127</v>
      </c>
    </row>
    <row r="827" spans="1:15" x14ac:dyDescent="0.2">
      <c r="A827" s="424"/>
      <c r="B827">
        <v>38</v>
      </c>
      <c r="C827" s="73">
        <f>'[1]Girder (11)'!E46</f>
        <v>-0.05</v>
      </c>
      <c r="D827" s="73">
        <f>'[1]Girder (11)'!F46</f>
        <v>-1.7999999999999999E-2</v>
      </c>
      <c r="E827" s="73">
        <f>'[1]Girder (11)'!G46</f>
        <v>-3.2000000000000001E-2</v>
      </c>
      <c r="F827" s="73">
        <f>'[1]Girder (11)'!H46</f>
        <v>-4.0000000000000001E-3</v>
      </c>
      <c r="G827" s="73">
        <f>'[1]Girder (11)'!I46</f>
        <v>-0.01</v>
      </c>
      <c r="H827" s="73">
        <f>'[1]Girder (11)'!J46</f>
        <v>0.154</v>
      </c>
      <c r="I827" s="73">
        <f>'[1]Girder (11)'!K46</f>
        <v>9.6000000000000002E-2</v>
      </c>
    </row>
    <row r="828" spans="1:15" x14ac:dyDescent="0.2">
      <c r="A828" s="424"/>
      <c r="B828">
        <v>39</v>
      </c>
      <c r="C828" s="73">
        <f>'[1]Girder (11)'!E47</f>
        <v>-5.6000000000000001E-2</v>
      </c>
      <c r="D828" s="73">
        <f>'[1]Girder (11)'!F47</f>
        <v>-1.4999999999999999E-2</v>
      </c>
      <c r="E828" s="73">
        <f>'[1]Girder (11)'!G47</f>
        <v>-4.1000000000000002E-2</v>
      </c>
      <c r="F828" s="73">
        <f>'[1]Girder (11)'!H47</f>
        <v>-5.0000000000000001E-3</v>
      </c>
      <c r="G828" s="73">
        <f>'[1]Girder (11)'!I47</f>
        <v>-1.2E-2</v>
      </c>
      <c r="H828" s="73">
        <f>'[1]Girder (11)'!J47</f>
        <v>7.4999999999999997E-2</v>
      </c>
      <c r="I828" s="73">
        <f>'[1]Girder (11)'!K47</f>
        <v>5.3999999999999999E-2</v>
      </c>
    </row>
    <row r="829" spans="1:15" x14ac:dyDescent="0.2">
      <c r="A829" s="424" t="s">
        <v>80</v>
      </c>
      <c r="B829">
        <v>40</v>
      </c>
      <c r="C829" s="73">
        <f>'[1]Girder (11)'!E48</f>
        <v>0</v>
      </c>
      <c r="D829" s="73">
        <f>'[1]Girder (11)'!F48</f>
        <v>0</v>
      </c>
      <c r="E829" s="73">
        <f>'[1]Girder (11)'!G48</f>
        <v>0</v>
      </c>
      <c r="F829" s="73">
        <f>'[1]Girder (11)'!H48</f>
        <v>0</v>
      </c>
      <c r="G829" s="73">
        <f>'[1]Girder (11)'!I48</f>
        <v>0</v>
      </c>
      <c r="H829" s="73">
        <f>'[1]Girder (11)'!J48</f>
        <v>0</v>
      </c>
      <c r="I829" s="73">
        <f>'[1]Girder (11)'!K48</f>
        <v>0</v>
      </c>
    </row>
    <row r="830" spans="1:15" x14ac:dyDescent="0.2">
      <c r="A830" s="424"/>
      <c r="B830">
        <v>41</v>
      </c>
      <c r="C830" s="73">
        <f>'[1]Girder (11)'!E49</f>
        <v>0.21199999999999999</v>
      </c>
      <c r="D830" s="73">
        <f>'[1]Girder (11)'!F49</f>
        <v>4.5999999999999999E-2</v>
      </c>
      <c r="E830" s="73">
        <f>'[1]Girder (11)'!G49</f>
        <v>0.16600000000000001</v>
      </c>
      <c r="F830" s="73">
        <f>'[1]Girder (11)'!H49</f>
        <v>0.02</v>
      </c>
      <c r="G830" s="73">
        <f>'[1]Girder (11)'!I49</f>
        <v>4.4999999999999998E-2</v>
      </c>
      <c r="H830" s="73">
        <f>'[1]Girder (11)'!J49</f>
        <v>0.13900000000000001</v>
      </c>
      <c r="I830" s="73">
        <f>'[1]Girder (11)'!K49</f>
        <v>5.6000000000000001E-2</v>
      </c>
    </row>
    <row r="831" spans="1:15" x14ac:dyDescent="0.2">
      <c r="A831" s="424"/>
      <c r="B831">
        <v>42</v>
      </c>
      <c r="C831" s="73">
        <f>'[1]Girder (11)'!E50</f>
        <v>0.52400000000000002</v>
      </c>
      <c r="D831" s="73">
        <f>'[1]Girder (11)'!F50</f>
        <v>0.11</v>
      </c>
      <c r="E831" s="73">
        <f>'[1]Girder (11)'!G50</f>
        <v>0.41299999999999998</v>
      </c>
      <c r="F831" s="73">
        <f>'[1]Girder (11)'!H50</f>
        <v>4.9000000000000002E-2</v>
      </c>
      <c r="G831" s="73">
        <f>'[1]Girder (11)'!I50</f>
        <v>0.113</v>
      </c>
      <c r="H831" s="73">
        <f>'[1]Girder (11)'!J50</f>
        <v>0.29899999999999999</v>
      </c>
      <c r="I831" s="73">
        <f>'[1]Girder (11)'!K50</f>
        <v>9.9000000000000005E-2</v>
      </c>
    </row>
    <row r="832" spans="1:15" x14ac:dyDescent="0.2">
      <c r="A832" s="424"/>
      <c r="B832">
        <v>43</v>
      </c>
      <c r="C832" s="73">
        <f>'[1]Girder (11)'!E51</f>
        <v>0.81100000000000005</v>
      </c>
      <c r="D832" s="73">
        <f>'[1]Girder (11)'!F51</f>
        <v>0.16900000000000001</v>
      </c>
      <c r="E832" s="73">
        <f>'[1]Girder (11)'!G51</f>
        <v>0.64300000000000002</v>
      </c>
      <c r="F832" s="73">
        <f>'[1]Girder (11)'!H51</f>
        <v>7.5999999999999998E-2</v>
      </c>
      <c r="G832" s="73">
        <f>'[1]Girder (11)'!I51</f>
        <v>0.17599999999999999</v>
      </c>
      <c r="H832" s="73">
        <f>'[1]Girder (11)'!J51</f>
        <v>0.434</v>
      </c>
      <c r="I832" s="73">
        <f>'[1]Girder (11)'!K51</f>
        <v>0.128</v>
      </c>
    </row>
    <row r="833" spans="1:9" x14ac:dyDescent="0.2">
      <c r="A833" s="424"/>
      <c r="B833">
        <v>44</v>
      </c>
      <c r="C833" s="73">
        <f>'[1]Girder (11)'!E52</f>
        <v>1.0289999999999999</v>
      </c>
      <c r="D833" s="73">
        <f>'[1]Girder (11)'!F52</f>
        <v>0.21199999999999999</v>
      </c>
      <c r="E833" s="73">
        <f>'[1]Girder (11)'!G52</f>
        <v>0.81699999999999995</v>
      </c>
      <c r="F833" s="73">
        <f>'[1]Girder (11)'!H52</f>
        <v>9.7000000000000003E-2</v>
      </c>
      <c r="G833" s="73">
        <f>'[1]Girder (11)'!I52</f>
        <v>0.22500000000000001</v>
      </c>
      <c r="H833" s="73">
        <f>'[1]Girder (11)'!J52</f>
        <v>0.53800000000000003</v>
      </c>
      <c r="I833" s="73">
        <f>'[1]Girder (11)'!K52</f>
        <v>0.14399999999999999</v>
      </c>
    </row>
    <row r="834" spans="1:9" x14ac:dyDescent="0.2">
      <c r="A834" s="424"/>
      <c r="B834">
        <v>45</v>
      </c>
      <c r="C834" s="73">
        <f>'[1]Girder (11)'!E53</f>
        <v>1.0920000000000001</v>
      </c>
      <c r="D834" s="73">
        <f>'[1]Girder (11)'!F53</f>
        <v>0.22500000000000001</v>
      </c>
      <c r="E834" s="73">
        <f>'[1]Girder (11)'!G53</f>
        <v>0.86699999999999999</v>
      </c>
      <c r="F834" s="73">
        <f>'[1]Girder (11)'!H53</f>
        <v>0.10299999999999999</v>
      </c>
      <c r="G834" s="73">
        <f>'[1]Girder (11)'!I53</f>
        <v>0.23899999999999999</v>
      </c>
      <c r="H834" s="73">
        <f>'[1]Girder (11)'!J53</f>
        <v>0.57199999999999995</v>
      </c>
      <c r="I834" s="73">
        <f>'[1]Girder (11)'!K53</f>
        <v>0.151</v>
      </c>
    </row>
    <row r="835" spans="1:9" x14ac:dyDescent="0.2">
      <c r="A835" s="424"/>
      <c r="B835">
        <v>46</v>
      </c>
      <c r="C835" s="73">
        <f>'[1]Girder (11)'!E54</f>
        <v>1</v>
      </c>
      <c r="D835" s="73">
        <f>'[1]Girder (11)'!F54</f>
        <v>0.20699999999999999</v>
      </c>
      <c r="E835" s="73">
        <f>'[1]Girder (11)'!G54</f>
        <v>0.79300000000000004</v>
      </c>
      <c r="F835" s="73">
        <f>'[1]Girder (11)'!H54</f>
        <v>9.5000000000000001E-2</v>
      </c>
      <c r="G835" s="73">
        <f>'[1]Girder (11)'!I54</f>
        <v>0.22</v>
      </c>
      <c r="H835" s="73">
        <f>'[1]Girder (11)'!J54</f>
        <v>0.54500000000000004</v>
      </c>
      <c r="I835" s="73">
        <f>'[1]Girder (11)'!K54</f>
        <v>0.14799999999999999</v>
      </c>
    </row>
    <row r="836" spans="1:9" x14ac:dyDescent="0.2">
      <c r="A836" s="424"/>
      <c r="B836">
        <v>47</v>
      </c>
      <c r="C836" s="73">
        <f>'[1]Girder (11)'!E55</f>
        <v>0.77800000000000002</v>
      </c>
      <c r="D836" s="73">
        <f>'[1]Girder (11)'!F55</f>
        <v>0.16300000000000001</v>
      </c>
      <c r="E836" s="73">
        <f>'[1]Girder (11)'!G55</f>
        <v>0.61399999999999999</v>
      </c>
      <c r="F836" s="73">
        <f>'[1]Girder (11)'!H55</f>
        <v>7.3999999999999996E-2</v>
      </c>
      <c r="G836" s="73">
        <f>'[1]Girder (11)'!I55</f>
        <v>0.17199999999999999</v>
      </c>
      <c r="H836" s="73">
        <f>'[1]Girder (11)'!J55</f>
        <v>0.44900000000000001</v>
      </c>
      <c r="I836" s="73">
        <f>'[1]Girder (11)'!K55</f>
        <v>0.13300000000000001</v>
      </c>
    </row>
    <row r="837" spans="1:9" x14ac:dyDescent="0.2">
      <c r="A837" s="424"/>
      <c r="B837">
        <v>48</v>
      </c>
      <c r="C837" s="73">
        <f>'[1]Girder (11)'!E56</f>
        <v>0.47099999999999997</v>
      </c>
      <c r="D837" s="73">
        <f>'[1]Girder (11)'!F56</f>
        <v>0.10100000000000001</v>
      </c>
      <c r="E837" s="73">
        <f>'[1]Girder (11)'!G56</f>
        <v>0.36899999999999999</v>
      </c>
      <c r="F837" s="73">
        <f>'[1]Girder (11)'!H56</f>
        <v>4.4999999999999998E-2</v>
      </c>
      <c r="G837" s="73">
        <f>'[1]Girder (11)'!I56</f>
        <v>0.104</v>
      </c>
      <c r="H837" s="73">
        <f>'[1]Girder (11)'!J56</f>
        <v>0.30499999999999999</v>
      </c>
      <c r="I837" s="73">
        <f>'[1]Girder (11)'!K56</f>
        <v>0.104</v>
      </c>
    </row>
    <row r="838" spans="1:9" x14ac:dyDescent="0.2">
      <c r="A838" s="424"/>
      <c r="B838">
        <v>49</v>
      </c>
      <c r="C838" s="73">
        <f>'[1]Girder (11)'!E57</f>
        <v>0.19</v>
      </c>
      <c r="D838" s="73">
        <f>'[1]Girder (11)'!F57</f>
        <v>4.2999999999999997E-2</v>
      </c>
      <c r="E838" s="73">
        <f>'[1]Girder (11)'!G57</f>
        <v>0.14699999999999999</v>
      </c>
      <c r="F838" s="73">
        <f>'[1]Girder (11)'!H57</f>
        <v>1.7999999999999999E-2</v>
      </c>
      <c r="G838" s="73">
        <f>'[1]Girder (11)'!I57</f>
        <v>4.2000000000000003E-2</v>
      </c>
      <c r="H838" s="73">
        <f>'[1]Girder (11)'!J57</f>
        <v>0.14799999999999999</v>
      </c>
      <c r="I838" s="73">
        <f>'[1]Girder (11)'!K57</f>
        <v>5.8999999999999997E-2</v>
      </c>
    </row>
    <row r="839" spans="1:9" x14ac:dyDescent="0.2">
      <c r="A839" s="424" t="s">
        <v>80</v>
      </c>
      <c r="B839">
        <v>50</v>
      </c>
      <c r="C839" s="73">
        <f>'[1]Girder (11)'!E58</f>
        <v>0</v>
      </c>
      <c r="D839" s="73">
        <f>'[1]Girder (11)'!F58</f>
        <v>0</v>
      </c>
      <c r="E839" s="73">
        <f>'[1]Girder (11)'!G58</f>
        <v>0</v>
      </c>
      <c r="F839" s="73">
        <f>'[1]Girder (11)'!H58</f>
        <v>0</v>
      </c>
      <c r="G839" s="73">
        <f>'[1]Girder (11)'!I58</f>
        <v>0</v>
      </c>
      <c r="H839" s="73">
        <f>'[1]Girder (11)'!J58</f>
        <v>0</v>
      </c>
      <c r="I839" s="73">
        <f>'[1]Girder (11)'!K58</f>
        <v>0</v>
      </c>
    </row>
    <row r="840" spans="1:9" x14ac:dyDescent="0.2">
      <c r="A840" s="424"/>
      <c r="B840">
        <v>51</v>
      </c>
      <c r="C840" s="73">
        <f>'[1]Girder (11)'!E59</f>
        <v>-0.03</v>
      </c>
      <c r="D840" s="73">
        <f>'[1]Girder (11)'!F59</f>
        <v>-1.0999999999999999E-2</v>
      </c>
      <c r="E840" s="73">
        <f>'[1]Girder (11)'!G59</f>
        <v>-1.9E-2</v>
      </c>
      <c r="F840" s="73">
        <f>'[1]Girder (11)'!H59</f>
        <v>-3.0000000000000001E-3</v>
      </c>
      <c r="G840" s="73">
        <f>'[1]Girder (11)'!I59</f>
        <v>-6.0000000000000001E-3</v>
      </c>
      <c r="H840" s="73">
        <f>'[1]Girder (11)'!J59</f>
        <v>8.4000000000000005E-2</v>
      </c>
      <c r="I840" s="73">
        <f>'[1]Girder (11)'!K59</f>
        <v>0.05</v>
      </c>
    </row>
    <row r="841" spans="1:9" x14ac:dyDescent="0.2">
      <c r="A841" s="424"/>
      <c r="B841">
        <v>52</v>
      </c>
      <c r="C841" s="73">
        <f>'[1]Girder (11)'!E60</f>
        <v>5.0000000000000001E-3</v>
      </c>
      <c r="D841" s="73">
        <f>'[1]Girder (11)'!F60</f>
        <v>-8.9999999999999993E-3</v>
      </c>
      <c r="E841" s="73">
        <f>'[1]Girder (11)'!G60</f>
        <v>1.4E-2</v>
      </c>
      <c r="F841" s="73">
        <f>'[1]Girder (11)'!H60</f>
        <v>1E-3</v>
      </c>
      <c r="G841" s="73">
        <f>'[1]Girder (11)'!I60</f>
        <v>2E-3</v>
      </c>
      <c r="H841" s="73">
        <f>'[1]Girder (11)'!J60</f>
        <v>0.17199999999999999</v>
      </c>
      <c r="I841" s="73">
        <f>'[1]Girder (11)'!K60</f>
        <v>8.8999999999999996E-2</v>
      </c>
    </row>
    <row r="842" spans="1:9" x14ac:dyDescent="0.2">
      <c r="A842" s="424"/>
      <c r="B842">
        <v>53</v>
      </c>
      <c r="C842" s="73">
        <f>'[1]Girder (11)'!E61</f>
        <v>8.5000000000000006E-2</v>
      </c>
      <c r="D842" s="73">
        <f>'[1]Girder (11)'!F61</f>
        <v>1E-3</v>
      </c>
      <c r="E842" s="73">
        <f>'[1]Girder (11)'!G61</f>
        <v>8.4000000000000005E-2</v>
      </c>
      <c r="F842" s="73">
        <f>'[1]Girder (11)'!H61</f>
        <v>8.9999999999999993E-3</v>
      </c>
      <c r="G842" s="73">
        <f>'[1]Girder (11)'!I61</f>
        <v>0.02</v>
      </c>
      <c r="H842" s="73">
        <f>'[1]Girder (11)'!J61</f>
        <v>0.25800000000000001</v>
      </c>
      <c r="I842" s="73">
        <f>'[1]Girder (11)'!K61</f>
        <v>0.114</v>
      </c>
    </row>
    <row r="843" spans="1:9" x14ac:dyDescent="0.2">
      <c r="A843" s="424"/>
      <c r="B843">
        <v>54</v>
      </c>
      <c r="C843" s="73">
        <f>'[1]Girder (11)'!E62</f>
        <v>0.18</v>
      </c>
      <c r="D843" s="73">
        <f>'[1]Girder (11)'!F62</f>
        <v>1.4999999999999999E-2</v>
      </c>
      <c r="E843" s="73">
        <f>'[1]Girder (11)'!G62</f>
        <v>0.16500000000000001</v>
      </c>
      <c r="F843" s="73">
        <f>'[1]Girder (11)'!H62</f>
        <v>1.7000000000000001E-2</v>
      </c>
      <c r="G843" s="73">
        <f>'[1]Girder (11)'!I62</f>
        <v>0.04</v>
      </c>
      <c r="H843" s="73">
        <f>'[1]Girder (11)'!J62</f>
        <v>0.32300000000000001</v>
      </c>
      <c r="I843" s="73">
        <f>'[1]Girder (11)'!K62</f>
        <v>0.126</v>
      </c>
    </row>
    <row r="844" spans="1:9" x14ac:dyDescent="0.2">
      <c r="A844" s="424"/>
      <c r="B844">
        <v>55</v>
      </c>
      <c r="C844" s="73">
        <f>'[1]Girder (11)'!E63</f>
        <v>0.26200000000000001</v>
      </c>
      <c r="D844" s="73">
        <f>'[1]Girder (11)'!F63</f>
        <v>2.8000000000000001E-2</v>
      </c>
      <c r="E844" s="73">
        <f>'[1]Girder (11)'!G63</f>
        <v>0.23400000000000001</v>
      </c>
      <c r="F844" s="73">
        <f>'[1]Girder (11)'!H63</f>
        <v>2.5000000000000001E-2</v>
      </c>
      <c r="G844" s="73">
        <f>'[1]Girder (11)'!I63</f>
        <v>5.7000000000000002E-2</v>
      </c>
      <c r="H844" s="73">
        <f>'[1]Girder (11)'!J63</f>
        <v>0.35799999999999998</v>
      </c>
      <c r="I844" s="73">
        <f>'[1]Girder (11)'!K63</f>
        <v>0.125</v>
      </c>
    </row>
    <row r="845" spans="1:9" x14ac:dyDescent="0.2">
      <c r="A845" s="424"/>
      <c r="B845">
        <v>56</v>
      </c>
      <c r="C845" s="73">
        <f>'[1]Girder (11)'!E64</f>
        <v>0.315</v>
      </c>
      <c r="D845" s="73">
        <f>'[1]Girder (11)'!F64</f>
        <v>3.7999999999999999E-2</v>
      </c>
      <c r="E845" s="73">
        <f>'[1]Girder (11)'!G64</f>
        <v>0.27700000000000002</v>
      </c>
      <c r="F845" s="73">
        <f>'[1]Girder (11)'!H64</f>
        <v>2.9000000000000001E-2</v>
      </c>
      <c r="G845" s="73">
        <f>'[1]Girder (11)'!I64</f>
        <v>6.8000000000000005E-2</v>
      </c>
      <c r="H845" s="73">
        <f>'[1]Girder (11)'!J64</f>
        <v>0.35599999999999998</v>
      </c>
      <c r="I845" s="73">
        <f>'[1]Girder (11)'!K64</f>
        <v>0.113</v>
      </c>
    </row>
    <row r="846" spans="1:9" x14ac:dyDescent="0.2">
      <c r="A846" s="424"/>
      <c r="B846">
        <v>57</v>
      </c>
      <c r="C846" s="73">
        <f>'[1]Girder (11)'!E65</f>
        <v>0.309</v>
      </c>
      <c r="D846" s="73">
        <f>'[1]Girder (11)'!F65</f>
        <v>0.04</v>
      </c>
      <c r="E846" s="73">
        <f>'[1]Girder (11)'!G65</f>
        <v>0.27</v>
      </c>
      <c r="F846" s="73">
        <f>'[1]Girder (11)'!H65</f>
        <v>2.8000000000000001E-2</v>
      </c>
      <c r="G846" s="73">
        <f>'[1]Girder (11)'!I65</f>
        <v>6.6000000000000003E-2</v>
      </c>
      <c r="H846" s="73">
        <f>'[1]Girder (11)'!J65</f>
        <v>0.31</v>
      </c>
      <c r="I846" s="73">
        <f>'[1]Girder (11)'!K65</f>
        <v>9.1999999999999998E-2</v>
      </c>
    </row>
    <row r="847" spans="1:9" x14ac:dyDescent="0.2">
      <c r="A847" s="424"/>
      <c r="B847">
        <v>58</v>
      </c>
      <c r="C847" s="73">
        <f>'[1]Girder (11)'!E66</f>
        <v>0.248</v>
      </c>
      <c r="D847" s="73">
        <f>'[1]Girder (11)'!F66</f>
        <v>3.3000000000000002E-2</v>
      </c>
      <c r="E847" s="73">
        <f>'[1]Girder (11)'!G66</f>
        <v>0.215</v>
      </c>
      <c r="F847" s="73">
        <f>'[1]Girder (11)'!H66</f>
        <v>2.3E-2</v>
      </c>
      <c r="G847" s="73">
        <f>'[1]Girder (11)'!I66</f>
        <v>5.1999999999999998E-2</v>
      </c>
      <c r="H847" s="73">
        <f>'[1]Girder (11)'!J66</f>
        <v>0.23300000000000001</v>
      </c>
      <c r="I847" s="73">
        <f>'[1]Girder (11)'!K66</f>
        <v>6.5000000000000002E-2</v>
      </c>
    </row>
    <row r="848" spans="1:9" x14ac:dyDescent="0.2">
      <c r="A848" s="424"/>
      <c r="B848">
        <v>59</v>
      </c>
      <c r="C848" s="73">
        <f>'[1]Girder (11)'!E67</f>
        <v>0.13900000000000001</v>
      </c>
      <c r="D848" s="73">
        <f>'[1]Girder (11)'!F67</f>
        <v>1.9E-2</v>
      </c>
      <c r="E848" s="73">
        <f>'[1]Girder (11)'!G67</f>
        <v>0.121</v>
      </c>
      <c r="F848" s="73">
        <f>'[1]Girder (11)'!H67</f>
        <v>1.2999999999999999E-2</v>
      </c>
      <c r="G848" s="73">
        <f>'[1]Girder (11)'!I67</f>
        <v>2.9000000000000001E-2</v>
      </c>
      <c r="H848" s="73">
        <f>'[1]Girder (11)'!J67</f>
        <v>0.124</v>
      </c>
      <c r="I848" s="73">
        <f>'[1]Girder (11)'!K67</f>
        <v>3.3000000000000002E-2</v>
      </c>
    </row>
    <row r="849" spans="1:15" x14ac:dyDescent="0.2">
      <c r="A849" s="424" t="s">
        <v>80</v>
      </c>
      <c r="B849">
        <v>60</v>
      </c>
      <c r="C849" s="73">
        <f>'[1]Girder (11)'!E68</f>
        <v>0</v>
      </c>
      <c r="D849" s="73">
        <f>'[1]Girder (11)'!F68</f>
        <v>0</v>
      </c>
      <c r="E849" s="73">
        <f>'[1]Girder (11)'!G68</f>
        <v>0</v>
      </c>
      <c r="F849" s="73">
        <f>'[1]Girder (11)'!H68</f>
        <v>0</v>
      </c>
      <c r="G849" s="73">
        <f>'[1]Girder (11)'!I68</f>
        <v>0</v>
      </c>
      <c r="H849" s="73">
        <f>'[1]Girder (11)'!J68</f>
        <v>0</v>
      </c>
      <c r="I849" s="73">
        <f>'[1]Girder (11)'!K68</f>
        <v>0</v>
      </c>
    </row>
    <row r="851" spans="1:15" x14ac:dyDescent="0.2">
      <c r="A851" s="103"/>
      <c r="B851" s="103" t="s">
        <v>81</v>
      </c>
    </row>
    <row r="852" spans="1:15" x14ac:dyDescent="0.2">
      <c r="A852" s="425" t="s">
        <v>86</v>
      </c>
      <c r="B852" s="62" cm="1">
        <f t="array" ref="B852">INDEX('[1]Girder (11)'!$D:$L,MATCH($A852,'[1]Girder (11)'!$C:$C,0),COLUMN())*1</f>
        <v>104.5</v>
      </c>
      <c r="C852" s="73" cm="1">
        <f t="array" ref="C852">INDEX('[1]Girder (11)'!$D:$L,MATCH($A852,'[1]Girder (11)'!$C:$C,0),COLUMN())*1</f>
        <v>0.496</v>
      </c>
      <c r="D852" s="73" cm="1">
        <f t="array" ref="D852">INDEX('[1]Girder (11)'!$D:$L,MATCH($A852,'[1]Girder (11)'!$C:$C,0),COLUMN())*1</f>
        <v>0.107</v>
      </c>
      <c r="E852" s="73" cm="1">
        <f t="array" ref="E852">INDEX('[1]Girder (11)'!$D:$L,MATCH($A852,'[1]Girder (11)'!$C:$C,0),COLUMN())*1</f>
        <v>0.38900000000000001</v>
      </c>
      <c r="F852" s="73" cm="1">
        <f t="array" ref="F852">INDEX('[1]Girder (11)'!$D:$L,MATCH($A852,'[1]Girder (11)'!$C:$C,0),COLUMN())*1</f>
        <v>4.7E-2</v>
      </c>
      <c r="G852" s="73" cm="1">
        <f t="array" ref="G852">INDEX('[1]Girder (11)'!$D:$L,MATCH($A852,'[1]Girder (11)'!$C:$C,0),COLUMN())*1</f>
        <v>0.108</v>
      </c>
      <c r="H852" s="73" cm="1">
        <f t="array" ref="H852">INDEX('[1]Girder (11)'!$D:$L,MATCH($A852,'[1]Girder (11)'!$C:$C,0),COLUMN())*1</f>
        <v>0.316</v>
      </c>
      <c r="I852" s="73" cm="1">
        <f t="array" ref="I852">INDEX('[1]Girder (11)'!$D:$L,MATCH($A852,'[1]Girder (11)'!$C:$C,0),COLUMN())*1</f>
        <v>0.107</v>
      </c>
    </row>
    <row r="853" spans="1:15" x14ac:dyDescent="0.2">
      <c r="A853" s="425" t="s">
        <v>87</v>
      </c>
      <c r="B853" s="62" cm="1">
        <f t="array" ref="B853">INDEX('[1]Girder (11)'!$D:$L,MATCH($A853,'[1]Girder (11)'!$C:$C,0),COLUMN())*1</f>
        <v>224.5</v>
      </c>
      <c r="C853" s="73" cm="1">
        <f t="array" ref="C853">INDEX('[1]Girder (11)'!$D:$L,MATCH($A853,'[1]Girder (11)'!$C:$C,0),COLUMN())*1</f>
        <v>1.9E-2</v>
      </c>
      <c r="D853" s="73" cm="1">
        <f t="array" ref="D853">INDEX('[1]Girder (11)'!$D:$L,MATCH($A853,'[1]Girder (11)'!$C:$C,0),COLUMN())*1</f>
        <v>-0.01</v>
      </c>
      <c r="E853" s="73" cm="1">
        <f t="array" ref="E853">INDEX('[1]Girder (11)'!$D:$L,MATCH($A853,'[1]Girder (11)'!$C:$C,0),COLUMN())*1</f>
        <v>0.03</v>
      </c>
      <c r="F853" s="73" cm="1">
        <f t="array" ref="F853">INDEX('[1]Girder (11)'!$D:$L,MATCH($A853,'[1]Girder (11)'!$C:$C,0),COLUMN())*1</f>
        <v>2E-3</v>
      </c>
      <c r="G853" s="73" cm="1">
        <f t="array" ref="G853">INDEX('[1]Girder (11)'!$D:$L,MATCH($A853,'[1]Girder (11)'!$C:$C,0),COLUMN())*1</f>
        <v>5.0000000000000001E-3</v>
      </c>
      <c r="H853" s="73" cm="1">
        <f t="array" ref="H853">INDEX('[1]Girder (11)'!$D:$L,MATCH($A853,'[1]Girder (11)'!$C:$C,0),COLUMN())*1</f>
        <v>0.25900000000000001</v>
      </c>
      <c r="I853" s="73" cm="1">
        <f t="array" ref="I853">INDEX('[1]Girder (11)'!$D:$L,MATCH($A853,'[1]Girder (11)'!$C:$C,0),COLUMN())*1</f>
        <v>0.13800000000000001</v>
      </c>
    </row>
    <row r="854" spans="1:15" x14ac:dyDescent="0.2">
      <c r="A854" s="425" t="s">
        <v>258</v>
      </c>
      <c r="B854" s="62" cm="1">
        <f t="array" ref="B854">INDEX('[1]Girder (11)'!$D:$L,MATCH($A854,'[1]Girder (11)'!$C:$C,0),COLUMN())*1</f>
        <v>331</v>
      </c>
      <c r="C854" s="73" cm="1">
        <f t="array" ref="C854">INDEX('[1]Girder (11)'!$D:$L,MATCH($A854,'[1]Girder (11)'!$C:$C,0),COLUMN())*1</f>
        <v>2.5999999999999999E-2</v>
      </c>
      <c r="D854" s="73" cm="1">
        <f t="array" ref="D854">INDEX('[1]Girder (11)'!$D:$L,MATCH($A854,'[1]Girder (11)'!$C:$C,0),COLUMN())*1</f>
        <v>-8.9999999999999993E-3</v>
      </c>
      <c r="E854" s="73" cm="1">
        <f t="array" ref="E854">INDEX('[1]Girder (11)'!$D:$L,MATCH($A854,'[1]Girder (11)'!$C:$C,0),COLUMN())*1</f>
        <v>3.5000000000000003E-2</v>
      </c>
      <c r="F854" s="73" cm="1">
        <f t="array" ref="F854">INDEX('[1]Girder (11)'!$D:$L,MATCH($A854,'[1]Girder (11)'!$C:$C,0),COLUMN())*1</f>
        <v>3.0000000000000001E-3</v>
      </c>
      <c r="G854" s="73" cm="1">
        <f t="array" ref="G854">INDEX('[1]Girder (11)'!$D:$L,MATCH($A854,'[1]Girder (11)'!$C:$C,0),COLUMN())*1</f>
        <v>7.0000000000000001E-3</v>
      </c>
      <c r="H854" s="73" cm="1">
        <f t="array" ref="H854">INDEX('[1]Girder (11)'!$D:$L,MATCH($A854,'[1]Girder (11)'!$C:$C,0),COLUMN())*1</f>
        <v>0.26200000000000001</v>
      </c>
      <c r="I854" s="73" cm="1">
        <f t="array" ref="I854">INDEX('[1]Girder (11)'!$D:$L,MATCH($A854,'[1]Girder (11)'!$C:$C,0),COLUMN())*1</f>
        <v>0.13700000000000001</v>
      </c>
    </row>
    <row r="855" spans="1:15" x14ac:dyDescent="0.2">
      <c r="A855" s="425" t="s">
        <v>259</v>
      </c>
      <c r="B855" s="62" cm="1">
        <f t="array" ref="B855">INDEX('[1]Girder (11)'!$D:$L,MATCH($A855,'[1]Girder (11)'!$C:$C,0),COLUMN())*1</f>
        <v>451</v>
      </c>
      <c r="C855" s="73" cm="1">
        <f t="array" ref="C855">INDEX('[1]Girder (11)'!$D:$L,MATCH($A855,'[1]Girder (11)'!$C:$C,0),COLUMN())*1</f>
        <v>0.496</v>
      </c>
      <c r="D855" s="73" cm="1">
        <f t="array" ref="D855">INDEX('[1]Girder (11)'!$D:$L,MATCH($A855,'[1]Girder (11)'!$C:$C,0),COLUMN())*1</f>
        <v>0.107</v>
      </c>
      <c r="E855" s="73" cm="1">
        <f t="array" ref="E855">INDEX('[1]Girder (11)'!$D:$L,MATCH($A855,'[1]Girder (11)'!$C:$C,0),COLUMN())*1</f>
        <v>0.39</v>
      </c>
      <c r="F855" s="73" cm="1">
        <f t="array" ref="F855">INDEX('[1]Girder (11)'!$D:$L,MATCH($A855,'[1]Girder (11)'!$C:$C,0),COLUMN())*1</f>
        <v>4.7E-2</v>
      </c>
      <c r="G855" s="73" cm="1">
        <f t="array" ref="G855">INDEX('[1]Girder (11)'!$D:$L,MATCH($A855,'[1]Girder (11)'!$C:$C,0),COLUMN())*1</f>
        <v>0.11</v>
      </c>
      <c r="H855" s="73" cm="1">
        <f t="array" ref="H855">INDEX('[1]Girder (11)'!$D:$L,MATCH($A855,'[1]Girder (11)'!$C:$C,0),COLUMN())*1</f>
        <v>0.318</v>
      </c>
      <c r="I855" s="73" cm="1">
        <f t="array" ref="I855">INDEX('[1]Girder (11)'!$D:$L,MATCH($A855,'[1]Girder (11)'!$C:$C,0),COLUMN())*1</f>
        <v>0.107</v>
      </c>
    </row>
    <row r="856" spans="1:15" x14ac:dyDescent="0.2">
      <c r="A856" s="425"/>
      <c r="B856" s="62"/>
    </row>
    <row r="857" spans="1:15" x14ac:dyDescent="0.2">
      <c r="A857" s="425"/>
      <c r="B857" s="62"/>
    </row>
    <row r="859" spans="1:15" ht="13.5" thickBot="1" x14ac:dyDescent="0.25">
      <c r="A859" s="103" t="s">
        <v>573</v>
      </c>
      <c r="G859" s="167"/>
    </row>
    <row r="860" spans="1:15" ht="13.5" thickBot="1" x14ac:dyDescent="0.25">
      <c r="I860" s="73"/>
      <c r="K860" s="961" t="s">
        <v>581</v>
      </c>
      <c r="L860" s="962"/>
      <c r="M860" s="962"/>
      <c r="N860" s="962"/>
      <c r="O860" s="963"/>
    </row>
    <row r="861" spans="1:15" ht="12.75" customHeight="1" x14ac:dyDescent="0.2">
      <c r="C861" t="s">
        <v>67</v>
      </c>
      <c r="D861" t="s">
        <v>67</v>
      </c>
      <c r="E861" t="s">
        <v>67</v>
      </c>
      <c r="F861" t="s">
        <v>68</v>
      </c>
      <c r="G861" t="s">
        <v>68</v>
      </c>
      <c r="H861" t="s">
        <v>69</v>
      </c>
      <c r="I861" t="s">
        <v>69</v>
      </c>
      <c r="K861" s="18"/>
      <c r="L861" s="19"/>
      <c r="M861" s="957" t="s">
        <v>228</v>
      </c>
      <c r="N861" s="957" t="s">
        <v>227</v>
      </c>
      <c r="O861" s="959" t="s">
        <v>226</v>
      </c>
    </row>
    <row r="862" spans="1:15" x14ac:dyDescent="0.2">
      <c r="C862" t="s">
        <v>70</v>
      </c>
      <c r="D862" t="s">
        <v>70</v>
      </c>
      <c r="E862" t="s">
        <v>70</v>
      </c>
      <c r="F862" t="s">
        <v>70</v>
      </c>
      <c r="G862" t="s">
        <v>70</v>
      </c>
      <c r="H862" t="s">
        <v>71</v>
      </c>
      <c r="I862" t="s">
        <v>71</v>
      </c>
      <c r="K862" s="107"/>
      <c r="M862" s="958"/>
      <c r="N862" s="958"/>
      <c r="O862" s="960"/>
    </row>
    <row r="863" spans="1:15" x14ac:dyDescent="0.2">
      <c r="C863" t="s">
        <v>46</v>
      </c>
      <c r="D863" t="s">
        <v>72</v>
      </c>
      <c r="E863" t="s">
        <v>73</v>
      </c>
      <c r="F863" t="s">
        <v>74</v>
      </c>
      <c r="G863" t="s">
        <v>75</v>
      </c>
      <c r="H863" t="s">
        <v>76</v>
      </c>
      <c r="I863" t="s">
        <v>77</v>
      </c>
      <c r="K863" s="107"/>
      <c r="M863" s="958"/>
      <c r="N863" s="958"/>
      <c r="O863" s="960"/>
    </row>
    <row r="864" spans="1:15" x14ac:dyDescent="0.2">
      <c r="D864" t="s">
        <v>78</v>
      </c>
      <c r="E864" t="s">
        <v>78</v>
      </c>
      <c r="F864" t="s">
        <v>75</v>
      </c>
      <c r="G864" t="s">
        <v>79</v>
      </c>
      <c r="K864" s="107"/>
      <c r="M864" s="958"/>
      <c r="N864" s="958"/>
      <c r="O864" s="960"/>
    </row>
    <row r="865" spans="1:19" x14ac:dyDescent="0.2">
      <c r="G865" t="s">
        <v>78</v>
      </c>
      <c r="K865" s="107"/>
      <c r="M865" s="958"/>
      <c r="N865" s="958"/>
      <c r="O865" s="960"/>
    </row>
    <row r="866" spans="1:19" x14ac:dyDescent="0.2">
      <c r="A866" s="424" t="s">
        <v>80</v>
      </c>
      <c r="B866">
        <v>0</v>
      </c>
      <c r="C866" s="73">
        <f>'[1]Girder (12)'!E8</f>
        <v>0</v>
      </c>
      <c r="D866" s="73">
        <f>'[1]Girder (12)'!F8</f>
        <v>0</v>
      </c>
      <c r="E866" s="73">
        <f>'[1]Girder (12)'!G8</f>
        <v>0</v>
      </c>
      <c r="F866" s="73">
        <f>'[1]Girder (12)'!H8</f>
        <v>0</v>
      </c>
      <c r="G866" s="73">
        <f>'[1]Girder (12)'!I8</f>
        <v>0</v>
      </c>
      <c r="H866" s="73">
        <f>'[1]Girder (12)'!J8</f>
        <v>0</v>
      </c>
      <c r="I866" s="73">
        <f>'[1]Girder (12)'!K8</f>
        <v>0</v>
      </c>
      <c r="K866" s="447" t="str">
        <f>'TOP OF DECK ELEVATIONS'!$M$15</f>
        <v>CL BRG. RA</v>
      </c>
      <c r="L866">
        <v>0</v>
      </c>
      <c r="M866" s="181">
        <f>IF(LEFT($L866,4)="F.S.",_xlfn.XLOOKUP($L866,$A$929:$A$934,D$929:D$934,,0),IF($L866=ROUNDDOWN($L866,0),VLOOKUP($L866,$B$866:$I$926,COLUMN(C866),FALSE),($L866-ROUNDDOWN($L866,0))*(VLOOKUP(ROUNDUP($L866,0),$B$866:$I$926,COLUMN(C866),FALSE)-VLOOKUP(ROUNDDOWN($L866,0),$B$866:$I$926,COLUMN(C866),FALSE))+VLOOKUP(ROUNDDOWN($L866,0),$B$866:$I$926,COLUMN(C866),FALSE)))</f>
        <v>0</v>
      </c>
      <c r="N866" s="181">
        <f t="shared" ref="N866:O866" si="122">IF(LEFT($L866,4)="F.S.",_xlfn.XLOOKUP($L866,$A$929:$A$934,E$929:E$934,,0),IF($L866=ROUNDDOWN($L866,0),VLOOKUP($L866,$B$866:$I$926,COLUMN(D866),FALSE),($L866-ROUNDDOWN($L866,0))*(VLOOKUP(ROUNDUP($L866,0),$B$866:$I$926,COLUMN(D866),FALSE)-VLOOKUP(ROUNDDOWN($L866,0),$B$866:$I$926,COLUMN(D866),FALSE))+VLOOKUP(ROUNDDOWN($L866,0),$B$866:$I$926,COLUMN(D866),FALSE)))</f>
        <v>0</v>
      </c>
      <c r="O866" s="448">
        <f t="shared" si="122"/>
        <v>0</v>
      </c>
    </row>
    <row r="867" spans="1:19" x14ac:dyDescent="0.2">
      <c r="A867" s="424"/>
      <c r="B867">
        <v>1</v>
      </c>
      <c r="C867" s="73">
        <f>'[1]Girder (12)'!E9</f>
        <v>0.13900000000000001</v>
      </c>
      <c r="D867" s="73">
        <f>'[1]Girder (12)'!F9</f>
        <v>1.9E-2</v>
      </c>
      <c r="E867" s="73">
        <f>'[1]Girder (12)'!G9</f>
        <v>0.12</v>
      </c>
      <c r="F867" s="73">
        <f>'[1]Girder (12)'!H9</f>
        <v>1.2999999999999999E-2</v>
      </c>
      <c r="G867" s="73">
        <f>'[1]Girder (12)'!I9</f>
        <v>2.9000000000000001E-2</v>
      </c>
      <c r="H867" s="73">
        <f>'[1]Girder (12)'!J9</f>
        <v>0.128</v>
      </c>
      <c r="I867" s="73">
        <f>'[1]Girder (12)'!K9</f>
        <v>3.2000000000000001E-2</v>
      </c>
      <c r="K867" s="447">
        <f>'TOP OF DECK ELEVATIONS'!$M$16</f>
        <v>1.25</v>
      </c>
      <c r="L867">
        <f>IF(LEFT(K866,4)="F.S.",ROUNDDOWN(L865,-1)+$K867*10,IF(LEFT(K867,4)="F.S.",K867,IFERROR(ROUNDDOWN(L866,-1)+MOD(K867,1)*10,ROUNDUP(L866,-1))))</f>
        <v>2.5</v>
      </c>
      <c r="M867" s="181">
        <f t="shared" ref="M867:M902" si="123">IF(LEFT($L867,4)="F.S.",_xlfn.XLOOKUP($L867,$A$929:$A$934,D$929:D$934,,0),IF($L867=ROUNDDOWN($L867,0),VLOOKUP($L867,$B$866:$I$926,COLUMN(C867),FALSE),($L867-ROUNDDOWN($L867,0))*(VLOOKUP(ROUNDUP($L867,0),$B$866:$I$926,COLUMN(C867),FALSE)-VLOOKUP(ROUNDDOWN($L867,0),$B$866:$I$926,COLUMN(C867),FALSE))+VLOOKUP(ROUNDDOWN($L867,0),$B$866:$I$926,COLUMN(C867),FALSE)))</f>
        <v>3.6500000000000005E-2</v>
      </c>
      <c r="N867" s="181">
        <f t="shared" ref="N867:N902" si="124">IF(LEFT($L867,4)="F.S.",_xlfn.XLOOKUP($L867,$A$929:$A$934,E$929:E$934,,0),IF($L867=ROUNDDOWN($L867,0),VLOOKUP($L867,$B$866:$I$926,COLUMN(D867),FALSE),($L867-ROUNDDOWN($L867,0))*(VLOOKUP(ROUNDUP($L867,0),$B$866:$I$926,COLUMN(D867),FALSE)-VLOOKUP(ROUNDDOWN($L867,0),$B$866:$I$926,COLUMN(D867),FALSE))+VLOOKUP(ROUNDDOWN($L867,0),$B$866:$I$926,COLUMN(D867),FALSE)))</f>
        <v>0.24249999999999999</v>
      </c>
      <c r="O867" s="448">
        <f t="shared" ref="O867:O902" si="125">IF(LEFT($L867,4)="F.S.",_xlfn.XLOOKUP($L867,$A$929:$A$934,F$929:F$934,,0),IF($L867=ROUNDDOWN($L867,0),VLOOKUP($L867,$B$866:$I$926,COLUMN(E867),FALSE),($L867-ROUNDDOWN($L867,0))*(VLOOKUP(ROUNDUP($L867,0),$B$866:$I$926,COLUMN(E867),FALSE)-VLOOKUP(ROUNDDOWN($L867,0),$B$866:$I$926,COLUMN(E867),FALSE))+VLOOKUP(ROUNDDOWN($L867,0),$B$866:$I$926,COLUMN(E867),FALSE)))</f>
        <v>2.5500000000000002E-2</v>
      </c>
    </row>
    <row r="868" spans="1:19" x14ac:dyDescent="0.2">
      <c r="A868" s="424"/>
      <c r="B868">
        <v>2</v>
      </c>
      <c r="C868" s="73">
        <f>'[1]Girder (12)'!E10</f>
        <v>0.249</v>
      </c>
      <c r="D868" s="73">
        <f>'[1]Girder (12)'!F10</f>
        <v>3.3000000000000002E-2</v>
      </c>
      <c r="E868" s="73">
        <f>'[1]Girder (12)'!G10</f>
        <v>0.215</v>
      </c>
      <c r="F868" s="73">
        <f>'[1]Girder (12)'!H10</f>
        <v>2.3E-2</v>
      </c>
      <c r="G868" s="73">
        <f>'[1]Girder (12)'!I10</f>
        <v>5.2999999999999999E-2</v>
      </c>
      <c r="H868" s="73">
        <f>'[1]Girder (12)'!J10</f>
        <v>0.24</v>
      </c>
      <c r="I868" s="73">
        <f>'[1]Girder (12)'!K10</f>
        <v>6.0999999999999999E-2</v>
      </c>
      <c r="K868" s="447">
        <f>'TOP OF DECK ELEVATIONS'!$M$17</f>
        <v>1.5</v>
      </c>
      <c r="L868">
        <f t="shared" ref="L868:L872" si="126">IF(LEFT(K867,4)="F.S.",ROUNDDOWN(L866,-1)+$K868*10,IF(LEFT(K868,4)="F.S.",K868,IFERROR(ROUNDDOWN(L867,-1)+MOD(K868,1)*10,ROUNDUP(L867,-1))))</f>
        <v>5</v>
      </c>
      <c r="M868" s="181">
        <f t="shared" si="123"/>
        <v>0.03</v>
      </c>
      <c r="N868" s="181">
        <f t="shared" si="124"/>
        <v>0.23899999999999999</v>
      </c>
      <c r="O868" s="448">
        <f t="shared" si="125"/>
        <v>2.5000000000000001E-2</v>
      </c>
    </row>
    <row r="869" spans="1:19" x14ac:dyDescent="0.2">
      <c r="A869" s="424"/>
      <c r="B869">
        <v>3</v>
      </c>
      <c r="C869" s="73">
        <f>'[1]Girder (12)'!E11</f>
        <v>0.31</v>
      </c>
      <c r="D869" s="73">
        <f>'[1]Girder (12)'!F11</f>
        <v>0.04</v>
      </c>
      <c r="E869" s="73">
        <f>'[1]Girder (12)'!G11</f>
        <v>0.27</v>
      </c>
      <c r="F869" s="73">
        <f>'[1]Girder (12)'!H11</f>
        <v>2.8000000000000001E-2</v>
      </c>
      <c r="G869" s="73">
        <f>'[1]Girder (12)'!I11</f>
        <v>6.6000000000000003E-2</v>
      </c>
      <c r="H869" s="73">
        <f>'[1]Girder (12)'!J11</f>
        <v>0.32500000000000001</v>
      </c>
      <c r="I869" s="73">
        <f>'[1]Girder (12)'!K11</f>
        <v>8.6999999999999994E-2</v>
      </c>
      <c r="K869" s="447">
        <f>'TOP OF DECK ELEVATIONS'!$M$18</f>
        <v>1.75</v>
      </c>
      <c r="L869">
        <f t="shared" si="126"/>
        <v>7.5</v>
      </c>
      <c r="M869" s="181">
        <f t="shared" si="123"/>
        <v>-3.5000000000000005E-3</v>
      </c>
      <c r="N869" s="181">
        <f t="shared" si="124"/>
        <v>5.2999999999999999E-2</v>
      </c>
      <c r="O869" s="448">
        <f t="shared" si="125"/>
        <v>5.4999999999999997E-3</v>
      </c>
    </row>
    <row r="870" spans="1:19" x14ac:dyDescent="0.2">
      <c r="A870" s="424"/>
      <c r="B870">
        <v>4</v>
      </c>
      <c r="C870" s="73">
        <f>'[1]Girder (12)'!E12</f>
        <v>0.315</v>
      </c>
      <c r="D870" s="73">
        <f>'[1]Girder (12)'!F12</f>
        <v>3.9E-2</v>
      </c>
      <c r="E870" s="73">
        <f>'[1]Girder (12)'!G12</f>
        <v>0.27700000000000002</v>
      </c>
      <c r="F870" s="73">
        <f>'[1]Girder (12)'!H12</f>
        <v>2.9000000000000001E-2</v>
      </c>
      <c r="G870" s="73">
        <f>'[1]Girder (12)'!I12</f>
        <v>6.8000000000000005E-2</v>
      </c>
      <c r="H870" s="73">
        <f>'[1]Girder (12)'!J12</f>
        <v>0.36899999999999999</v>
      </c>
      <c r="I870" s="73">
        <f>'[1]Girder (12)'!K12</f>
        <v>0.107</v>
      </c>
      <c r="K870" s="447" t="str">
        <f>'TOP OF DECK ELEVATIONS'!$M$19</f>
        <v>CL PIER 1</v>
      </c>
      <c r="L870">
        <f t="shared" si="126"/>
        <v>10</v>
      </c>
      <c r="M870" s="181">
        <f t="shared" si="123"/>
        <v>0</v>
      </c>
      <c r="N870" s="181">
        <f t="shared" si="124"/>
        <v>0</v>
      </c>
      <c r="O870" s="448">
        <f t="shared" si="125"/>
        <v>0</v>
      </c>
    </row>
    <row r="871" spans="1:19" x14ac:dyDescent="0.2">
      <c r="A871" s="424"/>
      <c r="B871">
        <v>5</v>
      </c>
      <c r="C871" s="73">
        <f>'[1]Girder (12)'!E13</f>
        <v>0.26900000000000002</v>
      </c>
      <c r="D871" s="73">
        <f>'[1]Girder (12)'!F13</f>
        <v>0.03</v>
      </c>
      <c r="E871" s="73">
        <f>'[1]Girder (12)'!G13</f>
        <v>0.23899999999999999</v>
      </c>
      <c r="F871" s="73">
        <f>'[1]Girder (12)'!H13</f>
        <v>2.5000000000000001E-2</v>
      </c>
      <c r="G871" s="73">
        <f>'[1]Girder (12)'!I13</f>
        <v>5.8999999999999997E-2</v>
      </c>
      <c r="H871" s="73">
        <f>'[1]Girder (12)'!J13</f>
        <v>0.373</v>
      </c>
      <c r="I871" s="73">
        <f>'[1]Girder (12)'!K13</f>
        <v>0.11899999999999999</v>
      </c>
      <c r="K871" s="447">
        <f>'TOP OF DECK ELEVATIONS'!$M$20</f>
        <v>2.125</v>
      </c>
      <c r="L871" s="62">
        <f t="shared" si="126"/>
        <v>11.25</v>
      </c>
      <c r="M871" s="181">
        <f t="shared" si="123"/>
        <v>5.6250000000000001E-2</v>
      </c>
      <c r="N871" s="181">
        <f t="shared" si="124"/>
        <v>0.19500000000000001</v>
      </c>
      <c r="O871" s="448">
        <f t="shared" si="125"/>
        <v>2.4E-2</v>
      </c>
    </row>
    <row r="872" spans="1:19" x14ac:dyDescent="0.2">
      <c r="A872" s="424"/>
      <c r="B872">
        <v>6</v>
      </c>
      <c r="C872" s="73">
        <f>'[1]Girder (12)'!E14</f>
        <v>0.182</v>
      </c>
      <c r="D872" s="73">
        <f>'[1]Girder (12)'!F14</f>
        <v>1.4999999999999999E-2</v>
      </c>
      <c r="E872" s="73">
        <f>'[1]Girder (12)'!G14</f>
        <v>0.16700000000000001</v>
      </c>
      <c r="F872" s="73">
        <f>'[1]Girder (12)'!H14</f>
        <v>1.7999999999999999E-2</v>
      </c>
      <c r="G872" s="73">
        <f>'[1]Girder (12)'!I14</f>
        <v>4.1000000000000002E-2</v>
      </c>
      <c r="H872" s="73">
        <f>'[1]Girder (12)'!J14</f>
        <v>0.33900000000000002</v>
      </c>
      <c r="I872" s="73">
        <f>'[1]Girder (12)'!K14</f>
        <v>0.121</v>
      </c>
      <c r="K872" s="447" t="str">
        <f>'TOP OF DECK ELEVATIONS'!$M$21</f>
        <v>F.S. #1</v>
      </c>
      <c r="L872" t="str">
        <f t="shared" si="126"/>
        <v>F.S. #1</v>
      </c>
      <c r="M872" s="181">
        <f t="shared" si="123"/>
        <v>0.107</v>
      </c>
      <c r="N872" s="181">
        <f t="shared" si="124"/>
        <v>0.38600000000000001</v>
      </c>
      <c r="O872" s="448">
        <f t="shared" si="125"/>
        <v>4.7E-2</v>
      </c>
    </row>
    <row r="873" spans="1:19" x14ac:dyDescent="0.2">
      <c r="A873" s="424"/>
      <c r="B873">
        <v>7</v>
      </c>
      <c r="C873" s="73">
        <f>'[1]Girder (12)'!E15</f>
        <v>8.7999999999999995E-2</v>
      </c>
      <c r="D873" s="73">
        <f>'[1]Girder (12)'!F15</f>
        <v>1E-3</v>
      </c>
      <c r="E873" s="73">
        <f>'[1]Girder (12)'!G15</f>
        <v>8.6999999999999994E-2</v>
      </c>
      <c r="F873" s="73">
        <f>'[1]Girder (12)'!H15</f>
        <v>8.9999999999999993E-3</v>
      </c>
      <c r="G873" s="73">
        <f>'[1]Girder (12)'!I15</f>
        <v>2.1000000000000001E-2</v>
      </c>
      <c r="H873" s="73">
        <f>'[1]Girder (12)'!J15</f>
        <v>0.26800000000000002</v>
      </c>
      <c r="I873" s="73">
        <f>'[1]Girder (12)'!K15</f>
        <v>0.109</v>
      </c>
      <c r="K873" s="447">
        <f>'TOP OF DECK ELEVATIONS'!$M$22</f>
        <v>2.25</v>
      </c>
      <c r="L873">
        <f>IF(LEFT(K872,4)="F.S.",ROUNDDOWN(L871,-1)+MOD($K873,1)*10,IF(LEFT(K873,4)="F.S.",K873,IFERROR(ROUNDDOWN(L872,-1)+MOD(K873,1)*10,ROUNDUP(L872,-1))))</f>
        <v>12.5</v>
      </c>
      <c r="M873" s="181">
        <f t="shared" si="123"/>
        <v>0.13150000000000001</v>
      </c>
      <c r="N873" s="181">
        <f t="shared" si="124"/>
        <v>0.48099999999999998</v>
      </c>
      <c r="O873" s="448">
        <f t="shared" si="125"/>
        <v>5.8499999999999996E-2</v>
      </c>
    </row>
    <row r="874" spans="1:19" x14ac:dyDescent="0.2">
      <c r="A874" s="424"/>
      <c r="B874">
        <v>8</v>
      </c>
      <c r="C874" s="73">
        <f>'[1]Girder (12)'!E16</f>
        <v>1.0999999999999999E-2</v>
      </c>
      <c r="D874" s="73">
        <f>'[1]Girder (12)'!F16</f>
        <v>-8.0000000000000002E-3</v>
      </c>
      <c r="E874" s="73">
        <f>'[1]Girder (12)'!G16</f>
        <v>1.9E-2</v>
      </c>
      <c r="F874" s="73">
        <f>'[1]Girder (12)'!H16</f>
        <v>2E-3</v>
      </c>
      <c r="G874" s="73">
        <f>'[1]Girder (12)'!I16</f>
        <v>4.0000000000000001E-3</v>
      </c>
      <c r="H874" s="73">
        <f>'[1]Girder (12)'!J16</f>
        <v>0.17699999999999999</v>
      </c>
      <c r="I874" s="73">
        <f>'[1]Girder (12)'!K16</f>
        <v>8.4000000000000005E-2</v>
      </c>
      <c r="K874" s="447">
        <f>'TOP OF DECK ELEVATIONS'!$M$23</f>
        <v>2.375</v>
      </c>
      <c r="L874">
        <f t="shared" ref="L874:L902" si="127">IF(LEFT(K873,4)="F.S.",ROUNDDOWN(L872,-1)+MOD($K874,1)*10,IF(LEFT(K874,4)="F.S.",K874,IFERROR(ROUNDDOWN(L873,-1)+MOD(K874,1)*10,ROUNDUP(L873,-1))))</f>
        <v>13.75</v>
      </c>
      <c r="M874" s="181">
        <f t="shared" si="123"/>
        <v>0.19550000000000001</v>
      </c>
      <c r="N874" s="181">
        <f t="shared" si="124"/>
        <v>0.73699999999999999</v>
      </c>
      <c r="O874" s="448">
        <f t="shared" si="125"/>
        <v>8.9249999999999996E-2</v>
      </c>
      <c r="Q874">
        <f>(D880-D879)*0.75+D879</f>
        <v>0.19550000000000001</v>
      </c>
      <c r="R874">
        <f t="shared" ref="R874" si="128">(E880-E879)*0.75+E879</f>
        <v>0.73699999999999999</v>
      </c>
      <c r="S874">
        <f>(F880-F879)*0.75+F879</f>
        <v>8.9249999999999996E-2</v>
      </c>
    </row>
    <row r="875" spans="1:19" x14ac:dyDescent="0.2">
      <c r="A875" s="424"/>
      <c r="B875">
        <v>9</v>
      </c>
      <c r="C875" s="73">
        <f>'[1]Girder (12)'!E17</f>
        <v>-2.7E-2</v>
      </c>
      <c r="D875" s="73">
        <f>'[1]Girder (12)'!F17</f>
        <v>-0.01</v>
      </c>
      <c r="E875" s="73">
        <f>'[1]Girder (12)'!G17</f>
        <v>-1.7000000000000001E-2</v>
      </c>
      <c r="F875" s="73">
        <f>'[1]Girder (12)'!H17</f>
        <v>-2E-3</v>
      </c>
      <c r="G875" s="73">
        <f>'[1]Girder (12)'!I17</f>
        <v>-5.0000000000000001E-3</v>
      </c>
      <c r="H875" s="73">
        <f>'[1]Girder (12)'!J17</f>
        <v>8.5000000000000006E-2</v>
      </c>
      <c r="I875" s="73">
        <f>'[1]Girder (12)'!K17</f>
        <v>4.8000000000000001E-2</v>
      </c>
      <c r="K875" s="447">
        <f>'TOP OF DECK ELEVATIONS'!$M$24</f>
        <v>2.5</v>
      </c>
      <c r="L875">
        <f t="shared" si="127"/>
        <v>15</v>
      </c>
      <c r="M875" s="181">
        <f t="shared" si="123"/>
        <v>0.22600000000000001</v>
      </c>
      <c r="N875" s="181">
        <f t="shared" si="124"/>
        <v>0.85899999999999999</v>
      </c>
      <c r="O875" s="448">
        <f t="shared" si="125"/>
        <v>0.104</v>
      </c>
      <c r="Q875" s="181">
        <f>Q874-M874</f>
        <v>0</v>
      </c>
      <c r="R875" s="181">
        <f t="shared" ref="R875" si="129">R874-N874</f>
        <v>0</v>
      </c>
      <c r="S875" s="181">
        <f t="shared" ref="S875" si="130">S874-O874</f>
        <v>0</v>
      </c>
    </row>
    <row r="876" spans="1:19" x14ac:dyDescent="0.2">
      <c r="A876" s="424" t="s">
        <v>80</v>
      </c>
      <c r="B876">
        <v>10</v>
      </c>
      <c r="C876" s="73">
        <f>'[1]Girder (12)'!E18</f>
        <v>0</v>
      </c>
      <c r="D876" s="73">
        <f>'[1]Girder (12)'!F18</f>
        <v>0</v>
      </c>
      <c r="E876" s="73">
        <f>'[1]Girder (12)'!G18</f>
        <v>0</v>
      </c>
      <c r="F876" s="73">
        <f>'[1]Girder (12)'!H18</f>
        <v>0</v>
      </c>
      <c r="G876" s="73">
        <f>'[1]Girder (12)'!I18</f>
        <v>0</v>
      </c>
      <c r="H876" s="73">
        <f>'[1]Girder (12)'!J18</f>
        <v>0</v>
      </c>
      <c r="I876" s="73">
        <f>'[1]Girder (12)'!K18</f>
        <v>0</v>
      </c>
      <c r="K876" s="447">
        <f>'TOP OF DECK ELEVATIONS'!$M$25</f>
        <v>2.625</v>
      </c>
      <c r="L876">
        <f t="shared" si="127"/>
        <v>16.25</v>
      </c>
      <c r="M876" s="181">
        <f t="shared" si="123"/>
        <v>0.20274999999999999</v>
      </c>
      <c r="N876" s="181">
        <f t="shared" si="124"/>
        <v>0.77075000000000005</v>
      </c>
      <c r="O876" s="448">
        <f t="shared" si="125"/>
        <v>9.325E-2</v>
      </c>
    </row>
    <row r="877" spans="1:19" x14ac:dyDescent="0.2">
      <c r="A877" s="424"/>
      <c r="B877">
        <v>11</v>
      </c>
      <c r="C877" s="73">
        <f>'[1]Girder (12)'!E19</f>
        <v>0.17899999999999999</v>
      </c>
      <c r="D877" s="73">
        <f>'[1]Girder (12)'!F19</f>
        <v>4.1000000000000002E-2</v>
      </c>
      <c r="E877" s="73">
        <f>'[1]Girder (12)'!G19</f>
        <v>0.13800000000000001</v>
      </c>
      <c r="F877" s="73">
        <f>'[1]Girder (12)'!H19</f>
        <v>1.7000000000000001E-2</v>
      </c>
      <c r="G877" s="73">
        <f>'[1]Girder (12)'!I19</f>
        <v>3.9E-2</v>
      </c>
      <c r="H877" s="73">
        <f>'[1]Girder (12)'!J19</f>
        <v>0.14099999999999999</v>
      </c>
      <c r="I877" s="73">
        <f>'[1]Girder (12)'!K19</f>
        <v>5.7000000000000002E-2</v>
      </c>
      <c r="K877" s="447">
        <f>'TOP OF DECK ELEVATIONS'!$M$26</f>
        <v>2.75</v>
      </c>
      <c r="L877">
        <f t="shared" si="127"/>
        <v>17.5</v>
      </c>
      <c r="M877" s="181">
        <f t="shared" si="123"/>
        <v>0.14149999999999999</v>
      </c>
      <c r="N877" s="181">
        <f t="shared" si="124"/>
        <v>0.53100000000000003</v>
      </c>
      <c r="O877" s="448">
        <f t="shared" si="125"/>
        <v>6.4500000000000002E-2</v>
      </c>
    </row>
    <row r="878" spans="1:19" x14ac:dyDescent="0.2">
      <c r="A878" s="424"/>
      <c r="B878">
        <v>12</v>
      </c>
      <c r="C878" s="73">
        <f>'[1]Girder (12)'!E20</f>
        <v>0.46800000000000003</v>
      </c>
      <c r="D878" s="73">
        <f>'[1]Girder (12)'!F20</f>
        <v>0.10199999999999999</v>
      </c>
      <c r="E878" s="73">
        <f>'[1]Girder (12)'!G20</f>
        <v>0.36599999999999999</v>
      </c>
      <c r="F878" s="73">
        <f>'[1]Girder (12)'!H20</f>
        <v>4.4999999999999998E-2</v>
      </c>
      <c r="G878" s="73">
        <f>'[1]Girder (12)'!I20</f>
        <v>0.10299999999999999</v>
      </c>
      <c r="H878" s="73">
        <f>'[1]Girder (12)'!J20</f>
        <v>0.30099999999999999</v>
      </c>
      <c r="I878" s="73">
        <f>'[1]Girder (12)'!K20</f>
        <v>0.10100000000000001</v>
      </c>
      <c r="K878" s="447">
        <f>'TOP OF DECK ELEVATIONS'!$M$27</f>
        <v>2.875</v>
      </c>
      <c r="L878">
        <f t="shared" si="127"/>
        <v>18.75</v>
      </c>
      <c r="M878" s="181">
        <f t="shared" si="123"/>
        <v>6.4500000000000002E-2</v>
      </c>
      <c r="N878" s="181">
        <f t="shared" si="124"/>
        <v>0.23499999999999999</v>
      </c>
      <c r="O878" s="448">
        <f t="shared" si="125"/>
        <v>2.8999999999999998E-2</v>
      </c>
      <c r="Q878">
        <f>(D885-D884)*0.75+D884</f>
        <v>6.4500000000000002E-2</v>
      </c>
      <c r="R878">
        <f>(E885-E884)*0.75+E884</f>
        <v>0.23499999999999999</v>
      </c>
      <c r="S878">
        <f>(F885-F884)*0.75+F884</f>
        <v>2.8999999999999998E-2</v>
      </c>
    </row>
    <row r="879" spans="1:19" x14ac:dyDescent="0.2">
      <c r="A879" s="424"/>
      <c r="B879">
        <v>13</v>
      </c>
      <c r="C879" s="73">
        <f>'[1]Girder (12)'!E21</f>
        <v>0.75700000000000001</v>
      </c>
      <c r="D879" s="73">
        <f>'[1]Girder (12)'!F21</f>
        <v>0.161</v>
      </c>
      <c r="E879" s="73">
        <f>'[1]Girder (12)'!G21</f>
        <v>0.59599999999999997</v>
      </c>
      <c r="F879" s="73">
        <f>'[1]Girder (12)'!H21</f>
        <v>7.1999999999999995E-2</v>
      </c>
      <c r="G879" s="73">
        <f>'[1]Girder (12)'!I21</f>
        <v>0.16800000000000001</v>
      </c>
      <c r="H879" s="73">
        <f>'[1]Girder (12)'!J21</f>
        <v>0.441</v>
      </c>
      <c r="I879" s="73">
        <f>'[1]Girder (12)'!K21</f>
        <v>0.13100000000000001</v>
      </c>
      <c r="K879" s="447" t="str">
        <f>'TOP OF DECK ELEVATIONS'!$M$28</f>
        <v>CL PIER 2</v>
      </c>
      <c r="L879">
        <f t="shared" si="127"/>
        <v>20</v>
      </c>
      <c r="M879" s="181">
        <f t="shared" si="123"/>
        <v>0</v>
      </c>
      <c r="N879" s="181">
        <f t="shared" si="124"/>
        <v>0</v>
      </c>
      <c r="O879" s="448">
        <f t="shared" si="125"/>
        <v>0</v>
      </c>
      <c r="Q879" s="181">
        <f>Q878-M878</f>
        <v>0</v>
      </c>
      <c r="R879" s="181">
        <f t="shared" ref="R879" si="131">R878-N878</f>
        <v>0</v>
      </c>
      <c r="S879" s="181">
        <f t="shared" ref="S879" si="132">S878-O878</f>
        <v>0</v>
      </c>
    </row>
    <row r="880" spans="1:19" x14ac:dyDescent="0.2">
      <c r="A880" s="424"/>
      <c r="B880">
        <v>14</v>
      </c>
      <c r="C880" s="73">
        <f>'[1]Girder (12)'!E22</f>
        <v>0.99099999999999999</v>
      </c>
      <c r="D880" s="73">
        <f>'[1]Girder (12)'!F22</f>
        <v>0.20699999999999999</v>
      </c>
      <c r="E880" s="73">
        <f>'[1]Girder (12)'!G22</f>
        <v>0.78400000000000003</v>
      </c>
      <c r="F880" s="73">
        <f>'[1]Girder (12)'!H22</f>
        <v>9.5000000000000001E-2</v>
      </c>
      <c r="G880" s="73">
        <f>'[1]Girder (12)'!I22</f>
        <v>0.22</v>
      </c>
      <c r="H880" s="73">
        <f>'[1]Girder (12)'!J22</f>
        <v>0.54500000000000004</v>
      </c>
      <c r="I880" s="73">
        <f>'[1]Girder (12)'!K22</f>
        <v>0.14699999999999999</v>
      </c>
      <c r="K880" s="447">
        <f>'TOP OF DECK ELEVATIONS'!$M$29</f>
        <v>3.25</v>
      </c>
      <c r="L880">
        <f t="shared" si="127"/>
        <v>22.5</v>
      </c>
      <c r="M880" s="181">
        <f t="shared" si="123"/>
        <v>-1.7500000000000002E-2</v>
      </c>
      <c r="N880" s="181">
        <f t="shared" si="124"/>
        <v>-1.95E-2</v>
      </c>
      <c r="O880" s="448">
        <f t="shared" si="125"/>
        <v>-3.5000000000000001E-3</v>
      </c>
    </row>
    <row r="881" spans="1:15" x14ac:dyDescent="0.2">
      <c r="A881" s="424"/>
      <c r="B881">
        <v>15</v>
      </c>
      <c r="C881" s="73">
        <f>'[1]Girder (12)'!E23</f>
        <v>1.0840000000000001</v>
      </c>
      <c r="D881" s="73">
        <f>'[1]Girder (12)'!F23</f>
        <v>0.22600000000000001</v>
      </c>
      <c r="E881" s="73">
        <f>'[1]Girder (12)'!G23</f>
        <v>0.85899999999999999</v>
      </c>
      <c r="F881" s="73">
        <f>'[1]Girder (12)'!H23</f>
        <v>0.104</v>
      </c>
      <c r="G881" s="73">
        <f>'[1]Girder (12)'!I23</f>
        <v>0.24099999999999999</v>
      </c>
      <c r="H881" s="73">
        <f>'[1]Girder (12)'!J23</f>
        <v>0.57799999999999996</v>
      </c>
      <c r="I881" s="73">
        <f>'[1]Girder (12)'!K23</f>
        <v>0.14899999999999999</v>
      </c>
      <c r="K881" s="447" t="str">
        <f>'TOP OF DECK ELEVATIONS'!$M$30</f>
        <v>F.S. #2</v>
      </c>
      <c r="L881" t="str">
        <f t="shared" si="127"/>
        <v>F.S. #2</v>
      </c>
      <c r="M881" s="181">
        <f t="shared" si="123"/>
        <v>-0.01</v>
      </c>
      <c r="N881" s="181">
        <f t="shared" si="124"/>
        <v>3.2000000000000001E-2</v>
      </c>
      <c r="O881" s="448">
        <f t="shared" si="125"/>
        <v>2E-3</v>
      </c>
    </row>
    <row r="882" spans="1:15" x14ac:dyDescent="0.2">
      <c r="A882" s="424"/>
      <c r="B882">
        <v>16</v>
      </c>
      <c r="C882" s="73">
        <f>'[1]Girder (12)'!E24</f>
        <v>1.024</v>
      </c>
      <c r="D882" s="73">
        <f>'[1]Girder (12)'!F24</f>
        <v>0.21299999999999999</v>
      </c>
      <c r="E882" s="73">
        <f>'[1]Girder (12)'!G24</f>
        <v>0.81100000000000005</v>
      </c>
      <c r="F882" s="73">
        <f>'[1]Girder (12)'!H24</f>
        <v>9.8000000000000004E-2</v>
      </c>
      <c r="G882" s="73">
        <f>'[1]Girder (12)'!I24</f>
        <v>0.22700000000000001</v>
      </c>
      <c r="H882" s="73">
        <f>'[1]Girder (12)'!J24</f>
        <v>0.54400000000000004</v>
      </c>
      <c r="I882" s="73">
        <f>'[1]Girder (12)'!K24</f>
        <v>0.14199999999999999</v>
      </c>
      <c r="K882" s="447">
        <f>'TOP OF DECK ELEVATIONS'!$M$31</f>
        <v>3.5</v>
      </c>
      <c r="L882">
        <f t="shared" si="127"/>
        <v>25</v>
      </c>
      <c r="M882" s="181">
        <f t="shared" si="123"/>
        <v>4.0000000000000001E-3</v>
      </c>
      <c r="N882" s="181">
        <f t="shared" si="124"/>
        <v>9.9000000000000005E-2</v>
      </c>
      <c r="O882" s="448">
        <f t="shared" si="125"/>
        <v>8.9999999999999993E-3</v>
      </c>
    </row>
    <row r="883" spans="1:15" x14ac:dyDescent="0.2">
      <c r="A883" s="167"/>
      <c r="B883">
        <v>17</v>
      </c>
      <c r="C883" s="73">
        <f>'[1]Girder (12)'!E25</f>
        <v>0.82199999999999995</v>
      </c>
      <c r="D883" s="73">
        <f>'[1]Girder (12)'!F25</f>
        <v>0.17199999999999999</v>
      </c>
      <c r="E883" s="73">
        <f>'[1]Girder (12)'!G25</f>
        <v>0.65</v>
      </c>
      <c r="F883" s="73">
        <f>'[1]Girder (12)'!H25</f>
        <v>7.9000000000000001E-2</v>
      </c>
      <c r="G883" s="73">
        <f>'[1]Girder (12)'!I25</f>
        <v>0.183</v>
      </c>
      <c r="H883" s="73">
        <f>'[1]Girder (12)'!J25</f>
        <v>0.443</v>
      </c>
      <c r="I883" s="73">
        <f>'[1]Girder (12)'!K25</f>
        <v>0.127</v>
      </c>
      <c r="K883" s="447">
        <f>'TOP OF DECK ELEVATIONS'!$M$32</f>
        <v>3.75</v>
      </c>
      <c r="L883">
        <f t="shared" si="127"/>
        <v>27.5</v>
      </c>
      <c r="M883" s="181">
        <f t="shared" si="123"/>
        <v>9.4999999999999998E-3</v>
      </c>
      <c r="N883" s="181">
        <f t="shared" si="124"/>
        <v>8.1500000000000003E-2</v>
      </c>
      <c r="O883" s="448">
        <f t="shared" si="125"/>
        <v>8.0000000000000002E-3</v>
      </c>
    </row>
    <row r="884" spans="1:15" x14ac:dyDescent="0.2">
      <c r="A884" s="424"/>
      <c r="B884">
        <v>18</v>
      </c>
      <c r="C884" s="73">
        <f>'[1]Girder (12)'!E26</f>
        <v>0.52300000000000002</v>
      </c>
      <c r="D884" s="73">
        <f>'[1]Girder (12)'!F26</f>
        <v>0.111</v>
      </c>
      <c r="E884" s="73">
        <f>'[1]Girder (12)'!G26</f>
        <v>0.41199999999999998</v>
      </c>
      <c r="F884" s="73">
        <f>'[1]Girder (12)'!H26</f>
        <v>0.05</v>
      </c>
      <c r="G884" s="73">
        <f>'[1]Girder (12)'!I26</f>
        <v>0.11700000000000001</v>
      </c>
      <c r="H884" s="73">
        <f>'[1]Girder (12)'!J26</f>
        <v>0.29699999999999999</v>
      </c>
      <c r="I884" s="73">
        <f>'[1]Girder (12)'!K26</f>
        <v>9.8000000000000004E-2</v>
      </c>
      <c r="K884" s="447" t="str">
        <f>'TOP OF DECK ELEVATIONS'!$M$33</f>
        <v>CL PIER 3</v>
      </c>
      <c r="L884">
        <f t="shared" si="127"/>
        <v>30</v>
      </c>
      <c r="M884" s="181">
        <f t="shared" si="123"/>
        <v>0</v>
      </c>
      <c r="N884" s="181">
        <f t="shared" si="124"/>
        <v>0</v>
      </c>
      <c r="O884" s="448">
        <f t="shared" si="125"/>
        <v>0</v>
      </c>
    </row>
    <row r="885" spans="1:15" x14ac:dyDescent="0.2">
      <c r="A885" s="424"/>
      <c r="B885">
        <v>19</v>
      </c>
      <c r="C885" s="73">
        <f>'[1]Girder (12)'!E27</f>
        <v>0.22500000000000001</v>
      </c>
      <c r="D885" s="73">
        <f>'[1]Girder (12)'!F27</f>
        <v>4.9000000000000002E-2</v>
      </c>
      <c r="E885" s="73">
        <f>'[1]Girder (12)'!G27</f>
        <v>0.17599999999999999</v>
      </c>
      <c r="F885" s="73">
        <f>'[1]Girder (12)'!H27</f>
        <v>2.1999999999999999E-2</v>
      </c>
      <c r="G885" s="73">
        <f>'[1]Girder (12)'!I27</f>
        <v>0.05</v>
      </c>
      <c r="H885" s="73">
        <f>'[1]Girder (12)'!J27</f>
        <v>0.14199999999999999</v>
      </c>
      <c r="I885" s="73">
        <f>'[1]Girder (12)'!K27</f>
        <v>5.6000000000000001E-2</v>
      </c>
      <c r="K885" s="447">
        <f>'TOP OF DECK ELEVATIONS'!$M$34</f>
        <v>4.25</v>
      </c>
      <c r="L885">
        <f t="shared" si="127"/>
        <v>32.5</v>
      </c>
      <c r="M885" s="181">
        <f t="shared" si="123"/>
        <v>9.4999999999999998E-3</v>
      </c>
      <c r="N885" s="181">
        <f t="shared" si="124"/>
        <v>8.2500000000000004E-2</v>
      </c>
      <c r="O885" s="448">
        <f t="shared" si="125"/>
        <v>8.0000000000000002E-3</v>
      </c>
    </row>
    <row r="886" spans="1:15" x14ac:dyDescent="0.2">
      <c r="A886" s="424" t="s">
        <v>80</v>
      </c>
      <c r="B886">
        <v>20</v>
      </c>
      <c r="C886" s="73">
        <f>'[1]Girder (12)'!E28</f>
        <v>0</v>
      </c>
      <c r="D886" s="73">
        <f>'[1]Girder (12)'!F28</f>
        <v>0</v>
      </c>
      <c r="E886" s="73">
        <f>'[1]Girder (12)'!G28</f>
        <v>0</v>
      </c>
      <c r="F886" s="73">
        <f>'[1]Girder (12)'!H28</f>
        <v>0</v>
      </c>
      <c r="G886" s="73">
        <f>'[1]Girder (12)'!I28</f>
        <v>0</v>
      </c>
      <c r="H886" s="73">
        <f>'[1]Girder (12)'!J28</f>
        <v>0</v>
      </c>
      <c r="I886" s="73">
        <f>'[1]Girder (12)'!K28</f>
        <v>0</v>
      </c>
      <c r="K886" s="447">
        <f>'TOP OF DECK ELEVATIONS'!$M$35</f>
        <v>4.5</v>
      </c>
      <c r="L886">
        <f t="shared" si="127"/>
        <v>35</v>
      </c>
      <c r="M886" s="181">
        <f t="shared" si="123"/>
        <v>4.0000000000000001E-3</v>
      </c>
      <c r="N886" s="181">
        <f t="shared" si="124"/>
        <v>0.10100000000000001</v>
      </c>
      <c r="O886" s="448">
        <f t="shared" si="125"/>
        <v>8.9999999999999993E-3</v>
      </c>
    </row>
    <row r="887" spans="1:15" x14ac:dyDescent="0.2">
      <c r="A887" s="424"/>
      <c r="B887">
        <v>21</v>
      </c>
      <c r="C887" s="73">
        <f>'[1]Girder (12)'!E29</f>
        <v>-0.06</v>
      </c>
      <c r="D887" s="73">
        <f>'[1]Girder (12)'!F29</f>
        <v>-1.6E-2</v>
      </c>
      <c r="E887" s="73">
        <f>'[1]Girder (12)'!G29</f>
        <v>-4.3999999999999997E-2</v>
      </c>
      <c r="F887" s="73">
        <f>'[1]Girder (12)'!H29</f>
        <v>-6.0000000000000001E-3</v>
      </c>
      <c r="G887" s="73">
        <f>'[1]Girder (12)'!I29</f>
        <v>-1.2999999999999999E-2</v>
      </c>
      <c r="H887" s="73">
        <f>'[1]Girder (12)'!J29</f>
        <v>7.8E-2</v>
      </c>
      <c r="I887" s="73">
        <f>'[1]Girder (12)'!K29</f>
        <v>5.3999999999999999E-2</v>
      </c>
      <c r="K887" s="447" t="str">
        <f>'TOP OF DECK ELEVATIONS'!$M$36</f>
        <v>F.S. #3</v>
      </c>
      <c r="L887" t="str">
        <f t="shared" si="127"/>
        <v>F.S. #3</v>
      </c>
      <c r="M887" s="181">
        <f t="shared" si="123"/>
        <v>-0.01</v>
      </c>
      <c r="N887" s="181">
        <f t="shared" si="124"/>
        <v>3.5000000000000003E-2</v>
      </c>
      <c r="O887" s="448">
        <f t="shared" si="125"/>
        <v>3.0000000000000001E-3</v>
      </c>
    </row>
    <row r="888" spans="1:15" x14ac:dyDescent="0.2">
      <c r="A888" s="424"/>
      <c r="B888">
        <v>22</v>
      </c>
      <c r="C888" s="73">
        <f>'[1]Girder (12)'!E30</f>
        <v>-5.8000000000000003E-2</v>
      </c>
      <c r="D888" s="73">
        <f>'[1]Girder (12)'!F30</f>
        <v>-0.02</v>
      </c>
      <c r="E888" s="73">
        <f>'[1]Girder (12)'!G30</f>
        <v>-3.9E-2</v>
      </c>
      <c r="F888" s="73">
        <f>'[1]Girder (12)'!H30</f>
        <v>-6.0000000000000001E-3</v>
      </c>
      <c r="G888" s="73">
        <f>'[1]Girder (12)'!I30</f>
        <v>-1.2999999999999999E-2</v>
      </c>
      <c r="H888" s="73">
        <f>'[1]Girder (12)'!J30</f>
        <v>0.161</v>
      </c>
      <c r="I888" s="73">
        <f>'[1]Girder (12)'!K30</f>
        <v>9.6000000000000002E-2</v>
      </c>
      <c r="K888" s="447">
        <f>'TOP OF DECK ELEVATIONS'!$M$37</f>
        <v>4.75</v>
      </c>
      <c r="L888">
        <f t="shared" si="127"/>
        <v>37.5</v>
      </c>
      <c r="M888" s="181">
        <f t="shared" si="123"/>
        <v>-1.7000000000000001E-2</v>
      </c>
      <c r="N888" s="181">
        <f t="shared" si="124"/>
        <v>-1.4E-2</v>
      </c>
      <c r="O888" s="448">
        <f t="shared" si="125"/>
        <v>-3.0000000000000001E-3</v>
      </c>
    </row>
    <row r="889" spans="1:15" x14ac:dyDescent="0.2">
      <c r="A889" s="424"/>
      <c r="B889">
        <v>23</v>
      </c>
      <c r="C889" s="73">
        <f>'[1]Girder (12)'!E31</f>
        <v>-1.4999999999999999E-2</v>
      </c>
      <c r="D889" s="73">
        <f>'[1]Girder (12)'!F31</f>
        <v>-1.4999999999999999E-2</v>
      </c>
      <c r="E889" s="73">
        <f>'[1]Girder (12)'!G31</f>
        <v>0</v>
      </c>
      <c r="F889" s="73">
        <f>'[1]Girder (12)'!H31</f>
        <v>-1E-3</v>
      </c>
      <c r="G889" s="73">
        <f>'[1]Girder (12)'!I31</f>
        <v>-3.0000000000000001E-3</v>
      </c>
      <c r="H889" s="73">
        <f>'[1]Girder (12)'!J31</f>
        <v>0.23699999999999999</v>
      </c>
      <c r="I889" s="73">
        <f>'[1]Girder (12)'!K31</f>
        <v>0.124</v>
      </c>
      <c r="K889" s="447" t="str">
        <f>'TOP OF DECK ELEVATIONS'!$M$38</f>
        <v>CL PIER 4</v>
      </c>
      <c r="L889">
        <f t="shared" si="127"/>
        <v>40</v>
      </c>
      <c r="M889" s="181">
        <f t="shared" si="123"/>
        <v>0</v>
      </c>
      <c r="N889" s="181">
        <f t="shared" si="124"/>
        <v>0</v>
      </c>
      <c r="O889" s="448">
        <f t="shared" si="125"/>
        <v>0</v>
      </c>
    </row>
    <row r="890" spans="1:15" x14ac:dyDescent="0.2">
      <c r="A890" s="424"/>
      <c r="B890">
        <v>24</v>
      </c>
      <c r="C890" s="73">
        <f>'[1]Girder (12)'!E32</f>
        <v>5.1999999999999998E-2</v>
      </c>
      <c r="D890" s="73">
        <f>'[1]Girder (12)'!F32</f>
        <v>-5.0000000000000001E-3</v>
      </c>
      <c r="E890" s="73">
        <f>'[1]Girder (12)'!G32</f>
        <v>5.7000000000000002E-2</v>
      </c>
      <c r="F890" s="73">
        <f>'[1]Girder (12)'!H32</f>
        <v>5.0000000000000001E-3</v>
      </c>
      <c r="G890" s="73">
        <f>'[1]Girder (12)'!I32</f>
        <v>1.0999999999999999E-2</v>
      </c>
      <c r="H890" s="73">
        <f>'[1]Girder (12)'!J32</f>
        <v>0.29799999999999999</v>
      </c>
      <c r="I890" s="73">
        <f>'[1]Girder (12)'!K32</f>
        <v>0.14000000000000001</v>
      </c>
      <c r="K890" s="447">
        <f>'TOP OF DECK ELEVATIONS'!$M$39</f>
        <v>5.125</v>
      </c>
      <c r="L890">
        <f t="shared" si="127"/>
        <v>41.25</v>
      </c>
      <c r="M890" s="181">
        <f t="shared" si="123"/>
        <v>6.2E-2</v>
      </c>
      <c r="N890" s="181">
        <f t="shared" si="124"/>
        <v>0.22575000000000001</v>
      </c>
      <c r="O890" s="448">
        <f t="shared" si="125"/>
        <v>2.725E-2</v>
      </c>
    </row>
    <row r="891" spans="1:15" x14ac:dyDescent="0.2">
      <c r="A891" s="424"/>
      <c r="B891">
        <v>25</v>
      </c>
      <c r="C891" s="73">
        <f>'[1]Girder (12)'!E33</f>
        <v>0.10199999999999999</v>
      </c>
      <c r="D891" s="73">
        <f>'[1]Girder (12)'!F33</f>
        <v>4.0000000000000001E-3</v>
      </c>
      <c r="E891" s="73">
        <f>'[1]Girder (12)'!G33</f>
        <v>9.9000000000000005E-2</v>
      </c>
      <c r="F891" s="73">
        <f>'[1]Girder (12)'!H33</f>
        <v>8.9999999999999993E-3</v>
      </c>
      <c r="G891" s="73">
        <f>'[1]Girder (12)'!I33</f>
        <v>2.1000000000000001E-2</v>
      </c>
      <c r="H891" s="73">
        <f>'[1]Girder (12)'!J33</f>
        <v>0.31900000000000001</v>
      </c>
      <c r="I891" s="73">
        <f>'[1]Girder (12)'!K33</f>
        <v>0.14099999999999999</v>
      </c>
      <c r="K891" s="447">
        <f>'TOP OF DECK ELEVATIONS'!$M$40</f>
        <v>5.25</v>
      </c>
      <c r="L891">
        <f t="shared" si="127"/>
        <v>42.5</v>
      </c>
      <c r="M891" s="181">
        <f t="shared" si="123"/>
        <v>0.14000000000000001</v>
      </c>
      <c r="N891" s="181">
        <f t="shared" si="124"/>
        <v>0.52500000000000002</v>
      </c>
      <c r="O891" s="448">
        <f t="shared" si="125"/>
        <v>6.3E-2</v>
      </c>
    </row>
    <row r="892" spans="1:15" x14ac:dyDescent="0.2">
      <c r="A892" s="424"/>
      <c r="B892">
        <v>26</v>
      </c>
      <c r="C892" s="73">
        <f>'[1]Girder (12)'!E34</f>
        <v>0.126</v>
      </c>
      <c r="D892" s="73">
        <f>'[1]Girder (12)'!F34</f>
        <v>0.01</v>
      </c>
      <c r="E892" s="73">
        <f>'[1]Girder (12)'!G34</f>
        <v>0.11600000000000001</v>
      </c>
      <c r="F892" s="73">
        <f>'[1]Girder (12)'!H34</f>
        <v>1.0999999999999999E-2</v>
      </c>
      <c r="G892" s="73">
        <f>'[1]Girder (12)'!I34</f>
        <v>2.5999999999999999E-2</v>
      </c>
      <c r="H892" s="73">
        <f>'[1]Girder (12)'!J34</f>
        <v>0.30199999999999999</v>
      </c>
      <c r="I892" s="73">
        <f>'[1]Girder (12)'!K34</f>
        <v>0.13</v>
      </c>
      <c r="K892" s="447">
        <f>'TOP OF DECK ELEVATIONS'!$M$41</f>
        <v>5.375</v>
      </c>
      <c r="L892">
        <f t="shared" si="127"/>
        <v>43.75</v>
      </c>
      <c r="M892" s="181">
        <f t="shared" si="123"/>
        <v>0.20150000000000001</v>
      </c>
      <c r="N892" s="181">
        <f t="shared" si="124"/>
        <v>0.76724999999999999</v>
      </c>
      <c r="O892" s="448">
        <f t="shared" si="125"/>
        <v>9.1999999999999998E-2</v>
      </c>
    </row>
    <row r="893" spans="1:15" x14ac:dyDescent="0.2">
      <c r="A893" s="424"/>
      <c r="B893">
        <v>27</v>
      </c>
      <c r="C893" s="73">
        <f>'[1]Girder (12)'!E35</f>
        <v>0.112</v>
      </c>
      <c r="D893" s="73">
        <f>'[1]Girder (12)'!F35</f>
        <v>1.0999999999999999E-2</v>
      </c>
      <c r="E893" s="73">
        <f>'[1]Girder (12)'!G35</f>
        <v>0.10100000000000001</v>
      </c>
      <c r="F893" s="73">
        <f>'[1]Girder (12)'!H35</f>
        <v>0.01</v>
      </c>
      <c r="G893" s="73">
        <f>'[1]Girder (12)'!I35</f>
        <v>2.4E-2</v>
      </c>
      <c r="H893" s="73">
        <f>'[1]Girder (12)'!J35</f>
        <v>0.251</v>
      </c>
      <c r="I893" s="73">
        <f>'[1]Girder (12)'!K35</f>
        <v>0.111</v>
      </c>
      <c r="K893" s="447">
        <f>'TOP OF DECK ELEVATIONS'!$M$42</f>
        <v>5.5</v>
      </c>
      <c r="L893">
        <f t="shared" si="127"/>
        <v>45</v>
      </c>
      <c r="M893" s="181">
        <f t="shared" si="123"/>
        <v>0.22600000000000001</v>
      </c>
      <c r="N893" s="181">
        <f t="shared" si="124"/>
        <v>0.86</v>
      </c>
      <c r="O893" s="448">
        <f t="shared" si="125"/>
        <v>0.10299999999999999</v>
      </c>
    </row>
    <row r="894" spans="1:15" x14ac:dyDescent="0.2">
      <c r="A894" s="424"/>
      <c r="B894">
        <v>28</v>
      </c>
      <c r="C894" s="73">
        <f>'[1]Girder (12)'!E36</f>
        <v>7.0000000000000007E-2</v>
      </c>
      <c r="D894" s="73">
        <f>'[1]Girder (12)'!F36</f>
        <v>8.0000000000000002E-3</v>
      </c>
      <c r="E894" s="73">
        <f>'[1]Girder (12)'!G36</f>
        <v>6.2E-2</v>
      </c>
      <c r="F894" s="73">
        <f>'[1]Girder (12)'!H36</f>
        <v>6.0000000000000001E-3</v>
      </c>
      <c r="G894" s="73">
        <f>'[1]Girder (12)'!I36</f>
        <v>1.4999999999999999E-2</v>
      </c>
      <c r="H894" s="73">
        <f>'[1]Girder (12)'!J36</f>
        <v>0.17100000000000001</v>
      </c>
      <c r="I894" s="73">
        <f>'[1]Girder (12)'!K36</f>
        <v>8.3000000000000004E-2</v>
      </c>
      <c r="K894" s="447">
        <f>'TOP OF DECK ELEVATIONS'!$M$43</f>
        <v>5.625</v>
      </c>
      <c r="L894">
        <f t="shared" si="127"/>
        <v>46.25</v>
      </c>
      <c r="M894" s="181">
        <f t="shared" si="123"/>
        <v>0.19750000000000001</v>
      </c>
      <c r="N894" s="181">
        <f t="shared" si="124"/>
        <v>0.74550000000000005</v>
      </c>
      <c r="O894" s="448">
        <f t="shared" si="125"/>
        <v>8.9749999999999996E-2</v>
      </c>
    </row>
    <row r="895" spans="1:15" x14ac:dyDescent="0.2">
      <c r="A895" s="424"/>
      <c r="B895">
        <v>29</v>
      </c>
      <c r="C895" s="73">
        <f>'[1]Girder (12)'!E37</f>
        <v>2.3E-2</v>
      </c>
      <c r="D895" s="73">
        <f>'[1]Girder (12)'!F37</f>
        <v>3.0000000000000001E-3</v>
      </c>
      <c r="E895" s="73">
        <f>'[1]Girder (12)'!G37</f>
        <v>0.02</v>
      </c>
      <c r="F895" s="73">
        <f>'[1]Girder (12)'!H37</f>
        <v>2E-3</v>
      </c>
      <c r="G895" s="73">
        <f>'[1]Girder (12)'!I37</f>
        <v>5.0000000000000001E-3</v>
      </c>
      <c r="H895" s="73">
        <f>'[1]Girder (12)'!J37</f>
        <v>8.2000000000000003E-2</v>
      </c>
      <c r="I895" s="73">
        <f>'[1]Girder (12)'!K37</f>
        <v>4.5999999999999999E-2</v>
      </c>
      <c r="K895" s="447">
        <f>'TOP OF DECK ELEVATIONS'!$M$44</f>
        <v>5.75</v>
      </c>
      <c r="L895">
        <f t="shared" si="127"/>
        <v>47.5</v>
      </c>
      <c r="M895" s="181">
        <f t="shared" si="123"/>
        <v>0.13300000000000001</v>
      </c>
      <c r="N895" s="181">
        <f t="shared" si="124"/>
        <v>0.49049999999999999</v>
      </c>
      <c r="O895" s="448">
        <f t="shared" si="125"/>
        <v>0.06</v>
      </c>
    </row>
    <row r="896" spans="1:15" x14ac:dyDescent="0.2">
      <c r="A896" s="424" t="s">
        <v>80</v>
      </c>
      <c r="B896">
        <v>30</v>
      </c>
      <c r="C896" s="73">
        <f>'[1]Girder (12)'!E38</f>
        <v>0</v>
      </c>
      <c r="D896" s="73">
        <f>'[1]Girder (12)'!F38</f>
        <v>0</v>
      </c>
      <c r="E896" s="73">
        <f>'[1]Girder (12)'!G38</f>
        <v>0</v>
      </c>
      <c r="F896" s="73">
        <f>'[1]Girder (12)'!H38</f>
        <v>0</v>
      </c>
      <c r="G896" s="73">
        <f>'[1]Girder (12)'!I38</f>
        <v>0</v>
      </c>
      <c r="H896" s="73">
        <f>'[1]Girder (12)'!J38</f>
        <v>0</v>
      </c>
      <c r="I896" s="73">
        <f>'[1]Girder (12)'!K38</f>
        <v>0</v>
      </c>
      <c r="K896" s="447" t="str">
        <f>'TOP OF DECK ELEVATIONS'!$M$45</f>
        <v>F.S. #4</v>
      </c>
      <c r="L896" t="str">
        <f t="shared" si="127"/>
        <v>F.S. #4</v>
      </c>
      <c r="M896" s="181">
        <f t="shared" si="123"/>
        <v>0.108</v>
      </c>
      <c r="N896" s="181">
        <f t="shared" si="124"/>
        <v>0.39300000000000002</v>
      </c>
      <c r="O896" s="448">
        <f t="shared" si="125"/>
        <v>4.8000000000000001E-2</v>
      </c>
    </row>
    <row r="897" spans="1:15" x14ac:dyDescent="0.2">
      <c r="A897" s="424"/>
      <c r="B897">
        <v>31</v>
      </c>
      <c r="C897" s="73">
        <f>'[1]Girder (12)'!E39</f>
        <v>2.4E-2</v>
      </c>
      <c r="D897" s="73">
        <f>'[1]Girder (12)'!F39</f>
        <v>3.0000000000000001E-3</v>
      </c>
      <c r="E897" s="73">
        <f>'[1]Girder (12)'!G39</f>
        <v>2.1000000000000001E-2</v>
      </c>
      <c r="F897" s="73">
        <f>'[1]Girder (12)'!H39</f>
        <v>2E-3</v>
      </c>
      <c r="G897" s="73">
        <f>'[1]Girder (12)'!I39</f>
        <v>5.0000000000000001E-3</v>
      </c>
      <c r="H897" s="73">
        <f>'[1]Girder (12)'!J39</f>
        <v>8.3000000000000004E-2</v>
      </c>
      <c r="I897" s="73">
        <f>'[1]Girder (12)'!K39</f>
        <v>4.5999999999999999E-2</v>
      </c>
      <c r="K897" s="447">
        <f>'TOP OF DECK ELEVATIONS'!$M$46</f>
        <v>5.875</v>
      </c>
      <c r="L897">
        <f t="shared" si="127"/>
        <v>48.75</v>
      </c>
      <c r="M897" s="181">
        <f t="shared" si="123"/>
        <v>5.7999999999999996E-2</v>
      </c>
      <c r="N897" s="181">
        <f t="shared" si="124"/>
        <v>0.20174999999999998</v>
      </c>
      <c r="O897" s="448">
        <f t="shared" si="125"/>
        <v>2.4999999999999998E-2</v>
      </c>
    </row>
    <row r="898" spans="1:15" x14ac:dyDescent="0.2">
      <c r="A898" s="424"/>
      <c r="B898">
        <v>32</v>
      </c>
      <c r="C898" s="73">
        <f>'[1]Girder (12)'!E40</f>
        <v>7.2999999999999995E-2</v>
      </c>
      <c r="D898" s="73">
        <f>'[1]Girder (12)'!F40</f>
        <v>8.0000000000000002E-3</v>
      </c>
      <c r="E898" s="73">
        <f>'[1]Girder (12)'!G40</f>
        <v>6.4000000000000001E-2</v>
      </c>
      <c r="F898" s="73">
        <f>'[1]Girder (12)'!H40</f>
        <v>6.0000000000000001E-3</v>
      </c>
      <c r="G898" s="73">
        <f>'[1]Girder (12)'!I40</f>
        <v>1.4E-2</v>
      </c>
      <c r="H898" s="73">
        <f>'[1]Girder (12)'!J40</f>
        <v>0.17299999999999999</v>
      </c>
      <c r="I898" s="73">
        <f>'[1]Girder (12)'!K40</f>
        <v>8.3000000000000004E-2</v>
      </c>
      <c r="K898" s="632" t="str">
        <f>'TOP OF DECK ELEVATIONS'!$M$47</f>
        <v>CL PIER 5</v>
      </c>
      <c r="L898">
        <f t="shared" si="127"/>
        <v>50</v>
      </c>
      <c r="M898" s="181">
        <f t="shared" si="123"/>
        <v>0</v>
      </c>
      <c r="N898" s="181">
        <f t="shared" si="124"/>
        <v>0</v>
      </c>
      <c r="O898" s="448">
        <f t="shared" si="125"/>
        <v>0</v>
      </c>
    </row>
    <row r="899" spans="1:15" x14ac:dyDescent="0.2">
      <c r="A899" s="424"/>
      <c r="B899">
        <v>33</v>
      </c>
      <c r="C899" s="73">
        <f>'[1]Girder (12)'!E41</f>
        <v>0.112</v>
      </c>
      <c r="D899" s="73">
        <f>'[1]Girder (12)'!F41</f>
        <v>1.0999999999999999E-2</v>
      </c>
      <c r="E899" s="73">
        <f>'[1]Girder (12)'!G41</f>
        <v>0.10100000000000001</v>
      </c>
      <c r="F899" s="73">
        <f>'[1]Girder (12)'!H41</f>
        <v>0.01</v>
      </c>
      <c r="G899" s="73">
        <f>'[1]Girder (12)'!I41</f>
        <v>2.3E-2</v>
      </c>
      <c r="H899" s="73">
        <f>'[1]Girder (12)'!J41</f>
        <v>0.251</v>
      </c>
      <c r="I899" s="73">
        <f>'[1]Girder (12)'!K41</f>
        <v>0.11</v>
      </c>
      <c r="K899" s="447">
        <f>'TOP OF DECK ELEVATIONS'!$M$48</f>
        <v>6.25</v>
      </c>
      <c r="L899">
        <f t="shared" si="127"/>
        <v>52.5</v>
      </c>
      <c r="M899" s="181">
        <f t="shared" si="123"/>
        <v>-5.0000000000000001E-3</v>
      </c>
      <c r="N899" s="181">
        <f t="shared" si="124"/>
        <v>4.5000000000000005E-2</v>
      </c>
      <c r="O899" s="448">
        <f t="shared" si="125"/>
        <v>4.5000000000000005E-3</v>
      </c>
    </row>
    <row r="900" spans="1:15" x14ac:dyDescent="0.2">
      <c r="A900" s="424"/>
      <c r="B900">
        <v>34</v>
      </c>
      <c r="C900" s="73">
        <f>'[1]Girder (12)'!E42</f>
        <v>0.125</v>
      </c>
      <c r="D900" s="73">
        <f>'[1]Girder (12)'!F42</f>
        <v>0.01</v>
      </c>
      <c r="E900" s="73">
        <f>'[1]Girder (12)'!G42</f>
        <v>0.115</v>
      </c>
      <c r="F900" s="73">
        <f>'[1]Girder (12)'!H42</f>
        <v>1.0999999999999999E-2</v>
      </c>
      <c r="G900" s="73">
        <f>'[1]Girder (12)'!I42</f>
        <v>2.5999999999999999E-2</v>
      </c>
      <c r="H900" s="73">
        <f>'[1]Girder (12)'!J42</f>
        <v>0.30099999999999999</v>
      </c>
      <c r="I900" s="73">
        <f>'[1]Girder (12)'!K42</f>
        <v>0.129</v>
      </c>
      <c r="K900" s="447">
        <f>'TOP OF DECK ELEVATIONS'!$M$49</f>
        <v>6.5</v>
      </c>
      <c r="L900">
        <f t="shared" si="127"/>
        <v>55</v>
      </c>
      <c r="M900" s="181">
        <f t="shared" si="123"/>
        <v>2.9000000000000001E-2</v>
      </c>
      <c r="N900" s="181">
        <f t="shared" si="124"/>
        <v>0.23300000000000001</v>
      </c>
      <c r="O900" s="448">
        <f t="shared" si="125"/>
        <v>2.5000000000000001E-2</v>
      </c>
    </row>
    <row r="901" spans="1:15" x14ac:dyDescent="0.2">
      <c r="A901" s="424"/>
      <c r="B901">
        <v>35</v>
      </c>
      <c r="C901" s="73">
        <f>'[1]Girder (12)'!E43</f>
        <v>0.105</v>
      </c>
      <c r="D901" s="73">
        <f>'[1]Girder (12)'!F43</f>
        <v>4.0000000000000001E-3</v>
      </c>
      <c r="E901" s="73">
        <f>'[1]Girder (12)'!G43</f>
        <v>0.10100000000000001</v>
      </c>
      <c r="F901" s="73">
        <f>'[1]Girder (12)'!H43</f>
        <v>8.9999999999999993E-3</v>
      </c>
      <c r="G901" s="73">
        <f>'[1]Girder (12)'!I43</f>
        <v>2.1999999999999999E-2</v>
      </c>
      <c r="H901" s="73">
        <f>'[1]Girder (12)'!J43</f>
        <v>0.32</v>
      </c>
      <c r="I901" s="73">
        <f>'[1]Girder (12)'!K43</f>
        <v>0.14099999999999999</v>
      </c>
      <c r="K901" s="447">
        <f>'TOP OF DECK ELEVATIONS'!$M$50</f>
        <v>6.75</v>
      </c>
      <c r="L901">
        <f t="shared" si="127"/>
        <v>57.5</v>
      </c>
      <c r="M901" s="181">
        <f t="shared" si="123"/>
        <v>3.6000000000000004E-2</v>
      </c>
      <c r="N901" s="181">
        <f t="shared" si="124"/>
        <v>0.23949999999999999</v>
      </c>
      <c r="O901" s="448">
        <f t="shared" si="125"/>
        <v>2.5500000000000002E-2</v>
      </c>
    </row>
    <row r="902" spans="1:15" ht="13.5" thickBot="1" x14ac:dyDescent="0.25">
      <c r="A902" s="424"/>
      <c r="B902">
        <v>36</v>
      </c>
      <c r="C902" s="73">
        <f>'[1]Girder (12)'!E44</f>
        <v>5.3999999999999999E-2</v>
      </c>
      <c r="D902" s="73">
        <f>'[1]Girder (12)'!F44</f>
        <v>-5.0000000000000001E-3</v>
      </c>
      <c r="E902" s="73">
        <f>'[1]Girder (12)'!G44</f>
        <v>5.8999999999999997E-2</v>
      </c>
      <c r="F902" s="73">
        <f>'[1]Girder (12)'!H44</f>
        <v>5.0000000000000001E-3</v>
      </c>
      <c r="G902" s="73">
        <f>'[1]Girder (12)'!I44</f>
        <v>1.2E-2</v>
      </c>
      <c r="H902" s="73">
        <f>'[1]Girder (12)'!J44</f>
        <v>0.29799999999999999</v>
      </c>
      <c r="I902" s="73">
        <f>'[1]Girder (12)'!K44</f>
        <v>0.14000000000000001</v>
      </c>
      <c r="K902" s="449" t="str">
        <f>'TOP OF DECK ELEVATIONS'!$M$51</f>
        <v>CL BRG. FA</v>
      </c>
      <c r="L902" s="168">
        <f t="shared" si="127"/>
        <v>60</v>
      </c>
      <c r="M902" s="450">
        <f t="shared" si="123"/>
        <v>0</v>
      </c>
      <c r="N902" s="450">
        <f t="shared" si="124"/>
        <v>0</v>
      </c>
      <c r="O902" s="451">
        <f t="shared" si="125"/>
        <v>0</v>
      </c>
    </row>
    <row r="903" spans="1:15" x14ac:dyDescent="0.2">
      <c r="A903" s="424"/>
      <c r="B903">
        <v>37</v>
      </c>
      <c r="C903" s="73">
        <f>'[1]Girder (12)'!E45</f>
        <v>-8.9999999999999993E-3</v>
      </c>
      <c r="D903" s="73">
        <f>'[1]Girder (12)'!F45</f>
        <v>-1.4999999999999999E-2</v>
      </c>
      <c r="E903" s="73">
        <f>'[1]Girder (12)'!G45</f>
        <v>6.0000000000000001E-3</v>
      </c>
      <c r="F903" s="73">
        <f>'[1]Girder (12)'!H45</f>
        <v>-1E-3</v>
      </c>
      <c r="G903" s="73">
        <f>'[1]Girder (12)'!I45</f>
        <v>-1E-3</v>
      </c>
      <c r="H903" s="73">
        <f>'[1]Girder (12)'!J45</f>
        <v>0.24299999999999999</v>
      </c>
      <c r="I903" s="73">
        <f>'[1]Girder (12)'!K45</f>
        <v>0.124</v>
      </c>
    </row>
    <row r="904" spans="1:15" x14ac:dyDescent="0.2">
      <c r="A904" s="424"/>
      <c r="B904">
        <v>38</v>
      </c>
      <c r="C904" s="73">
        <f>'[1]Girder (12)'!E46</f>
        <v>-5.1999999999999998E-2</v>
      </c>
      <c r="D904" s="73">
        <f>'[1]Girder (12)'!F46</f>
        <v>-1.9E-2</v>
      </c>
      <c r="E904" s="73">
        <f>'[1]Girder (12)'!G46</f>
        <v>-3.4000000000000002E-2</v>
      </c>
      <c r="F904" s="73">
        <f>'[1]Girder (12)'!H46</f>
        <v>-5.0000000000000001E-3</v>
      </c>
      <c r="G904" s="73">
        <f>'[1]Girder (12)'!I46</f>
        <v>-1.0999999999999999E-2</v>
      </c>
      <c r="H904" s="73">
        <f>'[1]Girder (12)'!J46</f>
        <v>0.16300000000000001</v>
      </c>
      <c r="I904" s="73">
        <f>'[1]Girder (12)'!K46</f>
        <v>9.5000000000000001E-2</v>
      </c>
    </row>
    <row r="905" spans="1:15" x14ac:dyDescent="0.2">
      <c r="A905" s="424"/>
      <c r="B905">
        <v>39</v>
      </c>
      <c r="C905" s="73">
        <f>'[1]Girder (12)'!E47</f>
        <v>-5.8000000000000003E-2</v>
      </c>
      <c r="D905" s="73">
        <f>'[1]Girder (12)'!F47</f>
        <v>-1.4999999999999999E-2</v>
      </c>
      <c r="E905" s="73">
        <f>'[1]Girder (12)'!G47</f>
        <v>-4.2000000000000003E-2</v>
      </c>
      <c r="F905" s="73">
        <f>'[1]Girder (12)'!H47</f>
        <v>-5.0000000000000001E-3</v>
      </c>
      <c r="G905" s="73">
        <f>'[1]Girder (12)'!I47</f>
        <v>-1.2E-2</v>
      </c>
      <c r="H905" s="73">
        <f>'[1]Girder (12)'!J47</f>
        <v>7.8E-2</v>
      </c>
      <c r="I905" s="73">
        <f>'[1]Girder (12)'!K47</f>
        <v>5.3999999999999999E-2</v>
      </c>
    </row>
    <row r="906" spans="1:15" x14ac:dyDescent="0.2">
      <c r="A906" s="424" t="s">
        <v>80</v>
      </c>
      <c r="B906">
        <v>40</v>
      </c>
      <c r="C906" s="73">
        <f>'[1]Girder (12)'!E48</f>
        <v>0</v>
      </c>
      <c r="D906" s="73">
        <f>'[1]Girder (12)'!F48</f>
        <v>0</v>
      </c>
      <c r="E906" s="73">
        <f>'[1]Girder (12)'!G48</f>
        <v>0</v>
      </c>
      <c r="F906" s="73">
        <f>'[1]Girder (12)'!H48</f>
        <v>0</v>
      </c>
      <c r="G906" s="73">
        <f>'[1]Girder (12)'!I48</f>
        <v>0</v>
      </c>
      <c r="H906" s="73">
        <f>'[1]Girder (12)'!J48</f>
        <v>0</v>
      </c>
      <c r="I906" s="73">
        <f>'[1]Girder (12)'!K48</f>
        <v>0</v>
      </c>
    </row>
    <row r="907" spans="1:15" x14ac:dyDescent="0.2">
      <c r="A907" s="424"/>
      <c r="B907">
        <v>41</v>
      </c>
      <c r="C907" s="73">
        <f>'[1]Girder (12)'!E49</f>
        <v>0.21099999999999999</v>
      </c>
      <c r="D907" s="73">
        <f>'[1]Girder (12)'!F49</f>
        <v>4.5999999999999999E-2</v>
      </c>
      <c r="E907" s="73">
        <f>'[1]Girder (12)'!G49</f>
        <v>0.16500000000000001</v>
      </c>
      <c r="F907" s="73">
        <f>'[1]Girder (12)'!H49</f>
        <v>0.02</v>
      </c>
      <c r="G907" s="73">
        <f>'[1]Girder (12)'!I49</f>
        <v>4.5999999999999999E-2</v>
      </c>
      <c r="H907" s="73">
        <f>'[1]Girder (12)'!J49</f>
        <v>0.13900000000000001</v>
      </c>
      <c r="I907" s="73">
        <f>'[1]Girder (12)'!K49</f>
        <v>5.6000000000000001E-2</v>
      </c>
    </row>
    <row r="908" spans="1:15" x14ac:dyDescent="0.2">
      <c r="A908" s="424"/>
      <c r="B908">
        <v>42</v>
      </c>
      <c r="C908" s="73">
        <f>'[1]Girder (12)'!E50</f>
        <v>0.51900000000000002</v>
      </c>
      <c r="D908" s="73">
        <f>'[1]Girder (12)'!F50</f>
        <v>0.11</v>
      </c>
      <c r="E908" s="73">
        <f>'[1]Girder (12)'!G50</f>
        <v>0.40799999999999997</v>
      </c>
      <c r="F908" s="73">
        <f>'[1]Girder (12)'!H50</f>
        <v>4.9000000000000002E-2</v>
      </c>
      <c r="G908" s="73">
        <f>'[1]Girder (12)'!I50</f>
        <v>0.114</v>
      </c>
      <c r="H908" s="73">
        <f>'[1]Girder (12)'!J50</f>
        <v>0.29799999999999999</v>
      </c>
      <c r="I908" s="73">
        <f>'[1]Girder (12)'!K50</f>
        <v>9.8000000000000004E-2</v>
      </c>
    </row>
    <row r="909" spans="1:15" x14ac:dyDescent="0.2">
      <c r="A909" s="424"/>
      <c r="B909">
        <v>43</v>
      </c>
      <c r="C909" s="73">
        <f>'[1]Girder (12)'!E51</f>
        <v>0.81200000000000006</v>
      </c>
      <c r="D909" s="73">
        <f>'[1]Girder (12)'!F51</f>
        <v>0.17</v>
      </c>
      <c r="E909" s="73">
        <f>'[1]Girder (12)'!G51</f>
        <v>0.64200000000000002</v>
      </c>
      <c r="F909" s="73">
        <f>'[1]Girder (12)'!H51</f>
        <v>7.6999999999999999E-2</v>
      </c>
      <c r="G909" s="73">
        <f>'[1]Girder (12)'!I51</f>
        <v>0.17799999999999999</v>
      </c>
      <c r="H909" s="73">
        <f>'[1]Girder (12)'!J51</f>
        <v>0.44</v>
      </c>
      <c r="I909" s="73">
        <f>'[1]Girder (12)'!K51</f>
        <v>0.126</v>
      </c>
    </row>
    <row r="910" spans="1:15" x14ac:dyDescent="0.2">
      <c r="A910" s="424"/>
      <c r="B910">
        <v>44</v>
      </c>
      <c r="C910" s="73">
        <f>'[1]Girder (12)'!E52</f>
        <v>1.0209999999999999</v>
      </c>
      <c r="D910" s="73">
        <f>'[1]Girder (12)'!F52</f>
        <v>0.21199999999999999</v>
      </c>
      <c r="E910" s="73">
        <f>'[1]Girder (12)'!G52</f>
        <v>0.80900000000000005</v>
      </c>
      <c r="F910" s="73">
        <f>'[1]Girder (12)'!H52</f>
        <v>9.7000000000000003E-2</v>
      </c>
      <c r="G910" s="73">
        <f>'[1]Girder (12)'!I52</f>
        <v>0.22500000000000001</v>
      </c>
      <c r="H910" s="73">
        <f>'[1]Girder (12)'!J52</f>
        <v>0.54200000000000004</v>
      </c>
      <c r="I910" s="73">
        <f>'[1]Girder (12)'!K52</f>
        <v>0.14000000000000001</v>
      </c>
    </row>
    <row r="911" spans="1:15" x14ac:dyDescent="0.2">
      <c r="A911" s="424"/>
      <c r="B911">
        <v>45</v>
      </c>
      <c r="C911" s="73">
        <f>'[1]Girder (12)'!E53</f>
        <v>1.0860000000000001</v>
      </c>
      <c r="D911" s="73">
        <f>'[1]Girder (12)'!F53</f>
        <v>0.22600000000000001</v>
      </c>
      <c r="E911" s="73">
        <f>'[1]Girder (12)'!G53</f>
        <v>0.86</v>
      </c>
      <c r="F911" s="73">
        <f>'[1]Girder (12)'!H53</f>
        <v>0.10299999999999999</v>
      </c>
      <c r="G911" s="73">
        <f>'[1]Girder (12)'!I53</f>
        <v>0.24</v>
      </c>
      <c r="H911" s="73">
        <f>'[1]Girder (12)'!J53</f>
        <v>0.57599999999999996</v>
      </c>
      <c r="I911" s="73">
        <f>'[1]Girder (12)'!K53</f>
        <v>0.14599999999999999</v>
      </c>
    </row>
    <row r="912" spans="1:15" x14ac:dyDescent="0.2">
      <c r="A912" s="424"/>
      <c r="B912">
        <v>46</v>
      </c>
      <c r="C912" s="73">
        <f>'[1]Girder (12)'!E54</f>
        <v>0.999</v>
      </c>
      <c r="D912" s="73">
        <f>'[1]Girder (12)'!F54</f>
        <v>0.20899999999999999</v>
      </c>
      <c r="E912" s="73">
        <f>'[1]Girder (12)'!G54</f>
        <v>0.79100000000000004</v>
      </c>
      <c r="F912" s="73">
        <f>'[1]Girder (12)'!H54</f>
        <v>9.5000000000000001E-2</v>
      </c>
      <c r="G912" s="73">
        <f>'[1]Girder (12)'!I54</f>
        <v>0.221</v>
      </c>
      <c r="H912" s="73">
        <f>'[1]Girder (12)'!J54</f>
        <v>0.54600000000000004</v>
      </c>
      <c r="I912" s="73">
        <f>'[1]Girder (12)'!K54</f>
        <v>0.14299999999999999</v>
      </c>
    </row>
    <row r="913" spans="1:9" x14ac:dyDescent="0.2">
      <c r="A913" s="424"/>
      <c r="B913">
        <v>47</v>
      </c>
      <c r="C913" s="73">
        <f>'[1]Girder (12)'!E55</f>
        <v>0.77200000000000002</v>
      </c>
      <c r="D913" s="73">
        <f>'[1]Girder (12)'!F55</f>
        <v>0.16300000000000001</v>
      </c>
      <c r="E913" s="73">
        <f>'[1]Girder (12)'!G55</f>
        <v>0.60899999999999999</v>
      </c>
      <c r="F913" s="73">
        <f>'[1]Girder (12)'!H55</f>
        <v>7.3999999999999996E-2</v>
      </c>
      <c r="G913" s="73">
        <f>'[1]Girder (12)'!I55</f>
        <v>0.17199999999999999</v>
      </c>
      <c r="H913" s="73">
        <f>'[1]Girder (12)'!J55</f>
        <v>0.44500000000000001</v>
      </c>
      <c r="I913" s="73">
        <f>'[1]Girder (12)'!K55</f>
        <v>0.128</v>
      </c>
    </row>
    <row r="914" spans="1:9" x14ac:dyDescent="0.2">
      <c r="A914" s="424"/>
      <c r="B914">
        <v>48</v>
      </c>
      <c r="C914" s="73">
        <f>'[1]Girder (12)'!E56</f>
        <v>0.47499999999999998</v>
      </c>
      <c r="D914" s="73">
        <f>'[1]Girder (12)'!F56</f>
        <v>0.10299999999999999</v>
      </c>
      <c r="E914" s="73">
        <f>'[1]Girder (12)'!G56</f>
        <v>0.372</v>
      </c>
      <c r="F914" s="73">
        <f>'[1]Girder (12)'!H56</f>
        <v>4.5999999999999999E-2</v>
      </c>
      <c r="G914" s="73">
        <f>'[1]Girder (12)'!I56</f>
        <v>0.106</v>
      </c>
      <c r="H914" s="73">
        <f>'[1]Girder (12)'!J56</f>
        <v>0.30099999999999999</v>
      </c>
      <c r="I914" s="73">
        <f>'[1]Girder (12)'!K56</f>
        <v>0.1</v>
      </c>
    </row>
    <row r="915" spans="1:9" x14ac:dyDescent="0.2">
      <c r="A915" s="424"/>
      <c r="B915">
        <v>49</v>
      </c>
      <c r="C915" s="73">
        <f>'[1]Girder (12)'!E57</f>
        <v>0.188</v>
      </c>
      <c r="D915" s="73">
        <f>'[1]Girder (12)'!F57</f>
        <v>4.2999999999999997E-2</v>
      </c>
      <c r="E915" s="73">
        <f>'[1]Girder (12)'!G57</f>
        <v>0.14499999999999999</v>
      </c>
      <c r="F915" s="73">
        <f>'[1]Girder (12)'!H57</f>
        <v>1.7999999999999999E-2</v>
      </c>
      <c r="G915" s="73">
        <f>'[1]Girder (12)'!I57</f>
        <v>4.2000000000000003E-2</v>
      </c>
      <c r="H915" s="73">
        <f>'[1]Girder (12)'!J57</f>
        <v>0.14399999999999999</v>
      </c>
      <c r="I915" s="73">
        <f>'[1]Girder (12)'!K57</f>
        <v>5.7000000000000002E-2</v>
      </c>
    </row>
    <row r="916" spans="1:9" x14ac:dyDescent="0.2">
      <c r="A916" s="424" t="s">
        <v>80</v>
      </c>
      <c r="B916">
        <v>50</v>
      </c>
      <c r="C916" s="73">
        <f>'[1]Girder (12)'!E58</f>
        <v>0</v>
      </c>
      <c r="D916" s="73">
        <f>'[1]Girder (12)'!F58</f>
        <v>0</v>
      </c>
      <c r="E916" s="73">
        <f>'[1]Girder (12)'!G58</f>
        <v>0</v>
      </c>
      <c r="F916" s="73">
        <f>'[1]Girder (12)'!H58</f>
        <v>0</v>
      </c>
      <c r="G916" s="73">
        <f>'[1]Girder (12)'!I58</f>
        <v>0</v>
      </c>
      <c r="H916" s="73">
        <f>'[1]Girder (12)'!J58</f>
        <v>0</v>
      </c>
      <c r="I916" s="73">
        <f>'[1]Girder (12)'!K58</f>
        <v>0</v>
      </c>
    </row>
    <row r="917" spans="1:9" x14ac:dyDescent="0.2">
      <c r="A917" s="424"/>
      <c r="B917">
        <v>51</v>
      </c>
      <c r="C917" s="73">
        <f>'[1]Girder (12)'!E59</f>
        <v>-3.2000000000000001E-2</v>
      </c>
      <c r="D917" s="73">
        <f>'[1]Girder (12)'!F59</f>
        <v>-1.0999999999999999E-2</v>
      </c>
      <c r="E917" s="73">
        <f>'[1]Girder (12)'!G59</f>
        <v>-2.1000000000000001E-2</v>
      </c>
      <c r="F917" s="73">
        <f>'[1]Girder (12)'!H59</f>
        <v>-3.0000000000000001E-3</v>
      </c>
      <c r="G917" s="73">
        <f>'[1]Girder (12)'!I59</f>
        <v>-7.0000000000000001E-3</v>
      </c>
      <c r="H917" s="73">
        <f>'[1]Girder (12)'!J59</f>
        <v>8.5000000000000006E-2</v>
      </c>
      <c r="I917" s="73">
        <f>'[1]Girder (12)'!K59</f>
        <v>0.05</v>
      </c>
    </row>
    <row r="918" spans="1:9" x14ac:dyDescent="0.2">
      <c r="A918" s="424"/>
      <c r="B918">
        <v>52</v>
      </c>
      <c r="C918" s="73">
        <f>'[1]Girder (12)'!E60</f>
        <v>0</v>
      </c>
      <c r="D918" s="73">
        <f>'[1]Girder (12)'!F60</f>
        <v>-0.01</v>
      </c>
      <c r="E918" s="73">
        <f>'[1]Girder (12)'!G60</f>
        <v>0.01</v>
      </c>
      <c r="F918" s="73">
        <f>'[1]Girder (12)'!H60</f>
        <v>1E-3</v>
      </c>
      <c r="G918" s="73">
        <f>'[1]Girder (12)'!I60</f>
        <v>1E-3</v>
      </c>
      <c r="H918" s="73">
        <f>'[1]Girder (12)'!J60</f>
        <v>0.17699999999999999</v>
      </c>
      <c r="I918" s="73">
        <f>'[1]Girder (12)'!K60</f>
        <v>8.7999999999999995E-2</v>
      </c>
    </row>
    <row r="919" spans="1:9" x14ac:dyDescent="0.2">
      <c r="A919" s="424"/>
      <c r="B919">
        <v>53</v>
      </c>
      <c r="C919" s="73">
        <f>'[1]Girder (12)'!E61</f>
        <v>0.08</v>
      </c>
      <c r="D919" s="73">
        <f>'[1]Girder (12)'!F61</f>
        <v>0</v>
      </c>
      <c r="E919" s="73">
        <f>'[1]Girder (12)'!G61</f>
        <v>0.08</v>
      </c>
      <c r="F919" s="73">
        <f>'[1]Girder (12)'!H61</f>
        <v>8.0000000000000002E-3</v>
      </c>
      <c r="G919" s="73">
        <f>'[1]Girder (12)'!I61</f>
        <v>0.02</v>
      </c>
      <c r="H919" s="73">
        <f>'[1]Girder (12)'!J61</f>
        <v>0.27</v>
      </c>
      <c r="I919" s="73">
        <f>'[1]Girder (12)'!K61</f>
        <v>0.114</v>
      </c>
    </row>
    <row r="920" spans="1:9" x14ac:dyDescent="0.2">
      <c r="A920" s="424"/>
      <c r="B920">
        <v>54</v>
      </c>
      <c r="C920" s="73">
        <f>'[1]Girder (12)'!E62</f>
        <v>0.17299999999999999</v>
      </c>
      <c r="D920" s="73">
        <f>'[1]Girder (12)'!F62</f>
        <v>1.4E-2</v>
      </c>
      <c r="E920" s="73">
        <f>'[1]Girder (12)'!G62</f>
        <v>0.159</v>
      </c>
      <c r="F920" s="73">
        <f>'[1]Girder (12)'!H62</f>
        <v>1.7000000000000001E-2</v>
      </c>
      <c r="G920" s="73">
        <f>'[1]Girder (12)'!I62</f>
        <v>0.04</v>
      </c>
      <c r="H920" s="73">
        <f>'[1]Girder (12)'!J62</f>
        <v>0.33700000000000002</v>
      </c>
      <c r="I920" s="73">
        <f>'[1]Girder (12)'!K62</f>
        <v>0.126</v>
      </c>
    </row>
    <row r="921" spans="1:9" x14ac:dyDescent="0.2">
      <c r="A921" s="424"/>
      <c r="B921">
        <v>55</v>
      </c>
      <c r="C921" s="73">
        <f>'[1]Girder (12)'!E63</f>
        <v>0.26200000000000001</v>
      </c>
      <c r="D921" s="73">
        <f>'[1]Girder (12)'!F63</f>
        <v>2.9000000000000001E-2</v>
      </c>
      <c r="E921" s="73">
        <f>'[1]Girder (12)'!G63</f>
        <v>0.23300000000000001</v>
      </c>
      <c r="F921" s="73">
        <f>'[1]Girder (12)'!H63</f>
        <v>2.5000000000000001E-2</v>
      </c>
      <c r="G921" s="73">
        <f>'[1]Girder (12)'!I63</f>
        <v>5.8000000000000003E-2</v>
      </c>
      <c r="H921" s="73">
        <f>'[1]Girder (12)'!J63</f>
        <v>0.374</v>
      </c>
      <c r="I921" s="73">
        <f>'[1]Girder (12)'!K63</f>
        <v>0.124</v>
      </c>
    </row>
    <row r="922" spans="1:9" x14ac:dyDescent="0.2">
      <c r="A922" s="424"/>
      <c r="B922">
        <v>56</v>
      </c>
      <c r="C922" s="73">
        <f>'[1]Girder (12)'!E64</f>
        <v>0.309</v>
      </c>
      <c r="D922" s="73">
        <f>'[1]Girder (12)'!F64</f>
        <v>3.7999999999999999E-2</v>
      </c>
      <c r="E922" s="73">
        <f>'[1]Girder (12)'!G64</f>
        <v>0.27100000000000002</v>
      </c>
      <c r="F922" s="73">
        <f>'[1]Girder (12)'!H64</f>
        <v>2.9000000000000001E-2</v>
      </c>
      <c r="G922" s="73">
        <f>'[1]Girder (12)'!I64</f>
        <v>6.7000000000000004E-2</v>
      </c>
      <c r="H922" s="73">
        <f>'[1]Girder (12)'!J64</f>
        <v>0.37</v>
      </c>
      <c r="I922" s="73">
        <f>'[1]Girder (12)'!K64</f>
        <v>0.112</v>
      </c>
    </row>
    <row r="923" spans="1:9" x14ac:dyDescent="0.2">
      <c r="A923" s="424"/>
      <c r="B923">
        <v>57</v>
      </c>
      <c r="C923" s="73">
        <f>'[1]Girder (12)'!E65</f>
        <v>0.30499999999999999</v>
      </c>
      <c r="D923" s="73">
        <f>'[1]Girder (12)'!F65</f>
        <v>3.9E-2</v>
      </c>
      <c r="E923" s="73">
        <f>'[1]Girder (12)'!G65</f>
        <v>0.26600000000000001</v>
      </c>
      <c r="F923" s="73">
        <f>'[1]Girder (12)'!H65</f>
        <v>2.8000000000000001E-2</v>
      </c>
      <c r="G923" s="73">
        <f>'[1]Girder (12)'!I65</f>
        <v>6.6000000000000003E-2</v>
      </c>
      <c r="H923" s="73">
        <f>'[1]Girder (12)'!J65</f>
        <v>0.32500000000000001</v>
      </c>
      <c r="I923" s="73">
        <f>'[1]Girder (12)'!K65</f>
        <v>9.0999999999999998E-2</v>
      </c>
    </row>
    <row r="924" spans="1:9" x14ac:dyDescent="0.2">
      <c r="A924" s="424"/>
      <c r="B924">
        <v>58</v>
      </c>
      <c r="C924" s="73">
        <f>'[1]Girder (12)'!E66</f>
        <v>0.245</v>
      </c>
      <c r="D924" s="73">
        <f>'[1]Girder (12)'!F66</f>
        <v>3.3000000000000002E-2</v>
      </c>
      <c r="E924" s="73">
        <f>'[1]Girder (12)'!G66</f>
        <v>0.21299999999999999</v>
      </c>
      <c r="F924" s="73">
        <f>'[1]Girder (12)'!H66</f>
        <v>2.3E-2</v>
      </c>
      <c r="G924" s="73">
        <f>'[1]Girder (12)'!I66</f>
        <v>5.2999999999999999E-2</v>
      </c>
      <c r="H924" s="73">
        <f>'[1]Girder (12)'!J66</f>
        <v>0.24</v>
      </c>
      <c r="I924" s="73">
        <f>'[1]Girder (12)'!K66</f>
        <v>6.4000000000000001E-2</v>
      </c>
    </row>
    <row r="925" spans="1:9" x14ac:dyDescent="0.2">
      <c r="A925" s="424"/>
      <c r="B925">
        <v>59</v>
      </c>
      <c r="C925" s="73">
        <f>'[1]Girder (12)'!E67</f>
        <v>0.13700000000000001</v>
      </c>
      <c r="D925" s="73">
        <f>'[1]Girder (12)'!F67</f>
        <v>1.9E-2</v>
      </c>
      <c r="E925" s="73">
        <f>'[1]Girder (12)'!G67</f>
        <v>0.11899999999999999</v>
      </c>
      <c r="F925" s="73">
        <f>'[1]Girder (12)'!H67</f>
        <v>1.2999999999999999E-2</v>
      </c>
      <c r="G925" s="73">
        <f>'[1]Girder (12)'!I67</f>
        <v>2.9000000000000001E-2</v>
      </c>
      <c r="H925" s="73">
        <f>'[1]Girder (12)'!J67</f>
        <v>0.128</v>
      </c>
      <c r="I925" s="73">
        <f>'[1]Girder (12)'!K67</f>
        <v>3.3000000000000002E-2</v>
      </c>
    </row>
    <row r="926" spans="1:9" x14ac:dyDescent="0.2">
      <c r="A926" s="424" t="s">
        <v>80</v>
      </c>
      <c r="B926">
        <v>60</v>
      </c>
      <c r="C926" s="73">
        <f>'[1]Girder (12)'!E68</f>
        <v>0</v>
      </c>
      <c r="D926" s="73">
        <f>'[1]Girder (12)'!F68</f>
        <v>0</v>
      </c>
      <c r="E926" s="73">
        <f>'[1]Girder (12)'!G68</f>
        <v>0</v>
      </c>
      <c r="F926" s="73">
        <f>'[1]Girder (12)'!H68</f>
        <v>0</v>
      </c>
      <c r="G926" s="73">
        <f>'[1]Girder (12)'!I68</f>
        <v>0</v>
      </c>
      <c r="H926" s="73">
        <f>'[1]Girder (12)'!J68</f>
        <v>0</v>
      </c>
      <c r="I926" s="73">
        <f>'[1]Girder (12)'!K68</f>
        <v>0</v>
      </c>
    </row>
    <row r="928" spans="1:9" x14ac:dyDescent="0.2">
      <c r="A928" s="103"/>
      <c r="B928" s="103" t="s">
        <v>81</v>
      </c>
    </row>
    <row r="929" spans="1:15" x14ac:dyDescent="0.2">
      <c r="A929" s="425" t="s">
        <v>86</v>
      </c>
      <c r="B929" s="62" cm="1">
        <f t="array" ref="B929">INDEX('[1]Girder (12)'!$D:$L,MATCH($A929,'[1]Girder (12)'!$C:$C,0),COLUMN())*1</f>
        <v>104.5</v>
      </c>
      <c r="C929" s="73" cm="1">
        <f t="array" ref="C929">INDEX('[1]Girder (12)'!$D:$L,MATCH($A929,'[1]Girder (12)'!$C:$C,0),COLUMN())*1</f>
        <v>0.49299999999999999</v>
      </c>
      <c r="D929" s="73" cm="1">
        <f t="array" ref="D929">INDEX('[1]Girder (12)'!$D:$L,MATCH($A929,'[1]Girder (12)'!$C:$C,0),COLUMN())*1</f>
        <v>0.107</v>
      </c>
      <c r="E929" s="73" cm="1">
        <f t="array" ref="E929">INDEX('[1]Girder (12)'!$D:$L,MATCH($A929,'[1]Girder (12)'!$C:$C,0),COLUMN())*1</f>
        <v>0.38600000000000001</v>
      </c>
      <c r="F929" s="73" cm="1">
        <f t="array" ref="F929">INDEX('[1]Girder (12)'!$D:$L,MATCH($A929,'[1]Girder (12)'!$C:$C,0),COLUMN())*1</f>
        <v>4.7E-2</v>
      </c>
      <c r="G929" s="73" cm="1">
        <f t="array" ref="G929">INDEX('[1]Girder (12)'!$D:$L,MATCH($A929,'[1]Girder (12)'!$C:$C,0),COLUMN())*1</f>
        <v>0.109</v>
      </c>
      <c r="H929" s="73" cm="1">
        <f t="array" ref="H929">INDEX('[1]Girder (12)'!$D:$L,MATCH($A929,'[1]Girder (12)'!$C:$C,0),COLUMN())*1</f>
        <v>0.314</v>
      </c>
      <c r="I929" s="73" cm="1">
        <f t="array" ref="I929">INDEX('[1]Girder (12)'!$D:$L,MATCH($A929,'[1]Girder (12)'!$C:$C,0),COLUMN())*1</f>
        <v>0.105</v>
      </c>
    </row>
    <row r="930" spans="1:15" x14ac:dyDescent="0.2">
      <c r="A930" s="425" t="s">
        <v>87</v>
      </c>
      <c r="B930" s="62" cm="1">
        <f t="array" ref="B930">INDEX('[1]Girder (12)'!$D:$L,MATCH($A930,'[1]Girder (12)'!$C:$C,0),COLUMN())*1</f>
        <v>224.5</v>
      </c>
      <c r="C930" s="73" cm="1">
        <f t="array" ref="C930">INDEX('[1]Girder (12)'!$D:$L,MATCH($A930,'[1]Girder (12)'!$C:$C,0),COLUMN())*1</f>
        <v>2.1999999999999999E-2</v>
      </c>
      <c r="D930" s="73" cm="1">
        <f t="array" ref="D930">INDEX('[1]Girder (12)'!$D:$L,MATCH($A930,'[1]Girder (12)'!$C:$C,0),COLUMN())*1</f>
        <v>-0.01</v>
      </c>
      <c r="E930" s="73" cm="1">
        <f t="array" ref="E930">INDEX('[1]Girder (12)'!$D:$L,MATCH($A930,'[1]Girder (12)'!$C:$C,0),COLUMN())*1</f>
        <v>3.2000000000000001E-2</v>
      </c>
      <c r="F930" s="73" cm="1">
        <f t="array" ref="F930">INDEX('[1]Girder (12)'!$D:$L,MATCH($A930,'[1]Girder (12)'!$C:$C,0),COLUMN())*1</f>
        <v>2E-3</v>
      </c>
      <c r="G930" s="73" cm="1">
        <f t="array" ref="G930">INDEX('[1]Girder (12)'!$D:$L,MATCH($A930,'[1]Girder (12)'!$C:$C,0),COLUMN())*1</f>
        <v>5.0000000000000001E-3</v>
      </c>
      <c r="H930" s="73" cm="1">
        <f t="array" ref="H930">INDEX('[1]Girder (12)'!$D:$L,MATCH($A930,'[1]Girder (12)'!$C:$C,0),COLUMN())*1</f>
        <v>0.27400000000000002</v>
      </c>
      <c r="I930" s="73" cm="1">
        <f t="array" ref="I930">INDEX('[1]Girder (12)'!$D:$L,MATCH($A930,'[1]Girder (12)'!$C:$C,0),COLUMN())*1</f>
        <v>0.13400000000000001</v>
      </c>
    </row>
    <row r="931" spans="1:15" x14ac:dyDescent="0.2">
      <c r="A931" s="425" t="s">
        <v>258</v>
      </c>
      <c r="B931" s="62" cm="1">
        <f t="array" ref="B931">INDEX('[1]Girder (12)'!$D:$L,MATCH($A931,'[1]Girder (12)'!$C:$C,0),COLUMN())*1</f>
        <v>331</v>
      </c>
      <c r="C931" s="73" cm="1">
        <f t="array" ref="C931">INDEX('[1]Girder (12)'!$D:$L,MATCH($A931,'[1]Girder (12)'!$C:$C,0),COLUMN())*1</f>
        <v>2.5999999999999999E-2</v>
      </c>
      <c r="D931" s="73" cm="1">
        <f t="array" ref="D931">INDEX('[1]Girder (12)'!$D:$L,MATCH($A931,'[1]Girder (12)'!$C:$C,0),COLUMN())*1</f>
        <v>-0.01</v>
      </c>
      <c r="E931" s="73" cm="1">
        <f t="array" ref="E931">INDEX('[1]Girder (12)'!$D:$L,MATCH($A931,'[1]Girder (12)'!$C:$C,0),COLUMN())*1</f>
        <v>3.5000000000000003E-2</v>
      </c>
      <c r="F931" s="73" cm="1">
        <f t="array" ref="F931">INDEX('[1]Girder (12)'!$D:$L,MATCH($A931,'[1]Girder (12)'!$C:$C,0),COLUMN())*1</f>
        <v>3.0000000000000001E-3</v>
      </c>
      <c r="G931" s="73" cm="1">
        <f t="array" ref="G931">INDEX('[1]Girder (12)'!$D:$L,MATCH($A931,'[1]Girder (12)'!$C:$C,0),COLUMN())*1</f>
        <v>6.0000000000000001E-3</v>
      </c>
      <c r="H931" s="73" cm="1">
        <f t="array" ref="H931">INDEX('[1]Girder (12)'!$D:$L,MATCH($A931,'[1]Girder (12)'!$C:$C,0),COLUMN())*1</f>
        <v>0.27600000000000002</v>
      </c>
      <c r="I931" s="73" cm="1">
        <f t="array" ref="I931">INDEX('[1]Girder (12)'!$D:$L,MATCH($A931,'[1]Girder (12)'!$C:$C,0),COLUMN())*1</f>
        <v>0.13400000000000001</v>
      </c>
    </row>
    <row r="932" spans="1:15" x14ac:dyDescent="0.2">
      <c r="A932" s="425" t="s">
        <v>259</v>
      </c>
      <c r="B932" s="62" cm="1">
        <f t="array" ref="B932">INDEX('[1]Girder (12)'!$D:$L,MATCH($A932,'[1]Girder (12)'!$C:$C,0),COLUMN())*1</f>
        <v>451</v>
      </c>
      <c r="C932" s="73" cm="1">
        <f t="array" ref="C932">INDEX('[1]Girder (12)'!$D:$L,MATCH($A932,'[1]Girder (12)'!$C:$C,0),COLUMN())*1</f>
        <v>0.501</v>
      </c>
      <c r="D932" s="73" cm="1">
        <f t="array" ref="D932">INDEX('[1]Girder (12)'!$D:$L,MATCH($A932,'[1]Girder (12)'!$C:$C,0),COLUMN())*1</f>
        <v>0.108</v>
      </c>
      <c r="E932" s="73" cm="1">
        <f t="array" ref="E932">INDEX('[1]Girder (12)'!$D:$L,MATCH($A932,'[1]Girder (12)'!$C:$C,0),COLUMN())*1</f>
        <v>0.39300000000000002</v>
      </c>
      <c r="F932" s="73" cm="1">
        <f t="array" ref="F932">INDEX('[1]Girder (12)'!$D:$L,MATCH($A932,'[1]Girder (12)'!$C:$C,0),COLUMN())*1</f>
        <v>4.8000000000000001E-2</v>
      </c>
      <c r="G932" s="73" cm="1">
        <f t="array" ref="G932">INDEX('[1]Girder (12)'!$D:$L,MATCH($A932,'[1]Girder (12)'!$C:$C,0),COLUMN())*1</f>
        <v>0.111</v>
      </c>
      <c r="H932" s="73" cm="1">
        <f t="array" ref="H932">INDEX('[1]Girder (12)'!$D:$L,MATCH($A932,'[1]Girder (12)'!$C:$C,0),COLUMN())*1</f>
        <v>0.314</v>
      </c>
      <c r="I932" s="73" cm="1">
        <f t="array" ref="I932">INDEX('[1]Girder (12)'!$D:$L,MATCH($A932,'[1]Girder (12)'!$C:$C,0),COLUMN())*1</f>
        <v>0.10299999999999999</v>
      </c>
    </row>
    <row r="933" spans="1:15" x14ac:dyDescent="0.2">
      <c r="A933" s="425"/>
      <c r="B933" s="62"/>
    </row>
    <row r="934" spans="1:15" x14ac:dyDescent="0.2">
      <c r="A934" s="425"/>
      <c r="B934" s="62"/>
    </row>
    <row r="936" spans="1:15" ht="13.5" thickBot="1" x14ac:dyDescent="0.25">
      <c r="A936" s="103" t="s">
        <v>572</v>
      </c>
      <c r="G936" s="167"/>
    </row>
    <row r="937" spans="1:15" ht="13.5" thickBot="1" x14ac:dyDescent="0.25">
      <c r="I937" s="73"/>
      <c r="K937" s="961" t="s">
        <v>580</v>
      </c>
      <c r="L937" s="962"/>
      <c r="M937" s="962"/>
      <c r="N937" s="962"/>
      <c r="O937" s="963"/>
    </row>
    <row r="938" spans="1:15" ht="12.75" customHeight="1" x14ac:dyDescent="0.2">
      <c r="C938" t="s">
        <v>67</v>
      </c>
      <c r="D938" t="s">
        <v>67</v>
      </c>
      <c r="E938" t="s">
        <v>67</v>
      </c>
      <c r="F938" t="s">
        <v>68</v>
      </c>
      <c r="G938" t="s">
        <v>68</v>
      </c>
      <c r="H938" t="s">
        <v>69</v>
      </c>
      <c r="I938" t="s">
        <v>69</v>
      </c>
      <c r="K938" s="18"/>
      <c r="L938" s="19"/>
      <c r="M938" s="957" t="s">
        <v>228</v>
      </c>
      <c r="N938" s="957" t="s">
        <v>227</v>
      </c>
      <c r="O938" s="959" t="s">
        <v>226</v>
      </c>
    </row>
    <row r="939" spans="1:15" x14ac:dyDescent="0.2">
      <c r="C939" t="s">
        <v>70</v>
      </c>
      <c r="D939" t="s">
        <v>70</v>
      </c>
      <c r="E939" t="s">
        <v>70</v>
      </c>
      <c r="F939" t="s">
        <v>70</v>
      </c>
      <c r="G939" t="s">
        <v>70</v>
      </c>
      <c r="H939" t="s">
        <v>71</v>
      </c>
      <c r="I939" t="s">
        <v>71</v>
      </c>
      <c r="K939" s="107"/>
      <c r="M939" s="958"/>
      <c r="N939" s="958"/>
      <c r="O939" s="960"/>
    </row>
    <row r="940" spans="1:15" x14ac:dyDescent="0.2">
      <c r="C940" t="s">
        <v>46</v>
      </c>
      <c r="D940" t="s">
        <v>72</v>
      </c>
      <c r="E940" t="s">
        <v>73</v>
      </c>
      <c r="F940" t="s">
        <v>74</v>
      </c>
      <c r="G940" t="s">
        <v>75</v>
      </c>
      <c r="H940" t="s">
        <v>76</v>
      </c>
      <c r="I940" t="s">
        <v>77</v>
      </c>
      <c r="K940" s="107"/>
      <c r="M940" s="958"/>
      <c r="N940" s="958"/>
      <c r="O940" s="960"/>
    </row>
    <row r="941" spans="1:15" x14ac:dyDescent="0.2">
      <c r="D941" t="s">
        <v>78</v>
      </c>
      <c r="E941" t="s">
        <v>78</v>
      </c>
      <c r="F941" t="s">
        <v>75</v>
      </c>
      <c r="G941" t="s">
        <v>79</v>
      </c>
      <c r="K941" s="107"/>
      <c r="M941" s="958"/>
      <c r="N941" s="958"/>
      <c r="O941" s="960"/>
    </row>
    <row r="942" spans="1:15" x14ac:dyDescent="0.2">
      <c r="G942" t="s">
        <v>78</v>
      </c>
      <c r="K942" s="107"/>
      <c r="M942" s="958"/>
      <c r="N942" s="958"/>
      <c r="O942" s="960"/>
    </row>
    <row r="943" spans="1:15" x14ac:dyDescent="0.2">
      <c r="A943" s="424" t="s">
        <v>80</v>
      </c>
      <c r="B943">
        <v>0</v>
      </c>
      <c r="C943" s="73">
        <f>'[1]Girder (13)'!E8</f>
        <v>0</v>
      </c>
      <c r="D943" s="73">
        <f>'[1]Girder (13)'!F8</f>
        <v>0</v>
      </c>
      <c r="E943" s="73">
        <f>'[1]Girder (13)'!G8</f>
        <v>0</v>
      </c>
      <c r="F943" s="73">
        <f>'[1]Girder (13)'!H8</f>
        <v>0</v>
      </c>
      <c r="G943" s="73">
        <f>'[1]Girder (13)'!I8</f>
        <v>0</v>
      </c>
      <c r="H943" s="73">
        <f>'[1]Girder (13)'!J8</f>
        <v>0</v>
      </c>
      <c r="I943" s="73">
        <f>'[1]Girder (13)'!K8</f>
        <v>0</v>
      </c>
      <c r="K943" s="447" t="str">
        <f>'TOP OF DECK ELEVATIONS'!$M$15</f>
        <v>CL BRG. RA</v>
      </c>
      <c r="L943">
        <v>0</v>
      </c>
      <c r="M943" s="181">
        <f>IF(LEFT($L943,4)="F.S.",_xlfn.XLOOKUP($L943,$A$1006:$A$1011,D$1006:D$1011,,0),IF($L943=ROUNDDOWN($L943,0),VLOOKUP($L943,$B$943:$I$1003,COLUMN(C943),FALSE),($L943-ROUNDDOWN($L943,0))*(VLOOKUP(ROUNDUP($L943,0),$B$943:$I$1003,COLUMN(C943),FALSE)-VLOOKUP(ROUNDDOWN($L943,0),$B$943:$I$1003,COLUMN(C943),FALSE))+VLOOKUP(ROUNDDOWN($L943,0),$B$943:$I$1003,COLUMN(C943),FALSE)))</f>
        <v>0</v>
      </c>
      <c r="N943" s="181">
        <f t="shared" ref="N943:O943" si="133">IF(LEFT($L943,4)="F.S.",_xlfn.XLOOKUP($L943,$A$1006:$A$1011,E$1006:E$1011,,0),IF($L943=ROUNDDOWN($L943,0),VLOOKUP($L943,$B$943:$I$1003,COLUMN(D943),FALSE),($L943-ROUNDDOWN($L943,0))*(VLOOKUP(ROUNDUP($L943,0),$B$943:$I$1003,COLUMN(D943),FALSE)-VLOOKUP(ROUNDDOWN($L943,0),$B$943:$I$1003,COLUMN(D943),FALSE))+VLOOKUP(ROUNDDOWN($L943,0),$B$943:$I$1003,COLUMN(D943),FALSE)))</f>
        <v>0</v>
      </c>
      <c r="O943" s="448">
        <f t="shared" si="133"/>
        <v>0</v>
      </c>
    </row>
    <row r="944" spans="1:15" x14ac:dyDescent="0.2">
      <c r="A944" s="424"/>
      <c r="B944">
        <v>1</v>
      </c>
      <c r="C944" s="73">
        <f>'[1]Girder (13)'!E9</f>
        <v>0.13400000000000001</v>
      </c>
      <c r="D944" s="73">
        <f>'[1]Girder (13)'!F9</f>
        <v>1.9E-2</v>
      </c>
      <c r="E944" s="73">
        <f>'[1]Girder (13)'!G9</f>
        <v>0.115</v>
      </c>
      <c r="F944" s="73">
        <f>'[1]Girder (13)'!H9</f>
        <v>1.2999999999999999E-2</v>
      </c>
      <c r="G944" s="73">
        <f>'[1]Girder (13)'!I9</f>
        <v>0.03</v>
      </c>
      <c r="H944" s="73">
        <f>'[1]Girder (13)'!J9</f>
        <v>0.123</v>
      </c>
      <c r="I944" s="73">
        <f>'[1]Girder (13)'!K9</f>
        <v>3.1E-2</v>
      </c>
      <c r="K944" s="447">
        <f>'TOP OF DECK ELEVATIONS'!$M$16</f>
        <v>1.25</v>
      </c>
      <c r="L944">
        <f>IF(LEFT(K943,4)="F.S.",ROUNDDOWN(L942,-1)+$K944*10,IF(LEFT(K944,4)="F.S.",K944,IFERROR(ROUNDDOWN(L943,-1)+MOD(K944,1)*10,ROUNDUP(L943,-1))))</f>
        <v>2.5</v>
      </c>
      <c r="M944" s="181">
        <f t="shared" ref="M944:M979" si="134">IF(LEFT($L944,4)="F.S.",_xlfn.XLOOKUP($L944,$A$1006:$A$1011,D$1006:D$1011,,0),IF($L944=ROUNDDOWN($L944,0),VLOOKUP($L944,$B$943:$I$1003,COLUMN(C944),FALSE),($L944-ROUNDDOWN($L944,0))*(VLOOKUP(ROUNDUP($L944,0),$B$943:$I$1003,COLUMN(C944),FALSE)-VLOOKUP(ROUNDDOWN($L944,0),$B$943:$I$1003,COLUMN(C944),FALSE))+VLOOKUP(ROUNDDOWN($L944,0),$B$943:$I$1003,COLUMN(C944),FALSE)))</f>
        <v>3.7000000000000005E-2</v>
      </c>
      <c r="N944" s="181">
        <f t="shared" ref="N944:N979" si="135">IF(LEFT($L944,4)="F.S.",_xlfn.XLOOKUP($L944,$A$1006:$A$1011,E$1006:E$1011,,0),IF($L944=ROUNDDOWN($L944,0),VLOOKUP($L944,$B$943:$I$1003,COLUMN(D944),FALSE),($L944-ROUNDDOWN($L944,0))*(VLOOKUP(ROUNDUP($L944,0),$B$943:$I$1003,COLUMN(D944),FALSE)-VLOOKUP(ROUNDDOWN($L944,0),$B$943:$I$1003,COLUMN(D944),FALSE))+VLOOKUP(ROUNDDOWN($L944,0),$B$943:$I$1003,COLUMN(D944),FALSE)))</f>
        <v>0.23499999999999999</v>
      </c>
      <c r="O944" s="448">
        <f t="shared" ref="O944:O979" si="136">IF(LEFT($L944,4)="F.S.",_xlfn.XLOOKUP($L944,$A$1006:$A$1011,F$1006:F$1011,,0),IF($L944=ROUNDDOWN($L944,0),VLOOKUP($L944,$B$943:$I$1003,COLUMN(E944),FALSE),($L944-ROUNDDOWN($L944,0))*(VLOOKUP(ROUNDUP($L944,0),$B$943:$I$1003,COLUMN(E944),FALSE)-VLOOKUP(ROUNDDOWN($L944,0),$B$943:$I$1003,COLUMN(E944),FALSE))+VLOOKUP(ROUNDDOWN($L944,0),$B$943:$I$1003,COLUMN(E944),FALSE)))</f>
        <v>2.7E-2</v>
      </c>
    </row>
    <row r="945" spans="1:19" x14ac:dyDescent="0.2">
      <c r="A945" s="424"/>
      <c r="B945">
        <v>2</v>
      </c>
      <c r="C945" s="73">
        <f>'[1]Girder (13)'!E10</f>
        <v>0.24199999999999999</v>
      </c>
      <c r="D945" s="73">
        <f>'[1]Girder (13)'!F10</f>
        <v>3.3000000000000002E-2</v>
      </c>
      <c r="E945" s="73">
        <f>'[1]Girder (13)'!G10</f>
        <v>0.20799999999999999</v>
      </c>
      <c r="F945" s="73">
        <f>'[1]Girder (13)'!H10</f>
        <v>2.4E-2</v>
      </c>
      <c r="G945" s="73">
        <f>'[1]Girder (13)'!I10</f>
        <v>5.5E-2</v>
      </c>
      <c r="H945" s="73">
        <f>'[1]Girder (13)'!J10</f>
        <v>0.23300000000000001</v>
      </c>
      <c r="I945" s="73">
        <f>'[1]Girder (13)'!K10</f>
        <v>6.0999999999999999E-2</v>
      </c>
      <c r="K945" s="447">
        <f>'TOP OF DECK ELEVATIONS'!$M$17</f>
        <v>1.5</v>
      </c>
      <c r="L945">
        <f t="shared" ref="L945:L949" si="137">IF(LEFT(K944,4)="F.S.",ROUNDDOWN(L943,-1)+$K945*10,IF(LEFT(K945,4)="F.S.",K945,IFERROR(ROUNDDOWN(L944,-1)+MOD(K945,1)*10,ROUNDUP(L944,-1))))</f>
        <v>5</v>
      </c>
      <c r="M945" s="181">
        <f t="shared" si="134"/>
        <v>0.03</v>
      </c>
      <c r="N945" s="181">
        <f t="shared" si="135"/>
        <v>0.23400000000000001</v>
      </c>
      <c r="O945" s="448">
        <f t="shared" si="136"/>
        <v>2.5999999999999999E-2</v>
      </c>
    </row>
    <row r="946" spans="1:19" x14ac:dyDescent="0.2">
      <c r="A946" s="424"/>
      <c r="B946">
        <v>3</v>
      </c>
      <c r="C946" s="73">
        <f>'[1]Girder (13)'!E11</f>
        <v>0.30199999999999999</v>
      </c>
      <c r="D946" s="73">
        <f>'[1]Girder (13)'!F11</f>
        <v>4.1000000000000002E-2</v>
      </c>
      <c r="E946" s="73">
        <f>'[1]Girder (13)'!G11</f>
        <v>0.26200000000000001</v>
      </c>
      <c r="F946" s="73">
        <f>'[1]Girder (13)'!H11</f>
        <v>0.03</v>
      </c>
      <c r="G946" s="73">
        <f>'[1]Girder (13)'!I11</f>
        <v>6.9000000000000006E-2</v>
      </c>
      <c r="H946" s="73">
        <f>'[1]Girder (13)'!J11</f>
        <v>0.315</v>
      </c>
      <c r="I946" s="73">
        <f>'[1]Girder (13)'!K11</f>
        <v>8.6999999999999994E-2</v>
      </c>
      <c r="K946" s="447">
        <f>'TOP OF DECK ELEVATIONS'!$M$18</f>
        <v>1.75</v>
      </c>
      <c r="L946">
        <f t="shared" si="137"/>
        <v>7.5</v>
      </c>
      <c r="M946" s="181">
        <f t="shared" si="134"/>
        <v>-4.4999999999999997E-3</v>
      </c>
      <c r="N946" s="181">
        <f t="shared" si="135"/>
        <v>4.8500000000000001E-2</v>
      </c>
      <c r="O946" s="448">
        <f t="shared" si="136"/>
        <v>4.9999999999999992E-3</v>
      </c>
    </row>
    <row r="947" spans="1:19" x14ac:dyDescent="0.2">
      <c r="A947" s="424"/>
      <c r="B947">
        <v>4</v>
      </c>
      <c r="C947" s="73">
        <f>'[1]Girder (13)'!E12</f>
        <v>0.309</v>
      </c>
      <c r="D947" s="73">
        <f>'[1]Girder (13)'!F12</f>
        <v>3.9E-2</v>
      </c>
      <c r="E947" s="73">
        <f>'[1]Girder (13)'!G12</f>
        <v>0.27</v>
      </c>
      <c r="F947" s="73">
        <f>'[1]Girder (13)'!H12</f>
        <v>3.1E-2</v>
      </c>
      <c r="G947" s="73">
        <f>'[1]Girder (13)'!I12</f>
        <v>7.0999999999999994E-2</v>
      </c>
      <c r="H947" s="73">
        <f>'[1]Girder (13)'!J12</f>
        <v>0.36199999999999999</v>
      </c>
      <c r="I947" s="73">
        <f>'[1]Girder (13)'!K12</f>
        <v>0.107</v>
      </c>
      <c r="K947" s="447" t="str">
        <f>'TOP OF DECK ELEVATIONS'!$M$19</f>
        <v>CL PIER 1</v>
      </c>
      <c r="L947">
        <f t="shared" si="137"/>
        <v>10</v>
      </c>
      <c r="M947" s="181">
        <f t="shared" si="134"/>
        <v>0</v>
      </c>
      <c r="N947" s="181">
        <f t="shared" si="135"/>
        <v>0</v>
      </c>
      <c r="O947" s="448">
        <f t="shared" si="136"/>
        <v>0</v>
      </c>
    </row>
    <row r="948" spans="1:19" x14ac:dyDescent="0.2">
      <c r="A948" s="424"/>
      <c r="B948">
        <v>5</v>
      </c>
      <c r="C948" s="73">
        <f>'[1]Girder (13)'!E13</f>
        <v>0.26400000000000001</v>
      </c>
      <c r="D948" s="73">
        <f>'[1]Girder (13)'!F13</f>
        <v>0.03</v>
      </c>
      <c r="E948" s="73">
        <f>'[1]Girder (13)'!G13</f>
        <v>0.23400000000000001</v>
      </c>
      <c r="F948" s="73">
        <f>'[1]Girder (13)'!H13</f>
        <v>2.5999999999999999E-2</v>
      </c>
      <c r="G948" s="73">
        <f>'[1]Girder (13)'!I13</f>
        <v>6.0999999999999999E-2</v>
      </c>
      <c r="H948" s="73">
        <f>'[1]Girder (13)'!J13</f>
        <v>0.37</v>
      </c>
      <c r="I948" s="73">
        <f>'[1]Girder (13)'!K13</f>
        <v>0.12</v>
      </c>
      <c r="K948" s="447">
        <f>'TOP OF DECK ELEVATIONS'!$M$20</f>
        <v>2.125</v>
      </c>
      <c r="L948" s="62">
        <f t="shared" si="137"/>
        <v>11.25</v>
      </c>
      <c r="M948" s="181">
        <f t="shared" si="134"/>
        <v>5.6000000000000001E-2</v>
      </c>
      <c r="N948" s="181">
        <f t="shared" si="135"/>
        <v>0.18625</v>
      </c>
      <c r="O948" s="448">
        <f t="shared" si="136"/>
        <v>2.4749999999999998E-2</v>
      </c>
    </row>
    <row r="949" spans="1:19" x14ac:dyDescent="0.2">
      <c r="A949" s="424"/>
      <c r="B949">
        <v>6</v>
      </c>
      <c r="C949" s="73">
        <f>'[1]Girder (13)'!E14</f>
        <v>0.18099999999999999</v>
      </c>
      <c r="D949" s="73">
        <f>'[1]Girder (13)'!F14</f>
        <v>1.6E-2</v>
      </c>
      <c r="E949" s="73">
        <f>'[1]Girder (13)'!G14</f>
        <v>0.16500000000000001</v>
      </c>
      <c r="F949" s="73">
        <f>'[1]Girder (13)'!H14</f>
        <v>1.9E-2</v>
      </c>
      <c r="G949" s="73">
        <f>'[1]Girder (13)'!I14</f>
        <v>4.2999999999999997E-2</v>
      </c>
      <c r="H949" s="73">
        <f>'[1]Girder (13)'!J14</f>
        <v>0.33900000000000002</v>
      </c>
      <c r="I949" s="73">
        <f>'[1]Girder (13)'!K14</f>
        <v>0.122</v>
      </c>
      <c r="K949" s="447" t="str">
        <f>'TOP OF DECK ELEVATIONS'!$M$21</f>
        <v>F.S. #1</v>
      </c>
      <c r="L949" t="str">
        <f t="shared" si="137"/>
        <v>F.S. #1</v>
      </c>
      <c r="M949" s="181">
        <f t="shared" si="134"/>
        <v>0.106</v>
      </c>
      <c r="N949" s="181">
        <f t="shared" si="135"/>
        <v>0.36599999999999999</v>
      </c>
      <c r="O949" s="448">
        <f t="shared" si="136"/>
        <v>4.8000000000000001E-2</v>
      </c>
    </row>
    <row r="950" spans="1:19" x14ac:dyDescent="0.2">
      <c r="A950" s="424"/>
      <c r="B950">
        <v>7</v>
      </c>
      <c r="C950" s="73">
        <f>'[1]Girder (13)'!E15</f>
        <v>8.3000000000000004E-2</v>
      </c>
      <c r="D950" s="73">
        <f>'[1]Girder (13)'!F15</f>
        <v>1E-3</v>
      </c>
      <c r="E950" s="73">
        <f>'[1]Girder (13)'!G15</f>
        <v>8.2000000000000003E-2</v>
      </c>
      <c r="F950" s="73">
        <f>'[1]Girder (13)'!H15</f>
        <v>8.9999999999999993E-3</v>
      </c>
      <c r="G950" s="73">
        <f>'[1]Girder (13)'!I15</f>
        <v>2.1000000000000001E-2</v>
      </c>
      <c r="H950" s="73">
        <f>'[1]Girder (13)'!J15</f>
        <v>0.27500000000000002</v>
      </c>
      <c r="I950" s="73">
        <f>'[1]Girder (13)'!K15</f>
        <v>0.113</v>
      </c>
      <c r="K950" s="447">
        <f>'TOP OF DECK ELEVATIONS'!$M$22</f>
        <v>2.25</v>
      </c>
      <c r="L950">
        <f>IF(LEFT(K949,4)="F.S.",ROUNDDOWN(L948,-1)+MOD($K950,1)*10,IF(LEFT(K950,4)="F.S.",K950,IFERROR(ROUNDDOWN(L949,-1)+MOD(K950,1)*10,ROUNDUP(L949,-1))))</f>
        <v>12.5</v>
      </c>
      <c r="M950" s="181">
        <f t="shared" si="134"/>
        <v>0.13300000000000001</v>
      </c>
      <c r="N950" s="181">
        <f t="shared" si="135"/>
        <v>0.46799999999999997</v>
      </c>
      <c r="O950" s="448">
        <f t="shared" si="136"/>
        <v>6.0499999999999998E-2</v>
      </c>
    </row>
    <row r="951" spans="1:19" x14ac:dyDescent="0.2">
      <c r="A951" s="424"/>
      <c r="B951">
        <v>8</v>
      </c>
      <c r="C951" s="73">
        <f>'[1]Girder (13)'!E16</f>
        <v>6.0000000000000001E-3</v>
      </c>
      <c r="D951" s="73">
        <f>'[1]Girder (13)'!F16</f>
        <v>-0.01</v>
      </c>
      <c r="E951" s="73">
        <f>'[1]Girder (13)'!G16</f>
        <v>1.4999999999999999E-2</v>
      </c>
      <c r="F951" s="73">
        <f>'[1]Girder (13)'!H16</f>
        <v>1E-3</v>
      </c>
      <c r="G951" s="73">
        <f>'[1]Girder (13)'!I16</f>
        <v>3.0000000000000001E-3</v>
      </c>
      <c r="H951" s="73">
        <f>'[1]Girder (13)'!J16</f>
        <v>0.185</v>
      </c>
      <c r="I951" s="73">
        <f>'[1]Girder (13)'!K16</f>
        <v>8.7999999999999995E-2</v>
      </c>
      <c r="K951" s="447">
        <f>'TOP OF DECK ELEVATIONS'!$M$23</f>
        <v>2.375</v>
      </c>
      <c r="L951">
        <f t="shared" ref="L951:L979" si="138">IF(LEFT(K950,4)="F.S.",ROUNDDOWN(L949,-1)+MOD($K951,1)*10,IF(LEFT(K951,4)="F.S.",K951,IFERROR(ROUNDDOWN(L950,-1)+MOD(K951,1)*10,ROUNDUP(L950,-1))))</f>
        <v>13.75</v>
      </c>
      <c r="M951" s="181">
        <f t="shared" si="134"/>
        <v>0.19874999999999998</v>
      </c>
      <c r="N951" s="181">
        <f t="shared" si="135"/>
        <v>0.72124999999999995</v>
      </c>
      <c r="O951" s="448">
        <f t="shared" si="136"/>
        <v>9.325E-2</v>
      </c>
      <c r="Q951">
        <f>(D957-D956)*0.75+D956</f>
        <v>0.19874999999999998</v>
      </c>
      <c r="R951">
        <f t="shared" ref="R951" si="139">(E957-E956)*0.75+E956</f>
        <v>0.72124999999999995</v>
      </c>
      <c r="S951">
        <f>(F957-F956)*0.75+F956</f>
        <v>9.325E-2</v>
      </c>
    </row>
    <row r="952" spans="1:19" x14ac:dyDescent="0.2">
      <c r="A952" s="424"/>
      <c r="B952">
        <v>9</v>
      </c>
      <c r="C952" s="73">
        <f>'[1]Girder (13)'!E17</f>
        <v>-2.8000000000000001E-2</v>
      </c>
      <c r="D952" s="73">
        <f>'[1]Girder (13)'!F17</f>
        <v>-1.0999999999999999E-2</v>
      </c>
      <c r="E952" s="73">
        <f>'[1]Girder (13)'!G17</f>
        <v>-1.7000000000000001E-2</v>
      </c>
      <c r="F952" s="73">
        <f>'[1]Girder (13)'!H17</f>
        <v>-3.0000000000000001E-3</v>
      </c>
      <c r="G952" s="73">
        <f>'[1]Girder (13)'!I17</f>
        <v>-6.0000000000000001E-3</v>
      </c>
      <c r="H952" s="73">
        <f>'[1]Girder (13)'!J17</f>
        <v>8.8999999999999996E-2</v>
      </c>
      <c r="I952" s="73">
        <f>'[1]Girder (13)'!K17</f>
        <v>0.05</v>
      </c>
      <c r="K952" s="447">
        <f>'TOP OF DECK ELEVATIONS'!$M$24</f>
        <v>2.5</v>
      </c>
      <c r="L952">
        <f t="shared" si="138"/>
        <v>15</v>
      </c>
      <c r="M952" s="181">
        <f t="shared" si="134"/>
        <v>0.22800000000000001</v>
      </c>
      <c r="N952" s="181">
        <f t="shared" si="135"/>
        <v>0.83899999999999997</v>
      </c>
      <c r="O952" s="448">
        <f t="shared" si="136"/>
        <v>0.108</v>
      </c>
      <c r="Q952" s="181">
        <f>Q951-M951</f>
        <v>0</v>
      </c>
      <c r="R952" s="181">
        <f t="shared" ref="R952" si="140">R951-N951</f>
        <v>0</v>
      </c>
      <c r="S952" s="181">
        <f t="shared" ref="S952" si="141">S951-O951</f>
        <v>0</v>
      </c>
    </row>
    <row r="953" spans="1:19" x14ac:dyDescent="0.2">
      <c r="A953" s="424" t="s">
        <v>80</v>
      </c>
      <c r="B953">
        <v>10</v>
      </c>
      <c r="C953" s="73">
        <f>'[1]Girder (13)'!E18</f>
        <v>0</v>
      </c>
      <c r="D953" s="73">
        <f>'[1]Girder (13)'!F18</f>
        <v>0</v>
      </c>
      <c r="E953" s="73">
        <f>'[1]Girder (13)'!G18</f>
        <v>0</v>
      </c>
      <c r="F953" s="73">
        <f>'[1]Girder (13)'!H18</f>
        <v>0</v>
      </c>
      <c r="G953" s="73">
        <f>'[1]Girder (13)'!I18</f>
        <v>0</v>
      </c>
      <c r="H953" s="73">
        <f>'[1]Girder (13)'!J18</f>
        <v>0</v>
      </c>
      <c r="I953" s="73">
        <f>'[1]Girder (13)'!K18</f>
        <v>0</v>
      </c>
      <c r="K953" s="447">
        <f>'TOP OF DECK ELEVATIONS'!$M$25</f>
        <v>2.625</v>
      </c>
      <c r="L953">
        <f t="shared" si="138"/>
        <v>16.25</v>
      </c>
      <c r="M953" s="181">
        <f t="shared" si="134"/>
        <v>0.20549999999999999</v>
      </c>
      <c r="N953" s="181">
        <f t="shared" si="135"/>
        <v>0.75550000000000006</v>
      </c>
      <c r="O953" s="448">
        <f t="shared" si="136"/>
        <v>9.6750000000000003E-2</v>
      </c>
    </row>
    <row r="954" spans="1:19" x14ac:dyDescent="0.2">
      <c r="A954" s="424"/>
      <c r="B954">
        <v>11</v>
      </c>
      <c r="C954" s="73">
        <f>'[1]Girder (13)'!E19</f>
        <v>0.17499999999999999</v>
      </c>
      <c r="D954" s="73">
        <f>'[1]Girder (13)'!F19</f>
        <v>4.1000000000000002E-2</v>
      </c>
      <c r="E954" s="73">
        <f>'[1]Girder (13)'!G19</f>
        <v>0.13300000000000001</v>
      </c>
      <c r="F954" s="73">
        <f>'[1]Girder (13)'!H19</f>
        <v>1.7999999999999999E-2</v>
      </c>
      <c r="G954" s="73">
        <f>'[1]Girder (13)'!I19</f>
        <v>4.1000000000000002E-2</v>
      </c>
      <c r="H954" s="73">
        <f>'[1]Girder (13)'!J19</f>
        <v>0.14299999999999999</v>
      </c>
      <c r="I954" s="73">
        <f>'[1]Girder (13)'!K19</f>
        <v>6.0999999999999999E-2</v>
      </c>
      <c r="K954" s="447">
        <f>'TOP OF DECK ELEVATIONS'!$M$26</f>
        <v>2.75</v>
      </c>
      <c r="L954">
        <f t="shared" si="138"/>
        <v>17.5</v>
      </c>
      <c r="M954" s="181">
        <f t="shared" si="134"/>
        <v>0.14399999999999999</v>
      </c>
      <c r="N954" s="181">
        <f t="shared" si="135"/>
        <v>0.52400000000000002</v>
      </c>
      <c r="O954" s="448">
        <f t="shared" si="136"/>
        <v>6.6500000000000004E-2</v>
      </c>
    </row>
    <row r="955" spans="1:19" x14ac:dyDescent="0.2">
      <c r="A955" s="424"/>
      <c r="B955">
        <v>12</v>
      </c>
      <c r="C955" s="73">
        <f>'[1]Girder (13)'!E20</f>
        <v>0.44700000000000001</v>
      </c>
      <c r="D955" s="73">
        <f>'[1]Girder (13)'!F20</f>
        <v>0.10100000000000001</v>
      </c>
      <c r="E955" s="73">
        <f>'[1]Girder (13)'!G20</f>
        <v>0.34599999999999997</v>
      </c>
      <c r="F955" s="73">
        <f>'[1]Girder (13)'!H20</f>
        <v>4.4999999999999998E-2</v>
      </c>
      <c r="G955" s="73">
        <f>'[1]Girder (13)'!I20</f>
        <v>0.105</v>
      </c>
      <c r="H955" s="73">
        <f>'[1]Girder (13)'!J20</f>
        <v>0.29799999999999999</v>
      </c>
      <c r="I955" s="73">
        <f>'[1]Girder (13)'!K20</f>
        <v>0.105</v>
      </c>
      <c r="K955" s="447">
        <f>'TOP OF DECK ELEVATIONS'!$M$27</f>
        <v>2.875</v>
      </c>
      <c r="L955">
        <f t="shared" si="138"/>
        <v>18.75</v>
      </c>
      <c r="M955" s="181">
        <f t="shared" si="134"/>
        <v>6.5250000000000002E-2</v>
      </c>
      <c r="N955" s="181">
        <f t="shared" si="135"/>
        <v>0.23100000000000001</v>
      </c>
      <c r="O955" s="448">
        <f t="shared" si="136"/>
        <v>2.9499999999999998E-2</v>
      </c>
      <c r="Q955">
        <f>(D962-D961)*0.75+D961</f>
        <v>6.5250000000000002E-2</v>
      </c>
      <c r="R955">
        <f>(E962-E961)*0.75+E961</f>
        <v>0.23100000000000001</v>
      </c>
      <c r="S955">
        <f>(F962-F961)*0.75+F961</f>
        <v>2.9499999999999998E-2</v>
      </c>
    </row>
    <row r="956" spans="1:19" x14ac:dyDescent="0.2">
      <c r="A956" s="424"/>
      <c r="B956">
        <v>13</v>
      </c>
      <c r="C956" s="73">
        <f>'[1]Girder (13)'!E21</f>
        <v>0.754</v>
      </c>
      <c r="D956" s="73">
        <f>'[1]Girder (13)'!F21</f>
        <v>0.16500000000000001</v>
      </c>
      <c r="E956" s="73">
        <f>'[1]Girder (13)'!G21</f>
        <v>0.59</v>
      </c>
      <c r="F956" s="73">
        <f>'[1]Girder (13)'!H21</f>
        <v>7.5999999999999998E-2</v>
      </c>
      <c r="G956" s="73">
        <f>'[1]Girder (13)'!I21</f>
        <v>0.17699999999999999</v>
      </c>
      <c r="H956" s="73">
        <f>'[1]Girder (13)'!J21</f>
        <v>0.44600000000000001</v>
      </c>
      <c r="I956" s="73">
        <f>'[1]Girder (13)'!K21</f>
        <v>0.13400000000000001</v>
      </c>
      <c r="K956" s="447" t="str">
        <f>'TOP OF DECK ELEVATIONS'!$M$28</f>
        <v>CL PIER 2</v>
      </c>
      <c r="L956">
        <f t="shared" si="138"/>
        <v>20</v>
      </c>
      <c r="M956" s="181">
        <f t="shared" si="134"/>
        <v>0</v>
      </c>
      <c r="N956" s="181">
        <f t="shared" si="135"/>
        <v>0</v>
      </c>
      <c r="O956" s="448">
        <f t="shared" si="136"/>
        <v>0</v>
      </c>
      <c r="Q956" s="181">
        <f>Q955-M955</f>
        <v>0</v>
      </c>
      <c r="R956" s="181">
        <f t="shared" ref="R956" si="142">R955-N955</f>
        <v>0</v>
      </c>
      <c r="S956" s="181">
        <f t="shared" ref="S956" si="143">S955-O955</f>
        <v>0</v>
      </c>
    </row>
    <row r="957" spans="1:19" x14ac:dyDescent="0.2">
      <c r="A957" s="424"/>
      <c r="B957">
        <v>14</v>
      </c>
      <c r="C957" s="73">
        <f>'[1]Girder (13)'!E22</f>
        <v>0.97499999999999998</v>
      </c>
      <c r="D957" s="73">
        <f>'[1]Girder (13)'!F22</f>
        <v>0.21</v>
      </c>
      <c r="E957" s="73">
        <f>'[1]Girder (13)'!G22</f>
        <v>0.76500000000000001</v>
      </c>
      <c r="F957" s="73">
        <f>'[1]Girder (13)'!H22</f>
        <v>9.9000000000000005E-2</v>
      </c>
      <c r="G957" s="73">
        <f>'[1]Girder (13)'!I22</f>
        <v>0.22900000000000001</v>
      </c>
      <c r="H957" s="73">
        <f>'[1]Girder (13)'!J22</f>
        <v>0.54400000000000004</v>
      </c>
      <c r="I957" s="73">
        <f>'[1]Girder (13)'!K22</f>
        <v>0.14899999999999999</v>
      </c>
      <c r="K957" s="447">
        <f>'TOP OF DECK ELEVATIONS'!$M$29</f>
        <v>3.25</v>
      </c>
      <c r="L957">
        <f t="shared" si="138"/>
        <v>22.5</v>
      </c>
      <c r="M957" s="181">
        <f t="shared" si="134"/>
        <v>-1.9000000000000003E-2</v>
      </c>
      <c r="N957" s="181">
        <f t="shared" si="135"/>
        <v>-2.4E-2</v>
      </c>
      <c r="O957" s="448">
        <f t="shared" si="136"/>
        <v>-3.5000000000000001E-3</v>
      </c>
    </row>
    <row r="958" spans="1:19" x14ac:dyDescent="0.2">
      <c r="A958" s="424"/>
      <c r="B958">
        <v>15</v>
      </c>
      <c r="C958" s="73">
        <f>'[1]Girder (13)'!E23</f>
        <v>1.0669999999999999</v>
      </c>
      <c r="D958" s="73">
        <f>'[1]Girder (13)'!F23</f>
        <v>0.22800000000000001</v>
      </c>
      <c r="E958" s="73">
        <f>'[1]Girder (13)'!G23</f>
        <v>0.83899999999999997</v>
      </c>
      <c r="F958" s="73">
        <f>'[1]Girder (13)'!H23</f>
        <v>0.108</v>
      </c>
      <c r="G958" s="73">
        <f>'[1]Girder (13)'!I23</f>
        <v>0.25</v>
      </c>
      <c r="H958" s="73">
        <f>'[1]Girder (13)'!J23</f>
        <v>0.57699999999999996</v>
      </c>
      <c r="I958" s="73">
        <f>'[1]Girder (13)'!K23</f>
        <v>0.151</v>
      </c>
      <c r="K958" s="447" t="str">
        <f>'TOP OF DECK ELEVATIONS'!$M$30</f>
        <v>F.S. #2</v>
      </c>
      <c r="L958" t="str">
        <f t="shared" si="138"/>
        <v>F.S. #2</v>
      </c>
      <c r="M958" s="181">
        <f t="shared" si="134"/>
        <v>-1.2E-2</v>
      </c>
      <c r="N958" s="181">
        <f t="shared" si="135"/>
        <v>2.3E-2</v>
      </c>
      <c r="O958" s="448">
        <f t="shared" si="136"/>
        <v>2E-3</v>
      </c>
    </row>
    <row r="959" spans="1:19" x14ac:dyDescent="0.2">
      <c r="A959" s="424"/>
      <c r="B959">
        <v>16</v>
      </c>
      <c r="C959" s="73">
        <f>'[1]Girder (13)'!E24</f>
        <v>1.0109999999999999</v>
      </c>
      <c r="D959" s="73">
        <f>'[1]Girder (13)'!F24</f>
        <v>0.216</v>
      </c>
      <c r="E959" s="73">
        <f>'[1]Girder (13)'!G24</f>
        <v>0.79500000000000004</v>
      </c>
      <c r="F959" s="73">
        <f>'[1]Girder (13)'!H24</f>
        <v>0.10199999999999999</v>
      </c>
      <c r="G959" s="73">
        <f>'[1]Girder (13)'!I24</f>
        <v>0.23599999999999999</v>
      </c>
      <c r="H959" s="73">
        <f>'[1]Girder (13)'!J24</f>
        <v>0.54500000000000004</v>
      </c>
      <c r="I959" s="73">
        <f>'[1]Girder (13)'!K24</f>
        <v>0.14299999999999999</v>
      </c>
      <c r="K959" s="447">
        <f>'TOP OF DECK ELEVATIONS'!$M$31</f>
        <v>3.5</v>
      </c>
      <c r="L959">
        <f t="shared" si="138"/>
        <v>25</v>
      </c>
      <c r="M959" s="181">
        <f t="shared" si="134"/>
        <v>3.0000000000000001E-3</v>
      </c>
      <c r="N959" s="181">
        <f t="shared" si="135"/>
        <v>9.0999999999999998E-2</v>
      </c>
      <c r="O959" s="448">
        <f t="shared" si="136"/>
        <v>8.9999999999999993E-3</v>
      </c>
    </row>
    <row r="960" spans="1:19" x14ac:dyDescent="0.2">
      <c r="A960" s="167"/>
      <c r="B960">
        <v>17</v>
      </c>
      <c r="C960" s="73">
        <f>'[1]Girder (13)'!E25</f>
        <v>0.81100000000000005</v>
      </c>
      <c r="D960" s="73">
        <f>'[1]Girder (13)'!F25</f>
        <v>0.17399999999999999</v>
      </c>
      <c r="E960" s="73">
        <f>'[1]Girder (13)'!G25</f>
        <v>0.63700000000000001</v>
      </c>
      <c r="F960" s="73">
        <f>'[1]Girder (13)'!H25</f>
        <v>8.1000000000000003E-2</v>
      </c>
      <c r="G960" s="73">
        <f>'[1]Girder (13)'!I25</f>
        <v>0.188</v>
      </c>
      <c r="H960" s="73">
        <f>'[1]Girder (13)'!J25</f>
        <v>0.45100000000000001</v>
      </c>
      <c r="I960" s="73">
        <f>'[1]Girder (13)'!K25</f>
        <v>0.128</v>
      </c>
      <c r="K960" s="447">
        <f>'TOP OF DECK ELEVATIONS'!$M$32</f>
        <v>3.75</v>
      </c>
      <c r="L960">
        <f t="shared" si="138"/>
        <v>27.5</v>
      </c>
      <c r="M960" s="181">
        <f t="shared" si="134"/>
        <v>9.4999999999999998E-3</v>
      </c>
      <c r="N960" s="181">
        <f t="shared" si="135"/>
        <v>7.85E-2</v>
      </c>
      <c r="O960" s="448">
        <f t="shared" si="136"/>
        <v>8.5000000000000006E-3</v>
      </c>
    </row>
    <row r="961" spans="1:15" x14ac:dyDescent="0.2">
      <c r="A961" s="424"/>
      <c r="B961">
        <v>18</v>
      </c>
      <c r="C961" s="73">
        <f>'[1]Girder (13)'!E26</f>
        <v>0.52400000000000002</v>
      </c>
      <c r="D961" s="73">
        <f>'[1]Girder (13)'!F26</f>
        <v>0.114</v>
      </c>
      <c r="E961" s="73">
        <f>'[1]Girder (13)'!G26</f>
        <v>0.41099999999999998</v>
      </c>
      <c r="F961" s="73">
        <f>'[1]Girder (13)'!H26</f>
        <v>5.1999999999999998E-2</v>
      </c>
      <c r="G961" s="73">
        <f>'[1]Girder (13)'!I26</f>
        <v>0.121</v>
      </c>
      <c r="H961" s="73">
        <f>'[1]Girder (13)'!J26</f>
        <v>0.309</v>
      </c>
      <c r="I961" s="73">
        <f>'[1]Girder (13)'!K26</f>
        <v>9.9000000000000005E-2</v>
      </c>
      <c r="K961" s="447" t="str">
        <f>'TOP OF DECK ELEVATIONS'!$M$33</f>
        <v>CL PIER 3</v>
      </c>
      <c r="L961">
        <f t="shared" si="138"/>
        <v>30</v>
      </c>
      <c r="M961" s="181">
        <f t="shared" si="134"/>
        <v>0</v>
      </c>
      <c r="N961" s="181">
        <f t="shared" si="135"/>
        <v>0</v>
      </c>
      <c r="O961" s="448">
        <f t="shared" si="136"/>
        <v>0</v>
      </c>
    </row>
    <row r="962" spans="1:15" x14ac:dyDescent="0.2">
      <c r="A962" s="424"/>
      <c r="B962">
        <v>19</v>
      </c>
      <c r="C962" s="73">
        <f>'[1]Girder (13)'!E27</f>
        <v>0.22</v>
      </c>
      <c r="D962" s="73">
        <f>'[1]Girder (13)'!F27</f>
        <v>4.9000000000000002E-2</v>
      </c>
      <c r="E962" s="73">
        <f>'[1]Girder (13)'!G27</f>
        <v>0.17100000000000001</v>
      </c>
      <c r="F962" s="73">
        <f>'[1]Girder (13)'!H27</f>
        <v>2.1999999999999999E-2</v>
      </c>
      <c r="G962" s="73">
        <f>'[1]Girder (13)'!I27</f>
        <v>0.05</v>
      </c>
      <c r="H962" s="73">
        <f>'[1]Girder (13)'!J27</f>
        <v>0.14799999999999999</v>
      </c>
      <c r="I962" s="73">
        <f>'[1]Girder (13)'!K27</f>
        <v>5.7000000000000002E-2</v>
      </c>
      <c r="K962" s="447">
        <f>'TOP OF DECK ELEVATIONS'!$M$34</f>
        <v>4.25</v>
      </c>
      <c r="L962">
        <f t="shared" si="138"/>
        <v>32.5</v>
      </c>
      <c r="M962" s="181">
        <f t="shared" si="134"/>
        <v>9.4999999999999998E-3</v>
      </c>
      <c r="N962" s="181">
        <f t="shared" si="135"/>
        <v>7.7499999999999999E-2</v>
      </c>
      <c r="O962" s="448">
        <f t="shared" si="136"/>
        <v>8.0000000000000002E-3</v>
      </c>
    </row>
    <row r="963" spans="1:15" x14ac:dyDescent="0.2">
      <c r="A963" s="424" t="s">
        <v>80</v>
      </c>
      <c r="B963">
        <v>20</v>
      </c>
      <c r="C963" s="73">
        <f>'[1]Girder (13)'!E28</f>
        <v>0</v>
      </c>
      <c r="D963" s="73">
        <f>'[1]Girder (13)'!F28</f>
        <v>0</v>
      </c>
      <c r="E963" s="73">
        <f>'[1]Girder (13)'!G28</f>
        <v>0</v>
      </c>
      <c r="F963" s="73">
        <f>'[1]Girder (13)'!H28</f>
        <v>0</v>
      </c>
      <c r="G963" s="73">
        <f>'[1]Girder (13)'!I28</f>
        <v>0</v>
      </c>
      <c r="H963" s="73">
        <f>'[1]Girder (13)'!J28</f>
        <v>0</v>
      </c>
      <c r="I963" s="73">
        <f>'[1]Girder (13)'!K28</f>
        <v>0</v>
      </c>
      <c r="K963" s="447">
        <f>'TOP OF DECK ELEVATIONS'!$M$35</f>
        <v>4.5</v>
      </c>
      <c r="L963">
        <f t="shared" si="138"/>
        <v>35</v>
      </c>
      <c r="M963" s="181">
        <f t="shared" si="134"/>
        <v>4.0000000000000001E-3</v>
      </c>
      <c r="N963" s="181">
        <f t="shared" si="135"/>
        <v>9.6000000000000002E-2</v>
      </c>
      <c r="O963" s="448">
        <f t="shared" si="136"/>
        <v>0.01</v>
      </c>
    </row>
    <row r="964" spans="1:15" x14ac:dyDescent="0.2">
      <c r="A964" s="424"/>
      <c r="B964">
        <v>21</v>
      </c>
      <c r="C964" s="73">
        <f>'[1]Girder (13)'!E29</f>
        <v>-6.4000000000000001E-2</v>
      </c>
      <c r="D964" s="73">
        <f>'[1]Girder (13)'!F29</f>
        <v>-1.7000000000000001E-2</v>
      </c>
      <c r="E964" s="73">
        <f>'[1]Girder (13)'!G29</f>
        <v>-4.7E-2</v>
      </c>
      <c r="F964" s="73">
        <f>'[1]Girder (13)'!H29</f>
        <v>-6.0000000000000001E-3</v>
      </c>
      <c r="G964" s="73">
        <f>'[1]Girder (13)'!I29</f>
        <v>-1.4E-2</v>
      </c>
      <c r="H964" s="73">
        <f>'[1]Girder (13)'!J29</f>
        <v>7.4999999999999997E-2</v>
      </c>
      <c r="I964" s="73">
        <f>'[1]Girder (13)'!K29</f>
        <v>5.6000000000000001E-2</v>
      </c>
      <c r="K964" s="447" t="str">
        <f>'TOP OF DECK ELEVATIONS'!$M$36</f>
        <v>F.S. #3</v>
      </c>
      <c r="L964" t="str">
        <f t="shared" si="138"/>
        <v>F.S. #3</v>
      </c>
      <c r="M964" s="181">
        <f t="shared" si="134"/>
        <v>-0.01</v>
      </c>
      <c r="N964" s="181">
        <f t="shared" si="135"/>
        <v>3.3000000000000002E-2</v>
      </c>
      <c r="O964" s="448">
        <f t="shared" si="136"/>
        <v>2E-3</v>
      </c>
    </row>
    <row r="965" spans="1:15" x14ac:dyDescent="0.2">
      <c r="A965" s="424"/>
      <c r="B965">
        <v>22</v>
      </c>
      <c r="C965" s="73">
        <f>'[1]Girder (13)'!E30</f>
        <v>-6.5000000000000002E-2</v>
      </c>
      <c r="D965" s="73">
        <f>'[1]Girder (13)'!F30</f>
        <v>-2.1000000000000001E-2</v>
      </c>
      <c r="E965" s="73">
        <f>'[1]Girder (13)'!G30</f>
        <v>-4.3999999999999997E-2</v>
      </c>
      <c r="F965" s="73">
        <f>'[1]Girder (13)'!H30</f>
        <v>-6.0000000000000001E-3</v>
      </c>
      <c r="G965" s="73">
        <f>'[1]Girder (13)'!I30</f>
        <v>-1.4E-2</v>
      </c>
      <c r="H965" s="73">
        <f>'[1]Girder (13)'!J30</f>
        <v>0.157</v>
      </c>
      <c r="I965" s="73">
        <f>'[1]Girder (13)'!K30</f>
        <v>9.9000000000000005E-2</v>
      </c>
      <c r="K965" s="447">
        <f>'TOP OF DECK ELEVATIONS'!$M$37</f>
        <v>4.75</v>
      </c>
      <c r="L965">
        <f t="shared" si="138"/>
        <v>37.5</v>
      </c>
      <c r="M965" s="181">
        <f t="shared" si="134"/>
        <v>-1.7000000000000001E-2</v>
      </c>
      <c r="N965" s="181">
        <f t="shared" si="135"/>
        <v>-1.3999999999999999E-2</v>
      </c>
      <c r="O965" s="448">
        <f t="shared" si="136"/>
        <v>-3.0000000000000001E-3</v>
      </c>
    </row>
    <row r="966" spans="1:15" x14ac:dyDescent="0.2">
      <c r="A966" s="424"/>
      <c r="B966">
        <v>23</v>
      </c>
      <c r="C966" s="73">
        <f>'[1]Girder (13)'!E31</f>
        <v>-2.1000000000000001E-2</v>
      </c>
      <c r="D966" s="73">
        <f>'[1]Girder (13)'!F31</f>
        <v>-1.7000000000000001E-2</v>
      </c>
      <c r="E966" s="73">
        <f>'[1]Girder (13)'!G31</f>
        <v>-4.0000000000000001E-3</v>
      </c>
      <c r="F966" s="73">
        <f>'[1]Girder (13)'!H31</f>
        <v>-1E-3</v>
      </c>
      <c r="G966" s="73">
        <f>'[1]Girder (13)'!I31</f>
        <v>-3.0000000000000001E-3</v>
      </c>
      <c r="H966" s="73">
        <f>'[1]Girder (13)'!J31</f>
        <v>0.23799999999999999</v>
      </c>
      <c r="I966" s="73">
        <f>'[1]Girder (13)'!K31</f>
        <v>0.129</v>
      </c>
      <c r="K966" s="447" t="str">
        <f>'TOP OF DECK ELEVATIONS'!$M$38</f>
        <v>CL PIER 4</v>
      </c>
      <c r="L966">
        <f t="shared" si="138"/>
        <v>40</v>
      </c>
      <c r="M966" s="181">
        <f t="shared" si="134"/>
        <v>0</v>
      </c>
      <c r="N966" s="181">
        <f t="shared" si="135"/>
        <v>0</v>
      </c>
      <c r="O966" s="448">
        <f t="shared" si="136"/>
        <v>0</v>
      </c>
    </row>
    <row r="967" spans="1:15" x14ac:dyDescent="0.2">
      <c r="A967" s="424"/>
      <c r="B967">
        <v>24</v>
      </c>
      <c r="C967" s="73">
        <f>'[1]Girder (13)'!E32</f>
        <v>3.9E-2</v>
      </c>
      <c r="D967" s="73">
        <f>'[1]Girder (13)'!F32</f>
        <v>-7.0000000000000001E-3</v>
      </c>
      <c r="E967" s="73">
        <f>'[1]Girder (13)'!G32</f>
        <v>4.7E-2</v>
      </c>
      <c r="F967" s="73">
        <f>'[1]Girder (13)'!H32</f>
        <v>4.0000000000000001E-3</v>
      </c>
      <c r="G967" s="73">
        <f>'[1]Girder (13)'!I32</f>
        <v>0.01</v>
      </c>
      <c r="H967" s="73">
        <f>'[1]Girder (13)'!J32</f>
        <v>0.29099999999999998</v>
      </c>
      <c r="I967" s="73">
        <f>'[1]Girder (13)'!K32</f>
        <v>0.14299999999999999</v>
      </c>
      <c r="K967" s="447">
        <f>'TOP OF DECK ELEVATIONS'!$M$39</f>
        <v>5.125</v>
      </c>
      <c r="L967">
        <f t="shared" si="138"/>
        <v>41.25</v>
      </c>
      <c r="M967" s="181">
        <f t="shared" si="134"/>
        <v>6.4750000000000002E-2</v>
      </c>
      <c r="N967" s="181">
        <f t="shared" si="135"/>
        <v>0.22500000000000001</v>
      </c>
      <c r="O967" s="448">
        <f t="shared" si="136"/>
        <v>2.9249999999999998E-2</v>
      </c>
    </row>
    <row r="968" spans="1:15" x14ac:dyDescent="0.2">
      <c r="A968" s="424"/>
      <c r="B968">
        <v>25</v>
      </c>
      <c r="C968" s="73">
        <f>'[1]Girder (13)'!E33</f>
        <v>9.4E-2</v>
      </c>
      <c r="D968" s="73">
        <f>'[1]Girder (13)'!F33</f>
        <v>3.0000000000000001E-3</v>
      </c>
      <c r="E968" s="73">
        <f>'[1]Girder (13)'!G33</f>
        <v>9.0999999999999998E-2</v>
      </c>
      <c r="F968" s="73">
        <f>'[1]Girder (13)'!H33</f>
        <v>8.9999999999999993E-3</v>
      </c>
      <c r="G968" s="73">
        <f>'[1]Girder (13)'!I33</f>
        <v>2.1999999999999999E-2</v>
      </c>
      <c r="H968" s="73">
        <f>'[1]Girder (13)'!J33</f>
        <v>0.312</v>
      </c>
      <c r="I968" s="73">
        <f>'[1]Girder (13)'!K33</f>
        <v>0.14299999999999999</v>
      </c>
      <c r="K968" s="447">
        <f>'TOP OF DECK ELEVATIONS'!$M$40</f>
        <v>5.25</v>
      </c>
      <c r="L968">
        <f t="shared" si="138"/>
        <v>42.5</v>
      </c>
      <c r="M968" s="181">
        <f t="shared" si="134"/>
        <v>0.14249999999999999</v>
      </c>
      <c r="N968" s="181">
        <f t="shared" si="135"/>
        <v>0.51449999999999996</v>
      </c>
      <c r="O968" s="448">
        <f t="shared" si="136"/>
        <v>6.5500000000000003E-2</v>
      </c>
    </row>
    <row r="969" spans="1:15" x14ac:dyDescent="0.2">
      <c r="A969" s="424"/>
      <c r="B969">
        <v>26</v>
      </c>
      <c r="C969" s="73">
        <f>'[1]Girder (13)'!E34</f>
        <v>0.11799999999999999</v>
      </c>
      <c r="D969" s="73">
        <f>'[1]Girder (13)'!F34</f>
        <v>8.9999999999999993E-3</v>
      </c>
      <c r="E969" s="73">
        <f>'[1]Girder (13)'!G34</f>
        <v>0.108</v>
      </c>
      <c r="F969" s="73">
        <f>'[1]Girder (13)'!H34</f>
        <v>1.0999999999999999E-2</v>
      </c>
      <c r="G969" s="73">
        <f>'[1]Girder (13)'!I34</f>
        <v>2.5999999999999999E-2</v>
      </c>
      <c r="H969" s="73">
        <f>'[1]Girder (13)'!J34</f>
        <v>0.29899999999999999</v>
      </c>
      <c r="I969" s="73">
        <f>'[1]Girder (13)'!K34</f>
        <v>0.13200000000000001</v>
      </c>
      <c r="K969" s="447">
        <f>'TOP OF DECK ELEVATIONS'!$M$41</f>
        <v>5.375</v>
      </c>
      <c r="L969">
        <f t="shared" si="138"/>
        <v>43.75</v>
      </c>
      <c r="M969" s="181">
        <f t="shared" si="134"/>
        <v>0.20374999999999999</v>
      </c>
      <c r="N969" s="181">
        <f t="shared" si="135"/>
        <v>0.74775000000000003</v>
      </c>
      <c r="O969" s="448">
        <f t="shared" si="136"/>
        <v>9.5000000000000001E-2</v>
      </c>
    </row>
    <row r="970" spans="1:15" x14ac:dyDescent="0.2">
      <c r="A970" s="424"/>
      <c r="B970">
        <v>27</v>
      </c>
      <c r="C970" s="73">
        <f>'[1]Girder (13)'!E35</f>
        <v>0.107</v>
      </c>
      <c r="D970" s="73">
        <f>'[1]Girder (13)'!F35</f>
        <v>1.0999999999999999E-2</v>
      </c>
      <c r="E970" s="73">
        <f>'[1]Girder (13)'!G35</f>
        <v>9.6000000000000002E-2</v>
      </c>
      <c r="F970" s="73">
        <f>'[1]Girder (13)'!H35</f>
        <v>0.01</v>
      </c>
      <c r="G970" s="73">
        <f>'[1]Girder (13)'!I35</f>
        <v>2.4E-2</v>
      </c>
      <c r="H970" s="73">
        <f>'[1]Girder (13)'!J35</f>
        <v>0.251</v>
      </c>
      <c r="I970" s="73">
        <f>'[1]Girder (13)'!K35</f>
        <v>0.111</v>
      </c>
      <c r="K970" s="447">
        <f>'TOP OF DECK ELEVATIONS'!$M$42</f>
        <v>5.5</v>
      </c>
      <c r="L970">
        <f t="shared" si="138"/>
        <v>45</v>
      </c>
      <c r="M970" s="181">
        <f t="shared" si="134"/>
        <v>0.22900000000000001</v>
      </c>
      <c r="N970" s="181">
        <f t="shared" si="135"/>
        <v>0.84499999999999997</v>
      </c>
      <c r="O970" s="448">
        <f t="shared" si="136"/>
        <v>0.108</v>
      </c>
    </row>
    <row r="971" spans="1:15" x14ac:dyDescent="0.2">
      <c r="A971" s="424"/>
      <c r="B971">
        <v>28</v>
      </c>
      <c r="C971" s="73">
        <f>'[1]Girder (13)'!E36</f>
        <v>6.9000000000000006E-2</v>
      </c>
      <c r="D971" s="73">
        <f>'[1]Girder (13)'!F36</f>
        <v>8.0000000000000002E-3</v>
      </c>
      <c r="E971" s="73">
        <f>'[1]Girder (13)'!G36</f>
        <v>6.0999999999999999E-2</v>
      </c>
      <c r="F971" s="73">
        <f>'[1]Girder (13)'!H36</f>
        <v>7.0000000000000001E-3</v>
      </c>
      <c r="G971" s="73">
        <f>'[1]Girder (13)'!I36</f>
        <v>1.4999999999999999E-2</v>
      </c>
      <c r="H971" s="73">
        <f>'[1]Girder (13)'!J36</f>
        <v>0.17299999999999999</v>
      </c>
      <c r="I971" s="73">
        <f>'[1]Girder (13)'!K36</f>
        <v>8.3000000000000004E-2</v>
      </c>
      <c r="K971" s="447">
        <f>'TOP OF DECK ELEVATIONS'!$M$43</f>
        <v>5.625</v>
      </c>
      <c r="L971">
        <f t="shared" si="138"/>
        <v>46.25</v>
      </c>
      <c r="M971" s="181">
        <f t="shared" si="134"/>
        <v>0.20050000000000001</v>
      </c>
      <c r="N971" s="181">
        <f t="shared" si="135"/>
        <v>0.73324999999999996</v>
      </c>
      <c r="O971" s="448">
        <f t="shared" si="136"/>
        <v>9.325E-2</v>
      </c>
    </row>
    <row r="972" spans="1:15" x14ac:dyDescent="0.2">
      <c r="A972" s="424"/>
      <c r="B972">
        <v>29</v>
      </c>
      <c r="C972" s="73">
        <f>'[1]Girder (13)'!E37</f>
        <v>2.3E-2</v>
      </c>
      <c r="D972" s="73">
        <f>'[1]Girder (13)'!F37</f>
        <v>3.0000000000000001E-3</v>
      </c>
      <c r="E972" s="73">
        <f>'[1]Girder (13)'!G37</f>
        <v>0.02</v>
      </c>
      <c r="F972" s="73">
        <f>'[1]Girder (13)'!H37</f>
        <v>2E-3</v>
      </c>
      <c r="G972" s="73">
        <f>'[1]Girder (13)'!I37</f>
        <v>5.0000000000000001E-3</v>
      </c>
      <c r="H972" s="73">
        <f>'[1]Girder (13)'!J37</f>
        <v>8.3000000000000004E-2</v>
      </c>
      <c r="I972" s="73">
        <f>'[1]Girder (13)'!K37</f>
        <v>4.5999999999999999E-2</v>
      </c>
      <c r="K972" s="447">
        <f>'TOP OF DECK ELEVATIONS'!$M$44</f>
        <v>5.75</v>
      </c>
      <c r="L972">
        <f t="shared" si="138"/>
        <v>47.5</v>
      </c>
      <c r="M972" s="181">
        <f t="shared" si="134"/>
        <v>0.13600000000000001</v>
      </c>
      <c r="N972" s="181">
        <f t="shared" si="135"/>
        <v>0.48899999999999999</v>
      </c>
      <c r="O972" s="448">
        <f t="shared" si="136"/>
        <v>6.2E-2</v>
      </c>
    </row>
    <row r="973" spans="1:15" x14ac:dyDescent="0.2">
      <c r="A973" s="424" t="s">
        <v>80</v>
      </c>
      <c r="B973">
        <v>30</v>
      </c>
      <c r="C973" s="73">
        <f>'[1]Girder (13)'!E38</f>
        <v>0</v>
      </c>
      <c r="D973" s="73">
        <f>'[1]Girder (13)'!F38</f>
        <v>0</v>
      </c>
      <c r="E973" s="73">
        <f>'[1]Girder (13)'!G38</f>
        <v>0</v>
      </c>
      <c r="F973" s="73">
        <f>'[1]Girder (13)'!H38</f>
        <v>0</v>
      </c>
      <c r="G973" s="73">
        <f>'[1]Girder (13)'!I38</f>
        <v>0</v>
      </c>
      <c r="H973" s="73">
        <f>'[1]Girder (13)'!J38</f>
        <v>0</v>
      </c>
      <c r="I973" s="73">
        <f>'[1]Girder (13)'!K38</f>
        <v>0</v>
      </c>
      <c r="K973" s="447" t="str">
        <f>'TOP OF DECK ELEVATIONS'!$M$45</f>
        <v>F.S. #4</v>
      </c>
      <c r="L973" t="str">
        <f t="shared" si="138"/>
        <v>F.S. #4</v>
      </c>
      <c r="M973" s="181">
        <f t="shared" si="134"/>
        <v>0.112</v>
      </c>
      <c r="N973" s="181">
        <f t="shared" si="135"/>
        <v>0.39600000000000002</v>
      </c>
      <c r="O973" s="448">
        <f t="shared" si="136"/>
        <v>0.05</v>
      </c>
    </row>
    <row r="974" spans="1:15" x14ac:dyDescent="0.2">
      <c r="A974" s="424"/>
      <c r="B974">
        <v>31</v>
      </c>
      <c r="C974" s="73">
        <f>'[1]Girder (13)'!E39</f>
        <v>1.9E-2</v>
      </c>
      <c r="D974" s="73">
        <f>'[1]Girder (13)'!F39</f>
        <v>2E-3</v>
      </c>
      <c r="E974" s="73">
        <f>'[1]Girder (13)'!G39</f>
        <v>1.7000000000000001E-2</v>
      </c>
      <c r="F974" s="73">
        <f>'[1]Girder (13)'!H39</f>
        <v>2E-3</v>
      </c>
      <c r="G974" s="73">
        <f>'[1]Girder (13)'!I39</f>
        <v>4.0000000000000001E-3</v>
      </c>
      <c r="H974" s="73">
        <f>'[1]Girder (13)'!J39</f>
        <v>7.8E-2</v>
      </c>
      <c r="I974" s="73">
        <f>'[1]Girder (13)'!K39</f>
        <v>4.7E-2</v>
      </c>
      <c r="K974" s="447">
        <f>'TOP OF DECK ELEVATIONS'!$M$46</f>
        <v>5.875</v>
      </c>
      <c r="L974">
        <f t="shared" si="138"/>
        <v>48.75</v>
      </c>
      <c r="M974" s="181">
        <f t="shared" si="134"/>
        <v>5.8749999999999997E-2</v>
      </c>
      <c r="N974" s="181">
        <f t="shared" si="135"/>
        <v>0.20274999999999999</v>
      </c>
      <c r="O974" s="448">
        <f t="shared" si="136"/>
        <v>2.5499999999999998E-2</v>
      </c>
    </row>
    <row r="975" spans="1:15" x14ac:dyDescent="0.2">
      <c r="A975" s="424"/>
      <c r="B975">
        <v>32</v>
      </c>
      <c r="C975" s="73">
        <f>'[1]Girder (13)'!E40</f>
        <v>6.8000000000000005E-2</v>
      </c>
      <c r="D975" s="73">
        <f>'[1]Girder (13)'!F40</f>
        <v>8.0000000000000002E-3</v>
      </c>
      <c r="E975" s="73">
        <f>'[1]Girder (13)'!G40</f>
        <v>0.06</v>
      </c>
      <c r="F975" s="73">
        <f>'[1]Girder (13)'!H40</f>
        <v>6.0000000000000001E-3</v>
      </c>
      <c r="G975" s="73">
        <f>'[1]Girder (13)'!I40</f>
        <v>1.4999999999999999E-2</v>
      </c>
      <c r="H975" s="73">
        <f>'[1]Girder (13)'!J40</f>
        <v>0.16600000000000001</v>
      </c>
      <c r="I975" s="73">
        <f>'[1]Girder (13)'!K40</f>
        <v>8.5000000000000006E-2</v>
      </c>
      <c r="K975" s="632" t="str">
        <f>'TOP OF DECK ELEVATIONS'!$M$47</f>
        <v>CL PIER 5</v>
      </c>
      <c r="L975">
        <f t="shared" si="138"/>
        <v>50</v>
      </c>
      <c r="M975" s="181">
        <f t="shared" si="134"/>
        <v>0</v>
      </c>
      <c r="N975" s="181">
        <f t="shared" si="135"/>
        <v>0</v>
      </c>
      <c r="O975" s="448">
        <f t="shared" si="136"/>
        <v>0</v>
      </c>
    </row>
    <row r="976" spans="1:15" x14ac:dyDescent="0.2">
      <c r="A976" s="424"/>
      <c r="B976">
        <v>33</v>
      </c>
      <c r="C976" s="73">
        <f>'[1]Girder (13)'!E41</f>
        <v>0.106</v>
      </c>
      <c r="D976" s="73">
        <f>'[1]Girder (13)'!F41</f>
        <v>1.0999999999999999E-2</v>
      </c>
      <c r="E976" s="73">
        <f>'[1]Girder (13)'!G41</f>
        <v>9.5000000000000001E-2</v>
      </c>
      <c r="F976" s="73">
        <f>'[1]Girder (13)'!H41</f>
        <v>0.01</v>
      </c>
      <c r="G976" s="73">
        <f>'[1]Girder (13)'!I41</f>
        <v>2.3E-2</v>
      </c>
      <c r="H976" s="73">
        <f>'[1]Girder (13)'!J41</f>
        <v>0.24099999999999999</v>
      </c>
      <c r="I976" s="73">
        <f>'[1]Girder (13)'!K41</f>
        <v>0.112</v>
      </c>
      <c r="K976" s="447">
        <f>'TOP OF DECK ELEVATIONS'!$M$48</f>
        <v>6.25</v>
      </c>
      <c r="L976">
        <f t="shared" si="138"/>
        <v>52.5</v>
      </c>
      <c r="M976" s="181">
        <f t="shared" si="134"/>
        <v>-5.4999999999999997E-3</v>
      </c>
      <c r="N976" s="181">
        <f t="shared" si="135"/>
        <v>4.0999999999999995E-2</v>
      </c>
      <c r="O976" s="448">
        <f t="shared" si="136"/>
        <v>5.0000000000000001E-3</v>
      </c>
    </row>
    <row r="977" spans="1:15" x14ac:dyDescent="0.2">
      <c r="A977" s="424"/>
      <c r="B977">
        <v>34</v>
      </c>
      <c r="C977" s="73">
        <f>'[1]Girder (13)'!E42</f>
        <v>0.121</v>
      </c>
      <c r="D977" s="73">
        <f>'[1]Girder (13)'!F42</f>
        <v>0.01</v>
      </c>
      <c r="E977" s="73">
        <f>'[1]Girder (13)'!G42</f>
        <v>0.111</v>
      </c>
      <c r="F977" s="73">
        <f>'[1]Girder (13)'!H42</f>
        <v>1.2E-2</v>
      </c>
      <c r="G977" s="73">
        <f>'[1]Girder (13)'!I42</f>
        <v>2.7E-2</v>
      </c>
      <c r="H977" s="73">
        <f>'[1]Girder (13)'!J42</f>
        <v>0.29599999999999999</v>
      </c>
      <c r="I977" s="73">
        <f>'[1]Girder (13)'!K42</f>
        <v>0.13100000000000001</v>
      </c>
      <c r="K977" s="447">
        <f>'TOP OF DECK ELEVATIONS'!$M$49</f>
        <v>6.5</v>
      </c>
      <c r="L977">
        <f t="shared" si="138"/>
        <v>55</v>
      </c>
      <c r="M977" s="181">
        <f t="shared" si="134"/>
        <v>2.7E-2</v>
      </c>
      <c r="N977" s="181">
        <f t="shared" si="135"/>
        <v>0.219</v>
      </c>
      <c r="O977" s="448">
        <f t="shared" si="136"/>
        <v>2.5999999999999999E-2</v>
      </c>
    </row>
    <row r="978" spans="1:15" x14ac:dyDescent="0.2">
      <c r="A978" s="424"/>
      <c r="B978">
        <v>35</v>
      </c>
      <c r="C978" s="73">
        <f>'[1]Girder (13)'!E43</f>
        <v>0.1</v>
      </c>
      <c r="D978" s="73">
        <f>'[1]Girder (13)'!F43</f>
        <v>4.0000000000000001E-3</v>
      </c>
      <c r="E978" s="73">
        <f>'[1]Girder (13)'!G43</f>
        <v>9.6000000000000002E-2</v>
      </c>
      <c r="F978" s="73">
        <f>'[1]Girder (13)'!H43</f>
        <v>0.01</v>
      </c>
      <c r="G978" s="73">
        <f>'[1]Girder (13)'!I43</f>
        <v>2.3E-2</v>
      </c>
      <c r="H978" s="73">
        <f>'[1]Girder (13)'!J43</f>
        <v>0.314</v>
      </c>
      <c r="I978" s="73">
        <f>'[1]Girder (13)'!K43</f>
        <v>0.14199999999999999</v>
      </c>
      <c r="K978" s="447">
        <f>'TOP OF DECK ELEVATIONS'!$M$50</f>
        <v>6.75</v>
      </c>
      <c r="L978">
        <f t="shared" si="138"/>
        <v>57.5</v>
      </c>
      <c r="M978" s="181">
        <f t="shared" si="134"/>
        <v>3.5000000000000003E-2</v>
      </c>
      <c r="N978" s="181">
        <f t="shared" si="135"/>
        <v>0.22800000000000001</v>
      </c>
      <c r="O978" s="448">
        <f t="shared" si="136"/>
        <v>2.6000000000000002E-2</v>
      </c>
    </row>
    <row r="979" spans="1:15" ht="13.5" thickBot="1" x14ac:dyDescent="0.25">
      <c r="A979" s="424"/>
      <c r="B979">
        <v>36</v>
      </c>
      <c r="C979" s="73">
        <f>'[1]Girder (13)'!E44</f>
        <v>0.05</v>
      </c>
      <c r="D979" s="73">
        <f>'[1]Girder (13)'!F44</f>
        <v>-6.0000000000000001E-3</v>
      </c>
      <c r="E979" s="73">
        <f>'[1]Girder (13)'!G44</f>
        <v>5.6000000000000001E-2</v>
      </c>
      <c r="F979" s="73">
        <f>'[1]Girder (13)'!H44</f>
        <v>5.0000000000000001E-3</v>
      </c>
      <c r="G979" s="73">
        <f>'[1]Girder (13)'!I44</f>
        <v>1.2E-2</v>
      </c>
      <c r="H979" s="73">
        <f>'[1]Girder (13)'!J44</f>
        <v>0.29499999999999998</v>
      </c>
      <c r="I979" s="73">
        <f>'[1]Girder (13)'!K44</f>
        <v>0.14099999999999999</v>
      </c>
      <c r="K979" s="449" t="str">
        <f>'TOP OF DECK ELEVATIONS'!$M$51</f>
        <v>CL BRG. FA</v>
      </c>
      <c r="L979" s="168">
        <f t="shared" si="138"/>
        <v>60</v>
      </c>
      <c r="M979" s="450">
        <f t="shared" si="134"/>
        <v>0</v>
      </c>
      <c r="N979" s="450">
        <f t="shared" si="135"/>
        <v>0</v>
      </c>
      <c r="O979" s="451">
        <f t="shared" si="136"/>
        <v>0</v>
      </c>
    </row>
    <row r="980" spans="1:15" x14ac:dyDescent="0.2">
      <c r="A980" s="424"/>
      <c r="B980">
        <v>37</v>
      </c>
      <c r="C980" s="73">
        <f>'[1]Girder (13)'!E45</f>
        <v>-0.01</v>
      </c>
      <c r="D980" s="73">
        <f>'[1]Girder (13)'!F45</f>
        <v>-1.4999999999999999E-2</v>
      </c>
      <c r="E980" s="73">
        <f>'[1]Girder (13)'!G45</f>
        <v>5.0000000000000001E-3</v>
      </c>
      <c r="F980" s="73">
        <f>'[1]Girder (13)'!H45</f>
        <v>-1E-3</v>
      </c>
      <c r="G980" s="73">
        <f>'[1]Girder (13)'!I45</f>
        <v>-2E-3</v>
      </c>
      <c r="H980" s="73">
        <f>'[1]Girder (13)'!J45</f>
        <v>0.24299999999999999</v>
      </c>
      <c r="I980" s="73">
        <f>'[1]Girder (13)'!K45</f>
        <v>0.126</v>
      </c>
    </row>
    <row r="981" spans="1:15" x14ac:dyDescent="0.2">
      <c r="A981" s="424"/>
      <c r="B981">
        <v>38</v>
      </c>
      <c r="C981" s="73">
        <f>'[1]Girder (13)'!E46</f>
        <v>-5.2999999999999999E-2</v>
      </c>
      <c r="D981" s="73">
        <f>'[1]Girder (13)'!F46</f>
        <v>-1.9E-2</v>
      </c>
      <c r="E981" s="73">
        <f>'[1]Girder (13)'!G46</f>
        <v>-3.3000000000000002E-2</v>
      </c>
      <c r="F981" s="73">
        <f>'[1]Girder (13)'!H46</f>
        <v>-5.0000000000000001E-3</v>
      </c>
      <c r="G981" s="73">
        <f>'[1]Girder (13)'!I46</f>
        <v>-1.2E-2</v>
      </c>
      <c r="H981" s="73">
        <f>'[1]Girder (13)'!J46</f>
        <v>0.16300000000000001</v>
      </c>
      <c r="I981" s="73">
        <f>'[1]Girder (13)'!K46</f>
        <v>9.6000000000000002E-2</v>
      </c>
    </row>
    <row r="982" spans="1:15" x14ac:dyDescent="0.2">
      <c r="A982" s="424"/>
      <c r="B982">
        <v>39</v>
      </c>
      <c r="C982" s="73">
        <f>'[1]Girder (13)'!E47</f>
        <v>-5.6000000000000001E-2</v>
      </c>
      <c r="D982" s="73">
        <f>'[1]Girder (13)'!F47</f>
        <v>-1.6E-2</v>
      </c>
      <c r="E982" s="73">
        <f>'[1]Girder (13)'!G47</f>
        <v>-4.1000000000000002E-2</v>
      </c>
      <c r="F982" s="73">
        <f>'[1]Girder (13)'!H47</f>
        <v>-6.0000000000000001E-3</v>
      </c>
      <c r="G982" s="73">
        <f>'[1]Girder (13)'!I47</f>
        <v>-1.2999999999999999E-2</v>
      </c>
      <c r="H982" s="73">
        <f>'[1]Girder (13)'!J47</f>
        <v>7.9000000000000001E-2</v>
      </c>
      <c r="I982" s="73">
        <f>'[1]Girder (13)'!K47</f>
        <v>5.3999999999999999E-2</v>
      </c>
    </row>
    <row r="983" spans="1:15" x14ac:dyDescent="0.2">
      <c r="A983" s="424" t="s">
        <v>80</v>
      </c>
      <c r="B983">
        <v>40</v>
      </c>
      <c r="C983" s="73">
        <f>'[1]Girder (13)'!E48</f>
        <v>0</v>
      </c>
      <c r="D983" s="73">
        <f>'[1]Girder (13)'!F48</f>
        <v>0</v>
      </c>
      <c r="E983" s="73">
        <f>'[1]Girder (13)'!G48</f>
        <v>0</v>
      </c>
      <c r="F983" s="73">
        <f>'[1]Girder (13)'!H48</f>
        <v>0</v>
      </c>
      <c r="G983" s="73">
        <f>'[1]Girder (13)'!I48</f>
        <v>0</v>
      </c>
      <c r="H983" s="73">
        <f>'[1]Girder (13)'!J48</f>
        <v>0</v>
      </c>
      <c r="I983" s="73">
        <f>'[1]Girder (13)'!K48</f>
        <v>0</v>
      </c>
    </row>
    <row r="984" spans="1:15" x14ac:dyDescent="0.2">
      <c r="A984" s="424"/>
      <c r="B984">
        <v>41</v>
      </c>
      <c r="C984" s="73">
        <f>'[1]Girder (13)'!E49</f>
        <v>0.216</v>
      </c>
      <c r="D984" s="73">
        <f>'[1]Girder (13)'!F49</f>
        <v>4.9000000000000002E-2</v>
      </c>
      <c r="E984" s="73">
        <f>'[1]Girder (13)'!G49</f>
        <v>0.16700000000000001</v>
      </c>
      <c r="F984" s="73">
        <f>'[1]Girder (13)'!H49</f>
        <v>2.1999999999999999E-2</v>
      </c>
      <c r="G984" s="73">
        <f>'[1]Girder (13)'!I49</f>
        <v>0.05</v>
      </c>
      <c r="H984" s="73">
        <f>'[1]Girder (13)'!J49</f>
        <v>0.14099999999999999</v>
      </c>
      <c r="I984" s="73">
        <f>'[1]Girder (13)'!K49</f>
        <v>5.7000000000000002E-2</v>
      </c>
    </row>
    <row r="985" spans="1:15" x14ac:dyDescent="0.2">
      <c r="A985" s="424"/>
      <c r="B985">
        <v>42</v>
      </c>
      <c r="C985" s="73">
        <f>'[1]Girder (13)'!E50</f>
        <v>0.51100000000000001</v>
      </c>
      <c r="D985" s="73">
        <f>'[1]Girder (13)'!F50</f>
        <v>0.112</v>
      </c>
      <c r="E985" s="73">
        <f>'[1]Girder (13)'!G50</f>
        <v>0.39900000000000002</v>
      </c>
      <c r="F985" s="73">
        <f>'[1]Girder (13)'!H50</f>
        <v>5.0999999999999997E-2</v>
      </c>
      <c r="G985" s="73">
        <f>'[1]Girder (13)'!I50</f>
        <v>0.11899999999999999</v>
      </c>
      <c r="H985" s="73">
        <f>'[1]Girder (13)'!J50</f>
        <v>0.29699999999999999</v>
      </c>
      <c r="I985" s="73">
        <f>'[1]Girder (13)'!K50</f>
        <v>0.10100000000000001</v>
      </c>
    </row>
    <row r="986" spans="1:15" x14ac:dyDescent="0.2">
      <c r="A986" s="424"/>
      <c r="B986">
        <v>43</v>
      </c>
      <c r="C986" s="73">
        <f>'[1]Girder (13)'!E51</f>
        <v>0.80300000000000005</v>
      </c>
      <c r="D986" s="73">
        <f>'[1]Girder (13)'!F51</f>
        <v>0.17299999999999999</v>
      </c>
      <c r="E986" s="73">
        <f>'[1]Girder (13)'!G51</f>
        <v>0.63</v>
      </c>
      <c r="F986" s="73">
        <f>'[1]Girder (13)'!H51</f>
        <v>0.08</v>
      </c>
      <c r="G986" s="73">
        <f>'[1]Girder (13)'!I51</f>
        <v>0.186</v>
      </c>
      <c r="H986" s="73">
        <f>'[1]Girder (13)'!J51</f>
        <v>0.44</v>
      </c>
      <c r="I986" s="73">
        <f>'[1]Girder (13)'!K51</f>
        <v>0.129</v>
      </c>
    </row>
    <row r="987" spans="1:15" x14ac:dyDescent="0.2">
      <c r="A987" s="424"/>
      <c r="B987">
        <v>44</v>
      </c>
      <c r="C987" s="73">
        <f>'[1]Girder (13)'!E52</f>
        <v>1.002</v>
      </c>
      <c r="D987" s="73">
        <f>'[1]Girder (13)'!F52</f>
        <v>0.214</v>
      </c>
      <c r="E987" s="73">
        <f>'[1]Girder (13)'!G52</f>
        <v>0.78700000000000003</v>
      </c>
      <c r="F987" s="73">
        <f>'[1]Girder (13)'!H52</f>
        <v>0.1</v>
      </c>
      <c r="G987" s="73">
        <f>'[1]Girder (13)'!I52</f>
        <v>0.23300000000000001</v>
      </c>
      <c r="H987" s="73">
        <f>'[1]Girder (13)'!J52</f>
        <v>0.53700000000000003</v>
      </c>
      <c r="I987" s="73">
        <f>'[1]Girder (13)'!K52</f>
        <v>0.14499999999999999</v>
      </c>
    </row>
    <row r="988" spans="1:15" x14ac:dyDescent="0.2">
      <c r="A988" s="424"/>
      <c r="B988">
        <v>45</v>
      </c>
      <c r="C988" s="73">
        <f>'[1]Girder (13)'!E53</f>
        <v>1.0740000000000001</v>
      </c>
      <c r="D988" s="73">
        <f>'[1]Girder (13)'!F53</f>
        <v>0.22900000000000001</v>
      </c>
      <c r="E988" s="73">
        <f>'[1]Girder (13)'!G53</f>
        <v>0.84499999999999997</v>
      </c>
      <c r="F988" s="73">
        <f>'[1]Girder (13)'!H53</f>
        <v>0.108</v>
      </c>
      <c r="G988" s="73">
        <f>'[1]Girder (13)'!I53</f>
        <v>0.25</v>
      </c>
      <c r="H988" s="73">
        <f>'[1]Girder (13)'!J53</f>
        <v>0.57699999999999996</v>
      </c>
      <c r="I988" s="73">
        <f>'[1]Girder (13)'!K53</f>
        <v>0.14899999999999999</v>
      </c>
    </row>
    <row r="989" spans="1:15" x14ac:dyDescent="0.2">
      <c r="A989" s="424"/>
      <c r="B989">
        <v>46</v>
      </c>
      <c r="C989" s="73">
        <f>'[1]Girder (13)'!E54</f>
        <v>0.98899999999999999</v>
      </c>
      <c r="D989" s="73">
        <f>'[1]Girder (13)'!F54</f>
        <v>0.21199999999999999</v>
      </c>
      <c r="E989" s="73">
        <f>'[1]Girder (13)'!G54</f>
        <v>0.77700000000000002</v>
      </c>
      <c r="F989" s="73">
        <f>'[1]Girder (13)'!H54</f>
        <v>9.9000000000000005E-2</v>
      </c>
      <c r="G989" s="73">
        <f>'[1]Girder (13)'!I54</f>
        <v>0.22900000000000001</v>
      </c>
      <c r="H989" s="73">
        <f>'[1]Girder (13)'!J54</f>
        <v>0.54400000000000004</v>
      </c>
      <c r="I989" s="73">
        <f>'[1]Girder (13)'!K54</f>
        <v>0.14699999999999999</v>
      </c>
    </row>
    <row r="990" spans="1:15" x14ac:dyDescent="0.2">
      <c r="A990" s="424"/>
      <c r="B990">
        <v>47</v>
      </c>
      <c r="C990" s="73">
        <f>'[1]Girder (13)'!E55</f>
        <v>0.76800000000000002</v>
      </c>
      <c r="D990" s="73">
        <f>'[1]Girder (13)'!F55</f>
        <v>0.16600000000000001</v>
      </c>
      <c r="E990" s="73">
        <f>'[1]Girder (13)'!G55</f>
        <v>0.60199999999999998</v>
      </c>
      <c r="F990" s="73">
        <f>'[1]Girder (13)'!H55</f>
        <v>7.5999999999999998E-2</v>
      </c>
      <c r="G990" s="73">
        <f>'[1]Girder (13)'!I55</f>
        <v>0.17699999999999999</v>
      </c>
      <c r="H990" s="73">
        <f>'[1]Girder (13)'!J55</f>
        <v>0.45100000000000001</v>
      </c>
      <c r="I990" s="73">
        <f>'[1]Girder (13)'!K55</f>
        <v>0.13200000000000001</v>
      </c>
    </row>
    <row r="991" spans="1:15" x14ac:dyDescent="0.2">
      <c r="A991" s="424"/>
      <c r="B991">
        <v>48</v>
      </c>
      <c r="C991" s="73">
        <f>'[1]Girder (13)'!E56</f>
        <v>0.48299999999999998</v>
      </c>
      <c r="D991" s="73">
        <f>'[1]Girder (13)'!F56</f>
        <v>0.106</v>
      </c>
      <c r="E991" s="73">
        <f>'[1]Girder (13)'!G56</f>
        <v>0.376</v>
      </c>
      <c r="F991" s="73">
        <f>'[1]Girder (13)'!H56</f>
        <v>4.8000000000000001E-2</v>
      </c>
      <c r="G991" s="73">
        <f>'[1]Girder (13)'!I56</f>
        <v>0.111</v>
      </c>
      <c r="H991" s="73">
        <f>'[1]Girder (13)'!J56</f>
        <v>0.314</v>
      </c>
      <c r="I991" s="73">
        <f>'[1]Girder (13)'!K56</f>
        <v>0.10199999999999999</v>
      </c>
    </row>
    <row r="992" spans="1:15" x14ac:dyDescent="0.2">
      <c r="A992" s="424"/>
      <c r="B992">
        <v>49</v>
      </c>
      <c r="C992" s="73">
        <f>'[1]Girder (13)'!E57</f>
        <v>0.188</v>
      </c>
      <c r="D992" s="73">
        <f>'[1]Girder (13)'!F57</f>
        <v>4.2999999999999997E-2</v>
      </c>
      <c r="E992" s="73">
        <f>'[1]Girder (13)'!G57</f>
        <v>0.14499999999999999</v>
      </c>
      <c r="F992" s="73">
        <f>'[1]Girder (13)'!H57</f>
        <v>1.7999999999999999E-2</v>
      </c>
      <c r="G992" s="73">
        <f>'[1]Girder (13)'!I57</f>
        <v>4.2999999999999997E-2</v>
      </c>
      <c r="H992" s="73">
        <f>'[1]Girder (13)'!J57</f>
        <v>0.14899999999999999</v>
      </c>
      <c r="I992" s="73">
        <f>'[1]Girder (13)'!K57</f>
        <v>5.8000000000000003E-2</v>
      </c>
    </row>
    <row r="993" spans="1:9" x14ac:dyDescent="0.2">
      <c r="A993" s="424" t="s">
        <v>80</v>
      </c>
      <c r="B993">
        <v>50</v>
      </c>
      <c r="C993" s="73">
        <f>'[1]Girder (13)'!E58</f>
        <v>0</v>
      </c>
      <c r="D993" s="73">
        <f>'[1]Girder (13)'!F58</f>
        <v>0</v>
      </c>
      <c r="E993" s="73">
        <f>'[1]Girder (13)'!G58</f>
        <v>0</v>
      </c>
      <c r="F993" s="73">
        <f>'[1]Girder (13)'!H58</f>
        <v>0</v>
      </c>
      <c r="G993" s="73">
        <f>'[1]Girder (13)'!I58</f>
        <v>0</v>
      </c>
      <c r="H993" s="73">
        <f>'[1]Girder (13)'!J58</f>
        <v>0</v>
      </c>
      <c r="I993" s="73">
        <f>'[1]Girder (13)'!K58</f>
        <v>0</v>
      </c>
    </row>
    <row r="994" spans="1:9" x14ac:dyDescent="0.2">
      <c r="A994" s="424"/>
      <c r="B994">
        <v>51</v>
      </c>
      <c r="C994" s="73">
        <f>'[1]Girder (13)'!E59</f>
        <v>-3.5000000000000003E-2</v>
      </c>
      <c r="D994" s="73">
        <f>'[1]Girder (13)'!F59</f>
        <v>-1.2E-2</v>
      </c>
      <c r="E994" s="73">
        <f>'[1]Girder (13)'!G59</f>
        <v>-2.3E-2</v>
      </c>
      <c r="F994" s="73">
        <f>'[1]Girder (13)'!H59</f>
        <v>-3.0000000000000001E-3</v>
      </c>
      <c r="G994" s="73">
        <f>'[1]Girder (13)'!I59</f>
        <v>-7.0000000000000001E-3</v>
      </c>
      <c r="H994" s="73">
        <f>'[1]Girder (13)'!J59</f>
        <v>8.2000000000000003E-2</v>
      </c>
      <c r="I994" s="73">
        <f>'[1]Girder (13)'!K59</f>
        <v>5.0999999999999997E-2</v>
      </c>
    </row>
    <row r="995" spans="1:9" x14ac:dyDescent="0.2">
      <c r="A995" s="424"/>
      <c r="B995">
        <v>52</v>
      </c>
      <c r="C995" s="73">
        <f>'[1]Girder (13)'!E60</f>
        <v>0</v>
      </c>
      <c r="D995" s="73">
        <f>'[1]Girder (13)'!F60</f>
        <v>-0.01</v>
      </c>
      <c r="E995" s="73">
        <f>'[1]Girder (13)'!G60</f>
        <v>0.01</v>
      </c>
      <c r="F995" s="73">
        <f>'[1]Girder (13)'!H60</f>
        <v>1E-3</v>
      </c>
      <c r="G995" s="73">
        <f>'[1]Girder (13)'!I60</f>
        <v>3.0000000000000001E-3</v>
      </c>
      <c r="H995" s="73">
        <f>'[1]Girder (13)'!J60</f>
        <v>0.17399999999999999</v>
      </c>
      <c r="I995" s="73">
        <f>'[1]Girder (13)'!K60</f>
        <v>8.8999999999999996E-2</v>
      </c>
    </row>
    <row r="996" spans="1:9" x14ac:dyDescent="0.2">
      <c r="A996" s="424"/>
      <c r="B996">
        <v>53</v>
      </c>
      <c r="C996" s="73">
        <f>'[1]Girder (13)'!E61</f>
        <v>7.1999999999999995E-2</v>
      </c>
      <c r="D996" s="73">
        <f>'[1]Girder (13)'!F61</f>
        <v>-1E-3</v>
      </c>
      <c r="E996" s="73">
        <f>'[1]Girder (13)'!G61</f>
        <v>7.1999999999999995E-2</v>
      </c>
      <c r="F996" s="73">
        <f>'[1]Girder (13)'!H61</f>
        <v>8.9999999999999993E-3</v>
      </c>
      <c r="G996" s="73">
        <f>'[1]Girder (13)'!I61</f>
        <v>0.02</v>
      </c>
      <c r="H996" s="73">
        <f>'[1]Girder (13)'!J61</f>
        <v>0.26</v>
      </c>
      <c r="I996" s="73">
        <f>'[1]Girder (13)'!K61</f>
        <v>0.114</v>
      </c>
    </row>
    <row r="997" spans="1:9" x14ac:dyDescent="0.2">
      <c r="A997" s="424"/>
      <c r="B997">
        <v>54</v>
      </c>
      <c r="C997" s="73">
        <f>'[1]Girder (13)'!E62</f>
        <v>0.16500000000000001</v>
      </c>
      <c r="D997" s="73">
        <f>'[1]Girder (13)'!F62</f>
        <v>1.4E-2</v>
      </c>
      <c r="E997" s="73">
        <f>'[1]Girder (13)'!G62</f>
        <v>0.152</v>
      </c>
      <c r="F997" s="73">
        <f>'[1]Girder (13)'!H62</f>
        <v>1.7999999999999999E-2</v>
      </c>
      <c r="G997" s="73">
        <f>'[1]Girder (13)'!I62</f>
        <v>4.2000000000000003E-2</v>
      </c>
      <c r="H997" s="73">
        <f>'[1]Girder (13)'!J62</f>
        <v>0.33100000000000002</v>
      </c>
      <c r="I997" s="73">
        <f>'[1]Girder (13)'!K62</f>
        <v>0.127</v>
      </c>
    </row>
    <row r="998" spans="1:9" x14ac:dyDescent="0.2">
      <c r="A998" s="424"/>
      <c r="B998">
        <v>55</v>
      </c>
      <c r="C998" s="73">
        <f>'[1]Girder (13)'!E63</f>
        <v>0.247</v>
      </c>
      <c r="D998" s="73">
        <f>'[1]Girder (13)'!F63</f>
        <v>2.7E-2</v>
      </c>
      <c r="E998" s="73">
        <f>'[1]Girder (13)'!G63</f>
        <v>0.219</v>
      </c>
      <c r="F998" s="73">
        <f>'[1]Girder (13)'!H63</f>
        <v>2.5999999999999999E-2</v>
      </c>
      <c r="G998" s="73">
        <f>'[1]Girder (13)'!I63</f>
        <v>5.8999999999999997E-2</v>
      </c>
      <c r="H998" s="73">
        <f>'[1]Girder (13)'!J63</f>
        <v>0.36599999999999999</v>
      </c>
      <c r="I998" s="73">
        <f>'[1]Girder (13)'!K63</f>
        <v>0.125</v>
      </c>
    </row>
    <row r="999" spans="1:9" x14ac:dyDescent="0.2">
      <c r="A999" s="424"/>
      <c r="B999">
        <v>56</v>
      </c>
      <c r="C999" s="73">
        <f>'[1]Girder (13)'!E64</f>
        <v>0.29499999999999998</v>
      </c>
      <c r="D999" s="73">
        <f>'[1]Girder (13)'!F64</f>
        <v>3.6999999999999998E-2</v>
      </c>
      <c r="E999" s="73">
        <f>'[1]Girder (13)'!G64</f>
        <v>0.25800000000000001</v>
      </c>
      <c r="F999" s="73">
        <f>'[1]Girder (13)'!H64</f>
        <v>0.03</v>
      </c>
      <c r="G999" s="73">
        <f>'[1]Girder (13)'!I64</f>
        <v>6.9000000000000006E-2</v>
      </c>
      <c r="H999" s="73">
        <f>'[1]Girder (13)'!J64</f>
        <v>0.36499999999999999</v>
      </c>
      <c r="I999" s="73">
        <f>'[1]Girder (13)'!K64</f>
        <v>0.113</v>
      </c>
    </row>
    <row r="1000" spans="1:9" x14ac:dyDescent="0.2">
      <c r="A1000" s="424"/>
      <c r="B1000">
        <v>57</v>
      </c>
      <c r="C1000" s="73">
        <f>'[1]Girder (13)'!E65</f>
        <v>0.29199999999999998</v>
      </c>
      <c r="D1000" s="73">
        <f>'[1]Girder (13)'!F65</f>
        <v>3.7999999999999999E-2</v>
      </c>
      <c r="E1000" s="73">
        <f>'[1]Girder (13)'!G65</f>
        <v>0.253</v>
      </c>
      <c r="F1000" s="73">
        <f>'[1]Girder (13)'!H65</f>
        <v>2.9000000000000001E-2</v>
      </c>
      <c r="G1000" s="73">
        <f>'[1]Girder (13)'!I65</f>
        <v>6.7000000000000004E-2</v>
      </c>
      <c r="H1000" s="73">
        <f>'[1]Girder (13)'!J65</f>
        <v>0.32300000000000001</v>
      </c>
      <c r="I1000" s="73">
        <f>'[1]Girder (13)'!K65</f>
        <v>9.1999999999999998E-2</v>
      </c>
    </row>
    <row r="1001" spans="1:9" x14ac:dyDescent="0.2">
      <c r="A1001" s="424"/>
      <c r="B1001">
        <v>58</v>
      </c>
      <c r="C1001" s="73">
        <f>'[1]Girder (13)'!E66</f>
        <v>0.23499999999999999</v>
      </c>
      <c r="D1001" s="73">
        <f>'[1]Girder (13)'!F66</f>
        <v>3.2000000000000001E-2</v>
      </c>
      <c r="E1001" s="73">
        <f>'[1]Girder (13)'!G66</f>
        <v>0.20300000000000001</v>
      </c>
      <c r="F1001" s="73">
        <f>'[1]Girder (13)'!H66</f>
        <v>2.3E-2</v>
      </c>
      <c r="G1001" s="73">
        <f>'[1]Girder (13)'!I66</f>
        <v>5.2999999999999999E-2</v>
      </c>
      <c r="H1001" s="73">
        <f>'[1]Girder (13)'!J66</f>
        <v>0.24</v>
      </c>
      <c r="I1001" s="73">
        <f>'[1]Girder (13)'!K66</f>
        <v>6.5000000000000002E-2</v>
      </c>
    </row>
    <row r="1002" spans="1:9" x14ac:dyDescent="0.2">
      <c r="A1002" s="424"/>
      <c r="B1002">
        <v>59</v>
      </c>
      <c r="C1002" s="73">
        <f>'[1]Girder (13)'!E67</f>
        <v>0.13300000000000001</v>
      </c>
      <c r="D1002" s="73">
        <f>'[1]Girder (13)'!F67</f>
        <v>1.7999999999999999E-2</v>
      </c>
      <c r="E1002" s="73">
        <f>'[1]Girder (13)'!G67</f>
        <v>0.115</v>
      </c>
      <c r="F1002" s="73">
        <f>'[1]Girder (13)'!H67</f>
        <v>1.2999999999999999E-2</v>
      </c>
      <c r="G1002" s="73">
        <f>'[1]Girder (13)'!I67</f>
        <v>0.03</v>
      </c>
      <c r="H1002" s="73">
        <f>'[1]Girder (13)'!J67</f>
        <v>0.129</v>
      </c>
      <c r="I1002" s="73">
        <f>'[1]Girder (13)'!K67</f>
        <v>3.4000000000000002E-2</v>
      </c>
    </row>
    <row r="1003" spans="1:9" x14ac:dyDescent="0.2">
      <c r="A1003" s="424" t="s">
        <v>80</v>
      </c>
      <c r="B1003">
        <v>60</v>
      </c>
      <c r="C1003" s="73">
        <f>'[1]Girder (13)'!E68</f>
        <v>0</v>
      </c>
      <c r="D1003" s="73">
        <f>'[1]Girder (13)'!F68</f>
        <v>0</v>
      </c>
      <c r="E1003" s="73">
        <f>'[1]Girder (13)'!G68</f>
        <v>0</v>
      </c>
      <c r="F1003" s="73">
        <f>'[1]Girder (13)'!H68</f>
        <v>0</v>
      </c>
      <c r="G1003" s="73">
        <f>'[1]Girder (13)'!I68</f>
        <v>0</v>
      </c>
      <c r="H1003" s="73">
        <f>'[1]Girder (13)'!J68</f>
        <v>0</v>
      </c>
      <c r="I1003" s="73">
        <f>'[1]Girder (13)'!K68</f>
        <v>0</v>
      </c>
    </row>
    <row r="1005" spans="1:9" x14ac:dyDescent="0.2">
      <c r="A1005" s="103"/>
      <c r="B1005" s="103" t="s">
        <v>81</v>
      </c>
    </row>
    <row r="1006" spans="1:9" x14ac:dyDescent="0.2">
      <c r="A1006" s="425" t="s">
        <v>86</v>
      </c>
      <c r="B1006" s="62" cm="1">
        <f t="array" ref="B1006">INDEX('[1]Girder (13)'!$D:$L,MATCH($A1006,'[1]Girder (13)'!$C:$C,0),COLUMN())*1</f>
        <v>104.5</v>
      </c>
      <c r="C1006" s="73" cm="1">
        <f t="array" ref="C1006">INDEX('[1]Girder (13)'!$D:$L,MATCH($A1006,'[1]Girder (13)'!$C:$C,0),COLUMN())*1</f>
        <v>0.47199999999999998</v>
      </c>
      <c r="D1006" s="73" cm="1">
        <f t="array" ref="D1006">INDEX('[1]Girder (13)'!$D:$L,MATCH($A1006,'[1]Girder (13)'!$C:$C,0),COLUMN())*1</f>
        <v>0.106</v>
      </c>
      <c r="E1006" s="73" cm="1">
        <f t="array" ref="E1006">INDEX('[1]Girder (13)'!$D:$L,MATCH($A1006,'[1]Girder (13)'!$C:$C,0),COLUMN())*1</f>
        <v>0.36599999999999999</v>
      </c>
      <c r="F1006" s="73" cm="1">
        <f t="array" ref="F1006">INDEX('[1]Girder (13)'!$D:$L,MATCH($A1006,'[1]Girder (13)'!$C:$C,0),COLUMN())*1</f>
        <v>4.8000000000000001E-2</v>
      </c>
      <c r="G1006" s="73" cm="1">
        <f t="array" ref="G1006">INDEX('[1]Girder (13)'!$D:$L,MATCH($A1006,'[1]Girder (13)'!$C:$C,0),COLUMN())*1</f>
        <v>0.111</v>
      </c>
      <c r="H1006" s="73" cm="1">
        <f t="array" ref="H1006">INDEX('[1]Girder (13)'!$D:$L,MATCH($A1006,'[1]Girder (13)'!$C:$C,0),COLUMN())*1</f>
        <v>0.311</v>
      </c>
      <c r="I1006" s="73" cm="1">
        <f t="array" ref="I1006">INDEX('[1]Girder (13)'!$D:$L,MATCH($A1006,'[1]Girder (13)'!$C:$C,0),COLUMN())*1</f>
        <v>0.109</v>
      </c>
    </row>
    <row r="1007" spans="1:9" x14ac:dyDescent="0.2">
      <c r="A1007" s="425" t="s">
        <v>87</v>
      </c>
      <c r="B1007" s="62" cm="1">
        <f t="array" ref="B1007">INDEX('[1]Girder (13)'!$D:$L,MATCH($A1007,'[1]Girder (13)'!$C:$C,0),COLUMN())*1</f>
        <v>224.5</v>
      </c>
      <c r="C1007" s="73" cm="1">
        <f t="array" ref="C1007">INDEX('[1]Girder (13)'!$D:$L,MATCH($A1007,'[1]Girder (13)'!$C:$C,0),COLUMN())*1</f>
        <v>1.2E-2</v>
      </c>
      <c r="D1007" s="73" cm="1">
        <f t="array" ref="D1007">INDEX('[1]Girder (13)'!$D:$L,MATCH($A1007,'[1]Girder (13)'!$C:$C,0),COLUMN())*1</f>
        <v>-1.2E-2</v>
      </c>
      <c r="E1007" s="73" cm="1">
        <f t="array" ref="E1007">INDEX('[1]Girder (13)'!$D:$L,MATCH($A1007,'[1]Girder (13)'!$C:$C,0),COLUMN())*1</f>
        <v>2.3E-2</v>
      </c>
      <c r="F1007" s="73" cm="1">
        <f t="array" ref="F1007">INDEX('[1]Girder (13)'!$D:$L,MATCH($A1007,'[1]Girder (13)'!$C:$C,0),COLUMN())*1</f>
        <v>2E-3</v>
      </c>
      <c r="G1007" s="73" cm="1">
        <f t="array" ref="G1007">INDEX('[1]Girder (13)'!$D:$L,MATCH($A1007,'[1]Girder (13)'!$C:$C,0),COLUMN())*1</f>
        <v>4.0000000000000001E-3</v>
      </c>
      <c r="H1007" s="73" cm="1">
        <f t="array" ref="H1007">INDEX('[1]Girder (13)'!$D:$L,MATCH($A1007,'[1]Girder (13)'!$C:$C,0),COLUMN())*1</f>
        <v>0.27</v>
      </c>
      <c r="I1007" s="73" cm="1">
        <f t="array" ref="I1007">INDEX('[1]Girder (13)'!$D:$L,MATCH($A1007,'[1]Girder (13)'!$C:$C,0),COLUMN())*1</f>
        <v>0.13800000000000001</v>
      </c>
    </row>
    <row r="1008" spans="1:9" x14ac:dyDescent="0.2">
      <c r="A1008" s="425" t="s">
        <v>258</v>
      </c>
      <c r="B1008" s="62" cm="1">
        <f t="array" ref="B1008">INDEX('[1]Girder (13)'!$D:$L,MATCH($A1008,'[1]Girder (13)'!$C:$C,0),COLUMN())*1</f>
        <v>331</v>
      </c>
      <c r="C1008" s="73" cm="1">
        <f t="array" ref="C1008">INDEX('[1]Girder (13)'!$D:$L,MATCH($A1008,'[1]Girder (13)'!$C:$C,0),COLUMN())*1</f>
        <v>2.1999999999999999E-2</v>
      </c>
      <c r="D1008" s="73" cm="1">
        <f t="array" ref="D1008">INDEX('[1]Girder (13)'!$D:$L,MATCH($A1008,'[1]Girder (13)'!$C:$C,0),COLUMN())*1</f>
        <v>-0.01</v>
      </c>
      <c r="E1008" s="73" cm="1">
        <f t="array" ref="E1008">INDEX('[1]Girder (13)'!$D:$L,MATCH($A1008,'[1]Girder (13)'!$C:$C,0),COLUMN())*1</f>
        <v>3.3000000000000002E-2</v>
      </c>
      <c r="F1008" s="73" cm="1">
        <f t="array" ref="F1008">INDEX('[1]Girder (13)'!$D:$L,MATCH($A1008,'[1]Girder (13)'!$C:$C,0),COLUMN())*1</f>
        <v>2E-3</v>
      </c>
      <c r="G1008" s="73" cm="1">
        <f t="array" ref="G1008">INDEX('[1]Girder (13)'!$D:$L,MATCH($A1008,'[1]Girder (13)'!$C:$C,0),COLUMN())*1</f>
        <v>6.0000000000000001E-3</v>
      </c>
      <c r="H1008" s="73" cm="1">
        <f t="array" ref="H1008">INDEX('[1]Girder (13)'!$D:$L,MATCH($A1008,'[1]Girder (13)'!$C:$C,0),COLUMN())*1</f>
        <v>0.27500000000000002</v>
      </c>
      <c r="I1008" s="73" cm="1">
        <f t="array" ref="I1008">INDEX('[1]Girder (13)'!$D:$L,MATCH($A1008,'[1]Girder (13)'!$C:$C,0),COLUMN())*1</f>
        <v>0.13600000000000001</v>
      </c>
    </row>
    <row r="1009" spans="1:15" x14ac:dyDescent="0.2">
      <c r="A1009" s="425" t="s">
        <v>259</v>
      </c>
      <c r="B1009" s="62" cm="1">
        <f t="array" ref="B1009">INDEX('[1]Girder (13)'!$D:$L,MATCH($A1009,'[1]Girder (13)'!$C:$C,0),COLUMN())*1</f>
        <v>451</v>
      </c>
      <c r="C1009" s="73" cm="1">
        <f t="array" ref="C1009">INDEX('[1]Girder (13)'!$D:$L,MATCH($A1009,'[1]Girder (13)'!$C:$C,0),COLUMN())*1</f>
        <v>0.50800000000000001</v>
      </c>
      <c r="D1009" s="73" cm="1">
        <f t="array" ref="D1009">INDEX('[1]Girder (13)'!$D:$L,MATCH($A1009,'[1]Girder (13)'!$C:$C,0),COLUMN())*1</f>
        <v>0.112</v>
      </c>
      <c r="E1009" s="73" cm="1">
        <f t="array" ref="E1009">INDEX('[1]Girder (13)'!$D:$L,MATCH($A1009,'[1]Girder (13)'!$C:$C,0),COLUMN())*1</f>
        <v>0.39600000000000002</v>
      </c>
      <c r="F1009" s="73" cm="1">
        <f t="array" ref="F1009">INDEX('[1]Girder (13)'!$D:$L,MATCH($A1009,'[1]Girder (13)'!$C:$C,0),COLUMN())*1</f>
        <v>0.05</v>
      </c>
      <c r="G1009" s="73" cm="1">
        <f t="array" ref="G1009">INDEX('[1]Girder (13)'!$D:$L,MATCH($A1009,'[1]Girder (13)'!$C:$C,0),COLUMN())*1</f>
        <v>0.11600000000000001</v>
      </c>
      <c r="H1009" s="73" cm="1">
        <f t="array" ref="H1009">INDEX('[1]Girder (13)'!$D:$L,MATCH($A1009,'[1]Girder (13)'!$C:$C,0),COLUMN())*1</f>
        <v>0.32700000000000001</v>
      </c>
      <c r="I1009" s="73" cm="1">
        <f t="array" ref="I1009">INDEX('[1]Girder (13)'!$D:$L,MATCH($A1009,'[1]Girder (13)'!$C:$C,0),COLUMN())*1</f>
        <v>0.105</v>
      </c>
    </row>
    <row r="1010" spans="1:15" x14ac:dyDescent="0.2">
      <c r="A1010" s="425"/>
      <c r="B1010" s="62"/>
    </row>
    <row r="1011" spans="1:15" x14ac:dyDescent="0.2">
      <c r="A1011" s="425"/>
      <c r="B1011" s="62"/>
    </row>
    <row r="1013" spans="1:15" ht="13.5" thickBot="1" x14ac:dyDescent="0.25">
      <c r="A1013" s="103" t="s">
        <v>571</v>
      </c>
      <c r="G1013" s="167"/>
    </row>
    <row r="1014" spans="1:15" ht="13.5" thickBot="1" x14ac:dyDescent="0.25">
      <c r="I1014" s="73"/>
      <c r="K1014" s="961" t="s">
        <v>579</v>
      </c>
      <c r="L1014" s="962"/>
      <c r="M1014" s="962"/>
      <c r="N1014" s="962"/>
      <c r="O1014" s="963"/>
    </row>
    <row r="1015" spans="1:15" ht="12.75" customHeight="1" x14ac:dyDescent="0.2">
      <c r="C1015" t="s">
        <v>67</v>
      </c>
      <c r="D1015" t="s">
        <v>67</v>
      </c>
      <c r="E1015" t="s">
        <v>67</v>
      </c>
      <c r="F1015" t="s">
        <v>68</v>
      </c>
      <c r="G1015" t="s">
        <v>68</v>
      </c>
      <c r="H1015" t="s">
        <v>69</v>
      </c>
      <c r="I1015" t="s">
        <v>69</v>
      </c>
      <c r="K1015" s="18"/>
      <c r="L1015" s="19"/>
      <c r="M1015" s="957" t="s">
        <v>228</v>
      </c>
      <c r="N1015" s="957" t="s">
        <v>227</v>
      </c>
      <c r="O1015" s="959" t="s">
        <v>226</v>
      </c>
    </row>
    <row r="1016" spans="1:15" x14ac:dyDescent="0.2">
      <c r="C1016" t="s">
        <v>70</v>
      </c>
      <c r="D1016" t="s">
        <v>70</v>
      </c>
      <c r="E1016" t="s">
        <v>70</v>
      </c>
      <c r="F1016" t="s">
        <v>70</v>
      </c>
      <c r="G1016" t="s">
        <v>70</v>
      </c>
      <c r="H1016" t="s">
        <v>71</v>
      </c>
      <c r="I1016" t="s">
        <v>71</v>
      </c>
      <c r="K1016" s="107"/>
      <c r="M1016" s="958"/>
      <c r="N1016" s="958"/>
      <c r="O1016" s="960"/>
    </row>
    <row r="1017" spans="1:15" x14ac:dyDescent="0.2">
      <c r="C1017" t="s">
        <v>46</v>
      </c>
      <c r="D1017" t="s">
        <v>72</v>
      </c>
      <c r="E1017" t="s">
        <v>73</v>
      </c>
      <c r="F1017" t="s">
        <v>74</v>
      </c>
      <c r="G1017" t="s">
        <v>75</v>
      </c>
      <c r="H1017" t="s">
        <v>76</v>
      </c>
      <c r="I1017" t="s">
        <v>77</v>
      </c>
      <c r="K1017" s="107"/>
      <c r="M1017" s="958"/>
      <c r="N1017" s="958"/>
      <c r="O1017" s="960"/>
    </row>
    <row r="1018" spans="1:15" x14ac:dyDescent="0.2">
      <c r="D1018" t="s">
        <v>78</v>
      </c>
      <c r="E1018" t="s">
        <v>78</v>
      </c>
      <c r="F1018" t="s">
        <v>75</v>
      </c>
      <c r="G1018" t="s">
        <v>79</v>
      </c>
      <c r="K1018" s="107"/>
      <c r="M1018" s="958"/>
      <c r="N1018" s="958"/>
      <c r="O1018" s="960"/>
    </row>
    <row r="1019" spans="1:15" x14ac:dyDescent="0.2">
      <c r="G1019" t="s">
        <v>78</v>
      </c>
      <c r="K1019" s="107"/>
      <c r="M1019" s="958"/>
      <c r="N1019" s="958"/>
      <c r="O1019" s="960"/>
    </row>
    <row r="1020" spans="1:15" x14ac:dyDescent="0.2">
      <c r="A1020" s="424" t="s">
        <v>80</v>
      </c>
      <c r="B1020">
        <v>0</v>
      </c>
      <c r="C1020" s="73">
        <f>'[1]Girder (14)'!E8</f>
        <v>0</v>
      </c>
      <c r="D1020" s="73">
        <f>'[1]Girder (14)'!F8</f>
        <v>0</v>
      </c>
      <c r="E1020" s="73">
        <f>'[1]Girder (14)'!G8</f>
        <v>0</v>
      </c>
      <c r="F1020" s="73">
        <f>'[1]Girder (14)'!H8</f>
        <v>0</v>
      </c>
      <c r="G1020" s="73">
        <f>'[1]Girder (14)'!I8</f>
        <v>0</v>
      </c>
      <c r="H1020" s="73">
        <f>'[1]Girder (14)'!J8</f>
        <v>0</v>
      </c>
      <c r="I1020" s="73">
        <f>'[1]Girder (14)'!K8</f>
        <v>0</v>
      </c>
      <c r="K1020" s="447" t="str">
        <f>'TOP OF DECK ELEVATIONS'!$M$15</f>
        <v>CL BRG. RA</v>
      </c>
      <c r="L1020">
        <v>0</v>
      </c>
      <c r="M1020" s="181">
        <f>IF(LEFT($L1020,4)="F.S.",_xlfn.XLOOKUP($L1020,$A$1083:$A$1088,D$1083:D$1088,,0),IF($L1020=ROUNDDOWN($L1020,0),VLOOKUP($L1020,$B$1020:$I$1080,COLUMN(C1020),FALSE),($L1020-ROUNDDOWN($L1020,0))*(VLOOKUP(ROUNDUP($L1020,0),$B$1020:$I$1080,COLUMN(C1020),FALSE)-VLOOKUP(ROUNDDOWN($L1020,0),$B$1020:$I$1080,COLUMN(C1020),FALSE))+VLOOKUP(ROUNDDOWN($L1020,0),$B$1020:$I$1080,COLUMN(C1020),FALSE)))</f>
        <v>0</v>
      </c>
      <c r="N1020" s="181">
        <f t="shared" ref="N1020:O1020" si="144">IF(LEFT($L1020,4)="F.S.",_xlfn.XLOOKUP($L1020,$A$1083:$A$1088,E$1083:E$1088,,0),IF($L1020=ROUNDDOWN($L1020,0),VLOOKUP($L1020,$B$1020:$I$1080,COLUMN(D1020),FALSE),($L1020-ROUNDDOWN($L1020,0))*(VLOOKUP(ROUNDUP($L1020,0),$B$1020:$I$1080,COLUMN(D1020),FALSE)-VLOOKUP(ROUNDDOWN($L1020,0),$B$1020:$I$1080,COLUMN(D1020),FALSE))+VLOOKUP(ROUNDDOWN($L1020,0),$B$1020:$I$1080,COLUMN(D1020),FALSE)))</f>
        <v>0</v>
      </c>
      <c r="O1020" s="448">
        <f t="shared" si="144"/>
        <v>0</v>
      </c>
    </row>
    <row r="1021" spans="1:15" x14ac:dyDescent="0.2">
      <c r="A1021" s="424"/>
      <c r="B1021">
        <v>1</v>
      </c>
      <c r="C1021" s="73">
        <f>'[1]Girder (14)'!E9</f>
        <v>0.13</v>
      </c>
      <c r="D1021" s="73">
        <f>'[1]Girder (14)'!F9</f>
        <v>1.9E-2</v>
      </c>
      <c r="E1021" s="73">
        <f>'[1]Girder (14)'!G9</f>
        <v>0.11</v>
      </c>
      <c r="F1021" s="73">
        <f>'[1]Girder (14)'!H9</f>
        <v>1.4999999999999999E-2</v>
      </c>
      <c r="G1021" s="73">
        <f>'[1]Girder (14)'!I9</f>
        <v>3.4000000000000002E-2</v>
      </c>
      <c r="H1021" s="73">
        <f>'[1]Girder (14)'!J9</f>
        <v>0.122</v>
      </c>
      <c r="I1021" s="73">
        <f>'[1]Girder (14)'!K9</f>
        <v>3.5999999999999997E-2</v>
      </c>
      <c r="K1021" s="447">
        <f>'TOP OF DECK ELEVATIONS'!$M$16</f>
        <v>1.25</v>
      </c>
      <c r="L1021">
        <f>IF(LEFT(K1020,4)="F.S.",ROUNDDOWN(L1019,-1)+$K1021*10,IF(LEFT(K1021,4)="F.S.",K1021,IFERROR(ROUNDDOWN(L1020,-1)+MOD(K1021,1)*10,ROUNDUP(L1020,-1))))</f>
        <v>2.5</v>
      </c>
      <c r="M1021" s="181">
        <f t="shared" ref="M1021:M1056" si="145">IF(LEFT($L1021,4)="F.S.",_xlfn.XLOOKUP($L1021,$A$1083:$A$1088,D$1083:D$1088,,0),IF($L1021=ROUNDDOWN($L1021,0),VLOOKUP($L1021,$B$1020:$I$1080,COLUMN(C1021),FALSE),($L1021-ROUNDDOWN($L1021,0))*(VLOOKUP(ROUNDUP($L1021,0),$B$1020:$I$1080,COLUMN(C1021),FALSE)-VLOOKUP(ROUNDDOWN($L1021,0),$B$1020:$I$1080,COLUMN(C1021),FALSE))+VLOOKUP(ROUNDDOWN($L1021,0),$B$1020:$I$1080,COLUMN(C1021),FALSE)))</f>
        <v>3.7500000000000006E-2</v>
      </c>
      <c r="N1021" s="181">
        <f t="shared" ref="N1021:N1056" si="146">IF(LEFT($L1021,4)="F.S.",_xlfn.XLOOKUP($L1021,$A$1083:$A$1088,E$1083:E$1088,,0),IF($L1021=ROUNDDOWN($L1021,0),VLOOKUP($L1021,$B$1020:$I$1080,COLUMN(D1021),FALSE),($L1021-ROUNDDOWN($L1021,0))*(VLOOKUP(ROUNDUP($L1021,0),$B$1020:$I$1080,COLUMN(D1021),FALSE)-VLOOKUP(ROUNDDOWN($L1021,0),$B$1020:$I$1080,COLUMN(D1021),FALSE))+VLOOKUP(ROUNDDOWN($L1021,0),$B$1020:$I$1080,COLUMN(D1021),FALSE)))</f>
        <v>0.222</v>
      </c>
      <c r="O1021" s="448">
        <f t="shared" ref="O1021:O1056" si="147">IF(LEFT($L1021,4)="F.S.",_xlfn.XLOOKUP($L1021,$A$1083:$A$1088,F$1083:F$1088,,0),IF($L1021=ROUNDDOWN($L1021,0),VLOOKUP($L1021,$B$1020:$I$1080,COLUMN(E1021),FALSE),($L1021-ROUNDDOWN($L1021,0))*(VLOOKUP(ROUNDUP($L1021,0),$B$1020:$I$1080,COLUMN(E1021),FALSE)-VLOOKUP(ROUNDDOWN($L1021,0),$B$1020:$I$1080,COLUMN(E1021),FALSE))+VLOOKUP(ROUNDDOWN($L1021,0),$B$1020:$I$1080,COLUMN(E1021),FALSE)))</f>
        <v>2.9499999999999998E-2</v>
      </c>
    </row>
    <row r="1022" spans="1:15" x14ac:dyDescent="0.2">
      <c r="A1022" s="424"/>
      <c r="B1022">
        <v>2</v>
      </c>
      <c r="C1022" s="73">
        <f>'[1]Girder (14)'!E10</f>
        <v>0.23100000000000001</v>
      </c>
      <c r="D1022" s="73">
        <f>'[1]Girder (14)'!F10</f>
        <v>3.4000000000000002E-2</v>
      </c>
      <c r="E1022" s="73">
        <f>'[1]Girder (14)'!G10</f>
        <v>0.19700000000000001</v>
      </c>
      <c r="F1022" s="73">
        <f>'[1]Girder (14)'!H10</f>
        <v>2.5999999999999999E-2</v>
      </c>
      <c r="G1022" s="73">
        <f>'[1]Girder (14)'!I10</f>
        <v>6.0999999999999999E-2</v>
      </c>
      <c r="H1022" s="73">
        <f>'[1]Girder (14)'!J10</f>
        <v>0.22900000000000001</v>
      </c>
      <c r="I1022" s="73">
        <f>'[1]Girder (14)'!K10</f>
        <v>6.9000000000000006E-2</v>
      </c>
      <c r="K1022" s="447">
        <f>'TOP OF DECK ELEVATIONS'!$M$17</f>
        <v>1.5</v>
      </c>
      <c r="L1022">
        <f t="shared" ref="L1022:L1026" si="148">IF(LEFT(K1021,4)="F.S.",ROUNDDOWN(L1020,-1)+$K1022*10,IF(LEFT(K1022,4)="F.S.",K1022,IFERROR(ROUNDDOWN(L1021,-1)+MOD(K1022,1)*10,ROUNDUP(L1021,-1))))</f>
        <v>5</v>
      </c>
      <c r="M1022" s="181">
        <f t="shared" si="145"/>
        <v>3.2000000000000001E-2</v>
      </c>
      <c r="N1022" s="181">
        <f t="shared" si="146"/>
        <v>0.221</v>
      </c>
      <c r="O1022" s="448">
        <f t="shared" si="147"/>
        <v>3.1E-2</v>
      </c>
    </row>
    <row r="1023" spans="1:15" x14ac:dyDescent="0.2">
      <c r="A1023" s="424"/>
      <c r="B1023">
        <v>3</v>
      </c>
      <c r="C1023" s="73">
        <f>'[1]Girder (14)'!E11</f>
        <v>0.28799999999999998</v>
      </c>
      <c r="D1023" s="73">
        <f>'[1]Girder (14)'!F11</f>
        <v>4.1000000000000002E-2</v>
      </c>
      <c r="E1023" s="73">
        <f>'[1]Girder (14)'!G11</f>
        <v>0.247</v>
      </c>
      <c r="F1023" s="73">
        <f>'[1]Girder (14)'!H11</f>
        <v>3.3000000000000002E-2</v>
      </c>
      <c r="G1023" s="73">
        <f>'[1]Girder (14)'!I11</f>
        <v>7.6999999999999999E-2</v>
      </c>
      <c r="H1023" s="73">
        <f>'[1]Girder (14)'!J11</f>
        <v>0.313</v>
      </c>
      <c r="I1023" s="73">
        <f>'[1]Girder (14)'!K11</f>
        <v>9.7000000000000003E-2</v>
      </c>
      <c r="K1023" s="447">
        <f>'TOP OF DECK ELEVATIONS'!$M$18</f>
        <v>1.75</v>
      </c>
      <c r="L1023">
        <f t="shared" si="148"/>
        <v>7.5</v>
      </c>
      <c r="M1023" s="181">
        <f t="shared" si="145"/>
        <v>-3.0000000000000001E-3</v>
      </c>
      <c r="N1023" s="181">
        <f t="shared" si="146"/>
        <v>4.8000000000000001E-2</v>
      </c>
      <c r="O1023" s="448">
        <f t="shared" si="147"/>
        <v>7.4999999999999997E-3</v>
      </c>
    </row>
    <row r="1024" spans="1:15" x14ac:dyDescent="0.2">
      <c r="A1024" s="424"/>
      <c r="B1024">
        <v>4</v>
      </c>
      <c r="C1024" s="73">
        <f>'[1]Girder (14)'!E12</f>
        <v>0.29599999999999999</v>
      </c>
      <c r="D1024" s="73">
        <f>'[1]Girder (14)'!F12</f>
        <v>4.1000000000000002E-2</v>
      </c>
      <c r="E1024" s="73">
        <f>'[1]Girder (14)'!G12</f>
        <v>0.255</v>
      </c>
      <c r="F1024" s="73">
        <f>'[1]Girder (14)'!H12</f>
        <v>3.5000000000000003E-2</v>
      </c>
      <c r="G1024" s="73">
        <f>'[1]Girder (14)'!I12</f>
        <v>0.08</v>
      </c>
      <c r="H1024" s="73">
        <f>'[1]Girder (14)'!J12</f>
        <v>0.36099999999999999</v>
      </c>
      <c r="I1024" s="73">
        <f>'[1]Girder (14)'!K12</f>
        <v>0.11899999999999999</v>
      </c>
      <c r="K1024" s="447" t="str">
        <f>'TOP OF DECK ELEVATIONS'!$M$19</f>
        <v>CL PIER 1</v>
      </c>
      <c r="L1024">
        <f t="shared" si="148"/>
        <v>10</v>
      </c>
      <c r="M1024" s="181">
        <f t="shared" si="145"/>
        <v>0</v>
      </c>
      <c r="N1024" s="181">
        <f t="shared" si="146"/>
        <v>0</v>
      </c>
      <c r="O1024" s="448">
        <f t="shared" si="147"/>
        <v>0</v>
      </c>
    </row>
    <row r="1025" spans="1:19" x14ac:dyDescent="0.2">
      <c r="A1025" s="424"/>
      <c r="B1025">
        <v>5</v>
      </c>
      <c r="C1025" s="73">
        <f>'[1]Girder (14)'!E13</f>
        <v>0.253</v>
      </c>
      <c r="D1025" s="73">
        <f>'[1]Girder (14)'!F13</f>
        <v>3.2000000000000001E-2</v>
      </c>
      <c r="E1025" s="73">
        <f>'[1]Girder (14)'!G13</f>
        <v>0.221</v>
      </c>
      <c r="F1025" s="73">
        <f>'[1]Girder (14)'!H13</f>
        <v>3.1E-2</v>
      </c>
      <c r="G1025" s="73">
        <f>'[1]Girder (14)'!I13</f>
        <v>7.0999999999999994E-2</v>
      </c>
      <c r="H1025" s="73">
        <f>'[1]Girder (14)'!J13</f>
        <v>0.36899999999999999</v>
      </c>
      <c r="I1025" s="73">
        <f>'[1]Girder (14)'!K13</f>
        <v>0.13100000000000001</v>
      </c>
      <c r="K1025" s="447">
        <f>'TOP OF DECK ELEVATIONS'!$M$20</f>
        <v>2.125</v>
      </c>
      <c r="L1025" s="62">
        <f t="shared" si="148"/>
        <v>11.25</v>
      </c>
      <c r="M1025" s="181">
        <f t="shared" si="145"/>
        <v>5.9249999999999997E-2</v>
      </c>
      <c r="N1025" s="181">
        <f t="shared" si="146"/>
        <v>0.18825</v>
      </c>
      <c r="O1025" s="448">
        <f t="shared" si="147"/>
        <v>2.6499999999999999E-2</v>
      </c>
    </row>
    <row r="1026" spans="1:19" x14ac:dyDescent="0.2">
      <c r="A1026" s="424"/>
      <c r="B1026">
        <v>6</v>
      </c>
      <c r="C1026" s="73">
        <f>'[1]Girder (14)'!E14</f>
        <v>0.17299999999999999</v>
      </c>
      <c r="D1026" s="73">
        <f>'[1]Girder (14)'!F14</f>
        <v>1.7000000000000001E-2</v>
      </c>
      <c r="E1026" s="73">
        <f>'[1]Girder (14)'!G14</f>
        <v>0.156</v>
      </c>
      <c r="F1026" s="73">
        <f>'[1]Girder (14)'!H14</f>
        <v>2.1999999999999999E-2</v>
      </c>
      <c r="G1026" s="73">
        <f>'[1]Girder (14)'!I14</f>
        <v>5.0999999999999997E-2</v>
      </c>
      <c r="H1026" s="73">
        <f>'[1]Girder (14)'!J14</f>
        <v>0.33800000000000002</v>
      </c>
      <c r="I1026" s="73">
        <f>'[1]Girder (14)'!K14</f>
        <v>0.13200000000000001</v>
      </c>
      <c r="K1026" s="447" t="str">
        <f>'TOP OF DECK ELEVATIONS'!$M$21</f>
        <v>F.S. #1</v>
      </c>
      <c r="L1026" t="str">
        <f t="shared" si="148"/>
        <v>F.S. #1</v>
      </c>
      <c r="M1026" s="181">
        <f t="shared" si="145"/>
        <v>0.111</v>
      </c>
      <c r="N1026" s="181">
        <f t="shared" si="146"/>
        <v>0.36399999999999999</v>
      </c>
      <c r="O1026" s="448">
        <f t="shared" si="147"/>
        <v>5.1999999999999998E-2</v>
      </c>
    </row>
    <row r="1027" spans="1:19" x14ac:dyDescent="0.2">
      <c r="A1027" s="424"/>
      <c r="B1027">
        <v>7</v>
      </c>
      <c r="C1027" s="73">
        <f>'[1]Girder (14)'!E15</f>
        <v>8.3000000000000004E-2</v>
      </c>
      <c r="D1027" s="73">
        <f>'[1]Girder (14)'!F15</f>
        <v>2E-3</v>
      </c>
      <c r="E1027" s="73">
        <f>'[1]Girder (14)'!G15</f>
        <v>0.08</v>
      </c>
      <c r="F1027" s="73">
        <f>'[1]Girder (14)'!H15</f>
        <v>1.2E-2</v>
      </c>
      <c r="G1027" s="73">
        <f>'[1]Girder (14)'!I15</f>
        <v>2.8000000000000001E-2</v>
      </c>
      <c r="H1027" s="73">
        <f>'[1]Girder (14)'!J15</f>
        <v>0.27300000000000002</v>
      </c>
      <c r="I1027" s="73">
        <f>'[1]Girder (14)'!K15</f>
        <v>0.11899999999999999</v>
      </c>
      <c r="K1027" s="447">
        <f>'TOP OF DECK ELEVATIONS'!$M$22</f>
        <v>2.25</v>
      </c>
      <c r="L1027">
        <f>IF(LEFT(K1026,4)="F.S.",ROUNDDOWN(L1025,-1)+MOD($K1027,1)*10,IF(LEFT(K1027,4)="F.S.",K1027,IFERROR(ROUNDDOWN(L1026,-1)+MOD(K1027,1)*10,ROUNDUP(L1026,-1))))</f>
        <v>12.5</v>
      </c>
      <c r="M1027" s="181">
        <f t="shared" si="145"/>
        <v>0.13700000000000001</v>
      </c>
      <c r="N1027" s="181">
        <f t="shared" si="146"/>
        <v>0.45849999999999996</v>
      </c>
      <c r="O1027" s="448">
        <f t="shared" si="147"/>
        <v>6.5500000000000003E-2</v>
      </c>
    </row>
    <row r="1028" spans="1:19" x14ac:dyDescent="0.2">
      <c r="A1028" s="424"/>
      <c r="B1028">
        <v>8</v>
      </c>
      <c r="C1028" s="73">
        <f>'[1]Girder (14)'!E16</f>
        <v>8.0000000000000002E-3</v>
      </c>
      <c r="D1028" s="73">
        <f>'[1]Girder (14)'!F16</f>
        <v>-8.0000000000000002E-3</v>
      </c>
      <c r="E1028" s="73">
        <f>'[1]Girder (14)'!G16</f>
        <v>1.6E-2</v>
      </c>
      <c r="F1028" s="73">
        <f>'[1]Girder (14)'!H16</f>
        <v>3.0000000000000001E-3</v>
      </c>
      <c r="G1028" s="73">
        <f>'[1]Girder (14)'!I16</f>
        <v>7.0000000000000001E-3</v>
      </c>
      <c r="H1028" s="73">
        <f>'[1]Girder (14)'!J16</f>
        <v>0.184</v>
      </c>
      <c r="I1028" s="73">
        <f>'[1]Girder (14)'!K16</f>
        <v>9.1999999999999998E-2</v>
      </c>
      <c r="K1028" s="447">
        <f>'TOP OF DECK ELEVATIONS'!$M$23</f>
        <v>2.375</v>
      </c>
      <c r="L1028">
        <f t="shared" ref="L1028:L1056" si="149">IF(LEFT(K1027,4)="F.S.",ROUNDDOWN(L1026,-1)+MOD($K1028,1)*10,IF(LEFT(K1028,4)="F.S.",K1028,IFERROR(ROUNDDOWN(L1027,-1)+MOD(K1028,1)*10,ROUNDUP(L1027,-1))))</f>
        <v>13.75</v>
      </c>
      <c r="M1028" s="181">
        <f t="shared" si="145"/>
        <v>0.20274999999999999</v>
      </c>
      <c r="N1028" s="181">
        <f t="shared" si="146"/>
        <v>0.69574999999999998</v>
      </c>
      <c r="O1028" s="448">
        <f t="shared" si="147"/>
        <v>9.9250000000000005E-2</v>
      </c>
      <c r="Q1028">
        <f>(D1034-D1033)*0.75+D1033</f>
        <v>0.20274999999999999</v>
      </c>
      <c r="R1028">
        <f t="shared" ref="R1028" si="150">(E1034-E1033)*0.75+E1033</f>
        <v>0.69574999999999998</v>
      </c>
      <c r="S1028">
        <f>(F1034-F1033)*0.75+F1033</f>
        <v>9.9250000000000005E-2</v>
      </c>
    </row>
    <row r="1029" spans="1:19" x14ac:dyDescent="0.2">
      <c r="A1029" s="424"/>
      <c r="B1029">
        <v>9</v>
      </c>
      <c r="C1029" s="73">
        <f>'[1]Girder (14)'!E17</f>
        <v>-2.5999999999999999E-2</v>
      </c>
      <c r="D1029" s="73">
        <f>'[1]Girder (14)'!F17</f>
        <v>-0.01</v>
      </c>
      <c r="E1029" s="73">
        <f>'[1]Girder (14)'!G17</f>
        <v>-1.6E-2</v>
      </c>
      <c r="F1029" s="73">
        <f>'[1]Girder (14)'!H17</f>
        <v>-2E-3</v>
      </c>
      <c r="G1029" s="73">
        <f>'[1]Girder (14)'!I17</f>
        <v>-5.0000000000000001E-3</v>
      </c>
      <c r="H1029" s="73">
        <f>'[1]Girder (14)'!J17</f>
        <v>0.09</v>
      </c>
      <c r="I1029" s="73">
        <f>'[1]Girder (14)'!K17</f>
        <v>5.1999999999999998E-2</v>
      </c>
      <c r="K1029" s="447">
        <f>'TOP OF DECK ELEVATIONS'!$M$24</f>
        <v>2.5</v>
      </c>
      <c r="L1029">
        <f t="shared" si="149"/>
        <v>15</v>
      </c>
      <c r="M1029" s="181">
        <f t="shared" si="145"/>
        <v>0.23499999999999999</v>
      </c>
      <c r="N1029" s="181">
        <f t="shared" si="146"/>
        <v>0.81499999999999995</v>
      </c>
      <c r="O1029" s="448">
        <f t="shared" si="147"/>
        <v>0.11600000000000001</v>
      </c>
      <c r="Q1029" s="181">
        <f>Q1028-M1028</f>
        <v>0</v>
      </c>
      <c r="R1029" s="181">
        <f t="shared" ref="R1029" si="151">R1028-N1028</f>
        <v>0</v>
      </c>
      <c r="S1029" s="181">
        <f t="shared" ref="S1029" si="152">S1028-O1028</f>
        <v>0</v>
      </c>
    </row>
    <row r="1030" spans="1:19" x14ac:dyDescent="0.2">
      <c r="A1030" s="424" t="s">
        <v>80</v>
      </c>
      <c r="B1030">
        <v>10</v>
      </c>
      <c r="C1030" s="73">
        <f>'[1]Girder (14)'!E18</f>
        <v>0</v>
      </c>
      <c r="D1030" s="73">
        <f>'[1]Girder (14)'!F18</f>
        <v>0</v>
      </c>
      <c r="E1030" s="73">
        <f>'[1]Girder (14)'!G18</f>
        <v>0</v>
      </c>
      <c r="F1030" s="73">
        <f>'[1]Girder (14)'!H18</f>
        <v>0</v>
      </c>
      <c r="G1030" s="73">
        <f>'[1]Girder (14)'!I18</f>
        <v>0</v>
      </c>
      <c r="H1030" s="73">
        <f>'[1]Girder (14)'!J18</f>
        <v>0</v>
      </c>
      <c r="I1030" s="73">
        <f>'[1]Girder (14)'!K18</f>
        <v>0</v>
      </c>
      <c r="K1030" s="447">
        <f>'TOP OF DECK ELEVATIONS'!$M$25</f>
        <v>2.625</v>
      </c>
      <c r="L1030">
        <f t="shared" si="149"/>
        <v>16.25</v>
      </c>
      <c r="M1030" s="181">
        <f t="shared" si="145"/>
        <v>0.21224999999999999</v>
      </c>
      <c r="N1030" s="181">
        <f t="shared" si="146"/>
        <v>0.73425000000000007</v>
      </c>
      <c r="O1030" s="448">
        <f t="shared" si="147"/>
        <v>0.1045</v>
      </c>
    </row>
    <row r="1031" spans="1:19" x14ac:dyDescent="0.2">
      <c r="A1031" s="424"/>
      <c r="B1031">
        <v>11</v>
      </c>
      <c r="C1031" s="73">
        <f>'[1]Girder (14)'!E19</f>
        <v>0.18</v>
      </c>
      <c r="D1031" s="73">
        <f>'[1]Girder (14)'!F19</f>
        <v>4.3999999999999997E-2</v>
      </c>
      <c r="E1031" s="73">
        <f>'[1]Girder (14)'!G19</f>
        <v>0.13600000000000001</v>
      </c>
      <c r="F1031" s="73">
        <f>'[1]Girder (14)'!H19</f>
        <v>1.9E-2</v>
      </c>
      <c r="G1031" s="73">
        <f>'[1]Girder (14)'!I19</f>
        <v>4.4999999999999998E-2</v>
      </c>
      <c r="H1031" s="73">
        <f>'[1]Girder (14)'!J19</f>
        <v>0.14799999999999999</v>
      </c>
      <c r="I1031" s="73">
        <f>'[1]Girder (14)'!K19</f>
        <v>6.2E-2</v>
      </c>
      <c r="K1031" s="447">
        <f>'TOP OF DECK ELEVATIONS'!$M$26</f>
        <v>2.75</v>
      </c>
      <c r="L1031">
        <f t="shared" si="149"/>
        <v>17.5</v>
      </c>
      <c r="M1031" s="181">
        <f t="shared" si="145"/>
        <v>0.14949999999999999</v>
      </c>
      <c r="N1031" s="181">
        <f t="shared" si="146"/>
        <v>0.51300000000000001</v>
      </c>
      <c r="O1031" s="448">
        <f t="shared" si="147"/>
        <v>7.2499999999999995E-2</v>
      </c>
    </row>
    <row r="1032" spans="1:19" x14ac:dyDescent="0.2">
      <c r="A1032" s="424"/>
      <c r="B1032">
        <v>12</v>
      </c>
      <c r="C1032" s="73">
        <f>'[1]Girder (14)'!E20</f>
        <v>0.45</v>
      </c>
      <c r="D1032" s="73">
        <f>'[1]Girder (14)'!F20</f>
        <v>0.105</v>
      </c>
      <c r="E1032" s="73">
        <f>'[1]Girder (14)'!G20</f>
        <v>0.34499999999999997</v>
      </c>
      <c r="F1032" s="73">
        <f>'[1]Girder (14)'!H20</f>
        <v>4.9000000000000002E-2</v>
      </c>
      <c r="G1032" s="73">
        <f>'[1]Girder (14)'!I20</f>
        <v>0.115</v>
      </c>
      <c r="H1032" s="73">
        <f>'[1]Girder (14)'!J20</f>
        <v>0.313</v>
      </c>
      <c r="I1032" s="73">
        <f>'[1]Girder (14)'!K20</f>
        <v>0.112</v>
      </c>
      <c r="K1032" s="447">
        <f>'TOP OF DECK ELEVATIONS'!$M$27</f>
        <v>2.875</v>
      </c>
      <c r="L1032">
        <f t="shared" si="149"/>
        <v>18.75</v>
      </c>
      <c r="M1032" s="181">
        <f t="shared" si="145"/>
        <v>6.7999999999999991E-2</v>
      </c>
      <c r="N1032" s="181">
        <f t="shared" si="146"/>
        <v>0.22725000000000001</v>
      </c>
      <c r="O1032" s="448">
        <f t="shared" si="147"/>
        <v>3.2250000000000001E-2</v>
      </c>
      <c r="Q1032">
        <f>(D1039-D1038)*0.75+D1038</f>
        <v>6.7999999999999991E-2</v>
      </c>
      <c r="R1032">
        <f>(E1039-E1038)*0.75+E1038</f>
        <v>0.22725000000000001</v>
      </c>
      <c r="S1032">
        <f>(F1039-F1038)*0.75+F1038</f>
        <v>3.2250000000000001E-2</v>
      </c>
    </row>
    <row r="1033" spans="1:19" x14ac:dyDescent="0.2">
      <c r="A1033" s="424"/>
      <c r="B1033">
        <v>13</v>
      </c>
      <c r="C1033" s="73">
        <f>'[1]Girder (14)'!E21</f>
        <v>0.74099999999999999</v>
      </c>
      <c r="D1033" s="73">
        <f>'[1]Girder (14)'!F21</f>
        <v>0.16900000000000001</v>
      </c>
      <c r="E1033" s="73">
        <f>'[1]Girder (14)'!G21</f>
        <v>0.57199999999999995</v>
      </c>
      <c r="F1033" s="73">
        <f>'[1]Girder (14)'!H21</f>
        <v>8.2000000000000003E-2</v>
      </c>
      <c r="G1033" s="73">
        <f>'[1]Girder (14)'!I21</f>
        <v>0.189</v>
      </c>
      <c r="H1033" s="73">
        <f>'[1]Girder (14)'!J21</f>
        <v>0.46500000000000002</v>
      </c>
      <c r="I1033" s="73">
        <f>'[1]Girder (14)'!K21</f>
        <v>0.14799999999999999</v>
      </c>
      <c r="K1033" s="447" t="str">
        <f>'TOP OF DECK ELEVATIONS'!$M$28</f>
        <v>CL PIER 2</v>
      </c>
      <c r="L1033">
        <f t="shared" si="149"/>
        <v>20</v>
      </c>
      <c r="M1033" s="181">
        <f t="shared" si="145"/>
        <v>0</v>
      </c>
      <c r="N1033" s="181">
        <f t="shared" si="146"/>
        <v>0</v>
      </c>
      <c r="O1033" s="448">
        <f t="shared" si="147"/>
        <v>0</v>
      </c>
      <c r="Q1033" s="181">
        <f>Q1032-M1032</f>
        <v>0</v>
      </c>
      <c r="R1033" s="181">
        <f t="shared" ref="R1033" si="153">R1032-N1032</f>
        <v>0</v>
      </c>
      <c r="S1033" s="181">
        <f t="shared" ref="S1033" si="154">S1032-O1032</f>
        <v>0</v>
      </c>
    </row>
    <row r="1034" spans="1:19" x14ac:dyDescent="0.2">
      <c r="A1034" s="424"/>
      <c r="B1034">
        <v>14</v>
      </c>
      <c r="C1034" s="73">
        <f>'[1]Girder (14)'!E22</f>
        <v>0.95099999999999996</v>
      </c>
      <c r="D1034" s="73">
        <f>'[1]Girder (14)'!F22</f>
        <v>0.214</v>
      </c>
      <c r="E1034" s="73">
        <f>'[1]Girder (14)'!G22</f>
        <v>0.73699999999999999</v>
      </c>
      <c r="F1034" s="73">
        <f>'[1]Girder (14)'!H22</f>
        <v>0.105</v>
      </c>
      <c r="G1034" s="73">
        <f>'[1]Girder (14)'!I22</f>
        <v>0.24299999999999999</v>
      </c>
      <c r="H1034" s="73">
        <f>'[1]Girder (14)'!J22</f>
        <v>0.56799999999999995</v>
      </c>
      <c r="I1034" s="73">
        <f>'[1]Girder (14)'!K22</f>
        <v>0.16700000000000001</v>
      </c>
      <c r="K1034" s="447">
        <f>'TOP OF DECK ELEVATIONS'!$M$29</f>
        <v>3.25</v>
      </c>
      <c r="L1034">
        <f t="shared" si="149"/>
        <v>22.5</v>
      </c>
      <c r="M1034" s="181">
        <f t="shared" si="145"/>
        <v>-1.9999999999999997E-2</v>
      </c>
      <c r="N1034" s="181">
        <f t="shared" si="146"/>
        <v>-2.6499999999999999E-2</v>
      </c>
      <c r="O1034" s="448">
        <f t="shared" si="147"/>
        <v>-3.0000000000000001E-3</v>
      </c>
    </row>
    <row r="1035" spans="1:19" x14ac:dyDescent="0.2">
      <c r="A1035" s="424"/>
      <c r="B1035">
        <v>15</v>
      </c>
      <c r="C1035" s="73">
        <f>'[1]Girder (14)'!E23</f>
        <v>1.0509999999999999</v>
      </c>
      <c r="D1035" s="73">
        <f>'[1]Girder (14)'!F23</f>
        <v>0.23499999999999999</v>
      </c>
      <c r="E1035" s="73">
        <f>'[1]Girder (14)'!G23</f>
        <v>0.81499999999999995</v>
      </c>
      <c r="F1035" s="73">
        <f>'[1]Girder (14)'!H23</f>
        <v>0.11600000000000001</v>
      </c>
      <c r="G1035" s="73">
        <f>'[1]Girder (14)'!I23</f>
        <v>0.26900000000000002</v>
      </c>
      <c r="H1035" s="73">
        <f>'[1]Girder (14)'!J23</f>
        <v>0.61199999999999999</v>
      </c>
      <c r="I1035" s="73">
        <f>'[1]Girder (14)'!K23</f>
        <v>0.17100000000000001</v>
      </c>
      <c r="K1035" s="447" t="str">
        <f>'TOP OF DECK ELEVATIONS'!$M$30</f>
        <v>F.S. #2</v>
      </c>
      <c r="L1035" t="str">
        <f t="shared" si="149"/>
        <v>F.S. #2</v>
      </c>
      <c r="M1035" s="181">
        <f t="shared" si="145"/>
        <v>-1.2999999999999999E-2</v>
      </c>
      <c r="N1035" s="181">
        <f t="shared" si="146"/>
        <v>1.4999999999999999E-2</v>
      </c>
      <c r="O1035" s="448">
        <f t="shared" si="147"/>
        <v>3.0000000000000001E-3</v>
      </c>
    </row>
    <row r="1036" spans="1:19" x14ac:dyDescent="0.2">
      <c r="A1036" s="424"/>
      <c r="B1036">
        <v>16</v>
      </c>
      <c r="C1036" s="73">
        <f>'[1]Girder (14)'!E24</f>
        <v>0.995</v>
      </c>
      <c r="D1036" s="73">
        <f>'[1]Girder (14)'!F24</f>
        <v>0.223</v>
      </c>
      <c r="E1036" s="73">
        <f>'[1]Girder (14)'!G24</f>
        <v>0.77200000000000002</v>
      </c>
      <c r="F1036" s="73">
        <f>'[1]Girder (14)'!H24</f>
        <v>0.11</v>
      </c>
      <c r="G1036" s="73">
        <f>'[1]Girder (14)'!I24</f>
        <v>0.254</v>
      </c>
      <c r="H1036" s="73">
        <f>'[1]Girder (14)'!J24</f>
        <v>0.58399999999999996</v>
      </c>
      <c r="I1036" s="73">
        <f>'[1]Girder (14)'!K24</f>
        <v>0.161</v>
      </c>
      <c r="K1036" s="447">
        <f>'TOP OF DECK ELEVATIONS'!$M$31</f>
        <v>3.5</v>
      </c>
      <c r="L1036">
        <f t="shared" si="149"/>
        <v>25</v>
      </c>
      <c r="M1036" s="181">
        <f t="shared" si="145"/>
        <v>1E-3</v>
      </c>
      <c r="N1036" s="181">
        <f t="shared" si="146"/>
        <v>7.4999999999999997E-2</v>
      </c>
      <c r="O1036" s="448">
        <f t="shared" si="147"/>
        <v>1.0999999999999999E-2</v>
      </c>
    </row>
    <row r="1037" spans="1:19" x14ac:dyDescent="0.2">
      <c r="A1037" s="167"/>
      <c r="B1037">
        <v>17</v>
      </c>
      <c r="C1037" s="73">
        <f>'[1]Girder (14)'!E25</f>
        <v>0.80100000000000005</v>
      </c>
      <c r="D1037" s="73">
        <f>'[1]Girder (14)'!F25</f>
        <v>0.18</v>
      </c>
      <c r="E1037" s="73">
        <f>'[1]Girder (14)'!G25</f>
        <v>0.621</v>
      </c>
      <c r="F1037" s="73">
        <f>'[1]Girder (14)'!H25</f>
        <v>8.7999999999999995E-2</v>
      </c>
      <c r="G1037" s="73">
        <f>'[1]Girder (14)'!I25</f>
        <v>0.20399999999999999</v>
      </c>
      <c r="H1037" s="73">
        <f>'[1]Girder (14)'!J25</f>
        <v>0.48</v>
      </c>
      <c r="I1037" s="73">
        <f>'[1]Girder (14)'!K25</f>
        <v>0.14099999999999999</v>
      </c>
      <c r="K1037" s="447">
        <f>'TOP OF DECK ELEVATIONS'!$M$32</f>
        <v>3.75</v>
      </c>
      <c r="L1037">
        <f t="shared" si="149"/>
        <v>27.5</v>
      </c>
      <c r="M1037" s="181">
        <f t="shared" si="145"/>
        <v>8.5000000000000006E-3</v>
      </c>
      <c r="N1037" s="181">
        <f t="shared" si="146"/>
        <v>6.6500000000000004E-2</v>
      </c>
      <c r="O1037" s="448">
        <f t="shared" si="147"/>
        <v>8.9999999999999993E-3</v>
      </c>
    </row>
    <row r="1038" spans="1:19" x14ac:dyDescent="0.2">
      <c r="A1038" s="424"/>
      <c r="B1038">
        <v>18</v>
      </c>
      <c r="C1038" s="73">
        <f>'[1]Girder (14)'!E26</f>
        <v>0.52500000000000002</v>
      </c>
      <c r="D1038" s="73">
        <f>'[1]Girder (14)'!F26</f>
        <v>0.11899999999999999</v>
      </c>
      <c r="E1038" s="73">
        <f>'[1]Girder (14)'!G26</f>
        <v>0.40500000000000003</v>
      </c>
      <c r="F1038" s="73">
        <f>'[1]Girder (14)'!H26</f>
        <v>5.7000000000000002E-2</v>
      </c>
      <c r="G1038" s="73">
        <f>'[1]Girder (14)'!I26</f>
        <v>0.13300000000000001</v>
      </c>
      <c r="H1038" s="73">
        <f>'[1]Girder (14)'!J26</f>
        <v>0.33</v>
      </c>
      <c r="I1038" s="73">
        <f>'[1]Girder (14)'!K26</f>
        <v>0.107</v>
      </c>
      <c r="K1038" s="447" t="str">
        <f>'TOP OF DECK ELEVATIONS'!$M$33</f>
        <v>CL PIER 3</v>
      </c>
      <c r="L1038">
        <f t="shared" si="149"/>
        <v>30</v>
      </c>
      <c r="M1038" s="181">
        <f t="shared" si="145"/>
        <v>0</v>
      </c>
      <c r="N1038" s="181">
        <f t="shared" si="146"/>
        <v>0</v>
      </c>
      <c r="O1038" s="448">
        <f t="shared" si="147"/>
        <v>0</v>
      </c>
    </row>
    <row r="1039" spans="1:19" x14ac:dyDescent="0.2">
      <c r="A1039" s="424"/>
      <c r="B1039">
        <v>19</v>
      </c>
      <c r="C1039" s="73">
        <f>'[1]Girder (14)'!E27</f>
        <v>0.219</v>
      </c>
      <c r="D1039" s="73">
        <f>'[1]Girder (14)'!F27</f>
        <v>5.0999999999999997E-2</v>
      </c>
      <c r="E1039" s="73">
        <f>'[1]Girder (14)'!G27</f>
        <v>0.16800000000000001</v>
      </c>
      <c r="F1039" s="73">
        <f>'[1]Girder (14)'!H27</f>
        <v>2.4E-2</v>
      </c>
      <c r="G1039" s="73">
        <f>'[1]Girder (14)'!I27</f>
        <v>5.5E-2</v>
      </c>
      <c r="H1039" s="73">
        <f>'[1]Girder (14)'!J27</f>
        <v>0.156</v>
      </c>
      <c r="I1039" s="73">
        <f>'[1]Girder (14)'!K27</f>
        <v>5.8999999999999997E-2</v>
      </c>
      <c r="K1039" s="447">
        <f>'TOP OF DECK ELEVATIONS'!$M$34</f>
        <v>4.25</v>
      </c>
      <c r="L1039">
        <f t="shared" si="149"/>
        <v>32.5</v>
      </c>
      <c r="M1039" s="181">
        <f t="shared" si="145"/>
        <v>0.01</v>
      </c>
      <c r="N1039" s="181">
        <f t="shared" si="146"/>
        <v>7.0999999999999994E-2</v>
      </c>
      <c r="O1039" s="448">
        <f t="shared" si="147"/>
        <v>9.4999999999999998E-3</v>
      </c>
    </row>
    <row r="1040" spans="1:19" x14ac:dyDescent="0.2">
      <c r="A1040" s="424" t="s">
        <v>80</v>
      </c>
      <c r="B1040">
        <v>20</v>
      </c>
      <c r="C1040" s="73">
        <f>'[1]Girder (14)'!E28</f>
        <v>0</v>
      </c>
      <c r="D1040" s="73">
        <f>'[1]Girder (14)'!F28</f>
        <v>0</v>
      </c>
      <c r="E1040" s="73">
        <f>'[1]Girder (14)'!G28</f>
        <v>0</v>
      </c>
      <c r="F1040" s="73">
        <f>'[1]Girder (14)'!H28</f>
        <v>0</v>
      </c>
      <c r="G1040" s="73">
        <f>'[1]Girder (14)'!I28</f>
        <v>0</v>
      </c>
      <c r="H1040" s="73">
        <f>'[1]Girder (14)'!J28</f>
        <v>0</v>
      </c>
      <c r="I1040" s="73">
        <f>'[1]Girder (14)'!K28</f>
        <v>0</v>
      </c>
      <c r="K1040" s="447">
        <f>'TOP OF DECK ELEVATIONS'!$M$35</f>
        <v>4.5</v>
      </c>
      <c r="L1040">
        <f t="shared" si="149"/>
        <v>35</v>
      </c>
      <c r="M1040" s="181">
        <f t="shared" si="145"/>
        <v>4.0000000000000001E-3</v>
      </c>
      <c r="N1040" s="181">
        <f t="shared" si="146"/>
        <v>8.4000000000000005E-2</v>
      </c>
      <c r="O1040" s="448">
        <f t="shared" si="147"/>
        <v>1.2E-2</v>
      </c>
    </row>
    <row r="1041" spans="1:15" x14ac:dyDescent="0.2">
      <c r="A1041" s="424"/>
      <c r="B1041">
        <v>21</v>
      </c>
      <c r="C1041" s="73">
        <f>'[1]Girder (14)'!E29</f>
        <v>-6.5000000000000002E-2</v>
      </c>
      <c r="D1041" s="73">
        <f>'[1]Girder (14)'!F29</f>
        <v>-1.7999999999999999E-2</v>
      </c>
      <c r="E1041" s="73">
        <f>'[1]Girder (14)'!G29</f>
        <v>-4.7E-2</v>
      </c>
      <c r="F1041" s="73">
        <f>'[1]Girder (14)'!H29</f>
        <v>-6.0000000000000001E-3</v>
      </c>
      <c r="G1041" s="73">
        <f>'[1]Girder (14)'!I29</f>
        <v>-1.4999999999999999E-2</v>
      </c>
      <c r="H1041" s="73">
        <f>'[1]Girder (14)'!J29</f>
        <v>7.5999999999999998E-2</v>
      </c>
      <c r="I1041" s="73">
        <f>'[1]Girder (14)'!K29</f>
        <v>0.06</v>
      </c>
      <c r="K1041" s="447" t="str">
        <f>'TOP OF DECK ELEVATIONS'!$M$36</f>
        <v>F.S. #3</v>
      </c>
      <c r="L1041" t="str">
        <f t="shared" si="149"/>
        <v>F.S. #3</v>
      </c>
      <c r="M1041" s="181">
        <f t="shared" si="145"/>
        <v>-1.0999999999999999E-2</v>
      </c>
      <c r="N1041" s="181">
        <f t="shared" si="146"/>
        <v>2.3E-2</v>
      </c>
      <c r="O1041" s="448">
        <f t="shared" si="147"/>
        <v>4.0000000000000001E-3</v>
      </c>
    </row>
    <row r="1042" spans="1:15" x14ac:dyDescent="0.2">
      <c r="A1042" s="424"/>
      <c r="B1042">
        <v>22</v>
      </c>
      <c r="C1042" s="73">
        <f>'[1]Girder (14)'!E30</f>
        <v>-6.4000000000000001E-2</v>
      </c>
      <c r="D1042" s="73">
        <f>'[1]Girder (14)'!F30</f>
        <v>-2.1999999999999999E-2</v>
      </c>
      <c r="E1042" s="73">
        <f>'[1]Girder (14)'!G30</f>
        <v>-4.2999999999999997E-2</v>
      </c>
      <c r="F1042" s="73">
        <f>'[1]Girder (14)'!H30</f>
        <v>-5.0000000000000001E-3</v>
      </c>
      <c r="G1042" s="73">
        <f>'[1]Girder (14)'!I30</f>
        <v>-1.2E-2</v>
      </c>
      <c r="H1042" s="73">
        <f>'[1]Girder (14)'!J30</f>
        <v>0.157</v>
      </c>
      <c r="I1042" s="73">
        <f>'[1]Girder (14)'!K30</f>
        <v>0.106</v>
      </c>
      <c r="K1042" s="447">
        <f>'TOP OF DECK ELEVATIONS'!$M$37</f>
        <v>4.75</v>
      </c>
      <c r="L1042">
        <f t="shared" si="149"/>
        <v>37.5</v>
      </c>
      <c r="M1042" s="181">
        <f t="shared" si="145"/>
        <v>-1.8500000000000003E-2</v>
      </c>
      <c r="N1042" s="181">
        <f t="shared" si="146"/>
        <v>-2.1500000000000002E-2</v>
      </c>
      <c r="O1042" s="448">
        <f t="shared" si="147"/>
        <v>-1.5E-3</v>
      </c>
    </row>
    <row r="1043" spans="1:15" x14ac:dyDescent="0.2">
      <c r="A1043" s="424"/>
      <c r="B1043">
        <v>23</v>
      </c>
      <c r="C1043" s="73">
        <f>'[1]Girder (14)'!E31</f>
        <v>-2.8000000000000001E-2</v>
      </c>
      <c r="D1043" s="73">
        <f>'[1]Girder (14)'!F31</f>
        <v>-1.7999999999999999E-2</v>
      </c>
      <c r="E1043" s="73">
        <f>'[1]Girder (14)'!G31</f>
        <v>-0.01</v>
      </c>
      <c r="F1043" s="73">
        <f>'[1]Girder (14)'!H31</f>
        <v>-1E-3</v>
      </c>
      <c r="G1043" s="73">
        <f>'[1]Girder (14)'!I31</f>
        <v>-1E-3</v>
      </c>
      <c r="H1043" s="73">
        <f>'[1]Girder (14)'!J31</f>
        <v>0.23200000000000001</v>
      </c>
      <c r="I1043" s="73">
        <f>'[1]Girder (14)'!K31</f>
        <v>0.13900000000000001</v>
      </c>
      <c r="K1043" s="447" t="str">
        <f>'TOP OF DECK ELEVATIONS'!$M$38</f>
        <v>CL PIER 4</v>
      </c>
      <c r="L1043">
        <f t="shared" si="149"/>
        <v>40</v>
      </c>
      <c r="M1043" s="181">
        <f t="shared" si="145"/>
        <v>0</v>
      </c>
      <c r="N1043" s="181">
        <f t="shared" si="146"/>
        <v>0</v>
      </c>
      <c r="O1043" s="448">
        <f t="shared" si="147"/>
        <v>0</v>
      </c>
    </row>
    <row r="1044" spans="1:15" x14ac:dyDescent="0.2">
      <c r="A1044" s="424"/>
      <c r="B1044">
        <v>24</v>
      </c>
      <c r="C1044" s="73">
        <f>'[1]Girder (14)'!E32</f>
        <v>2.8000000000000001E-2</v>
      </c>
      <c r="D1044" s="73">
        <f>'[1]Girder (14)'!F32</f>
        <v>-8.0000000000000002E-3</v>
      </c>
      <c r="E1044" s="73">
        <f>'[1]Girder (14)'!G32</f>
        <v>3.5999999999999997E-2</v>
      </c>
      <c r="F1044" s="73">
        <f>'[1]Girder (14)'!H32</f>
        <v>6.0000000000000001E-3</v>
      </c>
      <c r="G1044" s="73">
        <f>'[1]Girder (14)'!I32</f>
        <v>1.2999999999999999E-2</v>
      </c>
      <c r="H1044" s="73">
        <f>'[1]Girder (14)'!J32</f>
        <v>0.28499999999999998</v>
      </c>
      <c r="I1044" s="73">
        <f>'[1]Girder (14)'!K32</f>
        <v>0.156</v>
      </c>
      <c r="K1044" s="447">
        <f>'TOP OF DECK ELEVATIONS'!$M$39</f>
        <v>5.125</v>
      </c>
      <c r="L1044">
        <f t="shared" si="149"/>
        <v>41.25</v>
      </c>
      <c r="M1044" s="181">
        <f t="shared" si="145"/>
        <v>6.6250000000000003E-2</v>
      </c>
      <c r="N1044" s="181">
        <f t="shared" si="146"/>
        <v>0.22225</v>
      </c>
      <c r="O1044" s="448">
        <f t="shared" si="147"/>
        <v>3.1E-2</v>
      </c>
    </row>
    <row r="1045" spans="1:15" x14ac:dyDescent="0.2">
      <c r="A1045" s="424"/>
      <c r="B1045">
        <v>25</v>
      </c>
      <c r="C1045" s="73">
        <f>'[1]Girder (14)'!E33</f>
        <v>7.5999999999999998E-2</v>
      </c>
      <c r="D1045" s="73">
        <f>'[1]Girder (14)'!F33</f>
        <v>1E-3</v>
      </c>
      <c r="E1045" s="73">
        <f>'[1]Girder (14)'!G33</f>
        <v>7.4999999999999997E-2</v>
      </c>
      <c r="F1045" s="73">
        <f>'[1]Girder (14)'!H33</f>
        <v>1.0999999999999999E-2</v>
      </c>
      <c r="G1045" s="73">
        <f>'[1]Girder (14)'!I33</f>
        <v>2.5000000000000001E-2</v>
      </c>
      <c r="H1045" s="73">
        <f>'[1]Girder (14)'!J33</f>
        <v>0.30599999999999999</v>
      </c>
      <c r="I1045" s="73">
        <f>'[1]Girder (14)'!K33</f>
        <v>0.158</v>
      </c>
      <c r="K1045" s="447">
        <f>'TOP OF DECK ELEVATIONS'!$M$40</f>
        <v>5.25</v>
      </c>
      <c r="L1045">
        <f t="shared" si="149"/>
        <v>42.5</v>
      </c>
      <c r="M1045" s="181">
        <f t="shared" si="145"/>
        <v>0.14799999999999999</v>
      </c>
      <c r="N1045" s="181">
        <f t="shared" si="146"/>
        <v>0.50750000000000006</v>
      </c>
      <c r="O1045" s="448">
        <f t="shared" si="147"/>
        <v>7.1499999999999994E-2</v>
      </c>
    </row>
    <row r="1046" spans="1:15" x14ac:dyDescent="0.2">
      <c r="A1046" s="424"/>
      <c r="B1046">
        <v>26</v>
      </c>
      <c r="C1046" s="73">
        <f>'[1]Girder (14)'!E34</f>
        <v>0.1</v>
      </c>
      <c r="D1046" s="73">
        <f>'[1]Girder (14)'!F34</f>
        <v>8.0000000000000002E-3</v>
      </c>
      <c r="E1046" s="73">
        <f>'[1]Girder (14)'!G34</f>
        <v>9.1999999999999998E-2</v>
      </c>
      <c r="F1046" s="73">
        <f>'[1]Girder (14)'!H34</f>
        <v>1.2999999999999999E-2</v>
      </c>
      <c r="G1046" s="73">
        <f>'[1]Girder (14)'!I34</f>
        <v>0.03</v>
      </c>
      <c r="H1046" s="73">
        <f>'[1]Girder (14)'!J34</f>
        <v>0.29299999999999998</v>
      </c>
      <c r="I1046" s="73">
        <f>'[1]Girder (14)'!K34</f>
        <v>0.14499999999999999</v>
      </c>
      <c r="K1046" s="447">
        <f>'TOP OF DECK ELEVATIONS'!$M$41</f>
        <v>5.375</v>
      </c>
      <c r="L1046">
        <f t="shared" si="149"/>
        <v>43.75</v>
      </c>
      <c r="M1046" s="181">
        <f t="shared" si="145"/>
        <v>0.21325</v>
      </c>
      <c r="N1046" s="181">
        <f t="shared" si="146"/>
        <v>0.73950000000000005</v>
      </c>
      <c r="O1046" s="448">
        <f t="shared" si="147"/>
        <v>0.1045</v>
      </c>
    </row>
    <row r="1047" spans="1:15" x14ac:dyDescent="0.2">
      <c r="A1047" s="424"/>
      <c r="B1047">
        <v>27</v>
      </c>
      <c r="C1047" s="73">
        <f>'[1]Girder (14)'!E35</f>
        <v>9.1999999999999998E-2</v>
      </c>
      <c r="D1047" s="73">
        <f>'[1]Girder (14)'!F35</f>
        <v>0.01</v>
      </c>
      <c r="E1047" s="73">
        <f>'[1]Girder (14)'!G35</f>
        <v>8.2000000000000003E-2</v>
      </c>
      <c r="F1047" s="73">
        <f>'[1]Girder (14)'!H35</f>
        <v>1.0999999999999999E-2</v>
      </c>
      <c r="G1047" s="73">
        <f>'[1]Girder (14)'!I35</f>
        <v>2.5999999999999999E-2</v>
      </c>
      <c r="H1047" s="73">
        <f>'[1]Girder (14)'!J35</f>
        <v>0.246</v>
      </c>
      <c r="I1047" s="73">
        <f>'[1]Girder (14)'!K35</f>
        <v>0.12</v>
      </c>
      <c r="K1047" s="447">
        <f>'TOP OF DECK ELEVATIONS'!$M$42</f>
        <v>5.5</v>
      </c>
      <c r="L1047">
        <f t="shared" si="149"/>
        <v>45</v>
      </c>
      <c r="M1047" s="181">
        <f t="shared" si="145"/>
        <v>0.23799999999999999</v>
      </c>
      <c r="N1047" s="181">
        <f t="shared" si="146"/>
        <v>0.82799999999999996</v>
      </c>
      <c r="O1047" s="448">
        <f t="shared" si="147"/>
        <v>0.11700000000000001</v>
      </c>
    </row>
    <row r="1048" spans="1:15" x14ac:dyDescent="0.2">
      <c r="A1048" s="424"/>
      <c r="B1048">
        <v>28</v>
      </c>
      <c r="C1048" s="73">
        <f>'[1]Girder (14)'!E36</f>
        <v>5.8000000000000003E-2</v>
      </c>
      <c r="D1048" s="73">
        <f>'[1]Girder (14)'!F36</f>
        <v>7.0000000000000001E-3</v>
      </c>
      <c r="E1048" s="73">
        <f>'[1]Girder (14)'!G36</f>
        <v>5.0999999999999997E-2</v>
      </c>
      <c r="F1048" s="73">
        <f>'[1]Girder (14)'!H36</f>
        <v>7.0000000000000001E-3</v>
      </c>
      <c r="G1048" s="73">
        <f>'[1]Girder (14)'!I36</f>
        <v>1.6E-2</v>
      </c>
      <c r="H1048" s="73">
        <f>'[1]Girder (14)'!J36</f>
        <v>0.16800000000000001</v>
      </c>
      <c r="I1048" s="73">
        <f>'[1]Girder (14)'!K36</f>
        <v>8.7999999999999995E-2</v>
      </c>
      <c r="K1048" s="447">
        <f>'TOP OF DECK ELEVATIONS'!$M$43</f>
        <v>5.625</v>
      </c>
      <c r="L1048">
        <f t="shared" si="149"/>
        <v>46.25</v>
      </c>
      <c r="M1048" s="181">
        <f t="shared" si="145"/>
        <v>0.20849999999999999</v>
      </c>
      <c r="N1048" s="181">
        <f t="shared" si="146"/>
        <v>0.71825000000000006</v>
      </c>
      <c r="O1048" s="448">
        <f t="shared" si="147"/>
        <v>0.10200000000000001</v>
      </c>
    </row>
    <row r="1049" spans="1:15" x14ac:dyDescent="0.2">
      <c r="A1049" s="424"/>
      <c r="B1049">
        <v>29</v>
      </c>
      <c r="C1049" s="73">
        <f>'[1]Girder (14)'!E37</f>
        <v>2.1000000000000001E-2</v>
      </c>
      <c r="D1049" s="73">
        <f>'[1]Girder (14)'!F37</f>
        <v>3.0000000000000001E-3</v>
      </c>
      <c r="E1049" s="73">
        <f>'[1]Girder (14)'!G37</f>
        <v>1.7999999999999999E-2</v>
      </c>
      <c r="F1049" s="73">
        <f>'[1]Girder (14)'!H37</f>
        <v>3.0000000000000001E-3</v>
      </c>
      <c r="G1049" s="73">
        <f>'[1]Girder (14)'!I37</f>
        <v>6.0000000000000001E-3</v>
      </c>
      <c r="H1049" s="73">
        <f>'[1]Girder (14)'!J37</f>
        <v>8.3000000000000004E-2</v>
      </c>
      <c r="I1049" s="73">
        <f>'[1]Girder (14)'!K37</f>
        <v>4.8000000000000001E-2</v>
      </c>
      <c r="K1049" s="447">
        <f>'TOP OF DECK ELEVATIONS'!$M$44</f>
        <v>5.75</v>
      </c>
      <c r="L1049">
        <f t="shared" si="149"/>
        <v>47.5</v>
      </c>
      <c r="M1049" s="181">
        <f t="shared" si="145"/>
        <v>0.14249999999999999</v>
      </c>
      <c r="N1049" s="181">
        <f t="shared" si="146"/>
        <v>0.47799999999999998</v>
      </c>
      <c r="O1049" s="448">
        <f t="shared" si="147"/>
        <v>6.8000000000000005E-2</v>
      </c>
    </row>
    <row r="1050" spans="1:15" x14ac:dyDescent="0.2">
      <c r="A1050" s="424" t="s">
        <v>80</v>
      </c>
      <c r="B1050">
        <v>30</v>
      </c>
      <c r="C1050" s="73">
        <f>'[1]Girder (14)'!E38</f>
        <v>0</v>
      </c>
      <c r="D1050" s="73">
        <f>'[1]Girder (14)'!F38</f>
        <v>0</v>
      </c>
      <c r="E1050" s="73">
        <f>'[1]Girder (14)'!G38</f>
        <v>0</v>
      </c>
      <c r="F1050" s="73">
        <f>'[1]Girder (14)'!H38</f>
        <v>0</v>
      </c>
      <c r="G1050" s="73">
        <f>'[1]Girder (14)'!I38</f>
        <v>0</v>
      </c>
      <c r="H1050" s="73">
        <f>'[1]Girder (14)'!J38</f>
        <v>0</v>
      </c>
      <c r="I1050" s="73">
        <f>'[1]Girder (14)'!K38</f>
        <v>0</v>
      </c>
      <c r="K1050" s="447" t="str">
        <f>'TOP OF DECK ELEVATIONS'!$M$45</f>
        <v>F.S. #4</v>
      </c>
      <c r="L1050" t="str">
        <f t="shared" si="149"/>
        <v>F.S. #4</v>
      </c>
      <c r="M1050" s="181">
        <f t="shared" si="145"/>
        <v>0.11600000000000001</v>
      </c>
      <c r="N1050" s="181">
        <f t="shared" si="146"/>
        <v>0.38500000000000001</v>
      </c>
      <c r="O1050" s="448">
        <f t="shared" si="147"/>
        <v>5.5E-2</v>
      </c>
    </row>
    <row r="1051" spans="1:15" x14ac:dyDescent="0.2">
      <c r="A1051" s="424"/>
      <c r="B1051">
        <v>31</v>
      </c>
      <c r="C1051" s="73">
        <f>'[1]Girder (14)'!E39</f>
        <v>2.1000000000000001E-2</v>
      </c>
      <c r="D1051" s="73">
        <f>'[1]Girder (14)'!F39</f>
        <v>3.0000000000000001E-3</v>
      </c>
      <c r="E1051" s="73">
        <f>'[1]Girder (14)'!G39</f>
        <v>1.7999999999999999E-2</v>
      </c>
      <c r="F1051" s="73">
        <f>'[1]Girder (14)'!H39</f>
        <v>2E-3</v>
      </c>
      <c r="G1051" s="73">
        <f>'[1]Girder (14)'!I39</f>
        <v>6.0000000000000001E-3</v>
      </c>
      <c r="H1051" s="73">
        <f>'[1]Girder (14)'!J39</f>
        <v>7.4999999999999997E-2</v>
      </c>
      <c r="I1051" s="73">
        <f>'[1]Girder (14)'!K39</f>
        <v>4.8000000000000001E-2</v>
      </c>
      <c r="K1051" s="447">
        <f>'TOP OF DECK ELEVATIONS'!$M$46</f>
        <v>5.875</v>
      </c>
      <c r="L1051">
        <f t="shared" si="149"/>
        <v>48.75</v>
      </c>
      <c r="M1051" s="181">
        <f t="shared" si="145"/>
        <v>6.225E-2</v>
      </c>
      <c r="N1051" s="181">
        <f t="shared" si="146"/>
        <v>0.19874999999999998</v>
      </c>
      <c r="O1051" s="448">
        <f t="shared" si="147"/>
        <v>2.7999999999999997E-2</v>
      </c>
    </row>
    <row r="1052" spans="1:15" x14ac:dyDescent="0.2">
      <c r="A1052" s="424"/>
      <c r="B1052">
        <v>32</v>
      </c>
      <c r="C1052" s="73">
        <f>'[1]Girder (14)'!E40</f>
        <v>6.2E-2</v>
      </c>
      <c r="D1052" s="73">
        <f>'[1]Girder (14)'!F40</f>
        <v>8.0000000000000002E-3</v>
      </c>
      <c r="E1052" s="73">
        <f>'[1]Girder (14)'!G40</f>
        <v>5.3999999999999999E-2</v>
      </c>
      <c r="F1052" s="73">
        <f>'[1]Girder (14)'!H40</f>
        <v>7.0000000000000001E-3</v>
      </c>
      <c r="G1052" s="73">
        <f>'[1]Girder (14)'!I40</f>
        <v>1.7000000000000001E-2</v>
      </c>
      <c r="H1052" s="73">
        <f>'[1]Girder (14)'!J40</f>
        <v>0.156</v>
      </c>
      <c r="I1052" s="73">
        <f>'[1]Girder (14)'!K40</f>
        <v>8.6999999999999994E-2</v>
      </c>
      <c r="K1052" s="632" t="str">
        <f>'TOP OF DECK ELEVATIONS'!$M$47</f>
        <v>CL PIER 5</v>
      </c>
      <c r="L1052">
        <f t="shared" si="149"/>
        <v>50</v>
      </c>
      <c r="M1052" s="181">
        <f t="shared" si="145"/>
        <v>0</v>
      </c>
      <c r="N1052" s="181">
        <f t="shared" si="146"/>
        <v>0</v>
      </c>
      <c r="O1052" s="448">
        <f t="shared" si="147"/>
        <v>0</v>
      </c>
    </row>
    <row r="1053" spans="1:15" x14ac:dyDescent="0.2">
      <c r="A1053" s="424"/>
      <c r="B1053">
        <v>33</v>
      </c>
      <c r="C1053" s="73">
        <f>'[1]Girder (14)'!E41</f>
        <v>0.1</v>
      </c>
      <c r="D1053" s="73">
        <f>'[1]Girder (14)'!F41</f>
        <v>1.2E-2</v>
      </c>
      <c r="E1053" s="73">
        <f>'[1]Girder (14)'!G41</f>
        <v>8.7999999999999995E-2</v>
      </c>
      <c r="F1053" s="73">
        <f>'[1]Girder (14)'!H41</f>
        <v>1.2E-2</v>
      </c>
      <c r="G1053" s="73">
        <f>'[1]Girder (14)'!I41</f>
        <v>2.8000000000000001E-2</v>
      </c>
      <c r="H1053" s="73">
        <f>'[1]Girder (14)'!J41</f>
        <v>0.23300000000000001</v>
      </c>
      <c r="I1053" s="73">
        <f>'[1]Girder (14)'!K41</f>
        <v>0.11799999999999999</v>
      </c>
      <c r="K1053" s="447">
        <f>'TOP OF DECK ELEVATIONS'!$M$48</f>
        <v>6.25</v>
      </c>
      <c r="L1053">
        <f t="shared" si="149"/>
        <v>52.5</v>
      </c>
      <c r="M1053" s="181">
        <f t="shared" si="145"/>
        <v>-7.0000000000000001E-3</v>
      </c>
      <c r="N1053" s="181">
        <f t="shared" si="146"/>
        <v>3.2500000000000001E-2</v>
      </c>
      <c r="O1053" s="448">
        <f t="shared" si="147"/>
        <v>5.5000000000000005E-3</v>
      </c>
    </row>
    <row r="1054" spans="1:15" x14ac:dyDescent="0.2">
      <c r="A1054" s="424"/>
      <c r="B1054">
        <v>34</v>
      </c>
      <c r="C1054" s="73">
        <f>'[1]Girder (14)'!E42</f>
        <v>0.11</v>
      </c>
      <c r="D1054" s="73">
        <f>'[1]Girder (14)'!F42</f>
        <v>0.01</v>
      </c>
      <c r="E1054" s="73">
        <f>'[1]Girder (14)'!G42</f>
        <v>0.1</v>
      </c>
      <c r="F1054" s="73">
        <f>'[1]Girder (14)'!H42</f>
        <v>1.4E-2</v>
      </c>
      <c r="G1054" s="73">
        <f>'[1]Girder (14)'!I42</f>
        <v>3.2000000000000001E-2</v>
      </c>
      <c r="H1054" s="73">
        <f>'[1]Girder (14)'!J42</f>
        <v>0.28199999999999997</v>
      </c>
      <c r="I1054" s="73">
        <f>'[1]Girder (14)'!K42</f>
        <v>0.13900000000000001</v>
      </c>
      <c r="K1054" s="447">
        <f>'TOP OF DECK ELEVATIONS'!$M$49</f>
        <v>6.5</v>
      </c>
      <c r="L1054">
        <f t="shared" si="149"/>
        <v>55</v>
      </c>
      <c r="M1054" s="181">
        <f t="shared" si="145"/>
        <v>2.8000000000000001E-2</v>
      </c>
      <c r="N1054" s="181">
        <f t="shared" si="146"/>
        <v>0.20499999999999999</v>
      </c>
      <c r="O1054" s="448">
        <f t="shared" si="147"/>
        <v>2.9000000000000001E-2</v>
      </c>
    </row>
    <row r="1055" spans="1:15" x14ac:dyDescent="0.2">
      <c r="A1055" s="424"/>
      <c r="B1055">
        <v>35</v>
      </c>
      <c r="C1055" s="73">
        <f>'[1]Girder (14)'!E43</f>
        <v>8.7999999999999995E-2</v>
      </c>
      <c r="D1055" s="73">
        <f>'[1]Girder (14)'!F43</f>
        <v>4.0000000000000001E-3</v>
      </c>
      <c r="E1055" s="73">
        <f>'[1]Girder (14)'!G43</f>
        <v>8.4000000000000005E-2</v>
      </c>
      <c r="F1055" s="73">
        <f>'[1]Girder (14)'!H43</f>
        <v>1.2E-2</v>
      </c>
      <c r="G1055" s="73">
        <f>'[1]Girder (14)'!I43</f>
        <v>2.8000000000000001E-2</v>
      </c>
      <c r="H1055" s="73">
        <f>'[1]Girder (14)'!J43</f>
        <v>0.30199999999999999</v>
      </c>
      <c r="I1055" s="73">
        <f>'[1]Girder (14)'!K43</f>
        <v>0.151</v>
      </c>
      <c r="K1055" s="447">
        <f>'TOP OF DECK ELEVATIONS'!$M$50</f>
        <v>6.75</v>
      </c>
      <c r="L1055">
        <f t="shared" si="149"/>
        <v>57.5</v>
      </c>
      <c r="M1055" s="181">
        <f t="shared" si="145"/>
        <v>3.6000000000000004E-2</v>
      </c>
      <c r="N1055" s="181">
        <f t="shared" si="146"/>
        <v>0.21299999999999999</v>
      </c>
      <c r="O1055" s="448">
        <f t="shared" si="147"/>
        <v>2.8999999999999998E-2</v>
      </c>
    </row>
    <row r="1056" spans="1:15" ht="13.5" thickBot="1" x14ac:dyDescent="0.25">
      <c r="A1056" s="424"/>
      <c r="B1056">
        <v>36</v>
      </c>
      <c r="C1056" s="73">
        <f>'[1]Girder (14)'!E44</f>
        <v>3.9E-2</v>
      </c>
      <c r="D1056" s="73">
        <f>'[1]Girder (14)'!F44</f>
        <v>-6.0000000000000001E-3</v>
      </c>
      <c r="E1056" s="73">
        <f>'[1]Girder (14)'!G44</f>
        <v>4.4999999999999998E-2</v>
      </c>
      <c r="F1056" s="73">
        <f>'[1]Girder (14)'!H44</f>
        <v>7.0000000000000001E-3</v>
      </c>
      <c r="G1056" s="73">
        <f>'[1]Girder (14)'!I44</f>
        <v>1.7000000000000001E-2</v>
      </c>
      <c r="H1056" s="73">
        <f>'[1]Girder (14)'!J44</f>
        <v>0.28699999999999998</v>
      </c>
      <c r="I1056" s="73">
        <f>'[1]Girder (14)'!K44</f>
        <v>0.151</v>
      </c>
      <c r="K1056" s="449" t="str">
        <f>'TOP OF DECK ELEVATIONS'!$M$51</f>
        <v>CL BRG. FA</v>
      </c>
      <c r="L1056" s="168">
        <f t="shared" si="149"/>
        <v>60</v>
      </c>
      <c r="M1056" s="450">
        <f t="shared" si="145"/>
        <v>0</v>
      </c>
      <c r="N1056" s="450">
        <f t="shared" si="146"/>
        <v>0</v>
      </c>
      <c r="O1056" s="451">
        <f t="shared" si="147"/>
        <v>0</v>
      </c>
    </row>
    <row r="1057" spans="1:9" x14ac:dyDescent="0.2">
      <c r="A1057" s="424"/>
      <c r="B1057">
        <v>37</v>
      </c>
      <c r="C1057" s="73">
        <f>'[1]Girder (14)'!E45</f>
        <v>-0.02</v>
      </c>
      <c r="D1057" s="73">
        <f>'[1]Girder (14)'!F45</f>
        <v>-1.6E-2</v>
      </c>
      <c r="E1057" s="73">
        <f>'[1]Girder (14)'!G45</f>
        <v>-4.0000000000000001E-3</v>
      </c>
      <c r="F1057" s="73">
        <f>'[1]Girder (14)'!H45</f>
        <v>1E-3</v>
      </c>
      <c r="G1057" s="73">
        <f>'[1]Girder (14)'!I45</f>
        <v>2E-3</v>
      </c>
      <c r="H1057" s="73">
        <f>'[1]Girder (14)'!J45</f>
        <v>0.24099999999999999</v>
      </c>
      <c r="I1057" s="73">
        <f>'[1]Girder (14)'!K45</f>
        <v>0.13500000000000001</v>
      </c>
    </row>
    <row r="1058" spans="1:9" x14ac:dyDescent="0.2">
      <c r="A1058" s="424"/>
      <c r="B1058">
        <v>38</v>
      </c>
      <c r="C1058" s="73">
        <f>'[1]Girder (14)'!E46</f>
        <v>-5.8999999999999997E-2</v>
      </c>
      <c r="D1058" s="73">
        <f>'[1]Girder (14)'!F46</f>
        <v>-2.1000000000000001E-2</v>
      </c>
      <c r="E1058" s="73">
        <f>'[1]Girder (14)'!G46</f>
        <v>-3.9E-2</v>
      </c>
      <c r="F1058" s="73">
        <f>'[1]Girder (14)'!H46</f>
        <v>-4.0000000000000001E-3</v>
      </c>
      <c r="G1058" s="73">
        <f>'[1]Girder (14)'!I46</f>
        <v>-0.01</v>
      </c>
      <c r="H1058" s="73">
        <f>'[1]Girder (14)'!J46</f>
        <v>0.16500000000000001</v>
      </c>
      <c r="I1058" s="73">
        <f>'[1]Girder (14)'!K46</f>
        <v>0.10299999999999999</v>
      </c>
    </row>
    <row r="1059" spans="1:9" x14ac:dyDescent="0.2">
      <c r="A1059" s="424"/>
      <c r="B1059">
        <v>39</v>
      </c>
      <c r="C1059" s="73">
        <f>'[1]Girder (14)'!E47</f>
        <v>-0.06</v>
      </c>
      <c r="D1059" s="73">
        <f>'[1]Girder (14)'!F47</f>
        <v>-1.7000000000000001E-2</v>
      </c>
      <c r="E1059" s="73">
        <f>'[1]Girder (14)'!G47</f>
        <v>-4.3999999999999997E-2</v>
      </c>
      <c r="F1059" s="73">
        <f>'[1]Girder (14)'!H47</f>
        <v>-6.0000000000000001E-3</v>
      </c>
      <c r="G1059" s="73">
        <f>'[1]Girder (14)'!I47</f>
        <v>-1.2999999999999999E-2</v>
      </c>
      <c r="H1059" s="73">
        <f>'[1]Girder (14)'!J47</f>
        <v>8.1000000000000003E-2</v>
      </c>
      <c r="I1059" s="73">
        <f>'[1]Girder (14)'!K47</f>
        <v>5.8000000000000003E-2</v>
      </c>
    </row>
    <row r="1060" spans="1:9" x14ac:dyDescent="0.2">
      <c r="A1060" s="424" t="s">
        <v>80</v>
      </c>
      <c r="B1060">
        <v>40</v>
      </c>
      <c r="C1060" s="73">
        <f>'[1]Girder (14)'!E48</f>
        <v>0</v>
      </c>
      <c r="D1060" s="73">
        <f>'[1]Girder (14)'!F48</f>
        <v>0</v>
      </c>
      <c r="E1060" s="73">
        <f>'[1]Girder (14)'!G48</f>
        <v>0</v>
      </c>
      <c r="F1060" s="73">
        <f>'[1]Girder (14)'!H48</f>
        <v>0</v>
      </c>
      <c r="G1060" s="73">
        <f>'[1]Girder (14)'!I48</f>
        <v>0</v>
      </c>
      <c r="H1060" s="73">
        <f>'[1]Girder (14)'!J48</f>
        <v>0</v>
      </c>
      <c r="I1060" s="73">
        <f>'[1]Girder (14)'!K48</f>
        <v>0</v>
      </c>
    </row>
    <row r="1061" spans="1:9" x14ac:dyDescent="0.2">
      <c r="A1061" s="424"/>
      <c r="B1061">
        <v>41</v>
      </c>
      <c r="C1061" s="73">
        <f>'[1]Girder (14)'!E49</f>
        <v>0.217</v>
      </c>
      <c r="D1061" s="73">
        <f>'[1]Girder (14)'!F49</f>
        <v>0.05</v>
      </c>
      <c r="E1061" s="73">
        <f>'[1]Girder (14)'!G49</f>
        <v>0.16600000000000001</v>
      </c>
      <c r="F1061" s="73">
        <f>'[1]Girder (14)'!H49</f>
        <v>2.3E-2</v>
      </c>
      <c r="G1061" s="73">
        <f>'[1]Girder (14)'!I49</f>
        <v>5.2999999999999999E-2</v>
      </c>
      <c r="H1061" s="73">
        <f>'[1]Girder (14)'!J49</f>
        <v>0.14299999999999999</v>
      </c>
      <c r="I1061" s="73">
        <f>'[1]Girder (14)'!K49</f>
        <v>6.0999999999999999E-2</v>
      </c>
    </row>
    <row r="1062" spans="1:9" x14ac:dyDescent="0.2">
      <c r="A1062" s="424"/>
      <c r="B1062">
        <v>42</v>
      </c>
      <c r="C1062" s="73">
        <f>'[1]Girder (14)'!E50</f>
        <v>0.50600000000000001</v>
      </c>
      <c r="D1062" s="73">
        <f>'[1]Girder (14)'!F50</f>
        <v>0.115</v>
      </c>
      <c r="E1062" s="73">
        <f>'[1]Girder (14)'!G50</f>
        <v>0.39100000000000001</v>
      </c>
      <c r="F1062" s="73">
        <f>'[1]Girder (14)'!H50</f>
        <v>5.5E-2</v>
      </c>
      <c r="G1062" s="73">
        <f>'[1]Girder (14)'!I50</f>
        <v>0.126</v>
      </c>
      <c r="H1062" s="73">
        <f>'[1]Girder (14)'!J50</f>
        <v>0.30199999999999999</v>
      </c>
      <c r="I1062" s="73">
        <f>'[1]Girder (14)'!K50</f>
        <v>0.109</v>
      </c>
    </row>
    <row r="1063" spans="1:9" x14ac:dyDescent="0.2">
      <c r="A1063" s="424"/>
      <c r="B1063">
        <v>43</v>
      </c>
      <c r="C1063" s="73">
        <f>'[1]Girder (14)'!E51</f>
        <v>0.80400000000000005</v>
      </c>
      <c r="D1063" s="73">
        <f>'[1]Girder (14)'!F51</f>
        <v>0.18099999999999999</v>
      </c>
      <c r="E1063" s="73">
        <f>'[1]Girder (14)'!G51</f>
        <v>0.624</v>
      </c>
      <c r="F1063" s="73">
        <f>'[1]Girder (14)'!H51</f>
        <v>8.7999999999999995E-2</v>
      </c>
      <c r="G1063" s="73">
        <f>'[1]Girder (14)'!I51</f>
        <v>0.20300000000000001</v>
      </c>
      <c r="H1063" s="73">
        <f>'[1]Girder (14)'!J51</f>
        <v>0.45600000000000002</v>
      </c>
      <c r="I1063" s="73">
        <f>'[1]Girder (14)'!K51</f>
        <v>0.14299999999999999</v>
      </c>
    </row>
    <row r="1064" spans="1:9" x14ac:dyDescent="0.2">
      <c r="A1064" s="424"/>
      <c r="B1064">
        <v>44</v>
      </c>
      <c r="C1064" s="73">
        <f>'[1]Girder (14)'!E52</f>
        <v>1.002</v>
      </c>
      <c r="D1064" s="73">
        <f>'[1]Girder (14)'!F52</f>
        <v>0.224</v>
      </c>
      <c r="E1064" s="73">
        <f>'[1]Girder (14)'!G52</f>
        <v>0.77800000000000002</v>
      </c>
      <c r="F1064" s="73">
        <f>'[1]Girder (14)'!H52</f>
        <v>0.11</v>
      </c>
      <c r="G1064" s="73">
        <f>'[1]Girder (14)'!I52</f>
        <v>0.254</v>
      </c>
      <c r="H1064" s="73">
        <f>'[1]Girder (14)'!J52</f>
        <v>0.56299999999999994</v>
      </c>
      <c r="I1064" s="73">
        <f>'[1]Girder (14)'!K52</f>
        <v>0.16300000000000001</v>
      </c>
    </row>
    <row r="1065" spans="1:9" x14ac:dyDescent="0.2">
      <c r="A1065" s="424"/>
      <c r="B1065">
        <v>45</v>
      </c>
      <c r="C1065" s="73">
        <f>'[1]Girder (14)'!E53</f>
        <v>1.0669999999999999</v>
      </c>
      <c r="D1065" s="73">
        <f>'[1]Girder (14)'!F53</f>
        <v>0.23799999999999999</v>
      </c>
      <c r="E1065" s="73">
        <f>'[1]Girder (14)'!G53</f>
        <v>0.82799999999999996</v>
      </c>
      <c r="F1065" s="73">
        <f>'[1]Girder (14)'!H53</f>
        <v>0.11700000000000001</v>
      </c>
      <c r="G1065" s="73">
        <f>'[1]Girder (14)'!I53</f>
        <v>0.27200000000000002</v>
      </c>
      <c r="H1065" s="73">
        <f>'[1]Girder (14)'!J53</f>
        <v>0.60299999999999998</v>
      </c>
      <c r="I1065" s="73">
        <f>'[1]Girder (14)'!K53</f>
        <v>0.16900000000000001</v>
      </c>
    </row>
    <row r="1066" spans="1:9" x14ac:dyDescent="0.2">
      <c r="A1066" s="424"/>
      <c r="B1066">
        <v>46</v>
      </c>
      <c r="C1066" s="73">
        <f>'[1]Girder (14)'!E54</f>
        <v>0.98099999999999998</v>
      </c>
      <c r="D1066" s="73">
        <f>'[1]Girder (14)'!F54</f>
        <v>0.22</v>
      </c>
      <c r="E1066" s="73">
        <f>'[1]Girder (14)'!G54</f>
        <v>0.76100000000000001</v>
      </c>
      <c r="F1066" s="73">
        <f>'[1]Girder (14)'!H54</f>
        <v>0.108</v>
      </c>
      <c r="G1066" s="73">
        <f>'[1]Girder (14)'!I54</f>
        <v>0.25</v>
      </c>
      <c r="H1066" s="73">
        <f>'[1]Girder (14)'!J54</f>
        <v>0.57999999999999996</v>
      </c>
      <c r="I1066" s="73">
        <f>'[1]Girder (14)'!K54</f>
        <v>0.16500000000000001</v>
      </c>
    </row>
    <row r="1067" spans="1:9" x14ac:dyDescent="0.2">
      <c r="A1067" s="424"/>
      <c r="B1067">
        <v>47</v>
      </c>
      <c r="C1067" s="73">
        <f>'[1]Girder (14)'!E55</f>
        <v>0.76300000000000001</v>
      </c>
      <c r="D1067" s="73">
        <f>'[1]Girder (14)'!F55</f>
        <v>0.17399999999999999</v>
      </c>
      <c r="E1067" s="73">
        <f>'[1]Girder (14)'!G55</f>
        <v>0.59</v>
      </c>
      <c r="F1067" s="73">
        <f>'[1]Girder (14)'!H55</f>
        <v>8.4000000000000005E-2</v>
      </c>
      <c r="G1067" s="73">
        <f>'[1]Girder (14)'!I55</f>
        <v>0.19500000000000001</v>
      </c>
      <c r="H1067" s="73">
        <f>'[1]Girder (14)'!J55</f>
        <v>0.48099999999999998</v>
      </c>
      <c r="I1067" s="73">
        <f>'[1]Girder (14)'!K55</f>
        <v>0.14599999999999999</v>
      </c>
    </row>
    <row r="1068" spans="1:9" x14ac:dyDescent="0.2">
      <c r="A1068" s="424"/>
      <c r="B1068">
        <v>48</v>
      </c>
      <c r="C1068" s="73">
        <f>'[1]Girder (14)'!E56</f>
        <v>0.47599999999999998</v>
      </c>
      <c r="D1068" s="73">
        <f>'[1]Girder (14)'!F56</f>
        <v>0.111</v>
      </c>
      <c r="E1068" s="73">
        <f>'[1]Girder (14)'!G56</f>
        <v>0.36599999999999999</v>
      </c>
      <c r="F1068" s="73">
        <f>'[1]Girder (14)'!H56</f>
        <v>5.1999999999999998E-2</v>
      </c>
      <c r="G1068" s="73">
        <f>'[1]Girder (14)'!I56</f>
        <v>0.121</v>
      </c>
      <c r="H1068" s="73">
        <f>'[1]Girder (14)'!J56</f>
        <v>0.33300000000000002</v>
      </c>
      <c r="I1068" s="73">
        <f>'[1]Girder (14)'!K56</f>
        <v>0.112</v>
      </c>
    </row>
    <row r="1069" spans="1:9" x14ac:dyDescent="0.2">
      <c r="A1069" s="424"/>
      <c r="B1069">
        <v>49</v>
      </c>
      <c r="C1069" s="73">
        <f>'[1]Girder (14)'!E57</f>
        <v>0.189</v>
      </c>
      <c r="D1069" s="73">
        <f>'[1]Girder (14)'!F57</f>
        <v>4.5999999999999999E-2</v>
      </c>
      <c r="E1069" s="73">
        <f>'[1]Girder (14)'!G57</f>
        <v>0.14299999999999999</v>
      </c>
      <c r="F1069" s="73">
        <f>'[1]Girder (14)'!H57</f>
        <v>0.02</v>
      </c>
      <c r="G1069" s="73">
        <f>'[1]Girder (14)'!I57</f>
        <v>4.7E-2</v>
      </c>
      <c r="H1069" s="73">
        <f>'[1]Girder (14)'!J57</f>
        <v>0.16</v>
      </c>
      <c r="I1069" s="73">
        <f>'[1]Girder (14)'!K57</f>
        <v>6.3E-2</v>
      </c>
    </row>
    <row r="1070" spans="1:9" x14ac:dyDescent="0.2">
      <c r="A1070" s="424" t="s">
        <v>80</v>
      </c>
      <c r="B1070">
        <v>50</v>
      </c>
      <c r="C1070" s="73">
        <f>'[1]Girder (14)'!E58</f>
        <v>0</v>
      </c>
      <c r="D1070" s="73">
        <f>'[1]Girder (14)'!F58</f>
        <v>0</v>
      </c>
      <c r="E1070" s="73">
        <f>'[1]Girder (14)'!G58</f>
        <v>0</v>
      </c>
      <c r="F1070" s="73">
        <f>'[1]Girder (14)'!H58</f>
        <v>0</v>
      </c>
      <c r="G1070" s="73">
        <f>'[1]Girder (14)'!I58</f>
        <v>0</v>
      </c>
      <c r="H1070" s="73">
        <f>'[1]Girder (14)'!J58</f>
        <v>0</v>
      </c>
      <c r="I1070" s="73">
        <f>'[1]Girder (14)'!K58</f>
        <v>0</v>
      </c>
    </row>
    <row r="1071" spans="1:9" x14ac:dyDescent="0.2">
      <c r="A1071" s="424"/>
      <c r="B1071">
        <v>51</v>
      </c>
      <c r="C1071" s="73">
        <f>'[1]Girder (14)'!E59</f>
        <v>-3.5000000000000003E-2</v>
      </c>
      <c r="D1071" s="73">
        <f>'[1]Girder (14)'!F59</f>
        <v>-1.2E-2</v>
      </c>
      <c r="E1071" s="73">
        <f>'[1]Girder (14)'!G59</f>
        <v>-2.3E-2</v>
      </c>
      <c r="F1071" s="73">
        <f>'[1]Girder (14)'!H59</f>
        <v>-3.0000000000000001E-3</v>
      </c>
      <c r="G1071" s="73">
        <f>'[1]Girder (14)'!I59</f>
        <v>-7.0000000000000001E-3</v>
      </c>
      <c r="H1071" s="73">
        <f>'[1]Girder (14)'!J59</f>
        <v>8.5000000000000006E-2</v>
      </c>
      <c r="I1071" s="73">
        <f>'[1]Girder (14)'!K59</f>
        <v>5.6000000000000001E-2</v>
      </c>
    </row>
    <row r="1072" spans="1:9" x14ac:dyDescent="0.2">
      <c r="A1072" s="424"/>
      <c r="B1072">
        <v>52</v>
      </c>
      <c r="C1072" s="73">
        <f>'[1]Girder (14)'!E60</f>
        <v>-8.9999999999999993E-3</v>
      </c>
      <c r="D1072" s="73">
        <f>'[1]Girder (14)'!F60</f>
        <v>-1.2E-2</v>
      </c>
      <c r="E1072" s="73">
        <f>'[1]Girder (14)'!G60</f>
        <v>2E-3</v>
      </c>
      <c r="F1072" s="73">
        <f>'[1]Girder (14)'!H60</f>
        <v>1E-3</v>
      </c>
      <c r="G1072" s="73">
        <f>'[1]Girder (14)'!I60</f>
        <v>3.0000000000000001E-3</v>
      </c>
      <c r="H1072" s="73">
        <f>'[1]Girder (14)'!J60</f>
        <v>0.17599999999999999</v>
      </c>
      <c r="I1072" s="73">
        <f>'[1]Girder (14)'!K60</f>
        <v>9.9000000000000005E-2</v>
      </c>
    </row>
    <row r="1073" spans="1:9" x14ac:dyDescent="0.2">
      <c r="A1073" s="424"/>
      <c r="B1073">
        <v>53</v>
      </c>
      <c r="C1073" s="73">
        <f>'[1]Girder (14)'!E61</f>
        <v>6.0999999999999999E-2</v>
      </c>
      <c r="D1073" s="73">
        <f>'[1]Girder (14)'!F61</f>
        <v>-2E-3</v>
      </c>
      <c r="E1073" s="73">
        <f>'[1]Girder (14)'!G61</f>
        <v>6.3E-2</v>
      </c>
      <c r="F1073" s="73">
        <f>'[1]Girder (14)'!H61</f>
        <v>0.01</v>
      </c>
      <c r="G1073" s="73">
        <f>'[1]Girder (14)'!I61</f>
        <v>2.3E-2</v>
      </c>
      <c r="H1073" s="73">
        <f>'[1]Girder (14)'!J61</f>
        <v>0.26300000000000001</v>
      </c>
      <c r="I1073" s="73">
        <f>'[1]Girder (14)'!K61</f>
        <v>0.128</v>
      </c>
    </row>
    <row r="1074" spans="1:9" x14ac:dyDescent="0.2">
      <c r="A1074" s="424"/>
      <c r="B1074">
        <v>54</v>
      </c>
      <c r="C1074" s="73">
        <f>'[1]Girder (14)'!E62</f>
        <v>0.152</v>
      </c>
      <c r="D1074" s="73">
        <f>'[1]Girder (14)'!F62</f>
        <v>1.2999999999999999E-2</v>
      </c>
      <c r="E1074" s="73">
        <f>'[1]Girder (14)'!G62</f>
        <v>0.13900000000000001</v>
      </c>
      <c r="F1074" s="73">
        <f>'[1]Girder (14)'!H62</f>
        <v>0.02</v>
      </c>
      <c r="G1074" s="73">
        <f>'[1]Girder (14)'!I62</f>
        <v>4.7E-2</v>
      </c>
      <c r="H1074" s="73">
        <f>'[1]Girder (14)'!J62</f>
        <v>0.33200000000000002</v>
      </c>
      <c r="I1074" s="73">
        <f>'[1]Girder (14)'!K62</f>
        <v>0.14099999999999999</v>
      </c>
    </row>
    <row r="1075" spans="1:9" x14ac:dyDescent="0.2">
      <c r="A1075" s="424"/>
      <c r="B1075">
        <v>55</v>
      </c>
      <c r="C1075" s="73">
        <f>'[1]Girder (14)'!E63</f>
        <v>0.23200000000000001</v>
      </c>
      <c r="D1075" s="73">
        <f>'[1]Girder (14)'!F63</f>
        <v>2.8000000000000001E-2</v>
      </c>
      <c r="E1075" s="73">
        <f>'[1]Girder (14)'!G63</f>
        <v>0.20499999999999999</v>
      </c>
      <c r="F1075" s="73">
        <f>'[1]Girder (14)'!H63</f>
        <v>2.9000000000000001E-2</v>
      </c>
      <c r="G1075" s="73">
        <f>'[1]Girder (14)'!I63</f>
        <v>6.6000000000000003E-2</v>
      </c>
      <c r="H1075" s="73">
        <f>'[1]Girder (14)'!J63</f>
        <v>0.36499999999999999</v>
      </c>
      <c r="I1075" s="73">
        <f>'[1]Girder (14)'!K63</f>
        <v>0.14000000000000001</v>
      </c>
    </row>
    <row r="1076" spans="1:9" x14ac:dyDescent="0.2">
      <c r="A1076" s="424"/>
      <c r="B1076">
        <v>56</v>
      </c>
      <c r="C1076" s="73">
        <f>'[1]Girder (14)'!E64</f>
        <v>0.27800000000000002</v>
      </c>
      <c r="D1076" s="73">
        <f>'[1]Girder (14)'!F64</f>
        <v>3.6999999999999998E-2</v>
      </c>
      <c r="E1076" s="73">
        <f>'[1]Girder (14)'!G64</f>
        <v>0.24099999999999999</v>
      </c>
      <c r="F1076" s="73">
        <f>'[1]Girder (14)'!H64</f>
        <v>3.3000000000000002E-2</v>
      </c>
      <c r="G1076" s="73">
        <f>'[1]Girder (14)'!I64</f>
        <v>7.5999999999999998E-2</v>
      </c>
      <c r="H1076" s="73">
        <f>'[1]Girder (14)'!J64</f>
        <v>0.36199999999999999</v>
      </c>
      <c r="I1076" s="73">
        <f>'[1]Girder (14)'!K64</f>
        <v>0.127</v>
      </c>
    </row>
    <row r="1077" spans="1:9" x14ac:dyDescent="0.2">
      <c r="A1077" s="424"/>
      <c r="B1077">
        <v>57</v>
      </c>
      <c r="C1077" s="73">
        <f>'[1]Girder (14)'!E65</f>
        <v>0.27600000000000002</v>
      </c>
      <c r="D1077" s="73">
        <f>'[1]Girder (14)'!F65</f>
        <v>3.9E-2</v>
      </c>
      <c r="E1077" s="73">
        <f>'[1]Girder (14)'!G65</f>
        <v>0.23599999999999999</v>
      </c>
      <c r="F1077" s="73">
        <f>'[1]Girder (14)'!H65</f>
        <v>3.2000000000000001E-2</v>
      </c>
      <c r="G1077" s="73">
        <f>'[1]Girder (14)'!I65</f>
        <v>7.3999999999999996E-2</v>
      </c>
      <c r="H1077" s="73">
        <f>'[1]Girder (14)'!J65</f>
        <v>0.318</v>
      </c>
      <c r="I1077" s="73">
        <f>'[1]Girder (14)'!K65</f>
        <v>0.105</v>
      </c>
    </row>
    <row r="1078" spans="1:9" x14ac:dyDescent="0.2">
      <c r="A1078" s="424"/>
      <c r="B1078">
        <v>58</v>
      </c>
      <c r="C1078" s="73">
        <f>'[1]Girder (14)'!E66</f>
        <v>0.223</v>
      </c>
      <c r="D1078" s="73">
        <f>'[1]Girder (14)'!F66</f>
        <v>3.3000000000000002E-2</v>
      </c>
      <c r="E1078" s="73">
        <f>'[1]Girder (14)'!G66</f>
        <v>0.19</v>
      </c>
      <c r="F1078" s="73">
        <f>'[1]Girder (14)'!H66</f>
        <v>2.5999999999999999E-2</v>
      </c>
      <c r="G1078" s="73">
        <f>'[1]Girder (14)'!I66</f>
        <v>5.8999999999999997E-2</v>
      </c>
      <c r="H1078" s="73">
        <f>'[1]Girder (14)'!J66</f>
        <v>0.23499999999999999</v>
      </c>
      <c r="I1078" s="73">
        <f>'[1]Girder (14)'!K66</f>
        <v>7.3999999999999996E-2</v>
      </c>
    </row>
    <row r="1079" spans="1:9" x14ac:dyDescent="0.2">
      <c r="A1079" s="424"/>
      <c r="B1079">
        <v>59</v>
      </c>
      <c r="C1079" s="73">
        <f>'[1]Girder (14)'!E67</f>
        <v>0.127</v>
      </c>
      <c r="D1079" s="73">
        <f>'[1]Girder (14)'!F67</f>
        <v>1.9E-2</v>
      </c>
      <c r="E1079" s="73">
        <f>'[1]Girder (14)'!G67</f>
        <v>0.108</v>
      </c>
      <c r="F1079" s="73">
        <f>'[1]Girder (14)'!H67</f>
        <v>1.4E-2</v>
      </c>
      <c r="G1079" s="73">
        <f>'[1]Girder (14)'!I67</f>
        <v>3.4000000000000002E-2</v>
      </c>
      <c r="H1079" s="73">
        <f>'[1]Girder (14)'!J67</f>
        <v>0.128</v>
      </c>
      <c r="I1079" s="73">
        <f>'[1]Girder (14)'!K67</f>
        <v>3.9E-2</v>
      </c>
    </row>
    <row r="1080" spans="1:9" x14ac:dyDescent="0.2">
      <c r="A1080" s="424" t="s">
        <v>80</v>
      </c>
      <c r="B1080">
        <v>60</v>
      </c>
      <c r="C1080" s="73">
        <f>'[1]Girder (14)'!E68</f>
        <v>0</v>
      </c>
      <c r="D1080" s="73">
        <f>'[1]Girder (14)'!F68</f>
        <v>0</v>
      </c>
      <c r="E1080" s="73">
        <f>'[1]Girder (14)'!G68</f>
        <v>0</v>
      </c>
      <c r="F1080" s="73">
        <f>'[1]Girder (14)'!H68</f>
        <v>0</v>
      </c>
      <c r="G1080" s="73">
        <f>'[1]Girder (14)'!I68</f>
        <v>0</v>
      </c>
      <c r="H1080" s="73">
        <f>'[1]Girder (14)'!J68</f>
        <v>0</v>
      </c>
      <c r="I1080" s="73">
        <f>'[1]Girder (14)'!K68</f>
        <v>0</v>
      </c>
    </row>
    <row r="1082" spans="1:9" x14ac:dyDescent="0.2">
      <c r="A1082" s="103"/>
      <c r="B1082" s="103" t="s">
        <v>81</v>
      </c>
    </row>
    <row r="1083" spans="1:9" x14ac:dyDescent="0.2">
      <c r="A1083" s="425" t="s">
        <v>86</v>
      </c>
      <c r="B1083" s="62" cm="1">
        <f t="array" ref="B1083">INDEX('[1]Girder (14)'!$D:$L,MATCH($A1083,'[1]Girder (14)'!$C:$C,0),COLUMN())*1</f>
        <v>104.5</v>
      </c>
      <c r="C1083" s="73" cm="1">
        <f t="array" ref="C1083">INDEX('[1]Girder (14)'!$D:$L,MATCH($A1083,'[1]Girder (14)'!$C:$C,0),COLUMN())*1</f>
        <v>0.47499999999999998</v>
      </c>
      <c r="D1083" s="73" cm="1">
        <f t="array" ref="D1083">INDEX('[1]Girder (14)'!$D:$L,MATCH($A1083,'[1]Girder (14)'!$C:$C,0),COLUMN())*1</f>
        <v>0.111</v>
      </c>
      <c r="E1083" s="73" cm="1">
        <f t="array" ref="E1083">INDEX('[1]Girder (14)'!$D:$L,MATCH($A1083,'[1]Girder (14)'!$C:$C,0),COLUMN())*1</f>
        <v>0.36399999999999999</v>
      </c>
      <c r="F1083" s="73" cm="1">
        <f t="array" ref="F1083">INDEX('[1]Girder (14)'!$D:$L,MATCH($A1083,'[1]Girder (14)'!$C:$C,0),COLUMN())*1</f>
        <v>5.1999999999999998E-2</v>
      </c>
      <c r="G1083" s="73" cm="1">
        <f t="array" ref="G1083">INDEX('[1]Girder (14)'!$D:$L,MATCH($A1083,'[1]Girder (14)'!$C:$C,0),COLUMN())*1</f>
        <v>0.121</v>
      </c>
      <c r="H1083" s="73" cm="1">
        <f t="array" ref="H1083">INDEX('[1]Girder (14)'!$D:$L,MATCH($A1083,'[1]Girder (14)'!$C:$C,0),COLUMN())*1</f>
        <v>0.32700000000000001</v>
      </c>
      <c r="I1083" s="73" cm="1">
        <f t="array" ref="I1083">INDEX('[1]Girder (14)'!$D:$L,MATCH($A1083,'[1]Girder (14)'!$C:$C,0),COLUMN())*1</f>
        <v>0.11600000000000001</v>
      </c>
    </row>
    <row r="1084" spans="1:9" x14ac:dyDescent="0.2">
      <c r="A1084" s="425" t="s">
        <v>87</v>
      </c>
      <c r="B1084" s="62" cm="1">
        <f t="array" ref="B1084">INDEX('[1]Girder (14)'!$D:$L,MATCH($A1084,'[1]Girder (14)'!$C:$C,0),COLUMN())*1</f>
        <v>224.5</v>
      </c>
      <c r="C1084" s="73" cm="1">
        <f t="array" ref="C1084">INDEX('[1]Girder (14)'!$D:$L,MATCH($A1084,'[1]Girder (14)'!$C:$C,0),COLUMN())*1</f>
        <v>2E-3</v>
      </c>
      <c r="D1084" s="73" cm="1">
        <f t="array" ref="D1084">INDEX('[1]Girder (14)'!$D:$L,MATCH($A1084,'[1]Girder (14)'!$C:$C,0),COLUMN())*1</f>
        <v>-1.2999999999999999E-2</v>
      </c>
      <c r="E1084" s="73" cm="1">
        <f t="array" ref="E1084">INDEX('[1]Girder (14)'!$D:$L,MATCH($A1084,'[1]Girder (14)'!$C:$C,0),COLUMN())*1</f>
        <v>1.4999999999999999E-2</v>
      </c>
      <c r="F1084" s="73" cm="1">
        <f t="array" ref="F1084">INDEX('[1]Girder (14)'!$D:$L,MATCH($A1084,'[1]Girder (14)'!$C:$C,0),COLUMN())*1</f>
        <v>3.0000000000000001E-3</v>
      </c>
      <c r="G1084" s="73" cm="1">
        <f t="array" ref="G1084">INDEX('[1]Girder (14)'!$D:$L,MATCH($A1084,'[1]Girder (14)'!$C:$C,0),COLUMN())*1</f>
        <v>7.0000000000000001E-3</v>
      </c>
      <c r="H1084" s="73" cm="1">
        <f t="array" ref="H1084">INDEX('[1]Girder (14)'!$D:$L,MATCH($A1084,'[1]Girder (14)'!$C:$C,0),COLUMN())*1</f>
        <v>0.26400000000000001</v>
      </c>
      <c r="I1084" s="73" cm="1">
        <f t="array" ref="I1084">INDEX('[1]Girder (14)'!$D:$L,MATCH($A1084,'[1]Girder (14)'!$C:$C,0),COLUMN())*1</f>
        <v>0.15</v>
      </c>
    </row>
    <row r="1085" spans="1:9" x14ac:dyDescent="0.2">
      <c r="A1085" s="425" t="s">
        <v>258</v>
      </c>
      <c r="B1085" s="62" cm="1">
        <f t="array" ref="B1085">INDEX('[1]Girder (14)'!$D:$L,MATCH($A1085,'[1]Girder (14)'!$C:$C,0),COLUMN())*1</f>
        <v>331</v>
      </c>
      <c r="C1085" s="73" cm="1">
        <f t="array" ref="C1085">INDEX('[1]Girder (14)'!$D:$L,MATCH($A1085,'[1]Girder (14)'!$C:$C,0),COLUMN())*1</f>
        <v>1.2E-2</v>
      </c>
      <c r="D1085" s="73" cm="1">
        <f t="array" ref="D1085">INDEX('[1]Girder (14)'!$D:$L,MATCH($A1085,'[1]Girder (14)'!$C:$C,0),COLUMN())*1</f>
        <v>-1.0999999999999999E-2</v>
      </c>
      <c r="E1085" s="73" cm="1">
        <f t="array" ref="E1085">INDEX('[1]Girder (14)'!$D:$L,MATCH($A1085,'[1]Girder (14)'!$C:$C,0),COLUMN())*1</f>
        <v>2.3E-2</v>
      </c>
      <c r="F1085" s="73" cm="1">
        <f t="array" ref="F1085">INDEX('[1]Girder (14)'!$D:$L,MATCH($A1085,'[1]Girder (14)'!$C:$C,0),COLUMN())*1</f>
        <v>4.0000000000000001E-3</v>
      </c>
      <c r="G1085" s="73" cm="1">
        <f t="array" ref="G1085">INDEX('[1]Girder (14)'!$D:$L,MATCH($A1085,'[1]Girder (14)'!$C:$C,0),COLUMN())*1</f>
        <v>0.01</v>
      </c>
      <c r="H1085" s="73" cm="1">
        <f t="array" ref="H1085">INDEX('[1]Girder (14)'!$D:$L,MATCH($A1085,'[1]Girder (14)'!$C:$C,0),COLUMN())*1</f>
        <v>0.26900000000000002</v>
      </c>
      <c r="I1085" s="73" cm="1">
        <f t="array" ref="I1085">INDEX('[1]Girder (14)'!$D:$L,MATCH($A1085,'[1]Girder (14)'!$C:$C,0),COLUMN())*1</f>
        <v>0.14499999999999999</v>
      </c>
    </row>
    <row r="1086" spans="1:9" x14ac:dyDescent="0.2">
      <c r="A1086" s="425" t="s">
        <v>259</v>
      </c>
      <c r="B1086" s="62" cm="1">
        <f t="array" ref="B1086">INDEX('[1]Girder (14)'!$D:$L,MATCH($A1086,'[1]Girder (14)'!$C:$C,0),COLUMN())*1</f>
        <v>451</v>
      </c>
      <c r="C1086" s="73" cm="1">
        <f t="array" ref="C1086">INDEX('[1]Girder (14)'!$D:$L,MATCH($A1086,'[1]Girder (14)'!$C:$C,0),COLUMN())*1</f>
        <v>0.501</v>
      </c>
      <c r="D1086" s="73" cm="1">
        <f t="array" ref="D1086">INDEX('[1]Girder (14)'!$D:$L,MATCH($A1086,'[1]Girder (14)'!$C:$C,0),COLUMN())*1</f>
        <v>0.11600000000000001</v>
      </c>
      <c r="E1086" s="73" cm="1">
        <f t="array" ref="E1086">INDEX('[1]Girder (14)'!$D:$L,MATCH($A1086,'[1]Girder (14)'!$C:$C,0),COLUMN())*1</f>
        <v>0.38500000000000001</v>
      </c>
      <c r="F1086" s="73" cm="1">
        <f t="array" ref="F1086">INDEX('[1]Girder (14)'!$D:$L,MATCH($A1086,'[1]Girder (14)'!$C:$C,0),COLUMN())*1</f>
        <v>5.5E-2</v>
      </c>
      <c r="G1086" s="73" cm="1">
        <f t="array" ref="G1086">INDEX('[1]Girder (14)'!$D:$L,MATCH($A1086,'[1]Girder (14)'!$C:$C,0),COLUMN())*1</f>
        <v>0.128</v>
      </c>
      <c r="H1086" s="73" cm="1">
        <f t="array" ref="H1086">INDEX('[1]Girder (14)'!$D:$L,MATCH($A1086,'[1]Girder (14)'!$C:$C,0),COLUMN())*1</f>
        <v>0.34699999999999998</v>
      </c>
      <c r="I1086" s="73" cm="1">
        <f t="array" ref="I1086">INDEX('[1]Girder (14)'!$D:$L,MATCH($A1086,'[1]Girder (14)'!$C:$C,0),COLUMN())*1</f>
        <v>0.11600000000000001</v>
      </c>
    </row>
    <row r="1087" spans="1:9" x14ac:dyDescent="0.2">
      <c r="A1087" s="425"/>
      <c r="B1087" s="62"/>
    </row>
    <row r="1088" spans="1:9" x14ac:dyDescent="0.2">
      <c r="A1088" s="425"/>
      <c r="B1088" s="62"/>
    </row>
  </sheetData>
  <mergeCells count="69">
    <mergeCell ref="M1015:M1019"/>
    <mergeCell ref="N1015:N1019"/>
    <mergeCell ref="O1015:O1019"/>
    <mergeCell ref="K937:O937"/>
    <mergeCell ref="M938:M942"/>
    <mergeCell ref="N938:N942"/>
    <mergeCell ref="O938:O942"/>
    <mergeCell ref="K1014:O1014"/>
    <mergeCell ref="M784:M788"/>
    <mergeCell ref="N784:N788"/>
    <mergeCell ref="O784:O788"/>
    <mergeCell ref="K860:O860"/>
    <mergeCell ref="M861:M865"/>
    <mergeCell ref="N861:N865"/>
    <mergeCell ref="O861:O865"/>
    <mergeCell ref="K706:O706"/>
    <mergeCell ref="M707:M711"/>
    <mergeCell ref="N707:N711"/>
    <mergeCell ref="O707:O711"/>
    <mergeCell ref="K783:O783"/>
    <mergeCell ref="M553:M557"/>
    <mergeCell ref="N553:N557"/>
    <mergeCell ref="O553:O557"/>
    <mergeCell ref="K629:O629"/>
    <mergeCell ref="M630:M634"/>
    <mergeCell ref="N630:N634"/>
    <mergeCell ref="O630:O634"/>
    <mergeCell ref="K475:O475"/>
    <mergeCell ref="M476:M480"/>
    <mergeCell ref="N476:N480"/>
    <mergeCell ref="O476:O480"/>
    <mergeCell ref="K552:O552"/>
    <mergeCell ref="B2:G2"/>
    <mergeCell ref="A3:B3"/>
    <mergeCell ref="M245:M249"/>
    <mergeCell ref="N245:N249"/>
    <mergeCell ref="O245:O249"/>
    <mergeCell ref="M91:M95"/>
    <mergeCell ref="N91:N95"/>
    <mergeCell ref="O91:O95"/>
    <mergeCell ref="M168:M172"/>
    <mergeCell ref="N168:N172"/>
    <mergeCell ref="O168:O172"/>
    <mergeCell ref="M14:M18"/>
    <mergeCell ref="N14:N18"/>
    <mergeCell ref="O14:O18"/>
    <mergeCell ref="K13:O13"/>
    <mergeCell ref="K90:O90"/>
    <mergeCell ref="G8:O8"/>
    <mergeCell ref="G7:O7"/>
    <mergeCell ref="G6:O6"/>
    <mergeCell ref="M399:M403"/>
    <mergeCell ref="N399:N403"/>
    <mergeCell ref="O399:O403"/>
    <mergeCell ref="M322:M326"/>
    <mergeCell ref="N322:N326"/>
    <mergeCell ref="O322:O326"/>
    <mergeCell ref="K167:O167"/>
    <mergeCell ref="K244:O244"/>
    <mergeCell ref="K321:O321"/>
    <mergeCell ref="K398:O398"/>
    <mergeCell ref="H1:I1"/>
    <mergeCell ref="H2:I4"/>
    <mergeCell ref="N1:O1"/>
    <mergeCell ref="N2:O4"/>
    <mergeCell ref="L1:M1"/>
    <mergeCell ref="L2:M4"/>
    <mergeCell ref="J1:K1"/>
    <mergeCell ref="J2:K4"/>
  </mergeCells>
  <pageMargins left="0.7" right="0.7" top="0.75" bottom="0.75" header="0.3" footer="0.3"/>
  <pageSetup scale="60" fitToWidth="0" fitToHeight="0" orientation="portrait" r:id="rId1"/>
  <headerFooter>
    <oddFooter>&amp;L&amp;F
&amp;A&amp;RPrinted &amp;D
&amp;T</oddFooter>
  </headerFooter>
  <rowBreaks count="13" manualBreakCount="13">
    <brk id="88" max="16383" man="1"/>
    <brk id="165" max="16383" man="1"/>
    <brk id="242" max="16383" man="1"/>
    <brk id="319" max="16383" man="1"/>
    <brk id="396" max="16383" man="1"/>
    <brk id="473" max="14" man="1"/>
    <brk id="550" max="14" man="1"/>
    <brk id="627" max="14" man="1"/>
    <brk id="704" max="14" man="1"/>
    <brk id="781" max="14" man="1"/>
    <brk id="858" max="14" man="1"/>
    <brk id="935" max="14" man="1"/>
    <brk id="1012" max="14"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99EFF2-4A6B-4C66-B980-A88527ED23C1}">
  <dimension ref="A1:BF1383"/>
  <sheetViews>
    <sheetView view="pageBreakPreview" zoomScale="85" zoomScaleNormal="100" zoomScaleSheetLayoutView="85" workbookViewId="0">
      <selection activeCell="O100" sqref="O100"/>
    </sheetView>
  </sheetViews>
  <sheetFormatPr defaultRowHeight="12.75" x14ac:dyDescent="0.2"/>
  <cols>
    <col min="1" max="1" width="12.42578125" customWidth="1"/>
    <col min="3" max="3" width="9.5703125" bestFit="1" customWidth="1"/>
    <col min="4" max="4" width="10.85546875" bestFit="1" customWidth="1"/>
    <col min="5" max="5" width="10.140625" customWidth="1"/>
    <col min="6" max="6" width="13" customWidth="1"/>
    <col min="7" max="7" width="9.5703125" bestFit="1" customWidth="1"/>
    <col min="8" max="8" width="10.85546875" bestFit="1" customWidth="1"/>
    <col min="9" max="9" width="11.5703125" bestFit="1" customWidth="1"/>
    <col min="10" max="10" width="10.85546875" bestFit="1" customWidth="1"/>
    <col min="11" max="11" width="12.28515625" bestFit="1" customWidth="1"/>
    <col min="12" max="14" width="12.28515625" customWidth="1"/>
    <col min="16" max="16" width="36.7109375" customWidth="1"/>
    <col min="18" max="18" width="11.28515625" bestFit="1" customWidth="1"/>
    <col min="19" max="20" width="11.28515625" hidden="1" customWidth="1"/>
    <col min="21" max="21" width="9.42578125" bestFit="1" customWidth="1"/>
    <col min="22" max="23" width="12.140625" bestFit="1" customWidth="1"/>
    <col min="24" max="24" width="12.140625" style="48" bestFit="1" customWidth="1"/>
    <col min="25" max="25" width="10.5703125" style="48" bestFit="1" customWidth="1"/>
    <col min="26" max="26" width="12.140625" bestFit="1" customWidth="1"/>
    <col min="27" max="27" width="9.7109375" bestFit="1" customWidth="1"/>
    <col min="28" max="28" width="7.7109375" bestFit="1" customWidth="1"/>
    <col min="29" max="29" width="9" bestFit="1" customWidth="1"/>
    <col min="30" max="30" width="9.85546875" bestFit="1" customWidth="1"/>
    <col min="31" max="31" width="8.7109375" bestFit="1" customWidth="1"/>
    <col min="32" max="32" width="9.85546875" bestFit="1" customWidth="1"/>
    <col min="33" max="33" width="9" bestFit="1" customWidth="1"/>
    <col min="34" max="36" width="12.140625" bestFit="1" customWidth="1"/>
    <col min="37" max="37" width="10.5703125" bestFit="1" customWidth="1"/>
    <col min="38" max="42" width="12.140625" bestFit="1" customWidth="1"/>
    <col min="43" max="43" width="10.5703125" bestFit="1" customWidth="1"/>
    <col min="44" max="47" width="12.140625" bestFit="1" customWidth="1"/>
    <col min="48" max="48" width="10.5703125" bestFit="1" customWidth="1"/>
    <col min="49" max="51" width="12.140625" bestFit="1" customWidth="1"/>
    <col min="52" max="52" width="10.5703125" bestFit="1" customWidth="1"/>
    <col min="53" max="55" width="12.140625" bestFit="1" customWidth="1"/>
  </cols>
  <sheetData>
    <row r="1" spans="1:43" x14ac:dyDescent="0.2">
      <c r="A1" s="18"/>
      <c r="B1" s="19"/>
      <c r="C1" s="19"/>
      <c r="D1" s="19"/>
      <c r="E1" s="19"/>
      <c r="F1" s="19"/>
      <c r="G1" s="20"/>
      <c r="H1" s="405" t="s">
        <v>16</v>
      </c>
      <c r="I1" s="924" t="s">
        <v>17</v>
      </c>
      <c r="J1" s="925"/>
      <c r="K1" s="60" t="s">
        <v>18</v>
      </c>
      <c r="L1" s="587"/>
      <c r="M1" s="587"/>
      <c r="N1" s="587"/>
      <c r="O1" s="22" t="s">
        <v>19</v>
      </c>
    </row>
    <row r="2" spans="1:43" x14ac:dyDescent="0.2">
      <c r="A2" s="65"/>
      <c r="B2" s="913" t="s">
        <v>20</v>
      </c>
      <c r="C2" s="913"/>
      <c r="D2" s="913"/>
      <c r="E2" s="913"/>
      <c r="F2" s="913"/>
      <c r="G2" s="914"/>
      <c r="H2" s="927"/>
      <c r="I2" s="915"/>
      <c r="J2" s="929"/>
      <c r="K2" s="915"/>
      <c r="L2" s="643"/>
      <c r="M2" s="643"/>
      <c r="N2" s="643"/>
      <c r="O2" s="919"/>
    </row>
    <row r="3" spans="1:43" x14ac:dyDescent="0.2">
      <c r="A3" s="964" t="s">
        <v>42</v>
      </c>
      <c r="B3" s="965"/>
      <c r="C3" s="24"/>
      <c r="D3" s="24"/>
      <c r="E3" s="46"/>
      <c r="F3" s="66" t="s">
        <v>22</v>
      </c>
      <c r="G3" s="25"/>
      <c r="H3" s="927"/>
      <c r="I3" s="915"/>
      <c r="J3" s="929"/>
      <c r="K3" s="915"/>
      <c r="L3" s="643"/>
      <c r="M3" s="643"/>
      <c r="N3" s="643"/>
      <c r="O3" s="919"/>
    </row>
    <row r="4" spans="1:43" x14ac:dyDescent="0.2">
      <c r="A4" s="26" t="s">
        <v>23</v>
      </c>
      <c r="B4" s="27"/>
      <c r="C4" s="27"/>
      <c r="D4" s="47" t="s">
        <v>24</v>
      </c>
      <c r="F4" s="67" t="s">
        <v>22</v>
      </c>
      <c r="G4" s="28"/>
      <c r="H4" s="928"/>
      <c r="I4" s="917"/>
      <c r="J4" s="930"/>
      <c r="K4" s="917"/>
      <c r="L4" s="635"/>
      <c r="M4" s="635"/>
      <c r="N4" s="635"/>
      <c r="O4" s="920"/>
    </row>
    <row r="5" spans="1:43" x14ac:dyDescent="0.2">
      <c r="A5" s="29" t="s">
        <v>25</v>
      </c>
      <c r="B5" s="30"/>
      <c r="C5" s="31" t="s">
        <v>26</v>
      </c>
      <c r="D5" s="32" t="s">
        <v>27</v>
      </c>
      <c r="E5" s="32" t="s">
        <v>28</v>
      </c>
      <c r="F5" s="33" t="s">
        <v>26</v>
      </c>
      <c r="G5" s="34"/>
      <c r="H5" s="68"/>
      <c r="I5" s="34"/>
      <c r="J5" s="34"/>
      <c r="K5" s="34"/>
      <c r="L5" s="34"/>
      <c r="M5" s="34"/>
      <c r="N5" s="34"/>
      <c r="O5" s="69"/>
    </row>
    <row r="6" spans="1:43" ht="12.75" customHeight="1" x14ac:dyDescent="0.2">
      <c r="A6" s="35" t="s">
        <v>3</v>
      </c>
      <c r="B6" s="36"/>
      <c r="C6" s="70">
        <v>45784</v>
      </c>
      <c r="D6" s="71" t="s">
        <v>394</v>
      </c>
      <c r="E6" s="39" t="s">
        <v>374</v>
      </c>
      <c r="F6" s="39">
        <v>45813</v>
      </c>
      <c r="G6" s="921" t="s">
        <v>545</v>
      </c>
      <c r="H6" s="922"/>
      <c r="I6" s="922"/>
      <c r="J6" s="922"/>
      <c r="K6" s="922"/>
      <c r="L6" s="922"/>
      <c r="M6" s="922"/>
      <c r="N6" s="922"/>
      <c r="O6" s="923"/>
      <c r="P6" s="633"/>
      <c r="Q6" s="633"/>
      <c r="R6" s="633"/>
      <c r="S6" s="634"/>
    </row>
    <row r="7" spans="1:43" x14ac:dyDescent="0.2">
      <c r="A7" s="35"/>
      <c r="B7" s="36"/>
      <c r="C7" s="37"/>
      <c r="D7" s="71"/>
      <c r="E7" s="39" t="s">
        <v>30</v>
      </c>
      <c r="F7" s="39" t="s">
        <v>30</v>
      </c>
      <c r="G7" s="906" t="s">
        <v>331</v>
      </c>
      <c r="H7" s="907"/>
      <c r="I7" s="907"/>
      <c r="J7" s="907"/>
      <c r="K7" s="907"/>
      <c r="L7" s="907"/>
      <c r="M7" s="907"/>
      <c r="N7" s="907"/>
      <c r="O7" s="908"/>
    </row>
    <row r="8" spans="1:43" ht="13.5" thickBot="1" x14ac:dyDescent="0.25">
      <c r="A8" s="40" t="s">
        <v>30</v>
      </c>
      <c r="B8" s="41"/>
      <c r="C8" s="42" t="s">
        <v>30</v>
      </c>
      <c r="D8" s="43" t="s">
        <v>30</v>
      </c>
      <c r="E8" s="44" t="s">
        <v>30</v>
      </c>
      <c r="F8" s="44" t="s">
        <v>30</v>
      </c>
      <c r="G8" s="909" t="s">
        <v>32</v>
      </c>
      <c r="H8" s="910"/>
      <c r="I8" s="910"/>
      <c r="J8" s="910"/>
      <c r="K8" s="910"/>
      <c r="L8" s="910"/>
      <c r="M8" s="910"/>
      <c r="N8" s="910"/>
      <c r="O8" s="911"/>
    </row>
    <row r="9" spans="1:43" hidden="1" x14ac:dyDescent="0.2"/>
    <row r="10" spans="1:43" hidden="1" x14ac:dyDescent="0.2">
      <c r="A10" s="967" t="s">
        <v>332</v>
      </c>
      <c r="B10" s="967"/>
      <c r="C10" s="967"/>
      <c r="D10" s="967"/>
      <c r="E10" s="967"/>
      <c r="F10" s="967"/>
      <c r="G10" s="967"/>
      <c r="H10" s="967"/>
      <c r="I10" s="967"/>
      <c r="J10" s="967"/>
      <c r="K10" s="967"/>
      <c r="L10" s="967"/>
      <c r="M10" s="967"/>
      <c r="N10" s="967"/>
      <c r="O10" s="967"/>
      <c r="P10">
        <f t="shared" ref="P10:P43" si="0">IF(LEFT(A10,6)="GIRDER",A10,P9)</f>
        <v>0</v>
      </c>
      <c r="R10" s="404"/>
      <c r="S10" s="404"/>
      <c r="T10" s="404"/>
    </row>
    <row r="11" spans="1:43" ht="12.75" hidden="1" customHeight="1" thickBot="1" x14ac:dyDescent="0.25">
      <c r="A11" s="452"/>
      <c r="B11" s="452"/>
      <c r="C11" s="452"/>
      <c r="D11" s="452"/>
      <c r="E11" s="452"/>
      <c r="F11" s="452"/>
      <c r="G11" s="452"/>
      <c r="H11" s="452"/>
      <c r="I11" s="452"/>
      <c r="J11" s="452"/>
      <c r="K11" s="452"/>
      <c r="L11" s="452"/>
      <c r="M11" s="452"/>
      <c r="N11" s="452"/>
      <c r="O11" s="452"/>
      <c r="P11">
        <f t="shared" si="0"/>
        <v>0</v>
      </c>
      <c r="R11" s="452"/>
      <c r="S11" s="452"/>
      <c r="T11" s="452"/>
    </row>
    <row r="12" spans="1:43" ht="13.5" hidden="1" thickBot="1" x14ac:dyDescent="0.25">
      <c r="A12" s="966" t="str">
        <f>DEFLECTIONS!K13</f>
        <v>GIRDER A DEFLECTIONS</v>
      </c>
      <c r="B12" s="966"/>
      <c r="C12" s="966"/>
      <c r="D12" s="966"/>
      <c r="E12" s="103"/>
      <c r="F12" s="968" t="str">
        <f>_xlfn.CONCAT("CL ",LEFT(A12,8))</f>
        <v>CL GIRDER A</v>
      </c>
      <c r="G12" s="969"/>
      <c r="H12" s="970"/>
      <c r="I12" s="968" t="str">
        <f>'TOP OF DECK ELEVATIONS'!R10</f>
        <v>WB LEFT CURBLINE</v>
      </c>
      <c r="J12" s="969"/>
      <c r="K12" s="970"/>
      <c r="L12" s="308"/>
      <c r="M12" s="308"/>
      <c r="N12" s="308"/>
      <c r="P12" t="str">
        <f>IF(LEFT(A12,6)="GIRDER",A12,P11)</f>
        <v>GIRDER A DEFLECTIONS</v>
      </c>
    </row>
    <row r="13" spans="1:43" ht="51.75" hidden="1" thickBot="1" x14ac:dyDescent="0.25">
      <c r="A13" s="112"/>
      <c r="B13" s="116" t="s">
        <v>377</v>
      </c>
      <c r="C13" s="116" t="s">
        <v>343</v>
      </c>
      <c r="D13" s="116" t="s">
        <v>344</v>
      </c>
      <c r="F13" s="307"/>
      <c r="G13" s="177" t="s">
        <v>51</v>
      </c>
      <c r="H13" s="240" t="s">
        <v>378</v>
      </c>
      <c r="I13" s="307"/>
      <c r="J13" s="177" t="s">
        <v>51</v>
      </c>
      <c r="K13" s="462" t="s">
        <v>378</v>
      </c>
      <c r="L13" s="116"/>
      <c r="M13" s="116"/>
      <c r="N13" s="116"/>
      <c r="P13" t="str">
        <f t="shared" si="0"/>
        <v>GIRDER A DEFLECTIONS</v>
      </c>
      <c r="R13" s="48" t="s">
        <v>225</v>
      </c>
      <c r="S13" s="48" t="s">
        <v>397</v>
      </c>
      <c r="T13" s="48" t="s">
        <v>397</v>
      </c>
      <c r="U13" s="466" t="s">
        <v>395</v>
      </c>
      <c r="V13" s="466" t="s">
        <v>396</v>
      </c>
    </row>
    <row r="14" spans="1:43" hidden="1" x14ac:dyDescent="0.2">
      <c r="A14" s="48" t="str">
        <f>DEFLECTIONS!K19</f>
        <v>CL BRG. RA</v>
      </c>
      <c r="B14" s="162" cm="1">
        <f t="array" ref="B14">INDEX(DEFLECTIONS!M:M,_xlfn.XMATCH($P14,DEFLECTIONS!$K:$K)+_xlfn.XMATCH($A14,DEFLECTIONS!$K$13:$K$55)-1)</f>
        <v>0</v>
      </c>
      <c r="C14" s="162" cm="1">
        <f t="array" ref="C14">INDEX(DEFLECTIONS!N:N,_xlfn.XMATCH($P14,DEFLECTIONS!$K:$K)+_xlfn.XMATCH($A14,DEFLECTIONS!$K$13:$K$55)-1)</f>
        <v>0</v>
      </c>
      <c r="D14" s="162" cm="1">
        <f t="array" ref="D14">INDEX(DEFLECTIONS!O:O,_xlfn.XMATCH($P14,DEFLECTIONS!$K:$K)+_xlfn.XMATCH($A14,DEFLECTIONS!$K$13:$K$55)-1)</f>
        <v>0</v>
      </c>
      <c r="F14" s="460" t="str">
        <f>A14</f>
        <v>CL BRG. RA</v>
      </c>
      <c r="G14" s="355" cm="1">
        <f t="array" ref="G14">INDEX('TOP OF DECK ELEVATIONS'!$1:$1048576,_xlfn.XMATCH(F14,'TOP OF DECK ELEVATIONS'!_xlnm.Print_Titles),_xlfn.XMATCH($F$12,'TOP OF DECK ELEVATIONS'!$10:$10)+3)</f>
        <v>1060.16772565918</v>
      </c>
      <c r="H14" s="571">
        <f>G14+SUM(C14:D14)/12</f>
        <v>1060.16772565918</v>
      </c>
      <c r="I14" s="460" t="str">
        <f>F14</f>
        <v>CL BRG. RA</v>
      </c>
      <c r="J14" s="355" cm="1">
        <f t="array" ref="J14">IF(ISBLANK(I12),"",INDEX('TOP OF DECK ELEVATIONS'!$1:$1048576,_xlfn.XMATCH(I14,'TOP OF DECK ELEVATIONS'!_xlnm.Print_Titles),_xlfn.XMATCH(I12,'TOP OF DECK ELEVATIONS'!$10:$10)+3))</f>
        <v>1058.9783657219273</v>
      </c>
      <c r="K14" s="571">
        <f>IFERROR(J14+SUM(C14:D14)/12,"")</f>
        <v>1058.9783657219273</v>
      </c>
      <c r="L14" s="113"/>
      <c r="M14" s="113"/>
      <c r="N14" s="113"/>
      <c r="P14" t="str">
        <f t="shared" si="0"/>
        <v>GIRDER A DEFLECTIONS</v>
      </c>
      <c r="R14" s="48" t="str">
        <f>F14</f>
        <v>CL BRG. RA</v>
      </c>
      <c r="S14" s="97">
        <f>VLOOKUP(F14,'TOP OF DECK ELEVATIONS'!$M15:$BM$51,13,FALSE)</f>
        <v>1058.9874229204199</v>
      </c>
      <c r="T14" s="97">
        <f>VLOOKUP(F14,'TOP OF DECK ELEVATIONS'!$M15:$BM$51,17,FALSE)</f>
        <v>1059.2047956842443</v>
      </c>
      <c r="U14" s="113">
        <f>S14+SUM(B14:D14)/12</f>
        <v>1058.9874229204199</v>
      </c>
      <c r="V14" s="113">
        <f t="shared" ref="V14:V43" si="1">T14+SUM(C54:E54)/12</f>
        <v>1059.2047956842443</v>
      </c>
      <c r="AH14" s="103"/>
      <c r="AQ14" s="103"/>
    </row>
    <row r="15" spans="1:43" hidden="1" x14ac:dyDescent="0.2">
      <c r="A15" s="48">
        <f>DEFLECTIONS!K20</f>
        <v>1.25</v>
      </c>
      <c r="B15" s="162" cm="1">
        <f t="array" ref="B15">INDEX(DEFLECTIONS!M:M,_xlfn.XMATCH($P15,DEFLECTIONS!$K:$K)+_xlfn.XMATCH($A15,DEFLECTIONS!$K$13:$K$55)-1)</f>
        <v>3.5500000000000004E-2</v>
      </c>
      <c r="C15" s="162" cm="1">
        <f t="array" ref="C15">INDEX(DEFLECTIONS!N:N,_xlfn.XMATCH($P15,DEFLECTIONS!$K:$K)+_xlfn.XMATCH($A15,DEFLECTIONS!$K$13:$K$55)-1)</f>
        <v>0.21299999999999999</v>
      </c>
      <c r="D15" s="162" cm="1">
        <f t="array" ref="D15">INDEX(DEFLECTIONS!O:O,_xlfn.XMATCH($P15,DEFLECTIONS!$K:$K)+_xlfn.XMATCH($A15,DEFLECTIONS!$K$13:$K$55)-1)</f>
        <v>2.8500000000000001E-2</v>
      </c>
      <c r="F15" s="453">
        <f t="shared" ref="F15:F43" si="2">A15</f>
        <v>1.25</v>
      </c>
      <c r="G15" s="355" cm="1">
        <f t="array" ref="G15">INDEX('TOP OF DECK ELEVATIONS'!$1:$1048576,_xlfn.XMATCH(F15,'TOP OF DECK ELEVATIONS'!_xlnm.Print_Titles),_xlfn.XMATCH($F$12,'TOP OF DECK ELEVATIONS'!$10:$10)+3)</f>
        <v>1060.4675873459798</v>
      </c>
      <c r="H15" s="572">
        <f t="shared" ref="H15:H43" si="3">G15+SUM(C15:D15)/12</f>
        <v>1060.4877123459798</v>
      </c>
      <c r="I15" s="453">
        <f t="shared" ref="I15:I50" si="4">F15</f>
        <v>1.25</v>
      </c>
      <c r="J15" s="355" cm="1">
        <f t="array" ref="J15">IF(ISBLANK(I12),"",INDEX('TOP OF DECK ELEVATIONS'!$1:$1048576,_xlfn.XMATCH(I15,'TOP OF DECK ELEVATIONS'!_xlnm.Print_Titles),_xlfn.XMATCH(I12,'TOP OF DECK ELEVATIONS'!$10:$10)+3))</f>
        <v>1059.2782274087274</v>
      </c>
      <c r="K15" s="572">
        <f>IFERROR(J15+SUM(C15:D15)/12,"")</f>
        <v>1059.2983524087274</v>
      </c>
      <c r="L15" s="113"/>
      <c r="M15" s="113"/>
      <c r="N15" s="113"/>
      <c r="P15" t="str">
        <f t="shared" si="0"/>
        <v>GIRDER A DEFLECTIONS</v>
      </c>
      <c r="R15" s="48">
        <f t="shared" ref="R15:R43" si="5">F15</f>
        <v>1.25</v>
      </c>
      <c r="S15" s="97">
        <f>VLOOKUP(F15,'TOP OF DECK ELEVATIONS'!$M16:$BM$51,13,FALSE)</f>
        <v>1059.28728460722</v>
      </c>
      <c r="T15" s="97">
        <f>VLOOKUP(F15,'TOP OF DECK ELEVATIONS'!$M16:$BM$51,17,FALSE)</f>
        <v>1059.5046573710445</v>
      </c>
      <c r="U15" s="113">
        <f t="shared" ref="U15:U43" si="6">S15+SUM(B15:D15)/12</f>
        <v>1059.3103679405533</v>
      </c>
      <c r="V15" s="113">
        <f t="shared" si="1"/>
        <v>1059.5259073710445</v>
      </c>
    </row>
    <row r="16" spans="1:43" hidden="1" x14ac:dyDescent="0.2">
      <c r="A16" s="48">
        <f>DEFLECTIONS!K21</f>
        <v>1.5</v>
      </c>
      <c r="B16" s="162" cm="1">
        <f t="array" ref="B16">INDEX(DEFLECTIONS!M:M,_xlfn.XMATCH($P16,DEFLECTIONS!$K:$K)+_xlfn.XMATCH($A16,DEFLECTIONS!$K$13:$K$55)-1)</f>
        <v>2.8000000000000001E-2</v>
      </c>
      <c r="C16" s="162" cm="1">
        <f t="array" ref="C16">INDEX(DEFLECTIONS!N:N,_xlfn.XMATCH($P16,DEFLECTIONS!$K:$K)+_xlfn.XMATCH($A16,DEFLECTIONS!$K$13:$K$55)-1)</f>
        <v>0.20499999999999999</v>
      </c>
      <c r="D16" s="162" cm="1">
        <f t="array" ref="D16">INDEX(DEFLECTIONS!O:O,_xlfn.XMATCH($P16,DEFLECTIONS!$K:$K)+_xlfn.XMATCH($A16,DEFLECTIONS!$K$13:$K$55)-1)</f>
        <v>2.9000000000000001E-2</v>
      </c>
      <c r="F16" s="453">
        <f t="shared" si="2"/>
        <v>1.5</v>
      </c>
      <c r="G16" s="355" cm="1">
        <f t="array" ref="G16">INDEX('TOP OF DECK ELEVATIONS'!$1:$1048576,_xlfn.XMATCH(F16,'TOP OF DECK ELEVATIONS'!_xlnm.Print_Titles),_xlfn.XMATCH($F$12,'TOP OF DECK ELEVATIONS'!$10:$10)+3)</f>
        <v>1060.76744903278</v>
      </c>
      <c r="H16" s="572">
        <f>G16+SUM(C16:D16)/12</f>
        <v>1060.7869490327801</v>
      </c>
      <c r="I16" s="453">
        <f t="shared" si="4"/>
        <v>1.5</v>
      </c>
      <c r="J16" s="355" cm="1">
        <f t="array" ref="J16">IF(ISBLANK(I12),"",INDEX('TOP OF DECK ELEVATIONS'!$1:$1048576,_xlfn.XMATCH(I16,'TOP OF DECK ELEVATIONS'!_xlnm.Print_Titles),_xlfn.XMATCH(I12,'TOP OF DECK ELEVATIONS'!$10:$10)+3))</f>
        <v>1059.5780890955273</v>
      </c>
      <c r="K16" s="572">
        <f t="shared" ref="K16:K50" si="7">IFERROR(J16+SUM(C16:D16)/12,"")</f>
        <v>1059.5975890955274</v>
      </c>
      <c r="L16" s="113"/>
      <c r="M16" s="113"/>
      <c r="N16" s="113"/>
      <c r="P16" t="str">
        <f t="shared" si="0"/>
        <v>GIRDER A DEFLECTIONS</v>
      </c>
      <c r="R16" s="48">
        <f t="shared" si="5"/>
        <v>1.5</v>
      </c>
      <c r="S16" s="97">
        <f>VLOOKUP(F16,'TOP OF DECK ELEVATIONS'!$M17:$BM$51,13,FALSE)</f>
        <v>1059.5871462940199</v>
      </c>
      <c r="T16" s="97">
        <f>VLOOKUP(F16,'TOP OF DECK ELEVATIONS'!$M17:$BM$51,17,FALSE)</f>
        <v>1059.8045190578443</v>
      </c>
      <c r="U16" s="113">
        <f t="shared" si="6"/>
        <v>1059.6089796273532</v>
      </c>
      <c r="V16" s="113">
        <f t="shared" si="1"/>
        <v>1059.8251857245109</v>
      </c>
    </row>
    <row r="17" spans="1:22" hidden="1" x14ac:dyDescent="0.2">
      <c r="A17" s="48">
        <f>DEFLECTIONS!K22</f>
        <v>1.75</v>
      </c>
      <c r="B17" s="162" cm="1">
        <f t="array" ref="B17">INDEX(DEFLECTIONS!M:M,_xlfn.XMATCH($P17,DEFLECTIONS!$K:$K)+_xlfn.XMATCH($A17,DEFLECTIONS!$K$13:$K$55)-1)</f>
        <v>-6.4999999999999997E-3</v>
      </c>
      <c r="C17" s="162" cm="1">
        <f t="array" ref="C17">INDEX(DEFLECTIONS!N:N,_xlfn.XMATCH($P17,DEFLECTIONS!$K:$K)+_xlfn.XMATCH($A17,DEFLECTIONS!$K$13:$K$55)-1)</f>
        <v>3.3500000000000002E-2</v>
      </c>
      <c r="D17" s="162" cm="1">
        <f t="array" ref="D17">INDEX(DEFLECTIONS!O:O,_xlfn.XMATCH($P17,DEFLECTIONS!$K:$K)+_xlfn.XMATCH($A17,DEFLECTIONS!$K$13:$K$55)-1)</f>
        <v>6.0000000000000001E-3</v>
      </c>
      <c r="F17" s="453">
        <f t="shared" si="2"/>
        <v>1.75</v>
      </c>
      <c r="G17" s="355" cm="1">
        <f t="array" ref="G17">INDEX('TOP OF DECK ELEVATIONS'!$1:$1048576,_xlfn.XMATCH(F17,'TOP OF DECK ELEVATIONS'!_xlnm.Print_Titles),_xlfn.XMATCH($F$12,'TOP OF DECK ELEVATIONS'!$10:$10)+3)</f>
        <v>1061.0673107195798</v>
      </c>
      <c r="H17" s="572">
        <f t="shared" si="3"/>
        <v>1061.0706023862465</v>
      </c>
      <c r="I17" s="453">
        <f t="shared" si="4"/>
        <v>1.75</v>
      </c>
      <c r="J17" s="355" cm="1">
        <f t="array" ref="J17">IF(ISBLANK(I12),"",INDEX('TOP OF DECK ELEVATIONS'!$1:$1048576,_xlfn.XMATCH(I17,'TOP OF DECK ELEVATIONS'!_xlnm.Print_Titles),_xlfn.XMATCH(I12,'TOP OF DECK ELEVATIONS'!$10:$10)+3))</f>
        <v>1059.8779507823274</v>
      </c>
      <c r="K17" s="572">
        <f t="shared" si="7"/>
        <v>1059.881242448994</v>
      </c>
      <c r="L17" s="113"/>
      <c r="M17" s="113"/>
      <c r="N17" s="113"/>
      <c r="P17" t="str">
        <f t="shared" si="0"/>
        <v>GIRDER A DEFLECTIONS</v>
      </c>
      <c r="R17" s="48">
        <f t="shared" si="5"/>
        <v>1.75</v>
      </c>
      <c r="S17" s="97">
        <f>VLOOKUP(F17,'TOP OF DECK ELEVATIONS'!$M18:$BM$51,13,FALSE)</f>
        <v>1059.88700798082</v>
      </c>
      <c r="T17" s="97">
        <f>VLOOKUP(F17,'TOP OF DECK ELEVATIONS'!$M18:$BM$51,17,FALSE)</f>
        <v>1060.1043807446445</v>
      </c>
      <c r="U17" s="113">
        <f t="shared" si="6"/>
        <v>1059.8897579808201</v>
      </c>
      <c r="V17" s="113">
        <f t="shared" si="1"/>
        <v>1060.1083390779777</v>
      </c>
    </row>
    <row r="18" spans="1:22" hidden="1" x14ac:dyDescent="0.2">
      <c r="A18" s="48" t="str">
        <f>DEFLECTIONS!K23</f>
        <v>CL PIER 1</v>
      </c>
      <c r="B18" s="162" cm="1">
        <f t="array" ref="B18">INDEX(DEFLECTIONS!M:M,_xlfn.XMATCH($P18,DEFLECTIONS!$K:$K)+_xlfn.XMATCH($A18,DEFLECTIONS!$K$13:$K$55)-1)</f>
        <v>0</v>
      </c>
      <c r="C18" s="162" cm="1">
        <f t="array" ref="C18">INDEX(DEFLECTIONS!N:N,_xlfn.XMATCH($P18,DEFLECTIONS!$K:$K)+_xlfn.XMATCH($A18,DEFLECTIONS!$K$13:$K$55)-1)</f>
        <v>0</v>
      </c>
      <c r="D18" s="162" cm="1">
        <f t="array" ref="D18">INDEX(DEFLECTIONS!O:O,_xlfn.XMATCH($P18,DEFLECTIONS!$K:$K)+_xlfn.XMATCH($A18,DEFLECTIONS!$K$13:$K$55)-1)</f>
        <v>0</v>
      </c>
      <c r="F18" s="453" t="str">
        <f t="shared" si="2"/>
        <v>CL PIER 1</v>
      </c>
      <c r="G18" s="355" cm="1">
        <f t="array" ref="G18">INDEX('TOP OF DECK ELEVATIONS'!$1:$1048576,_xlfn.XMATCH(F18,'TOP OF DECK ELEVATIONS'!_xlnm.Print_Titles),_xlfn.XMATCH($F$12,'TOP OF DECK ELEVATIONS'!$10:$10)+3)</f>
        <v>1061.36717240638</v>
      </c>
      <c r="H18" s="572">
        <f t="shared" si="3"/>
        <v>1061.36717240638</v>
      </c>
      <c r="I18" s="453" t="str">
        <f t="shared" si="4"/>
        <v>CL PIER 1</v>
      </c>
      <c r="J18" s="355" cm="1">
        <f t="array" ref="J18">IF(ISBLANK(I12),"",INDEX('TOP OF DECK ELEVATIONS'!$1:$1048576,_xlfn.XMATCH(I18,'TOP OF DECK ELEVATIONS'!_xlnm.Print_Titles),_xlfn.XMATCH(I12,'TOP OF DECK ELEVATIONS'!$10:$10)+3))</f>
        <v>1060.1778124691273</v>
      </c>
      <c r="K18" s="572">
        <f t="shared" si="7"/>
        <v>1060.1778124691273</v>
      </c>
      <c r="L18" s="113"/>
      <c r="M18" s="113"/>
      <c r="N18" s="113"/>
      <c r="P18" t="str">
        <f t="shared" si="0"/>
        <v>GIRDER A DEFLECTIONS</v>
      </c>
      <c r="R18" s="48" t="str">
        <f t="shared" si="5"/>
        <v>CL PIER 1</v>
      </c>
      <c r="S18" s="97">
        <f>VLOOKUP(F18,'TOP OF DECK ELEVATIONS'!$M19:$BM$51,13,FALSE)</f>
        <v>1060.1868696676199</v>
      </c>
      <c r="T18" s="97">
        <f>VLOOKUP(F18,'TOP OF DECK ELEVATIONS'!$M19:$BM$51,17,FALSE)</f>
        <v>1060.4042424314443</v>
      </c>
      <c r="U18" s="113">
        <f t="shared" si="6"/>
        <v>1060.1868696676199</v>
      </c>
      <c r="V18" s="113">
        <f t="shared" si="1"/>
        <v>1060.4042424314443</v>
      </c>
    </row>
    <row r="19" spans="1:22" hidden="1" x14ac:dyDescent="0.2">
      <c r="A19" s="48">
        <f>DEFLECTIONS!K24</f>
        <v>2.125</v>
      </c>
      <c r="B19" s="162" cm="1">
        <f t="array" ref="B19">INDEX(DEFLECTIONS!M:M,_xlfn.XMATCH($P19,DEFLECTIONS!$K:$K)+_xlfn.XMATCH($A19,DEFLECTIONS!$K$13:$K$55)-1)</f>
        <v>6.0499999999999998E-2</v>
      </c>
      <c r="C19" s="162" cm="1">
        <f t="array" ref="C19">INDEX(DEFLECTIONS!N:N,_xlfn.XMATCH($P19,DEFLECTIONS!$K:$K)+_xlfn.XMATCH($A19,DEFLECTIONS!$K$13:$K$55)-1)</f>
        <v>0.192</v>
      </c>
      <c r="D19" s="162" cm="1">
        <f t="array" ref="D19">INDEX(DEFLECTIONS!O:O,_xlfn.XMATCH($P19,DEFLECTIONS!$K:$K)+_xlfn.XMATCH($A19,DEFLECTIONS!$K$13:$K$55)-1)</f>
        <v>2.75E-2</v>
      </c>
      <c r="F19" s="453">
        <f t="shared" si="2"/>
        <v>2.125</v>
      </c>
      <c r="G19" s="355" cm="1">
        <f t="array" ref="G19">INDEX('TOP OF DECK ELEVATIONS'!$1:$1048576,_xlfn.XMATCH(F19,'TOP OF DECK ELEVATIONS'!_xlnm.Print_Titles),_xlfn.XMATCH($F$12,'TOP OF DECK ELEVATIONS'!$10:$10)+3)</f>
        <v>1061.5813699688799</v>
      </c>
      <c r="H19" s="572">
        <f t="shared" si="3"/>
        <v>1061.5996616355467</v>
      </c>
      <c r="I19" s="453">
        <f t="shared" si="4"/>
        <v>2.125</v>
      </c>
      <c r="J19" s="355" cm="1">
        <f t="array" ref="J19">IF(ISBLANK(I12),"",INDEX('TOP OF DECK ELEVATIONS'!$1:$1048576,_xlfn.XMATCH(I19,'TOP OF DECK ELEVATIONS'!_xlnm.Print_Titles),_xlfn.XMATCH(I12,'TOP OF DECK ELEVATIONS'!$10:$10)+3))</f>
        <v>1060.3920100316273</v>
      </c>
      <c r="K19" s="572">
        <f t="shared" si="7"/>
        <v>1060.410301698294</v>
      </c>
      <c r="L19" s="113"/>
      <c r="M19" s="113"/>
      <c r="N19" s="113"/>
      <c r="P19" t="str">
        <f t="shared" si="0"/>
        <v>GIRDER A DEFLECTIONS</v>
      </c>
      <c r="R19" s="48">
        <f t="shared" si="5"/>
        <v>2.125</v>
      </c>
      <c r="S19" s="97">
        <f>VLOOKUP(F19,'TOP OF DECK ELEVATIONS'!$M20:$BM$51,13,FALSE)</f>
        <v>1060.4010672301201</v>
      </c>
      <c r="T19" s="97">
        <f>VLOOKUP(F19,'TOP OF DECK ELEVATIONS'!$M20:$BM$51,17,FALSE)</f>
        <v>1060.6184399939443</v>
      </c>
      <c r="U19" s="113">
        <f t="shared" si="6"/>
        <v>1060.4244005634534</v>
      </c>
      <c r="V19" s="113">
        <f t="shared" si="1"/>
        <v>1060.6370858272776</v>
      </c>
    </row>
    <row r="20" spans="1:22" hidden="1" x14ac:dyDescent="0.2">
      <c r="A20" s="48" t="str">
        <f>DEFLECTIONS!K25</f>
        <v>F.S. #1</v>
      </c>
      <c r="B20" s="162" cm="1">
        <f t="array" ref="B20">INDEX(DEFLECTIONS!M:M,_xlfn.XMATCH($P20,DEFLECTIONS!$K:$K)+_xlfn.XMATCH($A20,DEFLECTIONS!$K$13:$K$55)-1)</f>
        <v>0.112</v>
      </c>
      <c r="C20" s="162" cm="1">
        <f t="array" ref="C20">INDEX(DEFLECTIONS!N:N,_xlfn.XMATCH($P20,DEFLECTIONS!$K:$K)+_xlfn.XMATCH($A20,DEFLECTIONS!$K$13:$K$55)-1)</f>
        <v>0.371</v>
      </c>
      <c r="D20" s="162" cm="1">
        <f t="array" ref="D20">INDEX(DEFLECTIONS!O:O,_xlfn.XMATCH($P20,DEFLECTIONS!$K:$K)+_xlfn.XMATCH($A20,DEFLECTIONS!$K$13:$K$55)-1)</f>
        <v>5.2999999999999999E-2</v>
      </c>
      <c r="F20" s="453" t="str">
        <f t="shared" si="2"/>
        <v>F.S. #1</v>
      </c>
      <c r="G20" s="355" cm="1">
        <f t="array" ref="G20">INDEX('TOP OF DECK ELEVATIONS'!$1:$1048576,_xlfn.XMATCH(F20,'TOP OF DECK ELEVATIONS'!_xlnm.Print_Titles),_xlfn.XMATCH($F$12,'TOP OF DECK ELEVATIONS'!$10:$10)+3)</f>
        <v>1061.7248488091798</v>
      </c>
      <c r="H20" s="572">
        <f t="shared" si="3"/>
        <v>1061.760182142513</v>
      </c>
      <c r="I20" s="453" t="str">
        <f t="shared" si="4"/>
        <v>F.S. #1</v>
      </c>
      <c r="J20" s="355" cm="1">
        <f t="array" ref="J20">IF(ISBLANK(I12),"",INDEX('TOP OF DECK ELEVATIONS'!$1:$1048576,_xlfn.XMATCH(I20,'TOP OF DECK ELEVATIONS'!_xlnm.Print_Titles),_xlfn.XMATCH(I12,'TOP OF DECK ELEVATIONS'!$10:$10)+3))</f>
        <v>1060.5354888719273</v>
      </c>
      <c r="K20" s="572">
        <f t="shared" si="7"/>
        <v>1060.5708222052606</v>
      </c>
      <c r="L20" s="113"/>
      <c r="M20" s="113"/>
      <c r="N20" s="113"/>
      <c r="P20" t="str">
        <f t="shared" si="0"/>
        <v>GIRDER A DEFLECTIONS</v>
      </c>
      <c r="R20" s="48" t="str">
        <f t="shared" si="5"/>
        <v>F.S. #1</v>
      </c>
      <c r="S20" s="97">
        <f>VLOOKUP(F20,'TOP OF DECK ELEVATIONS'!$M21:$BM$51,13,FALSE)</f>
        <v>1060.54454607042</v>
      </c>
      <c r="T20" s="97">
        <f>VLOOKUP(F20,'TOP OF DECK ELEVATIONS'!$M21:$BM$51,17,FALSE)</f>
        <v>1060.7619188342444</v>
      </c>
      <c r="U20" s="113">
        <f t="shared" si="6"/>
        <v>1060.5892127370867</v>
      </c>
      <c r="V20" s="113">
        <f t="shared" si="1"/>
        <v>1060.7978355009111</v>
      </c>
    </row>
    <row r="21" spans="1:22" hidden="1" x14ac:dyDescent="0.2">
      <c r="A21" s="48">
        <f>DEFLECTIONS!K26</f>
        <v>2.25</v>
      </c>
      <c r="B21" s="162" cm="1">
        <f t="array" ref="B21">INDEX(DEFLECTIONS!M:M,_xlfn.XMATCH($P21,DEFLECTIONS!$K:$K)+_xlfn.XMATCH($A21,DEFLECTIONS!$K$13:$K$55)-1)</f>
        <v>0.13999999999999999</v>
      </c>
      <c r="C21" s="162" cm="1">
        <f t="array" ref="C21">INDEX(DEFLECTIONS!N:N,_xlfn.XMATCH($P21,DEFLECTIONS!$K:$K)+_xlfn.XMATCH($A21,DEFLECTIONS!$K$13:$K$55)-1)</f>
        <v>0.46949999999999997</v>
      </c>
      <c r="D21" s="162" cm="1">
        <f t="array" ref="D21">INDEX(DEFLECTIONS!O:O,_xlfn.XMATCH($P21,DEFLECTIONS!$K:$K)+_xlfn.XMATCH($A21,DEFLECTIONS!$K$13:$K$55)-1)</f>
        <v>6.7000000000000004E-2</v>
      </c>
      <c r="F21" s="453">
        <f t="shared" si="2"/>
        <v>2.25</v>
      </c>
      <c r="G21" s="355" cm="1">
        <f t="array" ref="G21">INDEX('TOP OF DECK ELEVATIONS'!$1:$1048576,_xlfn.XMATCH(F21,'TOP OF DECK ELEVATIONS'!_xlnm.Print_Titles),_xlfn.XMATCH($F$12,'TOP OF DECK ELEVATIONS'!$10:$10)+3)</f>
        <v>1061.7955675313799</v>
      </c>
      <c r="H21" s="572">
        <f t="shared" si="3"/>
        <v>1061.8402758647132</v>
      </c>
      <c r="I21" s="453">
        <f t="shared" si="4"/>
        <v>2.25</v>
      </c>
      <c r="J21" s="355" cm="1">
        <f t="array" ref="J21">IF(ISBLANK(I12),"",INDEX('TOP OF DECK ELEVATIONS'!$1:$1048576,_xlfn.XMATCH(I21,'TOP OF DECK ELEVATIONS'!_xlnm.Print_Titles),_xlfn.XMATCH(I12,'TOP OF DECK ELEVATIONS'!$10:$10)+3))</f>
        <v>1060.6062075941272</v>
      </c>
      <c r="K21" s="572">
        <f t="shared" si="7"/>
        <v>1060.6509159274606</v>
      </c>
      <c r="L21" s="113"/>
      <c r="M21" s="113"/>
      <c r="N21" s="113"/>
      <c r="P21" t="str">
        <f t="shared" si="0"/>
        <v>GIRDER A DEFLECTIONS</v>
      </c>
      <c r="R21" s="48">
        <f t="shared" si="5"/>
        <v>2.25</v>
      </c>
      <c r="S21" s="97">
        <f>VLOOKUP(F21,'TOP OF DECK ELEVATIONS'!$M22:$BM$51,13,FALSE)</f>
        <v>1060.6152647926201</v>
      </c>
      <c r="T21" s="97">
        <f>VLOOKUP(F21,'TOP OF DECK ELEVATIONS'!$M22:$BM$51,17,FALSE)</f>
        <v>1060.8326375564445</v>
      </c>
      <c r="U21" s="113">
        <f t="shared" si="6"/>
        <v>1060.67163979262</v>
      </c>
      <c r="V21" s="113">
        <f t="shared" si="1"/>
        <v>1060.8777625564446</v>
      </c>
    </row>
    <row r="22" spans="1:22" hidden="1" x14ac:dyDescent="0.2">
      <c r="A22" s="48">
        <f>DEFLECTIONS!K27</f>
        <v>2.375</v>
      </c>
      <c r="B22" s="162" cm="1">
        <f t="array" ref="B22">INDEX(DEFLECTIONS!M:M,_xlfn.XMATCH($P22,DEFLECTIONS!$K:$K)+_xlfn.XMATCH($A22,DEFLECTIONS!$K$13:$K$55)-1)</f>
        <v>0.20749999999999999</v>
      </c>
      <c r="C22" s="162" cm="1">
        <f t="array" ref="C22">INDEX(DEFLECTIONS!N:N,_xlfn.XMATCH($P22,DEFLECTIONS!$K:$K)+_xlfn.XMATCH($A22,DEFLECTIONS!$K$13:$K$55)-1)</f>
        <v>0.71475</v>
      </c>
      <c r="D22" s="162" cm="1">
        <f t="array" ref="D22">INDEX(DEFLECTIONS!O:O,_xlfn.XMATCH($P22,DEFLECTIONS!$K:$K)+_xlfn.XMATCH($A22,DEFLECTIONS!$K$13:$K$55)-1)</f>
        <v>0.10125000000000001</v>
      </c>
      <c r="F22" s="453">
        <f t="shared" si="2"/>
        <v>2.375</v>
      </c>
      <c r="G22" s="355" cm="1">
        <f t="array" ref="G22">INDEX('TOP OF DECK ELEVATIONS'!$1:$1048576,_xlfn.XMATCH(F22,'TOP OF DECK ELEVATIONS'!_xlnm.Print_Titles),_xlfn.XMATCH($F$12,'TOP OF DECK ELEVATIONS'!$10:$10)+3)</f>
        <v>1062.0097650938799</v>
      </c>
      <c r="H22" s="572">
        <f t="shared" si="3"/>
        <v>1062.0777650938799</v>
      </c>
      <c r="I22" s="453">
        <f t="shared" si="4"/>
        <v>2.375</v>
      </c>
      <c r="J22" s="355" cm="1">
        <f t="array" ref="J22">IF(ISBLANK(I12),"",INDEX('TOP OF DECK ELEVATIONS'!$1:$1048576,_xlfn.XMATCH(I22,'TOP OF DECK ELEVATIONS'!_xlnm.Print_Titles),_xlfn.XMATCH(I12,'TOP OF DECK ELEVATIONS'!$10:$10)+3))</f>
        <v>1060.8204051566274</v>
      </c>
      <c r="K22" s="572">
        <f t="shared" si="7"/>
        <v>1060.8884051566274</v>
      </c>
      <c r="L22" s="113"/>
      <c r="M22" s="113"/>
      <c r="N22" s="113"/>
      <c r="P22" t="str">
        <f t="shared" si="0"/>
        <v>GIRDER A DEFLECTIONS</v>
      </c>
      <c r="R22" s="48">
        <f t="shared" si="5"/>
        <v>2.375</v>
      </c>
      <c r="S22" s="97">
        <f>VLOOKUP(F22,'TOP OF DECK ELEVATIONS'!$M23:$BM$51,13,FALSE)</f>
        <v>1060.8294623551201</v>
      </c>
      <c r="T22" s="97">
        <f>VLOOKUP(F22,'TOP OF DECK ELEVATIONS'!$M23:$BM$51,17,FALSE)</f>
        <v>1061.0468351189445</v>
      </c>
      <c r="U22" s="113">
        <f t="shared" si="6"/>
        <v>1060.9147540217868</v>
      </c>
      <c r="V22" s="113">
        <f t="shared" si="1"/>
        <v>1061.1149392856112</v>
      </c>
    </row>
    <row r="23" spans="1:22" hidden="1" x14ac:dyDescent="0.2">
      <c r="A23" s="48">
        <f>DEFLECTIONS!K28</f>
        <v>2.5</v>
      </c>
      <c r="B23" s="162" cm="1">
        <f t="array" ref="B23">INDEX(DEFLECTIONS!M:M,_xlfn.XMATCH($P23,DEFLECTIONS!$K:$K)+_xlfn.XMATCH($A23,DEFLECTIONS!$K$13:$K$55)-1)</f>
        <v>0.23699999999999999</v>
      </c>
      <c r="C23" s="162" cm="1">
        <f t="array" ref="C23">INDEX(DEFLECTIONS!N:N,_xlfn.XMATCH($P23,DEFLECTIONS!$K:$K)+_xlfn.XMATCH($A23,DEFLECTIONS!$K$13:$K$55)-1)</f>
        <v>0.82599999999999996</v>
      </c>
      <c r="D23" s="162" cm="1">
        <f t="array" ref="D23">INDEX(DEFLECTIONS!O:O,_xlfn.XMATCH($P23,DEFLECTIONS!$K:$K)+_xlfn.XMATCH($A23,DEFLECTIONS!$K$13:$K$55)-1)</f>
        <v>0.11700000000000001</v>
      </c>
      <c r="F23" s="453">
        <f t="shared" si="2"/>
        <v>2.5</v>
      </c>
      <c r="G23" s="355" cm="1">
        <f t="array" ref="G23">INDEX('TOP OF DECK ELEVATIONS'!$1:$1048576,_xlfn.XMATCH(F23,'TOP OF DECK ELEVATIONS'!_xlnm.Print_Titles),_xlfn.XMATCH($F$12,'TOP OF DECK ELEVATIONS'!$10:$10)+3)</f>
        <v>1062.2239626563799</v>
      </c>
      <c r="H23" s="572">
        <f t="shared" si="3"/>
        <v>1062.3025459897133</v>
      </c>
      <c r="I23" s="453">
        <f t="shared" si="4"/>
        <v>2.5</v>
      </c>
      <c r="J23" s="355" cm="1">
        <f t="array" ref="J23">IF(ISBLANK(I12),"",INDEX('TOP OF DECK ELEVATIONS'!$1:$1048576,_xlfn.XMATCH(I23,'TOP OF DECK ELEVATIONS'!_xlnm.Print_Titles),_xlfn.XMATCH(I12,'TOP OF DECK ELEVATIONS'!$10:$10)+3))</f>
        <v>1061.0346027191274</v>
      </c>
      <c r="K23" s="572">
        <f t="shared" si="7"/>
        <v>1061.1131860524608</v>
      </c>
      <c r="L23" s="113"/>
      <c r="M23" s="113"/>
      <c r="N23" s="113"/>
      <c r="P23" t="str">
        <f t="shared" si="0"/>
        <v>GIRDER A DEFLECTIONS</v>
      </c>
      <c r="R23" s="48">
        <f t="shared" si="5"/>
        <v>2.5</v>
      </c>
      <c r="S23" s="97">
        <f>VLOOKUP(F23,'TOP OF DECK ELEVATIONS'!$M24:$BM$51,13,FALSE)</f>
        <v>1061.0436599176201</v>
      </c>
      <c r="T23" s="97">
        <f>VLOOKUP(F23,'TOP OF DECK ELEVATIONS'!$M24:$BM$51,17,FALSE)</f>
        <v>1061.2610326814445</v>
      </c>
      <c r="U23" s="113">
        <f t="shared" si="6"/>
        <v>1061.1419932509534</v>
      </c>
      <c r="V23" s="113">
        <f t="shared" si="1"/>
        <v>1061.3401993481111</v>
      </c>
    </row>
    <row r="24" spans="1:22" hidden="1" x14ac:dyDescent="0.2">
      <c r="A24" s="48">
        <f>DEFLECTIONS!K29</f>
        <v>2.625</v>
      </c>
      <c r="B24" s="162" cm="1">
        <f t="array" ref="B24">INDEX(DEFLECTIONS!M:M,_xlfn.XMATCH($P24,DEFLECTIONS!$K:$K)+_xlfn.XMATCH($A24,DEFLECTIONS!$K$13:$K$55)-1)</f>
        <v>0.21224999999999999</v>
      </c>
      <c r="C24" s="162" cm="1">
        <f t="array" ref="C24">INDEX(DEFLECTIONS!N:N,_xlfn.XMATCH($P24,DEFLECTIONS!$K:$K)+_xlfn.XMATCH($A24,DEFLECTIONS!$K$13:$K$55)-1)</f>
        <v>0.73899999999999999</v>
      </c>
      <c r="D24" s="162" cm="1">
        <f t="array" ref="D24">INDEX(DEFLECTIONS!O:O,_xlfn.XMATCH($P24,DEFLECTIONS!$K:$K)+_xlfn.XMATCH($A24,DEFLECTIONS!$K$13:$K$55)-1)</f>
        <v>0.10425</v>
      </c>
      <c r="F24" s="453">
        <f t="shared" si="2"/>
        <v>2.625</v>
      </c>
      <c r="G24" s="355" cm="1">
        <f t="array" ref="G24">INDEX('TOP OF DECK ELEVATIONS'!$1:$1048576,_xlfn.XMATCH(F24,'TOP OF DECK ELEVATIONS'!_xlnm.Print_Titles),_xlfn.XMATCH($F$12,'TOP OF DECK ELEVATIONS'!$10:$10)+3)</f>
        <v>1062.4381602188798</v>
      </c>
      <c r="H24" s="572">
        <f t="shared" si="3"/>
        <v>1062.5084310522132</v>
      </c>
      <c r="I24" s="453">
        <f t="shared" si="4"/>
        <v>2.625</v>
      </c>
      <c r="J24" s="355" cm="1">
        <f t="array" ref="J24">IF(ISBLANK(I12),"",INDEX('TOP OF DECK ELEVATIONS'!$1:$1048576,_xlfn.XMATCH(I24,'TOP OF DECK ELEVATIONS'!_xlnm.Print_Titles),_xlfn.XMATCH(I12,'TOP OF DECK ELEVATIONS'!$10:$10)+3))</f>
        <v>1061.2488002816274</v>
      </c>
      <c r="K24" s="572">
        <f t="shared" si="7"/>
        <v>1061.3190711149607</v>
      </c>
      <c r="L24" s="113"/>
      <c r="M24" s="113"/>
      <c r="N24" s="113"/>
      <c r="P24" t="str">
        <f t="shared" si="0"/>
        <v>GIRDER A DEFLECTIONS</v>
      </c>
      <c r="R24" s="48">
        <f t="shared" si="5"/>
        <v>2.625</v>
      </c>
      <c r="S24" s="97">
        <f>VLOOKUP(F24,'TOP OF DECK ELEVATIONS'!$M25:$BM$51,13,FALSE)</f>
        <v>1061.25785748012</v>
      </c>
      <c r="T24" s="97">
        <f>VLOOKUP(F24,'TOP OF DECK ELEVATIONS'!$M25:$BM$51,17,FALSE)</f>
        <v>1061.4752302439445</v>
      </c>
      <c r="U24" s="113">
        <f t="shared" si="6"/>
        <v>1061.3458158134533</v>
      </c>
      <c r="V24" s="113">
        <f t="shared" si="1"/>
        <v>1061.5459594106112</v>
      </c>
    </row>
    <row r="25" spans="1:22" hidden="1" x14ac:dyDescent="0.2">
      <c r="A25" s="48">
        <f>DEFLECTIONS!K30</f>
        <v>2.75</v>
      </c>
      <c r="B25" s="162" cm="1">
        <f t="array" ref="B25">INDEX(DEFLECTIONS!M:M,_xlfn.XMATCH($P25,DEFLECTIONS!$K:$K)+_xlfn.XMATCH($A25,DEFLECTIONS!$K$13:$K$55)-1)</f>
        <v>0.14899999999999999</v>
      </c>
      <c r="C25" s="162" cm="1">
        <f t="array" ref="C25">INDEX(DEFLECTIONS!N:N,_xlfn.XMATCH($P25,DEFLECTIONS!$K:$K)+_xlfn.XMATCH($A25,DEFLECTIONS!$K$13:$K$55)-1)</f>
        <v>0.51100000000000001</v>
      </c>
      <c r="D25" s="162" cm="1">
        <f t="array" ref="D25">INDEX(DEFLECTIONS!O:O,_xlfn.XMATCH($P25,DEFLECTIONS!$K:$K)+_xlfn.XMATCH($A25,DEFLECTIONS!$K$13:$K$55)-1)</f>
        <v>7.1499999999999994E-2</v>
      </c>
      <c r="F25" s="453">
        <f t="shared" si="2"/>
        <v>2.75</v>
      </c>
      <c r="G25" s="355" cm="1">
        <f t="array" ref="G25">INDEX('TOP OF DECK ELEVATIONS'!$1:$1048576,_xlfn.XMATCH(F25,'TOP OF DECK ELEVATIONS'!_xlnm.Print_Titles),_xlfn.XMATCH($F$12,'TOP OF DECK ELEVATIONS'!$10:$10)+3)</f>
        <v>1062.6523577813798</v>
      </c>
      <c r="H25" s="572">
        <f t="shared" si="3"/>
        <v>1062.7008994480466</v>
      </c>
      <c r="I25" s="453">
        <f t="shared" si="4"/>
        <v>2.75</v>
      </c>
      <c r="J25" s="355" cm="1">
        <f t="array" ref="J25">IF(ISBLANK(I12),"",INDEX('TOP OF DECK ELEVATIONS'!$1:$1048576,_xlfn.XMATCH(I25,'TOP OF DECK ELEVATIONS'!_xlnm.Print_Titles),_xlfn.XMATCH(I12,'TOP OF DECK ELEVATIONS'!$10:$10)+3))</f>
        <v>1061.4629978441274</v>
      </c>
      <c r="K25" s="572">
        <f t="shared" si="7"/>
        <v>1061.5115395107941</v>
      </c>
      <c r="L25" s="113"/>
      <c r="M25" s="113"/>
      <c r="N25" s="113"/>
      <c r="P25" t="str">
        <f t="shared" si="0"/>
        <v>GIRDER A DEFLECTIONS</v>
      </c>
      <c r="R25" s="48">
        <f t="shared" si="5"/>
        <v>2.75</v>
      </c>
      <c r="S25" s="97">
        <f>VLOOKUP(F25,'TOP OF DECK ELEVATIONS'!$M26:$BM$51,13,FALSE)</f>
        <v>1061.47205504262</v>
      </c>
      <c r="T25" s="97">
        <f>VLOOKUP(F25,'TOP OF DECK ELEVATIONS'!$M26:$BM$51,17,FALSE)</f>
        <v>1061.6894278064444</v>
      </c>
      <c r="U25" s="113">
        <f t="shared" si="6"/>
        <v>1061.5330133759533</v>
      </c>
      <c r="V25" s="113">
        <f t="shared" si="1"/>
        <v>1061.738219473111</v>
      </c>
    </row>
    <row r="26" spans="1:22" hidden="1" x14ac:dyDescent="0.2">
      <c r="A26" s="48">
        <f>DEFLECTIONS!K31</f>
        <v>2.875</v>
      </c>
      <c r="B26" s="162" cm="1">
        <f t="array" ref="B26">INDEX(DEFLECTIONS!M:M,_xlfn.XMATCH($P26,DEFLECTIONS!$K:$K)+_xlfn.XMATCH($A26,DEFLECTIONS!$K$13:$K$55)-1)</f>
        <v>6.7000000000000004E-2</v>
      </c>
      <c r="C26" s="162" cm="1">
        <f t="array" ref="C26">INDEX(DEFLECTIONS!N:N,_xlfn.XMATCH($P26,DEFLECTIONS!$K:$K)+_xlfn.XMATCH($A26,DEFLECTIONS!$K$13:$K$55)-1)</f>
        <v>0.22375</v>
      </c>
      <c r="D26" s="162" cm="1">
        <f t="array" ref="D26">INDEX(DEFLECTIONS!O:O,_xlfn.XMATCH($P26,DEFLECTIONS!$K:$K)+_xlfn.XMATCH($A26,DEFLECTIONS!$K$13:$K$55)-1)</f>
        <v>3.125E-2</v>
      </c>
      <c r="F26" s="453">
        <f t="shared" si="2"/>
        <v>2.875</v>
      </c>
      <c r="G26" s="355" cm="1">
        <f t="array" ref="G26">INDEX('TOP OF DECK ELEVATIONS'!$1:$1048576,_xlfn.XMATCH(F26,'TOP OF DECK ELEVATIONS'!_xlnm.Print_Titles),_xlfn.XMATCH($F$12,'TOP OF DECK ELEVATIONS'!$10:$10)+3)</f>
        <v>1062.8665553438798</v>
      </c>
      <c r="H26" s="572">
        <f t="shared" si="3"/>
        <v>1062.8878053438798</v>
      </c>
      <c r="I26" s="453">
        <f t="shared" si="4"/>
        <v>2.875</v>
      </c>
      <c r="J26" s="355" cm="1">
        <f t="array" ref="J26">IF(ISBLANK(I12),"",INDEX('TOP OF DECK ELEVATIONS'!$1:$1048576,_xlfn.XMATCH(I26,'TOP OF DECK ELEVATIONS'!_xlnm.Print_Titles),_xlfn.XMATCH(I12,'TOP OF DECK ELEVATIONS'!$10:$10)+3))</f>
        <v>1061.6771954066273</v>
      </c>
      <c r="K26" s="572">
        <f t="shared" si="7"/>
        <v>1061.6984454066273</v>
      </c>
      <c r="L26" s="113"/>
      <c r="M26" s="113"/>
      <c r="N26" s="113"/>
      <c r="P26" t="str">
        <f t="shared" si="0"/>
        <v>GIRDER A DEFLECTIONS</v>
      </c>
      <c r="R26" s="48">
        <f t="shared" si="5"/>
        <v>2.875</v>
      </c>
      <c r="S26" s="97">
        <f>VLOOKUP(F26,'TOP OF DECK ELEVATIONS'!$M27:$BM$51,13,FALSE)</f>
        <v>1061.68625260512</v>
      </c>
      <c r="T26" s="97">
        <f>VLOOKUP(F26,'TOP OF DECK ELEVATIONS'!$M27:$BM$51,17,FALSE)</f>
        <v>1061.9036253689444</v>
      </c>
      <c r="U26" s="113">
        <f t="shared" si="6"/>
        <v>1061.7130859384533</v>
      </c>
      <c r="V26" s="113">
        <f t="shared" si="1"/>
        <v>1061.9249170356111</v>
      </c>
    </row>
    <row r="27" spans="1:22" hidden="1" x14ac:dyDescent="0.2">
      <c r="A27" s="48" t="str">
        <f>DEFLECTIONS!K32</f>
        <v>CL PIER 2</v>
      </c>
      <c r="B27" s="162" cm="1">
        <f t="array" ref="B27">INDEX(DEFLECTIONS!M:M,_xlfn.XMATCH($P27,DEFLECTIONS!$K:$K)+_xlfn.XMATCH($A27,DEFLECTIONS!$K$13:$K$55)-1)</f>
        <v>0</v>
      </c>
      <c r="C27" s="162" cm="1">
        <f t="array" ref="C27">INDEX(DEFLECTIONS!N:N,_xlfn.XMATCH($P27,DEFLECTIONS!$K:$K)+_xlfn.XMATCH($A27,DEFLECTIONS!$K$13:$K$55)-1)</f>
        <v>0</v>
      </c>
      <c r="D27" s="162" cm="1">
        <f t="array" ref="D27">INDEX(DEFLECTIONS!O:O,_xlfn.XMATCH($P27,DEFLECTIONS!$K:$K)+_xlfn.XMATCH($A27,DEFLECTIONS!$K$13:$K$55)-1)</f>
        <v>0</v>
      </c>
      <c r="F27" s="453" t="str">
        <f t="shared" si="2"/>
        <v>CL PIER 2</v>
      </c>
      <c r="G27" s="355" cm="1">
        <f t="array" ref="G27">INDEX('TOP OF DECK ELEVATIONS'!$1:$1048576,_xlfn.XMATCH(F27,'TOP OF DECK ELEVATIONS'!_xlnm.Print_Titles),_xlfn.XMATCH($F$12,'TOP OF DECK ELEVATIONS'!$10:$10)+3)</f>
        <v>1063.0807529063798</v>
      </c>
      <c r="H27" s="572">
        <f t="shared" si="3"/>
        <v>1063.0807529063798</v>
      </c>
      <c r="I27" s="453" t="str">
        <f t="shared" si="4"/>
        <v>CL PIER 2</v>
      </c>
      <c r="J27" s="355" cm="1">
        <f t="array" ref="J27">IF(ISBLANK(I12),"",INDEX('TOP OF DECK ELEVATIONS'!$1:$1048576,_xlfn.XMATCH(I27,'TOP OF DECK ELEVATIONS'!_xlnm.Print_Titles),_xlfn.XMATCH(I12,'TOP OF DECK ELEVATIONS'!$10:$10)+3))</f>
        <v>1061.8913929691273</v>
      </c>
      <c r="K27" s="572">
        <f t="shared" si="7"/>
        <v>1061.8913929691273</v>
      </c>
      <c r="L27" s="113"/>
      <c r="M27" s="113"/>
      <c r="N27" s="113"/>
      <c r="P27" t="str">
        <f t="shared" si="0"/>
        <v>GIRDER A DEFLECTIONS</v>
      </c>
      <c r="R27" s="48" t="str">
        <f t="shared" si="5"/>
        <v>CL PIER 2</v>
      </c>
      <c r="S27" s="97">
        <f>VLOOKUP(F27,'TOP OF DECK ELEVATIONS'!$M28:$BM$51,13,FALSE)</f>
        <v>1061.90045016762</v>
      </c>
      <c r="T27" s="97">
        <f>VLOOKUP(F27,'TOP OF DECK ELEVATIONS'!$M28:$BM$51,17,FALSE)</f>
        <v>1062.1178229314444</v>
      </c>
      <c r="U27" s="113">
        <f t="shared" si="6"/>
        <v>1061.90045016762</v>
      </c>
      <c r="V27" s="113">
        <f t="shared" si="1"/>
        <v>1062.1178229314444</v>
      </c>
    </row>
    <row r="28" spans="1:22" hidden="1" x14ac:dyDescent="0.2">
      <c r="A28" s="48">
        <f>DEFLECTIONS!K33</f>
        <v>3.25</v>
      </c>
      <c r="B28" s="162" cm="1">
        <f t="array" ref="B28">INDEX(DEFLECTIONS!M:M,_xlfn.XMATCH($P28,DEFLECTIONS!$K:$K)+_xlfn.XMATCH($A28,DEFLECTIONS!$K$13:$K$55)-1)</f>
        <v>-1.8500000000000003E-2</v>
      </c>
      <c r="C28" s="162" cm="1">
        <f t="array" ref="C28">INDEX(DEFLECTIONS!N:N,_xlfn.XMATCH($P28,DEFLECTIONS!$K:$K)+_xlfn.XMATCH($A28,DEFLECTIONS!$K$13:$K$55)-1)</f>
        <v>-2.2499999999999999E-2</v>
      </c>
      <c r="D28" s="162" cm="1">
        <f t="array" ref="D28">INDEX(DEFLECTIONS!O:O,_xlfn.XMATCH($P28,DEFLECTIONS!$K:$K)+_xlfn.XMATCH($A28,DEFLECTIONS!$K$13:$K$55)-1)</f>
        <v>-1.5E-3</v>
      </c>
      <c r="F28" s="453">
        <f t="shared" si="2"/>
        <v>3.25</v>
      </c>
      <c r="G28" s="355" cm="1">
        <f t="array" ref="G28">INDEX('TOP OF DECK ELEVATIONS'!$1:$1048576,_xlfn.XMATCH(F28,'TOP OF DECK ELEVATIONS'!_xlnm.Print_Titles),_xlfn.XMATCH($F$12,'TOP OF DECK ELEVATIONS'!$10:$10)+3)</f>
        <v>1063.38714855013</v>
      </c>
      <c r="H28" s="572">
        <f t="shared" si="3"/>
        <v>1063.38514855013</v>
      </c>
      <c r="I28" s="453">
        <f t="shared" si="4"/>
        <v>3.25</v>
      </c>
      <c r="J28" s="355" cm="1">
        <f t="array" ref="J28">IF(ISBLANK(I12),"",INDEX('TOP OF DECK ELEVATIONS'!$1:$1048576,_xlfn.XMATCH(I28,'TOP OF DECK ELEVATIONS'!_xlnm.Print_Titles),_xlfn.XMATCH(I12,'TOP OF DECK ELEVATIONS'!$10:$10)+3))</f>
        <v>1062.1977886128773</v>
      </c>
      <c r="K28" s="572">
        <f t="shared" si="7"/>
        <v>1062.1957886128773</v>
      </c>
      <c r="L28" s="113"/>
      <c r="M28" s="113"/>
      <c r="N28" s="113"/>
      <c r="P28" t="str">
        <f t="shared" si="0"/>
        <v>GIRDER A DEFLECTIONS</v>
      </c>
      <c r="R28" s="48">
        <f t="shared" si="5"/>
        <v>3.25</v>
      </c>
      <c r="S28" s="97">
        <f>VLOOKUP(F28,'TOP OF DECK ELEVATIONS'!$M29:$BM$51,13,FALSE)</f>
        <v>1062.2068458113699</v>
      </c>
      <c r="T28" s="97">
        <f>VLOOKUP(F28,'TOP OF DECK ELEVATIONS'!$M29:$BM$51,17,FALSE)</f>
        <v>1062.4242185751943</v>
      </c>
      <c r="U28" s="113">
        <f t="shared" si="6"/>
        <v>1062.2033041447032</v>
      </c>
      <c r="V28" s="113">
        <f t="shared" si="1"/>
        <v>1062.423010241861</v>
      </c>
    </row>
    <row r="29" spans="1:22" hidden="1" x14ac:dyDescent="0.2">
      <c r="A29" s="48" t="str">
        <f>DEFLECTIONS!K34</f>
        <v>F.S. #2</v>
      </c>
      <c r="B29" s="162" cm="1">
        <f t="array" ref="B29">INDEX(DEFLECTIONS!M:M,_xlfn.XMATCH($P29,DEFLECTIONS!$K:$K)+_xlfn.XMATCH($A29,DEFLECTIONS!$K$13:$K$55)-1)</f>
        <v>-1.0999999999999999E-2</v>
      </c>
      <c r="C29" s="162" cm="1">
        <f t="array" ref="C29">INDEX(DEFLECTIONS!N:N,_xlfn.XMATCH($P29,DEFLECTIONS!$K:$K)+_xlfn.XMATCH($A29,DEFLECTIONS!$K$13:$K$55)-1)</f>
        <v>2.1999999999999999E-2</v>
      </c>
      <c r="D29" s="162" cm="1">
        <f t="array" ref="D29">INDEX(DEFLECTIONS!O:O,_xlfn.XMATCH($P29,DEFLECTIONS!$K:$K)+_xlfn.XMATCH($A29,DEFLECTIONS!$K$13:$K$55)-1)</f>
        <v>4.0000000000000001E-3</v>
      </c>
      <c r="F29" s="453" t="str">
        <f t="shared" si="2"/>
        <v>F.S. #2</v>
      </c>
      <c r="G29" s="355" cm="1">
        <f t="array" ref="G29">INDEX('TOP OF DECK ELEVATIONS'!$1:$1048576,_xlfn.XMATCH(F29,'TOP OF DECK ELEVATIONS'!_xlnm.Print_Titles),_xlfn.XMATCH($F$12,'TOP OF DECK ELEVATIONS'!$10:$10)+3)</f>
        <v>1063.5129328091798</v>
      </c>
      <c r="H29" s="572">
        <f t="shared" si="3"/>
        <v>1063.5150994758465</v>
      </c>
      <c r="I29" s="453" t="str">
        <f t="shared" si="4"/>
        <v>F.S. #2</v>
      </c>
      <c r="J29" s="355" cm="1">
        <f t="array" ref="J29">IF(ISBLANK(I12),"",INDEX('TOP OF DECK ELEVATIONS'!$1:$1048576,_xlfn.XMATCH(I29,'TOP OF DECK ELEVATIONS'!_xlnm.Print_Titles),_xlfn.XMATCH(I12,'TOP OF DECK ELEVATIONS'!$10:$10)+3))</f>
        <v>1062.3235728719274</v>
      </c>
      <c r="K29" s="572">
        <f t="shared" si="7"/>
        <v>1062.325739538594</v>
      </c>
      <c r="L29" s="113"/>
      <c r="M29" s="113"/>
      <c r="N29" s="113"/>
      <c r="P29" t="str">
        <f t="shared" si="0"/>
        <v>GIRDER A DEFLECTIONS</v>
      </c>
      <c r="R29" s="48" t="str">
        <f t="shared" si="5"/>
        <v>F.S. #2</v>
      </c>
      <c r="S29" s="97">
        <f>VLOOKUP(F29,'TOP OF DECK ELEVATIONS'!$M30:$BM$51,13,FALSE)</f>
        <v>1062.33263007042</v>
      </c>
      <c r="T29" s="97">
        <f>VLOOKUP(F29,'TOP OF DECK ELEVATIONS'!$M30:$BM$51,17,FALSE)</f>
        <v>1062.5500028342444</v>
      </c>
      <c r="U29" s="113">
        <f t="shared" si="6"/>
        <v>1062.33388007042</v>
      </c>
      <c r="V29" s="113">
        <f t="shared" si="1"/>
        <v>1062.552919500911</v>
      </c>
    </row>
    <row r="30" spans="1:22" hidden="1" x14ac:dyDescent="0.2">
      <c r="A30" s="48">
        <f>DEFLECTIONS!K35</f>
        <v>3.5</v>
      </c>
      <c r="B30" s="162" cm="1">
        <f t="array" ref="B30">INDEX(DEFLECTIONS!M:M,_xlfn.XMATCH($P30,DEFLECTIONS!$K:$K)+_xlfn.XMATCH($A30,DEFLECTIONS!$K$13:$K$55)-1)</f>
        <v>4.0000000000000001E-3</v>
      </c>
      <c r="C30" s="162" cm="1">
        <f t="array" ref="C30">INDEX(DEFLECTIONS!N:N,_xlfn.XMATCH($P30,DEFLECTIONS!$K:$K)+_xlfn.XMATCH($A30,DEFLECTIONS!$K$13:$K$55)-1)</f>
        <v>8.4000000000000005E-2</v>
      </c>
      <c r="D30" s="162" cm="1">
        <f t="array" ref="D30">INDEX(DEFLECTIONS!O:O,_xlfn.XMATCH($P30,DEFLECTIONS!$K:$K)+_xlfn.XMATCH($A30,DEFLECTIONS!$K$13:$K$55)-1)</f>
        <v>1.2E-2</v>
      </c>
      <c r="F30" s="453">
        <f t="shared" si="2"/>
        <v>3.5</v>
      </c>
      <c r="G30" s="355" cm="1">
        <f t="array" ref="G30">INDEX('TOP OF DECK ELEVATIONS'!$1:$1048576,_xlfn.XMATCH(F30,'TOP OF DECK ELEVATIONS'!_xlnm.Print_Titles),_xlfn.XMATCH($F$12,'TOP OF DECK ELEVATIONS'!$10:$10)+3)</f>
        <v>1063.6935441938799</v>
      </c>
      <c r="H30" s="572">
        <f t="shared" si="3"/>
        <v>1063.70154419388</v>
      </c>
      <c r="I30" s="453">
        <f t="shared" si="4"/>
        <v>3.5</v>
      </c>
      <c r="J30" s="355" cm="1">
        <f t="array" ref="J30">IF(ISBLANK(I12),"",INDEX('TOP OF DECK ELEVATIONS'!$1:$1048576,_xlfn.XMATCH(I30,'TOP OF DECK ELEVATIONS'!_xlnm.Print_Titles),_xlfn.XMATCH(I12,'TOP OF DECK ELEVATIONS'!$10:$10)+3))</f>
        <v>1062.5041842566272</v>
      </c>
      <c r="K30" s="572">
        <f t="shared" si="7"/>
        <v>1062.5121842566273</v>
      </c>
      <c r="L30" s="113"/>
      <c r="M30" s="113"/>
      <c r="N30" s="113"/>
      <c r="P30" t="str">
        <f t="shared" si="0"/>
        <v>GIRDER A DEFLECTIONS</v>
      </c>
      <c r="R30" s="48">
        <f t="shared" si="5"/>
        <v>3.5</v>
      </c>
      <c r="S30" s="97">
        <f>VLOOKUP(F30,'TOP OF DECK ELEVATIONS'!$M31:$BM$51,13,FALSE)</f>
        <v>1062.5132414551201</v>
      </c>
      <c r="T30" s="97">
        <f>VLOOKUP(F30,'TOP OF DECK ELEVATIONS'!$M31:$BM$51,17,FALSE)</f>
        <v>1062.7306142189443</v>
      </c>
      <c r="U30" s="113">
        <f t="shared" si="6"/>
        <v>1062.5215747884536</v>
      </c>
      <c r="V30" s="113">
        <f t="shared" si="1"/>
        <v>1062.7392808856109</v>
      </c>
    </row>
    <row r="31" spans="1:22" hidden="1" x14ac:dyDescent="0.2">
      <c r="A31" s="48">
        <f>DEFLECTIONS!K36</f>
        <v>3.75</v>
      </c>
      <c r="B31" s="162" cm="1">
        <f t="array" ref="B31">INDEX(DEFLECTIONS!M:M,_xlfn.XMATCH($P31,DEFLECTIONS!$K:$K)+_xlfn.XMATCH($A31,DEFLECTIONS!$K$13:$K$55)-1)</f>
        <v>0.01</v>
      </c>
      <c r="C31" s="162" cm="1">
        <f t="array" ref="C31">INDEX(DEFLECTIONS!N:N,_xlfn.XMATCH($P31,DEFLECTIONS!$K:$K)+_xlfn.XMATCH($A31,DEFLECTIONS!$K$13:$K$55)-1)</f>
        <v>7.1999999999999995E-2</v>
      </c>
      <c r="D31" s="162" cm="1">
        <f t="array" ref="D31">INDEX(DEFLECTIONS!O:O,_xlfn.XMATCH($P31,DEFLECTIONS!$K:$K)+_xlfn.XMATCH($A31,DEFLECTIONS!$K$13:$K$55)-1)</f>
        <v>0.01</v>
      </c>
      <c r="F31" s="453">
        <f t="shared" si="2"/>
        <v>3.75</v>
      </c>
      <c r="G31" s="355" cm="1">
        <f t="array" ref="G31">INDEX('TOP OF DECK ELEVATIONS'!$1:$1048576,_xlfn.XMATCH(F31,'TOP OF DECK ELEVATIONS'!_xlnm.Print_Titles),_xlfn.XMATCH($F$12,'TOP OF DECK ELEVATIONS'!$10:$10)+3)</f>
        <v>1063.9999398376299</v>
      </c>
      <c r="H31" s="572">
        <f t="shared" si="3"/>
        <v>1064.0067731709632</v>
      </c>
      <c r="I31" s="453">
        <f t="shared" si="4"/>
        <v>3.75</v>
      </c>
      <c r="J31" s="355" cm="1">
        <f t="array" ref="J31">IF(ISBLANK(I12),"",INDEX('TOP OF DECK ELEVATIONS'!$1:$1048576,_xlfn.XMATCH(I31,'TOP OF DECK ELEVATIONS'!_xlnm.Print_Titles),_xlfn.XMATCH(I12,'TOP OF DECK ELEVATIONS'!$10:$10)+3))</f>
        <v>1062.8105799003774</v>
      </c>
      <c r="K31" s="572">
        <f t="shared" si="7"/>
        <v>1062.8174132337108</v>
      </c>
      <c r="L31" s="113"/>
      <c r="M31" s="113"/>
      <c r="N31" s="113"/>
      <c r="P31" t="str">
        <f t="shared" si="0"/>
        <v>GIRDER A DEFLECTIONS</v>
      </c>
      <c r="R31" s="48">
        <f t="shared" si="5"/>
        <v>3.75</v>
      </c>
      <c r="S31" s="97">
        <f>VLOOKUP(F31,'TOP OF DECK ELEVATIONS'!$M32:$BM$51,13,FALSE)</f>
        <v>1062.8196370988701</v>
      </c>
      <c r="T31" s="97">
        <f>VLOOKUP(F31,'TOP OF DECK ELEVATIONS'!$M32:$BM$51,17,FALSE)</f>
        <v>1063.0370098626945</v>
      </c>
      <c r="U31" s="113">
        <f t="shared" si="6"/>
        <v>1062.8273037655367</v>
      </c>
      <c r="V31" s="113">
        <f t="shared" si="1"/>
        <v>1063.0444681960278</v>
      </c>
    </row>
    <row r="32" spans="1:22" hidden="1" x14ac:dyDescent="0.2">
      <c r="A32" s="48" t="str">
        <f>DEFLECTIONS!K37</f>
        <v>CL PIER 3</v>
      </c>
      <c r="B32" s="162" cm="1">
        <f t="array" ref="B32">INDEX(DEFLECTIONS!M:M,_xlfn.XMATCH($P32,DEFLECTIONS!$K:$K)+_xlfn.XMATCH($A32,DEFLECTIONS!$K$13:$K$55)-1)</f>
        <v>0</v>
      </c>
      <c r="C32" s="162" cm="1">
        <f t="array" ref="C32">INDEX(DEFLECTIONS!N:N,_xlfn.XMATCH($P32,DEFLECTIONS!$K:$K)+_xlfn.XMATCH($A32,DEFLECTIONS!$K$13:$K$55)-1)</f>
        <v>0</v>
      </c>
      <c r="D32" s="162" cm="1">
        <f t="array" ref="D32">INDEX(DEFLECTIONS!O:O,_xlfn.XMATCH($P32,DEFLECTIONS!$K:$K)+_xlfn.XMATCH($A32,DEFLECTIONS!$K$13:$K$55)-1)</f>
        <v>0</v>
      </c>
      <c r="F32" s="453" t="str">
        <f t="shared" si="2"/>
        <v>CL PIER 3</v>
      </c>
      <c r="G32" s="355" cm="1">
        <f t="array" ref="G32">INDEX('TOP OF DECK ELEVATIONS'!$1:$1048576,_xlfn.XMATCH(F32,'TOP OF DECK ELEVATIONS'!_xlnm.Print_Titles),_xlfn.XMATCH($F$12,'TOP OF DECK ELEVATIONS'!$10:$10)+3)</f>
        <v>1064.3063354813798</v>
      </c>
      <c r="H32" s="572">
        <f t="shared" si="3"/>
        <v>1064.3063354813798</v>
      </c>
      <c r="I32" s="453" t="str">
        <f t="shared" si="4"/>
        <v>CL PIER 3</v>
      </c>
      <c r="J32" s="355" cm="1">
        <f t="array" ref="J32">IF(ISBLANK(I12),"",INDEX('TOP OF DECK ELEVATIONS'!$1:$1048576,_xlfn.XMATCH(I32,'TOP OF DECK ELEVATIONS'!_xlnm.Print_Titles),_xlfn.XMATCH(I12,'TOP OF DECK ELEVATIONS'!$10:$10)+3))</f>
        <v>1063.1169755441274</v>
      </c>
      <c r="K32" s="572">
        <f t="shared" si="7"/>
        <v>1063.1169755441274</v>
      </c>
      <c r="L32" s="113"/>
      <c r="M32" s="113"/>
      <c r="N32" s="113"/>
      <c r="P32" t="str">
        <f t="shared" si="0"/>
        <v>GIRDER A DEFLECTIONS</v>
      </c>
      <c r="R32" s="48" t="str">
        <f t="shared" si="5"/>
        <v>CL PIER 3</v>
      </c>
      <c r="S32" s="97">
        <f>VLOOKUP(F32,'TOP OF DECK ELEVATIONS'!$M33:$BM$51,13,FALSE)</f>
        <v>1063.1260327426201</v>
      </c>
      <c r="T32" s="97">
        <f>VLOOKUP(F32,'TOP OF DECK ELEVATIONS'!$M33:$BM$51,17,FALSE)</f>
        <v>1063.3434055064445</v>
      </c>
      <c r="U32" s="113">
        <f t="shared" si="6"/>
        <v>1063.1260327426201</v>
      </c>
      <c r="V32" s="113">
        <f t="shared" si="1"/>
        <v>1063.3434055064445</v>
      </c>
    </row>
    <row r="33" spans="1:22" hidden="1" x14ac:dyDescent="0.2">
      <c r="A33" s="48">
        <f>DEFLECTIONS!K38</f>
        <v>4.25</v>
      </c>
      <c r="B33" s="162" cm="1">
        <f t="array" ref="B33">INDEX(DEFLECTIONS!M:M,_xlfn.XMATCH($P33,DEFLECTIONS!$K:$K)+_xlfn.XMATCH($A33,DEFLECTIONS!$K$13:$K$55)-1)</f>
        <v>8.5000000000000006E-3</v>
      </c>
      <c r="C33" s="162" cm="1">
        <f t="array" ref="C33">INDEX(DEFLECTIONS!N:N,_xlfn.XMATCH($P33,DEFLECTIONS!$K:$K)+_xlfn.XMATCH($A33,DEFLECTIONS!$K$13:$K$55)-1)</f>
        <v>6.6000000000000003E-2</v>
      </c>
      <c r="D33" s="162" cm="1">
        <f t="array" ref="D33">INDEX(DEFLECTIONS!O:O,_xlfn.XMATCH($P33,DEFLECTIONS!$K:$K)+_xlfn.XMATCH($A33,DEFLECTIONS!$K$13:$K$55)-1)</f>
        <v>8.9999999999999993E-3</v>
      </c>
      <c r="F33" s="453">
        <f t="shared" si="2"/>
        <v>4.25</v>
      </c>
      <c r="G33" s="355" cm="1">
        <f t="array" ref="G33">INDEX('TOP OF DECK ELEVATIONS'!$1:$1048576,_xlfn.XMATCH(F33,'TOP OF DECK ELEVATIONS'!_xlnm.Print_Titles),_xlfn.XMATCH($F$12,'TOP OF DECK ELEVATIONS'!$10:$10)+3)</f>
        <v>1064.6127311251298</v>
      </c>
      <c r="H33" s="572">
        <f t="shared" si="3"/>
        <v>1064.6189811251297</v>
      </c>
      <c r="I33" s="453">
        <f t="shared" si="4"/>
        <v>4.25</v>
      </c>
      <c r="J33" s="355" cm="1">
        <f t="array" ref="J33">IF(ISBLANK(I12),"",INDEX('TOP OF DECK ELEVATIONS'!$1:$1048576,_xlfn.XMATCH(I33,'TOP OF DECK ELEVATIONS'!_xlnm.Print_Titles),_xlfn.XMATCH(I12,'TOP OF DECK ELEVATIONS'!$10:$10)+3))</f>
        <v>1063.4233711878774</v>
      </c>
      <c r="K33" s="572">
        <f t="shared" si="7"/>
        <v>1063.4296211878773</v>
      </c>
      <c r="L33" s="113"/>
      <c r="M33" s="113"/>
      <c r="N33" s="113"/>
      <c r="P33" t="str">
        <f t="shared" si="0"/>
        <v>GIRDER A DEFLECTIONS</v>
      </c>
      <c r="R33" s="48">
        <f t="shared" si="5"/>
        <v>4.25</v>
      </c>
      <c r="S33" s="97">
        <f>VLOOKUP(F33,'TOP OF DECK ELEVATIONS'!$M34:$BM$51,13,FALSE)</f>
        <v>1063.43242838637</v>
      </c>
      <c r="T33" s="97">
        <f>VLOOKUP(F33,'TOP OF DECK ELEVATIONS'!$M34:$BM$51,17,FALSE)</f>
        <v>1063.6498011501944</v>
      </c>
      <c r="U33" s="113">
        <f t="shared" si="6"/>
        <v>1063.4393867197034</v>
      </c>
      <c r="V33" s="113">
        <f t="shared" si="1"/>
        <v>1063.6570094835279</v>
      </c>
    </row>
    <row r="34" spans="1:22" hidden="1" x14ac:dyDescent="0.2">
      <c r="A34" s="48">
        <f>DEFLECTIONS!K39</f>
        <v>4.5</v>
      </c>
      <c r="B34" s="162" cm="1">
        <f t="array" ref="B34">INDEX(DEFLECTIONS!M:M,_xlfn.XMATCH($P34,DEFLECTIONS!$K:$K)+_xlfn.XMATCH($A34,DEFLECTIONS!$K$13:$K$55)-1)</f>
        <v>1E-3</v>
      </c>
      <c r="C34" s="162" cm="1">
        <f t="array" ref="C34">INDEX(DEFLECTIONS!N:N,_xlfn.XMATCH($P34,DEFLECTIONS!$K:$K)+_xlfn.XMATCH($A34,DEFLECTIONS!$K$13:$K$55)-1)</f>
        <v>7.5999999999999998E-2</v>
      </c>
      <c r="D34" s="162" cm="1">
        <f t="array" ref="D34">INDEX(DEFLECTIONS!O:O,_xlfn.XMATCH($P34,DEFLECTIONS!$K:$K)+_xlfn.XMATCH($A34,DEFLECTIONS!$K$13:$K$55)-1)</f>
        <v>1.0999999999999999E-2</v>
      </c>
      <c r="F34" s="453">
        <f t="shared" si="2"/>
        <v>4.5</v>
      </c>
      <c r="G34" s="355" cm="1">
        <f t="array" ref="G34">INDEX('TOP OF DECK ELEVATIONS'!$1:$1048576,_xlfn.XMATCH(F34,'TOP OF DECK ELEVATIONS'!_xlnm.Print_Titles),_xlfn.XMATCH($F$12,'TOP OF DECK ELEVATIONS'!$10:$10)+3)</f>
        <v>1064.9191267688798</v>
      </c>
      <c r="H34" s="572">
        <f t="shared" si="3"/>
        <v>1064.9263767688799</v>
      </c>
      <c r="I34" s="453">
        <f t="shared" si="4"/>
        <v>4.5</v>
      </c>
      <c r="J34" s="355" cm="1">
        <f t="array" ref="J34">IF(ISBLANK(I12),"",INDEX('TOP OF DECK ELEVATIONS'!$1:$1048576,_xlfn.XMATCH(I34,'TOP OF DECK ELEVATIONS'!_xlnm.Print_Titles),_xlfn.XMATCH(I12,'TOP OF DECK ELEVATIONS'!$10:$10)+3))</f>
        <v>1063.7297668316273</v>
      </c>
      <c r="K34" s="572">
        <f t="shared" si="7"/>
        <v>1063.7370168316274</v>
      </c>
      <c r="L34" s="113"/>
      <c r="M34" s="113"/>
      <c r="N34" s="113"/>
      <c r="P34" t="str">
        <f t="shared" si="0"/>
        <v>GIRDER A DEFLECTIONS</v>
      </c>
      <c r="R34" s="48">
        <f t="shared" si="5"/>
        <v>4.5</v>
      </c>
      <c r="S34" s="97">
        <f>VLOOKUP(F34,'TOP OF DECK ELEVATIONS'!$M35:$BM$51,13,FALSE)</f>
        <v>1063.73882403012</v>
      </c>
      <c r="T34" s="97">
        <f>VLOOKUP(F34,'TOP OF DECK ELEVATIONS'!$M35:$BM$51,17,FALSE)</f>
        <v>1063.9561967939444</v>
      </c>
      <c r="U34" s="113">
        <f t="shared" si="6"/>
        <v>1063.7461573634532</v>
      </c>
      <c r="V34" s="113">
        <f t="shared" si="1"/>
        <v>1063.964613460611</v>
      </c>
    </row>
    <row r="35" spans="1:22" hidden="1" x14ac:dyDescent="0.2">
      <c r="A35" s="48" t="str">
        <f>DEFLECTIONS!K40</f>
        <v>F.S. #3</v>
      </c>
      <c r="B35" s="162" cm="1">
        <f t="array" ref="B35">INDEX(DEFLECTIONS!M:M,_xlfn.XMATCH($P35,DEFLECTIONS!$K:$K)+_xlfn.XMATCH($A35,DEFLECTIONS!$K$13:$K$55)-1)</f>
        <v>-1.2999999999999999E-2</v>
      </c>
      <c r="C35" s="162" cm="1">
        <f t="array" ref="C35">INDEX(DEFLECTIONS!N:N,_xlfn.XMATCH($P35,DEFLECTIONS!$K:$K)+_xlfn.XMATCH($A35,DEFLECTIONS!$K$13:$K$55)-1)</f>
        <v>1.6E-2</v>
      </c>
      <c r="D35" s="162" cm="1">
        <f t="array" ref="D35">INDEX(DEFLECTIONS!O:O,_xlfn.XMATCH($P35,DEFLECTIONS!$K:$K)+_xlfn.XMATCH($A35,DEFLECTIONS!$K$13:$K$55)-1)</f>
        <v>3.0000000000000001E-3</v>
      </c>
      <c r="F35" s="453" t="str">
        <f t="shared" si="2"/>
        <v>F.S. #3</v>
      </c>
      <c r="G35" s="355" cm="1">
        <f t="array" ref="G35">INDEX('TOP OF DECK ELEVATIONS'!$1:$1048576,_xlfn.XMATCH(F35,'TOP OF DECK ELEVATIONS'!_xlnm.Print_Titles),_xlfn.XMATCH($F$12,'TOP OF DECK ELEVATIONS'!$10:$10)+3)</f>
        <v>1065.0998573591799</v>
      </c>
      <c r="H35" s="572">
        <f t="shared" si="3"/>
        <v>1065.1014406925133</v>
      </c>
      <c r="I35" s="453" t="str">
        <f t="shared" si="4"/>
        <v>F.S. #3</v>
      </c>
      <c r="J35" s="355" cm="1">
        <f t="array" ref="J35">IF(ISBLANK(I12),"",INDEX('TOP OF DECK ELEVATIONS'!$1:$1048576,_xlfn.XMATCH(I35,'TOP OF DECK ELEVATIONS'!_xlnm.Print_Titles),_xlfn.XMATCH(I12,'TOP OF DECK ELEVATIONS'!$10:$10)+3))</f>
        <v>1063.9104974219274</v>
      </c>
      <c r="K35" s="572">
        <f t="shared" si="7"/>
        <v>1063.9120807552608</v>
      </c>
      <c r="L35" s="113"/>
      <c r="M35" s="113"/>
      <c r="N35" s="113"/>
      <c r="P35" t="str">
        <f t="shared" si="0"/>
        <v>GIRDER A DEFLECTIONS</v>
      </c>
      <c r="R35" s="48" t="str">
        <f t="shared" si="5"/>
        <v>F.S. #3</v>
      </c>
      <c r="S35" s="97">
        <f>VLOOKUP(F35,'TOP OF DECK ELEVATIONS'!$M36:$BM$51,13,FALSE)</f>
        <v>1063.9195546204201</v>
      </c>
      <c r="T35" s="97">
        <f>VLOOKUP(F35,'TOP OF DECK ELEVATIONS'!$M36:$BM$51,17,FALSE)</f>
        <v>1064.1369273842445</v>
      </c>
      <c r="U35" s="113">
        <f t="shared" si="6"/>
        <v>1063.9200546204202</v>
      </c>
      <c r="V35" s="113">
        <f t="shared" si="1"/>
        <v>1064.1392607175778</v>
      </c>
    </row>
    <row r="36" spans="1:22" hidden="1" x14ac:dyDescent="0.2">
      <c r="A36" s="48">
        <f>DEFLECTIONS!K41</f>
        <v>4.75</v>
      </c>
      <c r="B36" s="162" cm="1">
        <f t="array" ref="B36">INDEX(DEFLECTIONS!M:M,_xlfn.XMATCH($P36,DEFLECTIONS!$K:$K)+_xlfn.XMATCH($A36,DEFLECTIONS!$K$13:$K$55)-1)</f>
        <v>-1.9000000000000003E-2</v>
      </c>
      <c r="C36" s="162" cm="1">
        <f t="array" ref="C36">INDEX(DEFLECTIONS!N:N,_xlfn.XMATCH($P36,DEFLECTIONS!$K:$K)+_xlfn.XMATCH($A36,DEFLECTIONS!$K$13:$K$55)-1)</f>
        <v>-2.5999999999999995E-2</v>
      </c>
      <c r="D36" s="162" cm="1">
        <f t="array" ref="D36">INDEX(DEFLECTIONS!O:O,_xlfn.XMATCH($P36,DEFLECTIONS!$K:$K)+_xlfn.XMATCH($A36,DEFLECTIONS!$K$13:$K$55)-1)</f>
        <v>-2.5000000000000001E-3</v>
      </c>
      <c r="F36" s="453">
        <f t="shared" si="2"/>
        <v>4.75</v>
      </c>
      <c r="G36" s="355" cm="1">
        <f t="array" ref="G36">INDEX('TOP OF DECK ELEVATIONS'!$1:$1048576,_xlfn.XMATCH(F36,'TOP OF DECK ELEVATIONS'!_xlnm.Print_Titles),_xlfn.XMATCH($F$12,'TOP OF DECK ELEVATIONS'!$10:$10)+3)</f>
        <v>1065.2255224126297</v>
      </c>
      <c r="H36" s="572">
        <f t="shared" si="3"/>
        <v>1065.2231474126297</v>
      </c>
      <c r="I36" s="453">
        <f t="shared" si="4"/>
        <v>4.75</v>
      </c>
      <c r="J36" s="355" cm="1">
        <f t="array" ref="J36">IF(ISBLANK(I12),"",INDEX('TOP OF DECK ELEVATIONS'!$1:$1048576,_xlfn.XMATCH(I36,'TOP OF DECK ELEVATIONS'!_xlnm.Print_Titles),_xlfn.XMATCH(I12,'TOP OF DECK ELEVATIONS'!$10:$10)+3))</f>
        <v>1064.0361624753773</v>
      </c>
      <c r="K36" s="572">
        <f t="shared" si="7"/>
        <v>1064.0337874753773</v>
      </c>
      <c r="L36" s="113"/>
      <c r="M36" s="113"/>
      <c r="N36" s="113"/>
      <c r="P36" t="str">
        <f t="shared" si="0"/>
        <v>GIRDER A DEFLECTIONS</v>
      </c>
      <c r="R36" s="48">
        <f t="shared" si="5"/>
        <v>4.75</v>
      </c>
      <c r="S36" s="97">
        <f>VLOOKUP(F36,'TOP OF DECK ELEVATIONS'!$M37:$BM$51,13,FALSE)</f>
        <v>1064.04521967387</v>
      </c>
      <c r="T36" s="97">
        <f>VLOOKUP(F36,'TOP OF DECK ELEVATIONS'!$M37:$BM$51,17,FALSE)</f>
        <v>1064.2625924376944</v>
      </c>
      <c r="U36" s="113">
        <f t="shared" si="6"/>
        <v>1064.0412613405367</v>
      </c>
      <c r="V36" s="113">
        <f t="shared" si="1"/>
        <v>1064.2606341043611</v>
      </c>
    </row>
    <row r="37" spans="1:22" hidden="1" x14ac:dyDescent="0.2">
      <c r="A37" s="48" t="str">
        <f>DEFLECTIONS!K42</f>
        <v>CL PIER 4</v>
      </c>
      <c r="B37" s="162" cm="1">
        <f t="array" ref="B37">INDEX(DEFLECTIONS!M:M,_xlfn.XMATCH($P37,DEFLECTIONS!$K:$K)+_xlfn.XMATCH($A37,DEFLECTIONS!$K$13:$K$55)-1)</f>
        <v>0</v>
      </c>
      <c r="C37" s="162" cm="1">
        <f t="array" ref="C37">INDEX(DEFLECTIONS!N:N,_xlfn.XMATCH($P37,DEFLECTIONS!$K:$K)+_xlfn.XMATCH($A37,DEFLECTIONS!$K$13:$K$55)-1)</f>
        <v>0</v>
      </c>
      <c r="D37" s="162" cm="1">
        <f t="array" ref="D37">INDEX(DEFLECTIONS!O:O,_xlfn.XMATCH($P37,DEFLECTIONS!$K:$K)+_xlfn.XMATCH($A37,DEFLECTIONS!$K$13:$K$55)-1)</f>
        <v>0</v>
      </c>
      <c r="F37" s="453" t="str">
        <f t="shared" si="2"/>
        <v>CL PIER 4</v>
      </c>
      <c r="G37" s="355" cm="1">
        <f t="array" ref="G37">INDEX('TOP OF DECK ELEVATIONS'!$1:$1048576,_xlfn.XMATCH(F37,'TOP OF DECK ELEVATIONS'!_xlnm.Print_Titles),_xlfn.XMATCH($F$12,'TOP OF DECK ELEVATIONS'!$10:$10)+3)</f>
        <v>1065.5319180563799</v>
      </c>
      <c r="H37" s="572">
        <f t="shared" si="3"/>
        <v>1065.5319180563799</v>
      </c>
      <c r="I37" s="453" t="str">
        <f t="shared" si="4"/>
        <v>CL PIER 4</v>
      </c>
      <c r="J37" s="355" cm="1">
        <f t="array" ref="J37">IF(ISBLANK(I12),"",INDEX('TOP OF DECK ELEVATIONS'!$1:$1048576,_xlfn.XMATCH(I37,'TOP OF DECK ELEVATIONS'!_xlnm.Print_Titles),_xlfn.XMATCH(I12,'TOP OF DECK ELEVATIONS'!$10:$10)+3))</f>
        <v>1064.3425581191273</v>
      </c>
      <c r="K37" s="572">
        <f t="shared" si="7"/>
        <v>1064.3425581191273</v>
      </c>
      <c r="L37" s="113"/>
      <c r="M37" s="113"/>
      <c r="N37" s="113"/>
      <c r="P37" t="str">
        <f t="shared" si="0"/>
        <v>GIRDER A DEFLECTIONS</v>
      </c>
      <c r="R37" s="48" t="str">
        <f t="shared" si="5"/>
        <v>CL PIER 4</v>
      </c>
      <c r="S37" s="97">
        <f>VLOOKUP(F37,'TOP OF DECK ELEVATIONS'!$M38:$BM$51,13,FALSE)</f>
        <v>1064.3516153176199</v>
      </c>
      <c r="T37" s="97">
        <f>VLOOKUP(F37,'TOP OF DECK ELEVATIONS'!$M38:$BM$51,17,FALSE)</f>
        <v>1064.5689880814443</v>
      </c>
      <c r="U37" s="113">
        <f t="shared" si="6"/>
        <v>1064.3516153176199</v>
      </c>
      <c r="V37" s="113">
        <f t="shared" si="1"/>
        <v>1064.5689880814443</v>
      </c>
    </row>
    <row r="38" spans="1:22" hidden="1" x14ac:dyDescent="0.2">
      <c r="A38" s="48">
        <f>DEFLECTIONS!K43</f>
        <v>5.125</v>
      </c>
      <c r="B38" s="162" cm="1">
        <f t="array" ref="B38">INDEX(DEFLECTIONS!M:M,_xlfn.XMATCH($P38,DEFLECTIONS!$K:$K)+_xlfn.XMATCH($A38,DEFLECTIONS!$K$13:$K$55)-1)</f>
        <v>6.7500000000000004E-2</v>
      </c>
      <c r="C38" s="162" cm="1">
        <f t="array" ref="C38">INDEX(DEFLECTIONS!N:N,_xlfn.XMATCH($P38,DEFLECTIONS!$K:$K)+_xlfn.XMATCH($A38,DEFLECTIONS!$K$13:$K$55)-1)</f>
        <v>0.22475000000000001</v>
      </c>
      <c r="D38" s="162" cm="1">
        <f t="array" ref="D38">INDEX(DEFLECTIONS!O:O,_xlfn.XMATCH($P38,DEFLECTIONS!$K:$K)+_xlfn.XMATCH($A38,DEFLECTIONS!$K$13:$K$55)-1)</f>
        <v>3.2000000000000001E-2</v>
      </c>
      <c r="F38" s="453">
        <f t="shared" si="2"/>
        <v>5.125</v>
      </c>
      <c r="G38" s="355" cm="1">
        <f t="array" ref="G38">INDEX('TOP OF DECK ELEVATIONS'!$1:$1048576,_xlfn.XMATCH(F38,'TOP OF DECK ELEVATIONS'!_xlnm.Print_Titles),_xlfn.XMATCH($F$12,'TOP OF DECK ELEVATIONS'!$10:$10)+3)</f>
        <v>1065.7461156188799</v>
      </c>
      <c r="H38" s="572">
        <f t="shared" si="3"/>
        <v>1065.7675114522133</v>
      </c>
      <c r="I38" s="453">
        <f t="shared" si="4"/>
        <v>5.125</v>
      </c>
      <c r="J38" s="355" cm="1">
        <f t="array" ref="J38">IF(ISBLANK(I12),"",INDEX('TOP OF DECK ELEVATIONS'!$1:$1048576,_xlfn.XMATCH(I38,'TOP OF DECK ELEVATIONS'!_xlnm.Print_Titles),_xlfn.XMATCH(I12,'TOP OF DECK ELEVATIONS'!$10:$10)+3))</f>
        <v>1064.5567556816272</v>
      </c>
      <c r="K38" s="572">
        <f t="shared" si="7"/>
        <v>1064.5781515149606</v>
      </c>
      <c r="L38" s="113"/>
      <c r="M38" s="113"/>
      <c r="N38" s="113"/>
      <c r="P38" t="str">
        <f t="shared" si="0"/>
        <v>GIRDER A DEFLECTIONS</v>
      </c>
      <c r="R38" s="48">
        <f t="shared" si="5"/>
        <v>5.125</v>
      </c>
      <c r="S38" s="97">
        <f>VLOOKUP(F38,'TOP OF DECK ELEVATIONS'!$M39:$BM$51,13,FALSE)</f>
        <v>1064.5658128801201</v>
      </c>
      <c r="T38" s="97">
        <f>VLOOKUP(F38,'TOP OF DECK ELEVATIONS'!$M39:$BM$51,17,FALSE)</f>
        <v>1064.7831856439443</v>
      </c>
      <c r="U38" s="113">
        <f t="shared" si="6"/>
        <v>1064.5928337134535</v>
      </c>
      <c r="V38" s="113">
        <f t="shared" si="1"/>
        <v>1064.8043939772776</v>
      </c>
    </row>
    <row r="39" spans="1:22" hidden="1" x14ac:dyDescent="0.2">
      <c r="A39" s="48">
        <f>DEFLECTIONS!K44</f>
        <v>5.25</v>
      </c>
      <c r="B39" s="162" cm="1">
        <f t="array" ref="B39">INDEX(DEFLECTIONS!M:M,_xlfn.XMATCH($P39,DEFLECTIONS!$K:$K)+_xlfn.XMATCH($A39,DEFLECTIONS!$K$13:$K$55)-1)</f>
        <v>0.14849999999999999</v>
      </c>
      <c r="C39" s="162" cm="1">
        <f t="array" ref="C39">INDEX(DEFLECTIONS!N:N,_xlfn.XMATCH($P39,DEFLECTIONS!$K:$K)+_xlfn.XMATCH($A39,DEFLECTIONS!$K$13:$K$55)-1)</f>
        <v>0.50700000000000001</v>
      </c>
      <c r="D39" s="162" cm="1">
        <f t="array" ref="D39">INDEX(DEFLECTIONS!O:O,_xlfn.XMATCH($P39,DEFLECTIONS!$K:$K)+_xlfn.XMATCH($A39,DEFLECTIONS!$K$13:$K$55)-1)</f>
        <v>7.1999999999999995E-2</v>
      </c>
      <c r="F39" s="453">
        <f t="shared" si="2"/>
        <v>5.25</v>
      </c>
      <c r="G39" s="355" cm="1">
        <f t="array" ref="G39">INDEX('TOP OF DECK ELEVATIONS'!$1:$1048576,_xlfn.XMATCH(F39,'TOP OF DECK ELEVATIONS'!_xlnm.Print_Titles),_xlfn.XMATCH($F$12,'TOP OF DECK ELEVATIONS'!$10:$10)+3)</f>
        <v>1065.9603131813799</v>
      </c>
      <c r="H39" s="572">
        <f t="shared" si="3"/>
        <v>1066.0085631813799</v>
      </c>
      <c r="I39" s="453">
        <f t="shared" si="4"/>
        <v>5.25</v>
      </c>
      <c r="J39" s="355" cm="1">
        <f t="array" ref="J39">IF(ISBLANK(I12),"",INDEX('TOP OF DECK ELEVATIONS'!$1:$1048576,_xlfn.XMATCH(I39,'TOP OF DECK ELEVATIONS'!_xlnm.Print_Titles),_xlfn.XMATCH(I12,'TOP OF DECK ELEVATIONS'!$10:$10)+3))</f>
        <v>1064.7709532441274</v>
      </c>
      <c r="K39" s="572">
        <f t="shared" si="7"/>
        <v>1064.8192032441275</v>
      </c>
      <c r="L39" s="113"/>
      <c r="M39" s="113"/>
      <c r="N39" s="113"/>
      <c r="P39" t="str">
        <f t="shared" si="0"/>
        <v>GIRDER A DEFLECTIONS</v>
      </c>
      <c r="R39" s="48">
        <f t="shared" si="5"/>
        <v>5.25</v>
      </c>
      <c r="S39" s="97">
        <f>VLOOKUP(F39,'TOP OF DECK ELEVATIONS'!$M40:$BM$51,13,FALSE)</f>
        <v>1064.7800104426201</v>
      </c>
      <c r="T39" s="97">
        <f>VLOOKUP(F39,'TOP OF DECK ELEVATIONS'!$M40:$BM$51,17,FALSE)</f>
        <v>1064.9973832064445</v>
      </c>
      <c r="U39" s="113">
        <f t="shared" si="6"/>
        <v>1064.8406354426202</v>
      </c>
      <c r="V39" s="113">
        <f t="shared" si="1"/>
        <v>1065.0460915397778</v>
      </c>
    </row>
    <row r="40" spans="1:22" hidden="1" x14ac:dyDescent="0.2">
      <c r="A40" s="48">
        <f>DEFLECTIONS!K45</f>
        <v>5.375</v>
      </c>
      <c r="B40" s="162" cm="1">
        <f t="array" ref="B40">INDEX(DEFLECTIONS!M:M,_xlfn.XMATCH($P40,DEFLECTIONS!$K:$K)+_xlfn.XMATCH($A40,DEFLECTIONS!$K$13:$K$55)-1)</f>
        <v>0.21074999999999999</v>
      </c>
      <c r="C40" s="162" cm="1">
        <f t="array" ref="C40">INDEX(DEFLECTIONS!N:N,_xlfn.XMATCH($P40,DEFLECTIONS!$K:$K)+_xlfn.XMATCH($A40,DEFLECTIONS!$K$13:$K$55)-1)</f>
        <v>0.72850000000000004</v>
      </c>
      <c r="D40" s="162" cm="1">
        <f t="array" ref="D40">INDEX(DEFLECTIONS!O:O,_xlfn.XMATCH($P40,DEFLECTIONS!$K:$K)+_xlfn.XMATCH($A40,DEFLECTIONS!$K$13:$K$55)-1)</f>
        <v>0.10375</v>
      </c>
      <c r="F40" s="453">
        <f t="shared" si="2"/>
        <v>5.375</v>
      </c>
      <c r="G40" s="355" cm="1">
        <f t="array" ref="G40">INDEX('TOP OF DECK ELEVATIONS'!$1:$1048576,_xlfn.XMATCH(F40,'TOP OF DECK ELEVATIONS'!_xlnm.Print_Titles),_xlfn.XMATCH($F$12,'TOP OF DECK ELEVATIONS'!$10:$10)+3)</f>
        <v>1066.1745107438799</v>
      </c>
      <c r="H40" s="572">
        <f t="shared" si="3"/>
        <v>1066.2438649105466</v>
      </c>
      <c r="I40" s="453">
        <f t="shared" si="4"/>
        <v>5.375</v>
      </c>
      <c r="J40" s="355" cm="1">
        <f t="array" ref="J40">IF(ISBLANK(I12),"",INDEX('TOP OF DECK ELEVATIONS'!$1:$1048576,_xlfn.XMATCH(I40,'TOP OF DECK ELEVATIONS'!_xlnm.Print_Titles),_xlfn.XMATCH(I12,'TOP OF DECK ELEVATIONS'!$10:$10)+3))</f>
        <v>1064.9851508066274</v>
      </c>
      <c r="K40" s="572">
        <f t="shared" si="7"/>
        <v>1065.0545049732941</v>
      </c>
      <c r="L40" s="113"/>
      <c r="M40" s="113"/>
      <c r="N40" s="113"/>
      <c r="P40" t="str">
        <f t="shared" si="0"/>
        <v>GIRDER A DEFLECTIONS</v>
      </c>
      <c r="R40" s="48">
        <f t="shared" si="5"/>
        <v>5.375</v>
      </c>
      <c r="S40" s="97">
        <f>VLOOKUP(F40,'TOP OF DECK ELEVATIONS'!$M41:$BM$51,13,FALSE)</f>
        <v>1064.9942080051201</v>
      </c>
      <c r="T40" s="97">
        <f>VLOOKUP(F40,'TOP OF DECK ELEVATIONS'!$M41:$BM$51,17,FALSE)</f>
        <v>1065.2115807689445</v>
      </c>
      <c r="U40" s="113">
        <f t="shared" si="6"/>
        <v>1065.0811246717867</v>
      </c>
      <c r="V40" s="113">
        <f t="shared" si="1"/>
        <v>1065.2823516022779</v>
      </c>
    </row>
    <row r="41" spans="1:22" hidden="1" x14ac:dyDescent="0.2">
      <c r="A41" s="48">
        <f>DEFLECTIONS!K46</f>
        <v>5.5</v>
      </c>
      <c r="B41" s="162" cm="1">
        <f t="array" ref="B41">INDEX(DEFLECTIONS!M:M,_xlfn.XMATCH($P41,DEFLECTIONS!$K:$K)+_xlfn.XMATCH($A41,DEFLECTIONS!$K$13:$K$55)-1)</f>
        <v>0.23499999999999999</v>
      </c>
      <c r="C41" s="162" cm="1">
        <f t="array" ref="C41">INDEX(DEFLECTIONS!N:N,_xlfn.XMATCH($P41,DEFLECTIONS!$K:$K)+_xlfn.XMATCH($A41,DEFLECTIONS!$K$13:$K$55)-1)</f>
        <v>0.81499999999999995</v>
      </c>
      <c r="D41" s="162" cm="1">
        <f t="array" ref="D41">INDEX(DEFLECTIONS!O:O,_xlfn.XMATCH($P41,DEFLECTIONS!$K:$K)+_xlfn.XMATCH($A41,DEFLECTIONS!$K$13:$K$55)-1)</f>
        <v>0.11600000000000001</v>
      </c>
      <c r="F41" s="453">
        <f t="shared" si="2"/>
        <v>5.5</v>
      </c>
      <c r="G41" s="355" cm="1">
        <f t="array" ref="G41">INDEX('TOP OF DECK ELEVATIONS'!$1:$1048576,_xlfn.XMATCH(F41,'TOP OF DECK ELEVATIONS'!_xlnm.Print_Titles),_xlfn.XMATCH($F$12,'TOP OF DECK ELEVATIONS'!$10:$10)+3)</f>
        <v>1066.3887083063798</v>
      </c>
      <c r="H41" s="572">
        <f t="shared" si="3"/>
        <v>1066.4662916397131</v>
      </c>
      <c r="I41" s="453">
        <f t="shared" si="4"/>
        <v>5.5</v>
      </c>
      <c r="J41" s="355" cm="1">
        <f t="array" ref="J41">IF(ISBLANK(I12),"",INDEX('TOP OF DECK ELEVATIONS'!$1:$1048576,_xlfn.XMATCH(I41,'TOP OF DECK ELEVATIONS'!_xlnm.Print_Titles),_xlfn.XMATCH(I12,'TOP OF DECK ELEVATIONS'!$10:$10)+3))</f>
        <v>1065.1993483691274</v>
      </c>
      <c r="K41" s="572">
        <f t="shared" si="7"/>
        <v>1065.2769317024606</v>
      </c>
      <c r="L41" s="113"/>
      <c r="M41" s="113"/>
      <c r="N41" s="113"/>
      <c r="P41" t="str">
        <f t="shared" si="0"/>
        <v>GIRDER A DEFLECTIONS</v>
      </c>
      <c r="R41" s="48">
        <f t="shared" si="5"/>
        <v>5.5</v>
      </c>
      <c r="S41" s="97">
        <f>VLOOKUP(F41,'TOP OF DECK ELEVATIONS'!$M42:$BM$51,13,FALSE)</f>
        <v>1065.20840556762</v>
      </c>
      <c r="T41" s="97">
        <f>VLOOKUP(F41,'TOP OF DECK ELEVATIONS'!$M42:$BM$51,17,FALSE)</f>
        <v>1065.4257783314445</v>
      </c>
      <c r="U41" s="113">
        <f t="shared" si="6"/>
        <v>1065.3055722342867</v>
      </c>
      <c r="V41" s="113">
        <f t="shared" si="1"/>
        <v>1065.5047783314444</v>
      </c>
    </row>
    <row r="42" spans="1:22" hidden="1" x14ac:dyDescent="0.2">
      <c r="A42" s="48">
        <f>DEFLECTIONS!K47</f>
        <v>5.625</v>
      </c>
      <c r="B42" s="162" cm="1">
        <f t="array" ref="B42">INDEX(DEFLECTIONS!M:M,_xlfn.XMATCH($P42,DEFLECTIONS!$K:$K)+_xlfn.XMATCH($A42,DEFLECTIONS!$K$13:$K$55)-1)</f>
        <v>0.20424999999999999</v>
      </c>
      <c r="C42" s="162" cm="1">
        <f t="array" ref="C42">INDEX(DEFLECTIONS!N:N,_xlfn.XMATCH($P42,DEFLECTIONS!$K:$K)+_xlfn.XMATCH($A42,DEFLECTIONS!$K$13:$K$55)-1)</f>
        <v>0.70124999999999993</v>
      </c>
      <c r="D42" s="162" cm="1">
        <f t="array" ref="D42">INDEX(DEFLECTIONS!O:O,_xlfn.XMATCH($P42,DEFLECTIONS!$K:$K)+_xlfn.XMATCH($A42,DEFLECTIONS!$K$13:$K$55)-1)</f>
        <v>0.1</v>
      </c>
      <c r="F42" s="453">
        <f t="shared" si="2"/>
        <v>5.625</v>
      </c>
      <c r="G42" s="355" cm="1">
        <f t="array" ref="G42">INDEX('TOP OF DECK ELEVATIONS'!$1:$1048576,_xlfn.XMATCH(F42,'TOP OF DECK ELEVATIONS'!_xlnm.Print_Titles),_xlfn.XMATCH($F$12,'TOP OF DECK ELEVATIONS'!$10:$10)+3)</f>
        <v>1066.6029058688798</v>
      </c>
      <c r="H42" s="572">
        <f t="shared" si="3"/>
        <v>1066.6696767022131</v>
      </c>
      <c r="I42" s="453">
        <f t="shared" si="4"/>
        <v>5.625</v>
      </c>
      <c r="J42" s="355" cm="1">
        <f t="array" ref="J42">IF(ISBLANK(I12),"",INDEX('TOP OF DECK ELEVATIONS'!$1:$1048576,_xlfn.XMATCH(I42,'TOP OF DECK ELEVATIONS'!_xlnm.Print_Titles),_xlfn.XMATCH(I12,'TOP OF DECK ELEVATIONS'!$10:$10)+3))</f>
        <v>1065.4135459316274</v>
      </c>
      <c r="K42" s="572">
        <f t="shared" si="7"/>
        <v>1065.4803167649607</v>
      </c>
      <c r="L42" s="113"/>
      <c r="M42" s="113"/>
      <c r="N42" s="113"/>
      <c r="P42" t="str">
        <f t="shared" si="0"/>
        <v>GIRDER A DEFLECTIONS</v>
      </c>
      <c r="R42" s="48">
        <f t="shared" si="5"/>
        <v>5.625</v>
      </c>
      <c r="S42" s="97">
        <f>VLOOKUP(F42,'TOP OF DECK ELEVATIONS'!$M43:$BM$51,13,FALSE)</f>
        <v>1065.42260313012</v>
      </c>
      <c r="T42" s="97">
        <f>VLOOKUP(F42,'TOP OF DECK ELEVATIONS'!$M43:$BM$51,17,FALSE)</f>
        <v>1065.6399758939444</v>
      </c>
      <c r="U42" s="113">
        <f t="shared" si="6"/>
        <v>1065.5063947967867</v>
      </c>
      <c r="V42" s="113">
        <f t="shared" si="1"/>
        <v>1065.7081008939444</v>
      </c>
    </row>
    <row r="43" spans="1:22" hidden="1" x14ac:dyDescent="0.2">
      <c r="A43" s="48">
        <f>DEFLECTIONS!K48</f>
        <v>5.75</v>
      </c>
      <c r="B43" s="162" cm="1">
        <f t="array" ref="B43">INDEX(DEFLECTIONS!M:M,_xlfn.XMATCH($P43,DEFLECTIONS!$K:$K)+_xlfn.XMATCH($A43,DEFLECTIONS!$K$13:$K$55)-1)</f>
        <v>0.13800000000000001</v>
      </c>
      <c r="C43" s="162" cm="1">
        <f t="array" ref="C43">INDEX(DEFLECTIONS!N:N,_xlfn.XMATCH($P43,DEFLECTIONS!$K:$K)+_xlfn.XMATCH($A43,DEFLECTIONS!$K$13:$K$55)-1)</f>
        <v>0.46399999999999997</v>
      </c>
      <c r="D43" s="162" cm="1">
        <f t="array" ref="D43">INDEX(DEFLECTIONS!O:O,_xlfn.XMATCH($P43,DEFLECTIONS!$K:$K)+_xlfn.XMATCH($A43,DEFLECTIONS!$K$13:$K$55)-1)</f>
        <v>6.6500000000000004E-2</v>
      </c>
      <c r="F43" s="453">
        <f t="shared" si="2"/>
        <v>5.75</v>
      </c>
      <c r="G43" s="355" cm="1">
        <f t="array" ref="G43">INDEX('TOP OF DECK ELEVATIONS'!$1:$1048576,_xlfn.XMATCH(F43,'TOP OF DECK ELEVATIONS'!_xlnm.Print_Titles),_xlfn.XMATCH($F$12,'TOP OF DECK ELEVATIONS'!$10:$10)+3)</f>
        <v>1066.8171034313798</v>
      </c>
      <c r="H43" s="572">
        <f t="shared" si="3"/>
        <v>1066.861311764713</v>
      </c>
      <c r="I43" s="453">
        <f t="shared" si="4"/>
        <v>5.75</v>
      </c>
      <c r="J43" s="355" cm="1">
        <f t="array" ref="J43">IF(ISBLANK(I12),"",INDEX('TOP OF DECK ELEVATIONS'!$1:$1048576,_xlfn.XMATCH(I43,'TOP OF DECK ELEVATIONS'!_xlnm.Print_Titles),_xlfn.XMATCH(I12,'TOP OF DECK ELEVATIONS'!$10:$10)+3))</f>
        <v>1065.6277434941273</v>
      </c>
      <c r="K43" s="572">
        <f t="shared" si="7"/>
        <v>1065.6719518274606</v>
      </c>
      <c r="L43" s="113"/>
      <c r="M43" s="113"/>
      <c r="N43" s="113"/>
      <c r="P43" t="str">
        <f t="shared" si="0"/>
        <v>GIRDER A DEFLECTIONS</v>
      </c>
      <c r="R43" s="48">
        <f t="shared" si="5"/>
        <v>5.75</v>
      </c>
      <c r="S43" s="97">
        <f>VLOOKUP(F43,'TOP OF DECK ELEVATIONS'!$M44:$BM$51,13,FALSE)</f>
        <v>1065.63680069262</v>
      </c>
      <c r="T43" s="97">
        <f>VLOOKUP(F43,'TOP OF DECK ELEVATIONS'!$M44:$BM$51,17,FALSE)</f>
        <v>1065.8541734564444</v>
      </c>
      <c r="U43" s="113">
        <f t="shared" si="6"/>
        <v>1065.6925090259533</v>
      </c>
      <c r="V43" s="113">
        <f t="shared" si="1"/>
        <v>1065.8989234564444</v>
      </c>
    </row>
    <row r="44" spans="1:22" hidden="1" x14ac:dyDescent="0.2">
      <c r="A44" s="48" t="str">
        <f>DEFLECTIONS!K49</f>
        <v>F.S. #4</v>
      </c>
      <c r="B44" s="162" cm="1">
        <f t="array" ref="B44">INDEX(DEFLECTIONS!M:M,_xlfn.XMATCH($P44,DEFLECTIONS!$K:$K)+_xlfn.XMATCH($A44,DEFLECTIONS!$K$13:$K$55)-1)</f>
        <v>0.113</v>
      </c>
      <c r="C44" s="162" cm="1">
        <f t="array" ref="C44">INDEX(DEFLECTIONS!N:N,_xlfn.XMATCH($P44,DEFLECTIONS!$K:$K)+_xlfn.XMATCH($A44,DEFLECTIONS!$K$13:$K$55)-1)</f>
        <v>0.374</v>
      </c>
      <c r="D44" s="162" cm="1">
        <f t="array" ref="D44">INDEX(DEFLECTIONS!O:O,_xlfn.XMATCH($P44,DEFLECTIONS!$K:$K)+_xlfn.XMATCH($A44,DEFLECTIONS!$K$13:$K$55)-1)</f>
        <v>5.3999999999999999E-2</v>
      </c>
      <c r="F44" s="453" t="str">
        <f t="shared" ref="F44:F50" si="8">A44</f>
        <v>F.S. #4</v>
      </c>
      <c r="G44" s="355" cm="1">
        <f t="array" ref="G44">INDEX('TOP OF DECK ELEVATIONS'!$1:$1048576,_xlfn.XMATCH(F44,'TOP OF DECK ELEVATIONS'!_xlnm.Print_Titles),_xlfn.XMATCH($F$12,'TOP OF DECK ELEVATIONS'!$10:$10)+3)</f>
        <v>1066.8879413591799</v>
      </c>
      <c r="H44" s="572">
        <f t="shared" ref="H44:H50" si="9">G44+SUM(C44:D44)/12</f>
        <v>1066.9236080258465</v>
      </c>
      <c r="I44" s="453" t="str">
        <f t="shared" si="4"/>
        <v>F.S. #4</v>
      </c>
      <c r="J44" s="355" cm="1">
        <f t="array" ref="J44">IF(ISBLANK(I12),"",INDEX('TOP OF DECK ELEVATIONS'!$1:$1048576,_xlfn.XMATCH(I44,'TOP OF DECK ELEVATIONS'!_xlnm.Print_Titles),_xlfn.XMATCH(I12,'TOP OF DECK ELEVATIONS'!$10:$10)+3))</f>
        <v>1065.6985814219274</v>
      </c>
      <c r="K44" s="572">
        <f t="shared" si="7"/>
        <v>1065.7342480885941</v>
      </c>
      <c r="L44" s="113"/>
      <c r="M44" s="113"/>
      <c r="N44" s="113"/>
      <c r="P44" t="str">
        <f t="shared" ref="P44:P113" si="10">IF(LEFT(A44,6)="GIRDER",A44,P43)</f>
        <v>GIRDER A DEFLECTIONS</v>
      </c>
      <c r="R44" s="48" t="str">
        <f t="shared" ref="R44:R50" si="11">F44</f>
        <v>F.S. #4</v>
      </c>
      <c r="S44" s="97">
        <f>VLOOKUP(F44,'TOP OF DECK ELEVATIONS'!$M45:$BM$51,13,FALSE)</f>
        <v>1065.7076386204201</v>
      </c>
      <c r="T44" s="97">
        <f>VLOOKUP(F44,'TOP OF DECK ELEVATIONS'!$M45:$BM$51,17,FALSE)</f>
        <v>1065.9250113842445</v>
      </c>
      <c r="U44" s="113">
        <f t="shared" ref="U44:U50" si="12">S44+SUM(B44:D44)/12</f>
        <v>1065.7527219537535</v>
      </c>
      <c r="V44" s="113">
        <f t="shared" ref="V44:V50" si="13">T44+SUM(C90:E90)/12</f>
        <v>1065.9250113842445</v>
      </c>
    </row>
    <row r="45" spans="1:22" hidden="1" x14ac:dyDescent="0.2">
      <c r="A45" s="48">
        <f>DEFLECTIONS!K50</f>
        <v>5.875</v>
      </c>
      <c r="B45" s="162" cm="1">
        <f t="array" ref="B45">INDEX(DEFLECTIONS!M:M,_xlfn.XMATCH($P45,DEFLECTIONS!$K:$K)+_xlfn.XMATCH($A45,DEFLECTIONS!$K$13:$K$55)-1)</f>
        <v>5.9749999999999998E-2</v>
      </c>
      <c r="C45" s="162" cm="1">
        <f t="array" ref="C45">INDEX(DEFLECTIONS!N:N,_xlfn.XMATCH($P45,DEFLECTIONS!$K:$K)+_xlfn.XMATCH($A45,DEFLECTIONS!$K$13:$K$55)-1)</f>
        <v>0.19075</v>
      </c>
      <c r="D45" s="162" cm="1">
        <f t="array" ref="D45">INDEX(DEFLECTIONS!O:O,_xlfn.XMATCH($P45,DEFLECTIONS!$K:$K)+_xlfn.XMATCH($A45,DEFLECTIONS!$K$13:$K$55)-1)</f>
        <v>2.775E-2</v>
      </c>
      <c r="F45" s="453">
        <f t="shared" si="8"/>
        <v>5.875</v>
      </c>
      <c r="G45" s="355" cm="1">
        <f t="array" ref="G45">INDEX('TOP OF DECK ELEVATIONS'!$1:$1048576,_xlfn.XMATCH(F45,'TOP OF DECK ELEVATIONS'!_xlnm.Print_Titles),_xlfn.XMATCH($F$12,'TOP OF DECK ELEVATIONS'!$10:$10)+3)</f>
        <v>1067.0313009938798</v>
      </c>
      <c r="H45" s="572">
        <f t="shared" si="9"/>
        <v>1067.0495093272132</v>
      </c>
      <c r="I45" s="453">
        <f t="shared" si="4"/>
        <v>5.875</v>
      </c>
      <c r="J45" s="355" cm="1">
        <f t="array" ref="J45">IF(ISBLANK(I12),"",INDEX('TOP OF DECK ELEVATIONS'!$1:$1048576,_xlfn.XMATCH(I45,'TOP OF DECK ELEVATIONS'!_xlnm.Print_Titles),_xlfn.XMATCH(I12,'TOP OF DECK ELEVATIONS'!$10:$10)+3))</f>
        <v>1065.8419410566273</v>
      </c>
      <c r="K45" s="572">
        <f t="shared" si="7"/>
        <v>1065.8601493899607</v>
      </c>
      <c r="L45" s="113"/>
      <c r="M45" s="113"/>
      <c r="N45" s="113"/>
      <c r="P45" t="str">
        <f t="shared" si="10"/>
        <v>GIRDER A DEFLECTIONS</v>
      </c>
      <c r="R45" s="48">
        <f t="shared" si="11"/>
        <v>5.875</v>
      </c>
      <c r="S45" s="97">
        <f>VLOOKUP(F45,'TOP OF DECK ELEVATIONS'!$M46:$BM$51,13,FALSE)</f>
        <v>1065.85099825512</v>
      </c>
      <c r="T45" s="97">
        <f>VLOOKUP(F45,'TOP OF DECK ELEVATIONS'!$M46:$BM$51,17,FALSE)</f>
        <v>1066.0683710189444</v>
      </c>
      <c r="U45" s="113">
        <f t="shared" si="12"/>
        <v>1065.8741857551199</v>
      </c>
      <c r="V45" s="113">
        <f t="shared" si="13"/>
        <v>1066.0683710189444</v>
      </c>
    </row>
    <row r="46" spans="1:22" hidden="1" x14ac:dyDescent="0.2">
      <c r="A46" s="48" t="str">
        <f>DEFLECTIONS!K51</f>
        <v>CL PIER 5</v>
      </c>
      <c r="B46" s="162" cm="1">
        <f t="array" ref="B46">INDEX(DEFLECTIONS!M:M,_xlfn.XMATCH($P46,DEFLECTIONS!$K:$K)+_xlfn.XMATCH($A46,DEFLECTIONS!$K$13:$K$55)-1)</f>
        <v>0</v>
      </c>
      <c r="C46" s="162" cm="1">
        <f t="array" ref="C46">INDEX(DEFLECTIONS!N:N,_xlfn.XMATCH($P46,DEFLECTIONS!$K:$K)+_xlfn.XMATCH($A46,DEFLECTIONS!$K$13:$K$55)-1)</f>
        <v>0</v>
      </c>
      <c r="D46" s="162" cm="1">
        <f t="array" ref="D46">INDEX(DEFLECTIONS!O:O,_xlfn.XMATCH($P46,DEFLECTIONS!$K:$K)+_xlfn.XMATCH($A46,DEFLECTIONS!$K$13:$K$55)-1)</f>
        <v>0</v>
      </c>
      <c r="F46" s="453" t="str">
        <f t="shared" si="8"/>
        <v>CL PIER 5</v>
      </c>
      <c r="G46" s="355" cm="1">
        <f t="array" ref="G46">INDEX('TOP OF DECK ELEVATIONS'!$1:$1048576,_xlfn.XMATCH(F46,'TOP OF DECK ELEVATIONS'!_xlnm.Print_Titles),_xlfn.XMATCH($F$12,'TOP OF DECK ELEVATIONS'!$10:$10)+3)</f>
        <v>1067.2454985563797</v>
      </c>
      <c r="H46" s="572">
        <f t="shared" si="9"/>
        <v>1067.2454985563797</v>
      </c>
      <c r="I46" s="453" t="str">
        <f t="shared" si="4"/>
        <v>CL PIER 5</v>
      </c>
      <c r="J46" s="355" cm="1">
        <f t="array" ref="J46">IF(ISBLANK(I12),"",INDEX('TOP OF DECK ELEVATIONS'!$1:$1048576,_xlfn.XMATCH(I46,'TOP OF DECK ELEVATIONS'!_xlnm.Print_Titles),_xlfn.XMATCH(I12,'TOP OF DECK ELEVATIONS'!$10:$10)+3))</f>
        <v>1066.0561386191273</v>
      </c>
      <c r="K46" s="572">
        <f t="shared" si="7"/>
        <v>1066.0561386191273</v>
      </c>
      <c r="L46" s="113"/>
      <c r="M46" s="113"/>
      <c r="N46" s="113"/>
      <c r="P46" t="str">
        <f t="shared" si="10"/>
        <v>GIRDER A DEFLECTIONS</v>
      </c>
      <c r="R46" s="48" t="str">
        <f t="shared" si="11"/>
        <v>CL PIER 5</v>
      </c>
      <c r="S46" s="97">
        <f>VLOOKUP(F46,'TOP OF DECK ELEVATIONS'!$M47:$BM$51,13,FALSE)</f>
        <v>1066.06519581762</v>
      </c>
      <c r="T46" s="97">
        <f>VLOOKUP(F46,'TOP OF DECK ELEVATIONS'!$M47:$BM$51,17,FALSE)</f>
        <v>1066.2825685814444</v>
      </c>
      <c r="U46" s="113">
        <f t="shared" si="12"/>
        <v>1066.06519581762</v>
      </c>
      <c r="V46" s="113">
        <f t="shared" si="13"/>
        <v>1066.2825685814444</v>
      </c>
    </row>
    <row r="47" spans="1:22" hidden="1" x14ac:dyDescent="0.2">
      <c r="A47" s="48">
        <f>DEFLECTIONS!K52</f>
        <v>6.25</v>
      </c>
      <c r="B47" s="162" cm="1">
        <f t="array" ref="B47">INDEX(DEFLECTIONS!M:M,_xlfn.XMATCH($P47,DEFLECTIONS!$K:$K)+_xlfn.XMATCH($A47,DEFLECTIONS!$K$13:$K$55)-1)</f>
        <v>-3.0000000000000001E-3</v>
      </c>
      <c r="C47" s="162" cm="1">
        <f t="array" ref="C47">INDEX(DEFLECTIONS!N:N,_xlfn.XMATCH($P47,DEFLECTIONS!$K:$K)+_xlfn.XMATCH($A47,DEFLECTIONS!$K$13:$K$55)-1)</f>
        <v>4.7500000000000001E-2</v>
      </c>
      <c r="D47" s="162" cm="1">
        <f t="array" ref="D47">INDEX(DEFLECTIONS!O:O,_xlfn.XMATCH($P47,DEFLECTIONS!$K:$K)+_xlfn.XMATCH($A47,DEFLECTIONS!$K$13:$K$55)-1)</f>
        <v>7.5000000000000006E-3</v>
      </c>
      <c r="F47" s="453">
        <f t="shared" si="8"/>
        <v>6.25</v>
      </c>
      <c r="G47" s="355" cm="1">
        <f t="array" ref="G47">INDEX('TOP OF DECK ELEVATIONS'!$1:$1048576,_xlfn.XMATCH(F47,'TOP OF DECK ELEVATIONS'!_xlnm.Print_Titles),_xlfn.XMATCH($F$12,'TOP OF DECK ELEVATIONS'!$10:$10)+3)</f>
        <v>1067.5453863194048</v>
      </c>
      <c r="H47" s="572">
        <f t="shared" si="9"/>
        <v>1067.5499696527381</v>
      </c>
      <c r="I47" s="453">
        <f t="shared" si="4"/>
        <v>6.25</v>
      </c>
      <c r="J47" s="355" cm="1">
        <f t="array" ref="J47">IF(ISBLANK(I12),"",INDEX('TOP OF DECK ELEVATIONS'!$1:$1048576,_xlfn.XMATCH(I47,'TOP OF DECK ELEVATIONS'!_xlnm.Print_Titles),_xlfn.XMATCH(I12,'TOP OF DECK ELEVATIONS'!$10:$10)+3))</f>
        <v>1066.3560263821523</v>
      </c>
      <c r="K47" s="572">
        <f t="shared" si="7"/>
        <v>1066.3606097154857</v>
      </c>
      <c r="L47" s="113"/>
      <c r="M47" s="113"/>
      <c r="N47" s="113"/>
      <c r="P47" t="str">
        <f t="shared" si="10"/>
        <v>GIRDER A DEFLECTIONS</v>
      </c>
      <c r="R47" s="48">
        <f t="shared" si="11"/>
        <v>6.25</v>
      </c>
      <c r="S47" s="97">
        <f>VLOOKUP(F47,'TOP OF DECK ELEVATIONS'!$M48:$BM$51,13,FALSE)</f>
        <v>1066.365083580645</v>
      </c>
      <c r="T47" s="97">
        <f>VLOOKUP(F47,'TOP OF DECK ELEVATIONS'!$M48:$BM$51,17,FALSE)</f>
        <v>1066.5824563444694</v>
      </c>
      <c r="U47" s="113">
        <f t="shared" si="12"/>
        <v>1066.3694169139783</v>
      </c>
      <c r="V47" s="113">
        <f t="shared" si="13"/>
        <v>1066.5824563444694</v>
      </c>
    </row>
    <row r="48" spans="1:22" hidden="1" x14ac:dyDescent="0.2">
      <c r="A48" s="48">
        <f>DEFLECTIONS!K53</f>
        <v>6.5</v>
      </c>
      <c r="B48" s="162" cm="1">
        <f t="array" ref="B48">INDEX(DEFLECTIONS!M:M,_xlfn.XMATCH($P48,DEFLECTIONS!$K:$K)+_xlfn.XMATCH($A48,DEFLECTIONS!$K$13:$K$55)-1)</f>
        <v>3.2000000000000001E-2</v>
      </c>
      <c r="C48" s="162" cm="1">
        <f t="array" ref="C48">INDEX(DEFLECTIONS!N:N,_xlfn.XMATCH($P48,DEFLECTIONS!$K:$K)+_xlfn.XMATCH($A48,DEFLECTIONS!$K$13:$K$55)-1)</f>
        <v>0.221</v>
      </c>
      <c r="D48" s="162" cm="1">
        <f t="array" ref="D48">INDEX(DEFLECTIONS!O:O,_xlfn.XMATCH($P48,DEFLECTIONS!$K:$K)+_xlfn.XMATCH($A48,DEFLECTIONS!$K$13:$K$55)-1)</f>
        <v>0.03</v>
      </c>
      <c r="F48" s="453">
        <f t="shared" si="8"/>
        <v>6.5</v>
      </c>
      <c r="G48" s="355" cm="1">
        <f t="array" ref="G48">INDEX('TOP OF DECK ELEVATIONS'!$1:$1048576,_xlfn.XMATCH(F48,'TOP OF DECK ELEVATIONS'!_xlnm.Print_Titles),_xlfn.XMATCH($F$12,'TOP OF DECK ELEVATIONS'!$10:$10)+3)</f>
        <v>1067.8452740824298</v>
      </c>
      <c r="H48" s="572">
        <f t="shared" si="9"/>
        <v>1067.8661907490964</v>
      </c>
      <c r="I48" s="453">
        <f t="shared" si="4"/>
        <v>6.5</v>
      </c>
      <c r="J48" s="355" cm="1">
        <f t="array" ref="J48">IF(ISBLANK(I12),"",INDEX('TOP OF DECK ELEVATIONS'!$1:$1048576,_xlfn.XMATCH(I48,'TOP OF DECK ELEVATIONS'!_xlnm.Print_Titles),_xlfn.XMATCH(I12,'TOP OF DECK ELEVATIONS'!$10:$10)+3))</f>
        <v>1066.6559141451773</v>
      </c>
      <c r="K48" s="572">
        <f t="shared" si="7"/>
        <v>1066.676830811844</v>
      </c>
      <c r="L48" s="113"/>
      <c r="M48" s="113"/>
      <c r="N48" s="113"/>
      <c r="P48" t="str">
        <f t="shared" si="10"/>
        <v>GIRDER A DEFLECTIONS</v>
      </c>
      <c r="R48" s="48">
        <f t="shared" si="11"/>
        <v>6.5</v>
      </c>
      <c r="S48" s="97">
        <f>VLOOKUP(F48,'TOP OF DECK ELEVATIONS'!$M49:$BM$51,13,FALSE)</f>
        <v>1066.66497134367</v>
      </c>
      <c r="T48" s="97">
        <f>VLOOKUP(F48,'TOP OF DECK ELEVATIONS'!$M49:$BM$51,17,FALSE)</f>
        <v>1066.8823441074944</v>
      </c>
      <c r="U48" s="113">
        <f t="shared" si="12"/>
        <v>1066.6885546770034</v>
      </c>
      <c r="V48" s="113">
        <f t="shared" si="13"/>
        <v>1066.8823441074944</v>
      </c>
    </row>
    <row r="49" spans="1:33" hidden="1" x14ac:dyDescent="0.2">
      <c r="A49" s="48">
        <f>DEFLECTIONS!K54</f>
        <v>6.75</v>
      </c>
      <c r="B49" s="162" cm="1">
        <f t="array" ref="B49">INDEX(DEFLECTIONS!M:M,_xlfn.XMATCH($P49,DEFLECTIONS!$K:$K)+_xlfn.XMATCH($A49,DEFLECTIONS!$K$13:$K$55)-1)</f>
        <v>3.8000000000000006E-2</v>
      </c>
      <c r="C49" s="162" cm="1">
        <f t="array" ref="C49">INDEX(DEFLECTIONS!N:N,_xlfn.XMATCH($P49,DEFLECTIONS!$K:$K)+_xlfn.XMATCH($A49,DEFLECTIONS!$K$13:$K$55)-1)</f>
        <v>0.224</v>
      </c>
      <c r="D49" s="162" cm="1">
        <f t="array" ref="D49">INDEX(DEFLECTIONS!O:O,_xlfn.XMATCH($P49,DEFLECTIONS!$K:$K)+_xlfn.XMATCH($A49,DEFLECTIONS!$K$13:$K$55)-1)</f>
        <v>2.9499999999999998E-2</v>
      </c>
      <c r="F49" s="453">
        <f t="shared" si="8"/>
        <v>6.75</v>
      </c>
      <c r="G49" s="355" cm="1">
        <f t="array" ref="G49">INDEX('TOP OF DECK ELEVATIONS'!$1:$1048576,_xlfn.XMATCH(F49,'TOP OF DECK ELEVATIONS'!_xlnm.Print_Titles),_xlfn.XMATCH($F$12,'TOP OF DECK ELEVATIONS'!$10:$10)+3)</f>
        <v>1068.1451618454548</v>
      </c>
      <c r="H49" s="572">
        <f t="shared" si="9"/>
        <v>1068.1662868454548</v>
      </c>
      <c r="I49" s="453">
        <f t="shared" si="4"/>
        <v>6.75</v>
      </c>
      <c r="J49" s="355" cm="1">
        <f t="array" ref="J49">IF(ISBLANK(I12),"",INDEX('TOP OF DECK ELEVATIONS'!$1:$1048576,_xlfn.XMATCH(I49,'TOP OF DECK ELEVATIONS'!_xlnm.Print_Titles),_xlfn.XMATCH(I12,'TOP OF DECK ELEVATIONS'!$10:$10)+3))</f>
        <v>1066.9558019082024</v>
      </c>
      <c r="K49" s="572">
        <f t="shared" si="7"/>
        <v>1066.9769269082024</v>
      </c>
      <c r="L49" s="113"/>
      <c r="M49" s="113"/>
      <c r="N49" s="113"/>
      <c r="P49" t="str">
        <f t="shared" si="10"/>
        <v>GIRDER A DEFLECTIONS</v>
      </c>
      <c r="R49" s="48">
        <f t="shared" si="11"/>
        <v>6.75</v>
      </c>
      <c r="S49" s="97">
        <f>VLOOKUP(F49,'TOP OF DECK ELEVATIONS'!$M50:$BM$51,13,FALSE)</f>
        <v>1066.964859106695</v>
      </c>
      <c r="T49" s="97">
        <f>VLOOKUP(F49,'TOP OF DECK ELEVATIONS'!$M50:$BM$51,17,FALSE)</f>
        <v>1067.1822318705194</v>
      </c>
      <c r="U49" s="113">
        <f t="shared" si="12"/>
        <v>1066.9891507733616</v>
      </c>
      <c r="V49" s="113">
        <f t="shared" si="13"/>
        <v>1067.2043985371861</v>
      </c>
    </row>
    <row r="50" spans="1:33" ht="13.5" hidden="1" thickBot="1" x14ac:dyDescent="0.25">
      <c r="A50" s="48" t="str">
        <f>DEFLECTIONS!K55</f>
        <v>CL BRG. FA</v>
      </c>
      <c r="B50" s="162" cm="1">
        <f t="array" ref="B50">INDEX(DEFLECTIONS!M:M,_xlfn.XMATCH($P50,DEFLECTIONS!$K:$K)+_xlfn.XMATCH($A50,DEFLECTIONS!$K$13:$K$55)-1)</f>
        <v>0</v>
      </c>
      <c r="C50" s="162" cm="1">
        <f t="array" ref="C50">INDEX(DEFLECTIONS!N:N,_xlfn.XMATCH($P50,DEFLECTIONS!$K:$K)+_xlfn.XMATCH($A50,DEFLECTIONS!$K$13:$K$55)-1)</f>
        <v>0</v>
      </c>
      <c r="D50" s="162" cm="1">
        <f t="array" ref="D50">INDEX(DEFLECTIONS!O:O,_xlfn.XMATCH($P50,DEFLECTIONS!$K:$K)+_xlfn.XMATCH($A50,DEFLECTIONS!$K$13:$K$55)-1)</f>
        <v>0</v>
      </c>
      <c r="F50" s="454" t="str">
        <f t="shared" si="8"/>
        <v>CL BRG. FA</v>
      </c>
      <c r="G50" s="311" cm="1">
        <f t="array" ref="G50">INDEX('TOP OF DECK ELEVATIONS'!$1:$1048576,_xlfn.XMATCH(F50,'TOP OF DECK ELEVATIONS'!_xlnm.Print_Titles),_xlfn.XMATCH($F$12,'TOP OF DECK ELEVATIONS'!$10:$10)+3)</f>
        <v>1068.4450496084798</v>
      </c>
      <c r="H50" s="768">
        <f t="shared" si="9"/>
        <v>1068.4450496084798</v>
      </c>
      <c r="I50" s="454" t="str">
        <f t="shared" si="4"/>
        <v>CL BRG. FA</v>
      </c>
      <c r="J50" s="311" cm="1">
        <f t="array" ref="J50">IF(ISBLANK(I12),"",INDEX('TOP OF DECK ELEVATIONS'!$1:$1048576,_xlfn.XMATCH(I50,'TOP OF DECK ELEVATIONS'!_xlnm.Print_Titles),_xlfn.XMATCH(I12,'TOP OF DECK ELEVATIONS'!$10:$10)+3))</f>
        <v>1067.2556896712274</v>
      </c>
      <c r="K50" s="768">
        <f t="shared" si="7"/>
        <v>1067.2556896712274</v>
      </c>
      <c r="L50" s="113"/>
      <c r="M50" s="113"/>
      <c r="N50" s="113"/>
      <c r="P50" t="str">
        <f t="shared" si="10"/>
        <v>GIRDER A DEFLECTIONS</v>
      </c>
      <c r="R50" s="48" t="str">
        <f t="shared" si="11"/>
        <v>CL BRG. FA</v>
      </c>
      <c r="S50" s="97">
        <f>VLOOKUP(F50,'TOP OF DECK ELEVATIONS'!$M51:$BM$51,13,FALSE)</f>
        <v>1067.2647468697201</v>
      </c>
      <c r="T50" s="97">
        <f>VLOOKUP(F50,'TOP OF DECK ELEVATIONS'!$M51:$BM$51,17,FALSE)</f>
        <v>1067.4821196335445</v>
      </c>
      <c r="U50" s="113">
        <f t="shared" si="12"/>
        <v>1067.2647468697201</v>
      </c>
      <c r="V50" s="113">
        <f t="shared" si="13"/>
        <v>1067.5038696335446</v>
      </c>
    </row>
    <row r="51" spans="1:33" ht="13.5" hidden="1" thickBot="1" x14ac:dyDescent="0.25">
      <c r="F51" s="19"/>
      <c r="P51" t="str">
        <f t="shared" si="10"/>
        <v>GIRDER A DEFLECTIONS</v>
      </c>
    </row>
    <row r="52" spans="1:33" ht="13.5" hidden="1" thickBot="1" x14ac:dyDescent="0.25">
      <c r="A52" s="966" t="str">
        <f>DEFLECTIONS!K90</f>
        <v>GIRDER B DEFLECTIONS</v>
      </c>
      <c r="B52" s="966"/>
      <c r="C52" s="966"/>
      <c r="D52" s="966"/>
      <c r="F52" s="968" t="str">
        <f>_xlfn.CONCAT("CL ",LEFT(A52,8))</f>
        <v>CL GIRDER B</v>
      </c>
      <c r="G52" s="969"/>
      <c r="H52" s="970"/>
      <c r="I52" s="971"/>
      <c r="J52" s="969"/>
      <c r="K52" s="970"/>
      <c r="L52" s="308"/>
      <c r="M52" s="308"/>
      <c r="N52" s="308"/>
      <c r="P52" t="str">
        <f t="shared" si="10"/>
        <v>GIRDER B DEFLECTIONS</v>
      </c>
      <c r="U52" s="48" t="s">
        <v>252</v>
      </c>
      <c r="V52" s="48" t="s">
        <v>253</v>
      </c>
      <c r="W52" s="48"/>
      <c r="X52" s="48" t="s">
        <v>252</v>
      </c>
      <c r="Y52" s="48" t="s">
        <v>253</v>
      </c>
      <c r="Z52" s="48"/>
      <c r="AA52" s="48" t="s">
        <v>252</v>
      </c>
      <c r="AB52" s="48" t="s">
        <v>253</v>
      </c>
      <c r="AC52" s="48" t="s">
        <v>252</v>
      </c>
      <c r="AD52" s="48" t="s">
        <v>253</v>
      </c>
      <c r="AE52" s="48"/>
      <c r="AF52" s="48"/>
      <c r="AG52" s="48"/>
    </row>
    <row r="53" spans="1:33" ht="51.75" hidden="1" thickBot="1" x14ac:dyDescent="0.25">
      <c r="A53" s="112"/>
      <c r="B53" s="116" t="s">
        <v>377</v>
      </c>
      <c r="C53" s="116" t="s">
        <v>343</v>
      </c>
      <c r="D53" s="116" t="s">
        <v>344</v>
      </c>
      <c r="F53" s="307"/>
      <c r="G53" s="177" t="s">
        <v>51</v>
      </c>
      <c r="H53" s="240" t="s">
        <v>378</v>
      </c>
      <c r="I53" s="307"/>
      <c r="J53" s="177" t="s">
        <v>51</v>
      </c>
      <c r="K53" s="240" t="s">
        <v>378</v>
      </c>
      <c r="L53" s="116"/>
      <c r="M53" s="116"/>
      <c r="N53" s="116"/>
      <c r="P53" t="str">
        <f t="shared" si="10"/>
        <v>GIRDER B DEFLECTIONS</v>
      </c>
      <c r="U53" s="976" t="s">
        <v>525</v>
      </c>
      <c r="V53" s="976"/>
      <c r="W53" s="48"/>
      <c r="X53" s="976" t="s">
        <v>528</v>
      </c>
      <c r="Y53" s="976"/>
      <c r="Z53" s="48"/>
      <c r="AA53" s="976" t="s">
        <v>526</v>
      </c>
      <c r="AB53" s="976"/>
      <c r="AC53" s="976" t="s">
        <v>527</v>
      </c>
      <c r="AD53" s="976"/>
      <c r="AE53" s="48"/>
      <c r="AF53" s="48"/>
      <c r="AG53" s="48"/>
    </row>
    <row r="54" spans="1:33" hidden="1" x14ac:dyDescent="0.2">
      <c r="A54" s="48" t="str">
        <f>A14</f>
        <v>CL BRG. RA</v>
      </c>
      <c r="B54" s="162" cm="1">
        <f t="array" ref="B54">INDEX(DEFLECTIONS!M:M,_xlfn.XMATCH($P54,DEFLECTIONS!$K:$K)+_xlfn.XMATCH($A54,DEFLECTIONS!$K$13:$K$55)-1)</f>
        <v>0</v>
      </c>
      <c r="C54" s="162" cm="1">
        <f t="array" ref="C54">INDEX(DEFLECTIONS!N:N,_xlfn.XMATCH($P54,DEFLECTIONS!$K:$K)+_xlfn.XMATCH($A54,DEFLECTIONS!$K$13:$K$55)-1)</f>
        <v>0</v>
      </c>
      <c r="D54" s="162" cm="1">
        <f t="array" ref="D54">INDEX(DEFLECTIONS!O:O,_xlfn.XMATCH($P54,DEFLECTIONS!$K:$K)+_xlfn.XMATCH($A54,DEFLECTIONS!$K$13:$K$55)-1)</f>
        <v>0</v>
      </c>
      <c r="F54" s="460" t="str">
        <f>A54</f>
        <v>CL BRG. RA</v>
      </c>
      <c r="G54" s="353" cm="1">
        <f t="array" ref="G54">INDEX('TOP OF DECK ELEVATIONS'!$1:$1048576,_xlfn.XMATCH(F54,'TOP OF DECK ELEVATIONS'!_xlnm.Print_Titles),_xlfn.XMATCH($F$52,'TOP OF DECK ELEVATIONS'!$10:$10)+3)</f>
        <v>1060.1999528953556</v>
      </c>
      <c r="H54" s="571">
        <f t="shared" ref="H54:H83" si="14">G54+SUM(C14:D14)/12</f>
        <v>1060.1999528953556</v>
      </c>
      <c r="I54" s="460" t="str">
        <f>F54</f>
        <v>CL BRG. RA</v>
      </c>
      <c r="J54" s="355" t="str" cm="1">
        <f t="array" ref="J54">IF(ISBLANK(I52),"",INDEX('TOP OF DECK ELEVATIONS'!$1:$1048576,_xlfn.XMATCH(I54,'TOP OF DECK ELEVATIONS'!_xlnm.Print_Titles),_xlfn.XMATCH(I52,'TOP OF DECK ELEVATIONS'!$10:$10)+3))</f>
        <v/>
      </c>
      <c r="K54" s="571" t="str">
        <f>IFERROR(J54+SUM(C54:D54)/12,"")</f>
        <v/>
      </c>
      <c r="L54" s="113"/>
      <c r="M54" s="113"/>
      <c r="N54" s="113"/>
      <c r="P54" t="str">
        <f t="shared" si="10"/>
        <v>GIRDER B DEFLECTIONS</v>
      </c>
      <c r="U54" s="48">
        <v>647.62300000000005</v>
      </c>
      <c r="V54" s="48">
        <v>647.92200000000003</v>
      </c>
      <c r="W54" s="48"/>
      <c r="X54" s="113">
        <f>(H54-U54)*12-8.5</f>
        <v>4942.4234347442671</v>
      </c>
      <c r="Y54" s="113" t="e">
        <f>(K54-V54)*12-8.5</f>
        <v>#VALUE!</v>
      </c>
      <c r="Z54" s="48" t="s">
        <v>234</v>
      </c>
      <c r="AA54" s="48">
        <f>VLOOKUP(Z54,$AE$54:$AG$62,2,FALSE)</f>
        <v>3.375</v>
      </c>
      <c r="AB54" s="48">
        <f>VLOOKUP(Z54,$AE$54:$AG$62,3,FALSE)</f>
        <v>3.375</v>
      </c>
      <c r="AC54" s="588">
        <f>X54-AA54</f>
        <v>4939.0484347442671</v>
      </c>
      <c r="AD54" s="588" t="e">
        <f>Y54-AB54</f>
        <v>#VALUE!</v>
      </c>
      <c r="AE54" s="48" t="s">
        <v>234</v>
      </c>
      <c r="AF54" s="48">
        <v>3.375</v>
      </c>
      <c r="AG54" s="48">
        <v>3.375</v>
      </c>
    </row>
    <row r="55" spans="1:33" hidden="1" x14ac:dyDescent="0.2">
      <c r="A55" s="48">
        <f t="shared" ref="A55:A90" si="15">A15</f>
        <v>1.25</v>
      </c>
      <c r="B55" s="162" cm="1">
        <f t="array" ref="B55">INDEX(DEFLECTIONS!M:M,_xlfn.XMATCH($P55,DEFLECTIONS!$K:$K)+_xlfn.XMATCH($A55,DEFLECTIONS!$K$13:$K$55)-1)</f>
        <v>3.5500000000000004E-2</v>
      </c>
      <c r="C55" s="162" cm="1">
        <f t="array" ref="C55">INDEX(DEFLECTIONS!N:N,_xlfn.XMATCH($P55,DEFLECTIONS!$K:$K)+_xlfn.XMATCH($A55,DEFLECTIONS!$K$13:$K$55)-1)</f>
        <v>0.22899999999999998</v>
      </c>
      <c r="D55" s="162" cm="1">
        <f t="array" ref="D55">INDEX(DEFLECTIONS!O:O,_xlfn.XMATCH($P55,DEFLECTIONS!$K:$K)+_xlfn.XMATCH($A55,DEFLECTIONS!$K$13:$K$55)-1)</f>
        <v>2.6000000000000002E-2</v>
      </c>
      <c r="F55" s="453">
        <f t="shared" ref="F55:F83" si="16">A55</f>
        <v>1.25</v>
      </c>
      <c r="G55" s="355" cm="1">
        <f t="array" ref="G55">INDEX('TOP OF DECK ELEVATIONS'!$1:$1048576,_xlfn.XMATCH(F55,'TOP OF DECK ELEVATIONS'!_xlnm.Print_Titles),_xlfn.XMATCH($F$52,'TOP OF DECK ELEVATIONS'!$10:$10)+3)</f>
        <v>1060.4998145821555</v>
      </c>
      <c r="H55" s="572">
        <f t="shared" si="14"/>
        <v>1060.5199395821555</v>
      </c>
      <c r="I55" s="453">
        <f t="shared" ref="I55:I83" si="17">F55</f>
        <v>1.25</v>
      </c>
      <c r="J55" s="355" t="str" cm="1">
        <f t="array" ref="J55">IF(ISBLANK(I52),"",INDEX('TOP OF DECK ELEVATIONS'!$1:$1048576,_xlfn.XMATCH(I55,'TOP OF DECK ELEVATIONS'!_xlnm.Print_Titles),_xlfn.XMATCH(I52,'TOP OF DECK ELEVATIONS'!$10:$10)+3))</f>
        <v/>
      </c>
      <c r="K55" s="572" t="str">
        <f>IFERROR(J55+SUM(C55:D55)/12,"")</f>
        <v/>
      </c>
      <c r="L55" s="113"/>
      <c r="M55" s="113"/>
      <c r="N55" s="113"/>
      <c r="P55" t="str">
        <f t="shared" si="10"/>
        <v>GIRDER B DEFLECTIONS</v>
      </c>
      <c r="U55" s="48">
        <v>647.947</v>
      </c>
      <c r="V55" s="48">
        <v>648.23</v>
      </c>
      <c r="W55" s="48"/>
      <c r="X55" s="113">
        <f t="shared" ref="X55:X83" si="18">(H55-U55)*12-8.5</f>
        <v>4942.3752749858668</v>
      </c>
      <c r="Y55" s="113" t="e">
        <f t="shared" ref="Y55:Y83" si="19">(K55-V55)*12-8.5</f>
        <v>#VALUE!</v>
      </c>
      <c r="Z55" s="48" t="s">
        <v>234</v>
      </c>
      <c r="AA55" s="48">
        <f>VLOOKUP(Z55,$AE$54:$AG$62,2,FALSE)</f>
        <v>3.375</v>
      </c>
      <c r="AB55" s="48">
        <f>VLOOKUP(Z55,$AE$54:$AG$62,3,FALSE)</f>
        <v>3.375</v>
      </c>
      <c r="AC55" s="588">
        <f t="shared" ref="AC55:AC83" si="20">X55-AA55</f>
        <v>4939.0002749858668</v>
      </c>
      <c r="AD55" s="588" t="e">
        <f t="shared" ref="AD55:AD83" si="21">Y55-AB55</f>
        <v>#VALUE!</v>
      </c>
      <c r="AE55" s="48" t="s">
        <v>235</v>
      </c>
      <c r="AF55" s="48">
        <v>2.625</v>
      </c>
      <c r="AG55" s="48">
        <v>2.625</v>
      </c>
    </row>
    <row r="56" spans="1:33" hidden="1" x14ac:dyDescent="0.2">
      <c r="A56" s="48">
        <f t="shared" si="15"/>
        <v>1.5</v>
      </c>
      <c r="B56" s="162" cm="1">
        <f t="array" ref="B56">INDEX(DEFLECTIONS!M:M,_xlfn.XMATCH($P56,DEFLECTIONS!$K:$K)+_xlfn.XMATCH($A56,DEFLECTIONS!$K$13:$K$55)-1)</f>
        <v>2.8000000000000001E-2</v>
      </c>
      <c r="C56" s="162" cm="1">
        <f t="array" ref="C56">INDEX(DEFLECTIONS!N:N,_xlfn.XMATCH($P56,DEFLECTIONS!$K:$K)+_xlfn.XMATCH($A56,DEFLECTIONS!$K$13:$K$55)-1)</f>
        <v>0.222</v>
      </c>
      <c r="D56" s="162" cm="1">
        <f t="array" ref="D56">INDEX(DEFLECTIONS!O:O,_xlfn.XMATCH($P56,DEFLECTIONS!$K:$K)+_xlfn.XMATCH($A56,DEFLECTIONS!$K$13:$K$55)-1)</f>
        <v>2.5999999999999999E-2</v>
      </c>
      <c r="F56" s="453">
        <f t="shared" si="16"/>
        <v>1.5</v>
      </c>
      <c r="G56" s="355" cm="1">
        <f t="array" ref="G56">INDEX('TOP OF DECK ELEVATIONS'!$1:$1048576,_xlfn.XMATCH(F56,'TOP OF DECK ELEVATIONS'!_xlnm.Print_Titles),_xlfn.XMATCH($F$52,'TOP OF DECK ELEVATIONS'!$10:$10)+3)</f>
        <v>1060.7996762689556</v>
      </c>
      <c r="H56" s="572">
        <f t="shared" si="14"/>
        <v>1060.8191762689557</v>
      </c>
      <c r="I56" s="453">
        <f t="shared" si="17"/>
        <v>1.5</v>
      </c>
      <c r="J56" s="355" t="str" cm="1">
        <f t="array" ref="J56">IF(ISBLANK(I52),"",INDEX('TOP OF DECK ELEVATIONS'!$1:$1048576,_xlfn.XMATCH(I56,'TOP OF DECK ELEVATIONS'!_xlnm.Print_Titles),_xlfn.XMATCH(I52,'TOP OF DECK ELEVATIONS'!$10:$10)+3))</f>
        <v/>
      </c>
      <c r="K56" s="572" t="str">
        <f t="shared" ref="K56:K90" si="22">IFERROR(J56+SUM(C56:D56)/12,"")</f>
        <v/>
      </c>
      <c r="L56" s="113"/>
      <c r="M56" s="113"/>
      <c r="N56" s="113"/>
      <c r="P56" t="str">
        <f t="shared" si="10"/>
        <v>GIRDER B DEFLECTIONS</v>
      </c>
      <c r="U56" s="48">
        <v>648.23</v>
      </c>
      <c r="V56" s="48">
        <v>648.47400000000005</v>
      </c>
      <c r="W56" s="48"/>
      <c r="X56" s="113">
        <f t="shared" si="18"/>
        <v>4942.5701152274687</v>
      </c>
      <c r="Y56" s="113" t="e">
        <f t="shared" si="19"/>
        <v>#VALUE!</v>
      </c>
      <c r="Z56" s="48" t="s">
        <v>234</v>
      </c>
      <c r="AA56" s="48">
        <f>VLOOKUP(Z56,$AE$54:$AG$62,2,FALSE)</f>
        <v>3.375</v>
      </c>
      <c r="AB56" s="48">
        <f>VLOOKUP(Z56,$AE$54:$AG$62,3,FALSE)</f>
        <v>3.375</v>
      </c>
      <c r="AC56" s="588">
        <f t="shared" si="20"/>
        <v>4939.1951152274687</v>
      </c>
      <c r="AD56" s="588" t="e">
        <f t="shared" si="21"/>
        <v>#VALUE!</v>
      </c>
      <c r="AE56" s="48" t="s">
        <v>236</v>
      </c>
      <c r="AF56" s="48">
        <v>3.375</v>
      </c>
      <c r="AG56" s="48">
        <v>3.375</v>
      </c>
    </row>
    <row r="57" spans="1:33" hidden="1" x14ac:dyDescent="0.2">
      <c r="A57" s="48">
        <f t="shared" si="15"/>
        <v>1.75</v>
      </c>
      <c r="B57" s="162" cm="1">
        <f t="array" ref="B57">INDEX(DEFLECTIONS!M:M,_xlfn.XMATCH($P57,DEFLECTIONS!$K:$K)+_xlfn.XMATCH($A57,DEFLECTIONS!$K$13:$K$55)-1)</f>
        <v>-5.0000000000000001E-3</v>
      </c>
      <c r="C57" s="162" cm="1">
        <f t="array" ref="C57">INDEX(DEFLECTIONS!N:N,_xlfn.XMATCH($P57,DEFLECTIONS!$K:$K)+_xlfn.XMATCH($A57,DEFLECTIONS!$K$13:$K$55)-1)</f>
        <v>4.2499999999999996E-2</v>
      </c>
      <c r="D57" s="162" cm="1">
        <f t="array" ref="D57">INDEX(DEFLECTIONS!O:O,_xlfn.XMATCH($P57,DEFLECTIONS!$K:$K)+_xlfn.XMATCH($A57,DEFLECTIONS!$K$13:$K$55)-1)</f>
        <v>4.9999999999999992E-3</v>
      </c>
      <c r="F57" s="453">
        <f t="shared" si="16"/>
        <v>1.75</v>
      </c>
      <c r="G57" s="355" cm="1">
        <f t="array" ref="G57">INDEX('TOP OF DECK ELEVATIONS'!$1:$1048576,_xlfn.XMATCH(F57,'TOP OF DECK ELEVATIONS'!_xlnm.Print_Titles),_xlfn.XMATCH($F$52,'TOP OF DECK ELEVATIONS'!$10:$10)+3)</f>
        <v>1061.0995379557555</v>
      </c>
      <c r="H57" s="572">
        <f t="shared" si="14"/>
        <v>1061.1028296224222</v>
      </c>
      <c r="I57" s="453">
        <f t="shared" si="17"/>
        <v>1.75</v>
      </c>
      <c r="J57" s="355" t="str" cm="1">
        <f t="array" ref="J57">IF(ISBLANK(I52),"",INDEX('TOP OF DECK ELEVATIONS'!$1:$1048576,_xlfn.XMATCH(I57,'TOP OF DECK ELEVATIONS'!_xlnm.Print_Titles),_xlfn.XMATCH(I52,'TOP OF DECK ELEVATIONS'!$10:$10)+3))</f>
        <v/>
      </c>
      <c r="K57" s="572" t="str">
        <f t="shared" si="22"/>
        <v/>
      </c>
      <c r="L57" s="113"/>
      <c r="M57" s="113"/>
      <c r="N57" s="113"/>
      <c r="P57" t="str">
        <f t="shared" si="10"/>
        <v>GIRDER B DEFLECTIONS</v>
      </c>
      <c r="U57" s="48"/>
      <c r="V57" s="48"/>
      <c r="W57" s="48"/>
      <c r="X57" s="113"/>
      <c r="Y57" s="113"/>
      <c r="Z57" s="48"/>
      <c r="AA57" s="48"/>
      <c r="AB57" s="48"/>
      <c r="AC57" s="588"/>
      <c r="AD57" s="588"/>
      <c r="AE57" s="48" t="s">
        <v>237</v>
      </c>
      <c r="AF57" s="48">
        <v>3.125</v>
      </c>
      <c r="AG57" s="48">
        <v>3.125</v>
      </c>
    </row>
    <row r="58" spans="1:33" hidden="1" x14ac:dyDescent="0.2">
      <c r="A58" s="48" t="str">
        <f t="shared" si="15"/>
        <v>CL PIER 1</v>
      </c>
      <c r="B58" s="162" cm="1">
        <f t="array" ref="B58">INDEX(DEFLECTIONS!M:M,_xlfn.XMATCH($P58,DEFLECTIONS!$K:$K)+_xlfn.XMATCH($A58,DEFLECTIONS!$K$13:$K$55)-1)</f>
        <v>0</v>
      </c>
      <c r="C58" s="162" cm="1">
        <f t="array" ref="C58">INDEX(DEFLECTIONS!N:N,_xlfn.XMATCH($P58,DEFLECTIONS!$K:$K)+_xlfn.XMATCH($A58,DEFLECTIONS!$K$13:$K$55)-1)</f>
        <v>0</v>
      </c>
      <c r="D58" s="162" cm="1">
        <f t="array" ref="D58">INDEX(DEFLECTIONS!O:O,_xlfn.XMATCH($P58,DEFLECTIONS!$K:$K)+_xlfn.XMATCH($A58,DEFLECTIONS!$K$13:$K$55)-1)</f>
        <v>0</v>
      </c>
      <c r="F58" s="453" t="str">
        <f t="shared" si="16"/>
        <v>CL PIER 1</v>
      </c>
      <c r="G58" s="355" cm="1">
        <f t="array" ref="G58">INDEX('TOP OF DECK ELEVATIONS'!$1:$1048576,_xlfn.XMATCH(F58,'TOP OF DECK ELEVATIONS'!_xlnm.Print_Titles),_xlfn.XMATCH($F$52,'TOP OF DECK ELEVATIONS'!$10:$10)+3)</f>
        <v>1061.3993996425556</v>
      </c>
      <c r="H58" s="572">
        <f t="shared" si="14"/>
        <v>1061.3993996425556</v>
      </c>
      <c r="I58" s="453" t="str">
        <f t="shared" si="17"/>
        <v>CL PIER 1</v>
      </c>
      <c r="J58" s="355" t="str" cm="1">
        <f t="array" ref="J58">IF(ISBLANK(I52),"",INDEX('TOP OF DECK ELEVATIONS'!$1:$1048576,_xlfn.XMATCH(I58,'TOP OF DECK ELEVATIONS'!_xlnm.Print_Titles),_xlfn.XMATCH(I52,'TOP OF DECK ELEVATIONS'!$10:$10)+3))</f>
        <v/>
      </c>
      <c r="K58" s="572" t="str">
        <f t="shared" si="22"/>
        <v/>
      </c>
      <c r="L58" s="113"/>
      <c r="M58" s="113"/>
      <c r="N58" s="113"/>
      <c r="P58" t="str">
        <f t="shared" si="10"/>
        <v>GIRDER B DEFLECTIONS</v>
      </c>
      <c r="U58" s="48">
        <v>648.50400000000002</v>
      </c>
      <c r="V58" s="48">
        <v>648.73400000000004</v>
      </c>
      <c r="W58" s="48"/>
      <c r="X58" s="113">
        <f t="shared" si="18"/>
        <v>4946.2447957106669</v>
      </c>
      <c r="Y58" s="113" t="e">
        <f t="shared" si="19"/>
        <v>#VALUE!</v>
      </c>
      <c r="Z58" s="48" t="s">
        <v>235</v>
      </c>
      <c r="AA58" s="48">
        <f>VLOOKUP(Z58,$AE$54:$AG$62,2,FALSE)</f>
        <v>2.625</v>
      </c>
      <c r="AB58" s="48">
        <f>VLOOKUP(Z58,$AE$54:$AG$62,3,FALSE)</f>
        <v>2.625</v>
      </c>
      <c r="AC58" s="588">
        <f t="shared" si="20"/>
        <v>4943.6197957106669</v>
      </c>
      <c r="AD58" s="588" t="e">
        <f t="shared" si="21"/>
        <v>#VALUE!</v>
      </c>
      <c r="AE58" s="48" t="s">
        <v>238</v>
      </c>
      <c r="AF58" s="48">
        <v>2.125</v>
      </c>
      <c r="AG58" s="48">
        <v>2.125</v>
      </c>
    </row>
    <row r="59" spans="1:33" hidden="1" x14ac:dyDescent="0.2">
      <c r="A59" s="48">
        <f t="shared" si="15"/>
        <v>2.125</v>
      </c>
      <c r="B59" s="162" cm="1">
        <f t="array" ref="B59">INDEX(DEFLECTIONS!M:M,_xlfn.XMATCH($P59,DEFLECTIONS!$K:$K)+_xlfn.XMATCH($A59,DEFLECTIONS!$K$13:$K$55)-1)</f>
        <v>5.7999999999999996E-2</v>
      </c>
      <c r="C59" s="162" cm="1">
        <f t="array" ref="C59">INDEX(DEFLECTIONS!N:N,_xlfn.XMATCH($P59,DEFLECTIONS!$K:$K)+_xlfn.XMATCH($A59,DEFLECTIONS!$K$13:$K$55)-1)</f>
        <v>0.19874999999999998</v>
      </c>
      <c r="D59" s="162" cm="1">
        <f t="array" ref="D59">INDEX(DEFLECTIONS!O:O,_xlfn.XMATCH($P59,DEFLECTIONS!$K:$K)+_xlfn.XMATCH($A59,DEFLECTIONS!$K$13:$K$55)-1)</f>
        <v>2.4999999999999998E-2</v>
      </c>
      <c r="F59" s="453">
        <f t="shared" si="16"/>
        <v>2.125</v>
      </c>
      <c r="G59" s="355" cm="1">
        <f t="array" ref="G59">INDEX('TOP OF DECK ELEVATIONS'!$1:$1048576,_xlfn.XMATCH(F59,'TOP OF DECK ELEVATIONS'!_xlnm.Print_Titles),_xlfn.XMATCH($F$52,'TOP OF DECK ELEVATIONS'!$10:$10)+3)</f>
        <v>1061.6135972050556</v>
      </c>
      <c r="H59" s="572">
        <f t="shared" si="14"/>
        <v>1061.6318888717224</v>
      </c>
      <c r="I59" s="453">
        <f t="shared" si="17"/>
        <v>2.125</v>
      </c>
      <c r="J59" s="355" t="str" cm="1">
        <f t="array" ref="J59">IF(ISBLANK(I52),"",INDEX('TOP OF DECK ELEVATIONS'!$1:$1048576,_xlfn.XMATCH(I59,'TOP OF DECK ELEVATIONS'!_xlnm.Print_Titles),_xlfn.XMATCH(I52,'TOP OF DECK ELEVATIONS'!$10:$10)+3))</f>
        <v/>
      </c>
      <c r="K59" s="572" t="str">
        <f t="shared" si="22"/>
        <v/>
      </c>
      <c r="L59" s="113"/>
      <c r="M59" s="113"/>
      <c r="N59" s="113"/>
      <c r="P59" t="str">
        <f t="shared" si="10"/>
        <v>GIRDER B DEFLECTIONS</v>
      </c>
      <c r="U59" s="48">
        <v>648.72199999999998</v>
      </c>
      <c r="V59" s="48">
        <v>648.93200000000002</v>
      </c>
      <c r="W59" s="48"/>
      <c r="X59" s="113">
        <f t="shared" si="18"/>
        <v>4946.4186664606686</v>
      </c>
      <c r="Y59" s="113" t="e">
        <f t="shared" si="19"/>
        <v>#VALUE!</v>
      </c>
      <c r="Z59" s="48" t="s">
        <v>235</v>
      </c>
      <c r="AA59" s="48">
        <f>VLOOKUP(Z59,$AE$54:$AG$62,2,FALSE)</f>
        <v>2.625</v>
      </c>
      <c r="AB59" s="48">
        <f>VLOOKUP(Z59,$AE$54:$AG$62,3,FALSE)</f>
        <v>2.625</v>
      </c>
      <c r="AC59" s="588">
        <f t="shared" si="20"/>
        <v>4943.7936664606686</v>
      </c>
      <c r="AD59" s="588" t="e">
        <f t="shared" si="21"/>
        <v>#VALUE!</v>
      </c>
      <c r="AE59" s="48" t="s">
        <v>239</v>
      </c>
      <c r="AF59" s="48">
        <v>3.125</v>
      </c>
      <c r="AG59" s="48">
        <v>3.125</v>
      </c>
    </row>
    <row r="60" spans="1:33" hidden="1" x14ac:dyDescent="0.2">
      <c r="A60" s="48" t="str">
        <f t="shared" si="15"/>
        <v>F.S. #1</v>
      </c>
      <c r="B60" s="162" cm="1">
        <f t="array" ref="B60">INDEX(DEFLECTIONS!M:M,_xlfn.XMATCH($P60,DEFLECTIONS!$K:$K)+_xlfn.XMATCH($A60,DEFLECTIONS!$K$13:$K$55)-1)</f>
        <v>0.108</v>
      </c>
      <c r="C60" s="162" cm="1">
        <f t="array" ref="C60">INDEX(DEFLECTIONS!N:N,_xlfn.XMATCH($P60,DEFLECTIONS!$K:$K)+_xlfn.XMATCH($A60,DEFLECTIONS!$K$13:$K$55)-1)</f>
        <v>0.38300000000000001</v>
      </c>
      <c r="D60" s="162" cm="1">
        <f t="array" ref="D60">INDEX(DEFLECTIONS!O:O,_xlfn.XMATCH($P60,DEFLECTIONS!$K:$K)+_xlfn.XMATCH($A60,DEFLECTIONS!$K$13:$K$55)-1)</f>
        <v>4.8000000000000001E-2</v>
      </c>
      <c r="F60" s="453" t="str">
        <f t="shared" si="16"/>
        <v>F.S. #1</v>
      </c>
      <c r="G60" s="355" cm="1">
        <f t="array" ref="G60">INDEX('TOP OF DECK ELEVATIONS'!$1:$1048576,_xlfn.XMATCH(F60,'TOP OF DECK ELEVATIONS'!_xlnm.Print_Titles),_xlfn.XMATCH($F$52,'TOP OF DECK ELEVATIONS'!$10:$10)+3)</f>
        <v>1061.7570760453555</v>
      </c>
      <c r="H60" s="572">
        <f t="shared" si="14"/>
        <v>1061.7924093786887</v>
      </c>
      <c r="I60" s="453" t="str">
        <f t="shared" si="17"/>
        <v>F.S. #1</v>
      </c>
      <c r="J60" s="355" t="str" cm="1">
        <f t="array" ref="J60">IF(ISBLANK(I52),"",INDEX('TOP OF DECK ELEVATIONS'!$1:$1048576,_xlfn.XMATCH(I60,'TOP OF DECK ELEVATIONS'!_xlnm.Print_Titles),_xlfn.XMATCH(I52,'TOP OF DECK ELEVATIONS'!$10:$10)+3))</f>
        <v/>
      </c>
      <c r="K60" s="572" t="str">
        <f t="shared" si="22"/>
        <v/>
      </c>
      <c r="L60" s="113"/>
      <c r="M60" s="113"/>
      <c r="N60" s="113"/>
      <c r="P60" t="str">
        <f t="shared" si="10"/>
        <v>GIRDER B DEFLECTIONS</v>
      </c>
      <c r="U60" s="48">
        <v>648.90200000000004</v>
      </c>
      <c r="V60" s="48">
        <v>649.09400000000005</v>
      </c>
      <c r="W60" s="48"/>
      <c r="X60" s="113">
        <f t="shared" si="18"/>
        <v>4946.1849125442641</v>
      </c>
      <c r="Y60" s="113" t="e">
        <f t="shared" si="19"/>
        <v>#VALUE!</v>
      </c>
      <c r="Z60" s="48" t="s">
        <v>236</v>
      </c>
      <c r="AA60" s="48">
        <f>VLOOKUP(Z60,$AE$54:$AG$62,2,FALSE)</f>
        <v>3.375</v>
      </c>
      <c r="AB60" s="48">
        <f>VLOOKUP(Z60,$AE$54:$AG$62,3,FALSE)</f>
        <v>3.375</v>
      </c>
      <c r="AC60" s="588">
        <f t="shared" si="20"/>
        <v>4942.8099125442641</v>
      </c>
      <c r="AD60" s="588" t="e">
        <f t="shared" si="21"/>
        <v>#VALUE!</v>
      </c>
      <c r="AE60" s="48" t="s">
        <v>240</v>
      </c>
      <c r="AF60" s="48">
        <v>3.375</v>
      </c>
      <c r="AG60" s="48">
        <v>3.375</v>
      </c>
    </row>
    <row r="61" spans="1:33" hidden="1" x14ac:dyDescent="0.2">
      <c r="A61" s="48">
        <f t="shared" si="15"/>
        <v>2.25</v>
      </c>
      <c r="B61" s="162" cm="1">
        <f t="array" ref="B61">INDEX(DEFLECTIONS!M:M,_xlfn.XMATCH($P61,DEFLECTIONS!$K:$K)+_xlfn.XMATCH($A61,DEFLECTIONS!$K$13:$K$55)-1)</f>
        <v>0.13400000000000001</v>
      </c>
      <c r="C61" s="162" cm="1">
        <f t="array" ref="C61">INDEX(DEFLECTIONS!N:N,_xlfn.XMATCH($P61,DEFLECTIONS!$K:$K)+_xlfn.XMATCH($A61,DEFLECTIONS!$K$13:$K$55)-1)</f>
        <v>0.48099999999999998</v>
      </c>
      <c r="D61" s="162" cm="1">
        <f t="array" ref="D61">INDEX(DEFLECTIONS!O:O,_xlfn.XMATCH($P61,DEFLECTIONS!$K:$K)+_xlfn.XMATCH($A61,DEFLECTIONS!$K$13:$K$55)-1)</f>
        <v>6.0499999999999998E-2</v>
      </c>
      <c r="F61" s="453">
        <f t="shared" si="16"/>
        <v>2.25</v>
      </c>
      <c r="G61" s="355" cm="1">
        <f t="array" ref="G61">INDEX('TOP OF DECK ELEVATIONS'!$1:$1048576,_xlfn.XMATCH(F61,'TOP OF DECK ELEVATIONS'!_xlnm.Print_Titles),_xlfn.XMATCH($F$52,'TOP OF DECK ELEVATIONS'!$10:$10)+3)</f>
        <v>1061.8277947675556</v>
      </c>
      <c r="H61" s="572">
        <f t="shared" si="14"/>
        <v>1061.8725031008889</v>
      </c>
      <c r="I61" s="453">
        <f t="shared" si="17"/>
        <v>2.25</v>
      </c>
      <c r="J61" s="355" t="str" cm="1">
        <f t="array" ref="J61">IF(ISBLANK(I52),"",INDEX('TOP OF DECK ELEVATIONS'!$1:$1048576,_xlfn.XMATCH(I61,'TOP OF DECK ELEVATIONS'!_xlnm.Print_Titles),_xlfn.XMATCH(I52,'TOP OF DECK ELEVATIONS'!$10:$10)+3))</f>
        <v/>
      </c>
      <c r="K61" s="572" t="str">
        <f t="shared" si="22"/>
        <v/>
      </c>
      <c r="L61" s="113"/>
      <c r="M61" s="113"/>
      <c r="N61" s="113"/>
      <c r="P61" t="str">
        <f t="shared" si="10"/>
        <v>GIRDER B DEFLECTIONS</v>
      </c>
      <c r="U61" s="48"/>
      <c r="V61" s="48"/>
      <c r="W61" s="48"/>
      <c r="X61" s="113"/>
      <c r="Y61" s="113"/>
      <c r="Z61" s="48"/>
      <c r="AA61" s="48"/>
      <c r="AB61" s="48"/>
      <c r="AC61" s="588"/>
      <c r="AD61" s="588"/>
      <c r="AE61" s="48" t="s">
        <v>241</v>
      </c>
      <c r="AF61" s="48">
        <v>2.625</v>
      </c>
      <c r="AG61" s="48">
        <v>2.625</v>
      </c>
    </row>
    <row r="62" spans="1:33" hidden="1" x14ac:dyDescent="0.2">
      <c r="A62" s="48">
        <f t="shared" si="15"/>
        <v>2.375</v>
      </c>
      <c r="B62" s="162" cm="1">
        <f t="array" ref="B62">INDEX(DEFLECTIONS!M:M,_xlfn.XMATCH($P62,DEFLECTIONS!$K:$K)+_xlfn.XMATCH($A62,DEFLECTIONS!$K$13:$K$55)-1)</f>
        <v>0.19800000000000001</v>
      </c>
      <c r="C62" s="162" cm="1">
        <f t="array" ref="C62">INDEX(DEFLECTIONS!N:N,_xlfn.XMATCH($P62,DEFLECTIONS!$K:$K)+_xlfn.XMATCH($A62,DEFLECTIONS!$K$13:$K$55)-1)</f>
        <v>0.72575000000000001</v>
      </c>
      <c r="D62" s="162" cm="1">
        <f t="array" ref="D62">INDEX(DEFLECTIONS!O:O,_xlfn.XMATCH($P62,DEFLECTIONS!$K:$K)+_xlfn.XMATCH($A62,DEFLECTIONS!$K$13:$K$55)-1)</f>
        <v>9.1499999999999998E-2</v>
      </c>
      <c r="F62" s="453">
        <f t="shared" si="16"/>
        <v>2.375</v>
      </c>
      <c r="G62" s="355" cm="1">
        <f t="array" ref="G62">INDEX('TOP OF DECK ELEVATIONS'!$1:$1048576,_xlfn.XMATCH(F62,'TOP OF DECK ELEVATIONS'!_xlnm.Print_Titles),_xlfn.XMATCH($F$52,'TOP OF DECK ELEVATIONS'!$10:$10)+3)</f>
        <v>1062.0419923300556</v>
      </c>
      <c r="H62" s="572">
        <f t="shared" si="14"/>
        <v>1062.1099923300555</v>
      </c>
      <c r="I62" s="453">
        <f t="shared" si="17"/>
        <v>2.375</v>
      </c>
      <c r="J62" s="355" t="str" cm="1">
        <f t="array" ref="J62">IF(ISBLANK(I52),"",INDEX('TOP OF DECK ELEVATIONS'!$1:$1048576,_xlfn.XMATCH(I62,'TOP OF DECK ELEVATIONS'!_xlnm.Print_Titles),_xlfn.XMATCH(I52,'TOP OF DECK ELEVATIONS'!$10:$10)+3))</f>
        <v/>
      </c>
      <c r="K62" s="572" t="str">
        <f t="shared" si="22"/>
        <v/>
      </c>
      <c r="L62" s="113"/>
      <c r="M62" s="113"/>
      <c r="N62" s="113"/>
      <c r="P62" t="str">
        <f t="shared" si="10"/>
        <v>GIRDER B DEFLECTIONS</v>
      </c>
      <c r="U62" s="48">
        <v>649.17999999999995</v>
      </c>
      <c r="V62" s="48">
        <v>649.34299999999996</v>
      </c>
      <c r="W62" s="48"/>
      <c r="X62" s="113">
        <f>(H62-U62)*12-8.5</f>
        <v>4946.6599079606676</v>
      </c>
      <c r="Y62" s="113" t="e">
        <f t="shared" si="19"/>
        <v>#VALUE!</v>
      </c>
      <c r="Z62" s="48" t="s">
        <v>236</v>
      </c>
      <c r="AA62" s="48">
        <f>VLOOKUP(Z62,$AE$54:$AG$62,2,FALSE)</f>
        <v>3.375</v>
      </c>
      <c r="AB62" s="48">
        <f>VLOOKUP(Z62,$AE$54:$AG$62,3,FALSE)</f>
        <v>3.375</v>
      </c>
      <c r="AC62" s="588">
        <f t="shared" si="20"/>
        <v>4943.2849079606676</v>
      </c>
      <c r="AD62" s="588" t="e">
        <f t="shared" si="21"/>
        <v>#VALUE!</v>
      </c>
      <c r="AE62" s="48" t="s">
        <v>242</v>
      </c>
      <c r="AF62" s="48">
        <v>3.375</v>
      </c>
      <c r="AG62" s="48">
        <v>3.375</v>
      </c>
    </row>
    <row r="63" spans="1:33" hidden="1" x14ac:dyDescent="0.2">
      <c r="A63" s="48">
        <f t="shared" si="15"/>
        <v>2.5</v>
      </c>
      <c r="B63" s="162" cm="1">
        <f t="array" ref="B63">INDEX(DEFLECTIONS!M:M,_xlfn.XMATCH($P63,DEFLECTIONS!$K:$K)+_xlfn.XMATCH($A63,DEFLECTIONS!$K$13:$K$55)-1)</f>
        <v>0.22900000000000001</v>
      </c>
      <c r="C63" s="162" cm="1">
        <f t="array" ref="C63">INDEX(DEFLECTIONS!N:N,_xlfn.XMATCH($P63,DEFLECTIONS!$K:$K)+_xlfn.XMATCH($A63,DEFLECTIONS!$K$13:$K$55)-1)</f>
        <v>0.84299999999999997</v>
      </c>
      <c r="D63" s="162" cm="1">
        <f t="array" ref="D63">INDEX(DEFLECTIONS!O:O,_xlfn.XMATCH($P63,DEFLECTIONS!$K:$K)+_xlfn.XMATCH($A63,DEFLECTIONS!$K$13:$K$55)-1)</f>
        <v>0.107</v>
      </c>
      <c r="F63" s="453">
        <f t="shared" si="16"/>
        <v>2.5</v>
      </c>
      <c r="G63" s="355" cm="1">
        <f t="array" ref="G63">INDEX('TOP OF DECK ELEVATIONS'!$1:$1048576,_xlfn.XMATCH(F63,'TOP OF DECK ELEVATIONS'!_xlnm.Print_Titles),_xlfn.XMATCH($F$52,'TOP OF DECK ELEVATIONS'!$10:$10)+3)</f>
        <v>1062.2561898925555</v>
      </c>
      <c r="H63" s="572">
        <f t="shared" si="14"/>
        <v>1062.334773225889</v>
      </c>
      <c r="I63" s="453">
        <f t="shared" si="17"/>
        <v>2.5</v>
      </c>
      <c r="J63" s="355" t="str" cm="1">
        <f t="array" ref="J63">IF(ISBLANK(I52),"",INDEX('TOP OF DECK ELEVATIONS'!$1:$1048576,_xlfn.XMATCH(I63,'TOP OF DECK ELEVATIONS'!_xlnm.Print_Titles),_xlfn.XMATCH(I52,'TOP OF DECK ELEVATIONS'!$10:$10)+3))</f>
        <v/>
      </c>
      <c r="K63" s="572" t="str">
        <f t="shared" si="22"/>
        <v/>
      </c>
      <c r="L63" s="113"/>
      <c r="M63" s="113"/>
      <c r="N63" s="113"/>
      <c r="P63" t="str">
        <f t="shared" si="10"/>
        <v>GIRDER B DEFLECTIONS</v>
      </c>
      <c r="U63" s="48">
        <v>649.44000000000005</v>
      </c>
      <c r="V63" s="48">
        <v>649.56600000000003</v>
      </c>
      <c r="W63" s="48"/>
      <c r="X63" s="113">
        <f t="shared" si="18"/>
        <v>4946.2372787106669</v>
      </c>
      <c r="Y63" s="113" t="e">
        <f t="shared" si="19"/>
        <v>#VALUE!</v>
      </c>
      <c r="Z63" s="48" t="s">
        <v>236</v>
      </c>
      <c r="AA63" s="48">
        <f>VLOOKUP(Z63,$AE$54:$AG$62,2,FALSE)</f>
        <v>3.375</v>
      </c>
      <c r="AB63" s="48">
        <f>VLOOKUP(Z63,$AE$54:$AG$62,3,FALSE)</f>
        <v>3.375</v>
      </c>
      <c r="AC63" s="588">
        <f t="shared" si="20"/>
        <v>4942.8622787106669</v>
      </c>
      <c r="AD63" s="588" t="e">
        <f t="shared" si="21"/>
        <v>#VALUE!</v>
      </c>
      <c r="AE63" s="48"/>
      <c r="AF63" s="48"/>
      <c r="AG63" s="48"/>
    </row>
    <row r="64" spans="1:33" hidden="1" x14ac:dyDescent="0.2">
      <c r="A64" s="48">
        <f t="shared" si="15"/>
        <v>2.625</v>
      </c>
      <c r="B64" s="162" cm="1">
        <f t="array" ref="B64">INDEX(DEFLECTIONS!M:M,_xlfn.XMATCH($P64,DEFLECTIONS!$K:$K)+_xlfn.XMATCH($A64,DEFLECTIONS!$K$13:$K$55)-1)</f>
        <v>0.20449999999999999</v>
      </c>
      <c r="C64" s="162" cm="1">
        <f t="array" ref="C64">INDEX(DEFLECTIONS!N:N,_xlfn.XMATCH($P64,DEFLECTIONS!$K:$K)+_xlfn.XMATCH($A64,DEFLECTIONS!$K$13:$K$55)-1)</f>
        <v>0.75275000000000003</v>
      </c>
      <c r="D64" s="162" cm="1">
        <f t="array" ref="D64">INDEX(DEFLECTIONS!O:O,_xlfn.XMATCH($P64,DEFLECTIONS!$K:$K)+_xlfn.XMATCH($A64,DEFLECTIONS!$K$13:$K$55)-1)</f>
        <v>9.6000000000000002E-2</v>
      </c>
      <c r="F64" s="453">
        <f t="shared" si="16"/>
        <v>2.625</v>
      </c>
      <c r="G64" s="355" cm="1">
        <f t="array" ref="G64">INDEX('TOP OF DECK ELEVATIONS'!$1:$1048576,_xlfn.XMATCH(F64,'TOP OF DECK ELEVATIONS'!_xlnm.Print_Titles),_xlfn.XMATCH($F$52,'TOP OF DECK ELEVATIONS'!$10:$10)+3)</f>
        <v>1062.4703874550555</v>
      </c>
      <c r="H64" s="572">
        <f t="shared" si="14"/>
        <v>1062.5406582883888</v>
      </c>
      <c r="I64" s="453">
        <f t="shared" si="17"/>
        <v>2.625</v>
      </c>
      <c r="J64" s="355" t="str" cm="1">
        <f t="array" ref="J64">IF(ISBLANK(I52),"",INDEX('TOP OF DECK ELEVATIONS'!$1:$1048576,_xlfn.XMATCH(I64,'TOP OF DECK ELEVATIONS'!_xlnm.Print_Titles),_xlfn.XMATCH(I52,'TOP OF DECK ELEVATIONS'!$10:$10)+3))</f>
        <v/>
      </c>
      <c r="K64" s="572" t="str">
        <f t="shared" si="22"/>
        <v/>
      </c>
      <c r="L64" s="113"/>
      <c r="M64" s="113"/>
      <c r="N64" s="113"/>
      <c r="P64" t="str">
        <f t="shared" si="10"/>
        <v>GIRDER B DEFLECTIONS</v>
      </c>
      <c r="U64" s="48">
        <v>649.58000000000004</v>
      </c>
      <c r="V64" s="48">
        <v>649.70399999999995</v>
      </c>
      <c r="W64" s="48"/>
      <c r="X64" s="113">
        <f>(H64-U64)*12-8.5</f>
        <v>4947.0278994606651</v>
      </c>
      <c r="Y64" s="113" t="e">
        <f t="shared" si="19"/>
        <v>#VALUE!</v>
      </c>
      <c r="Z64" s="48" t="s">
        <v>236</v>
      </c>
      <c r="AA64" s="48">
        <f>VLOOKUP(Z64,$AE$54:$AG$62,2,FALSE)</f>
        <v>3.375</v>
      </c>
      <c r="AB64" s="48">
        <f>VLOOKUP(Z64,$AE$54:$AG$62,3,FALSE)</f>
        <v>3.375</v>
      </c>
      <c r="AC64" s="588">
        <f t="shared" si="20"/>
        <v>4943.6528994606651</v>
      </c>
      <c r="AD64" s="588" t="e">
        <f>Y64-AB64</f>
        <v>#VALUE!</v>
      </c>
      <c r="AE64" s="48"/>
      <c r="AF64" s="48"/>
      <c r="AG64" s="48"/>
    </row>
    <row r="65" spans="1:33" hidden="1" x14ac:dyDescent="0.2">
      <c r="A65" s="48">
        <f t="shared" si="15"/>
        <v>2.75</v>
      </c>
      <c r="B65" s="162" cm="1">
        <f t="array" ref="B65">INDEX(DEFLECTIONS!M:M,_xlfn.XMATCH($P65,DEFLECTIONS!$K:$K)+_xlfn.XMATCH($A65,DEFLECTIONS!$K$13:$K$55)-1)</f>
        <v>0.14299999999999999</v>
      </c>
      <c r="C65" s="162" cm="1">
        <f t="array" ref="C65">INDEX(DEFLECTIONS!N:N,_xlfn.XMATCH($P65,DEFLECTIONS!$K:$K)+_xlfn.XMATCH($A65,DEFLECTIONS!$K$13:$K$55)-1)</f>
        <v>0.51900000000000002</v>
      </c>
      <c r="D65" s="162" cm="1">
        <f t="array" ref="D65">INDEX(DEFLECTIONS!O:O,_xlfn.XMATCH($P65,DEFLECTIONS!$K:$K)+_xlfn.XMATCH($A65,DEFLECTIONS!$K$13:$K$55)-1)</f>
        <v>6.6500000000000004E-2</v>
      </c>
      <c r="F65" s="453">
        <f t="shared" si="16"/>
        <v>2.75</v>
      </c>
      <c r="G65" s="355" cm="1">
        <f t="array" ref="G65">INDEX('TOP OF DECK ELEVATIONS'!$1:$1048576,_xlfn.XMATCH(F65,'TOP OF DECK ELEVATIONS'!_xlnm.Print_Titles),_xlfn.XMATCH($F$52,'TOP OF DECK ELEVATIONS'!$10:$10)+3)</f>
        <v>1062.6845850175555</v>
      </c>
      <c r="H65" s="572">
        <f t="shared" si="14"/>
        <v>1062.7331266842223</v>
      </c>
      <c r="I65" s="453">
        <f t="shared" si="17"/>
        <v>2.75</v>
      </c>
      <c r="J65" s="355" t="str" cm="1">
        <f t="array" ref="J65">IF(ISBLANK(I52),"",INDEX('TOP OF DECK ELEVATIONS'!$1:$1048576,_xlfn.XMATCH(I65,'TOP OF DECK ELEVATIONS'!_xlnm.Print_Titles),_xlfn.XMATCH(I52,'TOP OF DECK ELEVATIONS'!$10:$10)+3))</f>
        <v/>
      </c>
      <c r="K65" s="572" t="str">
        <f t="shared" si="22"/>
        <v/>
      </c>
      <c r="L65" s="113"/>
      <c r="M65" s="113"/>
      <c r="N65" s="113"/>
      <c r="P65" t="str">
        <f t="shared" si="10"/>
        <v>GIRDER B DEFLECTIONS</v>
      </c>
      <c r="U65" s="48">
        <v>649.63199999999995</v>
      </c>
      <c r="V65" s="48">
        <v>649.74400000000003</v>
      </c>
      <c r="W65" s="48"/>
      <c r="X65" s="113">
        <f t="shared" si="18"/>
        <v>4948.7135202106674</v>
      </c>
      <c r="Y65" s="113" t="e">
        <f t="shared" si="19"/>
        <v>#VALUE!</v>
      </c>
      <c r="Z65" s="48" t="s">
        <v>236</v>
      </c>
      <c r="AA65" s="48">
        <f>VLOOKUP(Z65,$AE$54:$AG$62,2,FALSE)</f>
        <v>3.375</v>
      </c>
      <c r="AB65" s="48">
        <f>VLOOKUP(Z65,$AE$54:$AG$62,3,FALSE)</f>
        <v>3.375</v>
      </c>
      <c r="AC65" s="588">
        <f t="shared" si="20"/>
        <v>4945.3385202106674</v>
      </c>
      <c r="AD65" s="588" t="e">
        <f t="shared" si="21"/>
        <v>#VALUE!</v>
      </c>
      <c r="AE65" s="48"/>
      <c r="AF65" s="48"/>
      <c r="AG65" s="48"/>
    </row>
    <row r="66" spans="1:33" hidden="1" x14ac:dyDescent="0.2">
      <c r="A66" s="48">
        <f t="shared" si="15"/>
        <v>2.875</v>
      </c>
      <c r="B66" s="162" cm="1">
        <f t="array" ref="B66">INDEX(DEFLECTIONS!M:M,_xlfn.XMATCH($P66,DEFLECTIONS!$K:$K)+_xlfn.XMATCH($A66,DEFLECTIONS!$K$13:$K$55)-1)</f>
        <v>6.4250000000000002E-2</v>
      </c>
      <c r="C66" s="162" cm="1">
        <f t="array" ref="C66">INDEX(DEFLECTIONS!N:N,_xlfn.XMATCH($P66,DEFLECTIONS!$K:$K)+_xlfn.XMATCH($A66,DEFLECTIONS!$K$13:$K$55)-1)</f>
        <v>0.22600000000000001</v>
      </c>
      <c r="D66" s="162" cm="1">
        <f t="array" ref="D66">INDEX(DEFLECTIONS!O:O,_xlfn.XMATCH($P66,DEFLECTIONS!$K:$K)+_xlfn.XMATCH($A66,DEFLECTIONS!$K$13:$K$55)-1)</f>
        <v>2.9499999999999998E-2</v>
      </c>
      <c r="F66" s="453">
        <f t="shared" si="16"/>
        <v>2.875</v>
      </c>
      <c r="G66" s="355" cm="1">
        <f t="array" ref="G66">INDEX('TOP OF DECK ELEVATIONS'!$1:$1048576,_xlfn.XMATCH(F66,'TOP OF DECK ELEVATIONS'!_xlnm.Print_Titles),_xlfn.XMATCH($F$52,'TOP OF DECK ELEVATIONS'!$10:$10)+3)</f>
        <v>1062.8987825800555</v>
      </c>
      <c r="H66" s="572">
        <f t="shared" si="14"/>
        <v>1062.9200325800555</v>
      </c>
      <c r="I66" s="453">
        <f t="shared" si="17"/>
        <v>2.875</v>
      </c>
      <c r="J66" s="355" t="str" cm="1">
        <f t="array" ref="J66">IF(ISBLANK(I52),"",INDEX('TOP OF DECK ELEVATIONS'!$1:$1048576,_xlfn.XMATCH(I66,'TOP OF DECK ELEVATIONS'!_xlnm.Print_Titles),_xlfn.XMATCH(I52,'TOP OF DECK ELEVATIONS'!$10:$10)+3))</f>
        <v/>
      </c>
      <c r="K66" s="572" t="str">
        <f t="shared" si="22"/>
        <v/>
      </c>
      <c r="L66" s="113"/>
      <c r="M66" s="113"/>
      <c r="N66" s="113"/>
      <c r="P66" t="str">
        <f t="shared" si="10"/>
        <v>GIRDER B DEFLECTIONS</v>
      </c>
      <c r="U66" s="48"/>
      <c r="V66" s="48"/>
      <c r="W66" s="48"/>
      <c r="X66" s="113"/>
      <c r="Y66" s="113"/>
      <c r="Z66" s="48"/>
      <c r="AA66" s="48"/>
      <c r="AB66" s="48"/>
      <c r="AC66" s="588"/>
      <c r="AD66" s="588"/>
      <c r="AE66" s="48"/>
      <c r="AF66" s="48"/>
      <c r="AG66" s="48"/>
    </row>
    <row r="67" spans="1:33" hidden="1" x14ac:dyDescent="0.2">
      <c r="A67" s="48" t="str">
        <f t="shared" si="15"/>
        <v>CL PIER 2</v>
      </c>
      <c r="B67" s="162" cm="1">
        <f t="array" ref="B67">INDEX(DEFLECTIONS!M:M,_xlfn.XMATCH($P67,DEFLECTIONS!$K:$K)+_xlfn.XMATCH($A67,DEFLECTIONS!$K$13:$K$55)-1)</f>
        <v>0</v>
      </c>
      <c r="C67" s="162" cm="1">
        <f t="array" ref="C67">INDEX(DEFLECTIONS!N:N,_xlfn.XMATCH($P67,DEFLECTIONS!$K:$K)+_xlfn.XMATCH($A67,DEFLECTIONS!$K$13:$K$55)-1)</f>
        <v>0</v>
      </c>
      <c r="D67" s="162" cm="1">
        <f t="array" ref="D67">INDEX(DEFLECTIONS!O:O,_xlfn.XMATCH($P67,DEFLECTIONS!$K:$K)+_xlfn.XMATCH($A67,DEFLECTIONS!$K$13:$K$55)-1)</f>
        <v>0</v>
      </c>
      <c r="F67" s="453" t="str">
        <f t="shared" si="16"/>
        <v>CL PIER 2</v>
      </c>
      <c r="G67" s="355" cm="1">
        <f t="array" ref="G67">INDEX('TOP OF DECK ELEVATIONS'!$1:$1048576,_xlfn.XMATCH(F67,'TOP OF DECK ELEVATIONS'!_xlnm.Print_Titles),_xlfn.XMATCH($F$52,'TOP OF DECK ELEVATIONS'!$10:$10)+3)</f>
        <v>1063.1129801425557</v>
      </c>
      <c r="H67" s="572">
        <f t="shared" si="14"/>
        <v>1063.1129801425557</v>
      </c>
      <c r="I67" s="453" t="str">
        <f t="shared" si="17"/>
        <v>CL PIER 2</v>
      </c>
      <c r="J67" s="355" t="str" cm="1">
        <f t="array" ref="J67">IF(ISBLANK(I52),"",INDEX('TOP OF DECK ELEVATIONS'!$1:$1048576,_xlfn.XMATCH(I67,'TOP OF DECK ELEVATIONS'!_xlnm.Print_Titles),_xlfn.XMATCH(I52,'TOP OF DECK ELEVATIONS'!$10:$10)+3))</f>
        <v/>
      </c>
      <c r="K67" s="572" t="str">
        <f t="shared" si="22"/>
        <v/>
      </c>
      <c r="L67" s="113"/>
      <c r="M67" s="113"/>
      <c r="N67" s="113"/>
      <c r="P67" t="str">
        <f t="shared" si="10"/>
        <v>GIRDER B DEFLECTIONS</v>
      </c>
      <c r="U67" s="48">
        <v>649.63699999999994</v>
      </c>
      <c r="V67" s="48">
        <v>649.77700000000004</v>
      </c>
      <c r="W67" s="48"/>
      <c r="X67" s="113">
        <f t="shared" si="18"/>
        <v>4953.2117617106687</v>
      </c>
      <c r="Y67" s="113" t="e">
        <f t="shared" si="19"/>
        <v>#VALUE!</v>
      </c>
      <c r="Z67" s="48" t="s">
        <v>237</v>
      </c>
      <c r="AA67" s="48">
        <f>VLOOKUP(Z67,$AE$54:$AG$62,2,FALSE)</f>
        <v>3.125</v>
      </c>
      <c r="AB67" s="48">
        <f>VLOOKUP(Z67,$AE$54:$AG$62,3,FALSE)</f>
        <v>3.125</v>
      </c>
      <c r="AC67" s="588">
        <f t="shared" si="20"/>
        <v>4950.0867617106687</v>
      </c>
      <c r="AD67" s="588" t="e">
        <f t="shared" si="21"/>
        <v>#VALUE!</v>
      </c>
      <c r="AE67" s="48"/>
      <c r="AF67" s="48"/>
      <c r="AG67" s="48"/>
    </row>
    <row r="68" spans="1:33" hidden="1" x14ac:dyDescent="0.2">
      <c r="A68" s="48">
        <f t="shared" si="15"/>
        <v>3.25</v>
      </c>
      <c r="B68" s="162" cm="1">
        <f t="array" ref="B68">INDEX(DEFLECTIONS!M:M,_xlfn.XMATCH($P68,DEFLECTIONS!$K:$K)+_xlfn.XMATCH($A68,DEFLECTIONS!$K$13:$K$55)-1)</f>
        <v>-1.6E-2</v>
      </c>
      <c r="C68" s="162" cm="1">
        <f t="array" ref="C68">INDEX(DEFLECTIONS!N:N,_xlfn.XMATCH($P68,DEFLECTIONS!$K:$K)+_xlfn.XMATCH($A68,DEFLECTIONS!$K$13:$K$55)-1)</f>
        <v>-1.15E-2</v>
      </c>
      <c r="D68" s="162" cm="1">
        <f t="array" ref="D68">INDEX(DEFLECTIONS!O:O,_xlfn.XMATCH($P68,DEFLECTIONS!$K:$K)+_xlfn.XMATCH($A68,DEFLECTIONS!$K$13:$K$55)-1)</f>
        <v>-3.0000000000000001E-3</v>
      </c>
      <c r="F68" s="453">
        <f t="shared" si="16"/>
        <v>3.25</v>
      </c>
      <c r="G68" s="355" cm="1">
        <f t="array" ref="G68">INDEX('TOP OF DECK ELEVATIONS'!$1:$1048576,_xlfn.XMATCH(F68,'TOP OF DECK ELEVATIONS'!_xlnm.Print_Titles),_xlfn.XMATCH($F$52,'TOP OF DECK ELEVATIONS'!$10:$10)+3)</f>
        <v>1063.4193757863056</v>
      </c>
      <c r="H68" s="572">
        <f t="shared" si="14"/>
        <v>1063.4173757863057</v>
      </c>
      <c r="I68" s="453">
        <f t="shared" si="17"/>
        <v>3.25</v>
      </c>
      <c r="J68" s="355" t="str" cm="1">
        <f t="array" ref="J68">IF(ISBLANK(I52),"",INDEX('TOP OF DECK ELEVATIONS'!$1:$1048576,_xlfn.XMATCH(I68,'TOP OF DECK ELEVATIONS'!_xlnm.Print_Titles),_xlfn.XMATCH(I52,'TOP OF DECK ELEVATIONS'!$10:$10)+3))</f>
        <v/>
      </c>
      <c r="K68" s="572" t="str">
        <f t="shared" si="22"/>
        <v/>
      </c>
      <c r="L68" s="113"/>
      <c r="M68" s="113"/>
      <c r="N68" s="113"/>
      <c r="P68" t="str">
        <f t="shared" si="10"/>
        <v>GIRDER B DEFLECTIONS</v>
      </c>
      <c r="U68" s="48">
        <v>649.58699999999999</v>
      </c>
      <c r="V68" s="48">
        <v>649.70000000000005</v>
      </c>
      <c r="W68" s="48"/>
      <c r="X68" s="113">
        <f t="shared" si="18"/>
        <v>4957.4645094356683</v>
      </c>
      <c r="Y68" s="113" t="e">
        <f t="shared" si="19"/>
        <v>#VALUE!</v>
      </c>
      <c r="Z68" s="48" t="s">
        <v>238</v>
      </c>
      <c r="AA68" s="48">
        <f>VLOOKUP(Z68,$AE$54:$AG$62,2,FALSE)</f>
        <v>2.125</v>
      </c>
      <c r="AB68" s="48">
        <f>VLOOKUP(Z68,$AE$54:$AG$62,3,FALSE)</f>
        <v>2.125</v>
      </c>
      <c r="AC68" s="588">
        <f t="shared" si="20"/>
        <v>4955.3395094356683</v>
      </c>
      <c r="AD68" s="588" t="e">
        <f t="shared" si="21"/>
        <v>#VALUE!</v>
      </c>
      <c r="AE68" s="48"/>
      <c r="AF68" s="48"/>
      <c r="AG68" s="48"/>
    </row>
    <row r="69" spans="1:33" hidden="1" x14ac:dyDescent="0.2">
      <c r="A69" s="48" t="str">
        <f t="shared" si="15"/>
        <v>F.S. #2</v>
      </c>
      <c r="B69" s="162" cm="1">
        <f t="array" ref="B69">INDEX(DEFLECTIONS!M:M,_xlfn.XMATCH($P69,DEFLECTIONS!$K:$K)+_xlfn.XMATCH($A69,DEFLECTIONS!$K$13:$K$55)-1)</f>
        <v>-0.01</v>
      </c>
      <c r="C69" s="162" cm="1">
        <f t="array" ref="C69">INDEX(DEFLECTIONS!N:N,_xlfn.XMATCH($P69,DEFLECTIONS!$K:$K)+_xlfn.XMATCH($A69,DEFLECTIONS!$K$13:$K$55)-1)</f>
        <v>3.3000000000000002E-2</v>
      </c>
      <c r="D69" s="162" cm="1">
        <f t="array" ref="D69">INDEX(DEFLECTIONS!O:O,_xlfn.XMATCH($P69,DEFLECTIONS!$K:$K)+_xlfn.XMATCH($A69,DEFLECTIONS!$K$13:$K$55)-1)</f>
        <v>2E-3</v>
      </c>
      <c r="F69" s="453" t="str">
        <f t="shared" si="16"/>
        <v>F.S. #2</v>
      </c>
      <c r="G69" s="355" cm="1">
        <f t="array" ref="G69">INDEX('TOP OF DECK ELEVATIONS'!$1:$1048576,_xlfn.XMATCH(F69,'TOP OF DECK ELEVATIONS'!_xlnm.Print_Titles),_xlfn.XMATCH($F$52,'TOP OF DECK ELEVATIONS'!$10:$10)+3)</f>
        <v>1063.5451600453555</v>
      </c>
      <c r="H69" s="572">
        <f t="shared" si="14"/>
        <v>1063.5473267120221</v>
      </c>
      <c r="I69" s="453" t="str">
        <f t="shared" si="17"/>
        <v>F.S. #2</v>
      </c>
      <c r="J69" s="355" t="str" cm="1">
        <f t="array" ref="J69">IF(ISBLANK(I52),"",INDEX('TOP OF DECK ELEVATIONS'!$1:$1048576,_xlfn.XMATCH(I69,'TOP OF DECK ELEVATIONS'!_xlnm.Print_Titles),_xlfn.XMATCH(I52,'TOP OF DECK ELEVATIONS'!$10:$10)+3))</f>
        <v/>
      </c>
      <c r="K69" s="572" t="str">
        <f t="shared" si="22"/>
        <v/>
      </c>
      <c r="L69" s="113"/>
      <c r="M69" s="113"/>
      <c r="N69" s="113"/>
      <c r="P69" t="str">
        <f t="shared" si="10"/>
        <v>GIRDER B DEFLECTIONS</v>
      </c>
      <c r="U69" s="48">
        <v>649.62300000000005</v>
      </c>
      <c r="V69" s="48">
        <v>649.73</v>
      </c>
      <c r="W69" s="48"/>
      <c r="X69" s="113">
        <f t="shared" si="18"/>
        <v>4958.5919205442651</v>
      </c>
      <c r="Y69" s="113" t="e">
        <f t="shared" si="19"/>
        <v>#VALUE!</v>
      </c>
      <c r="Z69" s="48" t="s">
        <v>238</v>
      </c>
      <c r="AA69" s="48">
        <f>VLOOKUP(Z69,$AE$54:$AG$62,2,FALSE)</f>
        <v>2.125</v>
      </c>
      <c r="AB69" s="48">
        <f>VLOOKUP(Z69,$AE$54:$AG$62,3,FALSE)</f>
        <v>2.125</v>
      </c>
      <c r="AC69" s="588">
        <f t="shared" si="20"/>
        <v>4956.4669205442651</v>
      </c>
      <c r="AD69" s="588" t="e">
        <f t="shared" si="21"/>
        <v>#VALUE!</v>
      </c>
      <c r="AE69" s="48"/>
      <c r="AF69" s="48"/>
      <c r="AG69" s="48"/>
    </row>
    <row r="70" spans="1:33" hidden="1" x14ac:dyDescent="0.2">
      <c r="A70" s="48">
        <f t="shared" si="15"/>
        <v>3.5</v>
      </c>
      <c r="B70" s="162" cm="1">
        <f t="array" ref="B70">INDEX(DEFLECTIONS!M:M,_xlfn.XMATCH($P70,DEFLECTIONS!$K:$K)+_xlfn.XMATCH($A70,DEFLECTIONS!$K$13:$K$55)-1)</f>
        <v>3.0000000000000001E-3</v>
      </c>
      <c r="C70" s="162" cm="1">
        <f t="array" ref="C70">INDEX(DEFLECTIONS!N:N,_xlfn.XMATCH($P70,DEFLECTIONS!$K:$K)+_xlfn.XMATCH($A70,DEFLECTIONS!$K$13:$K$55)-1)</f>
        <v>9.5000000000000001E-2</v>
      </c>
      <c r="D70" s="162" cm="1">
        <f t="array" ref="D70">INDEX(DEFLECTIONS!O:O,_xlfn.XMATCH($P70,DEFLECTIONS!$K:$K)+_xlfn.XMATCH($A70,DEFLECTIONS!$K$13:$K$55)-1)</f>
        <v>8.9999999999999993E-3</v>
      </c>
      <c r="F70" s="453">
        <f t="shared" si="16"/>
        <v>3.5</v>
      </c>
      <c r="G70" s="355" cm="1">
        <f t="array" ref="G70">INDEX('TOP OF DECK ELEVATIONS'!$1:$1048576,_xlfn.XMATCH(F70,'TOP OF DECK ELEVATIONS'!_xlnm.Print_Titles),_xlfn.XMATCH($F$52,'TOP OF DECK ELEVATIONS'!$10:$10)+3)</f>
        <v>1063.7257714300556</v>
      </c>
      <c r="H70" s="572">
        <f t="shared" si="14"/>
        <v>1063.7337714300556</v>
      </c>
      <c r="I70" s="453">
        <f t="shared" si="17"/>
        <v>3.5</v>
      </c>
      <c r="J70" s="355" t="str" cm="1">
        <f t="array" ref="J70">IF(ISBLANK(I52),"",INDEX('TOP OF DECK ELEVATIONS'!$1:$1048576,_xlfn.XMATCH(I70,'TOP OF DECK ELEVATIONS'!_xlnm.Print_Titles),_xlfn.XMATCH(I52,'TOP OF DECK ELEVATIONS'!$10:$10)+3))</f>
        <v/>
      </c>
      <c r="K70" s="572" t="str">
        <f t="shared" si="22"/>
        <v/>
      </c>
      <c r="L70" s="113"/>
      <c r="M70" s="113"/>
      <c r="N70" s="113"/>
      <c r="P70" t="str">
        <f t="shared" si="10"/>
        <v>GIRDER B DEFLECTIONS</v>
      </c>
      <c r="U70" s="48">
        <v>649.53599999999994</v>
      </c>
      <c r="V70" s="48">
        <v>649.62300000000005</v>
      </c>
      <c r="W70" s="48"/>
      <c r="X70" s="113">
        <f t="shared" si="18"/>
        <v>4961.8732571606688</v>
      </c>
      <c r="Y70" s="113" t="e">
        <f t="shared" si="19"/>
        <v>#VALUE!</v>
      </c>
      <c r="Z70" s="48" t="s">
        <v>239</v>
      </c>
      <c r="AA70" s="48">
        <f>VLOOKUP(Z70,$AE$54:$AG$62,2,FALSE)</f>
        <v>3.125</v>
      </c>
      <c r="AB70" s="48">
        <f>VLOOKUP(Z70,$AE$54:$AG$62,3,FALSE)</f>
        <v>3.125</v>
      </c>
      <c r="AC70" s="588">
        <f t="shared" si="20"/>
        <v>4958.7482571606688</v>
      </c>
      <c r="AD70" s="588" t="e">
        <f t="shared" si="21"/>
        <v>#VALUE!</v>
      </c>
      <c r="AE70" s="48"/>
      <c r="AF70" s="48"/>
      <c r="AG70" s="48"/>
    </row>
    <row r="71" spans="1:33" hidden="1" x14ac:dyDescent="0.2">
      <c r="A71" s="48">
        <f t="shared" si="15"/>
        <v>3.75</v>
      </c>
      <c r="B71" s="162" cm="1">
        <f t="array" ref="B71">INDEX(DEFLECTIONS!M:M,_xlfn.XMATCH($P71,DEFLECTIONS!$K:$K)+_xlfn.XMATCH($A71,DEFLECTIONS!$K$13:$K$55)-1)</f>
        <v>9.4999999999999998E-3</v>
      </c>
      <c r="C71" s="162" cm="1">
        <f t="array" ref="C71">INDEX(DEFLECTIONS!N:N,_xlfn.XMATCH($P71,DEFLECTIONS!$K:$K)+_xlfn.XMATCH($A71,DEFLECTIONS!$K$13:$K$55)-1)</f>
        <v>8.1000000000000003E-2</v>
      </c>
      <c r="D71" s="162" cm="1">
        <f t="array" ref="D71">INDEX(DEFLECTIONS!O:O,_xlfn.XMATCH($P71,DEFLECTIONS!$K:$K)+_xlfn.XMATCH($A71,DEFLECTIONS!$K$13:$K$55)-1)</f>
        <v>8.5000000000000006E-3</v>
      </c>
      <c r="F71" s="453">
        <f t="shared" si="16"/>
        <v>3.75</v>
      </c>
      <c r="G71" s="355" cm="1">
        <f t="array" ref="G71">INDEX('TOP OF DECK ELEVATIONS'!$1:$1048576,_xlfn.XMATCH(F71,'TOP OF DECK ELEVATIONS'!_xlnm.Print_Titles),_xlfn.XMATCH($F$52,'TOP OF DECK ELEVATIONS'!$10:$10)+3)</f>
        <v>1064.0321670738056</v>
      </c>
      <c r="H71" s="572">
        <f t="shared" si="14"/>
        <v>1064.0390004071389</v>
      </c>
      <c r="I71" s="453">
        <f t="shared" si="17"/>
        <v>3.75</v>
      </c>
      <c r="J71" s="355" t="str" cm="1">
        <f t="array" ref="J71">IF(ISBLANK(I52),"",INDEX('TOP OF DECK ELEVATIONS'!$1:$1048576,_xlfn.XMATCH(I71,'TOP OF DECK ELEVATIONS'!_xlnm.Print_Titles),_xlfn.XMATCH(I52,'TOP OF DECK ELEVATIONS'!$10:$10)+3))</f>
        <v/>
      </c>
      <c r="K71" s="572" t="str">
        <f t="shared" si="22"/>
        <v/>
      </c>
      <c r="L71" s="113"/>
      <c r="M71" s="113"/>
      <c r="N71" s="113"/>
      <c r="P71" t="str">
        <f t="shared" si="10"/>
        <v>GIRDER B DEFLECTIONS</v>
      </c>
      <c r="U71" s="48">
        <v>649.53700000000003</v>
      </c>
      <c r="V71" s="48">
        <v>649.60199999999998</v>
      </c>
      <c r="W71" s="48"/>
      <c r="X71" s="113">
        <f t="shared" si="18"/>
        <v>4965.5240048856667</v>
      </c>
      <c r="Y71" s="113" t="e">
        <f t="shared" si="19"/>
        <v>#VALUE!</v>
      </c>
      <c r="Z71" s="48" t="s">
        <v>239</v>
      </c>
      <c r="AA71" s="48">
        <f>VLOOKUP(Z71,$AE$54:$AG$62,2,FALSE)</f>
        <v>3.125</v>
      </c>
      <c r="AB71" s="48">
        <f>VLOOKUP(Z71,$AE$54:$AG$62,3,FALSE)</f>
        <v>3.125</v>
      </c>
      <c r="AC71" s="588">
        <f t="shared" si="20"/>
        <v>4962.3990048856667</v>
      </c>
      <c r="AD71" s="588" t="e">
        <f t="shared" si="21"/>
        <v>#VALUE!</v>
      </c>
      <c r="AE71" s="48"/>
      <c r="AF71" s="48"/>
      <c r="AG71" s="48"/>
    </row>
    <row r="72" spans="1:33" hidden="1" x14ac:dyDescent="0.2">
      <c r="A72" s="48" t="str">
        <f t="shared" si="15"/>
        <v>CL PIER 3</v>
      </c>
      <c r="B72" s="162" cm="1">
        <f t="array" ref="B72">INDEX(DEFLECTIONS!M:M,_xlfn.XMATCH($P72,DEFLECTIONS!$K:$K)+_xlfn.XMATCH($A72,DEFLECTIONS!$K$13:$K$55)-1)</f>
        <v>0</v>
      </c>
      <c r="C72" s="162" cm="1">
        <f t="array" ref="C72">INDEX(DEFLECTIONS!N:N,_xlfn.XMATCH($P72,DEFLECTIONS!$K:$K)+_xlfn.XMATCH($A72,DEFLECTIONS!$K$13:$K$55)-1)</f>
        <v>0</v>
      </c>
      <c r="D72" s="162" cm="1">
        <f t="array" ref="D72">INDEX(DEFLECTIONS!O:O,_xlfn.XMATCH($P72,DEFLECTIONS!$K:$K)+_xlfn.XMATCH($A72,DEFLECTIONS!$K$13:$K$55)-1)</f>
        <v>0</v>
      </c>
      <c r="F72" s="453" t="str">
        <f t="shared" si="16"/>
        <v>CL PIER 3</v>
      </c>
      <c r="G72" s="355" cm="1">
        <f t="array" ref="G72">INDEX('TOP OF DECK ELEVATIONS'!$1:$1048576,_xlfn.XMATCH(F72,'TOP OF DECK ELEVATIONS'!_xlnm.Print_Titles),_xlfn.XMATCH($F$52,'TOP OF DECK ELEVATIONS'!$10:$10)+3)</f>
        <v>1064.3385627175555</v>
      </c>
      <c r="H72" s="572">
        <f t="shared" si="14"/>
        <v>1064.3385627175555</v>
      </c>
      <c r="I72" s="453" t="str">
        <f t="shared" si="17"/>
        <v>CL PIER 3</v>
      </c>
      <c r="J72" s="355" t="str" cm="1">
        <f t="array" ref="J72">IF(ISBLANK(I52),"",INDEX('TOP OF DECK ELEVATIONS'!$1:$1048576,_xlfn.XMATCH(I72,'TOP OF DECK ELEVATIONS'!_xlnm.Print_Titles),_xlfn.XMATCH(I52,'TOP OF DECK ELEVATIONS'!$10:$10)+3))</f>
        <v/>
      </c>
      <c r="K72" s="572" t="str">
        <f t="shared" si="22"/>
        <v/>
      </c>
      <c r="L72" s="113"/>
      <c r="M72" s="113"/>
      <c r="N72" s="113"/>
      <c r="P72" t="str">
        <f t="shared" si="10"/>
        <v>GIRDER B DEFLECTIONS</v>
      </c>
      <c r="U72" s="48"/>
      <c r="V72" s="48"/>
      <c r="W72" s="48"/>
      <c r="X72" s="113"/>
      <c r="Y72" s="113"/>
      <c r="Z72" s="48"/>
      <c r="AA72" s="48"/>
      <c r="AB72" s="48"/>
      <c r="AC72" s="588"/>
      <c r="AD72" s="588"/>
      <c r="AE72" s="48"/>
      <c r="AF72" s="48"/>
      <c r="AG72" s="48"/>
    </row>
    <row r="73" spans="1:33" hidden="1" x14ac:dyDescent="0.2">
      <c r="A73" s="48">
        <f t="shared" si="15"/>
        <v>4.25</v>
      </c>
      <c r="B73" s="162" cm="1">
        <f t="array" ref="B73">INDEX(DEFLECTIONS!M:M,_xlfn.XMATCH($P73,DEFLECTIONS!$K:$K)+_xlfn.XMATCH($A73,DEFLECTIONS!$K$13:$K$55)-1)</f>
        <v>9.4999999999999998E-3</v>
      </c>
      <c r="C73" s="162" cm="1">
        <f t="array" ref="C73">INDEX(DEFLECTIONS!N:N,_xlfn.XMATCH($P73,DEFLECTIONS!$K:$K)+_xlfn.XMATCH($A73,DEFLECTIONS!$K$13:$K$55)-1)</f>
        <v>7.85E-2</v>
      </c>
      <c r="D73" s="162" cm="1">
        <f t="array" ref="D73">INDEX(DEFLECTIONS!O:O,_xlfn.XMATCH($P73,DEFLECTIONS!$K:$K)+_xlfn.XMATCH($A73,DEFLECTIONS!$K$13:$K$55)-1)</f>
        <v>8.0000000000000002E-3</v>
      </c>
      <c r="F73" s="453">
        <f t="shared" si="16"/>
        <v>4.25</v>
      </c>
      <c r="G73" s="355" cm="1">
        <f t="array" ref="G73">INDEX('TOP OF DECK ELEVATIONS'!$1:$1048576,_xlfn.XMATCH(F73,'TOP OF DECK ELEVATIONS'!_xlnm.Print_Titles),_xlfn.XMATCH($F$52,'TOP OF DECK ELEVATIONS'!$10:$10)+3)</f>
        <v>1064.6449583613055</v>
      </c>
      <c r="H73" s="572">
        <f t="shared" si="14"/>
        <v>1064.6512083613054</v>
      </c>
      <c r="I73" s="453">
        <f t="shared" si="17"/>
        <v>4.25</v>
      </c>
      <c r="J73" s="355" t="str" cm="1">
        <f t="array" ref="J73">IF(ISBLANK(I52),"",INDEX('TOP OF DECK ELEVATIONS'!$1:$1048576,_xlfn.XMATCH(I73,'TOP OF DECK ELEVATIONS'!_xlnm.Print_Titles),_xlfn.XMATCH(I52,'TOP OF DECK ELEVATIONS'!$10:$10)+3))</f>
        <v/>
      </c>
      <c r="K73" s="572" t="str">
        <f t="shared" si="22"/>
        <v/>
      </c>
      <c r="L73" s="113"/>
      <c r="M73" s="113"/>
      <c r="N73" s="113"/>
      <c r="P73" t="str">
        <f t="shared" si="10"/>
        <v>GIRDER B DEFLECTIONS</v>
      </c>
      <c r="U73" s="48">
        <v>649.50099999999998</v>
      </c>
      <c r="V73" s="48">
        <v>649.58000000000004</v>
      </c>
      <c r="W73" s="48"/>
      <c r="X73" s="113">
        <f t="shared" si="18"/>
        <v>4973.3025003356652</v>
      </c>
      <c r="Y73" s="113" t="e">
        <f t="shared" si="19"/>
        <v>#VALUE!</v>
      </c>
      <c r="Z73" s="48" t="s">
        <v>240</v>
      </c>
      <c r="AA73" s="48">
        <f>VLOOKUP(Z73,$AE$54:$AG$62,2,FALSE)</f>
        <v>3.375</v>
      </c>
      <c r="AB73" s="48">
        <f>VLOOKUP(Z73,$AE$54:$AG$62,3,FALSE)</f>
        <v>3.375</v>
      </c>
      <c r="AC73" s="588">
        <f t="shared" si="20"/>
        <v>4969.9275003356652</v>
      </c>
      <c r="AD73" s="588" t="e">
        <f t="shared" si="21"/>
        <v>#VALUE!</v>
      </c>
      <c r="AE73" s="48"/>
      <c r="AF73" s="48"/>
      <c r="AG73" s="48"/>
    </row>
    <row r="74" spans="1:33" hidden="1" x14ac:dyDescent="0.2">
      <c r="A74" s="48">
        <f t="shared" si="15"/>
        <v>4.5</v>
      </c>
      <c r="B74" s="162" cm="1">
        <f t="array" ref="B74">INDEX(DEFLECTIONS!M:M,_xlfn.XMATCH($P74,DEFLECTIONS!$K:$K)+_xlfn.XMATCH($A74,DEFLECTIONS!$K$13:$K$55)-1)</f>
        <v>3.0000000000000001E-3</v>
      </c>
      <c r="C74" s="162" cm="1">
        <f t="array" ref="C74">INDEX(DEFLECTIONS!N:N,_xlfn.XMATCH($P74,DEFLECTIONS!$K:$K)+_xlfn.XMATCH($A74,DEFLECTIONS!$K$13:$K$55)-1)</f>
        <v>9.1999999999999998E-2</v>
      </c>
      <c r="D74" s="162" cm="1">
        <f t="array" ref="D74">INDEX(DEFLECTIONS!O:O,_xlfn.XMATCH($P74,DEFLECTIONS!$K:$K)+_xlfn.XMATCH($A74,DEFLECTIONS!$K$13:$K$55)-1)</f>
        <v>8.9999999999999993E-3</v>
      </c>
      <c r="F74" s="453">
        <f t="shared" si="16"/>
        <v>4.5</v>
      </c>
      <c r="G74" s="355" cm="1">
        <f t="array" ref="G74">INDEX('TOP OF DECK ELEVATIONS'!$1:$1048576,_xlfn.XMATCH(F74,'TOP OF DECK ELEVATIONS'!_xlnm.Print_Titles),_xlfn.XMATCH($F$52,'TOP OF DECK ELEVATIONS'!$10:$10)+3)</f>
        <v>1064.9513540050555</v>
      </c>
      <c r="H74" s="572">
        <f t="shared" si="14"/>
        <v>1064.9586040050556</v>
      </c>
      <c r="I74" s="453">
        <f t="shared" si="17"/>
        <v>4.5</v>
      </c>
      <c r="J74" s="355" t="str" cm="1">
        <f t="array" ref="J74">IF(ISBLANK(I52),"",INDEX('TOP OF DECK ELEVATIONS'!$1:$1048576,_xlfn.XMATCH(I74,'TOP OF DECK ELEVATIONS'!_xlnm.Print_Titles),_xlfn.XMATCH(I52,'TOP OF DECK ELEVATIONS'!$10:$10)+3))</f>
        <v/>
      </c>
      <c r="K74" s="572" t="str">
        <f t="shared" si="22"/>
        <v/>
      </c>
      <c r="L74" s="113"/>
      <c r="M74" s="113"/>
      <c r="N74" s="113"/>
      <c r="P74" t="str">
        <f t="shared" si="10"/>
        <v>GIRDER B DEFLECTIONS</v>
      </c>
      <c r="U74" s="48">
        <v>649.45100000000002</v>
      </c>
      <c r="V74" s="48">
        <v>649.54899999999998</v>
      </c>
      <c r="W74" s="48"/>
      <c r="X74" s="113">
        <f t="shared" si="18"/>
        <v>4977.5912480606667</v>
      </c>
      <c r="Y74" s="113" t="e">
        <f t="shared" si="19"/>
        <v>#VALUE!</v>
      </c>
      <c r="Z74" s="48" t="s">
        <v>240</v>
      </c>
      <c r="AA74" s="48">
        <f>VLOOKUP(Z74,$AE$54:$AG$62,2,FALSE)</f>
        <v>3.375</v>
      </c>
      <c r="AB74" s="48">
        <f>VLOOKUP(Z74,$AE$54:$AG$62,3,FALSE)</f>
        <v>3.375</v>
      </c>
      <c r="AC74" s="588">
        <f t="shared" si="20"/>
        <v>4974.2162480606667</v>
      </c>
      <c r="AD74" s="588" t="e">
        <f t="shared" si="21"/>
        <v>#VALUE!</v>
      </c>
      <c r="AE74" s="48"/>
      <c r="AF74" s="48"/>
      <c r="AG74" s="48"/>
    </row>
    <row r="75" spans="1:33" hidden="1" x14ac:dyDescent="0.2">
      <c r="A75" s="48" t="str">
        <f t="shared" si="15"/>
        <v>F.S. #3</v>
      </c>
      <c r="B75" s="162" cm="1">
        <f t="array" ref="B75">INDEX(DEFLECTIONS!M:M,_xlfn.XMATCH($P75,DEFLECTIONS!$K:$K)+_xlfn.XMATCH($A75,DEFLECTIONS!$K$13:$K$55)-1)</f>
        <v>-1.0999999999999999E-2</v>
      </c>
      <c r="C75" s="162" cm="1">
        <f t="array" ref="C75">INDEX(DEFLECTIONS!N:N,_xlfn.XMATCH($P75,DEFLECTIONS!$K:$K)+_xlfn.XMATCH($A75,DEFLECTIONS!$K$13:$K$55)-1)</f>
        <v>2.5999999999999999E-2</v>
      </c>
      <c r="D75" s="162" cm="1">
        <f t="array" ref="D75">INDEX(DEFLECTIONS!O:O,_xlfn.XMATCH($P75,DEFLECTIONS!$K:$K)+_xlfn.XMATCH($A75,DEFLECTIONS!$K$13:$K$55)-1)</f>
        <v>2E-3</v>
      </c>
      <c r="F75" s="453" t="str">
        <f t="shared" si="16"/>
        <v>F.S. #3</v>
      </c>
      <c r="G75" s="355" cm="1">
        <f t="array" ref="G75">INDEX('TOP OF DECK ELEVATIONS'!$1:$1048576,_xlfn.XMATCH(F75,'TOP OF DECK ELEVATIONS'!_xlnm.Print_Titles),_xlfn.XMATCH($F$52,'TOP OF DECK ELEVATIONS'!$10:$10)+3)</f>
        <v>1065.1320845953555</v>
      </c>
      <c r="H75" s="572">
        <f t="shared" si="14"/>
        <v>1065.133667928689</v>
      </c>
      <c r="I75" s="453" t="str">
        <f t="shared" si="17"/>
        <v>F.S. #3</v>
      </c>
      <c r="J75" s="355" t="str" cm="1">
        <f t="array" ref="J75">IF(ISBLANK(I52),"",INDEX('TOP OF DECK ELEVATIONS'!$1:$1048576,_xlfn.XMATCH(I75,'TOP OF DECK ELEVATIONS'!_xlnm.Print_Titles),_xlfn.XMATCH(I52,'TOP OF DECK ELEVATIONS'!$10:$10)+3))</f>
        <v/>
      </c>
      <c r="K75" s="572" t="str">
        <f t="shared" si="22"/>
        <v/>
      </c>
      <c r="L75" s="113"/>
      <c r="M75" s="113"/>
      <c r="N75" s="113"/>
      <c r="P75" t="str">
        <f t="shared" si="10"/>
        <v>GIRDER B DEFLECTIONS</v>
      </c>
      <c r="U75" s="48">
        <v>649.32100000000003</v>
      </c>
      <c r="V75" s="48">
        <v>649.42200000000003</v>
      </c>
      <c r="W75" s="48"/>
      <c r="X75" s="113">
        <f t="shared" si="18"/>
        <v>4981.2520151442677</v>
      </c>
      <c r="Y75" s="113" t="e">
        <f t="shared" si="19"/>
        <v>#VALUE!</v>
      </c>
      <c r="Z75" s="48" t="s">
        <v>240</v>
      </c>
      <c r="AA75" s="48">
        <f>VLOOKUP(Z75,$AE$54:$AG$62,2,FALSE)</f>
        <v>3.375</v>
      </c>
      <c r="AB75" s="48">
        <f>VLOOKUP(Z75,$AE$54:$AG$62,3,FALSE)</f>
        <v>3.375</v>
      </c>
      <c r="AC75" s="588">
        <f t="shared" si="20"/>
        <v>4977.8770151442677</v>
      </c>
      <c r="AD75" s="588" t="e">
        <f t="shared" si="21"/>
        <v>#VALUE!</v>
      </c>
      <c r="AE75" s="48"/>
      <c r="AF75" s="48"/>
      <c r="AG75" s="48"/>
    </row>
    <row r="76" spans="1:33" hidden="1" x14ac:dyDescent="0.2">
      <c r="A76" s="48">
        <f t="shared" si="15"/>
        <v>4.75</v>
      </c>
      <c r="B76" s="162" cm="1">
        <f t="array" ref="B76">INDEX(DEFLECTIONS!M:M,_xlfn.XMATCH($P76,DEFLECTIONS!$K:$K)+_xlfn.XMATCH($A76,DEFLECTIONS!$K$13:$K$55)-1)</f>
        <v>-1.8000000000000002E-2</v>
      </c>
      <c r="C76" s="162" cm="1">
        <f t="array" ref="C76">INDEX(DEFLECTIONS!N:N,_xlfn.XMATCH($P76,DEFLECTIONS!$K:$K)+_xlfn.XMATCH($A76,DEFLECTIONS!$K$13:$K$55)-1)</f>
        <v>-2.0499999999999997E-2</v>
      </c>
      <c r="D76" s="162" cm="1">
        <f t="array" ref="D76">INDEX(DEFLECTIONS!O:O,_xlfn.XMATCH($P76,DEFLECTIONS!$K:$K)+_xlfn.XMATCH($A76,DEFLECTIONS!$K$13:$K$55)-1)</f>
        <v>-3.0000000000000001E-3</v>
      </c>
      <c r="F76" s="453">
        <f t="shared" si="16"/>
        <v>4.75</v>
      </c>
      <c r="G76" s="355" cm="1">
        <f t="array" ref="G76">INDEX('TOP OF DECK ELEVATIONS'!$1:$1048576,_xlfn.XMATCH(F76,'TOP OF DECK ELEVATIONS'!_xlnm.Print_Titles),_xlfn.XMATCH($F$52,'TOP OF DECK ELEVATIONS'!$10:$10)+3)</f>
        <v>1065.2577496488057</v>
      </c>
      <c r="H76" s="572">
        <f t="shared" si="14"/>
        <v>1065.2553746488056</v>
      </c>
      <c r="I76" s="453">
        <f t="shared" si="17"/>
        <v>4.75</v>
      </c>
      <c r="J76" s="355" t="str" cm="1">
        <f t="array" ref="J76">IF(ISBLANK(I52),"",INDEX('TOP OF DECK ELEVATIONS'!$1:$1048576,_xlfn.XMATCH(I76,'TOP OF DECK ELEVATIONS'!_xlnm.Print_Titles),_xlfn.XMATCH(I52,'TOP OF DECK ELEVATIONS'!$10:$10)+3))</f>
        <v/>
      </c>
      <c r="K76" s="572" t="str">
        <f t="shared" si="22"/>
        <v/>
      </c>
      <c r="L76" s="113"/>
      <c r="M76" s="113"/>
      <c r="N76" s="113"/>
      <c r="P76" t="str">
        <f t="shared" si="10"/>
        <v>GIRDER B DEFLECTIONS</v>
      </c>
      <c r="U76" s="48">
        <v>649.10500000000002</v>
      </c>
      <c r="V76" s="48">
        <v>649.20399999999995</v>
      </c>
      <c r="W76" s="48"/>
      <c r="X76" s="113">
        <f t="shared" si="18"/>
        <v>4985.3044957856673</v>
      </c>
      <c r="Y76" s="113" t="e">
        <f t="shared" si="19"/>
        <v>#VALUE!</v>
      </c>
      <c r="Z76" s="48" t="s">
        <v>240</v>
      </c>
      <c r="AA76" s="48">
        <f>VLOOKUP(Z76,$AE$54:$AG$62,2,FALSE)</f>
        <v>3.375</v>
      </c>
      <c r="AB76" s="48">
        <f>VLOOKUP(Z76,$AE$54:$AG$62,3,FALSE)</f>
        <v>3.375</v>
      </c>
      <c r="AC76" s="588">
        <f t="shared" si="20"/>
        <v>4981.9294957856673</v>
      </c>
      <c r="AD76" s="588" t="e">
        <f t="shared" si="21"/>
        <v>#VALUE!</v>
      </c>
      <c r="AE76" s="48"/>
      <c r="AF76" s="48"/>
      <c r="AG76" s="48"/>
    </row>
    <row r="77" spans="1:33" hidden="1" x14ac:dyDescent="0.2">
      <c r="A77" s="48" t="str">
        <f t="shared" si="15"/>
        <v>CL PIER 4</v>
      </c>
      <c r="B77" s="162" cm="1">
        <f t="array" ref="B77">INDEX(DEFLECTIONS!M:M,_xlfn.XMATCH($P77,DEFLECTIONS!$K:$K)+_xlfn.XMATCH($A77,DEFLECTIONS!$K$13:$K$55)-1)</f>
        <v>0</v>
      </c>
      <c r="C77" s="162" cm="1">
        <f t="array" ref="C77">INDEX(DEFLECTIONS!N:N,_xlfn.XMATCH($P77,DEFLECTIONS!$K:$K)+_xlfn.XMATCH($A77,DEFLECTIONS!$K$13:$K$55)-1)</f>
        <v>0</v>
      </c>
      <c r="D77" s="162" cm="1">
        <f t="array" ref="D77">INDEX(DEFLECTIONS!O:O,_xlfn.XMATCH($P77,DEFLECTIONS!$K:$K)+_xlfn.XMATCH($A77,DEFLECTIONS!$K$13:$K$55)-1)</f>
        <v>0</v>
      </c>
      <c r="F77" s="453" t="str">
        <f t="shared" si="16"/>
        <v>CL PIER 4</v>
      </c>
      <c r="G77" s="355" cm="1">
        <f t="array" ref="G77">INDEX('TOP OF DECK ELEVATIONS'!$1:$1048576,_xlfn.XMATCH(F77,'TOP OF DECK ELEVATIONS'!_xlnm.Print_Titles),_xlfn.XMATCH($F$52,'TOP OF DECK ELEVATIONS'!$10:$10)+3)</f>
        <v>1065.5641452925556</v>
      </c>
      <c r="H77" s="572">
        <f t="shared" si="14"/>
        <v>1065.5641452925556</v>
      </c>
      <c r="I77" s="453" t="str">
        <f t="shared" si="17"/>
        <v>CL PIER 4</v>
      </c>
      <c r="J77" s="355" t="str" cm="1">
        <f t="array" ref="J77">IF(ISBLANK(I52),"",INDEX('TOP OF DECK ELEVATIONS'!$1:$1048576,_xlfn.XMATCH(I77,'TOP OF DECK ELEVATIONS'!_xlnm.Print_Titles),_xlfn.XMATCH(I52,'TOP OF DECK ELEVATIONS'!$10:$10)+3))</f>
        <v/>
      </c>
      <c r="K77" s="572" t="str">
        <f t="shared" si="22"/>
        <v/>
      </c>
      <c r="L77" s="113"/>
      <c r="M77" s="113"/>
      <c r="N77" s="113"/>
      <c r="P77" t="str">
        <f t="shared" si="10"/>
        <v>GIRDER B DEFLECTIONS</v>
      </c>
      <c r="U77" s="48"/>
      <c r="V77" s="48"/>
      <c r="W77" s="48"/>
      <c r="X77" s="113"/>
      <c r="Y77" s="113"/>
      <c r="Z77" s="48"/>
      <c r="AA77" s="48"/>
      <c r="AB77" s="48"/>
      <c r="AC77" s="588"/>
      <c r="AD77" s="588"/>
      <c r="AE77" s="48"/>
      <c r="AF77" s="48"/>
      <c r="AG77" s="48"/>
    </row>
    <row r="78" spans="1:33" hidden="1" x14ac:dyDescent="0.2">
      <c r="A78" s="48">
        <f t="shared" si="15"/>
        <v>5.125</v>
      </c>
      <c r="B78" s="162" cm="1">
        <f t="array" ref="B78">INDEX(DEFLECTIONS!M:M,_xlfn.XMATCH($P78,DEFLECTIONS!$K:$K)+_xlfn.XMATCH($A78,DEFLECTIONS!$K$13:$K$55)-1)</f>
        <v>6.3750000000000001E-2</v>
      </c>
      <c r="C78" s="162" cm="1">
        <f t="array" ref="C78">INDEX(DEFLECTIONS!N:N,_xlfn.XMATCH($P78,DEFLECTIONS!$K:$K)+_xlfn.XMATCH($A78,DEFLECTIONS!$K$13:$K$55)-1)</f>
        <v>0.22600000000000001</v>
      </c>
      <c r="D78" s="162" cm="1">
        <f t="array" ref="D78">INDEX(DEFLECTIONS!O:O,_xlfn.XMATCH($P78,DEFLECTIONS!$K:$K)+_xlfn.XMATCH($A78,DEFLECTIONS!$K$13:$K$55)-1)</f>
        <v>2.8500000000000001E-2</v>
      </c>
      <c r="F78" s="453">
        <f t="shared" si="16"/>
        <v>5.125</v>
      </c>
      <c r="G78" s="355" cm="1">
        <f t="array" ref="G78">INDEX('TOP OF DECK ELEVATIONS'!$1:$1048576,_xlfn.XMATCH(F78,'TOP OF DECK ELEVATIONS'!_xlnm.Print_Titles),_xlfn.XMATCH($F$52,'TOP OF DECK ELEVATIONS'!$10:$10)+3)</f>
        <v>1065.7783428550556</v>
      </c>
      <c r="H78" s="572">
        <f t="shared" si="14"/>
        <v>1065.799738688389</v>
      </c>
      <c r="I78" s="453">
        <f t="shared" si="17"/>
        <v>5.125</v>
      </c>
      <c r="J78" s="355" t="str" cm="1">
        <f t="array" ref="J78">IF(ISBLANK(I52),"",INDEX('TOP OF DECK ELEVATIONS'!$1:$1048576,_xlfn.XMATCH(I78,'TOP OF DECK ELEVATIONS'!_xlnm.Print_Titles),_xlfn.XMATCH(I52,'TOP OF DECK ELEVATIONS'!$10:$10)+3))</f>
        <v/>
      </c>
      <c r="K78" s="572" t="str">
        <f t="shared" si="22"/>
        <v/>
      </c>
      <c r="L78" s="113"/>
      <c r="M78" s="113"/>
      <c r="N78" s="113"/>
      <c r="P78" t="str">
        <f t="shared" si="10"/>
        <v>GIRDER B DEFLECTIONS</v>
      </c>
      <c r="U78" s="48">
        <v>648.85900000000004</v>
      </c>
      <c r="V78" s="48">
        <v>648.93799999999999</v>
      </c>
      <c r="W78" s="48"/>
      <c r="X78" s="113">
        <f t="shared" si="18"/>
        <v>4994.7888642606667</v>
      </c>
      <c r="Y78" s="113" t="e">
        <f t="shared" si="19"/>
        <v>#VALUE!</v>
      </c>
      <c r="Z78" s="48" t="s">
        <v>240</v>
      </c>
      <c r="AA78" s="48">
        <f>VLOOKUP(Z78,$AE$54:$AG$62,2,FALSE)</f>
        <v>3.375</v>
      </c>
      <c r="AB78" s="48">
        <f>VLOOKUP(Z78,$AE$54:$AG$62,3,FALSE)</f>
        <v>3.375</v>
      </c>
      <c r="AC78" s="588">
        <f t="shared" si="20"/>
        <v>4991.4138642606667</v>
      </c>
      <c r="AD78" s="588" t="e">
        <f t="shared" si="21"/>
        <v>#VALUE!</v>
      </c>
      <c r="AE78" s="48"/>
      <c r="AF78" s="48"/>
      <c r="AG78" s="48"/>
    </row>
    <row r="79" spans="1:33" hidden="1" x14ac:dyDescent="0.2">
      <c r="A79" s="48">
        <f t="shared" si="15"/>
        <v>5.25</v>
      </c>
      <c r="B79" s="162" cm="1">
        <f t="array" ref="B79">INDEX(DEFLECTIONS!M:M,_xlfn.XMATCH($P79,DEFLECTIONS!$K:$K)+_xlfn.XMATCH($A79,DEFLECTIONS!$K$13:$K$55)-1)</f>
        <v>0.14199999999999999</v>
      </c>
      <c r="C79" s="162" cm="1">
        <f t="array" ref="C79">INDEX(DEFLECTIONS!N:N,_xlfn.XMATCH($P79,DEFLECTIONS!$K:$K)+_xlfn.XMATCH($A79,DEFLECTIONS!$K$13:$K$55)-1)</f>
        <v>0.51849999999999996</v>
      </c>
      <c r="D79" s="162" cm="1">
        <f t="array" ref="D79">INDEX(DEFLECTIONS!O:O,_xlfn.XMATCH($P79,DEFLECTIONS!$K:$K)+_xlfn.XMATCH($A79,DEFLECTIONS!$K$13:$K$55)-1)</f>
        <v>6.6000000000000003E-2</v>
      </c>
      <c r="F79" s="453">
        <f t="shared" si="16"/>
        <v>5.25</v>
      </c>
      <c r="G79" s="355" cm="1">
        <f t="array" ref="G79">INDEX('TOP OF DECK ELEVATIONS'!$1:$1048576,_xlfn.XMATCH(F79,'TOP OF DECK ELEVATIONS'!_xlnm.Print_Titles),_xlfn.XMATCH($F$52,'TOP OF DECK ELEVATIONS'!$10:$10)+3)</f>
        <v>1065.9925404175556</v>
      </c>
      <c r="H79" s="572">
        <f t="shared" si="14"/>
        <v>1066.0407904175556</v>
      </c>
      <c r="I79" s="453">
        <f t="shared" si="17"/>
        <v>5.25</v>
      </c>
      <c r="J79" s="355" t="str" cm="1">
        <f t="array" ref="J79">IF(ISBLANK(I52),"",INDEX('TOP OF DECK ELEVATIONS'!$1:$1048576,_xlfn.XMATCH(I79,'TOP OF DECK ELEVATIONS'!_xlnm.Print_Titles),_xlfn.XMATCH(I52,'TOP OF DECK ELEVATIONS'!$10:$10)+3))</f>
        <v/>
      </c>
      <c r="K79" s="572" t="str">
        <f t="shared" si="22"/>
        <v/>
      </c>
      <c r="L79" s="113"/>
      <c r="M79" s="113"/>
      <c r="N79" s="113"/>
      <c r="P79" t="str">
        <f t="shared" si="10"/>
        <v>GIRDER B DEFLECTIONS</v>
      </c>
      <c r="U79" s="48">
        <v>648.68499999999995</v>
      </c>
      <c r="V79" s="48">
        <v>648.72900000000004</v>
      </c>
      <c r="W79" s="48"/>
      <c r="X79" s="113">
        <f t="shared" si="18"/>
        <v>4999.7694850106682</v>
      </c>
      <c r="Y79" s="113" t="e">
        <f t="shared" si="19"/>
        <v>#VALUE!</v>
      </c>
      <c r="Z79" s="48" t="s">
        <v>241</v>
      </c>
      <c r="AA79" s="48">
        <f>VLOOKUP(Z79,$AE$54:$AG$62,2,FALSE)</f>
        <v>2.625</v>
      </c>
      <c r="AB79" s="48">
        <f>VLOOKUP(Z79,$AE$54:$AG$62,3,FALSE)</f>
        <v>2.625</v>
      </c>
      <c r="AC79" s="588">
        <f t="shared" si="20"/>
        <v>4997.1444850106682</v>
      </c>
      <c r="AD79" s="588" t="e">
        <f t="shared" si="21"/>
        <v>#VALUE!</v>
      </c>
      <c r="AE79" s="48"/>
      <c r="AF79" s="48"/>
      <c r="AG79" s="48"/>
    </row>
    <row r="80" spans="1:33" hidden="1" x14ac:dyDescent="0.2">
      <c r="A80" s="48">
        <f t="shared" si="15"/>
        <v>5.375</v>
      </c>
      <c r="B80" s="162" cm="1">
        <f t="array" ref="B80">INDEX(DEFLECTIONS!M:M,_xlfn.XMATCH($P80,DEFLECTIONS!$K:$K)+_xlfn.XMATCH($A80,DEFLECTIONS!$K$13:$K$55)-1)</f>
        <v>0.20374999999999999</v>
      </c>
      <c r="C80" s="162" cm="1">
        <f t="array" ref="C80">INDEX(DEFLECTIONS!N:N,_xlfn.XMATCH($P80,DEFLECTIONS!$K:$K)+_xlfn.XMATCH($A80,DEFLECTIONS!$K$13:$K$55)-1)</f>
        <v>0.75324999999999998</v>
      </c>
      <c r="D80" s="162" cm="1">
        <f t="array" ref="D80">INDEX(DEFLECTIONS!O:O,_xlfn.XMATCH($P80,DEFLECTIONS!$K:$K)+_xlfn.XMATCH($A80,DEFLECTIONS!$K$13:$K$55)-1)</f>
        <v>9.6000000000000002E-2</v>
      </c>
      <c r="F80" s="453">
        <f t="shared" si="16"/>
        <v>5.375</v>
      </c>
      <c r="G80" s="355" cm="1">
        <f t="array" ref="G80">INDEX('TOP OF DECK ELEVATIONS'!$1:$1048576,_xlfn.XMATCH(F80,'TOP OF DECK ELEVATIONS'!_xlnm.Print_Titles),_xlfn.XMATCH($F$52,'TOP OF DECK ELEVATIONS'!$10:$10)+3)</f>
        <v>1066.2067379800555</v>
      </c>
      <c r="H80" s="572">
        <f t="shared" si="14"/>
        <v>1066.2760921467222</v>
      </c>
      <c r="I80" s="453">
        <f t="shared" si="17"/>
        <v>5.375</v>
      </c>
      <c r="J80" s="355" t="str" cm="1">
        <f t="array" ref="J80">IF(ISBLANK(I52),"",INDEX('TOP OF DECK ELEVATIONS'!$1:$1048576,_xlfn.XMATCH(I80,'TOP OF DECK ELEVATIONS'!_xlnm.Print_Titles),_xlfn.XMATCH(I52,'TOP OF DECK ELEVATIONS'!$10:$10)+3))</f>
        <v/>
      </c>
      <c r="K80" s="572" t="str">
        <f t="shared" si="22"/>
        <v/>
      </c>
      <c r="L80" s="113"/>
      <c r="M80" s="113"/>
      <c r="N80" s="113"/>
      <c r="P80" t="str">
        <f t="shared" si="10"/>
        <v>GIRDER B DEFLECTIONS</v>
      </c>
      <c r="U80" s="48">
        <v>648.45399999999995</v>
      </c>
      <c r="V80" s="48">
        <v>648.45699999999999</v>
      </c>
      <c r="W80" s="48"/>
      <c r="X80" s="113">
        <f t="shared" si="18"/>
        <v>5005.3651057606676</v>
      </c>
      <c r="Y80" s="113" t="e">
        <f t="shared" si="19"/>
        <v>#VALUE!</v>
      </c>
      <c r="Z80" s="48" t="s">
        <v>241</v>
      </c>
      <c r="AA80" s="48">
        <f>VLOOKUP(Z80,$AE$54:$AG$62,2,FALSE)</f>
        <v>2.625</v>
      </c>
      <c r="AB80" s="48">
        <f>VLOOKUP(Z80,$AE$54:$AG$62,3,FALSE)</f>
        <v>2.625</v>
      </c>
      <c r="AC80" s="588">
        <f t="shared" si="20"/>
        <v>5002.7401057606676</v>
      </c>
      <c r="AD80" s="588" t="e">
        <f t="shared" si="21"/>
        <v>#VALUE!</v>
      </c>
      <c r="AE80" s="48"/>
      <c r="AF80" s="48"/>
      <c r="AG80" s="48"/>
    </row>
    <row r="81" spans="1:33" hidden="1" x14ac:dyDescent="0.2">
      <c r="A81" s="48">
        <f t="shared" si="15"/>
        <v>5.5</v>
      </c>
      <c r="B81" s="162" cm="1">
        <f t="array" ref="B81">INDEX(DEFLECTIONS!M:M,_xlfn.XMATCH($P81,DEFLECTIONS!$K:$K)+_xlfn.XMATCH($A81,DEFLECTIONS!$K$13:$K$55)-1)</f>
        <v>0.22800000000000001</v>
      </c>
      <c r="C81" s="162" cm="1">
        <f t="array" ref="C81">INDEX(DEFLECTIONS!N:N,_xlfn.XMATCH($P81,DEFLECTIONS!$K:$K)+_xlfn.XMATCH($A81,DEFLECTIONS!$K$13:$K$55)-1)</f>
        <v>0.84</v>
      </c>
      <c r="D81" s="162" cm="1">
        <f t="array" ref="D81">INDEX(DEFLECTIONS!O:O,_xlfn.XMATCH($P81,DEFLECTIONS!$K:$K)+_xlfn.XMATCH($A81,DEFLECTIONS!$K$13:$K$55)-1)</f>
        <v>0.108</v>
      </c>
      <c r="F81" s="453">
        <f t="shared" si="16"/>
        <v>5.5</v>
      </c>
      <c r="G81" s="355" cm="1">
        <f t="array" ref="G81">INDEX('TOP OF DECK ELEVATIONS'!$1:$1048576,_xlfn.XMATCH(F81,'TOP OF DECK ELEVATIONS'!_xlnm.Print_Titles),_xlfn.XMATCH($F$52,'TOP OF DECK ELEVATIONS'!$10:$10)+3)</f>
        <v>1066.4209355425555</v>
      </c>
      <c r="H81" s="572">
        <f t="shared" si="14"/>
        <v>1066.4985188758887</v>
      </c>
      <c r="I81" s="453">
        <f t="shared" si="17"/>
        <v>5.5</v>
      </c>
      <c r="J81" s="355" t="str" cm="1">
        <f t="array" ref="J81">IF(ISBLANK(I52),"",INDEX('TOP OF DECK ELEVATIONS'!$1:$1048576,_xlfn.XMATCH(I81,'TOP OF DECK ELEVATIONS'!_xlnm.Print_Titles),_xlfn.XMATCH(I52,'TOP OF DECK ELEVATIONS'!$10:$10)+3))</f>
        <v/>
      </c>
      <c r="K81" s="572" t="str">
        <f t="shared" si="22"/>
        <v/>
      </c>
      <c r="L81" s="113"/>
      <c r="M81" s="113"/>
      <c r="N81" s="113"/>
      <c r="P81" t="str">
        <f t="shared" si="10"/>
        <v>GIRDER B DEFLECTIONS</v>
      </c>
      <c r="U81" s="48"/>
      <c r="V81" s="48"/>
      <c r="W81" s="48"/>
      <c r="X81" s="113"/>
      <c r="Y81" s="113"/>
      <c r="Z81" s="48"/>
      <c r="AA81" s="48"/>
      <c r="AB81" s="48"/>
      <c r="AC81" s="588"/>
      <c r="AD81" s="588"/>
      <c r="AE81" s="48"/>
      <c r="AF81" s="48"/>
      <c r="AG81" s="48"/>
    </row>
    <row r="82" spans="1:33" hidden="1" x14ac:dyDescent="0.2">
      <c r="A82" s="48">
        <f t="shared" si="15"/>
        <v>5.625</v>
      </c>
      <c r="B82" s="162" cm="1">
        <f t="array" ref="B82">INDEX(DEFLECTIONS!M:M,_xlfn.XMATCH($P82,DEFLECTIONS!$K:$K)+_xlfn.XMATCH($A82,DEFLECTIONS!$K$13:$K$55)-1)</f>
        <v>0.19900000000000001</v>
      </c>
      <c r="C82" s="162" cm="1">
        <f t="array" ref="C82">INDEX(DEFLECTIONS!N:N,_xlfn.XMATCH($P82,DEFLECTIONS!$K:$K)+_xlfn.XMATCH($A82,DEFLECTIONS!$K$13:$K$55)-1)</f>
        <v>0.72399999999999998</v>
      </c>
      <c r="D82" s="162" cm="1">
        <f t="array" ref="D82">INDEX(DEFLECTIONS!O:O,_xlfn.XMATCH($P82,DEFLECTIONS!$K:$K)+_xlfn.XMATCH($A82,DEFLECTIONS!$K$13:$K$55)-1)</f>
        <v>9.35E-2</v>
      </c>
      <c r="F82" s="453">
        <f t="shared" si="16"/>
        <v>5.625</v>
      </c>
      <c r="G82" s="355" cm="1">
        <f t="array" ref="G82">INDEX('TOP OF DECK ELEVATIONS'!$1:$1048576,_xlfn.XMATCH(F82,'TOP OF DECK ELEVATIONS'!_xlnm.Print_Titles),_xlfn.XMATCH($F$52,'TOP OF DECK ELEVATIONS'!$10:$10)+3)</f>
        <v>1066.6351331050555</v>
      </c>
      <c r="H82" s="572">
        <f t="shared" si="14"/>
        <v>1066.7019039383888</v>
      </c>
      <c r="I82" s="453">
        <f t="shared" si="17"/>
        <v>5.625</v>
      </c>
      <c r="J82" s="355" t="str" cm="1">
        <f t="array" ref="J82">IF(ISBLANK(I52),"",INDEX('TOP OF DECK ELEVATIONS'!$1:$1048576,_xlfn.XMATCH(I82,'TOP OF DECK ELEVATIONS'!_xlnm.Print_Titles),_xlfn.XMATCH(I52,'TOP OF DECK ELEVATIONS'!$10:$10)+3))</f>
        <v/>
      </c>
      <c r="K82" s="572" t="str">
        <f t="shared" si="22"/>
        <v/>
      </c>
      <c r="L82" s="113"/>
      <c r="M82" s="113"/>
      <c r="N82" s="113"/>
      <c r="P82" t="str">
        <f t="shared" si="10"/>
        <v>GIRDER B DEFLECTIONS</v>
      </c>
      <c r="U82" s="48">
        <v>648.21500000000003</v>
      </c>
      <c r="V82" s="48">
        <v>648.17399999999998</v>
      </c>
      <c r="W82" s="48"/>
      <c r="X82" s="113">
        <f t="shared" si="18"/>
        <v>5013.3428472606647</v>
      </c>
      <c r="Y82" s="113" t="e">
        <f t="shared" si="19"/>
        <v>#VALUE!</v>
      </c>
      <c r="Z82" s="48" t="s">
        <v>242</v>
      </c>
      <c r="AA82" s="48">
        <f>VLOOKUP(Z82,$AE$54:$AG$62,2,FALSE)</f>
        <v>3.375</v>
      </c>
      <c r="AB82" s="48">
        <f>VLOOKUP(Z82,$AE$54:$AG$62,3,FALSE)</f>
        <v>3.375</v>
      </c>
      <c r="AC82" s="588">
        <f t="shared" si="20"/>
        <v>5009.9678472606647</v>
      </c>
      <c r="AD82" s="588" t="e">
        <f t="shared" si="21"/>
        <v>#VALUE!</v>
      </c>
      <c r="AE82" s="48"/>
      <c r="AF82" s="48"/>
      <c r="AG82" s="48"/>
    </row>
    <row r="83" spans="1:33" hidden="1" x14ac:dyDescent="0.2">
      <c r="A83" s="48">
        <f t="shared" si="15"/>
        <v>5.75</v>
      </c>
      <c r="B83" s="162" cm="1">
        <f t="array" ref="B83">INDEX(DEFLECTIONS!M:M,_xlfn.XMATCH($P83,DEFLECTIONS!$K:$K)+_xlfn.XMATCH($A83,DEFLECTIONS!$K$13:$K$55)-1)</f>
        <v>0.13450000000000001</v>
      </c>
      <c r="C83" s="162" cm="1">
        <f t="array" ref="C83">INDEX(DEFLECTIONS!N:N,_xlfn.XMATCH($P83,DEFLECTIONS!$K:$K)+_xlfn.XMATCH($A83,DEFLECTIONS!$K$13:$K$55)-1)</f>
        <v>0.47499999999999998</v>
      </c>
      <c r="D83" s="162" cm="1">
        <f t="array" ref="D83">INDEX(DEFLECTIONS!O:O,_xlfn.XMATCH($P83,DEFLECTIONS!$K:$K)+_xlfn.XMATCH($A83,DEFLECTIONS!$K$13:$K$55)-1)</f>
        <v>6.2E-2</v>
      </c>
      <c r="F83" s="453">
        <f t="shared" si="16"/>
        <v>5.75</v>
      </c>
      <c r="G83" s="355" cm="1">
        <f t="array" ref="G83">INDEX('TOP OF DECK ELEVATIONS'!$1:$1048576,_xlfn.XMATCH(F83,'TOP OF DECK ELEVATIONS'!_xlnm.Print_Titles),_xlfn.XMATCH($F$52,'TOP OF DECK ELEVATIONS'!$10:$10)+3)</f>
        <v>1066.8493306675555</v>
      </c>
      <c r="H83" s="572">
        <f t="shared" si="14"/>
        <v>1066.8935390008887</v>
      </c>
      <c r="I83" s="453">
        <f t="shared" si="17"/>
        <v>5.75</v>
      </c>
      <c r="J83" s="355" t="str" cm="1">
        <f t="array" ref="J83">IF(ISBLANK(I52),"",INDEX('TOP OF DECK ELEVATIONS'!$1:$1048576,_xlfn.XMATCH(I83,'TOP OF DECK ELEVATIONS'!_xlnm.Print_Titles),_xlfn.XMATCH(I52,'TOP OF DECK ELEVATIONS'!$10:$10)+3))</f>
        <v/>
      </c>
      <c r="K83" s="572" t="str">
        <f t="shared" si="22"/>
        <v/>
      </c>
      <c r="L83" s="113"/>
      <c r="M83" s="113"/>
      <c r="N83" s="113"/>
      <c r="P83" t="str">
        <f t="shared" si="10"/>
        <v>GIRDER B DEFLECTIONS</v>
      </c>
      <c r="U83" s="48">
        <v>647.971</v>
      </c>
      <c r="V83" s="48">
        <v>647.91800000000001</v>
      </c>
      <c r="W83" s="48"/>
      <c r="X83" s="113">
        <f t="shared" si="18"/>
        <v>5018.5704680106646</v>
      </c>
      <c r="Y83" s="113" t="e">
        <f t="shared" si="19"/>
        <v>#VALUE!</v>
      </c>
      <c r="Z83" s="48" t="s">
        <v>242</v>
      </c>
      <c r="AA83" s="48">
        <f>VLOOKUP(Z83,$AE$54:$AG$62,2,FALSE)</f>
        <v>3.375</v>
      </c>
      <c r="AB83" s="48">
        <f>VLOOKUP(Z83,$AE$54:$AG$62,3,FALSE)</f>
        <v>3.375</v>
      </c>
      <c r="AC83" s="588">
        <f t="shared" si="20"/>
        <v>5015.1954680106646</v>
      </c>
      <c r="AD83" s="588" t="e">
        <f t="shared" si="21"/>
        <v>#VALUE!</v>
      </c>
      <c r="AE83" s="48"/>
      <c r="AF83" s="48"/>
      <c r="AG83" s="48"/>
    </row>
    <row r="84" spans="1:33" hidden="1" x14ac:dyDescent="0.2">
      <c r="A84" s="48" t="str">
        <f t="shared" si="15"/>
        <v>F.S. #4</v>
      </c>
      <c r="B84" s="162" cm="1">
        <f t="array" ref="B84">INDEX(DEFLECTIONS!M:M,_xlfn.XMATCH($P84,DEFLECTIONS!$K:$K)+_xlfn.XMATCH($A84,DEFLECTIONS!$K$13:$K$55)-1)</f>
        <v>0.108</v>
      </c>
      <c r="C84" s="162" cm="1">
        <f t="array" ref="C84">INDEX(DEFLECTIONS!N:N,_xlfn.XMATCH($P84,DEFLECTIONS!$K:$K)+_xlfn.XMATCH($A84,DEFLECTIONS!$K$13:$K$55)-1)</f>
        <v>0.375</v>
      </c>
      <c r="D84" s="162" cm="1">
        <f t="array" ref="D84">INDEX(DEFLECTIONS!O:O,_xlfn.XMATCH($P84,DEFLECTIONS!$K:$K)+_xlfn.XMATCH($A84,DEFLECTIONS!$K$13:$K$55)-1)</f>
        <v>4.9000000000000002E-2</v>
      </c>
      <c r="F84" s="453" t="str">
        <f t="shared" ref="F84:F90" si="23">A84</f>
        <v>F.S. #4</v>
      </c>
      <c r="G84" s="355" cm="1">
        <f t="array" ref="G84">INDEX('TOP OF DECK ELEVATIONS'!$1:$1048576,_xlfn.XMATCH(F84,'TOP OF DECK ELEVATIONS'!_xlnm.Print_Titles),_xlfn.XMATCH($F$52,'TOP OF DECK ELEVATIONS'!$10:$10)+3)</f>
        <v>1066.9201685953556</v>
      </c>
      <c r="H84" s="572">
        <f t="shared" ref="H84:H90" si="24">G84+SUM(C44:D44)/12</f>
        <v>1066.9558352620222</v>
      </c>
      <c r="I84" s="453" t="str">
        <f t="shared" ref="I84:I90" si="25">F84</f>
        <v>F.S. #4</v>
      </c>
      <c r="J84" s="355" t="str" cm="1">
        <f t="array" ref="J84">IF(ISBLANK(I52),"",INDEX('TOP OF DECK ELEVATIONS'!$1:$1048576,_xlfn.XMATCH(I84,'TOP OF DECK ELEVATIONS'!_xlnm.Print_Titles),_xlfn.XMATCH(I52,'TOP OF DECK ELEVATIONS'!$10:$10)+3))</f>
        <v/>
      </c>
      <c r="K84" s="572" t="str">
        <f t="shared" si="22"/>
        <v/>
      </c>
      <c r="L84" s="113"/>
      <c r="M84" s="113"/>
      <c r="N84" s="113"/>
      <c r="P84" t="str">
        <f t="shared" ref="P84:P90" si="26">IF(LEFT(A84,6)="GIRDER",A84,P83)</f>
        <v>GIRDER B DEFLECTIONS</v>
      </c>
      <c r="U84" s="48">
        <v>647.971</v>
      </c>
      <c r="V84" s="48">
        <v>647.91800000000001</v>
      </c>
      <c r="W84" s="48"/>
      <c r="X84" s="113">
        <f t="shared" ref="X84:X90" si="27">(H84-U84)*12-8.5</f>
        <v>5019.3180231442666</v>
      </c>
      <c r="Y84" s="113" t="e">
        <f t="shared" ref="Y84:Y90" si="28">(K84-V84)*12-8.5</f>
        <v>#VALUE!</v>
      </c>
      <c r="Z84" s="48" t="s">
        <v>587</v>
      </c>
      <c r="AA84" s="48" t="e">
        <f t="shared" ref="AA84:AA90" si="29">VLOOKUP(Z84,$AE$54:$AG$62,2,FALSE)</f>
        <v>#N/A</v>
      </c>
      <c r="AB84" s="48" t="e">
        <f t="shared" ref="AB84:AB90" si="30">VLOOKUP(Z84,$AE$54:$AG$62,3,FALSE)</f>
        <v>#N/A</v>
      </c>
      <c r="AC84" s="588" t="e">
        <f t="shared" ref="AC84:AC90" si="31">X84-AA84</f>
        <v>#N/A</v>
      </c>
      <c r="AD84" s="588" t="e">
        <f t="shared" ref="AD84:AD90" si="32">Y84-AB84</f>
        <v>#VALUE!</v>
      </c>
      <c r="AE84" s="48"/>
      <c r="AF84" s="48"/>
      <c r="AG84" s="48"/>
    </row>
    <row r="85" spans="1:33" hidden="1" x14ac:dyDescent="0.2">
      <c r="A85" s="48">
        <f t="shared" si="15"/>
        <v>5.875</v>
      </c>
      <c r="B85" s="162" cm="1">
        <f t="array" ref="B85">INDEX(DEFLECTIONS!M:M,_xlfn.XMATCH($P85,DEFLECTIONS!$K:$K)+_xlfn.XMATCH($A85,DEFLECTIONS!$K$13:$K$55)-1)</f>
        <v>5.7999999999999996E-2</v>
      </c>
      <c r="C85" s="162" cm="1">
        <f t="array" ref="C85">INDEX(DEFLECTIONS!N:N,_xlfn.XMATCH($P85,DEFLECTIONS!$K:$K)+_xlfn.XMATCH($A85,DEFLECTIONS!$K$13:$K$55)-1)</f>
        <v>0.19225</v>
      </c>
      <c r="D85" s="162" cm="1">
        <f t="array" ref="D85">INDEX(DEFLECTIONS!O:O,_xlfn.XMATCH($P85,DEFLECTIONS!$K:$K)+_xlfn.XMATCH($A85,DEFLECTIONS!$K$13:$K$55)-1)</f>
        <v>2.5999999999999999E-2</v>
      </c>
      <c r="F85" s="453">
        <f t="shared" si="23"/>
        <v>5.875</v>
      </c>
      <c r="G85" s="355" cm="1">
        <f t="array" ref="G85">INDEX('TOP OF DECK ELEVATIONS'!$1:$1048576,_xlfn.XMATCH(F85,'TOP OF DECK ELEVATIONS'!_xlnm.Print_Titles),_xlfn.XMATCH($F$52,'TOP OF DECK ELEVATIONS'!$10:$10)+3)</f>
        <v>1067.0635282300555</v>
      </c>
      <c r="H85" s="572">
        <f t="shared" si="24"/>
        <v>1067.0817365633889</v>
      </c>
      <c r="I85" s="453">
        <f t="shared" si="25"/>
        <v>5.875</v>
      </c>
      <c r="J85" s="355" t="str" cm="1">
        <f t="array" ref="J85">IF(ISBLANK(I52),"",INDEX('TOP OF DECK ELEVATIONS'!$1:$1048576,_xlfn.XMATCH(I85,'TOP OF DECK ELEVATIONS'!_xlnm.Print_Titles),_xlfn.XMATCH(I52,'TOP OF DECK ELEVATIONS'!$10:$10)+3))</f>
        <v/>
      </c>
      <c r="K85" s="572" t="str">
        <f t="shared" si="22"/>
        <v/>
      </c>
      <c r="L85" s="113"/>
      <c r="M85" s="113"/>
      <c r="N85" s="113"/>
      <c r="P85" t="str">
        <f t="shared" si="26"/>
        <v>GIRDER B DEFLECTIONS</v>
      </c>
      <c r="U85" s="48">
        <v>647.971</v>
      </c>
      <c r="V85" s="48">
        <v>647.91800000000001</v>
      </c>
      <c r="W85" s="48"/>
      <c r="X85" s="113">
        <f t="shared" si="27"/>
        <v>5020.8288387606663</v>
      </c>
      <c r="Y85" s="113" t="e">
        <f t="shared" si="28"/>
        <v>#VALUE!</v>
      </c>
      <c r="Z85" s="48" t="s">
        <v>588</v>
      </c>
      <c r="AA85" s="48" t="e">
        <f t="shared" si="29"/>
        <v>#N/A</v>
      </c>
      <c r="AB85" s="48" t="e">
        <f t="shared" si="30"/>
        <v>#N/A</v>
      </c>
      <c r="AC85" s="588" t="e">
        <f t="shared" si="31"/>
        <v>#N/A</v>
      </c>
      <c r="AD85" s="588" t="e">
        <f t="shared" si="32"/>
        <v>#VALUE!</v>
      </c>
      <c r="AE85" s="48"/>
      <c r="AF85" s="48"/>
      <c r="AG85" s="48"/>
    </row>
    <row r="86" spans="1:33" hidden="1" x14ac:dyDescent="0.2">
      <c r="A86" s="48" t="str">
        <f t="shared" si="15"/>
        <v>CL PIER 5</v>
      </c>
      <c r="B86" s="162" cm="1">
        <f t="array" ref="B86">INDEX(DEFLECTIONS!M:M,_xlfn.XMATCH($P86,DEFLECTIONS!$K:$K)+_xlfn.XMATCH($A86,DEFLECTIONS!$K$13:$K$55)-1)</f>
        <v>0</v>
      </c>
      <c r="C86" s="162" cm="1">
        <f t="array" ref="C86">INDEX(DEFLECTIONS!N:N,_xlfn.XMATCH($P86,DEFLECTIONS!$K:$K)+_xlfn.XMATCH($A86,DEFLECTIONS!$K$13:$K$55)-1)</f>
        <v>0</v>
      </c>
      <c r="D86" s="162" cm="1">
        <f t="array" ref="D86">INDEX(DEFLECTIONS!O:O,_xlfn.XMATCH($P86,DEFLECTIONS!$K:$K)+_xlfn.XMATCH($A86,DEFLECTIONS!$K$13:$K$55)-1)</f>
        <v>0</v>
      </c>
      <c r="F86" s="453" t="str">
        <f t="shared" si="23"/>
        <v>CL PIER 5</v>
      </c>
      <c r="G86" s="355" cm="1">
        <f t="array" ref="G86">INDEX('TOP OF DECK ELEVATIONS'!$1:$1048576,_xlfn.XMATCH(F86,'TOP OF DECK ELEVATIONS'!_xlnm.Print_Titles),_xlfn.XMATCH($F$52,'TOP OF DECK ELEVATIONS'!$10:$10)+3)</f>
        <v>1067.2777257925557</v>
      </c>
      <c r="H86" s="572">
        <f t="shared" si="24"/>
        <v>1067.2777257925557</v>
      </c>
      <c r="I86" s="453" t="str">
        <f t="shared" si="25"/>
        <v>CL PIER 5</v>
      </c>
      <c r="J86" s="355" t="str" cm="1">
        <f t="array" ref="J86">IF(ISBLANK(I52),"",INDEX('TOP OF DECK ELEVATIONS'!$1:$1048576,_xlfn.XMATCH(I86,'TOP OF DECK ELEVATIONS'!_xlnm.Print_Titles),_xlfn.XMATCH(I52,'TOP OF DECK ELEVATIONS'!$10:$10)+3))</f>
        <v/>
      </c>
      <c r="K86" s="572" t="str">
        <f t="shared" si="22"/>
        <v/>
      </c>
      <c r="L86" s="113"/>
      <c r="M86" s="113"/>
      <c r="N86" s="113"/>
      <c r="P86" t="str">
        <f t="shared" si="26"/>
        <v>GIRDER B DEFLECTIONS</v>
      </c>
      <c r="U86" s="48">
        <v>647.971</v>
      </c>
      <c r="V86" s="48">
        <v>647.91800000000001</v>
      </c>
      <c r="W86" s="48"/>
      <c r="X86" s="113">
        <f t="shared" si="27"/>
        <v>5023.1807095106678</v>
      </c>
      <c r="Y86" s="113" t="e">
        <f t="shared" si="28"/>
        <v>#VALUE!</v>
      </c>
      <c r="Z86" s="48" t="s">
        <v>589</v>
      </c>
      <c r="AA86" s="48" t="e">
        <f t="shared" si="29"/>
        <v>#N/A</v>
      </c>
      <c r="AB86" s="48" t="e">
        <f t="shared" si="30"/>
        <v>#N/A</v>
      </c>
      <c r="AC86" s="588" t="e">
        <f t="shared" si="31"/>
        <v>#N/A</v>
      </c>
      <c r="AD86" s="588" t="e">
        <f t="shared" si="32"/>
        <v>#VALUE!</v>
      </c>
      <c r="AE86" s="48"/>
      <c r="AF86" s="48"/>
      <c r="AG86" s="48"/>
    </row>
    <row r="87" spans="1:33" hidden="1" x14ac:dyDescent="0.2">
      <c r="A87" s="48">
        <f t="shared" si="15"/>
        <v>6.25</v>
      </c>
      <c r="B87" s="162" cm="1">
        <f t="array" ref="B87">INDEX(DEFLECTIONS!M:M,_xlfn.XMATCH($P87,DEFLECTIONS!$K:$K)+_xlfn.XMATCH($A87,DEFLECTIONS!$K$13:$K$55)-1)</f>
        <v>-4.5000000000000005E-3</v>
      </c>
      <c r="C87" s="162" cm="1">
        <f t="array" ref="C87">INDEX(DEFLECTIONS!N:N,_xlfn.XMATCH($P87,DEFLECTIONS!$K:$K)+_xlfn.XMATCH($A87,DEFLECTIONS!$K$13:$K$55)-1)</f>
        <v>4.8000000000000001E-2</v>
      </c>
      <c r="D87" s="162" cm="1">
        <f t="array" ref="D87">INDEX(DEFLECTIONS!O:O,_xlfn.XMATCH($P87,DEFLECTIONS!$K:$K)+_xlfn.XMATCH($A87,DEFLECTIONS!$K$13:$K$55)-1)</f>
        <v>5.0000000000000001E-3</v>
      </c>
      <c r="F87" s="453">
        <f t="shared" si="23"/>
        <v>6.25</v>
      </c>
      <c r="G87" s="355" cm="1">
        <f t="array" ref="G87">INDEX('TOP OF DECK ELEVATIONS'!$1:$1048576,_xlfn.XMATCH(F87,'TOP OF DECK ELEVATIONS'!_xlnm.Print_Titles),_xlfn.XMATCH($F$52,'TOP OF DECK ELEVATIONS'!$10:$10)+3)</f>
        <v>1067.5776135555805</v>
      </c>
      <c r="H87" s="572">
        <f t="shared" si="24"/>
        <v>1067.5821968889138</v>
      </c>
      <c r="I87" s="453">
        <f t="shared" si="25"/>
        <v>6.25</v>
      </c>
      <c r="J87" s="355" t="str" cm="1">
        <f t="array" ref="J87">IF(ISBLANK(I52),"",INDEX('TOP OF DECK ELEVATIONS'!$1:$1048576,_xlfn.XMATCH(I87,'TOP OF DECK ELEVATIONS'!_xlnm.Print_Titles),_xlfn.XMATCH(I52,'TOP OF DECK ELEVATIONS'!$10:$10)+3))</f>
        <v/>
      </c>
      <c r="K87" s="572" t="str">
        <f t="shared" si="22"/>
        <v/>
      </c>
      <c r="L87" s="113"/>
      <c r="M87" s="113"/>
      <c r="N87" s="113"/>
      <c r="P87" t="str">
        <f t="shared" si="26"/>
        <v>GIRDER B DEFLECTIONS</v>
      </c>
      <c r="U87" s="48">
        <v>647.971</v>
      </c>
      <c r="V87" s="48">
        <v>647.91800000000001</v>
      </c>
      <c r="W87" s="48"/>
      <c r="X87" s="113">
        <f t="shared" si="27"/>
        <v>5026.8343626669657</v>
      </c>
      <c r="Y87" s="113" t="e">
        <f t="shared" si="28"/>
        <v>#VALUE!</v>
      </c>
      <c r="Z87" s="48" t="s">
        <v>590</v>
      </c>
      <c r="AA87" s="48" t="e">
        <f t="shared" si="29"/>
        <v>#N/A</v>
      </c>
      <c r="AB87" s="48" t="e">
        <f t="shared" si="30"/>
        <v>#N/A</v>
      </c>
      <c r="AC87" s="588" t="e">
        <f t="shared" si="31"/>
        <v>#N/A</v>
      </c>
      <c r="AD87" s="588" t="e">
        <f t="shared" si="32"/>
        <v>#VALUE!</v>
      </c>
      <c r="AE87" s="48"/>
      <c r="AF87" s="48"/>
      <c r="AG87" s="48"/>
    </row>
    <row r="88" spans="1:33" hidden="1" x14ac:dyDescent="0.2">
      <c r="A88" s="48">
        <f t="shared" si="15"/>
        <v>6.5</v>
      </c>
      <c r="B88" s="162" cm="1">
        <f t="array" ref="B88">INDEX(DEFLECTIONS!M:M,_xlfn.XMATCH($P88,DEFLECTIONS!$K:$K)+_xlfn.XMATCH($A88,DEFLECTIONS!$K$13:$K$55)-1)</f>
        <v>0.03</v>
      </c>
      <c r="C88" s="162" cm="1">
        <f t="array" ref="C88">INDEX(DEFLECTIONS!N:N,_xlfn.XMATCH($P88,DEFLECTIONS!$K:$K)+_xlfn.XMATCH($A88,DEFLECTIONS!$K$13:$K$55)-1)</f>
        <v>0.23400000000000001</v>
      </c>
      <c r="D88" s="162" cm="1">
        <f t="array" ref="D88">INDEX(DEFLECTIONS!O:O,_xlfn.XMATCH($P88,DEFLECTIONS!$K:$K)+_xlfn.XMATCH($A88,DEFLECTIONS!$K$13:$K$55)-1)</f>
        <v>2.5999999999999999E-2</v>
      </c>
      <c r="F88" s="453">
        <f t="shared" si="23"/>
        <v>6.5</v>
      </c>
      <c r="G88" s="355" cm="1">
        <f t="array" ref="G88">INDEX('TOP OF DECK ELEVATIONS'!$1:$1048576,_xlfn.XMATCH(F88,'TOP OF DECK ELEVATIONS'!_xlnm.Print_Titles),_xlfn.XMATCH($F$52,'TOP OF DECK ELEVATIONS'!$10:$10)+3)</f>
        <v>1067.8775013186055</v>
      </c>
      <c r="H88" s="572">
        <f t="shared" si="24"/>
        <v>1067.8984179852721</v>
      </c>
      <c r="I88" s="453">
        <f t="shared" si="25"/>
        <v>6.5</v>
      </c>
      <c r="J88" s="355" t="str" cm="1">
        <f t="array" ref="J88">IF(ISBLANK(I52),"",INDEX('TOP OF DECK ELEVATIONS'!$1:$1048576,_xlfn.XMATCH(I88,'TOP OF DECK ELEVATIONS'!_xlnm.Print_Titles),_xlfn.XMATCH(I52,'TOP OF DECK ELEVATIONS'!$10:$10)+3))</f>
        <v/>
      </c>
      <c r="K88" s="572" t="str">
        <f t="shared" si="22"/>
        <v/>
      </c>
      <c r="L88" s="113"/>
      <c r="M88" s="113"/>
      <c r="N88" s="113"/>
      <c r="P88" t="str">
        <f t="shared" si="26"/>
        <v>GIRDER B DEFLECTIONS</v>
      </c>
      <c r="U88" s="48">
        <v>647.971</v>
      </c>
      <c r="V88" s="48">
        <v>647.91800000000001</v>
      </c>
      <c r="W88" s="48"/>
      <c r="X88" s="113">
        <f t="shared" si="27"/>
        <v>5030.629015823265</v>
      </c>
      <c r="Y88" s="113" t="e">
        <f t="shared" si="28"/>
        <v>#VALUE!</v>
      </c>
      <c r="Z88" s="48" t="s">
        <v>591</v>
      </c>
      <c r="AA88" s="48" t="e">
        <f t="shared" si="29"/>
        <v>#N/A</v>
      </c>
      <c r="AB88" s="48" t="e">
        <f t="shared" si="30"/>
        <v>#N/A</v>
      </c>
      <c r="AC88" s="588" t="e">
        <f t="shared" si="31"/>
        <v>#N/A</v>
      </c>
      <c r="AD88" s="588" t="e">
        <f t="shared" si="32"/>
        <v>#VALUE!</v>
      </c>
      <c r="AE88" s="48"/>
      <c r="AF88" s="48"/>
      <c r="AG88" s="48"/>
    </row>
    <row r="89" spans="1:33" hidden="1" x14ac:dyDescent="0.2">
      <c r="A89" s="48">
        <f t="shared" si="15"/>
        <v>6.75</v>
      </c>
      <c r="B89" s="162" cm="1">
        <f t="array" ref="B89">INDEX(DEFLECTIONS!M:M,_xlfn.XMATCH($P89,DEFLECTIONS!$K:$K)+_xlfn.XMATCH($A89,DEFLECTIONS!$K$13:$K$55)-1)</f>
        <v>3.6500000000000005E-2</v>
      </c>
      <c r="C89" s="162" cm="1">
        <f t="array" ref="C89">INDEX(DEFLECTIONS!N:N,_xlfn.XMATCH($P89,DEFLECTIONS!$K:$K)+_xlfn.XMATCH($A89,DEFLECTIONS!$K$13:$K$55)-1)</f>
        <v>0.23449999999999999</v>
      </c>
      <c r="D89" s="162" cm="1">
        <f t="array" ref="D89">INDEX(DEFLECTIONS!O:O,_xlfn.XMATCH($P89,DEFLECTIONS!$K:$K)+_xlfn.XMATCH($A89,DEFLECTIONS!$K$13:$K$55)-1)</f>
        <v>2.6000000000000002E-2</v>
      </c>
      <c r="F89" s="453">
        <f t="shared" si="23"/>
        <v>6.75</v>
      </c>
      <c r="G89" s="355" cm="1">
        <f t="array" ref="G89">INDEX('TOP OF DECK ELEVATIONS'!$1:$1048576,_xlfn.XMATCH(F89,'TOP OF DECK ELEVATIONS'!_xlnm.Print_Titles),_xlfn.XMATCH($F$52,'TOP OF DECK ELEVATIONS'!$10:$10)+3)</f>
        <v>1068.1773890816305</v>
      </c>
      <c r="H89" s="572">
        <f t="shared" si="24"/>
        <v>1068.1985140816305</v>
      </c>
      <c r="I89" s="453">
        <f t="shared" si="25"/>
        <v>6.75</v>
      </c>
      <c r="J89" s="355" t="str" cm="1">
        <f t="array" ref="J89">IF(ISBLANK(I52),"",INDEX('TOP OF DECK ELEVATIONS'!$1:$1048576,_xlfn.XMATCH(I89,'TOP OF DECK ELEVATIONS'!_xlnm.Print_Titles),_xlfn.XMATCH(I52,'TOP OF DECK ELEVATIONS'!$10:$10)+3))</f>
        <v/>
      </c>
      <c r="K89" s="572" t="str">
        <f t="shared" si="22"/>
        <v/>
      </c>
      <c r="L89" s="113"/>
      <c r="M89" s="113"/>
      <c r="N89" s="113"/>
      <c r="P89" t="str">
        <f t="shared" si="26"/>
        <v>GIRDER B DEFLECTIONS</v>
      </c>
      <c r="U89" s="48">
        <v>647.971</v>
      </c>
      <c r="V89" s="48">
        <v>647.91800000000001</v>
      </c>
      <c r="W89" s="48"/>
      <c r="X89" s="113">
        <f t="shared" si="27"/>
        <v>5034.2301689795659</v>
      </c>
      <c r="Y89" s="113" t="e">
        <f t="shared" si="28"/>
        <v>#VALUE!</v>
      </c>
      <c r="Z89" s="48" t="s">
        <v>592</v>
      </c>
      <c r="AA89" s="48" t="e">
        <f t="shared" si="29"/>
        <v>#N/A</v>
      </c>
      <c r="AB89" s="48" t="e">
        <f t="shared" si="30"/>
        <v>#N/A</v>
      </c>
      <c r="AC89" s="588" t="e">
        <f t="shared" si="31"/>
        <v>#N/A</v>
      </c>
      <c r="AD89" s="588" t="e">
        <f t="shared" si="32"/>
        <v>#VALUE!</v>
      </c>
      <c r="AE89" s="48"/>
      <c r="AF89" s="48"/>
      <c r="AG89" s="48"/>
    </row>
    <row r="90" spans="1:33" ht="13.5" hidden="1" thickBot="1" x14ac:dyDescent="0.25">
      <c r="A90" s="48" t="str">
        <f t="shared" si="15"/>
        <v>CL BRG. FA</v>
      </c>
      <c r="B90" s="162" cm="1">
        <f t="array" ref="B90">INDEX(DEFLECTIONS!M:M,_xlfn.XMATCH($P90,DEFLECTIONS!$K:$K)+_xlfn.XMATCH($A90,DEFLECTIONS!$K$13:$K$55)-1)</f>
        <v>0</v>
      </c>
      <c r="C90" s="162" cm="1">
        <f t="array" ref="C90">INDEX(DEFLECTIONS!N:N,_xlfn.XMATCH($P90,DEFLECTIONS!$K:$K)+_xlfn.XMATCH($A90,DEFLECTIONS!$K$13:$K$55)-1)</f>
        <v>0</v>
      </c>
      <c r="D90" s="162" cm="1">
        <f t="array" ref="D90">INDEX(DEFLECTIONS!O:O,_xlfn.XMATCH($P90,DEFLECTIONS!$K:$K)+_xlfn.XMATCH($A90,DEFLECTIONS!$K$13:$K$55)-1)</f>
        <v>0</v>
      </c>
      <c r="F90" s="454" t="str">
        <f t="shared" si="23"/>
        <v>CL BRG. FA</v>
      </c>
      <c r="G90" s="311" cm="1">
        <f t="array" ref="G90">INDEX('TOP OF DECK ELEVATIONS'!$1:$1048576,_xlfn.XMATCH(F90,'TOP OF DECK ELEVATIONS'!_xlnm.Print_Titles),_xlfn.XMATCH($F$52,'TOP OF DECK ELEVATIONS'!$10:$10)+3)</f>
        <v>1068.4772768446555</v>
      </c>
      <c r="H90" s="768">
        <f t="shared" si="24"/>
        <v>1068.4772768446555</v>
      </c>
      <c r="I90" s="454" t="str">
        <f t="shared" si="25"/>
        <v>CL BRG. FA</v>
      </c>
      <c r="J90" s="311" t="str" cm="1">
        <f t="array" ref="J90">IF(ISBLANK(I52),"",INDEX('TOP OF DECK ELEVATIONS'!$1:$1048576,_xlfn.XMATCH(I90,'TOP OF DECK ELEVATIONS'!_xlnm.Print_Titles),_xlfn.XMATCH(I52,'TOP OF DECK ELEVATIONS'!$10:$10)+3))</f>
        <v/>
      </c>
      <c r="K90" s="768" t="str">
        <f t="shared" si="22"/>
        <v/>
      </c>
      <c r="L90" s="113"/>
      <c r="M90" s="113"/>
      <c r="N90" s="113"/>
      <c r="P90" t="str">
        <f t="shared" si="26"/>
        <v>GIRDER B DEFLECTIONS</v>
      </c>
      <c r="U90" s="48">
        <v>647.971</v>
      </c>
      <c r="V90" s="48">
        <v>647.91800000000001</v>
      </c>
      <c r="W90" s="48"/>
      <c r="X90" s="113">
        <f t="shared" si="27"/>
        <v>5037.5753221358664</v>
      </c>
      <c r="Y90" s="113" t="e">
        <f t="shared" si="28"/>
        <v>#VALUE!</v>
      </c>
      <c r="Z90" s="48" t="s">
        <v>593</v>
      </c>
      <c r="AA90" s="48" t="e">
        <f t="shared" si="29"/>
        <v>#N/A</v>
      </c>
      <c r="AB90" s="48" t="e">
        <f t="shared" si="30"/>
        <v>#N/A</v>
      </c>
      <c r="AC90" s="588" t="e">
        <f t="shared" si="31"/>
        <v>#N/A</v>
      </c>
      <c r="AD90" s="588" t="e">
        <f t="shared" si="32"/>
        <v>#VALUE!</v>
      </c>
      <c r="AE90" s="48"/>
      <c r="AF90" s="48"/>
      <c r="AG90" s="48"/>
    </row>
    <row r="91" spans="1:33" ht="13.5" hidden="1" thickBot="1" x14ac:dyDescent="0.25">
      <c r="P91" t="str">
        <f t="shared" si="10"/>
        <v>GIRDER B DEFLECTIONS</v>
      </c>
    </row>
    <row r="92" spans="1:33" ht="13.5" hidden="1" thickBot="1" x14ac:dyDescent="0.25">
      <c r="A92" s="958" t="str">
        <f>DEFLECTIONS!K167</f>
        <v>GIRDER C DEFLECTIONS</v>
      </c>
      <c r="B92" s="958"/>
      <c r="C92" s="958"/>
      <c r="D92" s="958"/>
      <c r="F92" s="968" t="str">
        <f>_xlfn.CONCAT("CL ",LEFT(A92,8))</f>
        <v>CL GIRDER C</v>
      </c>
      <c r="G92" s="969"/>
      <c r="H92" s="970"/>
      <c r="I92" s="971"/>
      <c r="J92" s="969"/>
      <c r="K92" s="970"/>
      <c r="P92" t="str">
        <f t="shared" si="10"/>
        <v>GIRDER C DEFLECTIONS</v>
      </c>
    </row>
    <row r="93" spans="1:33" ht="51.75" hidden="1" thickBot="1" x14ac:dyDescent="0.25">
      <c r="A93" s="112"/>
      <c r="B93" s="116" t="s">
        <v>377</v>
      </c>
      <c r="C93" s="116" t="s">
        <v>343</v>
      </c>
      <c r="D93" s="116" t="s">
        <v>344</v>
      </c>
      <c r="F93" s="307"/>
      <c r="G93" s="177" t="s">
        <v>51</v>
      </c>
      <c r="H93" s="240" t="s">
        <v>378</v>
      </c>
      <c r="I93" s="307"/>
      <c r="J93" s="177" t="s">
        <v>51</v>
      </c>
      <c r="K93" s="240" t="s">
        <v>378</v>
      </c>
      <c r="P93" t="str">
        <f t="shared" si="10"/>
        <v>GIRDER C DEFLECTIONS</v>
      </c>
    </row>
    <row r="94" spans="1:33" hidden="1" x14ac:dyDescent="0.2">
      <c r="A94" s="48" t="str">
        <f>A14</f>
        <v>CL BRG. RA</v>
      </c>
      <c r="B94" s="162" cm="1">
        <f t="array" ref="B94">INDEX(DEFLECTIONS!M:M,_xlfn.XMATCH($P94,DEFLECTIONS!$K:$K)+_xlfn.XMATCH($A94,DEFLECTIONS!$K$13:$K$55)-1)</f>
        <v>0</v>
      </c>
      <c r="C94" s="162" cm="1">
        <f t="array" ref="C94">INDEX(DEFLECTIONS!N:N,_xlfn.XMATCH($P94,DEFLECTIONS!$K:$K)+_xlfn.XMATCH($A94,DEFLECTIONS!$K$13:$K$55)-1)</f>
        <v>0</v>
      </c>
      <c r="D94" s="162" cm="1">
        <f t="array" ref="D94">INDEX(DEFLECTIONS!O:O,_xlfn.XMATCH($P94,DEFLECTIONS!$K:$K)+_xlfn.XMATCH($A94,DEFLECTIONS!$K$13:$K$55)-1)</f>
        <v>0</v>
      </c>
      <c r="F94" s="460" t="str">
        <f>A94</f>
        <v>CL BRG. RA</v>
      </c>
      <c r="G94" s="355" cm="1">
        <f t="array" ref="G94">INDEX('TOP OF DECK ELEVATIONS'!$1:$1048576,_xlfn.XMATCH(F94,'TOP OF DECK ELEVATIONS'!_xlnm.Print_Titles),_xlfn.XMATCH($F$92,'TOP OF DECK ELEVATIONS'!$10:$10)+3)</f>
        <v>1060.2321801315313</v>
      </c>
      <c r="H94" s="571">
        <f>G94+SUM(C94:D94)/12</f>
        <v>1060.2321801315313</v>
      </c>
      <c r="I94" s="460" t="str">
        <f>F94</f>
        <v>CL BRG. RA</v>
      </c>
      <c r="J94" s="355" t="str" cm="1">
        <f t="array" ref="J94">IF(ISBLANK(I92),"",INDEX('TOP OF DECK ELEVATIONS'!$1:$1048576,_xlfn.XMATCH(I94,'TOP OF DECK ELEVATIONS'!_xlnm.Print_Titles),_xlfn.XMATCH(I92,'TOP OF DECK ELEVATIONS'!$10:$10)+3))</f>
        <v/>
      </c>
      <c r="K94" s="571" t="str">
        <f>IFERROR(J94+SUM(C94:D94)/12,"")</f>
        <v/>
      </c>
      <c r="P94" t="str">
        <f t="shared" si="10"/>
        <v>GIRDER C DEFLECTIONS</v>
      </c>
    </row>
    <row r="95" spans="1:33" hidden="1" x14ac:dyDescent="0.2">
      <c r="A95" s="48">
        <f t="shared" ref="A95:A130" si="33">A15</f>
        <v>1.25</v>
      </c>
      <c r="B95" s="162" cm="1">
        <f t="array" ref="B95">INDEX(DEFLECTIONS!M:M,_xlfn.XMATCH($P95,DEFLECTIONS!$K:$K)+_xlfn.XMATCH($A95,DEFLECTIONS!$K$13:$K$55)-1)</f>
        <v>3.6500000000000005E-2</v>
      </c>
      <c r="C95" s="162" cm="1">
        <f t="array" ref="C95">INDEX(DEFLECTIONS!N:N,_xlfn.XMATCH($P95,DEFLECTIONS!$K:$K)+_xlfn.XMATCH($A95,DEFLECTIONS!$K$13:$K$55)-1)</f>
        <v>0.24</v>
      </c>
      <c r="D95" s="162" cm="1">
        <f t="array" ref="D95">INDEX(DEFLECTIONS!O:O,_xlfn.XMATCH($P95,DEFLECTIONS!$K:$K)+_xlfn.XMATCH($A95,DEFLECTIONS!$K$13:$K$55)-1)</f>
        <v>2.6000000000000002E-2</v>
      </c>
      <c r="F95" s="453">
        <f t="shared" ref="F95:F121" si="34">A95</f>
        <v>1.25</v>
      </c>
      <c r="G95" s="355" cm="1">
        <f t="array" ref="G95">INDEX('TOP OF DECK ELEVATIONS'!$1:$1048576,_xlfn.XMATCH(F95,'TOP OF DECK ELEVATIONS'!_xlnm.Print_Titles),_xlfn.XMATCH($F$92,'TOP OF DECK ELEVATIONS'!$10:$10)+3)</f>
        <v>1060.5320418183314</v>
      </c>
      <c r="H95" s="572">
        <f t="shared" ref="H95:H121" si="35">G95+SUM(C95:D95)/12</f>
        <v>1060.5542084849981</v>
      </c>
      <c r="I95" s="453">
        <f t="shared" ref="I95:I130" si="36">F95</f>
        <v>1.25</v>
      </c>
      <c r="J95" s="355" t="str" cm="1">
        <f t="array" ref="J95">IF(ISBLANK(I92),"",INDEX('TOP OF DECK ELEVATIONS'!$1:$1048576,_xlfn.XMATCH(I95,'TOP OF DECK ELEVATIONS'!_xlnm.Print_Titles),_xlfn.XMATCH(I92,'TOP OF DECK ELEVATIONS'!$10:$10)+3))</f>
        <v/>
      </c>
      <c r="K95" s="572" t="str">
        <f>IFERROR(J95+SUM(C95:D95)/12,"")</f>
        <v/>
      </c>
      <c r="P95" t="str">
        <f t="shared" si="10"/>
        <v>GIRDER C DEFLECTIONS</v>
      </c>
    </row>
    <row r="96" spans="1:33" hidden="1" x14ac:dyDescent="0.2">
      <c r="A96" s="48">
        <f t="shared" si="33"/>
        <v>1.5</v>
      </c>
      <c r="B96" s="162" cm="1">
        <f t="array" ref="B96">INDEX(DEFLECTIONS!M:M,_xlfn.XMATCH($P96,DEFLECTIONS!$K:$K)+_xlfn.XMATCH($A96,DEFLECTIONS!$K$13:$K$55)-1)</f>
        <v>2.9000000000000001E-2</v>
      </c>
      <c r="C96" s="162" cm="1">
        <f t="array" ref="C96">INDEX(DEFLECTIONS!N:N,_xlfn.XMATCH($P96,DEFLECTIONS!$K:$K)+_xlfn.XMATCH($A96,DEFLECTIONS!$K$13:$K$55)-1)</f>
        <v>0.23499999999999999</v>
      </c>
      <c r="D96" s="162" cm="1">
        <f t="array" ref="D96">INDEX(DEFLECTIONS!O:O,_xlfn.XMATCH($P96,DEFLECTIONS!$K:$K)+_xlfn.XMATCH($A96,DEFLECTIONS!$K$13:$K$55)-1)</f>
        <v>2.5999999999999999E-2</v>
      </c>
      <c r="F96" s="453">
        <f t="shared" si="34"/>
        <v>1.5</v>
      </c>
      <c r="G96" s="355" cm="1">
        <f t="array" ref="G96">INDEX('TOP OF DECK ELEVATIONS'!$1:$1048576,_xlfn.XMATCH(F96,'TOP OF DECK ELEVATIONS'!_xlnm.Print_Titles),_xlfn.XMATCH($F$92,'TOP OF DECK ELEVATIONS'!$10:$10)+3)</f>
        <v>1060.8319035051313</v>
      </c>
      <c r="H96" s="572">
        <f>G96+SUM(C96:D96)/12</f>
        <v>1060.8536535051314</v>
      </c>
      <c r="I96" s="453">
        <f t="shared" si="36"/>
        <v>1.5</v>
      </c>
      <c r="J96" s="355" t="str" cm="1">
        <f t="array" ref="J96">IF(ISBLANK(I92),"",INDEX('TOP OF DECK ELEVATIONS'!$1:$1048576,_xlfn.XMATCH(I96,'TOP OF DECK ELEVATIONS'!_xlnm.Print_Titles),_xlfn.XMATCH(I92,'TOP OF DECK ELEVATIONS'!$10:$10)+3))</f>
        <v/>
      </c>
      <c r="K96" s="572" t="str">
        <f t="shared" ref="K96:K130" si="37">IFERROR(J96+SUM(C96:D96)/12,"")</f>
        <v/>
      </c>
      <c r="P96" t="str">
        <f t="shared" si="10"/>
        <v>GIRDER C DEFLECTIONS</v>
      </c>
    </row>
    <row r="97" spans="1:16" hidden="1" x14ac:dyDescent="0.2">
      <c r="A97" s="48">
        <f t="shared" si="33"/>
        <v>1.75</v>
      </c>
      <c r="B97" s="162" cm="1">
        <f t="array" ref="B97">INDEX(DEFLECTIONS!M:M,_xlfn.XMATCH($P97,DEFLECTIONS!$K:$K)+_xlfn.XMATCH($A97,DEFLECTIONS!$K$13:$K$55)-1)</f>
        <v>-3.4999999999999996E-3</v>
      </c>
      <c r="C97" s="162" cm="1">
        <f t="array" ref="C97">INDEX(DEFLECTIONS!N:N,_xlfn.XMATCH($P97,DEFLECTIONS!$K:$K)+_xlfn.XMATCH($A97,DEFLECTIONS!$K$13:$K$55)-1)</f>
        <v>5.1999999999999998E-2</v>
      </c>
      <c r="D97" s="162" cm="1">
        <f t="array" ref="D97">INDEX(DEFLECTIONS!O:O,_xlfn.XMATCH($P97,DEFLECTIONS!$K:$K)+_xlfn.XMATCH($A97,DEFLECTIONS!$K$13:$K$55)-1)</f>
        <v>6.0000000000000001E-3</v>
      </c>
      <c r="F97" s="453">
        <f t="shared" si="34"/>
        <v>1.75</v>
      </c>
      <c r="G97" s="355" cm="1">
        <f t="array" ref="G97">INDEX('TOP OF DECK ELEVATIONS'!$1:$1048576,_xlfn.XMATCH(F97,'TOP OF DECK ELEVATIONS'!_xlnm.Print_Titles),_xlfn.XMATCH($F$92,'TOP OF DECK ELEVATIONS'!$10:$10)+3)</f>
        <v>1061.1317651919314</v>
      </c>
      <c r="H97" s="572">
        <f t="shared" si="35"/>
        <v>1061.1365985252648</v>
      </c>
      <c r="I97" s="453">
        <f t="shared" si="36"/>
        <v>1.75</v>
      </c>
      <c r="J97" s="355" t="str" cm="1">
        <f t="array" ref="J97">IF(ISBLANK(I92),"",INDEX('TOP OF DECK ELEVATIONS'!$1:$1048576,_xlfn.XMATCH(I97,'TOP OF DECK ELEVATIONS'!_xlnm.Print_Titles),_xlfn.XMATCH(I92,'TOP OF DECK ELEVATIONS'!$10:$10)+3))</f>
        <v/>
      </c>
      <c r="K97" s="572" t="str">
        <f t="shared" si="37"/>
        <v/>
      </c>
      <c r="P97" t="str">
        <f t="shared" si="10"/>
        <v>GIRDER C DEFLECTIONS</v>
      </c>
    </row>
    <row r="98" spans="1:16" hidden="1" x14ac:dyDescent="0.2">
      <c r="A98" s="48" t="str">
        <f t="shared" si="33"/>
        <v>CL PIER 1</v>
      </c>
      <c r="B98" s="162" cm="1">
        <f t="array" ref="B98">INDEX(DEFLECTIONS!M:M,_xlfn.XMATCH($P98,DEFLECTIONS!$K:$K)+_xlfn.XMATCH($A98,DEFLECTIONS!$K$13:$K$55)-1)</f>
        <v>0</v>
      </c>
      <c r="C98" s="162" cm="1">
        <f t="array" ref="C98">INDEX(DEFLECTIONS!N:N,_xlfn.XMATCH($P98,DEFLECTIONS!$K:$K)+_xlfn.XMATCH($A98,DEFLECTIONS!$K$13:$K$55)-1)</f>
        <v>0</v>
      </c>
      <c r="D98" s="162" cm="1">
        <f t="array" ref="D98">INDEX(DEFLECTIONS!O:O,_xlfn.XMATCH($P98,DEFLECTIONS!$K:$K)+_xlfn.XMATCH($A98,DEFLECTIONS!$K$13:$K$55)-1)</f>
        <v>0</v>
      </c>
      <c r="F98" s="453" t="str">
        <f t="shared" si="34"/>
        <v>CL PIER 1</v>
      </c>
      <c r="G98" s="355" cm="1">
        <f t="array" ref="G98">INDEX('TOP OF DECK ELEVATIONS'!$1:$1048576,_xlfn.XMATCH(F98,'TOP OF DECK ELEVATIONS'!_xlnm.Print_Titles),_xlfn.XMATCH($F$92,'TOP OF DECK ELEVATIONS'!$10:$10)+3)</f>
        <v>1061.4316268787313</v>
      </c>
      <c r="H98" s="572">
        <f t="shared" si="35"/>
        <v>1061.4316268787313</v>
      </c>
      <c r="I98" s="453" t="str">
        <f t="shared" si="36"/>
        <v>CL PIER 1</v>
      </c>
      <c r="J98" s="355" t="str" cm="1">
        <f t="array" ref="J98">IF(ISBLANK(I92),"",INDEX('TOP OF DECK ELEVATIONS'!$1:$1048576,_xlfn.XMATCH(I98,'TOP OF DECK ELEVATIONS'!_xlnm.Print_Titles),_xlfn.XMATCH(I92,'TOP OF DECK ELEVATIONS'!$10:$10)+3))</f>
        <v/>
      </c>
      <c r="K98" s="572" t="str">
        <f t="shared" si="37"/>
        <v/>
      </c>
      <c r="P98" t="str">
        <f t="shared" si="10"/>
        <v>GIRDER C DEFLECTIONS</v>
      </c>
    </row>
    <row r="99" spans="1:16" hidden="1" x14ac:dyDescent="0.2">
      <c r="A99" s="48">
        <f t="shared" si="33"/>
        <v>2.125</v>
      </c>
      <c r="B99" s="162" cm="1">
        <f t="array" ref="B99">INDEX(DEFLECTIONS!M:M,_xlfn.XMATCH($P99,DEFLECTIONS!$K:$K)+_xlfn.XMATCH($A99,DEFLECTIONS!$K$13:$K$55)-1)</f>
        <v>5.6000000000000001E-2</v>
      </c>
      <c r="C99" s="162" cm="1">
        <f t="array" ref="C99">INDEX(DEFLECTIONS!N:N,_xlfn.XMATCH($P99,DEFLECTIONS!$K:$K)+_xlfn.XMATCH($A99,DEFLECTIONS!$K$13:$K$55)-1)</f>
        <v>0.19600000000000001</v>
      </c>
      <c r="D99" s="162" cm="1">
        <f t="array" ref="D99">INDEX(DEFLECTIONS!O:O,_xlfn.XMATCH($P99,DEFLECTIONS!$K:$K)+_xlfn.XMATCH($A99,DEFLECTIONS!$K$13:$K$55)-1)</f>
        <v>2.375E-2</v>
      </c>
      <c r="F99" s="453">
        <f t="shared" si="34"/>
        <v>2.125</v>
      </c>
      <c r="G99" s="355" cm="1">
        <f t="array" ref="G99">INDEX('TOP OF DECK ELEVATIONS'!$1:$1048576,_xlfn.XMATCH(F99,'TOP OF DECK ELEVATIONS'!_xlnm.Print_Titles),_xlfn.XMATCH($F$92,'TOP OF DECK ELEVATIONS'!$10:$10)+3)</f>
        <v>1061.6458244412313</v>
      </c>
      <c r="H99" s="572">
        <f t="shared" si="35"/>
        <v>1061.6641369412314</v>
      </c>
      <c r="I99" s="453">
        <f t="shared" si="36"/>
        <v>2.125</v>
      </c>
      <c r="J99" s="355" t="str" cm="1">
        <f t="array" ref="J99">IF(ISBLANK(I92),"",INDEX('TOP OF DECK ELEVATIONS'!$1:$1048576,_xlfn.XMATCH(I99,'TOP OF DECK ELEVATIONS'!_xlnm.Print_Titles),_xlfn.XMATCH(I92,'TOP OF DECK ELEVATIONS'!$10:$10)+3))</f>
        <v/>
      </c>
      <c r="K99" s="572" t="str">
        <f t="shared" si="37"/>
        <v/>
      </c>
      <c r="P99" t="str">
        <f t="shared" si="10"/>
        <v>GIRDER C DEFLECTIONS</v>
      </c>
    </row>
    <row r="100" spans="1:16" hidden="1" x14ac:dyDescent="0.2">
      <c r="A100" s="48" t="str">
        <f t="shared" si="33"/>
        <v>F.S. #1</v>
      </c>
      <c r="B100" s="162" cm="1">
        <f t="array" ref="B100">INDEX(DEFLECTIONS!M:M,_xlfn.XMATCH($P100,DEFLECTIONS!$K:$K)+_xlfn.XMATCH($A100,DEFLECTIONS!$K$13:$K$55)-1)</f>
        <v>0.106</v>
      </c>
      <c r="C100" s="162" cm="1">
        <f t="array" ref="C100">INDEX(DEFLECTIONS!N:N,_xlfn.XMATCH($P100,DEFLECTIONS!$K:$K)+_xlfn.XMATCH($A100,DEFLECTIONS!$K$13:$K$55)-1)</f>
        <v>0.38400000000000001</v>
      </c>
      <c r="D100" s="162" cm="1">
        <f t="array" ref="D100">INDEX(DEFLECTIONS!O:O,_xlfn.XMATCH($P100,DEFLECTIONS!$K:$K)+_xlfn.XMATCH($A100,DEFLECTIONS!$K$13:$K$55)-1)</f>
        <v>4.5999999999999999E-2</v>
      </c>
      <c r="F100" s="453" t="str">
        <f t="shared" si="34"/>
        <v>F.S. #1</v>
      </c>
      <c r="G100" s="355" cm="1">
        <f t="array" ref="G100">INDEX('TOP OF DECK ELEVATIONS'!$1:$1048576,_xlfn.XMATCH(F100,'TOP OF DECK ELEVATIONS'!_xlnm.Print_Titles),_xlfn.XMATCH($F$92,'TOP OF DECK ELEVATIONS'!$10:$10)+3)</f>
        <v>1061.7893032815314</v>
      </c>
      <c r="H100" s="572">
        <f t="shared" si="35"/>
        <v>1061.8251366148647</v>
      </c>
      <c r="I100" s="453" t="str">
        <f t="shared" si="36"/>
        <v>F.S. #1</v>
      </c>
      <c r="J100" s="355" t="str" cm="1">
        <f t="array" ref="J100">IF(ISBLANK(I92),"",INDEX('TOP OF DECK ELEVATIONS'!$1:$1048576,_xlfn.XMATCH(I100,'TOP OF DECK ELEVATIONS'!_xlnm.Print_Titles),_xlfn.XMATCH(I92,'TOP OF DECK ELEVATIONS'!$10:$10)+3))</f>
        <v/>
      </c>
      <c r="K100" s="572" t="str">
        <f t="shared" si="37"/>
        <v/>
      </c>
      <c r="P100" t="str">
        <f t="shared" si="10"/>
        <v>GIRDER C DEFLECTIONS</v>
      </c>
    </row>
    <row r="101" spans="1:16" hidden="1" x14ac:dyDescent="0.2">
      <c r="A101" s="48">
        <f t="shared" si="33"/>
        <v>2.25</v>
      </c>
      <c r="B101" s="162" cm="1">
        <f t="array" ref="B101">INDEX(DEFLECTIONS!M:M,_xlfn.XMATCH($P101,DEFLECTIONS!$K:$K)+_xlfn.XMATCH($A101,DEFLECTIONS!$K$13:$K$55)-1)</f>
        <v>0.1305</v>
      </c>
      <c r="C101" s="162" cm="1">
        <f t="array" ref="C101">INDEX(DEFLECTIONS!N:N,_xlfn.XMATCH($P101,DEFLECTIONS!$K:$K)+_xlfn.XMATCH($A101,DEFLECTIONS!$K$13:$K$55)-1)</f>
        <v>0.48049999999999998</v>
      </c>
      <c r="D101" s="162" cm="1">
        <f t="array" ref="D101">INDEX(DEFLECTIONS!O:O,_xlfn.XMATCH($P101,DEFLECTIONS!$K:$K)+_xlfn.XMATCH($A101,DEFLECTIONS!$K$13:$K$55)-1)</f>
        <v>5.7499999999999996E-2</v>
      </c>
      <c r="F101" s="453">
        <f t="shared" si="34"/>
        <v>2.25</v>
      </c>
      <c r="G101" s="355" cm="1">
        <f t="array" ref="G101">INDEX('TOP OF DECK ELEVATIONS'!$1:$1048576,_xlfn.XMATCH(F101,'TOP OF DECK ELEVATIONS'!_xlnm.Print_Titles),_xlfn.XMATCH($F$92,'TOP OF DECK ELEVATIONS'!$10:$10)+3)</f>
        <v>1061.8600220037313</v>
      </c>
      <c r="H101" s="572">
        <f t="shared" si="35"/>
        <v>1061.9048553370646</v>
      </c>
      <c r="I101" s="453">
        <f t="shared" si="36"/>
        <v>2.25</v>
      </c>
      <c r="J101" s="355" t="str" cm="1">
        <f t="array" ref="J101">IF(ISBLANK(I92),"",INDEX('TOP OF DECK ELEVATIONS'!$1:$1048576,_xlfn.XMATCH(I101,'TOP OF DECK ELEVATIONS'!_xlnm.Print_Titles),_xlfn.XMATCH(I92,'TOP OF DECK ELEVATIONS'!$10:$10)+3))</f>
        <v/>
      </c>
      <c r="K101" s="572" t="str">
        <f t="shared" si="37"/>
        <v/>
      </c>
      <c r="P101" t="str">
        <f t="shared" si="10"/>
        <v>GIRDER C DEFLECTIONS</v>
      </c>
    </row>
    <row r="102" spans="1:16" hidden="1" x14ac:dyDescent="0.2">
      <c r="A102" s="48">
        <f t="shared" si="33"/>
        <v>2.375</v>
      </c>
      <c r="B102" s="162" cm="1">
        <f t="array" ref="B102">INDEX(DEFLECTIONS!M:M,_xlfn.XMATCH($P102,DEFLECTIONS!$K:$K)+_xlfn.XMATCH($A102,DEFLECTIONS!$K$13:$K$55)-1)</f>
        <v>0.19524999999999998</v>
      </c>
      <c r="C102" s="162" cm="1">
        <f t="array" ref="C102">INDEX(DEFLECTIONS!N:N,_xlfn.XMATCH($P102,DEFLECTIONS!$K:$K)+_xlfn.XMATCH($A102,DEFLECTIONS!$K$13:$K$55)-1)</f>
        <v>0.73950000000000005</v>
      </c>
      <c r="D102" s="162" cm="1">
        <f t="array" ref="D102">INDEX(DEFLECTIONS!O:O,_xlfn.XMATCH($P102,DEFLECTIONS!$K:$K)+_xlfn.XMATCH($A102,DEFLECTIONS!$K$13:$K$55)-1)</f>
        <v>8.8249999999999995E-2</v>
      </c>
      <c r="F102" s="453">
        <f t="shared" si="34"/>
        <v>2.375</v>
      </c>
      <c r="G102" s="355" cm="1">
        <f t="array" ref="G102">INDEX('TOP OF DECK ELEVATIONS'!$1:$1048576,_xlfn.XMATCH(F102,'TOP OF DECK ELEVATIONS'!_xlnm.Print_Titles),_xlfn.XMATCH($F$92,'TOP OF DECK ELEVATIONS'!$10:$10)+3)</f>
        <v>1062.0742195662312</v>
      </c>
      <c r="H102" s="572">
        <f t="shared" si="35"/>
        <v>1062.1431987328979</v>
      </c>
      <c r="I102" s="453">
        <f t="shared" si="36"/>
        <v>2.375</v>
      </c>
      <c r="J102" s="355" t="str" cm="1">
        <f t="array" ref="J102">IF(ISBLANK(I92),"",INDEX('TOP OF DECK ELEVATIONS'!$1:$1048576,_xlfn.XMATCH(I102,'TOP OF DECK ELEVATIONS'!_xlnm.Print_Titles),_xlfn.XMATCH(I92,'TOP OF DECK ELEVATIONS'!$10:$10)+3))</f>
        <v/>
      </c>
      <c r="K102" s="572" t="str">
        <f t="shared" si="37"/>
        <v/>
      </c>
      <c r="P102" t="str">
        <f t="shared" si="10"/>
        <v>GIRDER C DEFLECTIONS</v>
      </c>
    </row>
    <row r="103" spans="1:16" hidden="1" x14ac:dyDescent="0.2">
      <c r="A103" s="48">
        <f t="shared" si="33"/>
        <v>2.5</v>
      </c>
      <c r="B103" s="162" cm="1">
        <f t="array" ref="B103">INDEX(DEFLECTIONS!M:M,_xlfn.XMATCH($P103,DEFLECTIONS!$K:$K)+_xlfn.XMATCH($A103,DEFLECTIONS!$K$13:$K$55)-1)</f>
        <v>0.22500000000000001</v>
      </c>
      <c r="C103" s="162" cm="1">
        <f t="array" ref="C103">INDEX(DEFLECTIONS!N:N,_xlfn.XMATCH($P103,DEFLECTIONS!$K:$K)+_xlfn.XMATCH($A103,DEFLECTIONS!$K$13:$K$55)-1)</f>
        <v>0.86</v>
      </c>
      <c r="D103" s="162" cm="1">
        <f t="array" ref="D103">INDEX(DEFLECTIONS!O:O,_xlfn.XMATCH($P103,DEFLECTIONS!$K:$K)+_xlfn.XMATCH($A103,DEFLECTIONS!$K$13:$K$55)-1)</f>
        <v>0.10299999999999999</v>
      </c>
      <c r="F103" s="453">
        <f t="shared" si="34"/>
        <v>2.5</v>
      </c>
      <c r="G103" s="355" cm="1">
        <f t="array" ref="G103">INDEX('TOP OF DECK ELEVATIONS'!$1:$1048576,_xlfn.XMATCH(F103,'TOP OF DECK ELEVATIONS'!_xlnm.Print_Titles),_xlfn.XMATCH($F$92,'TOP OF DECK ELEVATIONS'!$10:$10)+3)</f>
        <v>1062.2884171287312</v>
      </c>
      <c r="H103" s="572">
        <f t="shared" si="35"/>
        <v>1062.3686671287312</v>
      </c>
      <c r="I103" s="453">
        <f t="shared" si="36"/>
        <v>2.5</v>
      </c>
      <c r="J103" s="355" t="str" cm="1">
        <f t="array" ref="J103">IF(ISBLANK(I92),"",INDEX('TOP OF DECK ELEVATIONS'!$1:$1048576,_xlfn.XMATCH(I103,'TOP OF DECK ELEVATIONS'!_xlnm.Print_Titles),_xlfn.XMATCH(I92,'TOP OF DECK ELEVATIONS'!$10:$10)+3))</f>
        <v/>
      </c>
      <c r="K103" s="572" t="str">
        <f t="shared" si="37"/>
        <v/>
      </c>
      <c r="P103" t="str">
        <f t="shared" si="10"/>
        <v>GIRDER C DEFLECTIONS</v>
      </c>
    </row>
    <row r="104" spans="1:16" hidden="1" x14ac:dyDescent="0.2">
      <c r="A104" s="48">
        <f t="shared" si="33"/>
        <v>2.625</v>
      </c>
      <c r="B104" s="162" cm="1">
        <f t="array" ref="B104">INDEX(DEFLECTIONS!M:M,_xlfn.XMATCH($P104,DEFLECTIONS!$K:$K)+_xlfn.XMATCH($A104,DEFLECTIONS!$K$13:$K$55)-1)</f>
        <v>0.20199999999999999</v>
      </c>
      <c r="C104" s="162" cm="1">
        <f t="array" ref="C104">INDEX(DEFLECTIONS!N:N,_xlfn.XMATCH($P104,DEFLECTIONS!$K:$K)+_xlfn.XMATCH($A104,DEFLECTIONS!$K$13:$K$55)-1)</f>
        <v>0.76900000000000002</v>
      </c>
      <c r="D104" s="162" cm="1">
        <f t="array" ref="D104">INDEX(DEFLECTIONS!O:O,_xlfn.XMATCH($P104,DEFLECTIONS!$K:$K)+_xlfn.XMATCH($A104,DEFLECTIONS!$K$13:$K$55)-1)</f>
        <v>9.2249999999999999E-2</v>
      </c>
      <c r="F104" s="453">
        <f t="shared" si="34"/>
        <v>2.625</v>
      </c>
      <c r="G104" s="355" cm="1">
        <f t="array" ref="G104">INDEX('TOP OF DECK ELEVATIONS'!$1:$1048576,_xlfn.XMATCH(F104,'TOP OF DECK ELEVATIONS'!_xlnm.Print_Titles),_xlfn.XMATCH($F$92,'TOP OF DECK ELEVATIONS'!$10:$10)+3)</f>
        <v>1062.5026146912314</v>
      </c>
      <c r="H104" s="572">
        <f t="shared" si="35"/>
        <v>1062.5743855245648</v>
      </c>
      <c r="I104" s="453">
        <f t="shared" si="36"/>
        <v>2.625</v>
      </c>
      <c r="J104" s="355" t="str" cm="1">
        <f t="array" ref="J104">IF(ISBLANK(I92),"",INDEX('TOP OF DECK ELEVATIONS'!$1:$1048576,_xlfn.XMATCH(I104,'TOP OF DECK ELEVATIONS'!_xlnm.Print_Titles),_xlfn.XMATCH(I92,'TOP OF DECK ELEVATIONS'!$10:$10)+3))</f>
        <v/>
      </c>
      <c r="K104" s="572" t="str">
        <f t="shared" si="37"/>
        <v/>
      </c>
      <c r="P104" t="str">
        <f t="shared" si="10"/>
        <v>GIRDER C DEFLECTIONS</v>
      </c>
    </row>
    <row r="105" spans="1:16" hidden="1" x14ac:dyDescent="0.2">
      <c r="A105" s="48">
        <f t="shared" si="33"/>
        <v>2.75</v>
      </c>
      <c r="B105" s="162" cm="1">
        <f t="array" ref="B105">INDEX(DEFLECTIONS!M:M,_xlfn.XMATCH($P105,DEFLECTIONS!$K:$K)+_xlfn.XMATCH($A105,DEFLECTIONS!$K$13:$K$55)-1)</f>
        <v>0.14099999999999999</v>
      </c>
      <c r="C105" s="162" cm="1">
        <f t="array" ref="C105">INDEX(DEFLECTIONS!N:N,_xlfn.XMATCH($P105,DEFLECTIONS!$K:$K)+_xlfn.XMATCH($A105,DEFLECTIONS!$K$13:$K$55)-1)</f>
        <v>0.52849999999999997</v>
      </c>
      <c r="D105" s="162" cm="1">
        <f t="array" ref="D105">INDEX(DEFLECTIONS!O:O,_xlfn.XMATCH($P105,DEFLECTIONS!$K:$K)+_xlfn.XMATCH($A105,DEFLECTIONS!$K$13:$K$55)-1)</f>
        <v>6.4000000000000001E-2</v>
      </c>
      <c r="F105" s="453">
        <f t="shared" si="34"/>
        <v>2.75</v>
      </c>
      <c r="G105" s="355" cm="1">
        <f t="array" ref="G105">INDEX('TOP OF DECK ELEVATIONS'!$1:$1048576,_xlfn.XMATCH(F105,'TOP OF DECK ELEVATIONS'!_xlnm.Print_Titles),_xlfn.XMATCH($F$92,'TOP OF DECK ELEVATIONS'!$10:$10)+3)</f>
        <v>1062.7168122537314</v>
      </c>
      <c r="H105" s="572">
        <f t="shared" si="35"/>
        <v>1062.7661872537315</v>
      </c>
      <c r="I105" s="453">
        <f t="shared" si="36"/>
        <v>2.75</v>
      </c>
      <c r="J105" s="355" t="str" cm="1">
        <f t="array" ref="J105">IF(ISBLANK(I92),"",INDEX('TOP OF DECK ELEVATIONS'!$1:$1048576,_xlfn.XMATCH(I105,'TOP OF DECK ELEVATIONS'!_xlnm.Print_Titles),_xlfn.XMATCH(I92,'TOP OF DECK ELEVATIONS'!$10:$10)+3))</f>
        <v/>
      </c>
      <c r="K105" s="572" t="str">
        <f t="shared" si="37"/>
        <v/>
      </c>
      <c r="P105" t="str">
        <f t="shared" si="10"/>
        <v>GIRDER C DEFLECTIONS</v>
      </c>
    </row>
    <row r="106" spans="1:16" hidden="1" x14ac:dyDescent="0.2">
      <c r="A106" s="48">
        <f t="shared" si="33"/>
        <v>2.875</v>
      </c>
      <c r="B106" s="162" cm="1">
        <f t="array" ref="B106">INDEX(DEFLECTIONS!M:M,_xlfn.XMATCH($P106,DEFLECTIONS!$K:$K)+_xlfn.XMATCH($A106,DEFLECTIONS!$K$13:$K$55)-1)</f>
        <v>6.3500000000000001E-2</v>
      </c>
      <c r="C106" s="162" cm="1">
        <f t="array" ref="C106">INDEX(DEFLECTIONS!N:N,_xlfn.XMATCH($P106,DEFLECTIONS!$K:$K)+_xlfn.XMATCH($A106,DEFLECTIONS!$K$13:$K$55)-1)</f>
        <v>0.23025000000000001</v>
      </c>
      <c r="D106" s="162" cm="1">
        <f t="array" ref="D106">INDEX(DEFLECTIONS!O:O,_xlfn.XMATCH($P106,DEFLECTIONS!$K:$K)+_xlfn.XMATCH($A106,DEFLECTIONS!$K$13:$K$55)-1)</f>
        <v>2.8250000000000001E-2</v>
      </c>
      <c r="F106" s="453">
        <f t="shared" si="34"/>
        <v>2.875</v>
      </c>
      <c r="G106" s="355" cm="1">
        <f t="array" ref="G106">INDEX('TOP OF DECK ELEVATIONS'!$1:$1048576,_xlfn.XMATCH(F106,'TOP OF DECK ELEVATIONS'!_xlnm.Print_Titles),_xlfn.XMATCH($F$92,'TOP OF DECK ELEVATIONS'!$10:$10)+3)</f>
        <v>1062.9310098162314</v>
      </c>
      <c r="H106" s="572">
        <f t="shared" si="35"/>
        <v>1062.9525514828981</v>
      </c>
      <c r="I106" s="453">
        <f t="shared" si="36"/>
        <v>2.875</v>
      </c>
      <c r="J106" s="355" t="str" cm="1">
        <f t="array" ref="J106">IF(ISBLANK(I92),"",INDEX('TOP OF DECK ELEVATIONS'!$1:$1048576,_xlfn.XMATCH(I106,'TOP OF DECK ELEVATIONS'!_xlnm.Print_Titles),_xlfn.XMATCH(I92,'TOP OF DECK ELEVATIONS'!$10:$10)+3))</f>
        <v/>
      </c>
      <c r="K106" s="572" t="str">
        <f t="shared" si="37"/>
        <v/>
      </c>
      <c r="P106" t="str">
        <f t="shared" si="10"/>
        <v>GIRDER C DEFLECTIONS</v>
      </c>
    </row>
    <row r="107" spans="1:16" hidden="1" x14ac:dyDescent="0.2">
      <c r="A107" s="48" t="str">
        <f t="shared" si="33"/>
        <v>CL PIER 2</v>
      </c>
      <c r="B107" s="162" cm="1">
        <f t="array" ref="B107">INDEX(DEFLECTIONS!M:M,_xlfn.XMATCH($P107,DEFLECTIONS!$K:$K)+_xlfn.XMATCH($A107,DEFLECTIONS!$K$13:$K$55)-1)</f>
        <v>0</v>
      </c>
      <c r="C107" s="162" cm="1">
        <f t="array" ref="C107">INDEX(DEFLECTIONS!N:N,_xlfn.XMATCH($P107,DEFLECTIONS!$K:$K)+_xlfn.XMATCH($A107,DEFLECTIONS!$K$13:$K$55)-1)</f>
        <v>0</v>
      </c>
      <c r="D107" s="162" cm="1">
        <f t="array" ref="D107">INDEX(DEFLECTIONS!O:O,_xlfn.XMATCH($P107,DEFLECTIONS!$K:$K)+_xlfn.XMATCH($A107,DEFLECTIONS!$K$13:$K$55)-1)</f>
        <v>0</v>
      </c>
      <c r="F107" s="453" t="str">
        <f t="shared" si="34"/>
        <v>CL PIER 2</v>
      </c>
      <c r="G107" s="355" cm="1">
        <f t="array" ref="G107">INDEX('TOP OF DECK ELEVATIONS'!$1:$1048576,_xlfn.XMATCH(F107,'TOP OF DECK ELEVATIONS'!_xlnm.Print_Titles),_xlfn.XMATCH($F$92,'TOP OF DECK ELEVATIONS'!$10:$10)+3)</f>
        <v>1063.1452073787314</v>
      </c>
      <c r="H107" s="572">
        <f t="shared" si="35"/>
        <v>1063.1452073787314</v>
      </c>
      <c r="I107" s="453" t="str">
        <f t="shared" si="36"/>
        <v>CL PIER 2</v>
      </c>
      <c r="J107" s="355" t="str" cm="1">
        <f t="array" ref="J107">IF(ISBLANK(I92),"",INDEX('TOP OF DECK ELEVATIONS'!$1:$1048576,_xlfn.XMATCH(I107,'TOP OF DECK ELEVATIONS'!_xlnm.Print_Titles),_xlfn.XMATCH(I92,'TOP OF DECK ELEVATIONS'!$10:$10)+3))</f>
        <v/>
      </c>
      <c r="K107" s="572" t="str">
        <f t="shared" si="37"/>
        <v/>
      </c>
      <c r="P107" t="str">
        <f t="shared" si="10"/>
        <v>GIRDER C DEFLECTIONS</v>
      </c>
    </row>
    <row r="108" spans="1:16" hidden="1" x14ac:dyDescent="0.2">
      <c r="A108" s="48">
        <f t="shared" si="33"/>
        <v>3.25</v>
      </c>
      <c r="B108" s="162" cm="1">
        <f t="array" ref="B108">INDEX(DEFLECTIONS!M:M,_xlfn.XMATCH($P108,DEFLECTIONS!$K:$K)+_xlfn.XMATCH($A108,DEFLECTIONS!$K$13:$K$55)-1)</f>
        <v>-1.6500000000000001E-2</v>
      </c>
      <c r="C108" s="162" cm="1">
        <f t="array" ref="C108">INDEX(DEFLECTIONS!N:N,_xlfn.XMATCH($P108,DEFLECTIONS!$K:$K)+_xlfn.XMATCH($A108,DEFLECTIONS!$K$13:$K$55)-1)</f>
        <v>-1.4000000000000002E-2</v>
      </c>
      <c r="D108" s="162" cm="1">
        <f t="array" ref="D108">INDEX(DEFLECTIONS!O:O,_xlfn.XMATCH($P108,DEFLECTIONS!$K:$K)+_xlfn.XMATCH($A108,DEFLECTIONS!$K$13:$K$55)-1)</f>
        <v>-3.0000000000000001E-3</v>
      </c>
      <c r="F108" s="453">
        <f t="shared" si="34"/>
        <v>3.25</v>
      </c>
      <c r="G108" s="355" cm="1">
        <f t="array" ref="G108">INDEX('TOP OF DECK ELEVATIONS'!$1:$1048576,_xlfn.XMATCH(F108,'TOP OF DECK ELEVATIONS'!_xlnm.Print_Titles),_xlfn.XMATCH($F$92,'TOP OF DECK ELEVATIONS'!$10:$10)+3)</f>
        <v>1063.4516030224813</v>
      </c>
      <c r="H108" s="572">
        <f t="shared" si="35"/>
        <v>1063.4501863558146</v>
      </c>
      <c r="I108" s="453">
        <f t="shared" si="36"/>
        <v>3.25</v>
      </c>
      <c r="J108" s="355" t="str" cm="1">
        <f t="array" ref="J108">IF(ISBLANK(I92),"",INDEX('TOP OF DECK ELEVATIONS'!$1:$1048576,_xlfn.XMATCH(I108,'TOP OF DECK ELEVATIONS'!_xlnm.Print_Titles),_xlfn.XMATCH(I92,'TOP OF DECK ELEVATIONS'!$10:$10)+3))</f>
        <v/>
      </c>
      <c r="K108" s="572" t="str">
        <f t="shared" si="37"/>
        <v/>
      </c>
      <c r="P108" t="str">
        <f t="shared" si="10"/>
        <v>GIRDER C DEFLECTIONS</v>
      </c>
    </row>
    <row r="109" spans="1:16" hidden="1" x14ac:dyDescent="0.2">
      <c r="A109" s="48" t="str">
        <f t="shared" si="33"/>
        <v>F.S. #2</v>
      </c>
      <c r="B109" s="162" cm="1">
        <f t="array" ref="B109">INDEX(DEFLECTIONS!M:M,_xlfn.XMATCH($P109,DEFLECTIONS!$K:$K)+_xlfn.XMATCH($A109,DEFLECTIONS!$K$13:$K$55)-1)</f>
        <v>-0.01</v>
      </c>
      <c r="C109" s="162" cm="1">
        <f t="array" ref="C109">INDEX(DEFLECTIONS!N:N,_xlfn.XMATCH($P109,DEFLECTIONS!$K:$K)+_xlfn.XMATCH($A109,DEFLECTIONS!$K$13:$K$55)-1)</f>
        <v>3.4000000000000002E-2</v>
      </c>
      <c r="D109" s="162" cm="1">
        <f t="array" ref="D109">INDEX(DEFLECTIONS!O:O,_xlfn.XMATCH($P109,DEFLECTIONS!$K:$K)+_xlfn.XMATCH($A109,DEFLECTIONS!$K$13:$K$55)-1)</f>
        <v>2E-3</v>
      </c>
      <c r="F109" s="453" t="str">
        <f t="shared" si="34"/>
        <v>F.S. #2</v>
      </c>
      <c r="G109" s="355" cm="1">
        <f t="array" ref="G109">INDEX('TOP OF DECK ELEVATIONS'!$1:$1048576,_xlfn.XMATCH(F109,'TOP OF DECK ELEVATIONS'!_xlnm.Print_Titles),_xlfn.XMATCH($F$92,'TOP OF DECK ELEVATIONS'!$10:$10)+3)</f>
        <v>1063.5773872815314</v>
      </c>
      <c r="H109" s="572">
        <f t="shared" si="35"/>
        <v>1063.5803872815313</v>
      </c>
      <c r="I109" s="453" t="str">
        <f t="shared" si="36"/>
        <v>F.S. #2</v>
      </c>
      <c r="J109" s="355" t="str" cm="1">
        <f t="array" ref="J109">IF(ISBLANK(I92),"",INDEX('TOP OF DECK ELEVATIONS'!$1:$1048576,_xlfn.XMATCH(I109,'TOP OF DECK ELEVATIONS'!_xlnm.Print_Titles),_xlfn.XMATCH(I92,'TOP OF DECK ELEVATIONS'!$10:$10)+3))</f>
        <v/>
      </c>
      <c r="K109" s="572" t="str">
        <f t="shared" si="37"/>
        <v/>
      </c>
      <c r="P109" t="str">
        <f t="shared" si="10"/>
        <v>GIRDER C DEFLECTIONS</v>
      </c>
    </row>
    <row r="110" spans="1:16" hidden="1" x14ac:dyDescent="0.2">
      <c r="A110" s="48">
        <f t="shared" si="33"/>
        <v>3.5</v>
      </c>
      <c r="B110" s="162" cm="1">
        <f t="array" ref="B110">INDEX(DEFLECTIONS!M:M,_xlfn.XMATCH($P110,DEFLECTIONS!$K:$K)+_xlfn.XMATCH($A110,DEFLECTIONS!$K$13:$K$55)-1)</f>
        <v>4.0000000000000001E-3</v>
      </c>
      <c r="C110" s="162" cm="1">
        <f t="array" ref="C110">INDEX(DEFLECTIONS!N:N,_xlfn.XMATCH($P110,DEFLECTIONS!$K:$K)+_xlfn.XMATCH($A110,DEFLECTIONS!$K$13:$K$55)-1)</f>
        <v>0.10100000000000001</v>
      </c>
      <c r="D110" s="162" cm="1">
        <f t="array" ref="D110">INDEX(DEFLECTIONS!O:O,_xlfn.XMATCH($P110,DEFLECTIONS!$K:$K)+_xlfn.XMATCH($A110,DEFLECTIONS!$K$13:$K$55)-1)</f>
        <v>8.9999999999999993E-3</v>
      </c>
      <c r="F110" s="453">
        <f t="shared" si="34"/>
        <v>3.5</v>
      </c>
      <c r="G110" s="355" cm="1">
        <f t="array" ref="G110">INDEX('TOP OF DECK ELEVATIONS'!$1:$1048576,_xlfn.XMATCH(F110,'TOP OF DECK ELEVATIONS'!_xlnm.Print_Titles),_xlfn.XMATCH($F$92,'TOP OF DECK ELEVATIONS'!$10:$10)+3)</f>
        <v>1063.7579986662313</v>
      </c>
      <c r="H110" s="572">
        <f t="shared" si="35"/>
        <v>1063.767165332898</v>
      </c>
      <c r="I110" s="453">
        <f t="shared" si="36"/>
        <v>3.5</v>
      </c>
      <c r="J110" s="355" t="str" cm="1">
        <f t="array" ref="J110">IF(ISBLANK(I92),"",INDEX('TOP OF DECK ELEVATIONS'!$1:$1048576,_xlfn.XMATCH(I110,'TOP OF DECK ELEVATIONS'!_xlnm.Print_Titles),_xlfn.XMATCH(I92,'TOP OF DECK ELEVATIONS'!$10:$10)+3))</f>
        <v/>
      </c>
      <c r="K110" s="572" t="str">
        <f t="shared" si="37"/>
        <v/>
      </c>
      <c r="P110" t="str">
        <f t="shared" si="10"/>
        <v>GIRDER C DEFLECTIONS</v>
      </c>
    </row>
    <row r="111" spans="1:16" hidden="1" x14ac:dyDescent="0.2">
      <c r="A111" s="48">
        <f t="shared" si="33"/>
        <v>3.75</v>
      </c>
      <c r="B111" s="162" cm="1">
        <f t="array" ref="B111">INDEX(DEFLECTIONS!M:M,_xlfn.XMATCH($P111,DEFLECTIONS!$K:$K)+_xlfn.XMATCH($A111,DEFLECTIONS!$K$13:$K$55)-1)</f>
        <v>9.4999999999999998E-3</v>
      </c>
      <c r="C111" s="162" cm="1">
        <f t="array" ref="C111">INDEX(DEFLECTIONS!N:N,_xlfn.XMATCH($P111,DEFLECTIONS!$K:$K)+_xlfn.XMATCH($A111,DEFLECTIONS!$K$13:$K$55)-1)</f>
        <v>8.3499999999999991E-2</v>
      </c>
      <c r="D111" s="162" cm="1">
        <f t="array" ref="D111">INDEX(DEFLECTIONS!O:O,_xlfn.XMATCH($P111,DEFLECTIONS!$K:$K)+_xlfn.XMATCH($A111,DEFLECTIONS!$K$13:$K$55)-1)</f>
        <v>8.0000000000000002E-3</v>
      </c>
      <c r="F111" s="453">
        <f t="shared" si="34"/>
        <v>3.75</v>
      </c>
      <c r="G111" s="355" cm="1">
        <f t="array" ref="G111">INDEX('TOP OF DECK ELEVATIONS'!$1:$1048576,_xlfn.XMATCH(F111,'TOP OF DECK ELEVATIONS'!_xlnm.Print_Titles),_xlfn.XMATCH($F$92,'TOP OF DECK ELEVATIONS'!$10:$10)+3)</f>
        <v>1064.0643943099813</v>
      </c>
      <c r="H111" s="572">
        <f t="shared" si="35"/>
        <v>1064.0720193099812</v>
      </c>
      <c r="I111" s="453">
        <f t="shared" si="36"/>
        <v>3.75</v>
      </c>
      <c r="J111" s="355" t="str" cm="1">
        <f t="array" ref="J111">IF(ISBLANK(I92),"",INDEX('TOP OF DECK ELEVATIONS'!$1:$1048576,_xlfn.XMATCH(I111,'TOP OF DECK ELEVATIONS'!_xlnm.Print_Titles),_xlfn.XMATCH(I92,'TOP OF DECK ELEVATIONS'!$10:$10)+3))</f>
        <v/>
      </c>
      <c r="K111" s="572" t="str">
        <f t="shared" si="37"/>
        <v/>
      </c>
      <c r="P111" t="str">
        <f t="shared" si="10"/>
        <v>GIRDER C DEFLECTIONS</v>
      </c>
    </row>
    <row r="112" spans="1:16" hidden="1" x14ac:dyDescent="0.2">
      <c r="A112" s="48" t="str">
        <f t="shared" si="33"/>
        <v>CL PIER 3</v>
      </c>
      <c r="B112" s="162" cm="1">
        <f t="array" ref="B112">INDEX(DEFLECTIONS!M:M,_xlfn.XMATCH($P112,DEFLECTIONS!$K:$K)+_xlfn.XMATCH($A112,DEFLECTIONS!$K$13:$K$55)-1)</f>
        <v>0</v>
      </c>
      <c r="C112" s="162" cm="1">
        <f t="array" ref="C112">INDEX(DEFLECTIONS!N:N,_xlfn.XMATCH($P112,DEFLECTIONS!$K:$K)+_xlfn.XMATCH($A112,DEFLECTIONS!$K$13:$K$55)-1)</f>
        <v>0</v>
      </c>
      <c r="D112" s="162" cm="1">
        <f t="array" ref="D112">INDEX(DEFLECTIONS!O:O,_xlfn.XMATCH($P112,DEFLECTIONS!$K:$K)+_xlfn.XMATCH($A112,DEFLECTIONS!$K$13:$K$55)-1)</f>
        <v>0</v>
      </c>
      <c r="F112" s="453" t="str">
        <f t="shared" si="34"/>
        <v>CL PIER 3</v>
      </c>
      <c r="G112" s="355" cm="1">
        <f t="array" ref="G112">INDEX('TOP OF DECK ELEVATIONS'!$1:$1048576,_xlfn.XMATCH(F112,'TOP OF DECK ELEVATIONS'!_xlnm.Print_Titles),_xlfn.XMATCH($F$92,'TOP OF DECK ELEVATIONS'!$10:$10)+3)</f>
        <v>1064.3707899537312</v>
      </c>
      <c r="H112" s="572">
        <f t="shared" si="35"/>
        <v>1064.3707899537312</v>
      </c>
      <c r="I112" s="453" t="str">
        <f t="shared" si="36"/>
        <v>CL PIER 3</v>
      </c>
      <c r="J112" s="355" t="str" cm="1">
        <f t="array" ref="J112">IF(ISBLANK(I92),"",INDEX('TOP OF DECK ELEVATIONS'!$1:$1048576,_xlfn.XMATCH(I112,'TOP OF DECK ELEVATIONS'!_xlnm.Print_Titles),_xlfn.XMATCH(I92,'TOP OF DECK ELEVATIONS'!$10:$10)+3))</f>
        <v/>
      </c>
      <c r="K112" s="572" t="str">
        <f t="shared" si="37"/>
        <v/>
      </c>
      <c r="P112" t="str">
        <f t="shared" si="10"/>
        <v>GIRDER C DEFLECTIONS</v>
      </c>
    </row>
    <row r="113" spans="1:16" hidden="1" x14ac:dyDescent="0.2">
      <c r="A113" s="48">
        <f t="shared" si="33"/>
        <v>4.25</v>
      </c>
      <c r="B113" s="162" cm="1">
        <f t="array" ref="B113">INDEX(DEFLECTIONS!M:M,_xlfn.XMATCH($P113,DEFLECTIONS!$K:$K)+_xlfn.XMATCH($A113,DEFLECTIONS!$K$13:$K$55)-1)</f>
        <v>0.01</v>
      </c>
      <c r="C113" s="162" cm="1">
        <f t="array" ref="C113">INDEX(DEFLECTIONS!N:N,_xlfn.XMATCH($P113,DEFLECTIONS!$K:$K)+_xlfn.XMATCH($A113,DEFLECTIONS!$K$13:$K$55)-1)</f>
        <v>8.1500000000000003E-2</v>
      </c>
      <c r="D113" s="162" cm="1">
        <f t="array" ref="D113">INDEX(DEFLECTIONS!O:O,_xlfn.XMATCH($P113,DEFLECTIONS!$K:$K)+_xlfn.XMATCH($A113,DEFLECTIONS!$K$13:$K$55)-1)</f>
        <v>8.0000000000000002E-3</v>
      </c>
      <c r="F113" s="453">
        <f t="shared" si="34"/>
        <v>4.25</v>
      </c>
      <c r="G113" s="355" cm="1">
        <f t="array" ref="G113">INDEX('TOP OF DECK ELEVATIONS'!$1:$1048576,_xlfn.XMATCH(F113,'TOP OF DECK ELEVATIONS'!_xlnm.Print_Titles),_xlfn.XMATCH($F$92,'TOP OF DECK ELEVATIONS'!$10:$10)+3)</f>
        <v>1064.6771855974814</v>
      </c>
      <c r="H113" s="572">
        <f t="shared" si="35"/>
        <v>1064.6846439308147</v>
      </c>
      <c r="I113" s="453">
        <f t="shared" si="36"/>
        <v>4.25</v>
      </c>
      <c r="J113" s="355" t="str" cm="1">
        <f t="array" ref="J113">IF(ISBLANK(I92),"",INDEX('TOP OF DECK ELEVATIONS'!$1:$1048576,_xlfn.XMATCH(I113,'TOP OF DECK ELEVATIONS'!_xlnm.Print_Titles),_xlfn.XMATCH(I92,'TOP OF DECK ELEVATIONS'!$10:$10)+3))</f>
        <v/>
      </c>
      <c r="K113" s="572" t="str">
        <f t="shared" si="37"/>
        <v/>
      </c>
      <c r="P113" t="str">
        <f t="shared" si="10"/>
        <v>GIRDER C DEFLECTIONS</v>
      </c>
    </row>
    <row r="114" spans="1:16" hidden="1" x14ac:dyDescent="0.2">
      <c r="A114" s="48">
        <f t="shared" si="33"/>
        <v>4.5</v>
      </c>
      <c r="B114" s="162" cm="1">
        <f t="array" ref="B114">INDEX(DEFLECTIONS!M:M,_xlfn.XMATCH($P114,DEFLECTIONS!$K:$K)+_xlfn.XMATCH($A114,DEFLECTIONS!$K$13:$K$55)-1)</f>
        <v>5.0000000000000001E-3</v>
      </c>
      <c r="C114" s="162" cm="1">
        <f t="array" ref="C114">INDEX(DEFLECTIONS!N:N,_xlfn.XMATCH($P114,DEFLECTIONS!$K:$K)+_xlfn.XMATCH($A114,DEFLECTIONS!$K$13:$K$55)-1)</f>
        <v>0.10100000000000001</v>
      </c>
      <c r="D114" s="162" cm="1">
        <f t="array" ref="D114">INDEX(DEFLECTIONS!O:O,_xlfn.XMATCH($P114,DEFLECTIONS!$K:$K)+_xlfn.XMATCH($A114,DEFLECTIONS!$K$13:$K$55)-1)</f>
        <v>0.01</v>
      </c>
      <c r="F114" s="453">
        <f t="shared" si="34"/>
        <v>4.5</v>
      </c>
      <c r="G114" s="355" cm="1">
        <f t="array" ref="G114">INDEX('TOP OF DECK ELEVATIONS'!$1:$1048576,_xlfn.XMATCH(F114,'TOP OF DECK ELEVATIONS'!_xlnm.Print_Titles),_xlfn.XMATCH($F$92,'TOP OF DECK ELEVATIONS'!$10:$10)+3)</f>
        <v>1064.9835812412314</v>
      </c>
      <c r="H114" s="572">
        <f t="shared" si="35"/>
        <v>1064.9928312412314</v>
      </c>
      <c r="I114" s="453">
        <f t="shared" si="36"/>
        <v>4.5</v>
      </c>
      <c r="J114" s="355" t="str" cm="1">
        <f t="array" ref="J114">IF(ISBLANK(I92),"",INDEX('TOP OF DECK ELEVATIONS'!$1:$1048576,_xlfn.XMATCH(I114,'TOP OF DECK ELEVATIONS'!_xlnm.Print_Titles),_xlfn.XMATCH(I92,'TOP OF DECK ELEVATIONS'!$10:$10)+3))</f>
        <v/>
      </c>
      <c r="K114" s="572" t="str">
        <f t="shared" si="37"/>
        <v/>
      </c>
      <c r="P114" t="str">
        <f t="shared" ref="P114:P180" si="38">IF(LEFT(A114,6)="GIRDER",A114,P113)</f>
        <v>GIRDER C DEFLECTIONS</v>
      </c>
    </row>
    <row r="115" spans="1:16" hidden="1" x14ac:dyDescent="0.2">
      <c r="A115" s="48" t="str">
        <f t="shared" si="33"/>
        <v>F.S. #3</v>
      </c>
      <c r="B115" s="162" cm="1">
        <f t="array" ref="B115">INDEX(DEFLECTIONS!M:M,_xlfn.XMATCH($P115,DEFLECTIONS!$K:$K)+_xlfn.XMATCH($A115,DEFLECTIONS!$K$13:$K$55)-1)</f>
        <v>-8.9999999999999993E-3</v>
      </c>
      <c r="C115" s="162" cm="1">
        <f t="array" ref="C115">INDEX(DEFLECTIONS!N:N,_xlfn.XMATCH($P115,DEFLECTIONS!$K:$K)+_xlfn.XMATCH($A115,DEFLECTIONS!$K$13:$K$55)-1)</f>
        <v>3.5999999999999997E-2</v>
      </c>
      <c r="D115" s="162" cm="1">
        <f t="array" ref="D115">INDEX(DEFLECTIONS!O:O,_xlfn.XMATCH($P115,DEFLECTIONS!$K:$K)+_xlfn.XMATCH($A115,DEFLECTIONS!$K$13:$K$55)-1)</f>
        <v>2E-3</v>
      </c>
      <c r="F115" s="453" t="str">
        <f t="shared" si="34"/>
        <v>F.S. #3</v>
      </c>
      <c r="G115" s="355" cm="1">
        <f t="array" ref="G115">INDEX('TOP OF DECK ELEVATIONS'!$1:$1048576,_xlfn.XMATCH(F115,'TOP OF DECK ELEVATIONS'!_xlnm.Print_Titles),_xlfn.XMATCH($F$92,'TOP OF DECK ELEVATIONS'!$10:$10)+3)</f>
        <v>1065.1643118315314</v>
      </c>
      <c r="H115" s="572">
        <f t="shared" si="35"/>
        <v>1065.1674784981981</v>
      </c>
      <c r="I115" s="453" t="str">
        <f t="shared" si="36"/>
        <v>F.S. #3</v>
      </c>
      <c r="J115" s="355" t="str" cm="1">
        <f t="array" ref="J115">IF(ISBLANK(I92),"",INDEX('TOP OF DECK ELEVATIONS'!$1:$1048576,_xlfn.XMATCH(I115,'TOP OF DECK ELEVATIONS'!_xlnm.Print_Titles),_xlfn.XMATCH(I92,'TOP OF DECK ELEVATIONS'!$10:$10)+3))</f>
        <v/>
      </c>
      <c r="K115" s="572" t="str">
        <f t="shared" si="37"/>
        <v/>
      </c>
      <c r="P115" t="str">
        <f t="shared" si="38"/>
        <v>GIRDER C DEFLECTIONS</v>
      </c>
    </row>
    <row r="116" spans="1:16" hidden="1" x14ac:dyDescent="0.2">
      <c r="A116" s="48">
        <f t="shared" si="33"/>
        <v>4.75</v>
      </c>
      <c r="B116" s="162" cm="1">
        <f t="array" ref="B116">INDEX(DEFLECTIONS!M:M,_xlfn.XMATCH($P116,DEFLECTIONS!$K:$K)+_xlfn.XMATCH($A116,DEFLECTIONS!$K$13:$K$55)-1)</f>
        <v>-1.6E-2</v>
      </c>
      <c r="C116" s="162" cm="1">
        <f t="array" ref="C116">INDEX(DEFLECTIONS!N:N,_xlfn.XMATCH($P116,DEFLECTIONS!$K:$K)+_xlfn.XMATCH($A116,DEFLECTIONS!$K$13:$K$55)-1)</f>
        <v>-1.15E-2</v>
      </c>
      <c r="D116" s="162" cm="1">
        <f t="array" ref="D116">INDEX(DEFLECTIONS!O:O,_xlfn.XMATCH($P116,DEFLECTIONS!$K:$K)+_xlfn.XMATCH($A116,DEFLECTIONS!$K$13:$K$55)-1)</f>
        <v>-3.0000000000000001E-3</v>
      </c>
      <c r="F116" s="453">
        <f t="shared" si="34"/>
        <v>4.75</v>
      </c>
      <c r="G116" s="355" cm="1">
        <f t="array" ref="G116">INDEX('TOP OF DECK ELEVATIONS'!$1:$1048576,_xlfn.XMATCH(F116,'TOP OF DECK ELEVATIONS'!_xlnm.Print_Titles),_xlfn.XMATCH($F$92,'TOP OF DECK ELEVATIONS'!$10:$10)+3)</f>
        <v>1065.2899768849813</v>
      </c>
      <c r="H116" s="572">
        <f t="shared" si="35"/>
        <v>1065.288768551648</v>
      </c>
      <c r="I116" s="453">
        <f t="shared" si="36"/>
        <v>4.75</v>
      </c>
      <c r="J116" s="355" t="str" cm="1">
        <f t="array" ref="J116">IF(ISBLANK(I92),"",INDEX('TOP OF DECK ELEVATIONS'!$1:$1048576,_xlfn.XMATCH(I116,'TOP OF DECK ELEVATIONS'!_xlnm.Print_Titles),_xlfn.XMATCH(I92,'TOP OF DECK ELEVATIONS'!$10:$10)+3))</f>
        <v/>
      </c>
      <c r="K116" s="572" t="str">
        <f t="shared" si="37"/>
        <v/>
      </c>
      <c r="P116" t="str">
        <f t="shared" si="38"/>
        <v>GIRDER C DEFLECTIONS</v>
      </c>
    </row>
    <row r="117" spans="1:16" hidden="1" x14ac:dyDescent="0.2">
      <c r="A117" s="48" t="str">
        <f t="shared" si="33"/>
        <v>CL PIER 4</v>
      </c>
      <c r="B117" s="162" cm="1">
        <f t="array" ref="B117">INDEX(DEFLECTIONS!M:M,_xlfn.XMATCH($P117,DEFLECTIONS!$K:$K)+_xlfn.XMATCH($A117,DEFLECTIONS!$K$13:$K$55)-1)</f>
        <v>0</v>
      </c>
      <c r="C117" s="162" cm="1">
        <f t="array" ref="C117">INDEX(DEFLECTIONS!N:N,_xlfn.XMATCH($P117,DEFLECTIONS!$K:$K)+_xlfn.XMATCH($A117,DEFLECTIONS!$K$13:$K$55)-1)</f>
        <v>0</v>
      </c>
      <c r="D117" s="162" cm="1">
        <f t="array" ref="D117">INDEX(DEFLECTIONS!O:O,_xlfn.XMATCH($P117,DEFLECTIONS!$K:$K)+_xlfn.XMATCH($A117,DEFLECTIONS!$K$13:$K$55)-1)</f>
        <v>0</v>
      </c>
      <c r="F117" s="453" t="str">
        <f t="shared" si="34"/>
        <v>CL PIER 4</v>
      </c>
      <c r="G117" s="355" cm="1">
        <f t="array" ref="G117">INDEX('TOP OF DECK ELEVATIONS'!$1:$1048576,_xlfn.XMATCH(F117,'TOP OF DECK ELEVATIONS'!_xlnm.Print_Titles),_xlfn.XMATCH($F$92,'TOP OF DECK ELEVATIONS'!$10:$10)+3)</f>
        <v>1065.5963725287313</v>
      </c>
      <c r="H117" s="572">
        <f t="shared" si="35"/>
        <v>1065.5963725287313</v>
      </c>
      <c r="I117" s="453" t="str">
        <f t="shared" si="36"/>
        <v>CL PIER 4</v>
      </c>
      <c r="J117" s="355" t="str" cm="1">
        <f t="array" ref="J117">IF(ISBLANK(I92),"",INDEX('TOP OF DECK ELEVATIONS'!$1:$1048576,_xlfn.XMATCH(I117,'TOP OF DECK ELEVATIONS'!_xlnm.Print_Titles),_xlfn.XMATCH(I92,'TOP OF DECK ELEVATIONS'!$10:$10)+3))</f>
        <v/>
      </c>
      <c r="K117" s="572" t="str">
        <f t="shared" si="37"/>
        <v/>
      </c>
      <c r="P117" t="str">
        <f t="shared" si="38"/>
        <v>GIRDER C DEFLECTIONS</v>
      </c>
    </row>
    <row r="118" spans="1:16" hidden="1" x14ac:dyDescent="0.2">
      <c r="A118" s="48">
        <f t="shared" si="33"/>
        <v>5.125</v>
      </c>
      <c r="B118" s="162" cm="1">
        <f t="array" ref="B118">INDEX(DEFLECTIONS!M:M,_xlfn.XMATCH($P118,DEFLECTIONS!$K:$K)+_xlfn.XMATCH($A118,DEFLECTIONS!$K$13:$K$55)-1)</f>
        <v>6.2E-2</v>
      </c>
      <c r="C118" s="162" cm="1">
        <f t="array" ref="C118">INDEX(DEFLECTIONS!N:N,_xlfn.XMATCH($P118,DEFLECTIONS!$K:$K)+_xlfn.XMATCH($A118,DEFLECTIONS!$K$13:$K$55)-1)</f>
        <v>0.22700000000000001</v>
      </c>
      <c r="D118" s="162" cm="1">
        <f t="array" ref="D118">INDEX(DEFLECTIONS!O:O,_xlfn.XMATCH($P118,DEFLECTIONS!$K:$K)+_xlfn.XMATCH($A118,DEFLECTIONS!$K$13:$K$55)-1)</f>
        <v>2.75E-2</v>
      </c>
      <c r="F118" s="453">
        <f t="shared" si="34"/>
        <v>5.125</v>
      </c>
      <c r="G118" s="355" cm="1">
        <f t="array" ref="G118">INDEX('TOP OF DECK ELEVATIONS'!$1:$1048576,_xlfn.XMATCH(F118,'TOP OF DECK ELEVATIONS'!_xlnm.Print_Titles),_xlfn.XMATCH($F$92,'TOP OF DECK ELEVATIONS'!$10:$10)+3)</f>
        <v>1065.8105700912313</v>
      </c>
      <c r="H118" s="572">
        <f t="shared" si="35"/>
        <v>1065.8317784245646</v>
      </c>
      <c r="I118" s="453">
        <f t="shared" si="36"/>
        <v>5.125</v>
      </c>
      <c r="J118" s="355" t="str" cm="1">
        <f t="array" ref="J118">IF(ISBLANK(I92),"",INDEX('TOP OF DECK ELEVATIONS'!$1:$1048576,_xlfn.XMATCH(I118,'TOP OF DECK ELEVATIONS'!_xlnm.Print_Titles),_xlfn.XMATCH(I92,'TOP OF DECK ELEVATIONS'!$10:$10)+3))</f>
        <v/>
      </c>
      <c r="K118" s="572" t="str">
        <f t="shared" si="37"/>
        <v/>
      </c>
      <c r="P118" t="str">
        <f t="shared" si="38"/>
        <v>GIRDER C DEFLECTIONS</v>
      </c>
    </row>
    <row r="119" spans="1:16" hidden="1" x14ac:dyDescent="0.2">
      <c r="A119" s="48">
        <f t="shared" si="33"/>
        <v>5.25</v>
      </c>
      <c r="B119" s="162" cm="1">
        <f t="array" ref="B119">INDEX(DEFLECTIONS!M:M,_xlfn.XMATCH($P119,DEFLECTIONS!$K:$K)+_xlfn.XMATCH($A119,DEFLECTIONS!$K$13:$K$55)-1)</f>
        <v>0.14000000000000001</v>
      </c>
      <c r="C119" s="162" cm="1">
        <f t="array" ref="C119">INDEX(DEFLECTIONS!N:N,_xlfn.XMATCH($P119,DEFLECTIONS!$K:$K)+_xlfn.XMATCH($A119,DEFLECTIONS!$K$13:$K$55)-1)</f>
        <v>0.52700000000000002</v>
      </c>
      <c r="D119" s="162" cm="1">
        <f t="array" ref="D119">INDEX(DEFLECTIONS!O:O,_xlfn.XMATCH($P119,DEFLECTIONS!$K:$K)+_xlfn.XMATCH($A119,DEFLECTIONS!$K$13:$K$55)-1)</f>
        <v>6.4000000000000001E-2</v>
      </c>
      <c r="F119" s="453">
        <f t="shared" si="34"/>
        <v>5.25</v>
      </c>
      <c r="G119" s="355" cm="1">
        <f t="array" ref="G119">INDEX('TOP OF DECK ELEVATIONS'!$1:$1048576,_xlfn.XMATCH(F119,'TOP OF DECK ELEVATIONS'!_xlnm.Print_Titles),_xlfn.XMATCH($F$92,'TOP OF DECK ELEVATIONS'!$10:$10)+3)</f>
        <v>1066.0247676537313</v>
      </c>
      <c r="H119" s="572">
        <f t="shared" si="35"/>
        <v>1066.0740176537313</v>
      </c>
      <c r="I119" s="453">
        <f t="shared" si="36"/>
        <v>5.25</v>
      </c>
      <c r="J119" s="355" t="str" cm="1">
        <f t="array" ref="J119">IF(ISBLANK(I92),"",INDEX('TOP OF DECK ELEVATIONS'!$1:$1048576,_xlfn.XMATCH(I119,'TOP OF DECK ELEVATIONS'!_xlnm.Print_Titles),_xlfn.XMATCH(I92,'TOP OF DECK ELEVATIONS'!$10:$10)+3))</f>
        <v/>
      </c>
      <c r="K119" s="572" t="str">
        <f t="shared" si="37"/>
        <v/>
      </c>
      <c r="P119" t="str">
        <f t="shared" si="38"/>
        <v>GIRDER C DEFLECTIONS</v>
      </c>
    </row>
    <row r="120" spans="1:16" hidden="1" x14ac:dyDescent="0.2">
      <c r="A120" s="48">
        <f t="shared" si="33"/>
        <v>5.375</v>
      </c>
      <c r="B120" s="162" cm="1">
        <f t="array" ref="B120">INDEX(DEFLECTIONS!M:M,_xlfn.XMATCH($P120,DEFLECTIONS!$K:$K)+_xlfn.XMATCH($A120,DEFLECTIONS!$K$13:$K$55)-1)</f>
        <v>0.20150000000000001</v>
      </c>
      <c r="C120" s="162" cm="1">
        <f t="array" ref="C120">INDEX(DEFLECTIONS!N:N,_xlfn.XMATCH($P120,DEFLECTIONS!$K:$K)+_xlfn.XMATCH($A120,DEFLECTIONS!$K$13:$K$55)-1)</f>
        <v>0.76700000000000002</v>
      </c>
      <c r="D120" s="162" cm="1">
        <f t="array" ref="D120">INDEX(DEFLECTIONS!O:O,_xlfn.XMATCH($P120,DEFLECTIONS!$K:$K)+_xlfn.XMATCH($A120,DEFLECTIONS!$K$13:$K$55)-1)</f>
        <v>9.2249999999999999E-2</v>
      </c>
      <c r="F120" s="453">
        <f t="shared" si="34"/>
        <v>5.375</v>
      </c>
      <c r="G120" s="355" cm="1">
        <f t="array" ref="G120">INDEX('TOP OF DECK ELEVATIONS'!$1:$1048576,_xlfn.XMATCH(F120,'TOP OF DECK ELEVATIONS'!_xlnm.Print_Titles),_xlfn.XMATCH($F$92,'TOP OF DECK ELEVATIONS'!$10:$10)+3)</f>
        <v>1066.2389652162312</v>
      </c>
      <c r="H120" s="572">
        <f t="shared" si="35"/>
        <v>1066.3105693828979</v>
      </c>
      <c r="I120" s="453">
        <f t="shared" si="36"/>
        <v>5.375</v>
      </c>
      <c r="J120" s="355" t="str" cm="1">
        <f t="array" ref="J120">IF(ISBLANK(I92),"",INDEX('TOP OF DECK ELEVATIONS'!$1:$1048576,_xlfn.XMATCH(I120,'TOP OF DECK ELEVATIONS'!_xlnm.Print_Titles),_xlfn.XMATCH(I92,'TOP OF DECK ELEVATIONS'!$10:$10)+3))</f>
        <v/>
      </c>
      <c r="K120" s="572" t="str">
        <f t="shared" si="37"/>
        <v/>
      </c>
      <c r="P120" t="str">
        <f t="shared" si="38"/>
        <v>GIRDER C DEFLECTIONS</v>
      </c>
    </row>
    <row r="121" spans="1:16" hidden="1" x14ac:dyDescent="0.2">
      <c r="A121" s="48">
        <f t="shared" si="33"/>
        <v>5.5</v>
      </c>
      <c r="B121" s="162" cm="1">
        <f t="array" ref="B121">INDEX(DEFLECTIONS!M:M,_xlfn.XMATCH($P121,DEFLECTIONS!$K:$K)+_xlfn.XMATCH($A121,DEFLECTIONS!$K$13:$K$55)-1)</f>
        <v>0.22500000000000001</v>
      </c>
      <c r="C121" s="162" cm="1">
        <f t="array" ref="C121">INDEX(DEFLECTIONS!N:N,_xlfn.XMATCH($P121,DEFLECTIONS!$K:$K)+_xlfn.XMATCH($A121,DEFLECTIONS!$K$13:$K$55)-1)</f>
        <v>0.85699999999999998</v>
      </c>
      <c r="D121" s="162" cm="1">
        <f t="array" ref="D121">INDEX(DEFLECTIONS!O:O,_xlfn.XMATCH($P121,DEFLECTIONS!$K:$K)+_xlfn.XMATCH($A121,DEFLECTIONS!$K$13:$K$55)-1)</f>
        <v>0.10299999999999999</v>
      </c>
      <c r="F121" s="453">
        <f t="shared" si="34"/>
        <v>5.5</v>
      </c>
      <c r="G121" s="355" cm="1">
        <f t="array" ref="G121">INDEX('TOP OF DECK ELEVATIONS'!$1:$1048576,_xlfn.XMATCH(F121,'TOP OF DECK ELEVATIONS'!_xlnm.Print_Titles),_xlfn.XMATCH($F$92,'TOP OF DECK ELEVATIONS'!$10:$10)+3)</f>
        <v>1066.4531627787312</v>
      </c>
      <c r="H121" s="572">
        <f t="shared" si="35"/>
        <v>1066.5331627787311</v>
      </c>
      <c r="I121" s="453">
        <f t="shared" si="36"/>
        <v>5.5</v>
      </c>
      <c r="J121" s="355" t="str" cm="1">
        <f t="array" ref="J121">IF(ISBLANK(I92),"",INDEX('TOP OF DECK ELEVATIONS'!$1:$1048576,_xlfn.XMATCH(I121,'TOP OF DECK ELEVATIONS'!_xlnm.Print_Titles),_xlfn.XMATCH(I92,'TOP OF DECK ELEVATIONS'!$10:$10)+3))</f>
        <v/>
      </c>
      <c r="K121" s="572" t="str">
        <f t="shared" si="37"/>
        <v/>
      </c>
      <c r="P121" t="str">
        <f t="shared" si="38"/>
        <v>GIRDER C DEFLECTIONS</v>
      </c>
    </row>
    <row r="122" spans="1:16" hidden="1" x14ac:dyDescent="0.2">
      <c r="A122" s="48">
        <f t="shared" si="33"/>
        <v>5.625</v>
      </c>
      <c r="B122" s="162" cm="1">
        <f t="array" ref="B122">INDEX(DEFLECTIONS!M:M,_xlfn.XMATCH($P122,DEFLECTIONS!$K:$K)+_xlfn.XMATCH($A122,DEFLECTIONS!$K$13:$K$55)-1)</f>
        <v>0.19600000000000001</v>
      </c>
      <c r="C122" s="162" cm="1">
        <f t="array" ref="C122">INDEX(DEFLECTIONS!N:N,_xlfn.XMATCH($P122,DEFLECTIONS!$K:$K)+_xlfn.XMATCH($A122,DEFLECTIONS!$K$13:$K$55)-1)</f>
        <v>0.73975000000000002</v>
      </c>
      <c r="D122" s="162" cm="1">
        <f t="array" ref="D122">INDEX(DEFLECTIONS!O:O,_xlfn.XMATCH($P122,DEFLECTIONS!$K:$K)+_xlfn.XMATCH($A122,DEFLECTIONS!$K$13:$K$55)-1)</f>
        <v>8.9749999999999996E-2</v>
      </c>
      <c r="F122" s="453">
        <f t="shared" ref="F122:F130" si="39">A122</f>
        <v>5.625</v>
      </c>
      <c r="G122" s="355" cm="1">
        <f t="array" ref="G122">INDEX('TOP OF DECK ELEVATIONS'!$1:$1048576,_xlfn.XMATCH(F122,'TOP OF DECK ELEVATIONS'!_xlnm.Print_Titles),_xlfn.XMATCH($F$92,'TOP OF DECK ELEVATIONS'!$10:$10)+3)</f>
        <v>1066.6673603412314</v>
      </c>
      <c r="H122" s="572">
        <f t="shared" ref="H122:H130" si="40">G122+SUM(C122:D122)/12</f>
        <v>1066.7364853412314</v>
      </c>
      <c r="I122" s="453">
        <f t="shared" si="36"/>
        <v>5.625</v>
      </c>
      <c r="J122" s="355" t="str" cm="1">
        <f t="array" ref="J122">IF(ISBLANK(I92),"",INDEX('TOP OF DECK ELEVATIONS'!$1:$1048576,_xlfn.XMATCH(I122,'TOP OF DECK ELEVATIONS'!_xlnm.Print_Titles),_xlfn.XMATCH(I92,'TOP OF DECK ELEVATIONS'!$10:$10)+3))</f>
        <v/>
      </c>
      <c r="K122" s="572" t="str">
        <f t="shared" si="37"/>
        <v/>
      </c>
      <c r="P122" t="str">
        <f t="shared" ref="P122:P130" si="41">IF(LEFT(A122,6)="GIRDER",A122,P121)</f>
        <v>GIRDER C DEFLECTIONS</v>
      </c>
    </row>
    <row r="123" spans="1:16" hidden="1" x14ac:dyDescent="0.2">
      <c r="A123" s="48">
        <f t="shared" si="33"/>
        <v>5.75</v>
      </c>
      <c r="B123" s="162" cm="1">
        <f t="array" ref="B123">INDEX(DEFLECTIONS!M:M,_xlfn.XMATCH($P123,DEFLECTIONS!$K:$K)+_xlfn.XMATCH($A123,DEFLECTIONS!$K$13:$K$55)-1)</f>
        <v>0.13250000000000001</v>
      </c>
      <c r="C123" s="162" cm="1">
        <f t="array" ref="C123">INDEX(DEFLECTIONS!N:N,_xlfn.XMATCH($P123,DEFLECTIONS!$K:$K)+_xlfn.XMATCH($A123,DEFLECTIONS!$K$13:$K$55)-1)</f>
        <v>0.48749999999999999</v>
      </c>
      <c r="D123" s="162" cm="1">
        <f t="array" ref="D123">INDEX(DEFLECTIONS!O:O,_xlfn.XMATCH($P123,DEFLECTIONS!$K:$K)+_xlfn.XMATCH($A123,DEFLECTIONS!$K$13:$K$55)-1)</f>
        <v>5.9499999999999997E-2</v>
      </c>
      <c r="F123" s="453">
        <f t="shared" si="39"/>
        <v>5.75</v>
      </c>
      <c r="G123" s="355" cm="1">
        <f t="array" ref="G123">INDEX('TOP OF DECK ELEVATIONS'!$1:$1048576,_xlfn.XMATCH(F123,'TOP OF DECK ELEVATIONS'!_xlnm.Print_Titles),_xlfn.XMATCH($F$92,'TOP OF DECK ELEVATIONS'!$10:$10)+3)</f>
        <v>1066.8815579037314</v>
      </c>
      <c r="H123" s="572">
        <f t="shared" si="40"/>
        <v>1066.9271412370647</v>
      </c>
      <c r="I123" s="453">
        <f t="shared" si="36"/>
        <v>5.75</v>
      </c>
      <c r="J123" s="355" t="str" cm="1">
        <f t="array" ref="J123">IF(ISBLANK(I92),"",INDEX('TOP OF DECK ELEVATIONS'!$1:$1048576,_xlfn.XMATCH(I123,'TOP OF DECK ELEVATIONS'!_xlnm.Print_Titles),_xlfn.XMATCH(I92,'TOP OF DECK ELEVATIONS'!$10:$10)+3))</f>
        <v/>
      </c>
      <c r="K123" s="572" t="str">
        <f t="shared" si="37"/>
        <v/>
      </c>
      <c r="P123" t="str">
        <f t="shared" si="41"/>
        <v>GIRDER C DEFLECTIONS</v>
      </c>
    </row>
    <row r="124" spans="1:16" hidden="1" x14ac:dyDescent="0.2">
      <c r="A124" s="48" t="str">
        <f t="shared" si="33"/>
        <v>F.S. #4</v>
      </c>
      <c r="B124" s="162" cm="1">
        <f t="array" ref="B124">INDEX(DEFLECTIONS!M:M,_xlfn.XMATCH($P124,DEFLECTIONS!$K:$K)+_xlfn.XMATCH($A124,DEFLECTIONS!$K$13:$K$55)-1)</f>
        <v>0.107</v>
      </c>
      <c r="C124" s="162" cm="1">
        <f t="array" ref="C124">INDEX(DEFLECTIONS!N:N,_xlfn.XMATCH($P124,DEFLECTIONS!$K:$K)+_xlfn.XMATCH($A124,DEFLECTIONS!$K$13:$K$55)-1)</f>
        <v>0.38800000000000001</v>
      </c>
      <c r="D124" s="162" cm="1">
        <f t="array" ref="D124">INDEX(DEFLECTIONS!O:O,_xlfn.XMATCH($P124,DEFLECTIONS!$K:$K)+_xlfn.XMATCH($A124,DEFLECTIONS!$K$13:$K$55)-1)</f>
        <v>4.8000000000000001E-2</v>
      </c>
      <c r="F124" s="453" t="str">
        <f t="shared" si="39"/>
        <v>F.S. #4</v>
      </c>
      <c r="G124" s="355" cm="1">
        <f t="array" ref="G124">INDEX('TOP OF DECK ELEVATIONS'!$1:$1048576,_xlfn.XMATCH(F124,'TOP OF DECK ELEVATIONS'!_xlnm.Print_Titles),_xlfn.XMATCH($F$92,'TOP OF DECK ELEVATIONS'!$10:$10)+3)</f>
        <v>1066.9523958315312</v>
      </c>
      <c r="H124" s="572">
        <f t="shared" si="40"/>
        <v>1066.9887291648645</v>
      </c>
      <c r="I124" s="453" t="str">
        <f t="shared" si="36"/>
        <v>F.S. #4</v>
      </c>
      <c r="J124" s="355" t="str" cm="1">
        <f t="array" ref="J124">IF(ISBLANK(I92),"",INDEX('TOP OF DECK ELEVATIONS'!$1:$1048576,_xlfn.XMATCH(I124,'TOP OF DECK ELEVATIONS'!_xlnm.Print_Titles),_xlfn.XMATCH(I92,'TOP OF DECK ELEVATIONS'!$10:$10)+3))</f>
        <v/>
      </c>
      <c r="K124" s="572" t="str">
        <f t="shared" si="37"/>
        <v/>
      </c>
      <c r="P124" t="str">
        <f t="shared" si="41"/>
        <v>GIRDER C DEFLECTIONS</v>
      </c>
    </row>
    <row r="125" spans="1:16" hidden="1" x14ac:dyDescent="0.2">
      <c r="A125" s="48">
        <f t="shared" si="33"/>
        <v>5.875</v>
      </c>
      <c r="B125" s="162" cm="1">
        <f t="array" ref="B125">INDEX(DEFLECTIONS!M:M,_xlfn.XMATCH($P125,DEFLECTIONS!$K:$K)+_xlfn.XMATCH($A125,DEFLECTIONS!$K$13:$K$55)-1)</f>
        <v>5.8499999999999996E-2</v>
      </c>
      <c r="C125" s="162" cm="1">
        <f t="array" ref="C125">INDEX(DEFLECTIONS!N:N,_xlfn.XMATCH($P125,DEFLECTIONS!$K:$K)+_xlfn.XMATCH($A125,DEFLECTIONS!$K$13:$K$55)-1)</f>
        <v>0.20524999999999999</v>
      </c>
      <c r="D125" s="162" cm="1">
        <f t="array" ref="D125">INDEX(DEFLECTIONS!O:O,_xlfn.XMATCH($P125,DEFLECTIONS!$K:$K)+_xlfn.XMATCH($A125,DEFLECTIONS!$K$13:$K$55)-1)</f>
        <v>2.5499999999999998E-2</v>
      </c>
      <c r="F125" s="453">
        <f t="shared" si="39"/>
        <v>5.875</v>
      </c>
      <c r="G125" s="355" cm="1">
        <f t="array" ref="G125">INDEX('TOP OF DECK ELEVATIONS'!$1:$1048576,_xlfn.XMATCH(F125,'TOP OF DECK ELEVATIONS'!_xlnm.Print_Titles),_xlfn.XMATCH($F$92,'TOP OF DECK ELEVATIONS'!$10:$10)+3)</f>
        <v>1067.0957554662314</v>
      </c>
      <c r="H125" s="572">
        <f t="shared" si="40"/>
        <v>1067.1149846328981</v>
      </c>
      <c r="I125" s="453">
        <f t="shared" si="36"/>
        <v>5.875</v>
      </c>
      <c r="J125" s="355" t="str" cm="1">
        <f t="array" ref="J125">IF(ISBLANK(I92),"",INDEX('TOP OF DECK ELEVATIONS'!$1:$1048576,_xlfn.XMATCH(I125,'TOP OF DECK ELEVATIONS'!_xlnm.Print_Titles),_xlfn.XMATCH(I92,'TOP OF DECK ELEVATIONS'!$10:$10)+3))</f>
        <v/>
      </c>
      <c r="K125" s="572" t="str">
        <f t="shared" si="37"/>
        <v/>
      </c>
      <c r="P125" t="str">
        <f t="shared" si="41"/>
        <v>GIRDER C DEFLECTIONS</v>
      </c>
    </row>
    <row r="126" spans="1:16" hidden="1" x14ac:dyDescent="0.2">
      <c r="A126" s="48" t="str">
        <f t="shared" si="33"/>
        <v>CL PIER 5</v>
      </c>
      <c r="B126" s="162" cm="1">
        <f t="array" ref="B126">INDEX(DEFLECTIONS!M:M,_xlfn.XMATCH($P126,DEFLECTIONS!$K:$K)+_xlfn.XMATCH($A126,DEFLECTIONS!$K$13:$K$55)-1)</f>
        <v>0</v>
      </c>
      <c r="C126" s="162" cm="1">
        <f t="array" ref="C126">INDEX(DEFLECTIONS!N:N,_xlfn.XMATCH($P126,DEFLECTIONS!$K:$K)+_xlfn.XMATCH($A126,DEFLECTIONS!$K$13:$K$55)-1)</f>
        <v>0</v>
      </c>
      <c r="D126" s="162" cm="1">
        <f t="array" ref="D126">INDEX(DEFLECTIONS!O:O,_xlfn.XMATCH($P126,DEFLECTIONS!$K:$K)+_xlfn.XMATCH($A126,DEFLECTIONS!$K$13:$K$55)-1)</f>
        <v>0</v>
      </c>
      <c r="F126" s="453" t="str">
        <f t="shared" si="39"/>
        <v>CL PIER 5</v>
      </c>
      <c r="G126" s="355" cm="1">
        <f t="array" ref="G126">INDEX('TOP OF DECK ELEVATIONS'!$1:$1048576,_xlfn.XMATCH(F126,'TOP OF DECK ELEVATIONS'!_xlnm.Print_Titles),_xlfn.XMATCH($F$92,'TOP OF DECK ELEVATIONS'!$10:$10)+3)</f>
        <v>1067.3099530287313</v>
      </c>
      <c r="H126" s="572">
        <f t="shared" si="40"/>
        <v>1067.3099530287313</v>
      </c>
      <c r="I126" s="453" t="str">
        <f t="shared" si="36"/>
        <v>CL PIER 5</v>
      </c>
      <c r="J126" s="355" t="str" cm="1">
        <f t="array" ref="J126">IF(ISBLANK(I92),"",INDEX('TOP OF DECK ELEVATIONS'!$1:$1048576,_xlfn.XMATCH(I126,'TOP OF DECK ELEVATIONS'!_xlnm.Print_Titles),_xlfn.XMATCH(I92,'TOP OF DECK ELEVATIONS'!$10:$10)+3))</f>
        <v/>
      </c>
      <c r="K126" s="572" t="str">
        <f t="shared" si="37"/>
        <v/>
      </c>
      <c r="P126" t="str">
        <f t="shared" si="41"/>
        <v>GIRDER C DEFLECTIONS</v>
      </c>
    </row>
    <row r="127" spans="1:16" hidden="1" x14ac:dyDescent="0.2">
      <c r="A127" s="48">
        <f t="shared" si="33"/>
        <v>6.25</v>
      </c>
      <c r="B127" s="162" cm="1">
        <f t="array" ref="B127">INDEX(DEFLECTIONS!M:M,_xlfn.XMATCH($P127,DEFLECTIONS!$K:$K)+_xlfn.XMATCH($A127,DEFLECTIONS!$K$13:$K$55)-1)</f>
        <v>-3.4999999999999996E-3</v>
      </c>
      <c r="C127" s="162" cm="1">
        <f t="array" ref="C127">INDEX(DEFLECTIONS!N:N,_xlfn.XMATCH($P127,DEFLECTIONS!$K:$K)+_xlfn.XMATCH($A127,DEFLECTIONS!$K$13:$K$55)-1)</f>
        <v>5.1000000000000004E-2</v>
      </c>
      <c r="D127" s="162" cm="1">
        <f t="array" ref="D127">INDEX(DEFLECTIONS!O:O,_xlfn.XMATCH($P127,DEFLECTIONS!$K:$K)+_xlfn.XMATCH($A127,DEFLECTIONS!$K$13:$K$55)-1)</f>
        <v>5.0000000000000001E-3</v>
      </c>
      <c r="F127" s="453">
        <f t="shared" si="39"/>
        <v>6.25</v>
      </c>
      <c r="G127" s="355" cm="1">
        <f t="array" ref="G127">INDEX('TOP OF DECK ELEVATIONS'!$1:$1048576,_xlfn.XMATCH(F127,'TOP OF DECK ELEVATIONS'!_xlnm.Print_Titles),_xlfn.XMATCH($F$92,'TOP OF DECK ELEVATIONS'!$10:$10)+3)</f>
        <v>1067.6098407917564</v>
      </c>
      <c r="H127" s="572">
        <f t="shared" si="40"/>
        <v>1067.6145074584231</v>
      </c>
      <c r="I127" s="453">
        <f t="shared" si="36"/>
        <v>6.25</v>
      </c>
      <c r="J127" s="355" t="str" cm="1">
        <f t="array" ref="J127">IF(ISBLANK(I92),"",INDEX('TOP OF DECK ELEVATIONS'!$1:$1048576,_xlfn.XMATCH(I127,'TOP OF DECK ELEVATIONS'!_xlnm.Print_Titles),_xlfn.XMATCH(I92,'TOP OF DECK ELEVATIONS'!$10:$10)+3))</f>
        <v/>
      </c>
      <c r="K127" s="572" t="str">
        <f t="shared" si="37"/>
        <v/>
      </c>
      <c r="P127" t="str">
        <f t="shared" si="41"/>
        <v>GIRDER C DEFLECTIONS</v>
      </c>
    </row>
    <row r="128" spans="1:16" hidden="1" x14ac:dyDescent="0.2">
      <c r="A128" s="48">
        <f t="shared" si="33"/>
        <v>6.5</v>
      </c>
      <c r="B128" s="162" cm="1">
        <f t="array" ref="B128">INDEX(DEFLECTIONS!M:M,_xlfn.XMATCH($P128,DEFLECTIONS!$K:$K)+_xlfn.XMATCH($A128,DEFLECTIONS!$K$13:$K$55)-1)</f>
        <v>2.9000000000000001E-2</v>
      </c>
      <c r="C128" s="162" cm="1">
        <f t="array" ref="C128">INDEX(DEFLECTIONS!N:N,_xlfn.XMATCH($P128,DEFLECTIONS!$K:$K)+_xlfn.XMATCH($A128,DEFLECTIONS!$K$13:$K$55)-1)</f>
        <v>0.23599999999999999</v>
      </c>
      <c r="D128" s="162" cm="1">
        <f t="array" ref="D128">INDEX(DEFLECTIONS!O:O,_xlfn.XMATCH($P128,DEFLECTIONS!$K:$K)+_xlfn.XMATCH($A128,DEFLECTIONS!$K$13:$K$55)-1)</f>
        <v>2.5000000000000001E-2</v>
      </c>
      <c r="F128" s="453">
        <f t="shared" si="39"/>
        <v>6.5</v>
      </c>
      <c r="G128" s="355" cm="1">
        <f t="array" ref="G128">INDEX('TOP OF DECK ELEVATIONS'!$1:$1048576,_xlfn.XMATCH(F128,'TOP OF DECK ELEVATIONS'!_xlnm.Print_Titles),_xlfn.XMATCH($F$92,'TOP OF DECK ELEVATIONS'!$10:$10)+3)</f>
        <v>1067.9097285547814</v>
      </c>
      <c r="H128" s="572">
        <f t="shared" si="40"/>
        <v>1067.9314785547815</v>
      </c>
      <c r="I128" s="453">
        <f t="shared" si="36"/>
        <v>6.5</v>
      </c>
      <c r="J128" s="355" t="str" cm="1">
        <f t="array" ref="J128">IF(ISBLANK(I92),"",INDEX('TOP OF DECK ELEVATIONS'!$1:$1048576,_xlfn.XMATCH(I128,'TOP OF DECK ELEVATIONS'!_xlnm.Print_Titles),_xlfn.XMATCH(I92,'TOP OF DECK ELEVATIONS'!$10:$10)+3))</f>
        <v/>
      </c>
      <c r="K128" s="572" t="str">
        <f t="shared" si="37"/>
        <v/>
      </c>
      <c r="P128" t="str">
        <f t="shared" si="41"/>
        <v>GIRDER C DEFLECTIONS</v>
      </c>
    </row>
    <row r="129" spans="1:16" hidden="1" x14ac:dyDescent="0.2">
      <c r="A129" s="48">
        <f t="shared" si="33"/>
        <v>6.75</v>
      </c>
      <c r="B129" s="162" cm="1">
        <f t="array" ref="B129">INDEX(DEFLECTIONS!M:M,_xlfn.XMATCH($P129,DEFLECTIONS!$K:$K)+_xlfn.XMATCH($A129,DEFLECTIONS!$K$13:$K$55)-1)</f>
        <v>3.6500000000000005E-2</v>
      </c>
      <c r="C129" s="162" cm="1">
        <f t="array" ref="C129">INDEX(DEFLECTIONS!N:N,_xlfn.XMATCH($P129,DEFLECTIONS!$K:$K)+_xlfn.XMATCH($A129,DEFLECTIONS!$K$13:$K$55)-1)</f>
        <v>0.24199999999999999</v>
      </c>
      <c r="D129" s="162" cm="1">
        <f t="array" ref="D129">INDEX(DEFLECTIONS!O:O,_xlfn.XMATCH($P129,DEFLECTIONS!$K:$K)+_xlfn.XMATCH($A129,DEFLECTIONS!$K$13:$K$55)-1)</f>
        <v>2.5000000000000001E-2</v>
      </c>
      <c r="F129" s="453">
        <f t="shared" si="39"/>
        <v>6.75</v>
      </c>
      <c r="G129" s="355" cm="1">
        <f t="array" ref="G129">INDEX('TOP OF DECK ELEVATIONS'!$1:$1048576,_xlfn.XMATCH(F129,'TOP OF DECK ELEVATIONS'!_xlnm.Print_Titles),_xlfn.XMATCH($F$92,'TOP OF DECK ELEVATIONS'!$10:$10)+3)</f>
        <v>1068.2096163178064</v>
      </c>
      <c r="H129" s="572">
        <f t="shared" si="40"/>
        <v>1068.2318663178064</v>
      </c>
      <c r="I129" s="453">
        <f t="shared" si="36"/>
        <v>6.75</v>
      </c>
      <c r="J129" s="355" t="str" cm="1">
        <f t="array" ref="J129">IF(ISBLANK(I92),"",INDEX('TOP OF DECK ELEVATIONS'!$1:$1048576,_xlfn.XMATCH(I129,'TOP OF DECK ELEVATIONS'!_xlnm.Print_Titles),_xlfn.XMATCH(I92,'TOP OF DECK ELEVATIONS'!$10:$10)+3))</f>
        <v/>
      </c>
      <c r="K129" s="572" t="str">
        <f t="shared" si="37"/>
        <v/>
      </c>
      <c r="P129" t="str">
        <f t="shared" si="41"/>
        <v>GIRDER C DEFLECTIONS</v>
      </c>
    </row>
    <row r="130" spans="1:16" ht="13.5" hidden="1" thickBot="1" x14ac:dyDescent="0.25">
      <c r="A130" s="48" t="str">
        <f t="shared" si="33"/>
        <v>CL BRG. FA</v>
      </c>
      <c r="B130" s="162" cm="1">
        <f t="array" ref="B130">INDEX(DEFLECTIONS!M:M,_xlfn.XMATCH($P130,DEFLECTIONS!$K:$K)+_xlfn.XMATCH($A130,DEFLECTIONS!$K$13:$K$55)-1)</f>
        <v>0</v>
      </c>
      <c r="C130" s="162" cm="1">
        <f t="array" ref="C130">INDEX(DEFLECTIONS!N:N,_xlfn.XMATCH($P130,DEFLECTIONS!$K:$K)+_xlfn.XMATCH($A130,DEFLECTIONS!$K$13:$K$55)-1)</f>
        <v>0</v>
      </c>
      <c r="D130" s="162" cm="1">
        <f t="array" ref="D130">INDEX(DEFLECTIONS!O:O,_xlfn.XMATCH($P130,DEFLECTIONS!$K:$K)+_xlfn.XMATCH($A130,DEFLECTIONS!$K$13:$K$55)-1)</f>
        <v>0</v>
      </c>
      <c r="F130" s="454" t="str">
        <f t="shared" si="39"/>
        <v>CL BRG. FA</v>
      </c>
      <c r="G130" s="311" cm="1">
        <f t="array" ref="G130">INDEX('TOP OF DECK ELEVATIONS'!$1:$1048576,_xlfn.XMATCH(F130,'TOP OF DECK ELEVATIONS'!_xlnm.Print_Titles),_xlfn.XMATCH($F$92,'TOP OF DECK ELEVATIONS'!$10:$10)+3)</f>
        <v>1068.5095040808312</v>
      </c>
      <c r="H130" s="768">
        <f t="shared" si="40"/>
        <v>1068.5095040808312</v>
      </c>
      <c r="I130" s="454" t="str">
        <f t="shared" si="36"/>
        <v>CL BRG. FA</v>
      </c>
      <c r="J130" s="311" t="str" cm="1">
        <f t="array" ref="J130">IF(ISBLANK(I92),"",INDEX('TOP OF DECK ELEVATIONS'!$1:$1048576,_xlfn.XMATCH(I130,'TOP OF DECK ELEVATIONS'!_xlnm.Print_Titles),_xlfn.XMATCH(I92,'TOP OF DECK ELEVATIONS'!$10:$10)+3))</f>
        <v/>
      </c>
      <c r="K130" s="768" t="str">
        <f t="shared" si="37"/>
        <v/>
      </c>
      <c r="P130" t="str">
        <f t="shared" si="41"/>
        <v>GIRDER C DEFLECTIONS</v>
      </c>
    </row>
    <row r="131" spans="1:16" ht="13.5" hidden="1" thickBot="1" x14ac:dyDescent="0.25">
      <c r="P131" t="str">
        <f t="shared" si="38"/>
        <v>GIRDER C DEFLECTIONS</v>
      </c>
    </row>
    <row r="132" spans="1:16" ht="13.5" hidden="1" thickBot="1" x14ac:dyDescent="0.25">
      <c r="A132" s="973" t="str">
        <f>DEFLECTIONS!K244</f>
        <v>GIRDER D DEFLECTIONS</v>
      </c>
      <c r="B132" s="973"/>
      <c r="C132" s="973"/>
      <c r="D132" s="973"/>
      <c r="F132" s="968" t="str">
        <f>_xlfn.CONCAT("CL ",LEFT(A132,8))</f>
        <v>CL GIRDER D</v>
      </c>
      <c r="G132" s="969"/>
      <c r="H132" s="970"/>
      <c r="I132" s="968" t="str">
        <f>'TOP OF DECK ELEVATIONS'!DF10</f>
        <v>PHASED CONSTRUCTION LINE LEFT - CP</v>
      </c>
      <c r="J132" s="969"/>
      <c r="K132" s="970"/>
      <c r="L132" s="308"/>
      <c r="M132" s="308"/>
      <c r="N132" s="308"/>
      <c r="P132" t="str">
        <f t="shared" si="38"/>
        <v>GIRDER D DEFLECTIONS</v>
      </c>
    </row>
    <row r="133" spans="1:16" ht="51.75" hidden="1" thickBot="1" x14ac:dyDescent="0.25">
      <c r="A133" s="112"/>
      <c r="B133" s="116" t="s">
        <v>377</v>
      </c>
      <c r="C133" s="116" t="s">
        <v>343</v>
      </c>
      <c r="D133" s="116" t="s">
        <v>344</v>
      </c>
      <c r="F133" s="307"/>
      <c r="G133" s="176" t="s">
        <v>51</v>
      </c>
      <c r="H133" s="240" t="s">
        <v>378</v>
      </c>
      <c r="I133" s="307"/>
      <c r="J133" s="177" t="s">
        <v>51</v>
      </c>
      <c r="K133" s="240" t="s">
        <v>378</v>
      </c>
      <c r="L133" s="116"/>
      <c r="M133" s="116"/>
      <c r="N133" s="116"/>
      <c r="P133" t="str">
        <f t="shared" si="38"/>
        <v>GIRDER D DEFLECTIONS</v>
      </c>
    </row>
    <row r="134" spans="1:16" hidden="1" x14ac:dyDescent="0.2">
      <c r="A134" s="48" t="str">
        <f>A14</f>
        <v>CL BRG. RA</v>
      </c>
      <c r="B134" s="162" cm="1">
        <f t="array" ref="B134">INDEX(DEFLECTIONS!M:M,_xlfn.XMATCH($P134,DEFLECTIONS!$K:$K)+_xlfn.XMATCH($A134,DEFLECTIONS!$K$13:$K$55)-1)</f>
        <v>0</v>
      </c>
      <c r="C134" s="162" cm="1">
        <f t="array" ref="C134">INDEX(DEFLECTIONS!N:N,_xlfn.XMATCH($P134,DEFLECTIONS!$K:$K)+_xlfn.XMATCH($A134,DEFLECTIONS!$K$13:$K$55)-1)</f>
        <v>0</v>
      </c>
      <c r="D134" s="162" cm="1">
        <f t="array" ref="D134">INDEX(DEFLECTIONS!O:O,_xlfn.XMATCH($P134,DEFLECTIONS!$K:$K)+_xlfn.XMATCH($A134,DEFLECTIONS!$K$13:$K$55)-1)</f>
        <v>0</v>
      </c>
      <c r="F134" s="460" t="str">
        <f>A134</f>
        <v>CL BRG. RA</v>
      </c>
      <c r="G134" s="355" cm="1">
        <f t="array" ref="G134">INDEX('TOP OF DECK ELEVATIONS'!$1:$1048576,_xlfn.XMATCH(F134,'TOP OF DECK ELEVATIONS'!_xlnm.Print_Titles),_xlfn.XMATCH($F$132,'TOP OF DECK ELEVATIONS'!$10:$10)+3)</f>
        <v>1060.264407367707</v>
      </c>
      <c r="H134" s="571">
        <f>G134+SUM(C134:D134)/12</f>
        <v>1060.264407367707</v>
      </c>
      <c r="I134" s="460" t="str">
        <f>F134</f>
        <v>CL BRG. RA</v>
      </c>
      <c r="J134" s="355" cm="1">
        <f t="array" ref="J134">IF(ISBLANK(I132),"",INDEX('TOP OF DECK ELEVATIONS'!$1:$1048576,_xlfn.XMATCH(I134,'TOP OF DECK ELEVATIONS'!_xlnm.Print_Titles),_xlfn.XMATCH(I132,'TOP OF DECK ELEVATIONS'!$10:$10)+3))</f>
        <v>1059.5195423890634</v>
      </c>
      <c r="K134" s="571">
        <f>IFERROR(J134+SUM(C134:D134)/12,"")</f>
        <v>1059.5195423890634</v>
      </c>
      <c r="L134" s="113"/>
      <c r="M134" s="113"/>
      <c r="N134" s="113"/>
      <c r="P134" t="str">
        <f t="shared" si="38"/>
        <v>GIRDER D DEFLECTIONS</v>
      </c>
    </row>
    <row r="135" spans="1:16" hidden="1" x14ac:dyDescent="0.2">
      <c r="A135" s="48">
        <f t="shared" ref="A135:A170" si="42">A15</f>
        <v>1.25</v>
      </c>
      <c r="B135" s="162" cm="1">
        <f t="array" ref="B135">INDEX(DEFLECTIONS!M:M,_xlfn.XMATCH($P135,DEFLECTIONS!$K:$K)+_xlfn.XMATCH($A135,DEFLECTIONS!$K$13:$K$55)-1)</f>
        <v>3.6500000000000005E-2</v>
      </c>
      <c r="C135" s="162" cm="1">
        <f t="array" ref="C135">INDEX(DEFLECTIONS!N:N,_xlfn.XMATCH($P135,DEFLECTIONS!$K:$K)+_xlfn.XMATCH($A135,DEFLECTIONS!$K$13:$K$55)-1)</f>
        <v>0.24299999999999999</v>
      </c>
      <c r="D135" s="162" cm="1">
        <f t="array" ref="D135">INDEX(DEFLECTIONS!O:O,_xlfn.XMATCH($P135,DEFLECTIONS!$K:$K)+_xlfn.XMATCH($A135,DEFLECTIONS!$K$13:$K$55)-1)</f>
        <v>2.6000000000000002E-2</v>
      </c>
      <c r="F135" s="453">
        <f t="shared" ref="F135:F145" si="43">A135</f>
        <v>1.25</v>
      </c>
      <c r="G135" s="355" cm="1">
        <f t="array" ref="G135">INDEX('TOP OF DECK ELEVATIONS'!$1:$1048576,_xlfn.XMATCH(F135,'TOP OF DECK ELEVATIONS'!_xlnm.Print_Titles),_xlfn.XMATCH($F$132,'TOP OF DECK ELEVATIONS'!$10:$10)+3)</f>
        <v>1060.5642690545071</v>
      </c>
      <c r="H135" s="572">
        <f>G135+SUM(C135:D135)/12</f>
        <v>1060.5866857211738</v>
      </c>
      <c r="I135" s="453">
        <f t="shared" ref="I135:I170" si="44">F135</f>
        <v>1.25</v>
      </c>
      <c r="J135" s="355" cm="1">
        <f t="array" ref="J135">IF(ISBLANK(I132),"",INDEX('TOP OF DECK ELEVATIONS'!$1:$1048576,_xlfn.XMATCH(I135,'TOP OF DECK ELEVATIONS'!_xlnm.Print_Titles),_xlfn.XMATCH(I132,'TOP OF DECK ELEVATIONS'!$10:$10)+3))</f>
        <v>1059.8194040758633</v>
      </c>
      <c r="K135" s="572">
        <f>IFERROR(J135+SUM(C135:D135)/12,"")</f>
        <v>1059.84182074253</v>
      </c>
      <c r="L135" s="113"/>
      <c r="M135" s="113"/>
      <c r="N135" s="113"/>
      <c r="P135" t="str">
        <f t="shared" si="38"/>
        <v>GIRDER D DEFLECTIONS</v>
      </c>
    </row>
    <row r="136" spans="1:16" hidden="1" x14ac:dyDescent="0.2">
      <c r="A136" s="48">
        <f t="shared" si="42"/>
        <v>1.5</v>
      </c>
      <c r="B136" s="162" cm="1">
        <f t="array" ref="B136">INDEX(DEFLECTIONS!M:M,_xlfn.XMATCH($P136,DEFLECTIONS!$K:$K)+_xlfn.XMATCH($A136,DEFLECTIONS!$K$13:$K$55)-1)</f>
        <v>0.03</v>
      </c>
      <c r="C136" s="162" cm="1">
        <f t="array" ref="C136">INDEX(DEFLECTIONS!N:N,_xlfn.XMATCH($P136,DEFLECTIONS!$K:$K)+_xlfn.XMATCH($A136,DEFLECTIONS!$K$13:$K$55)-1)</f>
        <v>0.24099999999999999</v>
      </c>
      <c r="D136" s="162" cm="1">
        <f t="array" ref="D136">INDEX(DEFLECTIONS!O:O,_xlfn.XMATCH($P136,DEFLECTIONS!$K:$K)+_xlfn.XMATCH($A136,DEFLECTIONS!$K$13:$K$55)-1)</f>
        <v>2.5999999999999999E-2</v>
      </c>
      <c r="F136" s="453">
        <f t="shared" si="43"/>
        <v>1.5</v>
      </c>
      <c r="G136" s="355" cm="1">
        <f t="array" ref="G136">INDEX('TOP OF DECK ELEVATIONS'!$1:$1048576,_xlfn.XMATCH(F136,'TOP OF DECK ELEVATIONS'!_xlnm.Print_Titles),_xlfn.XMATCH($F$132,'TOP OF DECK ELEVATIONS'!$10:$10)+3)</f>
        <v>1060.864130741307</v>
      </c>
      <c r="H136" s="572">
        <f t="shared" ref="H136:H145" si="45">G136+SUM(C136:D136)/12</f>
        <v>1060.886380741307</v>
      </c>
      <c r="I136" s="453">
        <f t="shared" si="44"/>
        <v>1.5</v>
      </c>
      <c r="J136" s="355" cm="1">
        <f t="array" ref="J136">IF(ISBLANK(I132),"",INDEX('TOP OF DECK ELEVATIONS'!$1:$1048576,_xlfn.XMATCH(I136,'TOP OF DECK ELEVATIONS'!_xlnm.Print_Titles),_xlfn.XMATCH(I132,'TOP OF DECK ELEVATIONS'!$10:$10)+3))</f>
        <v>1060.1192657626634</v>
      </c>
      <c r="K136" s="572">
        <f t="shared" ref="K136:K170" si="46">IFERROR(J136+SUM(C136:D136)/12,"")</f>
        <v>1060.1415157626634</v>
      </c>
      <c r="L136" s="113"/>
      <c r="M136" s="113"/>
      <c r="N136" s="113"/>
      <c r="P136" t="str">
        <f t="shared" si="38"/>
        <v>GIRDER D DEFLECTIONS</v>
      </c>
    </row>
    <row r="137" spans="1:16" hidden="1" x14ac:dyDescent="0.2">
      <c r="A137" s="48">
        <f t="shared" si="42"/>
        <v>1.75</v>
      </c>
      <c r="B137" s="162" cm="1">
        <f t="array" ref="B137">INDEX(DEFLECTIONS!M:M,_xlfn.XMATCH($P137,DEFLECTIONS!$K:$K)+_xlfn.XMATCH($A137,DEFLECTIONS!$K$13:$K$55)-1)</f>
        <v>-3.5000000000000005E-3</v>
      </c>
      <c r="C137" s="162" cm="1">
        <f t="array" ref="C137">INDEX(DEFLECTIONS!N:N,_xlfn.XMATCH($P137,DEFLECTIONS!$K:$K)+_xlfn.XMATCH($A137,DEFLECTIONS!$K$13:$K$55)-1)</f>
        <v>5.1500000000000004E-2</v>
      </c>
      <c r="D137" s="162" cm="1">
        <f t="array" ref="D137">INDEX(DEFLECTIONS!O:O,_xlfn.XMATCH($P137,DEFLECTIONS!$K:$K)+_xlfn.XMATCH($A137,DEFLECTIONS!$K$13:$K$55)-1)</f>
        <v>5.4999999999999997E-3</v>
      </c>
      <c r="F137" s="453">
        <f t="shared" si="43"/>
        <v>1.75</v>
      </c>
      <c r="G137" s="355" cm="1">
        <f t="array" ref="G137">INDEX('TOP OF DECK ELEVATIONS'!$1:$1048576,_xlfn.XMATCH(F137,'TOP OF DECK ELEVATIONS'!_xlnm.Print_Titles),_xlfn.XMATCH($F$132,'TOP OF DECK ELEVATIONS'!$10:$10)+3)</f>
        <v>1061.1639924281071</v>
      </c>
      <c r="H137" s="572">
        <f t="shared" si="45"/>
        <v>1061.1687424281072</v>
      </c>
      <c r="I137" s="453">
        <f t="shared" si="44"/>
        <v>1.75</v>
      </c>
      <c r="J137" s="355" cm="1">
        <f t="array" ref="J137">IF(ISBLANK(I132),"",INDEX('TOP OF DECK ELEVATIONS'!$1:$1048576,_xlfn.XMATCH(I137,'TOP OF DECK ELEVATIONS'!_xlnm.Print_Titles),_xlfn.XMATCH(I132,'TOP OF DECK ELEVATIONS'!$10:$10)+3))</f>
        <v>1060.4191274494633</v>
      </c>
      <c r="K137" s="572">
        <f t="shared" si="46"/>
        <v>1060.4238774494634</v>
      </c>
      <c r="L137" s="113"/>
      <c r="M137" s="113"/>
      <c r="N137" s="113"/>
      <c r="P137" t="str">
        <f t="shared" si="38"/>
        <v>GIRDER D DEFLECTIONS</v>
      </c>
    </row>
    <row r="138" spans="1:16" hidden="1" x14ac:dyDescent="0.2">
      <c r="A138" s="48" t="str">
        <f t="shared" si="42"/>
        <v>CL PIER 1</v>
      </c>
      <c r="B138" s="162" cm="1">
        <f t="array" ref="B138">INDEX(DEFLECTIONS!M:M,_xlfn.XMATCH($P138,DEFLECTIONS!$K:$K)+_xlfn.XMATCH($A138,DEFLECTIONS!$K$13:$K$55)-1)</f>
        <v>0</v>
      </c>
      <c r="C138" s="162" cm="1">
        <f t="array" ref="C138">INDEX(DEFLECTIONS!N:N,_xlfn.XMATCH($P138,DEFLECTIONS!$K:$K)+_xlfn.XMATCH($A138,DEFLECTIONS!$K$13:$K$55)-1)</f>
        <v>0</v>
      </c>
      <c r="D138" s="162" cm="1">
        <f t="array" ref="D138">INDEX(DEFLECTIONS!O:O,_xlfn.XMATCH($P138,DEFLECTIONS!$K:$K)+_xlfn.XMATCH($A138,DEFLECTIONS!$K$13:$K$55)-1)</f>
        <v>0</v>
      </c>
      <c r="F138" s="453" t="str">
        <f t="shared" si="43"/>
        <v>CL PIER 1</v>
      </c>
      <c r="G138" s="355" cm="1">
        <f t="array" ref="G138">INDEX('TOP OF DECK ELEVATIONS'!$1:$1048576,_xlfn.XMATCH(F138,'TOP OF DECK ELEVATIONS'!_xlnm.Print_Titles),_xlfn.XMATCH($F$132,'TOP OF DECK ELEVATIONS'!$10:$10)+3)</f>
        <v>1061.463854114907</v>
      </c>
      <c r="H138" s="572">
        <f t="shared" si="45"/>
        <v>1061.463854114907</v>
      </c>
      <c r="I138" s="453" t="str">
        <f t="shared" si="44"/>
        <v>CL PIER 1</v>
      </c>
      <c r="J138" s="355" cm="1">
        <f t="array" ref="J138">IF(ISBLANK(I132),"",INDEX('TOP OF DECK ELEVATIONS'!$1:$1048576,_xlfn.XMATCH(I138,'TOP OF DECK ELEVATIONS'!_xlnm.Print_Titles),_xlfn.XMATCH(I132,'TOP OF DECK ELEVATIONS'!$10:$10)+3))</f>
        <v>1060.7189891362634</v>
      </c>
      <c r="K138" s="572">
        <f t="shared" si="46"/>
        <v>1060.7189891362634</v>
      </c>
      <c r="L138" s="113"/>
      <c r="M138" s="113"/>
      <c r="N138" s="113"/>
      <c r="P138" t="str">
        <f t="shared" si="38"/>
        <v>GIRDER D DEFLECTIONS</v>
      </c>
    </row>
    <row r="139" spans="1:16" hidden="1" x14ac:dyDescent="0.2">
      <c r="A139" s="48">
        <f t="shared" si="42"/>
        <v>2.125</v>
      </c>
      <c r="B139" s="162" cm="1">
        <f t="array" ref="B139">INDEX(DEFLECTIONS!M:M,_xlfn.XMATCH($P139,DEFLECTIONS!$K:$K)+_xlfn.XMATCH($A139,DEFLECTIONS!$K$13:$K$55)-1)</f>
        <v>5.525E-2</v>
      </c>
      <c r="C139" s="162" cm="1">
        <f t="array" ref="C139">INDEX(DEFLECTIONS!N:N,_xlfn.XMATCH($P139,DEFLECTIONS!$K:$K)+_xlfn.XMATCH($A139,DEFLECTIONS!$K$13:$K$55)-1)</f>
        <v>0.19550000000000001</v>
      </c>
      <c r="D139" s="162" cm="1">
        <f t="array" ref="D139">INDEX(DEFLECTIONS!O:O,_xlfn.XMATCH($P139,DEFLECTIONS!$K:$K)+_xlfn.XMATCH($A139,DEFLECTIONS!$K$13:$K$55)-1)</f>
        <v>2.375E-2</v>
      </c>
      <c r="F139" s="453">
        <f t="shared" si="43"/>
        <v>2.125</v>
      </c>
      <c r="G139" s="355" cm="1">
        <f t="array" ref="G139">INDEX('TOP OF DECK ELEVATIONS'!$1:$1048576,_xlfn.XMATCH(F139,'TOP OF DECK ELEVATIONS'!_xlnm.Print_Titles),_xlfn.XMATCH($F$132,'TOP OF DECK ELEVATIONS'!$10:$10)+3)</f>
        <v>1061.678051677407</v>
      </c>
      <c r="H139" s="572">
        <f t="shared" si="45"/>
        <v>1061.6963225107404</v>
      </c>
      <c r="I139" s="453">
        <f t="shared" si="44"/>
        <v>2.125</v>
      </c>
      <c r="J139" s="355" cm="1">
        <f t="array" ref="J139">IF(ISBLANK(I132),"",INDEX('TOP OF DECK ELEVATIONS'!$1:$1048576,_xlfn.XMATCH(I139,'TOP OF DECK ELEVATIONS'!_xlnm.Print_Titles),_xlfn.XMATCH(I132,'TOP OF DECK ELEVATIONS'!$10:$10)+3))</f>
        <v>1060.9331866987634</v>
      </c>
      <c r="K139" s="572">
        <f t="shared" si="46"/>
        <v>1060.9514575320968</v>
      </c>
      <c r="L139" s="113"/>
      <c r="M139" s="113"/>
      <c r="N139" s="113"/>
      <c r="P139" t="str">
        <f t="shared" si="38"/>
        <v>GIRDER D DEFLECTIONS</v>
      </c>
    </row>
    <row r="140" spans="1:16" hidden="1" x14ac:dyDescent="0.2">
      <c r="A140" s="48" t="str">
        <f t="shared" si="42"/>
        <v>F.S. #1</v>
      </c>
      <c r="B140" s="162" cm="1">
        <f t="array" ref="B140">INDEX(DEFLECTIONS!M:M,_xlfn.XMATCH($P140,DEFLECTIONS!$K:$K)+_xlfn.XMATCH($A140,DEFLECTIONS!$K$13:$K$55)-1)</f>
        <v>0.106</v>
      </c>
      <c r="C140" s="162" cm="1">
        <f t="array" ref="C140">INDEX(DEFLECTIONS!N:N,_xlfn.XMATCH($P140,DEFLECTIONS!$K:$K)+_xlfn.XMATCH($A140,DEFLECTIONS!$K$13:$K$55)-1)</f>
        <v>0.38800000000000001</v>
      </c>
      <c r="D140" s="162" cm="1">
        <f t="array" ref="D140">INDEX(DEFLECTIONS!O:O,_xlfn.XMATCH($P140,DEFLECTIONS!$K:$K)+_xlfn.XMATCH($A140,DEFLECTIONS!$K$13:$K$55)-1)</f>
        <v>4.7E-2</v>
      </c>
      <c r="F140" s="453" t="str">
        <f t="shared" si="43"/>
        <v>F.S. #1</v>
      </c>
      <c r="G140" s="355" cm="1">
        <f t="array" ref="G140">INDEX('TOP OF DECK ELEVATIONS'!$1:$1048576,_xlfn.XMATCH(F140,'TOP OF DECK ELEVATIONS'!_xlnm.Print_Titles),_xlfn.XMATCH($F$132,'TOP OF DECK ELEVATIONS'!$10:$10)+3)</f>
        <v>1061.8215305177071</v>
      </c>
      <c r="H140" s="572">
        <f t="shared" si="45"/>
        <v>1061.8577805177072</v>
      </c>
      <c r="I140" s="453" t="str">
        <f t="shared" si="44"/>
        <v>F.S. #1</v>
      </c>
      <c r="J140" s="355" cm="1">
        <f t="array" ref="J140">IF(ISBLANK(I132),"",INDEX('TOP OF DECK ELEVATIONS'!$1:$1048576,_xlfn.XMATCH(I140,'TOP OF DECK ELEVATIONS'!_xlnm.Print_Titles),_xlfn.XMATCH(I132,'TOP OF DECK ELEVATIONS'!$10:$10)+3))</f>
        <v>1061.0766655390635</v>
      </c>
      <c r="K140" s="572">
        <f t="shared" si="46"/>
        <v>1061.1129155390636</v>
      </c>
      <c r="L140" s="113"/>
      <c r="M140" s="113"/>
      <c r="N140" s="113"/>
      <c r="P140" t="str">
        <f t="shared" si="38"/>
        <v>GIRDER D DEFLECTIONS</v>
      </c>
    </row>
    <row r="141" spans="1:16" hidden="1" x14ac:dyDescent="0.2">
      <c r="A141" s="48">
        <f t="shared" si="42"/>
        <v>2.25</v>
      </c>
      <c r="B141" s="162" cm="1">
        <f t="array" ref="B141">INDEX(DEFLECTIONS!M:M,_xlfn.XMATCH($P141,DEFLECTIONS!$K:$K)+_xlfn.XMATCH($A141,DEFLECTIONS!$K$13:$K$55)-1)</f>
        <v>0.13100000000000001</v>
      </c>
      <c r="C141" s="162" cm="1">
        <f t="array" ref="C141">INDEX(DEFLECTIONS!N:N,_xlfn.XMATCH($P141,DEFLECTIONS!$K:$K)+_xlfn.XMATCH($A141,DEFLECTIONS!$K$13:$K$55)-1)</f>
        <v>0.48699999999999999</v>
      </c>
      <c r="D141" s="162" cm="1">
        <f t="array" ref="D141">INDEX(DEFLECTIONS!O:O,_xlfn.XMATCH($P141,DEFLECTIONS!$K:$K)+_xlfn.XMATCH($A141,DEFLECTIONS!$K$13:$K$55)-1)</f>
        <v>5.7999999999999996E-2</v>
      </c>
      <c r="F141" s="453">
        <f t="shared" si="43"/>
        <v>2.25</v>
      </c>
      <c r="G141" s="355" cm="1">
        <f t="array" ref="G141">INDEX('TOP OF DECK ELEVATIONS'!$1:$1048576,_xlfn.XMATCH(F141,'TOP OF DECK ELEVATIONS'!_xlnm.Print_Titles),_xlfn.XMATCH($F$132,'TOP OF DECK ELEVATIONS'!$10:$10)+3)</f>
        <v>1061.8922492399072</v>
      </c>
      <c r="H141" s="572">
        <f t="shared" si="45"/>
        <v>1061.9376659065738</v>
      </c>
      <c r="I141" s="453">
        <f t="shared" si="44"/>
        <v>2.25</v>
      </c>
      <c r="J141" s="355" cm="1">
        <f t="array" ref="J141">IF(ISBLANK(I132),"",INDEX('TOP OF DECK ELEVATIONS'!$1:$1048576,_xlfn.XMATCH(I141,'TOP OF DECK ELEVATIONS'!_xlnm.Print_Titles),_xlfn.XMATCH(I132,'TOP OF DECK ELEVATIONS'!$10:$10)+3))</f>
        <v>1061.1473842612634</v>
      </c>
      <c r="K141" s="572">
        <f t="shared" si="46"/>
        <v>1061.19280092793</v>
      </c>
      <c r="L141" s="113"/>
      <c r="M141" s="113"/>
      <c r="N141" s="113"/>
      <c r="P141" t="str">
        <f t="shared" si="38"/>
        <v>GIRDER D DEFLECTIONS</v>
      </c>
    </row>
    <row r="142" spans="1:16" hidden="1" x14ac:dyDescent="0.2">
      <c r="A142" s="48">
        <f t="shared" si="42"/>
        <v>2.375</v>
      </c>
      <c r="B142" s="162" cm="1">
        <f t="array" ref="B142">INDEX(DEFLECTIONS!M:M,_xlfn.XMATCH($P142,DEFLECTIONS!$K:$K)+_xlfn.XMATCH($A142,DEFLECTIONS!$K$13:$K$55)-1)</f>
        <v>0.19550000000000001</v>
      </c>
      <c r="C142" s="162" cm="1">
        <f t="array" ref="C142">INDEX(DEFLECTIONS!N:N,_xlfn.XMATCH($P142,DEFLECTIONS!$K:$K)+_xlfn.XMATCH($A142,DEFLECTIONS!$K$13:$K$55)-1)</f>
        <v>0.74399999999999999</v>
      </c>
      <c r="D142" s="162" cm="1">
        <f t="array" ref="D142">INDEX(DEFLECTIONS!O:O,_xlfn.XMATCH($P142,DEFLECTIONS!$K:$K)+_xlfn.XMATCH($A142,DEFLECTIONS!$K$13:$K$55)-1)</f>
        <v>8.8499999999999995E-2</v>
      </c>
      <c r="F142" s="453">
        <f t="shared" si="43"/>
        <v>2.375</v>
      </c>
      <c r="G142" s="355" cm="1">
        <f t="array" ref="G142">INDEX('TOP OF DECK ELEVATIONS'!$1:$1048576,_xlfn.XMATCH(F142,'TOP OF DECK ELEVATIONS'!_xlnm.Print_Titles),_xlfn.XMATCH($F$132,'TOP OF DECK ELEVATIONS'!$10:$10)+3)</f>
        <v>1062.1064468024072</v>
      </c>
      <c r="H142" s="572">
        <f t="shared" si="45"/>
        <v>1062.1758218024072</v>
      </c>
      <c r="I142" s="453">
        <f t="shared" si="44"/>
        <v>2.375</v>
      </c>
      <c r="J142" s="355" cm="1">
        <f t="array" ref="J142">IF(ISBLANK(I132),"",INDEX('TOP OF DECK ELEVATIONS'!$1:$1048576,_xlfn.XMATCH(I142,'TOP OF DECK ELEVATIONS'!_xlnm.Print_Titles),_xlfn.XMATCH(I132,'TOP OF DECK ELEVATIONS'!$10:$10)+3))</f>
        <v>1061.3615818237633</v>
      </c>
      <c r="K142" s="572">
        <f t="shared" si="46"/>
        <v>1061.4309568237634</v>
      </c>
      <c r="L142" s="113"/>
      <c r="M142" s="113"/>
      <c r="N142" s="113"/>
      <c r="P142" t="str">
        <f t="shared" si="38"/>
        <v>GIRDER D DEFLECTIONS</v>
      </c>
    </row>
    <row r="143" spans="1:16" hidden="1" x14ac:dyDescent="0.2">
      <c r="A143" s="48">
        <f t="shared" si="42"/>
        <v>2.5</v>
      </c>
      <c r="B143" s="162" cm="1">
        <f t="array" ref="B143">INDEX(DEFLECTIONS!M:M,_xlfn.XMATCH($P143,DEFLECTIONS!$K:$K)+_xlfn.XMATCH($A143,DEFLECTIONS!$K$13:$K$55)-1)</f>
        <v>0.224</v>
      </c>
      <c r="C143" s="162" cm="1">
        <f t="array" ref="C143">INDEX(DEFLECTIONS!N:N,_xlfn.XMATCH($P143,DEFLECTIONS!$K:$K)+_xlfn.XMATCH($A143,DEFLECTIONS!$K$13:$K$55)-1)</f>
        <v>0.86299999999999999</v>
      </c>
      <c r="D143" s="162" cm="1">
        <f t="array" ref="D143">INDEX(DEFLECTIONS!O:O,_xlfn.XMATCH($P143,DEFLECTIONS!$K:$K)+_xlfn.XMATCH($A143,DEFLECTIONS!$K$13:$K$55)-1)</f>
        <v>0.10199999999999999</v>
      </c>
      <c r="F143" s="453">
        <f t="shared" si="43"/>
        <v>2.5</v>
      </c>
      <c r="G143" s="355" cm="1">
        <f t="array" ref="G143">INDEX('TOP OF DECK ELEVATIONS'!$1:$1048576,_xlfn.XMATCH(F143,'TOP OF DECK ELEVATIONS'!_xlnm.Print_Titles),_xlfn.XMATCH($F$132,'TOP OF DECK ELEVATIONS'!$10:$10)+3)</f>
        <v>1062.3206443649071</v>
      </c>
      <c r="H143" s="572">
        <f t="shared" si="45"/>
        <v>1062.4010610315738</v>
      </c>
      <c r="I143" s="453">
        <f t="shared" si="44"/>
        <v>2.5</v>
      </c>
      <c r="J143" s="355" cm="1">
        <f t="array" ref="J143">IF(ISBLANK(I132),"",INDEX('TOP OF DECK ELEVATIONS'!$1:$1048576,_xlfn.XMATCH(I143,'TOP OF DECK ELEVATIONS'!_xlnm.Print_Titles),_xlfn.XMATCH(I132,'TOP OF DECK ELEVATIONS'!$10:$10)+3))</f>
        <v>1061.5757793862633</v>
      </c>
      <c r="K143" s="572">
        <f t="shared" si="46"/>
        <v>1061.65619605293</v>
      </c>
      <c r="L143" s="113"/>
      <c r="M143" s="113"/>
      <c r="N143" s="113"/>
      <c r="P143" t="str">
        <f t="shared" si="38"/>
        <v>GIRDER D DEFLECTIONS</v>
      </c>
    </row>
    <row r="144" spans="1:16" hidden="1" x14ac:dyDescent="0.2">
      <c r="A144" s="48">
        <f t="shared" si="42"/>
        <v>2.625</v>
      </c>
      <c r="B144" s="162" cm="1">
        <f t="array" ref="B144">INDEX(DEFLECTIONS!M:M,_xlfn.XMATCH($P144,DEFLECTIONS!$K:$K)+_xlfn.XMATCH($A144,DEFLECTIONS!$K$13:$K$55)-1)</f>
        <v>0.20174999999999998</v>
      </c>
      <c r="C144" s="162" cm="1">
        <f t="array" ref="C144">INDEX(DEFLECTIONS!N:N,_xlfn.XMATCH($P144,DEFLECTIONS!$K:$K)+_xlfn.XMATCH($A144,DEFLECTIONS!$K$13:$K$55)-1)</f>
        <v>0.77574999999999994</v>
      </c>
      <c r="D144" s="162" cm="1">
        <f t="array" ref="D144">INDEX(DEFLECTIONS!O:O,_xlfn.XMATCH($P144,DEFLECTIONS!$K:$K)+_xlfn.XMATCH($A144,DEFLECTIONS!$K$13:$K$55)-1)</f>
        <v>9.2249999999999999E-2</v>
      </c>
      <c r="F144" s="453">
        <f t="shared" si="43"/>
        <v>2.625</v>
      </c>
      <c r="G144" s="355" cm="1">
        <f t="array" ref="G144">INDEX('TOP OF DECK ELEVATIONS'!$1:$1048576,_xlfn.XMATCH(F144,'TOP OF DECK ELEVATIONS'!_xlnm.Print_Titles),_xlfn.XMATCH($F$132,'TOP OF DECK ELEVATIONS'!$10:$10)+3)</f>
        <v>1062.5348419274071</v>
      </c>
      <c r="H144" s="572">
        <f t="shared" si="45"/>
        <v>1062.6071752607404</v>
      </c>
      <c r="I144" s="453">
        <f t="shared" si="44"/>
        <v>2.625</v>
      </c>
      <c r="J144" s="355" cm="1">
        <f t="array" ref="J144">IF(ISBLANK(I132),"",INDEX('TOP OF DECK ELEVATIONS'!$1:$1048576,_xlfn.XMATCH(I144,'TOP OF DECK ELEVATIONS'!_xlnm.Print_Titles),_xlfn.XMATCH(I132,'TOP OF DECK ELEVATIONS'!$10:$10)+3))</f>
        <v>1061.7899769487633</v>
      </c>
      <c r="K144" s="572">
        <f t="shared" si="46"/>
        <v>1061.8623102820966</v>
      </c>
      <c r="L144" s="113"/>
      <c r="M144" s="113"/>
      <c r="N144" s="113"/>
      <c r="P144" t="str">
        <f t="shared" si="38"/>
        <v>GIRDER D DEFLECTIONS</v>
      </c>
    </row>
    <row r="145" spans="1:16" hidden="1" x14ac:dyDescent="0.2">
      <c r="A145" s="48">
        <f t="shared" si="42"/>
        <v>2.75</v>
      </c>
      <c r="B145" s="162" cm="1">
        <f t="array" ref="B145">INDEX(DEFLECTIONS!M:M,_xlfn.XMATCH($P145,DEFLECTIONS!$K:$K)+_xlfn.XMATCH($A145,DEFLECTIONS!$K$13:$K$55)-1)</f>
        <v>0.14050000000000001</v>
      </c>
      <c r="C145" s="162" cm="1">
        <f t="array" ref="C145">INDEX(DEFLECTIONS!N:N,_xlfn.XMATCH($P145,DEFLECTIONS!$K:$K)+_xlfn.XMATCH($A145,DEFLECTIONS!$K$13:$K$55)-1)</f>
        <v>0.53449999999999998</v>
      </c>
      <c r="D145" s="162" cm="1">
        <f t="array" ref="D145">INDEX(DEFLECTIONS!O:O,_xlfn.XMATCH($P145,DEFLECTIONS!$K:$K)+_xlfn.XMATCH($A145,DEFLECTIONS!$K$13:$K$55)-1)</f>
        <v>6.3500000000000001E-2</v>
      </c>
      <c r="F145" s="453">
        <f t="shared" si="43"/>
        <v>2.75</v>
      </c>
      <c r="G145" s="355" cm="1">
        <f t="array" ref="G145">INDEX('TOP OF DECK ELEVATIONS'!$1:$1048576,_xlfn.XMATCH(F145,'TOP OF DECK ELEVATIONS'!_xlnm.Print_Titles),_xlfn.XMATCH($F$132,'TOP OF DECK ELEVATIONS'!$10:$10)+3)</f>
        <v>1062.7490394899071</v>
      </c>
      <c r="H145" s="572">
        <f t="shared" si="45"/>
        <v>1062.7988728232403</v>
      </c>
      <c r="I145" s="453">
        <f t="shared" si="44"/>
        <v>2.75</v>
      </c>
      <c r="J145" s="355" cm="1">
        <f t="array" ref="J145">IF(ISBLANK(I132),"",INDEX('TOP OF DECK ELEVATIONS'!$1:$1048576,_xlfn.XMATCH(I145,'TOP OF DECK ELEVATIONS'!_xlnm.Print_Titles),_xlfn.XMATCH(I132,'TOP OF DECK ELEVATIONS'!$10:$10)+3))</f>
        <v>1062.0041745112633</v>
      </c>
      <c r="K145" s="572">
        <f t="shared" si="46"/>
        <v>1062.0540078445965</v>
      </c>
      <c r="L145" s="113"/>
      <c r="M145" s="113"/>
      <c r="N145" s="113"/>
      <c r="P145" t="str">
        <f t="shared" si="38"/>
        <v>GIRDER D DEFLECTIONS</v>
      </c>
    </row>
    <row r="146" spans="1:16" hidden="1" x14ac:dyDescent="0.2">
      <c r="A146" s="48">
        <f t="shared" si="42"/>
        <v>2.875</v>
      </c>
      <c r="B146" s="162" cm="1">
        <f t="array" ref="B146">INDEX(DEFLECTIONS!M:M,_xlfn.XMATCH($P146,DEFLECTIONS!$K:$K)+_xlfn.XMATCH($A146,DEFLECTIONS!$K$13:$K$55)-1)</f>
        <v>6.4250000000000002E-2</v>
      </c>
      <c r="C146" s="162" cm="1">
        <f t="array" ref="C146">INDEX(DEFLECTIONS!N:N,_xlfn.XMATCH($P146,DEFLECTIONS!$K:$K)+_xlfn.XMATCH($A146,DEFLECTIONS!$K$13:$K$55)-1)</f>
        <v>0.23774999999999999</v>
      </c>
      <c r="D146" s="162" cm="1">
        <f t="array" ref="D146">INDEX(DEFLECTIONS!O:O,_xlfn.XMATCH($P146,DEFLECTIONS!$K:$K)+_xlfn.XMATCH($A146,DEFLECTIONS!$K$13:$K$55)-1)</f>
        <v>2.8000000000000001E-2</v>
      </c>
      <c r="F146" s="453">
        <f t="shared" ref="F146:F170" si="47">A146</f>
        <v>2.875</v>
      </c>
      <c r="G146" s="355" cm="1">
        <f t="array" ref="G146">INDEX('TOP OF DECK ELEVATIONS'!$1:$1048576,_xlfn.XMATCH(F146,'TOP OF DECK ELEVATIONS'!_xlnm.Print_Titles),_xlfn.XMATCH($F$132,'TOP OF DECK ELEVATIONS'!$10:$10)+3)</f>
        <v>1062.9632370524071</v>
      </c>
      <c r="H146" s="572">
        <f t="shared" ref="H146:H170" si="48">G146+SUM(C146:D146)/12</f>
        <v>1062.9853828857404</v>
      </c>
      <c r="I146" s="453">
        <f t="shared" si="44"/>
        <v>2.875</v>
      </c>
      <c r="J146" s="355" cm="1">
        <f t="array" ref="J146">IF(ISBLANK(I132),"",INDEX('TOP OF DECK ELEVATIONS'!$1:$1048576,_xlfn.XMATCH(I146,'TOP OF DECK ELEVATIONS'!_xlnm.Print_Titles),_xlfn.XMATCH(I132,'TOP OF DECK ELEVATIONS'!$10:$10)+3))</f>
        <v>1062.2183720737635</v>
      </c>
      <c r="K146" s="572">
        <f t="shared" si="46"/>
        <v>1062.2405179070968</v>
      </c>
      <c r="L146" s="113"/>
      <c r="M146" s="113"/>
      <c r="N146" s="113"/>
      <c r="P146" t="str">
        <f t="shared" ref="P146:P170" si="49">IF(LEFT(A146,6)="GIRDER",A146,P145)</f>
        <v>GIRDER D DEFLECTIONS</v>
      </c>
    </row>
    <row r="147" spans="1:16" hidden="1" x14ac:dyDescent="0.2">
      <c r="A147" s="48" t="str">
        <f t="shared" si="42"/>
        <v>CL PIER 2</v>
      </c>
      <c r="B147" s="162" cm="1">
        <f t="array" ref="B147">INDEX(DEFLECTIONS!M:M,_xlfn.XMATCH($P147,DEFLECTIONS!$K:$K)+_xlfn.XMATCH($A147,DEFLECTIONS!$K$13:$K$55)-1)</f>
        <v>0</v>
      </c>
      <c r="C147" s="162" cm="1">
        <f t="array" ref="C147">INDEX(DEFLECTIONS!N:N,_xlfn.XMATCH($P147,DEFLECTIONS!$K:$K)+_xlfn.XMATCH($A147,DEFLECTIONS!$K$13:$K$55)-1)</f>
        <v>0</v>
      </c>
      <c r="D147" s="162" cm="1">
        <f t="array" ref="D147">INDEX(DEFLECTIONS!O:O,_xlfn.XMATCH($P147,DEFLECTIONS!$K:$K)+_xlfn.XMATCH($A147,DEFLECTIONS!$K$13:$K$55)-1)</f>
        <v>0</v>
      </c>
      <c r="F147" s="453" t="str">
        <f t="shared" si="47"/>
        <v>CL PIER 2</v>
      </c>
      <c r="G147" s="355" cm="1">
        <f t="array" ref="G147">INDEX('TOP OF DECK ELEVATIONS'!$1:$1048576,_xlfn.XMATCH(F147,'TOP OF DECK ELEVATIONS'!_xlnm.Print_Titles),_xlfn.XMATCH($F$132,'TOP OF DECK ELEVATIONS'!$10:$10)+3)</f>
        <v>1063.177434614907</v>
      </c>
      <c r="H147" s="572">
        <f t="shared" si="48"/>
        <v>1063.177434614907</v>
      </c>
      <c r="I147" s="453" t="str">
        <f t="shared" si="44"/>
        <v>CL PIER 2</v>
      </c>
      <c r="J147" s="355" cm="1">
        <f t="array" ref="J147">IF(ISBLANK(I132),"",INDEX('TOP OF DECK ELEVATIONS'!$1:$1048576,_xlfn.XMATCH(I147,'TOP OF DECK ELEVATIONS'!_xlnm.Print_Titles),_xlfn.XMATCH(I132,'TOP OF DECK ELEVATIONS'!$10:$10)+3))</f>
        <v>1062.4325696362635</v>
      </c>
      <c r="K147" s="572">
        <f t="shared" si="46"/>
        <v>1062.4325696362635</v>
      </c>
      <c r="L147" s="113"/>
      <c r="M147" s="113"/>
      <c r="N147" s="113"/>
      <c r="P147" t="str">
        <f t="shared" si="49"/>
        <v>GIRDER D DEFLECTIONS</v>
      </c>
    </row>
    <row r="148" spans="1:16" hidden="1" x14ac:dyDescent="0.2">
      <c r="A148" s="48">
        <f t="shared" si="42"/>
        <v>3.25</v>
      </c>
      <c r="B148" s="162" cm="1">
        <f t="array" ref="B148">INDEX(DEFLECTIONS!M:M,_xlfn.XMATCH($P148,DEFLECTIONS!$K:$K)+_xlfn.XMATCH($A148,DEFLECTIONS!$K$13:$K$55)-1)</f>
        <v>-1.6E-2</v>
      </c>
      <c r="C148" s="162" cm="1">
        <f t="array" ref="C148">INDEX(DEFLECTIONS!N:N,_xlfn.XMATCH($P148,DEFLECTIONS!$K:$K)+_xlfn.XMATCH($A148,DEFLECTIONS!$K$13:$K$55)-1)</f>
        <v>-1.3999999999999999E-2</v>
      </c>
      <c r="D148" s="162" cm="1">
        <f t="array" ref="D148">INDEX(DEFLECTIONS!O:O,_xlfn.XMATCH($P148,DEFLECTIONS!$K:$K)+_xlfn.XMATCH($A148,DEFLECTIONS!$K$13:$K$55)-1)</f>
        <v>-2.5000000000000001E-3</v>
      </c>
      <c r="F148" s="453">
        <f t="shared" si="47"/>
        <v>3.25</v>
      </c>
      <c r="G148" s="355" cm="1">
        <f t="array" ref="G148">INDEX('TOP OF DECK ELEVATIONS'!$1:$1048576,_xlfn.XMATCH(F148,'TOP OF DECK ELEVATIONS'!_xlnm.Print_Titles),_xlfn.XMATCH($F$132,'TOP OF DECK ELEVATIONS'!$10:$10)+3)</f>
        <v>1063.483830258657</v>
      </c>
      <c r="H148" s="572">
        <f t="shared" si="48"/>
        <v>1063.482455258657</v>
      </c>
      <c r="I148" s="453">
        <f t="shared" si="44"/>
        <v>3.25</v>
      </c>
      <c r="J148" s="355" cm="1">
        <f t="array" ref="J148">IF(ISBLANK(I132),"",INDEX('TOP OF DECK ELEVATIONS'!$1:$1048576,_xlfn.XMATCH(I148,'TOP OF DECK ELEVATIONS'!_xlnm.Print_Titles),_xlfn.XMATCH(I132,'TOP OF DECK ELEVATIONS'!$10:$10)+3))</f>
        <v>1062.7389652800134</v>
      </c>
      <c r="K148" s="572">
        <f t="shared" si="46"/>
        <v>1062.7375902800134</v>
      </c>
      <c r="L148" s="113"/>
      <c r="M148" s="113"/>
      <c r="N148" s="113"/>
      <c r="P148" t="str">
        <f t="shared" si="49"/>
        <v>GIRDER D DEFLECTIONS</v>
      </c>
    </row>
    <row r="149" spans="1:16" hidden="1" x14ac:dyDescent="0.2">
      <c r="A149" s="48" t="str">
        <f t="shared" si="42"/>
        <v>F.S. #2</v>
      </c>
      <c r="B149" s="162" cm="1">
        <f t="array" ref="B149">INDEX(DEFLECTIONS!M:M,_xlfn.XMATCH($P149,DEFLECTIONS!$K:$K)+_xlfn.XMATCH($A149,DEFLECTIONS!$K$13:$K$55)-1)</f>
        <v>-0.01</v>
      </c>
      <c r="C149" s="162" cm="1">
        <f t="array" ref="C149">INDEX(DEFLECTIONS!N:N,_xlfn.XMATCH($P149,DEFLECTIONS!$K:$K)+_xlfn.XMATCH($A149,DEFLECTIONS!$K$13:$K$55)-1)</f>
        <v>2.9000000000000001E-2</v>
      </c>
      <c r="D149" s="162" cm="1">
        <f t="array" ref="D149">INDEX(DEFLECTIONS!O:O,_xlfn.XMATCH($P149,DEFLECTIONS!$K:$K)+_xlfn.XMATCH($A149,DEFLECTIONS!$K$13:$K$55)-1)</f>
        <v>2E-3</v>
      </c>
      <c r="F149" s="453" t="str">
        <f t="shared" si="47"/>
        <v>F.S. #2</v>
      </c>
      <c r="G149" s="355" cm="1">
        <f t="array" ref="G149">INDEX('TOP OF DECK ELEVATIONS'!$1:$1048576,_xlfn.XMATCH(F149,'TOP OF DECK ELEVATIONS'!_xlnm.Print_Titles),_xlfn.XMATCH($F$132,'TOP OF DECK ELEVATIONS'!$10:$10)+3)</f>
        <v>1063.6096145177071</v>
      </c>
      <c r="H149" s="572">
        <f t="shared" si="48"/>
        <v>1063.6121978510405</v>
      </c>
      <c r="I149" s="453" t="str">
        <f t="shared" si="44"/>
        <v>F.S. #2</v>
      </c>
      <c r="J149" s="355" cm="1">
        <f t="array" ref="J149">IF(ISBLANK(I132),"",INDEX('TOP OF DECK ELEVATIONS'!$1:$1048576,_xlfn.XMATCH(I149,'TOP OF DECK ELEVATIONS'!_xlnm.Print_Titles),_xlfn.XMATCH(I132,'TOP OF DECK ELEVATIONS'!$10:$10)+3))</f>
        <v>1062.8647495390635</v>
      </c>
      <c r="K149" s="572">
        <f t="shared" si="46"/>
        <v>1062.8673328723969</v>
      </c>
      <c r="L149" s="113"/>
      <c r="M149" s="113"/>
      <c r="N149" s="113"/>
      <c r="P149" t="str">
        <f t="shared" si="49"/>
        <v>GIRDER D DEFLECTIONS</v>
      </c>
    </row>
    <row r="150" spans="1:16" hidden="1" x14ac:dyDescent="0.2">
      <c r="A150" s="48">
        <f t="shared" si="42"/>
        <v>3.5</v>
      </c>
      <c r="B150" s="162" cm="1">
        <f t="array" ref="B150">INDEX(DEFLECTIONS!M:M,_xlfn.XMATCH($P150,DEFLECTIONS!$K:$K)+_xlfn.XMATCH($A150,DEFLECTIONS!$K$13:$K$55)-1)</f>
        <v>4.0000000000000001E-3</v>
      </c>
      <c r="C150" s="162" cm="1">
        <f t="array" ref="C150">INDEX(DEFLECTIONS!N:N,_xlfn.XMATCH($P150,DEFLECTIONS!$K:$K)+_xlfn.XMATCH($A150,DEFLECTIONS!$K$13:$K$55)-1)</f>
        <v>0.1</v>
      </c>
      <c r="D150" s="162" cm="1">
        <f t="array" ref="D150">INDEX(DEFLECTIONS!O:O,_xlfn.XMATCH($P150,DEFLECTIONS!$K:$K)+_xlfn.XMATCH($A150,DEFLECTIONS!$K$13:$K$55)-1)</f>
        <v>0.01</v>
      </c>
      <c r="F150" s="453">
        <f t="shared" si="47"/>
        <v>3.5</v>
      </c>
      <c r="G150" s="355" cm="1">
        <f t="array" ref="G150">INDEX('TOP OF DECK ELEVATIONS'!$1:$1048576,_xlfn.XMATCH(F150,'TOP OF DECK ELEVATIONS'!_xlnm.Print_Titles),_xlfn.XMATCH($F$132,'TOP OF DECK ELEVATIONS'!$10:$10)+3)</f>
        <v>1063.7902259024072</v>
      </c>
      <c r="H150" s="572">
        <f t="shared" si="48"/>
        <v>1063.7993925690739</v>
      </c>
      <c r="I150" s="453">
        <f t="shared" si="44"/>
        <v>3.5</v>
      </c>
      <c r="J150" s="355" cm="1">
        <f t="array" ref="J150">IF(ISBLANK(I132),"",INDEX('TOP OF DECK ELEVATIONS'!$1:$1048576,_xlfn.XMATCH(I150,'TOP OF DECK ELEVATIONS'!_xlnm.Print_Titles),_xlfn.XMATCH(I132,'TOP OF DECK ELEVATIONS'!$10:$10)+3))</f>
        <v>1063.0453609237634</v>
      </c>
      <c r="K150" s="572">
        <f t="shared" si="46"/>
        <v>1063.0545275904301</v>
      </c>
      <c r="L150" s="113"/>
      <c r="M150" s="113"/>
      <c r="N150" s="113"/>
      <c r="P150" t="str">
        <f t="shared" si="49"/>
        <v>GIRDER D DEFLECTIONS</v>
      </c>
    </row>
    <row r="151" spans="1:16" hidden="1" x14ac:dyDescent="0.2">
      <c r="A151" s="48">
        <f t="shared" si="42"/>
        <v>3.75</v>
      </c>
      <c r="B151" s="162" cm="1">
        <f t="array" ref="B151">INDEX(DEFLECTIONS!M:M,_xlfn.XMATCH($P151,DEFLECTIONS!$K:$K)+_xlfn.XMATCH($A151,DEFLECTIONS!$K$13:$K$55)-1)</f>
        <v>9.4999999999999998E-3</v>
      </c>
      <c r="C151" s="162" cm="1">
        <f t="array" ref="C151">INDEX(DEFLECTIONS!N:N,_xlfn.XMATCH($P151,DEFLECTIONS!$K:$K)+_xlfn.XMATCH($A151,DEFLECTIONS!$K$13:$K$55)-1)</f>
        <v>8.299999999999999E-2</v>
      </c>
      <c r="D151" s="162" cm="1">
        <f t="array" ref="D151">INDEX(DEFLECTIONS!O:O,_xlfn.XMATCH($P151,DEFLECTIONS!$K:$K)+_xlfn.XMATCH($A151,DEFLECTIONS!$K$13:$K$55)-1)</f>
        <v>8.0000000000000002E-3</v>
      </c>
      <c r="F151" s="453">
        <f t="shared" si="47"/>
        <v>3.75</v>
      </c>
      <c r="G151" s="355" cm="1">
        <f t="array" ref="G151">INDEX('TOP OF DECK ELEVATIONS'!$1:$1048576,_xlfn.XMATCH(F151,'TOP OF DECK ELEVATIONS'!_xlnm.Print_Titles),_xlfn.XMATCH($F$132,'TOP OF DECK ELEVATIONS'!$10:$10)+3)</f>
        <v>1064.0966215461572</v>
      </c>
      <c r="H151" s="572">
        <f t="shared" si="48"/>
        <v>1064.1042048794905</v>
      </c>
      <c r="I151" s="453">
        <f t="shared" si="44"/>
        <v>3.75</v>
      </c>
      <c r="J151" s="355" cm="1">
        <f t="array" ref="J151">IF(ISBLANK(I132),"",INDEX('TOP OF DECK ELEVATIONS'!$1:$1048576,_xlfn.XMATCH(I151,'TOP OF DECK ELEVATIONS'!_xlnm.Print_Titles),_xlfn.XMATCH(I132,'TOP OF DECK ELEVATIONS'!$10:$10)+3))</f>
        <v>1063.3517565675133</v>
      </c>
      <c r="K151" s="572">
        <f t="shared" si="46"/>
        <v>1063.3593399008466</v>
      </c>
      <c r="L151" s="113"/>
      <c r="M151" s="113"/>
      <c r="N151" s="113"/>
      <c r="P151" t="str">
        <f t="shared" si="49"/>
        <v>GIRDER D DEFLECTIONS</v>
      </c>
    </row>
    <row r="152" spans="1:16" hidden="1" x14ac:dyDescent="0.2">
      <c r="A152" s="48" t="str">
        <f t="shared" si="42"/>
        <v>CL PIER 3</v>
      </c>
      <c r="B152" s="162" cm="1">
        <f t="array" ref="B152">INDEX(DEFLECTIONS!M:M,_xlfn.XMATCH($P152,DEFLECTIONS!$K:$K)+_xlfn.XMATCH($A152,DEFLECTIONS!$K$13:$K$55)-1)</f>
        <v>0</v>
      </c>
      <c r="C152" s="162" cm="1">
        <f t="array" ref="C152">INDEX(DEFLECTIONS!N:N,_xlfn.XMATCH($P152,DEFLECTIONS!$K:$K)+_xlfn.XMATCH($A152,DEFLECTIONS!$K$13:$K$55)-1)</f>
        <v>0</v>
      </c>
      <c r="D152" s="162" cm="1">
        <f t="array" ref="D152">INDEX(DEFLECTIONS!O:O,_xlfn.XMATCH($P152,DEFLECTIONS!$K:$K)+_xlfn.XMATCH($A152,DEFLECTIONS!$K$13:$K$55)-1)</f>
        <v>0</v>
      </c>
      <c r="F152" s="453" t="str">
        <f t="shared" si="47"/>
        <v>CL PIER 3</v>
      </c>
      <c r="G152" s="355" cm="1">
        <f t="array" ref="G152">INDEX('TOP OF DECK ELEVATIONS'!$1:$1048576,_xlfn.XMATCH(F152,'TOP OF DECK ELEVATIONS'!_xlnm.Print_Titles),_xlfn.XMATCH($F$132,'TOP OF DECK ELEVATIONS'!$10:$10)+3)</f>
        <v>1064.4030171899071</v>
      </c>
      <c r="H152" s="572">
        <f t="shared" si="48"/>
        <v>1064.4030171899071</v>
      </c>
      <c r="I152" s="453" t="str">
        <f t="shared" si="44"/>
        <v>CL PIER 3</v>
      </c>
      <c r="J152" s="355" cm="1">
        <f t="array" ref="J152">IF(ISBLANK(I132),"",INDEX('TOP OF DECK ELEVATIONS'!$1:$1048576,_xlfn.XMATCH(I152,'TOP OF DECK ELEVATIONS'!_xlnm.Print_Titles),_xlfn.XMATCH(I132,'TOP OF DECK ELEVATIONS'!$10:$10)+3))</f>
        <v>1063.6581522112633</v>
      </c>
      <c r="K152" s="572">
        <f t="shared" si="46"/>
        <v>1063.6581522112633</v>
      </c>
      <c r="L152" s="113"/>
      <c r="M152" s="113"/>
      <c r="N152" s="113"/>
      <c r="P152" t="str">
        <f t="shared" si="49"/>
        <v>GIRDER D DEFLECTIONS</v>
      </c>
    </row>
    <row r="153" spans="1:16" hidden="1" x14ac:dyDescent="0.2">
      <c r="A153" s="48">
        <f t="shared" si="42"/>
        <v>4.25</v>
      </c>
      <c r="B153" s="162" cm="1">
        <f t="array" ref="B153">INDEX(DEFLECTIONS!M:M,_xlfn.XMATCH($P153,DEFLECTIONS!$K:$K)+_xlfn.XMATCH($A153,DEFLECTIONS!$K$13:$K$55)-1)</f>
        <v>9.4999999999999998E-3</v>
      </c>
      <c r="C153" s="162" cm="1">
        <f t="array" ref="C153">INDEX(DEFLECTIONS!N:N,_xlfn.XMATCH($P153,DEFLECTIONS!$K:$K)+_xlfn.XMATCH($A153,DEFLECTIONS!$K$13:$K$55)-1)</f>
        <v>8.2000000000000003E-2</v>
      </c>
      <c r="D153" s="162" cm="1">
        <f t="array" ref="D153">INDEX(DEFLECTIONS!O:O,_xlfn.XMATCH($P153,DEFLECTIONS!$K:$K)+_xlfn.XMATCH($A153,DEFLECTIONS!$K$13:$K$55)-1)</f>
        <v>8.0000000000000002E-3</v>
      </c>
      <c r="F153" s="453">
        <f t="shared" si="47"/>
        <v>4.25</v>
      </c>
      <c r="G153" s="355" cm="1">
        <f t="array" ref="G153">INDEX('TOP OF DECK ELEVATIONS'!$1:$1048576,_xlfn.XMATCH(F153,'TOP OF DECK ELEVATIONS'!_xlnm.Print_Titles),_xlfn.XMATCH($F$132,'TOP OF DECK ELEVATIONS'!$10:$10)+3)</f>
        <v>1064.7094128336571</v>
      </c>
      <c r="H153" s="572">
        <f t="shared" si="48"/>
        <v>1064.716912833657</v>
      </c>
      <c r="I153" s="453">
        <f t="shared" si="44"/>
        <v>4.25</v>
      </c>
      <c r="J153" s="355" cm="1">
        <f t="array" ref="J153">IF(ISBLANK(I132),"",INDEX('TOP OF DECK ELEVATIONS'!$1:$1048576,_xlfn.XMATCH(I153,'TOP OF DECK ELEVATIONS'!_xlnm.Print_Titles),_xlfn.XMATCH(I132,'TOP OF DECK ELEVATIONS'!$10:$10)+3))</f>
        <v>1063.9645478550133</v>
      </c>
      <c r="K153" s="572">
        <f t="shared" si="46"/>
        <v>1063.9720478550132</v>
      </c>
      <c r="L153" s="113"/>
      <c r="M153" s="113"/>
      <c r="N153" s="113"/>
      <c r="P153" t="str">
        <f t="shared" si="49"/>
        <v>GIRDER D DEFLECTIONS</v>
      </c>
    </row>
    <row r="154" spans="1:16" hidden="1" x14ac:dyDescent="0.2">
      <c r="A154" s="48">
        <f t="shared" si="42"/>
        <v>4.5</v>
      </c>
      <c r="B154" s="162" cm="1">
        <f t="array" ref="B154">INDEX(DEFLECTIONS!M:M,_xlfn.XMATCH($P154,DEFLECTIONS!$K:$K)+_xlfn.XMATCH($A154,DEFLECTIONS!$K$13:$K$55)-1)</f>
        <v>5.0000000000000001E-3</v>
      </c>
      <c r="C154" s="162" cm="1">
        <f t="array" ref="C154">INDEX(DEFLECTIONS!N:N,_xlfn.XMATCH($P154,DEFLECTIONS!$K:$K)+_xlfn.XMATCH($A154,DEFLECTIONS!$K$13:$K$55)-1)</f>
        <v>0.10100000000000001</v>
      </c>
      <c r="D154" s="162" cm="1">
        <f t="array" ref="D154">INDEX(DEFLECTIONS!O:O,_xlfn.XMATCH($P154,DEFLECTIONS!$K:$K)+_xlfn.XMATCH($A154,DEFLECTIONS!$K$13:$K$55)-1)</f>
        <v>0.01</v>
      </c>
      <c r="F154" s="453">
        <f t="shared" si="47"/>
        <v>4.5</v>
      </c>
      <c r="G154" s="355" cm="1">
        <f t="array" ref="G154">INDEX('TOP OF DECK ELEVATIONS'!$1:$1048576,_xlfn.XMATCH(F154,'TOP OF DECK ELEVATIONS'!_xlnm.Print_Titles),_xlfn.XMATCH($F$132,'TOP OF DECK ELEVATIONS'!$10:$10)+3)</f>
        <v>1065.0158084774071</v>
      </c>
      <c r="H154" s="572">
        <f t="shared" si="48"/>
        <v>1065.0250584774071</v>
      </c>
      <c r="I154" s="453">
        <f t="shared" si="44"/>
        <v>4.5</v>
      </c>
      <c r="J154" s="355" cm="1">
        <f t="array" ref="J154">IF(ISBLANK(I132),"",INDEX('TOP OF DECK ELEVATIONS'!$1:$1048576,_xlfn.XMATCH(I154,'TOP OF DECK ELEVATIONS'!_xlnm.Print_Titles),_xlfn.XMATCH(I132,'TOP OF DECK ELEVATIONS'!$10:$10)+3))</f>
        <v>1064.2709434987635</v>
      </c>
      <c r="K154" s="572">
        <f t="shared" si="46"/>
        <v>1064.2801934987635</v>
      </c>
      <c r="L154" s="113"/>
      <c r="M154" s="113"/>
      <c r="N154" s="113"/>
      <c r="P154" t="str">
        <f t="shared" si="49"/>
        <v>GIRDER D DEFLECTIONS</v>
      </c>
    </row>
    <row r="155" spans="1:16" hidden="1" x14ac:dyDescent="0.2">
      <c r="A155" s="48" t="str">
        <f t="shared" si="42"/>
        <v>F.S. #3</v>
      </c>
      <c r="B155" s="162" cm="1">
        <f t="array" ref="B155">INDEX(DEFLECTIONS!M:M,_xlfn.XMATCH($P155,DEFLECTIONS!$K:$K)+_xlfn.XMATCH($A155,DEFLECTIONS!$K$13:$K$55)-1)</f>
        <v>-8.9999999999999993E-3</v>
      </c>
      <c r="C155" s="162" cm="1">
        <f t="array" ref="C155">INDEX(DEFLECTIONS!N:N,_xlfn.XMATCH($P155,DEFLECTIONS!$K:$K)+_xlfn.XMATCH($A155,DEFLECTIONS!$K$13:$K$55)-1)</f>
        <v>3.5999999999999997E-2</v>
      </c>
      <c r="D155" s="162" cm="1">
        <f t="array" ref="D155">INDEX(DEFLECTIONS!O:O,_xlfn.XMATCH($P155,DEFLECTIONS!$K:$K)+_xlfn.XMATCH($A155,DEFLECTIONS!$K$13:$K$55)-1)</f>
        <v>3.0000000000000001E-3</v>
      </c>
      <c r="F155" s="453" t="str">
        <f t="shared" si="47"/>
        <v>F.S. #3</v>
      </c>
      <c r="G155" s="355" cm="1">
        <f t="array" ref="G155">INDEX('TOP OF DECK ELEVATIONS'!$1:$1048576,_xlfn.XMATCH(F155,'TOP OF DECK ELEVATIONS'!_xlnm.Print_Titles),_xlfn.XMATCH($F$132,'TOP OF DECK ELEVATIONS'!$10:$10)+3)</f>
        <v>1065.1965390677071</v>
      </c>
      <c r="H155" s="572">
        <f t="shared" si="48"/>
        <v>1065.1997890677071</v>
      </c>
      <c r="I155" s="453" t="str">
        <f t="shared" si="44"/>
        <v>F.S. #3</v>
      </c>
      <c r="J155" s="355" cm="1">
        <f t="array" ref="J155">IF(ISBLANK(I132),"",INDEX('TOP OF DECK ELEVATIONS'!$1:$1048576,_xlfn.XMATCH(I155,'TOP OF DECK ELEVATIONS'!_xlnm.Print_Titles),_xlfn.XMATCH(I132,'TOP OF DECK ELEVATIONS'!$10:$10)+3))</f>
        <v>1064.4516740890633</v>
      </c>
      <c r="K155" s="572">
        <f t="shared" si="46"/>
        <v>1064.4549240890633</v>
      </c>
      <c r="L155" s="113"/>
      <c r="M155" s="113"/>
      <c r="N155" s="113"/>
      <c r="P155" t="str">
        <f t="shared" si="49"/>
        <v>GIRDER D DEFLECTIONS</v>
      </c>
    </row>
    <row r="156" spans="1:16" hidden="1" x14ac:dyDescent="0.2">
      <c r="A156" s="48">
        <f t="shared" si="42"/>
        <v>4.75</v>
      </c>
      <c r="B156" s="162" cm="1">
        <f t="array" ref="B156">INDEX(DEFLECTIONS!M:M,_xlfn.XMATCH($P156,DEFLECTIONS!$K:$K)+_xlfn.XMATCH($A156,DEFLECTIONS!$K$13:$K$55)-1)</f>
        <v>-1.55E-2</v>
      </c>
      <c r="C156" s="162" cm="1">
        <f t="array" ref="C156">INDEX(DEFLECTIONS!N:N,_xlfn.XMATCH($P156,DEFLECTIONS!$K:$K)+_xlfn.XMATCH($A156,DEFLECTIONS!$K$13:$K$55)-1)</f>
        <v>-1.1000000000000001E-2</v>
      </c>
      <c r="D156" s="162" cm="1">
        <f t="array" ref="D156">INDEX(DEFLECTIONS!O:O,_xlfn.XMATCH($P156,DEFLECTIONS!$K:$K)+_xlfn.XMATCH($A156,DEFLECTIONS!$K$13:$K$55)-1)</f>
        <v>-2E-3</v>
      </c>
      <c r="F156" s="453">
        <f t="shared" si="47"/>
        <v>4.75</v>
      </c>
      <c r="G156" s="355" cm="1">
        <f t="array" ref="G156">INDEX('TOP OF DECK ELEVATIONS'!$1:$1048576,_xlfn.XMATCH(F156,'TOP OF DECK ELEVATIONS'!_xlnm.Print_Titles),_xlfn.XMATCH($F$132,'TOP OF DECK ELEVATIONS'!$10:$10)+3)</f>
        <v>1065.322204121157</v>
      </c>
      <c r="H156" s="572">
        <f t="shared" si="48"/>
        <v>1065.3211207878237</v>
      </c>
      <c r="I156" s="453">
        <f t="shared" si="44"/>
        <v>4.75</v>
      </c>
      <c r="J156" s="355" cm="1">
        <f t="array" ref="J156">IF(ISBLANK(I132),"",INDEX('TOP OF DECK ELEVATIONS'!$1:$1048576,_xlfn.XMATCH(I156,'TOP OF DECK ELEVATIONS'!_xlnm.Print_Titles),_xlfn.XMATCH(I132,'TOP OF DECK ELEVATIONS'!$10:$10)+3))</f>
        <v>1064.5773391425134</v>
      </c>
      <c r="K156" s="572">
        <f t="shared" si="46"/>
        <v>1064.5762558091801</v>
      </c>
      <c r="L156" s="113"/>
      <c r="M156" s="113"/>
      <c r="N156" s="113"/>
      <c r="P156" t="str">
        <f t="shared" si="49"/>
        <v>GIRDER D DEFLECTIONS</v>
      </c>
    </row>
    <row r="157" spans="1:16" hidden="1" x14ac:dyDescent="0.2">
      <c r="A157" s="48" t="str">
        <f t="shared" si="42"/>
        <v>CL PIER 4</v>
      </c>
      <c r="B157" s="162" cm="1">
        <f t="array" ref="B157">INDEX(DEFLECTIONS!M:M,_xlfn.XMATCH($P157,DEFLECTIONS!$K:$K)+_xlfn.XMATCH($A157,DEFLECTIONS!$K$13:$K$55)-1)</f>
        <v>0</v>
      </c>
      <c r="C157" s="162" cm="1">
        <f t="array" ref="C157">INDEX(DEFLECTIONS!N:N,_xlfn.XMATCH($P157,DEFLECTIONS!$K:$K)+_xlfn.XMATCH($A157,DEFLECTIONS!$K$13:$K$55)-1)</f>
        <v>0</v>
      </c>
      <c r="D157" s="162" cm="1">
        <f t="array" ref="D157">INDEX(DEFLECTIONS!O:O,_xlfn.XMATCH($P157,DEFLECTIONS!$K:$K)+_xlfn.XMATCH($A157,DEFLECTIONS!$K$13:$K$55)-1)</f>
        <v>0</v>
      </c>
      <c r="F157" s="453" t="str">
        <f t="shared" si="47"/>
        <v>CL PIER 4</v>
      </c>
      <c r="G157" s="355" cm="1">
        <f t="array" ref="G157">INDEX('TOP OF DECK ELEVATIONS'!$1:$1048576,_xlfn.XMATCH(F157,'TOP OF DECK ELEVATIONS'!_xlnm.Print_Titles),_xlfn.XMATCH($F$132,'TOP OF DECK ELEVATIONS'!$10:$10)+3)</f>
        <v>1065.628599764907</v>
      </c>
      <c r="H157" s="572">
        <f t="shared" si="48"/>
        <v>1065.628599764907</v>
      </c>
      <c r="I157" s="453" t="str">
        <f t="shared" si="44"/>
        <v>CL PIER 4</v>
      </c>
      <c r="J157" s="355" cm="1">
        <f t="array" ref="J157">IF(ISBLANK(I132),"",INDEX('TOP OF DECK ELEVATIONS'!$1:$1048576,_xlfn.XMATCH(I157,'TOP OF DECK ELEVATIONS'!_xlnm.Print_Titles),_xlfn.XMATCH(I132,'TOP OF DECK ELEVATIONS'!$10:$10)+3))</f>
        <v>1064.8837347862634</v>
      </c>
      <c r="K157" s="572">
        <f t="shared" si="46"/>
        <v>1064.8837347862634</v>
      </c>
      <c r="L157" s="113"/>
      <c r="M157" s="113"/>
      <c r="N157" s="113"/>
      <c r="P157" t="str">
        <f t="shared" si="49"/>
        <v>GIRDER D DEFLECTIONS</v>
      </c>
    </row>
    <row r="158" spans="1:16" hidden="1" x14ac:dyDescent="0.2">
      <c r="A158" s="48">
        <f t="shared" si="42"/>
        <v>5.125</v>
      </c>
      <c r="B158" s="162" cm="1">
        <f t="array" ref="B158">INDEX(DEFLECTIONS!M:M,_xlfn.XMATCH($P158,DEFLECTIONS!$K:$K)+_xlfn.XMATCH($A158,DEFLECTIONS!$K$13:$K$55)-1)</f>
        <v>6.2E-2</v>
      </c>
      <c r="C158" s="162" cm="1">
        <f t="array" ref="C158">INDEX(DEFLECTIONS!N:N,_xlfn.XMATCH($P158,DEFLECTIONS!$K:$K)+_xlfn.XMATCH($A158,DEFLECTIONS!$K$13:$K$55)-1)</f>
        <v>0.22675000000000001</v>
      </c>
      <c r="D158" s="162" cm="1">
        <f t="array" ref="D158">INDEX(DEFLECTIONS!O:O,_xlfn.XMATCH($P158,DEFLECTIONS!$K:$K)+_xlfn.XMATCH($A158,DEFLECTIONS!$K$13:$K$55)-1)</f>
        <v>2.725E-2</v>
      </c>
      <c r="F158" s="453">
        <f t="shared" si="47"/>
        <v>5.125</v>
      </c>
      <c r="G158" s="355" cm="1">
        <f t="array" ref="G158">INDEX('TOP OF DECK ELEVATIONS'!$1:$1048576,_xlfn.XMATCH(F158,'TOP OF DECK ELEVATIONS'!_xlnm.Print_Titles),_xlfn.XMATCH($F$132,'TOP OF DECK ELEVATIONS'!$10:$10)+3)</f>
        <v>1065.8427973274072</v>
      </c>
      <c r="H158" s="572">
        <f t="shared" si="48"/>
        <v>1065.8639639940739</v>
      </c>
      <c r="I158" s="453">
        <f t="shared" si="44"/>
        <v>5.125</v>
      </c>
      <c r="J158" s="355" cm="1">
        <f t="array" ref="J158">IF(ISBLANK(I132),"",INDEX('TOP OF DECK ELEVATIONS'!$1:$1048576,_xlfn.XMATCH(I158,'TOP OF DECK ELEVATIONS'!_xlnm.Print_Titles),_xlfn.XMATCH(I132,'TOP OF DECK ELEVATIONS'!$10:$10)+3))</f>
        <v>1065.0979323487634</v>
      </c>
      <c r="K158" s="572">
        <f t="shared" si="46"/>
        <v>1065.11909901543</v>
      </c>
      <c r="L158" s="113"/>
      <c r="M158" s="113"/>
      <c r="N158" s="113"/>
      <c r="P158" t="str">
        <f t="shared" si="49"/>
        <v>GIRDER D DEFLECTIONS</v>
      </c>
    </row>
    <row r="159" spans="1:16" hidden="1" x14ac:dyDescent="0.2">
      <c r="A159" s="48">
        <f t="shared" si="42"/>
        <v>5.25</v>
      </c>
      <c r="B159" s="162" cm="1">
        <f t="array" ref="B159">INDEX(DEFLECTIONS!M:M,_xlfn.XMATCH($P159,DEFLECTIONS!$K:$K)+_xlfn.XMATCH($A159,DEFLECTIONS!$K$13:$K$55)-1)</f>
        <v>0.13900000000000001</v>
      </c>
      <c r="C159" s="162" cm="1">
        <f t="array" ref="C159">INDEX(DEFLECTIONS!N:N,_xlfn.XMATCH($P159,DEFLECTIONS!$K:$K)+_xlfn.XMATCH($A159,DEFLECTIONS!$K$13:$K$55)-1)</f>
        <v>0.52700000000000002</v>
      </c>
      <c r="D159" s="162" cm="1">
        <f t="array" ref="D159">INDEX(DEFLECTIONS!O:O,_xlfn.XMATCH($P159,DEFLECTIONS!$K:$K)+_xlfn.XMATCH($A159,DEFLECTIONS!$K$13:$K$55)-1)</f>
        <v>6.25E-2</v>
      </c>
      <c r="F159" s="453">
        <f t="shared" si="47"/>
        <v>5.25</v>
      </c>
      <c r="G159" s="355" cm="1">
        <f t="array" ref="G159">INDEX('TOP OF DECK ELEVATIONS'!$1:$1048576,_xlfn.XMATCH(F159,'TOP OF DECK ELEVATIONS'!_xlnm.Print_Titles),_xlfn.XMATCH($F$132,'TOP OF DECK ELEVATIONS'!$10:$10)+3)</f>
        <v>1066.0569948899072</v>
      </c>
      <c r="H159" s="572">
        <f t="shared" si="48"/>
        <v>1066.1061198899072</v>
      </c>
      <c r="I159" s="453">
        <f t="shared" si="44"/>
        <v>5.25</v>
      </c>
      <c r="J159" s="355" cm="1">
        <f t="array" ref="J159">IF(ISBLANK(I132),"",INDEX('TOP OF DECK ELEVATIONS'!$1:$1048576,_xlfn.XMATCH(I159,'TOP OF DECK ELEVATIONS'!_xlnm.Print_Titles),_xlfn.XMATCH(I132,'TOP OF DECK ELEVATIONS'!$10:$10)+3))</f>
        <v>1065.3121299112634</v>
      </c>
      <c r="K159" s="572">
        <f t="shared" si="46"/>
        <v>1065.3612549112634</v>
      </c>
      <c r="L159" s="113"/>
      <c r="M159" s="113"/>
      <c r="N159" s="113"/>
      <c r="P159" t="str">
        <f t="shared" si="49"/>
        <v>GIRDER D DEFLECTIONS</v>
      </c>
    </row>
    <row r="160" spans="1:16" hidden="1" x14ac:dyDescent="0.2">
      <c r="A160" s="48">
        <f t="shared" si="42"/>
        <v>5.375</v>
      </c>
      <c r="B160" s="162" cm="1">
        <f t="array" ref="B160">INDEX(DEFLECTIONS!M:M,_xlfn.XMATCH($P160,DEFLECTIONS!$K:$K)+_xlfn.XMATCH($A160,DEFLECTIONS!$K$13:$K$55)-1)</f>
        <v>0.20100000000000001</v>
      </c>
      <c r="C160" s="162" cm="1">
        <f t="array" ref="C160">INDEX(DEFLECTIONS!N:N,_xlfn.XMATCH($P160,DEFLECTIONS!$K:$K)+_xlfn.XMATCH($A160,DEFLECTIONS!$K$13:$K$55)-1)</f>
        <v>0.77174999999999994</v>
      </c>
      <c r="D160" s="162" cm="1">
        <f t="array" ref="D160">INDEX(DEFLECTIONS!O:O,_xlfn.XMATCH($P160,DEFLECTIONS!$K:$K)+_xlfn.XMATCH($A160,DEFLECTIONS!$K$13:$K$55)-1)</f>
        <v>9.1749999999999998E-2</v>
      </c>
      <c r="F160" s="453">
        <f t="shared" si="47"/>
        <v>5.375</v>
      </c>
      <c r="G160" s="355" cm="1">
        <f t="array" ref="G160">INDEX('TOP OF DECK ELEVATIONS'!$1:$1048576,_xlfn.XMATCH(F160,'TOP OF DECK ELEVATIONS'!_xlnm.Print_Titles),_xlfn.XMATCH($F$132,'TOP OF DECK ELEVATIONS'!$10:$10)+3)</f>
        <v>1066.2711924524071</v>
      </c>
      <c r="H160" s="572">
        <f t="shared" si="48"/>
        <v>1066.3431507857406</v>
      </c>
      <c r="I160" s="453">
        <f t="shared" si="44"/>
        <v>5.375</v>
      </c>
      <c r="J160" s="355" cm="1">
        <f t="array" ref="J160">IF(ISBLANK(I132),"",INDEX('TOP OF DECK ELEVATIONS'!$1:$1048576,_xlfn.XMATCH(I160,'TOP OF DECK ELEVATIONS'!_xlnm.Print_Titles),_xlfn.XMATCH(I132,'TOP OF DECK ELEVATIONS'!$10:$10)+3))</f>
        <v>1065.5263274737633</v>
      </c>
      <c r="K160" s="572">
        <f t="shared" si="46"/>
        <v>1065.5982858070968</v>
      </c>
      <c r="L160" s="113"/>
      <c r="M160" s="113"/>
      <c r="N160" s="113"/>
      <c r="P160" t="str">
        <f t="shared" si="49"/>
        <v>GIRDER D DEFLECTIONS</v>
      </c>
    </row>
    <row r="161" spans="1:16" hidden="1" x14ac:dyDescent="0.2">
      <c r="A161" s="48">
        <f t="shared" si="42"/>
        <v>5.5</v>
      </c>
      <c r="B161" s="162" cm="1">
        <f t="array" ref="B161">INDEX(DEFLECTIONS!M:M,_xlfn.XMATCH($P161,DEFLECTIONS!$K:$K)+_xlfn.XMATCH($A161,DEFLECTIONS!$K$13:$K$55)-1)</f>
        <v>0.22500000000000001</v>
      </c>
      <c r="C161" s="162" cm="1">
        <f t="array" ref="C161">INDEX(DEFLECTIONS!N:N,_xlfn.XMATCH($P161,DEFLECTIONS!$K:$K)+_xlfn.XMATCH($A161,DEFLECTIONS!$K$13:$K$55)-1)</f>
        <v>0.86599999999999999</v>
      </c>
      <c r="D161" s="162" cm="1">
        <f t="array" ref="D161">INDEX(DEFLECTIONS!O:O,_xlfn.XMATCH($P161,DEFLECTIONS!$K:$K)+_xlfn.XMATCH($A161,DEFLECTIONS!$K$13:$K$55)-1)</f>
        <v>0.10299999999999999</v>
      </c>
      <c r="F161" s="453">
        <f t="shared" si="47"/>
        <v>5.5</v>
      </c>
      <c r="G161" s="355" cm="1">
        <f t="array" ref="G161">INDEX('TOP OF DECK ELEVATIONS'!$1:$1048576,_xlfn.XMATCH(F161,'TOP OF DECK ELEVATIONS'!_xlnm.Print_Titles),_xlfn.XMATCH($F$132,'TOP OF DECK ELEVATIONS'!$10:$10)+3)</f>
        <v>1066.4853900149071</v>
      </c>
      <c r="H161" s="572">
        <f t="shared" si="48"/>
        <v>1066.5661400149072</v>
      </c>
      <c r="I161" s="453">
        <f t="shared" si="44"/>
        <v>5.5</v>
      </c>
      <c r="J161" s="355" cm="1">
        <f t="array" ref="J161">IF(ISBLANK(I132),"",INDEX('TOP OF DECK ELEVATIONS'!$1:$1048576,_xlfn.XMATCH(I161,'TOP OF DECK ELEVATIONS'!_xlnm.Print_Titles),_xlfn.XMATCH(I132,'TOP OF DECK ELEVATIONS'!$10:$10)+3))</f>
        <v>1065.7405250362633</v>
      </c>
      <c r="K161" s="572">
        <f t="shared" si="46"/>
        <v>1065.8212750362634</v>
      </c>
      <c r="L161" s="113"/>
      <c r="M161" s="113"/>
      <c r="N161" s="113"/>
      <c r="P161" t="str">
        <f t="shared" si="49"/>
        <v>GIRDER D DEFLECTIONS</v>
      </c>
    </row>
    <row r="162" spans="1:16" hidden="1" x14ac:dyDescent="0.2">
      <c r="A162" s="48">
        <f t="shared" si="42"/>
        <v>5.625</v>
      </c>
      <c r="B162" s="162" cm="1">
        <f t="array" ref="B162">INDEX(DEFLECTIONS!M:M,_xlfn.XMATCH($P162,DEFLECTIONS!$K:$K)+_xlfn.XMATCH($A162,DEFLECTIONS!$K$13:$K$55)-1)</f>
        <v>0.19600000000000001</v>
      </c>
      <c r="C162" s="162" cm="1">
        <f t="array" ref="C162">INDEX(DEFLECTIONS!N:N,_xlfn.XMATCH($P162,DEFLECTIONS!$K:$K)+_xlfn.XMATCH($A162,DEFLECTIONS!$K$13:$K$55)-1)</f>
        <v>0.74850000000000005</v>
      </c>
      <c r="D162" s="162" cm="1">
        <f t="array" ref="D162">INDEX(DEFLECTIONS!O:O,_xlfn.XMATCH($P162,DEFLECTIONS!$K:$K)+_xlfn.XMATCH($A162,DEFLECTIONS!$K$13:$K$55)-1)</f>
        <v>8.9749999999999996E-2</v>
      </c>
      <c r="F162" s="453">
        <f t="shared" si="47"/>
        <v>5.625</v>
      </c>
      <c r="G162" s="355" cm="1">
        <f t="array" ref="G162">INDEX('TOP OF DECK ELEVATIONS'!$1:$1048576,_xlfn.XMATCH(F162,'TOP OF DECK ELEVATIONS'!_xlnm.Print_Titles),_xlfn.XMATCH($F$132,'TOP OF DECK ELEVATIONS'!$10:$10)+3)</f>
        <v>1066.6995875774071</v>
      </c>
      <c r="H162" s="572">
        <f t="shared" si="48"/>
        <v>1066.7694417440737</v>
      </c>
      <c r="I162" s="453">
        <f t="shared" si="44"/>
        <v>5.625</v>
      </c>
      <c r="J162" s="355" cm="1">
        <f t="array" ref="J162">IF(ISBLANK(I132),"",INDEX('TOP OF DECK ELEVATIONS'!$1:$1048576,_xlfn.XMATCH(I162,'TOP OF DECK ELEVATIONS'!_xlnm.Print_Titles),_xlfn.XMATCH(I132,'TOP OF DECK ELEVATIONS'!$10:$10)+3))</f>
        <v>1065.9547225987633</v>
      </c>
      <c r="K162" s="572">
        <f t="shared" si="46"/>
        <v>1066.0245767654299</v>
      </c>
      <c r="L162" s="113"/>
      <c r="M162" s="113"/>
      <c r="N162" s="113"/>
      <c r="P162" t="str">
        <f t="shared" si="49"/>
        <v>GIRDER D DEFLECTIONS</v>
      </c>
    </row>
    <row r="163" spans="1:16" hidden="1" x14ac:dyDescent="0.2">
      <c r="A163" s="48">
        <f t="shared" si="42"/>
        <v>5.75</v>
      </c>
      <c r="B163" s="162" cm="1">
        <f t="array" ref="B163">INDEX(DEFLECTIONS!M:M,_xlfn.XMATCH($P163,DEFLECTIONS!$K:$K)+_xlfn.XMATCH($A163,DEFLECTIONS!$K$13:$K$55)-1)</f>
        <v>0.13200000000000001</v>
      </c>
      <c r="C163" s="162" cm="1">
        <f t="array" ref="C163">INDEX(DEFLECTIONS!N:N,_xlfn.XMATCH($P163,DEFLECTIONS!$K:$K)+_xlfn.XMATCH($A163,DEFLECTIONS!$K$13:$K$55)-1)</f>
        <v>0.49249999999999999</v>
      </c>
      <c r="D163" s="162" cm="1">
        <f t="array" ref="D163">INDEX(DEFLECTIONS!O:O,_xlfn.XMATCH($P163,DEFLECTIONS!$K:$K)+_xlfn.XMATCH($A163,DEFLECTIONS!$K$13:$K$55)-1)</f>
        <v>5.9499999999999997E-2</v>
      </c>
      <c r="F163" s="453">
        <f t="shared" si="47"/>
        <v>5.75</v>
      </c>
      <c r="G163" s="355" cm="1">
        <f t="array" ref="G163">INDEX('TOP OF DECK ELEVATIONS'!$1:$1048576,_xlfn.XMATCH(F163,'TOP OF DECK ELEVATIONS'!_xlnm.Print_Titles),_xlfn.XMATCH($F$132,'TOP OF DECK ELEVATIONS'!$10:$10)+3)</f>
        <v>1066.9137851399071</v>
      </c>
      <c r="H163" s="572">
        <f t="shared" si="48"/>
        <v>1066.9597851399071</v>
      </c>
      <c r="I163" s="453">
        <f t="shared" si="44"/>
        <v>5.75</v>
      </c>
      <c r="J163" s="355" cm="1">
        <f t="array" ref="J163">IF(ISBLANK(I132),"",INDEX('TOP OF DECK ELEVATIONS'!$1:$1048576,_xlfn.XMATCH(I163,'TOP OF DECK ELEVATIONS'!_xlnm.Print_Titles),_xlfn.XMATCH(I132,'TOP OF DECK ELEVATIONS'!$10:$10)+3))</f>
        <v>1066.1689201612635</v>
      </c>
      <c r="K163" s="572">
        <f t="shared" si="46"/>
        <v>1066.2149201612635</v>
      </c>
      <c r="L163" s="113"/>
      <c r="M163" s="113"/>
      <c r="N163" s="113"/>
      <c r="P163" t="str">
        <f t="shared" si="49"/>
        <v>GIRDER D DEFLECTIONS</v>
      </c>
    </row>
    <row r="164" spans="1:16" hidden="1" x14ac:dyDescent="0.2">
      <c r="A164" s="48" t="str">
        <f t="shared" si="42"/>
        <v>F.S. #4</v>
      </c>
      <c r="B164" s="162" cm="1">
        <f t="array" ref="B164">INDEX(DEFLECTIONS!M:M,_xlfn.XMATCH($P164,DEFLECTIONS!$K:$K)+_xlfn.XMATCH($A164,DEFLECTIONS!$K$13:$K$55)-1)</f>
        <v>0.107</v>
      </c>
      <c r="C164" s="162" cm="1">
        <f t="array" ref="C164">INDEX(DEFLECTIONS!N:N,_xlfn.XMATCH($P164,DEFLECTIONS!$K:$K)+_xlfn.XMATCH($A164,DEFLECTIONS!$K$13:$K$55)-1)</f>
        <v>0.39</v>
      </c>
      <c r="D164" s="162" cm="1">
        <f t="array" ref="D164">INDEX(DEFLECTIONS!O:O,_xlfn.XMATCH($P164,DEFLECTIONS!$K:$K)+_xlfn.XMATCH($A164,DEFLECTIONS!$K$13:$K$55)-1)</f>
        <v>4.7E-2</v>
      </c>
      <c r="F164" s="453" t="str">
        <f t="shared" si="47"/>
        <v>F.S. #4</v>
      </c>
      <c r="G164" s="355" cm="1">
        <f t="array" ref="G164">INDEX('TOP OF DECK ELEVATIONS'!$1:$1048576,_xlfn.XMATCH(F164,'TOP OF DECK ELEVATIONS'!_xlnm.Print_Titles),_xlfn.XMATCH($F$132,'TOP OF DECK ELEVATIONS'!$10:$10)+3)</f>
        <v>1066.9846230677072</v>
      </c>
      <c r="H164" s="572">
        <f t="shared" si="48"/>
        <v>1067.0210397343737</v>
      </c>
      <c r="I164" s="453" t="str">
        <f t="shared" si="44"/>
        <v>F.S. #4</v>
      </c>
      <c r="J164" s="355" cm="1">
        <f t="array" ref="J164">IF(ISBLANK(I132),"",INDEX('TOP OF DECK ELEVATIONS'!$1:$1048576,_xlfn.XMATCH(I164,'TOP OF DECK ELEVATIONS'!_xlnm.Print_Titles),_xlfn.XMATCH(I132,'TOP OF DECK ELEVATIONS'!$10:$10)+3))</f>
        <v>1066.2397580890633</v>
      </c>
      <c r="K164" s="572">
        <f t="shared" si="46"/>
        <v>1066.2761747557299</v>
      </c>
      <c r="L164" s="113"/>
      <c r="M164" s="113"/>
      <c r="N164" s="113"/>
      <c r="P164" t="str">
        <f t="shared" si="49"/>
        <v>GIRDER D DEFLECTIONS</v>
      </c>
    </row>
    <row r="165" spans="1:16" hidden="1" x14ac:dyDescent="0.2">
      <c r="A165" s="48">
        <f t="shared" si="42"/>
        <v>5.875</v>
      </c>
      <c r="B165" s="162" cm="1">
        <f t="array" ref="B165">INDEX(DEFLECTIONS!M:M,_xlfn.XMATCH($P165,DEFLECTIONS!$K:$K)+_xlfn.XMATCH($A165,DEFLECTIONS!$K$13:$K$55)-1)</f>
        <v>5.7499999999999996E-2</v>
      </c>
      <c r="C165" s="162" cm="1">
        <f t="array" ref="C165">INDEX(DEFLECTIONS!N:N,_xlfn.XMATCH($P165,DEFLECTIONS!$K:$K)+_xlfn.XMATCH($A165,DEFLECTIONS!$K$13:$K$55)-1)</f>
        <v>0.20274999999999999</v>
      </c>
      <c r="D165" s="162" cm="1">
        <f t="array" ref="D165">INDEX(DEFLECTIONS!O:O,_xlfn.XMATCH($P165,DEFLECTIONS!$K:$K)+_xlfn.XMATCH($A165,DEFLECTIONS!$K$13:$K$55)-1)</f>
        <v>2.4749999999999998E-2</v>
      </c>
      <c r="F165" s="453">
        <f t="shared" si="47"/>
        <v>5.875</v>
      </c>
      <c r="G165" s="355" cm="1">
        <f t="array" ref="G165">INDEX('TOP OF DECK ELEVATIONS'!$1:$1048576,_xlfn.XMATCH(F165,'TOP OF DECK ELEVATIONS'!_xlnm.Print_Titles),_xlfn.XMATCH($F$132,'TOP OF DECK ELEVATIONS'!$10:$10)+3)</f>
        <v>1067.1279827024071</v>
      </c>
      <c r="H165" s="572">
        <f t="shared" si="48"/>
        <v>1067.1469410357404</v>
      </c>
      <c r="I165" s="453">
        <f t="shared" si="44"/>
        <v>5.875</v>
      </c>
      <c r="J165" s="355" cm="1">
        <f t="array" ref="J165">IF(ISBLANK(I132),"",INDEX('TOP OF DECK ELEVATIONS'!$1:$1048576,_xlfn.XMATCH(I165,'TOP OF DECK ELEVATIONS'!_xlnm.Print_Titles),_xlfn.XMATCH(I132,'TOP OF DECK ELEVATIONS'!$10:$10)+3))</f>
        <v>1066.3831177237635</v>
      </c>
      <c r="K165" s="572">
        <f t="shared" si="46"/>
        <v>1066.4020760570968</v>
      </c>
      <c r="L165" s="113"/>
      <c r="M165" s="113"/>
      <c r="N165" s="113"/>
      <c r="P165" t="str">
        <f t="shared" si="49"/>
        <v>GIRDER D DEFLECTIONS</v>
      </c>
    </row>
    <row r="166" spans="1:16" hidden="1" x14ac:dyDescent="0.2">
      <c r="A166" s="48" t="str">
        <f t="shared" si="42"/>
        <v>CL PIER 5</v>
      </c>
      <c r="B166" s="162" cm="1">
        <f t="array" ref="B166">INDEX(DEFLECTIONS!M:M,_xlfn.XMATCH($P166,DEFLECTIONS!$K:$K)+_xlfn.XMATCH($A166,DEFLECTIONS!$K$13:$K$55)-1)</f>
        <v>0</v>
      </c>
      <c r="C166" s="162" cm="1">
        <f t="array" ref="C166">INDEX(DEFLECTIONS!N:N,_xlfn.XMATCH($P166,DEFLECTIONS!$K:$K)+_xlfn.XMATCH($A166,DEFLECTIONS!$K$13:$K$55)-1)</f>
        <v>0</v>
      </c>
      <c r="D166" s="162" cm="1">
        <f t="array" ref="D166">INDEX(DEFLECTIONS!O:O,_xlfn.XMATCH($P166,DEFLECTIONS!$K:$K)+_xlfn.XMATCH($A166,DEFLECTIONS!$K$13:$K$55)-1)</f>
        <v>0</v>
      </c>
      <c r="F166" s="453" t="str">
        <f t="shared" si="47"/>
        <v>CL PIER 5</v>
      </c>
      <c r="G166" s="355" cm="1">
        <f t="array" ref="G166">INDEX('TOP OF DECK ELEVATIONS'!$1:$1048576,_xlfn.XMATCH(F166,'TOP OF DECK ELEVATIONS'!_xlnm.Print_Titles),_xlfn.XMATCH($F$132,'TOP OF DECK ELEVATIONS'!$10:$10)+3)</f>
        <v>1067.342180264907</v>
      </c>
      <c r="H166" s="572">
        <f t="shared" si="48"/>
        <v>1067.342180264907</v>
      </c>
      <c r="I166" s="453" t="str">
        <f t="shared" si="44"/>
        <v>CL PIER 5</v>
      </c>
      <c r="J166" s="355" cm="1">
        <f t="array" ref="J166">IF(ISBLANK(I132),"",INDEX('TOP OF DECK ELEVATIONS'!$1:$1048576,_xlfn.XMATCH(I166,'TOP OF DECK ELEVATIONS'!_xlnm.Print_Titles),_xlfn.XMATCH(I132,'TOP OF DECK ELEVATIONS'!$10:$10)+3))</f>
        <v>1066.5973152862634</v>
      </c>
      <c r="K166" s="572">
        <f t="shared" si="46"/>
        <v>1066.5973152862634</v>
      </c>
      <c r="L166" s="113"/>
      <c r="M166" s="113"/>
      <c r="N166" s="113"/>
      <c r="P166" t="str">
        <f t="shared" si="49"/>
        <v>GIRDER D DEFLECTIONS</v>
      </c>
    </row>
    <row r="167" spans="1:16" hidden="1" x14ac:dyDescent="0.2">
      <c r="A167" s="48">
        <f t="shared" si="42"/>
        <v>6.25</v>
      </c>
      <c r="B167" s="162" cm="1">
        <f t="array" ref="B167">INDEX(DEFLECTIONS!M:M,_xlfn.XMATCH($P167,DEFLECTIONS!$K:$K)+_xlfn.XMATCH($A167,DEFLECTIONS!$K$13:$K$55)-1)</f>
        <v>-4.0000000000000001E-3</v>
      </c>
      <c r="C167" s="162" cm="1">
        <f t="array" ref="C167">INDEX(DEFLECTIONS!N:N,_xlfn.XMATCH($P167,DEFLECTIONS!$K:$K)+_xlfn.XMATCH($A167,DEFLECTIONS!$K$13:$K$55)-1)</f>
        <v>4.8500000000000001E-2</v>
      </c>
      <c r="D167" s="162" cm="1">
        <f t="array" ref="D167">INDEX(DEFLECTIONS!O:O,_xlfn.XMATCH($P167,DEFLECTIONS!$K:$K)+_xlfn.XMATCH($A167,DEFLECTIONS!$K$13:$K$55)-1)</f>
        <v>5.0000000000000001E-3</v>
      </c>
      <c r="F167" s="453">
        <f t="shared" si="47"/>
        <v>6.25</v>
      </c>
      <c r="G167" s="355" cm="1">
        <f t="array" ref="G167">INDEX('TOP OF DECK ELEVATIONS'!$1:$1048576,_xlfn.XMATCH(F167,'TOP OF DECK ELEVATIONS'!_xlnm.Print_Titles),_xlfn.XMATCH($F$132,'TOP OF DECK ELEVATIONS'!$10:$10)+3)</f>
        <v>1067.6420680279321</v>
      </c>
      <c r="H167" s="572">
        <f t="shared" si="48"/>
        <v>1067.6465263612654</v>
      </c>
      <c r="I167" s="453">
        <f t="shared" si="44"/>
        <v>6.25</v>
      </c>
      <c r="J167" s="355" cm="1">
        <f t="array" ref="J167">IF(ISBLANK(I132),"",INDEX('TOP OF DECK ELEVATIONS'!$1:$1048576,_xlfn.XMATCH(I167,'TOP OF DECK ELEVATIONS'!_xlnm.Print_Titles),_xlfn.XMATCH(I132,'TOP OF DECK ELEVATIONS'!$10:$10)+3))</f>
        <v>1066.8972030492885</v>
      </c>
      <c r="K167" s="572">
        <f t="shared" si="46"/>
        <v>1066.9016613826218</v>
      </c>
      <c r="L167" s="113"/>
      <c r="M167" s="113"/>
      <c r="N167" s="113"/>
      <c r="P167" t="str">
        <f t="shared" si="49"/>
        <v>GIRDER D DEFLECTIONS</v>
      </c>
    </row>
    <row r="168" spans="1:16" hidden="1" x14ac:dyDescent="0.2">
      <c r="A168" s="48">
        <f t="shared" si="42"/>
        <v>6.5</v>
      </c>
      <c r="B168" s="162" cm="1">
        <f t="array" ref="B168">INDEX(DEFLECTIONS!M:M,_xlfn.XMATCH($P168,DEFLECTIONS!$K:$K)+_xlfn.XMATCH($A168,DEFLECTIONS!$K$13:$K$55)-1)</f>
        <v>2.8000000000000001E-2</v>
      </c>
      <c r="C168" s="162" cm="1">
        <f t="array" ref="C168">INDEX(DEFLECTIONS!N:N,_xlfn.XMATCH($P168,DEFLECTIONS!$K:$K)+_xlfn.XMATCH($A168,DEFLECTIONS!$K$13:$K$55)-1)</f>
        <v>0.23300000000000001</v>
      </c>
      <c r="D168" s="162" cm="1">
        <f t="array" ref="D168">INDEX(DEFLECTIONS!O:O,_xlfn.XMATCH($P168,DEFLECTIONS!$K:$K)+_xlfn.XMATCH($A168,DEFLECTIONS!$K$13:$K$55)-1)</f>
        <v>2.5000000000000001E-2</v>
      </c>
      <c r="F168" s="453">
        <f t="shared" si="47"/>
        <v>6.5</v>
      </c>
      <c r="G168" s="355" cm="1">
        <f t="array" ref="G168">INDEX('TOP OF DECK ELEVATIONS'!$1:$1048576,_xlfn.XMATCH(F168,'TOP OF DECK ELEVATIONS'!_xlnm.Print_Titles),_xlfn.XMATCH($F$132,'TOP OF DECK ELEVATIONS'!$10:$10)+3)</f>
        <v>1067.9419557909571</v>
      </c>
      <c r="H168" s="572">
        <f t="shared" si="48"/>
        <v>1067.9634557909571</v>
      </c>
      <c r="I168" s="453">
        <f t="shared" si="44"/>
        <v>6.5</v>
      </c>
      <c r="J168" s="355" cm="1">
        <f t="array" ref="J168">IF(ISBLANK(I132),"",INDEX('TOP OF DECK ELEVATIONS'!$1:$1048576,_xlfn.XMATCH(I168,'TOP OF DECK ELEVATIONS'!_xlnm.Print_Titles),_xlfn.XMATCH(I132,'TOP OF DECK ELEVATIONS'!$10:$10)+3))</f>
        <v>1067.1970908123135</v>
      </c>
      <c r="K168" s="572">
        <f t="shared" si="46"/>
        <v>1067.2185908123136</v>
      </c>
      <c r="L168" s="113"/>
      <c r="M168" s="113"/>
      <c r="N168" s="113"/>
      <c r="P168" t="str">
        <f t="shared" si="49"/>
        <v>GIRDER D DEFLECTIONS</v>
      </c>
    </row>
    <row r="169" spans="1:16" hidden="1" x14ac:dyDescent="0.2">
      <c r="A169" s="48">
        <f t="shared" si="42"/>
        <v>6.75</v>
      </c>
      <c r="B169" s="162" cm="1">
        <f t="array" ref="B169">INDEX(DEFLECTIONS!M:M,_xlfn.XMATCH($P169,DEFLECTIONS!$K:$K)+_xlfn.XMATCH($A169,DEFLECTIONS!$K$13:$K$55)-1)</f>
        <v>3.6500000000000005E-2</v>
      </c>
      <c r="C169" s="162" cm="1">
        <f t="array" ref="C169">INDEX(DEFLECTIONS!N:N,_xlfn.XMATCH($P169,DEFLECTIONS!$K:$K)+_xlfn.XMATCH($A169,DEFLECTIONS!$K$13:$K$55)-1)</f>
        <v>0.24199999999999999</v>
      </c>
      <c r="D169" s="162" cm="1">
        <f t="array" ref="D169">INDEX(DEFLECTIONS!O:O,_xlfn.XMATCH($P169,DEFLECTIONS!$K:$K)+_xlfn.XMATCH($A169,DEFLECTIONS!$K$13:$K$55)-1)</f>
        <v>2.5500000000000002E-2</v>
      </c>
      <c r="F169" s="453">
        <f t="shared" si="47"/>
        <v>6.75</v>
      </c>
      <c r="G169" s="355" cm="1">
        <f t="array" ref="G169">INDEX('TOP OF DECK ELEVATIONS'!$1:$1048576,_xlfn.XMATCH(F169,'TOP OF DECK ELEVATIONS'!_xlnm.Print_Titles),_xlfn.XMATCH($F$132,'TOP OF DECK ELEVATIONS'!$10:$10)+3)</f>
        <v>1068.2418435539821</v>
      </c>
      <c r="H169" s="572">
        <f t="shared" si="48"/>
        <v>1068.2641352206488</v>
      </c>
      <c r="I169" s="453">
        <f t="shared" si="44"/>
        <v>6.75</v>
      </c>
      <c r="J169" s="355" cm="1">
        <f t="array" ref="J169">IF(ISBLANK(I132),"",INDEX('TOP OF DECK ELEVATIONS'!$1:$1048576,_xlfn.XMATCH(I169,'TOP OF DECK ELEVATIONS'!_xlnm.Print_Titles),_xlfn.XMATCH(I132,'TOP OF DECK ELEVATIONS'!$10:$10)+3))</f>
        <v>1067.4969785753385</v>
      </c>
      <c r="K169" s="572">
        <f t="shared" si="46"/>
        <v>1067.5192702420052</v>
      </c>
      <c r="L169" s="113"/>
      <c r="M169" s="113"/>
      <c r="N169" s="113"/>
      <c r="P169" t="str">
        <f t="shared" si="49"/>
        <v>GIRDER D DEFLECTIONS</v>
      </c>
    </row>
    <row r="170" spans="1:16" ht="13.5" hidden="1" thickBot="1" x14ac:dyDescent="0.25">
      <c r="A170" s="48" t="str">
        <f t="shared" si="42"/>
        <v>CL BRG. FA</v>
      </c>
      <c r="B170" s="162" cm="1">
        <f t="array" ref="B170">INDEX(DEFLECTIONS!M:M,_xlfn.XMATCH($P170,DEFLECTIONS!$K:$K)+_xlfn.XMATCH($A170,DEFLECTIONS!$K$13:$K$55)-1)</f>
        <v>0</v>
      </c>
      <c r="C170" s="162" cm="1">
        <f t="array" ref="C170">INDEX(DEFLECTIONS!N:N,_xlfn.XMATCH($P170,DEFLECTIONS!$K:$K)+_xlfn.XMATCH($A170,DEFLECTIONS!$K$13:$K$55)-1)</f>
        <v>0</v>
      </c>
      <c r="D170" s="162" cm="1">
        <f t="array" ref="D170">INDEX(DEFLECTIONS!O:O,_xlfn.XMATCH($P170,DEFLECTIONS!$K:$K)+_xlfn.XMATCH($A170,DEFLECTIONS!$K$13:$K$55)-1)</f>
        <v>0</v>
      </c>
      <c r="F170" s="454" t="str">
        <f t="shared" si="47"/>
        <v>CL BRG. FA</v>
      </c>
      <c r="G170" s="311" cm="1">
        <f t="array" ref="G170">INDEX('TOP OF DECK ELEVATIONS'!$1:$1048576,_xlfn.XMATCH(F170,'TOP OF DECK ELEVATIONS'!_xlnm.Print_Titles),_xlfn.XMATCH($F$132,'TOP OF DECK ELEVATIONS'!$10:$10)+3)</f>
        <v>1068.5417313170071</v>
      </c>
      <c r="H170" s="768">
        <f t="shared" si="48"/>
        <v>1068.5417313170071</v>
      </c>
      <c r="I170" s="454" t="str">
        <f t="shared" si="44"/>
        <v>CL BRG. FA</v>
      </c>
      <c r="J170" s="311" cm="1">
        <f t="array" ref="J170">IF(ISBLANK(I132),"",INDEX('TOP OF DECK ELEVATIONS'!$1:$1048576,_xlfn.XMATCH(I170,'TOP OF DECK ELEVATIONS'!_xlnm.Print_Titles),_xlfn.XMATCH(I132,'TOP OF DECK ELEVATIONS'!$10:$10)+3))</f>
        <v>1067.7968663383633</v>
      </c>
      <c r="K170" s="768">
        <f t="shared" si="46"/>
        <v>1067.7968663383633</v>
      </c>
      <c r="L170" s="113"/>
      <c r="M170" s="113"/>
      <c r="N170" s="113"/>
      <c r="P170" t="str">
        <f t="shared" si="49"/>
        <v>GIRDER D DEFLECTIONS</v>
      </c>
    </row>
    <row r="171" spans="1:16" ht="13.5" hidden="1" thickBot="1" x14ac:dyDescent="0.25">
      <c r="P171" t="str">
        <f t="shared" si="38"/>
        <v>GIRDER D DEFLECTIONS</v>
      </c>
    </row>
    <row r="172" spans="1:16" ht="13.5" hidden="1" thickBot="1" x14ac:dyDescent="0.25">
      <c r="A172" s="973" t="str">
        <f>DEFLECTIONS!K321</f>
        <v>GIRDER E DEFLECTIONS</v>
      </c>
      <c r="B172" s="973"/>
      <c r="C172" s="973"/>
      <c r="D172" s="973"/>
      <c r="F172" s="968" t="str">
        <f>_xlfn.CONCAT("CL ",LEFT(A172,8))</f>
        <v>CL GIRDER E</v>
      </c>
      <c r="G172" s="969"/>
      <c r="H172" s="970"/>
      <c r="I172" s="968" t="str">
        <f>'TOP OF DECK ELEVATIONS'!AL10</f>
        <v>WB PROFILE GRADE</v>
      </c>
      <c r="J172" s="969"/>
      <c r="K172" s="970"/>
      <c r="L172" s="308"/>
      <c r="M172" s="308"/>
      <c r="N172" s="308"/>
      <c r="P172" t="str">
        <f t="shared" si="38"/>
        <v>GIRDER E DEFLECTIONS</v>
      </c>
    </row>
    <row r="173" spans="1:16" ht="51.75" hidden="1" thickBot="1" x14ac:dyDescent="0.25">
      <c r="A173" s="112"/>
      <c r="B173" s="116" t="s">
        <v>377</v>
      </c>
      <c r="C173" s="116" t="s">
        <v>343</v>
      </c>
      <c r="D173" s="116" t="s">
        <v>344</v>
      </c>
      <c r="F173" s="307"/>
      <c r="G173" s="176" t="s">
        <v>51</v>
      </c>
      <c r="H173" s="240" t="s">
        <v>378</v>
      </c>
      <c r="I173" s="307"/>
      <c r="J173" s="176" t="s">
        <v>51</v>
      </c>
      <c r="K173" s="240" t="s">
        <v>378</v>
      </c>
      <c r="L173" s="116"/>
      <c r="M173" s="116"/>
      <c r="N173" s="116"/>
      <c r="P173" t="str">
        <f t="shared" si="38"/>
        <v>GIRDER E DEFLECTIONS</v>
      </c>
    </row>
    <row r="174" spans="1:16" hidden="1" x14ac:dyDescent="0.2">
      <c r="A174" s="48" t="str">
        <f>A14</f>
        <v>CL BRG. RA</v>
      </c>
      <c r="B174" s="162" cm="1">
        <f t="array" ref="B174">INDEX(DEFLECTIONS!M:M,_xlfn.XMATCH($P174,DEFLECTIONS!$K:$K)+_xlfn.XMATCH($A174,DEFLECTIONS!$K$13:$K$55)-1)</f>
        <v>0</v>
      </c>
      <c r="C174" s="162" cm="1">
        <f t="array" ref="C174">INDEX(DEFLECTIONS!N:N,_xlfn.XMATCH($P174,DEFLECTIONS!$K:$K)+_xlfn.XMATCH($A174,DEFLECTIONS!$K$13:$K$55)-1)</f>
        <v>0</v>
      </c>
      <c r="D174" s="162" cm="1">
        <f t="array" ref="D174">INDEX(DEFLECTIONS!O:O,_xlfn.XMATCH($P174,DEFLECTIONS!$K:$K)+_xlfn.XMATCH($A174,DEFLECTIONS!$K$13:$K$55)-1)</f>
        <v>0</v>
      </c>
      <c r="F174" s="460" t="str">
        <f>A174</f>
        <v>CL BRG. RA</v>
      </c>
      <c r="G174" s="355" cm="1">
        <f t="array" ref="G174">INDEX('TOP OF DECK ELEVATIONS'!$1:$1048576,_xlfn.XMATCH(F174,'TOP OF DECK ELEVATIONS'!_xlnm.Print_Titles),_xlfn.XMATCH(F$172,'TOP OF DECK ELEVATIONS'!$10:$10)+3)</f>
        <v>1060.2706346038829</v>
      </c>
      <c r="H174" s="571">
        <f>G174+SUM(C174:D174)/12</f>
        <v>1060.2706346038829</v>
      </c>
      <c r="I174" s="460" t="str">
        <f>F174</f>
        <v>CL BRG. RA</v>
      </c>
      <c r="J174" s="355" cm="1">
        <f t="array" ref="J174">IF(ISBLANK(I172),"",INDEX('TOP OF DECK ELEVATIONS'!$1:$1048576,_xlfn.XMATCH(I174,'TOP OF DECK ELEVATIONS'!_xlnm.Print_Titles),_xlfn.XMATCH(I172,'TOP OF DECK ELEVATIONS'!$10:$10)+3))</f>
        <v>1059.8342709794856</v>
      </c>
      <c r="K174" s="571">
        <f>IFERROR(J174+SUM(C174:D174)/12,"")</f>
        <v>1059.8342709794856</v>
      </c>
      <c r="L174" s="113"/>
      <c r="M174" s="113"/>
      <c r="N174" s="113"/>
      <c r="P174" t="str">
        <f t="shared" si="38"/>
        <v>GIRDER E DEFLECTIONS</v>
      </c>
    </row>
    <row r="175" spans="1:16" hidden="1" x14ac:dyDescent="0.2">
      <c r="A175" s="48">
        <f t="shared" ref="A175:A210" si="50">A15</f>
        <v>1.25</v>
      </c>
      <c r="B175" s="162" cm="1">
        <f t="array" ref="B175">INDEX(DEFLECTIONS!M:M,_xlfn.XMATCH($P175,DEFLECTIONS!$K:$K)+_xlfn.XMATCH($A175,DEFLECTIONS!$K$13:$K$55)-1)</f>
        <v>3.6500000000000005E-2</v>
      </c>
      <c r="C175" s="162" cm="1">
        <f t="array" ref="C175">INDEX(DEFLECTIONS!N:N,_xlfn.XMATCH($P175,DEFLECTIONS!$K:$K)+_xlfn.XMATCH($A175,DEFLECTIONS!$K$13:$K$55)-1)</f>
        <v>0.24199999999999999</v>
      </c>
      <c r="D175" s="162" cm="1">
        <f t="array" ref="D175">INDEX(DEFLECTIONS!O:O,_xlfn.XMATCH($P175,DEFLECTIONS!$K:$K)+_xlfn.XMATCH($A175,DEFLECTIONS!$K$13:$K$55)-1)</f>
        <v>2.6000000000000002E-2</v>
      </c>
      <c r="F175" s="453">
        <f t="shared" ref="F175:F180" si="51">A175</f>
        <v>1.25</v>
      </c>
      <c r="G175" s="355" cm="1">
        <f t="array" ref="G175">INDEX('TOP OF DECK ELEVATIONS'!$1:$1048576,_xlfn.XMATCH(F175,'TOP OF DECK ELEVATIONS'!_xlnm.Print_Titles),_xlfn.XMATCH(F$172,'TOP OF DECK ELEVATIONS'!$10:$10)+3)</f>
        <v>1060.5704962906827</v>
      </c>
      <c r="H175" s="572">
        <f>G175+SUM(C175:D175)/12</f>
        <v>1060.5928296240161</v>
      </c>
      <c r="I175" s="453">
        <f t="shared" ref="I175:I210" si="52">F175</f>
        <v>1.25</v>
      </c>
      <c r="J175" s="355" cm="1">
        <f t="array" ref="J175">IF(ISBLANK(I172),"",INDEX('TOP OF DECK ELEVATIONS'!$1:$1048576,_xlfn.XMATCH(I175,'TOP OF DECK ELEVATIONS'!_xlnm.Print_Titles),_xlfn.XMATCH(I172,'TOP OF DECK ELEVATIONS'!$10:$10)+3))</f>
        <v>1060.1341326662855</v>
      </c>
      <c r="K175" s="572">
        <f>IFERROR(J175+SUM(C175:D175)/12,"")</f>
        <v>1060.1564659996188</v>
      </c>
      <c r="L175" s="113"/>
      <c r="M175" s="113"/>
      <c r="N175" s="113"/>
      <c r="P175" t="str">
        <f t="shared" si="38"/>
        <v>GIRDER E DEFLECTIONS</v>
      </c>
    </row>
    <row r="176" spans="1:16" hidden="1" x14ac:dyDescent="0.2">
      <c r="A176" s="48">
        <f t="shared" si="50"/>
        <v>1.5</v>
      </c>
      <c r="B176" s="162" cm="1">
        <f t="array" ref="B176">INDEX(DEFLECTIONS!M:M,_xlfn.XMATCH($P176,DEFLECTIONS!$K:$K)+_xlfn.XMATCH($A176,DEFLECTIONS!$K$13:$K$55)-1)</f>
        <v>2.9000000000000001E-2</v>
      </c>
      <c r="C176" s="162" cm="1">
        <f t="array" ref="C176">INDEX(DEFLECTIONS!N:N,_xlfn.XMATCH($P176,DEFLECTIONS!$K:$K)+_xlfn.XMATCH($A176,DEFLECTIONS!$K$13:$K$55)-1)</f>
        <v>0.23799999999999999</v>
      </c>
      <c r="D176" s="162" cm="1">
        <f t="array" ref="D176">INDEX(DEFLECTIONS!O:O,_xlfn.XMATCH($P176,DEFLECTIONS!$K:$K)+_xlfn.XMATCH($A176,DEFLECTIONS!$K$13:$K$55)-1)</f>
        <v>2.5999999999999999E-2</v>
      </c>
      <c r="F176" s="453">
        <f t="shared" si="51"/>
        <v>1.5</v>
      </c>
      <c r="G176" s="355" cm="1">
        <f t="array" ref="G176">INDEX('TOP OF DECK ELEVATIONS'!$1:$1048576,_xlfn.XMATCH(F176,'TOP OF DECK ELEVATIONS'!_xlnm.Print_Titles),_xlfn.XMATCH(F$172,'TOP OF DECK ELEVATIONS'!$10:$10)+3)</f>
        <v>1060.8703579774829</v>
      </c>
      <c r="H176" s="572">
        <f t="shared" ref="H176:H180" si="53">G176+SUM(C176:D176)/12</f>
        <v>1060.8923579774828</v>
      </c>
      <c r="I176" s="453">
        <f t="shared" si="52"/>
        <v>1.5</v>
      </c>
      <c r="J176" s="355" cm="1">
        <f t="array" ref="J176">IF(ISBLANK(I172),"",INDEX('TOP OF DECK ELEVATIONS'!$1:$1048576,_xlfn.XMATCH(I176,'TOP OF DECK ELEVATIONS'!_xlnm.Print_Titles),_xlfn.XMATCH(I172,'TOP OF DECK ELEVATIONS'!$10:$10)+3))</f>
        <v>1060.4339943530856</v>
      </c>
      <c r="K176" s="572">
        <f t="shared" ref="K176:K210" si="54">IFERROR(J176+SUM(C176:D176)/12,"")</f>
        <v>1060.4559943530855</v>
      </c>
      <c r="L176" s="113"/>
      <c r="M176" s="113"/>
      <c r="N176" s="113"/>
      <c r="P176" t="str">
        <f t="shared" si="38"/>
        <v>GIRDER E DEFLECTIONS</v>
      </c>
    </row>
    <row r="177" spans="1:16" hidden="1" x14ac:dyDescent="0.2">
      <c r="A177" s="48">
        <f t="shared" si="50"/>
        <v>1.75</v>
      </c>
      <c r="B177" s="162" cm="1">
        <f t="array" ref="B177">INDEX(DEFLECTIONS!M:M,_xlfn.XMATCH($P177,DEFLECTIONS!$K:$K)+_xlfn.XMATCH($A177,DEFLECTIONS!$K$13:$K$55)-1)</f>
        <v>-3.5000000000000005E-3</v>
      </c>
      <c r="C177" s="162" cm="1">
        <f t="array" ref="C177">INDEX(DEFLECTIONS!N:N,_xlfn.XMATCH($P177,DEFLECTIONS!$K:$K)+_xlfn.XMATCH($A177,DEFLECTIONS!$K$13:$K$55)-1)</f>
        <v>5.1999999999999998E-2</v>
      </c>
      <c r="D177" s="162" cm="1">
        <f t="array" ref="D177">INDEX(DEFLECTIONS!O:O,_xlfn.XMATCH($P177,DEFLECTIONS!$K:$K)+_xlfn.XMATCH($A177,DEFLECTIONS!$K$13:$K$55)-1)</f>
        <v>5.4999999999999997E-3</v>
      </c>
      <c r="F177" s="453">
        <f t="shared" si="51"/>
        <v>1.75</v>
      </c>
      <c r="G177" s="355" cm="1">
        <f t="array" ref="G177">INDEX('TOP OF DECK ELEVATIONS'!$1:$1048576,_xlfn.XMATCH(F177,'TOP OF DECK ELEVATIONS'!_xlnm.Print_Titles),_xlfn.XMATCH(F$172,'TOP OF DECK ELEVATIONS'!$10:$10)+3)</f>
        <v>1061.1702196642827</v>
      </c>
      <c r="H177" s="572">
        <f t="shared" si="53"/>
        <v>1061.1750113309495</v>
      </c>
      <c r="I177" s="453">
        <f t="shared" si="52"/>
        <v>1.75</v>
      </c>
      <c r="J177" s="355" cm="1">
        <f t="array" ref="J177">IF(ISBLANK(I172),"",INDEX('TOP OF DECK ELEVATIONS'!$1:$1048576,_xlfn.XMATCH(I177,'TOP OF DECK ELEVATIONS'!_xlnm.Print_Titles),_xlfn.XMATCH(I172,'TOP OF DECK ELEVATIONS'!$10:$10)+3))</f>
        <v>1060.7338560398855</v>
      </c>
      <c r="K177" s="572">
        <f t="shared" si="54"/>
        <v>1060.7386477065522</v>
      </c>
      <c r="L177" s="113"/>
      <c r="M177" s="113"/>
      <c r="N177" s="113"/>
      <c r="P177" t="str">
        <f t="shared" si="38"/>
        <v>GIRDER E DEFLECTIONS</v>
      </c>
    </row>
    <row r="178" spans="1:16" hidden="1" x14ac:dyDescent="0.2">
      <c r="A178" s="48" t="str">
        <f t="shared" si="50"/>
        <v>CL PIER 1</v>
      </c>
      <c r="B178" s="162" cm="1">
        <f t="array" ref="B178">INDEX(DEFLECTIONS!M:M,_xlfn.XMATCH($P178,DEFLECTIONS!$K:$K)+_xlfn.XMATCH($A178,DEFLECTIONS!$K$13:$K$55)-1)</f>
        <v>0</v>
      </c>
      <c r="C178" s="162" cm="1">
        <f t="array" ref="C178">INDEX(DEFLECTIONS!N:N,_xlfn.XMATCH($P178,DEFLECTIONS!$K:$K)+_xlfn.XMATCH($A178,DEFLECTIONS!$K$13:$K$55)-1)</f>
        <v>0</v>
      </c>
      <c r="D178" s="162" cm="1">
        <f t="array" ref="D178">INDEX(DEFLECTIONS!O:O,_xlfn.XMATCH($P178,DEFLECTIONS!$K:$K)+_xlfn.XMATCH($A178,DEFLECTIONS!$K$13:$K$55)-1)</f>
        <v>0</v>
      </c>
      <c r="F178" s="453" t="str">
        <f t="shared" si="51"/>
        <v>CL PIER 1</v>
      </c>
      <c r="G178" s="355" cm="1">
        <f t="array" ref="G178">INDEX('TOP OF DECK ELEVATIONS'!$1:$1048576,_xlfn.XMATCH(F178,'TOP OF DECK ELEVATIONS'!_xlnm.Print_Titles),_xlfn.XMATCH(F$172,'TOP OF DECK ELEVATIONS'!$10:$10)+3)</f>
        <v>1061.4700813510829</v>
      </c>
      <c r="H178" s="572">
        <f t="shared" si="53"/>
        <v>1061.4700813510829</v>
      </c>
      <c r="I178" s="453" t="str">
        <f t="shared" si="52"/>
        <v>CL PIER 1</v>
      </c>
      <c r="J178" s="355" cm="1">
        <f t="array" ref="J178">IF(ISBLANK(I172),"",INDEX('TOP OF DECK ELEVATIONS'!$1:$1048576,_xlfn.XMATCH(I178,'TOP OF DECK ELEVATIONS'!_xlnm.Print_Titles),_xlfn.XMATCH(I172,'TOP OF DECK ELEVATIONS'!$10:$10)+3))</f>
        <v>1061.0337177266856</v>
      </c>
      <c r="K178" s="572">
        <f t="shared" si="54"/>
        <v>1061.0337177266856</v>
      </c>
      <c r="L178" s="113"/>
      <c r="M178" s="113"/>
      <c r="N178" s="113"/>
      <c r="P178" t="str">
        <f t="shared" si="38"/>
        <v>GIRDER E DEFLECTIONS</v>
      </c>
    </row>
    <row r="179" spans="1:16" hidden="1" x14ac:dyDescent="0.2">
      <c r="A179" s="48">
        <f t="shared" si="50"/>
        <v>2.125</v>
      </c>
      <c r="B179" s="162" cm="1">
        <f t="array" ref="B179">INDEX(DEFLECTIONS!M:M,_xlfn.XMATCH($P179,DEFLECTIONS!$K:$K)+_xlfn.XMATCH($A179,DEFLECTIONS!$K$13:$K$55)-1)</f>
        <v>5.6250000000000001E-2</v>
      </c>
      <c r="C179" s="162" cm="1">
        <f t="array" ref="C179">INDEX(DEFLECTIONS!N:N,_xlfn.XMATCH($P179,DEFLECTIONS!$K:$K)+_xlfn.XMATCH($A179,DEFLECTIONS!$K$13:$K$55)-1)</f>
        <v>0.19625000000000001</v>
      </c>
      <c r="D179" s="162" cm="1">
        <f t="array" ref="D179">INDEX(DEFLECTIONS!O:O,_xlfn.XMATCH($P179,DEFLECTIONS!$K:$K)+_xlfn.XMATCH($A179,DEFLECTIONS!$K$13:$K$55)-1)</f>
        <v>2.4E-2</v>
      </c>
      <c r="F179" s="453">
        <f t="shared" si="51"/>
        <v>2.125</v>
      </c>
      <c r="G179" s="355" cm="1">
        <f t="array" ref="G179">INDEX('TOP OF DECK ELEVATIONS'!$1:$1048576,_xlfn.XMATCH(F179,'TOP OF DECK ELEVATIONS'!_xlnm.Print_Titles),_xlfn.XMATCH(F$172,'TOP OF DECK ELEVATIONS'!$10:$10)+3)</f>
        <v>1061.6842789135828</v>
      </c>
      <c r="H179" s="572">
        <f t="shared" si="53"/>
        <v>1061.7026330802496</v>
      </c>
      <c r="I179" s="453">
        <f t="shared" si="52"/>
        <v>2.125</v>
      </c>
      <c r="J179" s="355" cm="1">
        <f t="array" ref="J179">IF(ISBLANK(I172),"",INDEX('TOP OF DECK ELEVATIONS'!$1:$1048576,_xlfn.XMATCH(I179,'TOP OF DECK ELEVATIONS'!_xlnm.Print_Titles),_xlfn.XMATCH(I172,'TOP OF DECK ELEVATIONS'!$10:$10)+3))</f>
        <v>1061.2479152891856</v>
      </c>
      <c r="K179" s="572">
        <f t="shared" si="54"/>
        <v>1061.2662694558524</v>
      </c>
      <c r="L179" s="113"/>
      <c r="M179" s="113"/>
      <c r="N179" s="113"/>
      <c r="P179" t="str">
        <f t="shared" si="38"/>
        <v>GIRDER E DEFLECTIONS</v>
      </c>
    </row>
    <row r="180" spans="1:16" hidden="1" x14ac:dyDescent="0.2">
      <c r="A180" s="48" t="str">
        <f t="shared" si="50"/>
        <v>F.S. #1</v>
      </c>
      <c r="B180" s="162" cm="1">
        <f t="array" ref="B180">INDEX(DEFLECTIONS!M:M,_xlfn.XMATCH($P180,DEFLECTIONS!$K:$K)+_xlfn.XMATCH($A180,DEFLECTIONS!$K$13:$K$55)-1)</f>
        <v>0.107</v>
      </c>
      <c r="C180" s="162" cm="1">
        <f t="array" ref="C180">INDEX(DEFLECTIONS!N:N,_xlfn.XMATCH($P180,DEFLECTIONS!$K:$K)+_xlfn.XMATCH($A180,DEFLECTIONS!$K$13:$K$55)-1)</f>
        <v>0.38800000000000001</v>
      </c>
      <c r="D180" s="162" cm="1">
        <f t="array" ref="D180">INDEX(DEFLECTIONS!O:O,_xlfn.XMATCH($P180,DEFLECTIONS!$K:$K)+_xlfn.XMATCH($A180,DEFLECTIONS!$K$13:$K$55)-1)</f>
        <v>4.7E-2</v>
      </c>
      <c r="F180" s="453" t="str">
        <f t="shared" si="51"/>
        <v>F.S. #1</v>
      </c>
      <c r="G180" s="355" cm="1">
        <f t="array" ref="G180">INDEX('TOP OF DECK ELEVATIONS'!$1:$1048576,_xlfn.XMATCH(F180,'TOP OF DECK ELEVATIONS'!_xlnm.Print_Titles),_xlfn.XMATCH(F$172,'TOP OF DECK ELEVATIONS'!$10:$10)+3)</f>
        <v>1061.8277577538829</v>
      </c>
      <c r="H180" s="572">
        <f t="shared" si="53"/>
        <v>1061.864007753883</v>
      </c>
      <c r="I180" s="453" t="str">
        <f t="shared" si="52"/>
        <v>F.S. #1</v>
      </c>
      <c r="J180" s="355" cm="1">
        <f t="array" ref="J180">IF(ISBLANK(I172),"",INDEX('TOP OF DECK ELEVATIONS'!$1:$1048576,_xlfn.XMATCH(I180,'TOP OF DECK ELEVATIONS'!_xlnm.Print_Titles),_xlfn.XMATCH(I172,'TOP OF DECK ELEVATIONS'!$10:$10)+3))</f>
        <v>1061.3913941294857</v>
      </c>
      <c r="K180" s="572">
        <f t="shared" si="54"/>
        <v>1061.4276441294858</v>
      </c>
      <c r="L180" s="113"/>
      <c r="M180" s="113"/>
      <c r="N180" s="113"/>
      <c r="P180" t="str">
        <f t="shared" si="38"/>
        <v>GIRDER E DEFLECTIONS</v>
      </c>
    </row>
    <row r="181" spans="1:16" hidden="1" x14ac:dyDescent="0.2">
      <c r="A181" s="48">
        <f t="shared" si="50"/>
        <v>2.25</v>
      </c>
      <c r="B181" s="162" cm="1">
        <f t="array" ref="B181">INDEX(DEFLECTIONS!M:M,_xlfn.XMATCH($P181,DEFLECTIONS!$K:$K)+_xlfn.XMATCH($A181,DEFLECTIONS!$K$13:$K$55)-1)</f>
        <v>0.13150000000000001</v>
      </c>
      <c r="C181" s="162" cm="1">
        <f t="array" ref="C181">INDEX(DEFLECTIONS!N:N,_xlfn.XMATCH($P181,DEFLECTIONS!$K:$K)+_xlfn.XMATCH($A181,DEFLECTIONS!$K$13:$K$55)-1)</f>
        <v>0.48349999999999999</v>
      </c>
      <c r="D181" s="162" cm="1">
        <f t="array" ref="D181">INDEX(DEFLECTIONS!O:O,_xlfn.XMATCH($P181,DEFLECTIONS!$K:$K)+_xlfn.XMATCH($A181,DEFLECTIONS!$K$13:$K$55)-1)</f>
        <v>5.8999999999999997E-2</v>
      </c>
      <c r="F181" s="453">
        <f t="shared" ref="F181:F210" si="55">A181</f>
        <v>2.25</v>
      </c>
      <c r="G181" s="355" cm="1">
        <f t="array" ref="G181">INDEX('TOP OF DECK ELEVATIONS'!$1:$1048576,_xlfn.XMATCH(F181,'TOP OF DECK ELEVATIONS'!_xlnm.Print_Titles),_xlfn.XMATCH(F$172,'TOP OF DECK ELEVATIONS'!$10:$10)+3)</f>
        <v>1061.8984764760828</v>
      </c>
      <c r="H181" s="572">
        <f t="shared" ref="H181:H210" si="56">G181+SUM(C181:D181)/12</f>
        <v>1061.943684809416</v>
      </c>
      <c r="I181" s="453">
        <f t="shared" si="52"/>
        <v>2.25</v>
      </c>
      <c r="J181" s="355" cm="1">
        <f t="array" ref="J181">IF(ISBLANK(I172),"",INDEX('TOP OF DECK ELEVATIONS'!$1:$1048576,_xlfn.XMATCH(I181,'TOP OF DECK ELEVATIONS'!_xlnm.Print_Titles),_xlfn.XMATCH(I172,'TOP OF DECK ELEVATIONS'!$10:$10)+3))</f>
        <v>1061.4621128516856</v>
      </c>
      <c r="K181" s="572">
        <f t="shared" si="54"/>
        <v>1061.5073211850188</v>
      </c>
      <c r="L181" s="113"/>
      <c r="M181" s="113"/>
      <c r="N181" s="113"/>
      <c r="P181" t="str">
        <f t="shared" ref="P181:P210" si="57">IF(LEFT(A181,6)="GIRDER",A181,P180)</f>
        <v>GIRDER E DEFLECTIONS</v>
      </c>
    </row>
    <row r="182" spans="1:16" hidden="1" x14ac:dyDescent="0.2">
      <c r="A182" s="48">
        <f t="shared" si="50"/>
        <v>2.375</v>
      </c>
      <c r="B182" s="162" cm="1">
        <f t="array" ref="B182">INDEX(DEFLECTIONS!M:M,_xlfn.XMATCH($P182,DEFLECTIONS!$K:$K)+_xlfn.XMATCH($A182,DEFLECTIONS!$K$13:$K$55)-1)</f>
        <v>0.19624999999999998</v>
      </c>
      <c r="C182" s="162" cm="1">
        <f t="array" ref="C182">INDEX(DEFLECTIONS!N:N,_xlfn.XMATCH($P182,DEFLECTIONS!$K:$K)+_xlfn.XMATCH($A182,DEFLECTIONS!$K$13:$K$55)-1)</f>
        <v>0.74075000000000002</v>
      </c>
      <c r="D182" s="162" cm="1">
        <f t="array" ref="D182">INDEX(DEFLECTIONS!O:O,_xlfn.XMATCH($P182,DEFLECTIONS!$K:$K)+_xlfn.XMATCH($A182,DEFLECTIONS!$K$13:$K$55)-1)</f>
        <v>8.9499999999999996E-2</v>
      </c>
      <c r="F182" s="453">
        <f t="shared" si="55"/>
        <v>2.375</v>
      </c>
      <c r="G182" s="355" cm="1">
        <f t="array" ref="G182">INDEX('TOP OF DECK ELEVATIONS'!$1:$1048576,_xlfn.XMATCH(F182,'TOP OF DECK ELEVATIONS'!_xlnm.Print_Titles),_xlfn.XMATCH(F$172,'TOP OF DECK ELEVATIONS'!$10:$10)+3)</f>
        <v>1062.1126740385828</v>
      </c>
      <c r="H182" s="572">
        <f t="shared" si="56"/>
        <v>1062.1818615385828</v>
      </c>
      <c r="I182" s="453">
        <f t="shared" si="52"/>
        <v>2.375</v>
      </c>
      <c r="J182" s="355" cm="1">
        <f t="array" ref="J182">IF(ISBLANK(I172),"",INDEX('TOP OF DECK ELEVATIONS'!$1:$1048576,_xlfn.XMATCH(I182,'TOP OF DECK ELEVATIONS'!_xlnm.Print_Titles),_xlfn.XMATCH(I172,'TOP OF DECK ELEVATIONS'!$10:$10)+3))</f>
        <v>1061.6763104141855</v>
      </c>
      <c r="K182" s="572">
        <f t="shared" si="54"/>
        <v>1061.7454979141855</v>
      </c>
      <c r="L182" s="113"/>
      <c r="M182" s="113"/>
      <c r="N182" s="113"/>
      <c r="P182" t="str">
        <f t="shared" si="57"/>
        <v>GIRDER E DEFLECTIONS</v>
      </c>
    </row>
    <row r="183" spans="1:16" hidden="1" x14ac:dyDescent="0.2">
      <c r="A183" s="48">
        <f t="shared" si="50"/>
        <v>2.5</v>
      </c>
      <c r="B183" s="162" cm="1">
        <f t="array" ref="B183">INDEX(DEFLECTIONS!M:M,_xlfn.XMATCH($P183,DEFLECTIONS!$K:$K)+_xlfn.XMATCH($A183,DEFLECTIONS!$K$13:$K$55)-1)</f>
        <v>0.22600000000000001</v>
      </c>
      <c r="C183" s="162" cm="1">
        <f t="array" ref="C183">INDEX(DEFLECTIONS!N:N,_xlfn.XMATCH($P183,DEFLECTIONS!$K:$K)+_xlfn.XMATCH($A183,DEFLECTIONS!$K$13:$K$55)-1)</f>
        <v>0.86299999999999999</v>
      </c>
      <c r="D183" s="162" cm="1">
        <f t="array" ref="D183">INDEX(DEFLECTIONS!O:O,_xlfn.XMATCH($P183,DEFLECTIONS!$K:$K)+_xlfn.XMATCH($A183,DEFLECTIONS!$K$13:$K$55)-1)</f>
        <v>0.104</v>
      </c>
      <c r="F183" s="453">
        <f t="shared" si="55"/>
        <v>2.5</v>
      </c>
      <c r="G183" s="355" cm="1">
        <f t="array" ref="G183">INDEX('TOP OF DECK ELEVATIONS'!$1:$1048576,_xlfn.XMATCH(F183,'TOP OF DECK ELEVATIONS'!_xlnm.Print_Titles),_xlfn.XMATCH(F$172,'TOP OF DECK ELEVATIONS'!$10:$10)+3)</f>
        <v>1062.3268716010828</v>
      </c>
      <c r="H183" s="572">
        <f t="shared" si="56"/>
        <v>1062.4074549344161</v>
      </c>
      <c r="I183" s="453">
        <f t="shared" si="52"/>
        <v>2.5</v>
      </c>
      <c r="J183" s="355" cm="1">
        <f t="array" ref="J183">IF(ISBLANK(I172),"",INDEX('TOP OF DECK ELEVATIONS'!$1:$1048576,_xlfn.XMATCH(I183,'TOP OF DECK ELEVATIONS'!_xlnm.Print_Titles),_xlfn.XMATCH(I172,'TOP OF DECK ELEVATIONS'!$10:$10)+3))</f>
        <v>1061.8905079766855</v>
      </c>
      <c r="K183" s="572">
        <f t="shared" si="54"/>
        <v>1061.9710913100189</v>
      </c>
      <c r="L183" s="113"/>
      <c r="M183" s="113"/>
      <c r="N183" s="113"/>
      <c r="P183" t="str">
        <f t="shared" si="57"/>
        <v>GIRDER E DEFLECTIONS</v>
      </c>
    </row>
    <row r="184" spans="1:16" hidden="1" x14ac:dyDescent="0.2">
      <c r="A184" s="48">
        <f t="shared" si="50"/>
        <v>2.625</v>
      </c>
      <c r="B184" s="162" cm="1">
        <f t="array" ref="B184">INDEX(DEFLECTIONS!M:M,_xlfn.XMATCH($P184,DEFLECTIONS!$K:$K)+_xlfn.XMATCH($A184,DEFLECTIONS!$K$13:$K$55)-1)</f>
        <v>0.20274999999999999</v>
      </c>
      <c r="C184" s="162" cm="1">
        <f t="array" ref="C184">INDEX(DEFLECTIONS!N:N,_xlfn.XMATCH($P184,DEFLECTIONS!$K:$K)+_xlfn.XMATCH($A184,DEFLECTIONS!$K$13:$K$55)-1)</f>
        <v>0.77474999999999994</v>
      </c>
      <c r="D184" s="162" cm="1">
        <f t="array" ref="D184">INDEX(DEFLECTIONS!O:O,_xlfn.XMATCH($P184,DEFLECTIONS!$K:$K)+_xlfn.XMATCH($A184,DEFLECTIONS!$K$13:$K$55)-1)</f>
        <v>9.325E-2</v>
      </c>
      <c r="F184" s="453">
        <f t="shared" si="55"/>
        <v>2.625</v>
      </c>
      <c r="G184" s="355" cm="1">
        <f t="array" ref="G184">INDEX('TOP OF DECK ELEVATIONS'!$1:$1048576,_xlfn.XMATCH(F184,'TOP OF DECK ELEVATIONS'!_xlnm.Print_Titles),_xlfn.XMATCH(F$172,'TOP OF DECK ELEVATIONS'!$10:$10)+3)</f>
        <v>1062.5410691635827</v>
      </c>
      <c r="H184" s="572">
        <f t="shared" si="56"/>
        <v>1062.613402496916</v>
      </c>
      <c r="I184" s="453">
        <f t="shared" si="52"/>
        <v>2.625</v>
      </c>
      <c r="J184" s="355" cm="1">
        <f t="array" ref="J184">IF(ISBLANK(I172),"",INDEX('TOP OF DECK ELEVATIONS'!$1:$1048576,_xlfn.XMATCH(I184,'TOP OF DECK ELEVATIONS'!_xlnm.Print_Titles),_xlfn.XMATCH(I172,'TOP OF DECK ELEVATIONS'!$10:$10)+3))</f>
        <v>1062.1047055391855</v>
      </c>
      <c r="K184" s="572">
        <f t="shared" si="54"/>
        <v>1062.1770388725188</v>
      </c>
      <c r="L184" s="113"/>
      <c r="M184" s="113"/>
      <c r="N184" s="113"/>
      <c r="P184" t="str">
        <f t="shared" si="57"/>
        <v>GIRDER E DEFLECTIONS</v>
      </c>
    </row>
    <row r="185" spans="1:16" hidden="1" x14ac:dyDescent="0.2">
      <c r="A185" s="48">
        <f t="shared" si="50"/>
        <v>2.75</v>
      </c>
      <c r="B185" s="162" cm="1">
        <f t="array" ref="B185">INDEX(DEFLECTIONS!M:M,_xlfn.XMATCH($P185,DEFLECTIONS!$K:$K)+_xlfn.XMATCH($A185,DEFLECTIONS!$K$13:$K$55)-1)</f>
        <v>0.14149999999999999</v>
      </c>
      <c r="C185" s="162" cm="1">
        <f t="array" ref="C185">INDEX(DEFLECTIONS!N:N,_xlfn.XMATCH($P185,DEFLECTIONS!$K:$K)+_xlfn.XMATCH($A185,DEFLECTIONS!$K$13:$K$55)-1)</f>
        <v>0.53400000000000003</v>
      </c>
      <c r="D185" s="162" cm="1">
        <f t="array" ref="D185">INDEX(DEFLECTIONS!O:O,_xlfn.XMATCH($P185,DEFLECTIONS!$K:$K)+_xlfn.XMATCH($A185,DEFLECTIONS!$K$13:$K$55)-1)</f>
        <v>6.4500000000000002E-2</v>
      </c>
      <c r="F185" s="453">
        <f t="shared" si="55"/>
        <v>2.75</v>
      </c>
      <c r="G185" s="355" cm="1">
        <f t="array" ref="G185">INDEX('TOP OF DECK ELEVATIONS'!$1:$1048576,_xlfn.XMATCH(F185,'TOP OF DECK ELEVATIONS'!_xlnm.Print_Titles),_xlfn.XMATCH(F$172,'TOP OF DECK ELEVATIONS'!$10:$10)+3)</f>
        <v>1062.7552667260827</v>
      </c>
      <c r="H185" s="572">
        <f t="shared" si="56"/>
        <v>1062.8051417260826</v>
      </c>
      <c r="I185" s="453">
        <f t="shared" si="52"/>
        <v>2.75</v>
      </c>
      <c r="J185" s="355" cm="1">
        <f t="array" ref="J185">IF(ISBLANK(I172),"",INDEX('TOP OF DECK ELEVATIONS'!$1:$1048576,_xlfn.XMATCH(I185,'TOP OF DECK ELEVATIONS'!_xlnm.Print_Titles),_xlfn.XMATCH(I172,'TOP OF DECK ELEVATIONS'!$10:$10)+3))</f>
        <v>1062.3189031016857</v>
      </c>
      <c r="K185" s="572">
        <f t="shared" si="54"/>
        <v>1062.3687781016856</v>
      </c>
      <c r="L185" s="113"/>
      <c r="M185" s="113"/>
      <c r="N185" s="113"/>
      <c r="P185" t="str">
        <f t="shared" si="57"/>
        <v>GIRDER E DEFLECTIONS</v>
      </c>
    </row>
    <row r="186" spans="1:16" hidden="1" x14ac:dyDescent="0.2">
      <c r="A186" s="48">
        <f t="shared" si="50"/>
        <v>2.875</v>
      </c>
      <c r="B186" s="162" cm="1">
        <f t="array" ref="B186">INDEX(DEFLECTIONS!M:M,_xlfn.XMATCH($P186,DEFLECTIONS!$K:$K)+_xlfn.XMATCH($A186,DEFLECTIONS!$K$13:$K$55)-1)</f>
        <v>6.4500000000000002E-2</v>
      </c>
      <c r="C186" s="162" cm="1">
        <f t="array" ref="C186">INDEX(DEFLECTIONS!N:N,_xlfn.XMATCH($P186,DEFLECTIONS!$K:$K)+_xlfn.XMATCH($A186,DEFLECTIONS!$K$13:$K$55)-1)</f>
        <v>0.23699999999999999</v>
      </c>
      <c r="D186" s="162" cm="1">
        <f t="array" ref="D186">INDEX(DEFLECTIONS!O:O,_xlfn.XMATCH($P186,DEFLECTIONS!$K:$K)+_xlfn.XMATCH($A186,DEFLECTIONS!$K$13:$K$55)-1)</f>
        <v>2.8999999999999998E-2</v>
      </c>
      <c r="F186" s="453">
        <f t="shared" si="55"/>
        <v>2.875</v>
      </c>
      <c r="G186" s="355" cm="1">
        <f t="array" ref="G186">INDEX('TOP OF DECK ELEVATIONS'!$1:$1048576,_xlfn.XMATCH(F186,'TOP OF DECK ELEVATIONS'!_xlnm.Print_Titles),_xlfn.XMATCH(F$172,'TOP OF DECK ELEVATIONS'!$10:$10)+3)</f>
        <v>1062.9694642885827</v>
      </c>
      <c r="H186" s="572">
        <f t="shared" si="56"/>
        <v>1062.9916309552493</v>
      </c>
      <c r="I186" s="453">
        <f t="shared" si="52"/>
        <v>2.875</v>
      </c>
      <c r="J186" s="355" cm="1">
        <f t="array" ref="J186">IF(ISBLANK(I172),"",INDEX('TOP OF DECK ELEVATIONS'!$1:$1048576,_xlfn.XMATCH(I186,'TOP OF DECK ELEVATIONS'!_xlnm.Print_Titles),_xlfn.XMATCH(I172,'TOP OF DECK ELEVATIONS'!$10:$10)+3))</f>
        <v>1062.5331006641857</v>
      </c>
      <c r="K186" s="572">
        <f t="shared" si="54"/>
        <v>1062.5552673308523</v>
      </c>
      <c r="L186" s="113"/>
      <c r="M186" s="113"/>
      <c r="N186" s="113"/>
      <c r="P186" t="str">
        <f t="shared" si="57"/>
        <v>GIRDER E DEFLECTIONS</v>
      </c>
    </row>
    <row r="187" spans="1:16" hidden="1" x14ac:dyDescent="0.2">
      <c r="A187" s="48" t="str">
        <f t="shared" si="50"/>
        <v>CL PIER 2</v>
      </c>
      <c r="B187" s="162" cm="1">
        <f t="array" ref="B187">INDEX(DEFLECTIONS!M:M,_xlfn.XMATCH($P187,DEFLECTIONS!$K:$K)+_xlfn.XMATCH($A187,DEFLECTIONS!$K$13:$K$55)-1)</f>
        <v>0</v>
      </c>
      <c r="C187" s="162" cm="1">
        <f t="array" ref="C187">INDEX(DEFLECTIONS!N:N,_xlfn.XMATCH($P187,DEFLECTIONS!$K:$K)+_xlfn.XMATCH($A187,DEFLECTIONS!$K$13:$K$55)-1)</f>
        <v>0</v>
      </c>
      <c r="D187" s="162" cm="1">
        <f t="array" ref="D187">INDEX(DEFLECTIONS!O:O,_xlfn.XMATCH($P187,DEFLECTIONS!$K:$K)+_xlfn.XMATCH($A187,DEFLECTIONS!$K$13:$K$55)-1)</f>
        <v>0</v>
      </c>
      <c r="F187" s="453" t="str">
        <f t="shared" si="55"/>
        <v>CL PIER 2</v>
      </c>
      <c r="G187" s="355" cm="1">
        <f t="array" ref="G187">INDEX('TOP OF DECK ELEVATIONS'!$1:$1048576,_xlfn.XMATCH(F187,'TOP OF DECK ELEVATIONS'!_xlnm.Print_Titles),_xlfn.XMATCH(F$172,'TOP OF DECK ELEVATIONS'!$10:$10)+3)</f>
        <v>1063.1836618510829</v>
      </c>
      <c r="H187" s="572">
        <f t="shared" si="56"/>
        <v>1063.1836618510829</v>
      </c>
      <c r="I187" s="453" t="str">
        <f t="shared" si="52"/>
        <v>CL PIER 2</v>
      </c>
      <c r="J187" s="355" cm="1">
        <f t="array" ref="J187">IF(ISBLANK(I172),"",INDEX('TOP OF DECK ELEVATIONS'!$1:$1048576,_xlfn.XMATCH(I187,'TOP OF DECK ELEVATIONS'!_xlnm.Print_Titles),_xlfn.XMATCH(I172,'TOP OF DECK ELEVATIONS'!$10:$10)+3))</f>
        <v>1062.7472982266856</v>
      </c>
      <c r="K187" s="572">
        <f t="shared" si="54"/>
        <v>1062.7472982266856</v>
      </c>
      <c r="L187" s="113"/>
      <c r="M187" s="113"/>
      <c r="N187" s="113"/>
      <c r="P187" t="str">
        <f t="shared" si="57"/>
        <v>GIRDER E DEFLECTIONS</v>
      </c>
    </row>
    <row r="188" spans="1:16" hidden="1" x14ac:dyDescent="0.2">
      <c r="A188" s="48">
        <f t="shared" si="50"/>
        <v>3.25</v>
      </c>
      <c r="B188" s="162" cm="1">
        <f t="array" ref="B188">INDEX(DEFLECTIONS!M:M,_xlfn.XMATCH($P188,DEFLECTIONS!$K:$K)+_xlfn.XMATCH($A188,DEFLECTIONS!$K$13:$K$55)-1)</f>
        <v>-1.7500000000000002E-2</v>
      </c>
      <c r="C188" s="162" cm="1">
        <f t="array" ref="C188">INDEX(DEFLECTIONS!N:N,_xlfn.XMATCH($P188,DEFLECTIONS!$K:$K)+_xlfn.XMATCH($A188,DEFLECTIONS!$K$13:$K$55)-1)</f>
        <v>-2.0500000000000001E-2</v>
      </c>
      <c r="D188" s="162" cm="1">
        <f t="array" ref="D188">INDEX(DEFLECTIONS!O:O,_xlfn.XMATCH($P188,DEFLECTIONS!$K:$K)+_xlfn.XMATCH($A188,DEFLECTIONS!$K$13:$K$55)-1)</f>
        <v>-3.0000000000000001E-3</v>
      </c>
      <c r="F188" s="453">
        <f t="shared" si="55"/>
        <v>3.25</v>
      </c>
      <c r="G188" s="355" cm="1">
        <f t="array" ref="G188">INDEX('TOP OF DECK ELEVATIONS'!$1:$1048576,_xlfn.XMATCH(F188,'TOP OF DECK ELEVATIONS'!_xlnm.Print_Titles),_xlfn.XMATCH(F$172,'TOP OF DECK ELEVATIONS'!$10:$10)+3)</f>
        <v>1063.4900574948329</v>
      </c>
      <c r="H188" s="572">
        <f t="shared" si="56"/>
        <v>1063.4880991614996</v>
      </c>
      <c r="I188" s="453">
        <f t="shared" si="52"/>
        <v>3.25</v>
      </c>
      <c r="J188" s="355" cm="1">
        <f t="array" ref="J188">IF(ISBLANK(I172),"",INDEX('TOP OF DECK ELEVATIONS'!$1:$1048576,_xlfn.XMATCH(I188,'TOP OF DECK ELEVATIONS'!_xlnm.Print_Titles),_xlfn.XMATCH(I172,'TOP OF DECK ELEVATIONS'!$10:$10)+3))</f>
        <v>1063.0536938704356</v>
      </c>
      <c r="K188" s="572">
        <f t="shared" si="54"/>
        <v>1063.0517355371023</v>
      </c>
      <c r="L188" s="113"/>
      <c r="M188" s="113"/>
      <c r="N188" s="113"/>
      <c r="P188" t="str">
        <f t="shared" si="57"/>
        <v>GIRDER E DEFLECTIONS</v>
      </c>
    </row>
    <row r="189" spans="1:16" hidden="1" x14ac:dyDescent="0.2">
      <c r="A189" s="48" t="str">
        <f t="shared" si="50"/>
        <v>F.S. #2</v>
      </c>
      <c r="B189" s="162" cm="1">
        <f t="array" ref="B189">INDEX(DEFLECTIONS!M:M,_xlfn.XMATCH($P189,DEFLECTIONS!$K:$K)+_xlfn.XMATCH($A189,DEFLECTIONS!$K$13:$K$55)-1)</f>
        <v>-0.01</v>
      </c>
      <c r="C189" s="162" cm="1">
        <f t="array" ref="C189">INDEX(DEFLECTIONS!N:N,_xlfn.XMATCH($P189,DEFLECTIONS!$K:$K)+_xlfn.XMATCH($A189,DEFLECTIONS!$K$13:$K$55)-1)</f>
        <v>3.1E-2</v>
      </c>
      <c r="D189" s="162" cm="1">
        <f t="array" ref="D189">INDEX(DEFLECTIONS!O:O,_xlfn.XMATCH($P189,DEFLECTIONS!$K:$K)+_xlfn.XMATCH($A189,DEFLECTIONS!$K$13:$K$55)-1)</f>
        <v>2E-3</v>
      </c>
      <c r="F189" s="453" t="str">
        <f t="shared" si="55"/>
        <v>F.S. #2</v>
      </c>
      <c r="G189" s="355" cm="1">
        <f t="array" ref="G189">INDEX('TOP OF DECK ELEVATIONS'!$1:$1048576,_xlfn.XMATCH(F189,'TOP OF DECK ELEVATIONS'!_xlnm.Print_Titles),_xlfn.XMATCH(F$172,'TOP OF DECK ELEVATIONS'!$10:$10)+3)</f>
        <v>1063.6158417538827</v>
      </c>
      <c r="H189" s="572">
        <f t="shared" si="56"/>
        <v>1063.6185917538828</v>
      </c>
      <c r="I189" s="453" t="str">
        <f t="shared" si="52"/>
        <v>F.S. #2</v>
      </c>
      <c r="J189" s="355" cm="1">
        <f t="array" ref="J189">IF(ISBLANK(I172),"",INDEX('TOP OF DECK ELEVATIONS'!$1:$1048576,_xlfn.XMATCH(I189,'TOP OF DECK ELEVATIONS'!_xlnm.Print_Titles),_xlfn.XMATCH(I172,'TOP OF DECK ELEVATIONS'!$10:$10)+3))</f>
        <v>1063.1794781294857</v>
      </c>
      <c r="K189" s="572">
        <f t="shared" si="54"/>
        <v>1063.1822281294858</v>
      </c>
      <c r="L189" s="113"/>
      <c r="M189" s="113"/>
      <c r="N189" s="113"/>
      <c r="P189" t="str">
        <f t="shared" si="57"/>
        <v>GIRDER E DEFLECTIONS</v>
      </c>
    </row>
    <row r="190" spans="1:16" hidden="1" x14ac:dyDescent="0.2">
      <c r="A190" s="48">
        <f t="shared" si="50"/>
        <v>3.5</v>
      </c>
      <c r="B190" s="162" cm="1">
        <f t="array" ref="B190">INDEX(DEFLECTIONS!M:M,_xlfn.XMATCH($P190,DEFLECTIONS!$K:$K)+_xlfn.XMATCH($A190,DEFLECTIONS!$K$13:$K$55)-1)</f>
        <v>4.0000000000000001E-3</v>
      </c>
      <c r="C190" s="162" cm="1">
        <f t="array" ref="C190">INDEX(DEFLECTIONS!N:N,_xlfn.XMATCH($P190,DEFLECTIONS!$K:$K)+_xlfn.XMATCH($A190,DEFLECTIONS!$K$13:$K$55)-1)</f>
        <v>9.8000000000000004E-2</v>
      </c>
      <c r="D190" s="162" cm="1">
        <f t="array" ref="D190">INDEX(DEFLECTIONS!O:O,_xlfn.XMATCH($P190,DEFLECTIONS!$K:$K)+_xlfn.XMATCH($A190,DEFLECTIONS!$K$13:$K$55)-1)</f>
        <v>0.01</v>
      </c>
      <c r="F190" s="453">
        <f t="shared" si="55"/>
        <v>3.5</v>
      </c>
      <c r="G190" s="355" cm="1">
        <f t="array" ref="G190">INDEX('TOP OF DECK ELEVATIONS'!$1:$1048576,_xlfn.XMATCH(F190,'TOP OF DECK ELEVATIONS'!_xlnm.Print_Titles),_xlfn.XMATCH(F$172,'TOP OF DECK ELEVATIONS'!$10:$10)+3)</f>
        <v>1063.7964531385828</v>
      </c>
      <c r="H190" s="572">
        <f t="shared" si="56"/>
        <v>1063.8054531385828</v>
      </c>
      <c r="I190" s="453">
        <f t="shared" si="52"/>
        <v>3.5</v>
      </c>
      <c r="J190" s="355" cm="1">
        <f t="array" ref="J190">IF(ISBLANK(I172),"",INDEX('TOP OF DECK ELEVATIONS'!$1:$1048576,_xlfn.XMATCH(I190,'TOP OF DECK ELEVATIONS'!_xlnm.Print_Titles),_xlfn.XMATCH(I172,'TOP OF DECK ELEVATIONS'!$10:$10)+3))</f>
        <v>1063.3600895141856</v>
      </c>
      <c r="K190" s="572">
        <f t="shared" si="54"/>
        <v>1063.3690895141856</v>
      </c>
      <c r="L190" s="113"/>
      <c r="M190" s="113"/>
      <c r="N190" s="113"/>
      <c r="P190" t="str">
        <f t="shared" si="57"/>
        <v>GIRDER E DEFLECTIONS</v>
      </c>
    </row>
    <row r="191" spans="1:16" hidden="1" x14ac:dyDescent="0.2">
      <c r="A191" s="48">
        <f t="shared" si="50"/>
        <v>3.75</v>
      </c>
      <c r="B191" s="162" cm="1">
        <f t="array" ref="B191">INDEX(DEFLECTIONS!M:M,_xlfn.XMATCH($P191,DEFLECTIONS!$K:$K)+_xlfn.XMATCH($A191,DEFLECTIONS!$K$13:$K$55)-1)</f>
        <v>9.4999999999999998E-3</v>
      </c>
      <c r="C191" s="162" cm="1">
        <f t="array" ref="C191">INDEX(DEFLECTIONS!N:N,_xlfn.XMATCH($P191,DEFLECTIONS!$K:$K)+_xlfn.XMATCH($A191,DEFLECTIONS!$K$13:$K$55)-1)</f>
        <v>8.1500000000000003E-2</v>
      </c>
      <c r="D191" s="162" cm="1">
        <f t="array" ref="D191">INDEX(DEFLECTIONS!O:O,_xlfn.XMATCH($P191,DEFLECTIONS!$K:$K)+_xlfn.XMATCH($A191,DEFLECTIONS!$K$13:$K$55)-1)</f>
        <v>8.5000000000000006E-3</v>
      </c>
      <c r="F191" s="453">
        <f t="shared" si="55"/>
        <v>3.75</v>
      </c>
      <c r="G191" s="355" cm="1">
        <f t="array" ref="G191">INDEX('TOP OF DECK ELEVATIONS'!$1:$1048576,_xlfn.XMATCH(F191,'TOP OF DECK ELEVATIONS'!_xlnm.Print_Titles),_xlfn.XMATCH(F$172,'TOP OF DECK ELEVATIONS'!$10:$10)+3)</f>
        <v>1064.1028487823328</v>
      </c>
      <c r="H191" s="572">
        <f t="shared" si="56"/>
        <v>1064.1103487823327</v>
      </c>
      <c r="I191" s="453">
        <f t="shared" si="52"/>
        <v>3.75</v>
      </c>
      <c r="J191" s="355" cm="1">
        <f t="array" ref="J191">IF(ISBLANK(I172),"",INDEX('TOP OF DECK ELEVATIONS'!$1:$1048576,_xlfn.XMATCH(I191,'TOP OF DECK ELEVATIONS'!_xlnm.Print_Titles),_xlfn.XMATCH(I172,'TOP OF DECK ELEVATIONS'!$10:$10)+3))</f>
        <v>1063.6664851579355</v>
      </c>
      <c r="K191" s="572">
        <f t="shared" si="54"/>
        <v>1063.6739851579355</v>
      </c>
      <c r="L191" s="113"/>
      <c r="M191" s="113"/>
      <c r="N191" s="113"/>
      <c r="P191" t="str">
        <f t="shared" si="57"/>
        <v>GIRDER E DEFLECTIONS</v>
      </c>
    </row>
    <row r="192" spans="1:16" hidden="1" x14ac:dyDescent="0.2">
      <c r="A192" s="48" t="str">
        <f t="shared" si="50"/>
        <v>CL PIER 3</v>
      </c>
      <c r="B192" s="162" cm="1">
        <f t="array" ref="B192">INDEX(DEFLECTIONS!M:M,_xlfn.XMATCH($P192,DEFLECTIONS!$K:$K)+_xlfn.XMATCH($A192,DEFLECTIONS!$K$13:$K$55)-1)</f>
        <v>0</v>
      </c>
      <c r="C192" s="162" cm="1">
        <f t="array" ref="C192">INDEX(DEFLECTIONS!N:N,_xlfn.XMATCH($P192,DEFLECTIONS!$K:$K)+_xlfn.XMATCH($A192,DEFLECTIONS!$K$13:$K$55)-1)</f>
        <v>0</v>
      </c>
      <c r="D192" s="162" cm="1">
        <f t="array" ref="D192">INDEX(DEFLECTIONS!O:O,_xlfn.XMATCH($P192,DEFLECTIONS!$K:$K)+_xlfn.XMATCH($A192,DEFLECTIONS!$K$13:$K$55)-1)</f>
        <v>0</v>
      </c>
      <c r="F192" s="453" t="str">
        <f t="shared" si="55"/>
        <v>CL PIER 3</v>
      </c>
      <c r="G192" s="355" cm="1">
        <f t="array" ref="G192">INDEX('TOP OF DECK ELEVATIONS'!$1:$1048576,_xlfn.XMATCH(F192,'TOP OF DECK ELEVATIONS'!_xlnm.Print_Titles),_xlfn.XMATCH(F$172,'TOP OF DECK ELEVATIONS'!$10:$10)+3)</f>
        <v>1064.4092444260828</v>
      </c>
      <c r="H192" s="572">
        <f t="shared" si="56"/>
        <v>1064.4092444260828</v>
      </c>
      <c r="I192" s="453" t="str">
        <f t="shared" si="52"/>
        <v>CL PIER 3</v>
      </c>
      <c r="J192" s="355" cm="1">
        <f t="array" ref="J192">IF(ISBLANK(I172),"",INDEX('TOP OF DECK ELEVATIONS'!$1:$1048576,_xlfn.XMATCH(I192,'TOP OF DECK ELEVATIONS'!_xlnm.Print_Titles),_xlfn.XMATCH(I172,'TOP OF DECK ELEVATIONS'!$10:$10)+3))</f>
        <v>1063.9728808016855</v>
      </c>
      <c r="K192" s="572">
        <f t="shared" si="54"/>
        <v>1063.9728808016855</v>
      </c>
      <c r="L192" s="113"/>
      <c r="M192" s="113"/>
      <c r="N192" s="113"/>
      <c r="P192" t="str">
        <f t="shared" si="57"/>
        <v>GIRDER E DEFLECTIONS</v>
      </c>
    </row>
    <row r="193" spans="1:16" hidden="1" x14ac:dyDescent="0.2">
      <c r="A193" s="48">
        <f t="shared" si="50"/>
        <v>4.25</v>
      </c>
      <c r="B193" s="162" cm="1">
        <f t="array" ref="B193">INDEX(DEFLECTIONS!M:M,_xlfn.XMATCH($P193,DEFLECTIONS!$K:$K)+_xlfn.XMATCH($A193,DEFLECTIONS!$K$13:$K$55)-1)</f>
        <v>9.4999999999999998E-3</v>
      </c>
      <c r="C193" s="162" cm="1">
        <f t="array" ref="C193">INDEX(DEFLECTIONS!N:N,_xlfn.XMATCH($P193,DEFLECTIONS!$K:$K)+_xlfn.XMATCH($A193,DEFLECTIONS!$K$13:$K$55)-1)</f>
        <v>8.2000000000000003E-2</v>
      </c>
      <c r="D193" s="162" cm="1">
        <f t="array" ref="D193">INDEX(DEFLECTIONS!O:O,_xlfn.XMATCH($P193,DEFLECTIONS!$K:$K)+_xlfn.XMATCH($A193,DEFLECTIONS!$K$13:$K$55)-1)</f>
        <v>8.0000000000000002E-3</v>
      </c>
      <c r="F193" s="453">
        <f t="shared" si="55"/>
        <v>4.25</v>
      </c>
      <c r="G193" s="355" cm="1">
        <f t="array" ref="G193">INDEX('TOP OF DECK ELEVATIONS'!$1:$1048576,_xlfn.XMATCH(F193,'TOP OF DECK ELEVATIONS'!_xlnm.Print_Titles),_xlfn.XMATCH(F$172,'TOP OF DECK ELEVATIONS'!$10:$10)+3)</f>
        <v>1064.7156400698327</v>
      </c>
      <c r="H193" s="572">
        <f t="shared" si="56"/>
        <v>1064.7231400698327</v>
      </c>
      <c r="I193" s="453">
        <f t="shared" si="52"/>
        <v>4.25</v>
      </c>
      <c r="J193" s="355" cm="1">
        <f t="array" ref="J193">IF(ISBLANK(I172),"",INDEX('TOP OF DECK ELEVATIONS'!$1:$1048576,_xlfn.XMATCH(I193,'TOP OF DECK ELEVATIONS'!_xlnm.Print_Titles),_xlfn.XMATCH(I172,'TOP OF DECK ELEVATIONS'!$10:$10)+3))</f>
        <v>1064.2792764454357</v>
      </c>
      <c r="K193" s="572">
        <f t="shared" si="54"/>
        <v>1064.2867764454356</v>
      </c>
      <c r="L193" s="113"/>
      <c r="M193" s="113"/>
      <c r="N193" s="113"/>
      <c r="P193" t="str">
        <f t="shared" si="57"/>
        <v>GIRDER E DEFLECTIONS</v>
      </c>
    </row>
    <row r="194" spans="1:16" hidden="1" x14ac:dyDescent="0.2">
      <c r="A194" s="48">
        <f t="shared" si="50"/>
        <v>4.5</v>
      </c>
      <c r="B194" s="162" cm="1">
        <f t="array" ref="B194">INDEX(DEFLECTIONS!M:M,_xlfn.XMATCH($P194,DEFLECTIONS!$K:$K)+_xlfn.XMATCH($A194,DEFLECTIONS!$K$13:$K$55)-1)</f>
        <v>4.0000000000000001E-3</v>
      </c>
      <c r="C194" s="162" cm="1">
        <f t="array" ref="C194">INDEX(DEFLECTIONS!N:N,_xlfn.XMATCH($P194,DEFLECTIONS!$K:$K)+_xlfn.XMATCH($A194,DEFLECTIONS!$K$13:$K$55)-1)</f>
        <v>9.9000000000000005E-2</v>
      </c>
      <c r="D194" s="162" cm="1">
        <f t="array" ref="D194">INDEX(DEFLECTIONS!O:O,_xlfn.XMATCH($P194,DEFLECTIONS!$K:$K)+_xlfn.XMATCH($A194,DEFLECTIONS!$K$13:$K$55)-1)</f>
        <v>8.9999999999999993E-3</v>
      </c>
      <c r="F194" s="453">
        <f t="shared" si="55"/>
        <v>4.5</v>
      </c>
      <c r="G194" s="355" cm="1">
        <f t="array" ref="G194">INDEX('TOP OF DECK ELEVATIONS'!$1:$1048576,_xlfn.XMATCH(F194,'TOP OF DECK ELEVATIONS'!_xlnm.Print_Titles),_xlfn.XMATCH(F$172,'TOP OF DECK ELEVATIONS'!$10:$10)+3)</f>
        <v>1065.0220357135827</v>
      </c>
      <c r="H194" s="572">
        <f t="shared" si="56"/>
        <v>1065.0310357135827</v>
      </c>
      <c r="I194" s="453">
        <f t="shared" si="52"/>
        <v>4.5</v>
      </c>
      <c r="J194" s="355" cm="1">
        <f t="array" ref="J194">IF(ISBLANK(I172),"",INDEX('TOP OF DECK ELEVATIONS'!$1:$1048576,_xlfn.XMATCH(I194,'TOP OF DECK ELEVATIONS'!_xlnm.Print_Titles),_xlfn.XMATCH(I172,'TOP OF DECK ELEVATIONS'!$10:$10)+3))</f>
        <v>1064.5856720891857</v>
      </c>
      <c r="K194" s="572">
        <f t="shared" si="54"/>
        <v>1064.5946720891857</v>
      </c>
      <c r="L194" s="113"/>
      <c r="M194" s="113"/>
      <c r="N194" s="113"/>
      <c r="P194" t="str">
        <f t="shared" si="57"/>
        <v>GIRDER E DEFLECTIONS</v>
      </c>
    </row>
    <row r="195" spans="1:16" hidden="1" x14ac:dyDescent="0.2">
      <c r="A195" s="48" t="str">
        <f t="shared" si="50"/>
        <v>F.S. #3</v>
      </c>
      <c r="B195" s="162" cm="1">
        <f t="array" ref="B195">INDEX(DEFLECTIONS!M:M,_xlfn.XMATCH($P195,DEFLECTIONS!$K:$K)+_xlfn.XMATCH($A195,DEFLECTIONS!$K$13:$K$55)-1)</f>
        <v>-0.01</v>
      </c>
      <c r="C195" s="162" cm="1">
        <f t="array" ref="C195">INDEX(DEFLECTIONS!N:N,_xlfn.XMATCH($P195,DEFLECTIONS!$K:$K)+_xlfn.XMATCH($A195,DEFLECTIONS!$K$13:$K$55)-1)</f>
        <v>3.4000000000000002E-2</v>
      </c>
      <c r="D195" s="162" cm="1">
        <f t="array" ref="D195">INDEX(DEFLECTIONS!O:O,_xlfn.XMATCH($P195,DEFLECTIONS!$K:$K)+_xlfn.XMATCH($A195,DEFLECTIONS!$K$13:$K$55)-1)</f>
        <v>3.0000000000000001E-3</v>
      </c>
      <c r="F195" s="453" t="str">
        <f t="shared" si="55"/>
        <v>F.S. #3</v>
      </c>
      <c r="G195" s="355" cm="1">
        <f t="array" ref="G195">INDEX('TOP OF DECK ELEVATIONS'!$1:$1048576,_xlfn.XMATCH(F195,'TOP OF DECK ELEVATIONS'!_xlnm.Print_Titles),_xlfn.XMATCH(F$172,'TOP OF DECK ELEVATIONS'!$10:$10)+3)</f>
        <v>1065.2027663038828</v>
      </c>
      <c r="H195" s="572">
        <f t="shared" si="56"/>
        <v>1065.205849637216</v>
      </c>
      <c r="I195" s="453" t="str">
        <f t="shared" si="52"/>
        <v>F.S. #3</v>
      </c>
      <c r="J195" s="355" cm="1">
        <f t="array" ref="J195">IF(ISBLANK(I172),"",INDEX('TOP OF DECK ELEVATIONS'!$1:$1048576,_xlfn.XMATCH(I195,'TOP OF DECK ELEVATIONS'!_xlnm.Print_Titles),_xlfn.XMATCH(I172,'TOP OF DECK ELEVATIONS'!$10:$10)+3))</f>
        <v>1064.7664026794855</v>
      </c>
      <c r="K195" s="572">
        <f t="shared" si="54"/>
        <v>1064.7694860128188</v>
      </c>
      <c r="L195" s="113"/>
      <c r="M195" s="113"/>
      <c r="N195" s="113"/>
      <c r="P195" t="str">
        <f t="shared" si="57"/>
        <v>GIRDER E DEFLECTIONS</v>
      </c>
    </row>
    <row r="196" spans="1:16" hidden="1" x14ac:dyDescent="0.2">
      <c r="A196" s="48">
        <f t="shared" si="50"/>
        <v>4.75</v>
      </c>
      <c r="B196" s="162" cm="1">
        <f t="array" ref="B196">INDEX(DEFLECTIONS!M:M,_xlfn.XMATCH($P196,DEFLECTIONS!$K:$K)+_xlfn.XMATCH($A196,DEFLECTIONS!$K$13:$K$55)-1)</f>
        <v>-1.7000000000000001E-2</v>
      </c>
      <c r="C196" s="162" cm="1">
        <f t="array" ref="C196">INDEX(DEFLECTIONS!N:N,_xlfn.XMATCH($P196,DEFLECTIONS!$K:$K)+_xlfn.XMATCH($A196,DEFLECTIONS!$K$13:$K$55)-1)</f>
        <v>-1.5000000000000003E-2</v>
      </c>
      <c r="D196" s="162" cm="1">
        <f t="array" ref="D196">INDEX(DEFLECTIONS!O:O,_xlfn.XMATCH($P196,DEFLECTIONS!$K:$K)+_xlfn.XMATCH($A196,DEFLECTIONS!$K$13:$K$55)-1)</f>
        <v>-3.0000000000000001E-3</v>
      </c>
      <c r="F196" s="453">
        <f t="shared" si="55"/>
        <v>4.75</v>
      </c>
      <c r="G196" s="355" cm="1">
        <f t="array" ref="G196">INDEX('TOP OF DECK ELEVATIONS'!$1:$1048576,_xlfn.XMATCH(F196,'TOP OF DECK ELEVATIONS'!_xlnm.Print_Titles),_xlfn.XMATCH(F$172,'TOP OF DECK ELEVATIONS'!$10:$10)+3)</f>
        <v>1065.3284313573329</v>
      </c>
      <c r="H196" s="572">
        <f t="shared" si="56"/>
        <v>1065.3269313573328</v>
      </c>
      <c r="I196" s="453">
        <f t="shared" si="52"/>
        <v>4.75</v>
      </c>
      <c r="J196" s="355" cm="1">
        <f t="array" ref="J196">IF(ISBLANK(I172),"",INDEX('TOP OF DECK ELEVATIONS'!$1:$1048576,_xlfn.XMATCH(I196,'TOP OF DECK ELEVATIONS'!_xlnm.Print_Titles),_xlfn.XMATCH(I172,'TOP OF DECK ELEVATIONS'!$10:$10)+3))</f>
        <v>1064.8920677329356</v>
      </c>
      <c r="K196" s="572">
        <f t="shared" si="54"/>
        <v>1064.8905677329356</v>
      </c>
      <c r="L196" s="113"/>
      <c r="M196" s="113"/>
      <c r="N196" s="113"/>
      <c r="P196" t="str">
        <f t="shared" si="57"/>
        <v>GIRDER E DEFLECTIONS</v>
      </c>
    </row>
    <row r="197" spans="1:16" hidden="1" x14ac:dyDescent="0.2">
      <c r="A197" s="48" t="str">
        <f t="shared" si="50"/>
        <v>CL PIER 4</v>
      </c>
      <c r="B197" s="162" cm="1">
        <f t="array" ref="B197">INDEX(DEFLECTIONS!M:M,_xlfn.XMATCH($P197,DEFLECTIONS!$K:$K)+_xlfn.XMATCH($A197,DEFLECTIONS!$K$13:$K$55)-1)</f>
        <v>0</v>
      </c>
      <c r="C197" s="162" cm="1">
        <f t="array" ref="C197">INDEX(DEFLECTIONS!N:N,_xlfn.XMATCH($P197,DEFLECTIONS!$K:$K)+_xlfn.XMATCH($A197,DEFLECTIONS!$K$13:$K$55)-1)</f>
        <v>0</v>
      </c>
      <c r="D197" s="162" cm="1">
        <f t="array" ref="D197">INDEX(DEFLECTIONS!O:O,_xlfn.XMATCH($P197,DEFLECTIONS!$K:$K)+_xlfn.XMATCH($A197,DEFLECTIONS!$K$13:$K$55)-1)</f>
        <v>0</v>
      </c>
      <c r="F197" s="453" t="str">
        <f t="shared" si="55"/>
        <v>CL PIER 4</v>
      </c>
      <c r="G197" s="355" cm="1">
        <f t="array" ref="G197">INDEX('TOP OF DECK ELEVATIONS'!$1:$1048576,_xlfn.XMATCH(F197,'TOP OF DECK ELEVATIONS'!_xlnm.Print_Titles),_xlfn.XMATCH(F$172,'TOP OF DECK ELEVATIONS'!$10:$10)+3)</f>
        <v>1065.6348270010828</v>
      </c>
      <c r="H197" s="572">
        <f t="shared" si="56"/>
        <v>1065.6348270010828</v>
      </c>
      <c r="I197" s="453" t="str">
        <f t="shared" si="52"/>
        <v>CL PIER 4</v>
      </c>
      <c r="J197" s="355" cm="1">
        <f t="array" ref="J197">IF(ISBLANK(I172),"",INDEX('TOP OF DECK ELEVATIONS'!$1:$1048576,_xlfn.XMATCH(I197,'TOP OF DECK ELEVATIONS'!_xlnm.Print_Titles),_xlfn.XMATCH(I172,'TOP OF DECK ELEVATIONS'!$10:$10)+3))</f>
        <v>1065.1984633766856</v>
      </c>
      <c r="K197" s="572">
        <f t="shared" si="54"/>
        <v>1065.1984633766856</v>
      </c>
      <c r="L197" s="113"/>
      <c r="M197" s="113"/>
      <c r="N197" s="113"/>
      <c r="P197" t="str">
        <f t="shared" si="57"/>
        <v>GIRDER E DEFLECTIONS</v>
      </c>
    </row>
    <row r="198" spans="1:16" hidden="1" x14ac:dyDescent="0.2">
      <c r="A198" s="48">
        <f t="shared" si="50"/>
        <v>5.125</v>
      </c>
      <c r="B198" s="162" cm="1">
        <f t="array" ref="B198">INDEX(DEFLECTIONS!M:M,_xlfn.XMATCH($P198,DEFLECTIONS!$K:$K)+_xlfn.XMATCH($A198,DEFLECTIONS!$K$13:$K$55)-1)</f>
        <v>6.2E-2</v>
      </c>
      <c r="C198" s="162" cm="1">
        <f t="array" ref="C198">INDEX(DEFLECTIONS!N:N,_xlfn.XMATCH($P198,DEFLECTIONS!$K:$K)+_xlfn.XMATCH($A198,DEFLECTIONS!$K$13:$K$55)-1)</f>
        <v>0.22700000000000001</v>
      </c>
      <c r="D198" s="162" cm="1">
        <f t="array" ref="D198">INDEX(DEFLECTIONS!O:O,_xlfn.XMATCH($P198,DEFLECTIONS!$K:$K)+_xlfn.XMATCH($A198,DEFLECTIONS!$K$13:$K$55)-1)</f>
        <v>2.725E-2</v>
      </c>
      <c r="F198" s="453">
        <f t="shared" si="55"/>
        <v>5.125</v>
      </c>
      <c r="G198" s="355" cm="1">
        <f t="array" ref="G198">INDEX('TOP OF DECK ELEVATIONS'!$1:$1048576,_xlfn.XMATCH(F198,'TOP OF DECK ELEVATIONS'!_xlnm.Print_Titles),_xlfn.XMATCH(F$172,'TOP OF DECK ELEVATIONS'!$10:$10)+3)</f>
        <v>1065.8490245635828</v>
      </c>
      <c r="H198" s="572">
        <f t="shared" si="56"/>
        <v>1065.8702120635828</v>
      </c>
      <c r="I198" s="453">
        <f t="shared" si="52"/>
        <v>5.125</v>
      </c>
      <c r="J198" s="355" cm="1">
        <f t="array" ref="J198">IF(ISBLANK(I172),"",INDEX('TOP OF DECK ELEVATIONS'!$1:$1048576,_xlfn.XMATCH(I198,'TOP OF DECK ELEVATIONS'!_xlnm.Print_Titles),_xlfn.XMATCH(I172,'TOP OF DECK ELEVATIONS'!$10:$10)+3))</f>
        <v>1065.4126609391856</v>
      </c>
      <c r="K198" s="572">
        <f t="shared" si="54"/>
        <v>1065.4338484391856</v>
      </c>
      <c r="L198" s="113"/>
      <c r="M198" s="113"/>
      <c r="N198" s="113"/>
      <c r="P198" t="str">
        <f t="shared" si="57"/>
        <v>GIRDER E DEFLECTIONS</v>
      </c>
    </row>
    <row r="199" spans="1:16" hidden="1" x14ac:dyDescent="0.2">
      <c r="A199" s="48">
        <f t="shared" si="50"/>
        <v>5.25</v>
      </c>
      <c r="B199" s="162" cm="1">
        <f t="array" ref="B199">INDEX(DEFLECTIONS!M:M,_xlfn.XMATCH($P199,DEFLECTIONS!$K:$K)+_xlfn.XMATCH($A199,DEFLECTIONS!$K$13:$K$55)-1)</f>
        <v>0.14000000000000001</v>
      </c>
      <c r="C199" s="162" cm="1">
        <f t="array" ref="C199">INDEX(DEFLECTIONS!N:N,_xlfn.XMATCH($P199,DEFLECTIONS!$K:$K)+_xlfn.XMATCH($A199,DEFLECTIONS!$K$13:$K$55)-1)</f>
        <v>0.52700000000000002</v>
      </c>
      <c r="D199" s="162" cm="1">
        <f t="array" ref="D199">INDEX(DEFLECTIONS!O:O,_xlfn.XMATCH($P199,DEFLECTIONS!$K:$K)+_xlfn.XMATCH($A199,DEFLECTIONS!$K$13:$K$55)-1)</f>
        <v>6.3E-2</v>
      </c>
      <c r="F199" s="453">
        <f t="shared" si="55"/>
        <v>5.25</v>
      </c>
      <c r="G199" s="355" cm="1">
        <f t="array" ref="G199">INDEX('TOP OF DECK ELEVATIONS'!$1:$1048576,_xlfn.XMATCH(F199,'TOP OF DECK ELEVATIONS'!_xlnm.Print_Titles),_xlfn.XMATCH(F$172,'TOP OF DECK ELEVATIONS'!$10:$10)+3)</f>
        <v>1066.0632221260828</v>
      </c>
      <c r="H199" s="572">
        <f t="shared" si="56"/>
        <v>1066.1123887927495</v>
      </c>
      <c r="I199" s="453">
        <f t="shared" si="52"/>
        <v>5.25</v>
      </c>
      <c r="J199" s="355" cm="1">
        <f t="array" ref="J199">IF(ISBLANK(I172),"",INDEX('TOP OF DECK ELEVATIONS'!$1:$1048576,_xlfn.XMATCH(I199,'TOP OF DECK ELEVATIONS'!_xlnm.Print_Titles),_xlfn.XMATCH(I172,'TOP OF DECK ELEVATIONS'!$10:$10)+3))</f>
        <v>1065.6268585016855</v>
      </c>
      <c r="K199" s="572">
        <f t="shared" si="54"/>
        <v>1065.6760251683522</v>
      </c>
      <c r="L199" s="113"/>
      <c r="M199" s="113"/>
      <c r="N199" s="113"/>
      <c r="P199" t="str">
        <f t="shared" si="57"/>
        <v>GIRDER E DEFLECTIONS</v>
      </c>
    </row>
    <row r="200" spans="1:16" hidden="1" x14ac:dyDescent="0.2">
      <c r="A200" s="48">
        <f t="shared" si="50"/>
        <v>5.375</v>
      </c>
      <c r="B200" s="162" cm="1">
        <f t="array" ref="B200">INDEX(DEFLECTIONS!M:M,_xlfn.XMATCH($P200,DEFLECTIONS!$K:$K)+_xlfn.XMATCH($A200,DEFLECTIONS!$K$13:$K$55)-1)</f>
        <v>0.20150000000000001</v>
      </c>
      <c r="C200" s="162" cm="1">
        <f t="array" ref="C200">INDEX(DEFLECTIONS!N:N,_xlfn.XMATCH($P200,DEFLECTIONS!$K:$K)+_xlfn.XMATCH($A200,DEFLECTIONS!$K$13:$K$55)-1)</f>
        <v>0.76924999999999999</v>
      </c>
      <c r="D200" s="162" cm="1">
        <f t="array" ref="D200">INDEX(DEFLECTIONS!O:O,_xlfn.XMATCH($P200,DEFLECTIONS!$K:$K)+_xlfn.XMATCH($A200,DEFLECTIONS!$K$13:$K$55)-1)</f>
        <v>9.1999999999999998E-2</v>
      </c>
      <c r="F200" s="453">
        <f t="shared" si="55"/>
        <v>5.375</v>
      </c>
      <c r="G200" s="355" cm="1">
        <f t="array" ref="G200">INDEX('TOP OF DECK ELEVATIONS'!$1:$1048576,_xlfn.XMATCH(F200,'TOP OF DECK ELEVATIONS'!_xlnm.Print_Titles),_xlfn.XMATCH(F$172,'TOP OF DECK ELEVATIONS'!$10:$10)+3)</f>
        <v>1066.2774196885828</v>
      </c>
      <c r="H200" s="572">
        <f t="shared" si="56"/>
        <v>1066.3491905219162</v>
      </c>
      <c r="I200" s="453">
        <f t="shared" si="52"/>
        <v>5.375</v>
      </c>
      <c r="J200" s="355" cm="1">
        <f t="array" ref="J200">IF(ISBLANK(I172),"",INDEX('TOP OF DECK ELEVATIONS'!$1:$1048576,_xlfn.XMATCH(I200,'TOP OF DECK ELEVATIONS'!_xlnm.Print_Titles),_xlfn.XMATCH(I172,'TOP OF DECK ELEVATIONS'!$10:$10)+3))</f>
        <v>1065.8410560641855</v>
      </c>
      <c r="K200" s="572">
        <f t="shared" si="54"/>
        <v>1065.9128268975189</v>
      </c>
      <c r="L200" s="113"/>
      <c r="M200" s="113"/>
      <c r="N200" s="113"/>
      <c r="P200" t="str">
        <f t="shared" si="57"/>
        <v>GIRDER E DEFLECTIONS</v>
      </c>
    </row>
    <row r="201" spans="1:16" hidden="1" x14ac:dyDescent="0.2">
      <c r="A201" s="48">
        <f t="shared" si="50"/>
        <v>5.5</v>
      </c>
      <c r="B201" s="162" cm="1">
        <f t="array" ref="B201">INDEX(DEFLECTIONS!M:M,_xlfn.XMATCH($P201,DEFLECTIONS!$K:$K)+_xlfn.XMATCH($A201,DEFLECTIONS!$K$13:$K$55)-1)</f>
        <v>0.22600000000000001</v>
      </c>
      <c r="C201" s="162" cm="1">
        <f t="array" ref="C201">INDEX(DEFLECTIONS!N:N,_xlfn.XMATCH($P201,DEFLECTIONS!$K:$K)+_xlfn.XMATCH($A201,DEFLECTIONS!$K$13:$K$55)-1)</f>
        <v>0.86299999999999999</v>
      </c>
      <c r="D201" s="162" cm="1">
        <f t="array" ref="D201">INDEX(DEFLECTIONS!O:O,_xlfn.XMATCH($P201,DEFLECTIONS!$K:$K)+_xlfn.XMATCH($A201,DEFLECTIONS!$K$13:$K$55)-1)</f>
        <v>0.104</v>
      </c>
      <c r="F201" s="453">
        <f t="shared" si="55"/>
        <v>5.5</v>
      </c>
      <c r="G201" s="355" cm="1">
        <f t="array" ref="G201">INDEX('TOP OF DECK ELEVATIONS'!$1:$1048576,_xlfn.XMATCH(F201,'TOP OF DECK ELEVATIONS'!_xlnm.Print_Titles),_xlfn.XMATCH(F$172,'TOP OF DECK ELEVATIONS'!$10:$10)+3)</f>
        <v>1066.4916172510827</v>
      </c>
      <c r="H201" s="572">
        <f t="shared" si="56"/>
        <v>1066.5722005844161</v>
      </c>
      <c r="I201" s="453">
        <f t="shared" si="52"/>
        <v>5.5</v>
      </c>
      <c r="J201" s="355" cm="1">
        <f t="array" ref="J201">IF(ISBLANK(I172),"",INDEX('TOP OF DECK ELEVATIONS'!$1:$1048576,_xlfn.XMATCH(I201,'TOP OF DECK ELEVATIONS'!_xlnm.Print_Titles),_xlfn.XMATCH(I172,'TOP OF DECK ELEVATIONS'!$10:$10)+3))</f>
        <v>1066.0552536266855</v>
      </c>
      <c r="K201" s="572">
        <f t="shared" si="54"/>
        <v>1066.1358369600189</v>
      </c>
      <c r="L201" s="113"/>
      <c r="M201" s="113"/>
      <c r="N201" s="113"/>
      <c r="P201" t="str">
        <f t="shared" si="57"/>
        <v>GIRDER E DEFLECTIONS</v>
      </c>
    </row>
    <row r="202" spans="1:16" hidden="1" x14ac:dyDescent="0.2">
      <c r="A202" s="48">
        <f t="shared" si="50"/>
        <v>5.625</v>
      </c>
      <c r="B202" s="162" cm="1">
        <f t="array" ref="B202">INDEX(DEFLECTIONS!M:M,_xlfn.XMATCH($P202,DEFLECTIONS!$K:$K)+_xlfn.XMATCH($A202,DEFLECTIONS!$K$13:$K$55)-1)</f>
        <v>0.19750000000000001</v>
      </c>
      <c r="C202" s="162" cm="1">
        <f t="array" ref="C202">INDEX(DEFLECTIONS!N:N,_xlfn.XMATCH($P202,DEFLECTIONS!$K:$K)+_xlfn.XMATCH($A202,DEFLECTIONS!$K$13:$K$55)-1)</f>
        <v>0.74750000000000005</v>
      </c>
      <c r="D202" s="162" cm="1">
        <f t="array" ref="D202">INDEX(DEFLECTIONS!O:O,_xlfn.XMATCH($P202,DEFLECTIONS!$K:$K)+_xlfn.XMATCH($A202,DEFLECTIONS!$K$13:$K$55)-1)</f>
        <v>9.0499999999999997E-2</v>
      </c>
      <c r="F202" s="453">
        <f t="shared" si="55"/>
        <v>5.625</v>
      </c>
      <c r="G202" s="355" cm="1">
        <f t="array" ref="G202">INDEX('TOP OF DECK ELEVATIONS'!$1:$1048576,_xlfn.XMATCH(F202,'TOP OF DECK ELEVATIONS'!_xlnm.Print_Titles),_xlfn.XMATCH(F$172,'TOP OF DECK ELEVATIONS'!$10:$10)+3)</f>
        <v>1066.7058148135827</v>
      </c>
      <c r="H202" s="572">
        <f t="shared" si="56"/>
        <v>1066.775648146916</v>
      </c>
      <c r="I202" s="453">
        <f t="shared" si="52"/>
        <v>5.625</v>
      </c>
      <c r="J202" s="355" cm="1">
        <f t="array" ref="J202">IF(ISBLANK(I172),"",INDEX('TOP OF DECK ELEVATIONS'!$1:$1048576,_xlfn.XMATCH(I202,'TOP OF DECK ELEVATIONS'!_xlnm.Print_Titles),_xlfn.XMATCH(I172,'TOP OF DECK ELEVATIONS'!$10:$10)+3))</f>
        <v>1066.2694511891857</v>
      </c>
      <c r="K202" s="572">
        <f t="shared" si="54"/>
        <v>1066.3392845225189</v>
      </c>
      <c r="L202" s="113"/>
      <c r="M202" s="113"/>
      <c r="N202" s="113"/>
      <c r="P202" t="str">
        <f t="shared" si="57"/>
        <v>GIRDER E DEFLECTIONS</v>
      </c>
    </row>
    <row r="203" spans="1:16" hidden="1" x14ac:dyDescent="0.2">
      <c r="A203" s="48">
        <f t="shared" si="50"/>
        <v>5.75</v>
      </c>
      <c r="B203" s="162" cm="1">
        <f t="array" ref="B203">INDEX(DEFLECTIONS!M:M,_xlfn.XMATCH($P203,DEFLECTIONS!$K:$K)+_xlfn.XMATCH($A203,DEFLECTIONS!$K$13:$K$55)-1)</f>
        <v>0.13300000000000001</v>
      </c>
      <c r="C203" s="162" cm="1">
        <f t="array" ref="C203">INDEX(DEFLECTIONS!N:N,_xlfn.XMATCH($P203,DEFLECTIONS!$K:$K)+_xlfn.XMATCH($A203,DEFLECTIONS!$K$13:$K$55)-1)</f>
        <v>0.49249999999999999</v>
      </c>
      <c r="D203" s="162" cm="1">
        <f t="array" ref="D203">INDEX(DEFLECTIONS!O:O,_xlfn.XMATCH($P203,DEFLECTIONS!$K:$K)+_xlfn.XMATCH($A203,DEFLECTIONS!$K$13:$K$55)-1)</f>
        <v>0.06</v>
      </c>
      <c r="F203" s="453">
        <f t="shared" si="55"/>
        <v>5.75</v>
      </c>
      <c r="G203" s="355" cm="1">
        <f t="array" ref="G203">INDEX('TOP OF DECK ELEVATIONS'!$1:$1048576,_xlfn.XMATCH(F203,'TOP OF DECK ELEVATIONS'!_xlnm.Print_Titles),_xlfn.XMATCH(F$172,'TOP OF DECK ELEVATIONS'!$10:$10)+3)</f>
        <v>1066.9200123760827</v>
      </c>
      <c r="H203" s="572">
        <f t="shared" si="56"/>
        <v>1066.9660540427494</v>
      </c>
      <c r="I203" s="453">
        <f t="shared" si="52"/>
        <v>5.75</v>
      </c>
      <c r="J203" s="355" cm="1">
        <f t="array" ref="J203">IF(ISBLANK(I172),"",INDEX('TOP OF DECK ELEVATIONS'!$1:$1048576,_xlfn.XMATCH(I203,'TOP OF DECK ELEVATIONS'!_xlnm.Print_Titles),_xlfn.XMATCH(I172,'TOP OF DECK ELEVATIONS'!$10:$10)+3))</f>
        <v>1066.4836487516857</v>
      </c>
      <c r="K203" s="572">
        <f t="shared" si="54"/>
        <v>1066.5296904183524</v>
      </c>
      <c r="L203" s="113"/>
      <c r="M203" s="113"/>
      <c r="N203" s="113"/>
      <c r="P203" t="str">
        <f t="shared" si="57"/>
        <v>GIRDER E DEFLECTIONS</v>
      </c>
    </row>
    <row r="204" spans="1:16" hidden="1" x14ac:dyDescent="0.2">
      <c r="A204" s="48" t="str">
        <f t="shared" si="50"/>
        <v>F.S. #4</v>
      </c>
      <c r="B204" s="162" cm="1">
        <f t="array" ref="B204">INDEX(DEFLECTIONS!M:M,_xlfn.XMATCH($P204,DEFLECTIONS!$K:$K)+_xlfn.XMATCH($A204,DEFLECTIONS!$K$13:$K$55)-1)</f>
        <v>0.108</v>
      </c>
      <c r="C204" s="162" cm="1">
        <f t="array" ref="C204">INDEX(DEFLECTIONS!N:N,_xlfn.XMATCH($P204,DEFLECTIONS!$K:$K)+_xlfn.XMATCH($A204,DEFLECTIONS!$K$13:$K$55)-1)</f>
        <v>0.39400000000000002</v>
      </c>
      <c r="D204" s="162" cm="1">
        <f t="array" ref="D204">INDEX(DEFLECTIONS!O:O,_xlfn.XMATCH($P204,DEFLECTIONS!$K:$K)+_xlfn.XMATCH($A204,DEFLECTIONS!$K$13:$K$55)-1)</f>
        <v>4.8000000000000001E-2</v>
      </c>
      <c r="F204" s="453" t="str">
        <f t="shared" si="55"/>
        <v>F.S. #4</v>
      </c>
      <c r="G204" s="355" cm="1">
        <f t="array" ref="G204">INDEX('TOP OF DECK ELEVATIONS'!$1:$1048576,_xlfn.XMATCH(F204,'TOP OF DECK ELEVATIONS'!_xlnm.Print_Titles),_xlfn.XMATCH(F$172,'TOP OF DECK ELEVATIONS'!$10:$10)+3)</f>
        <v>1066.9908503038828</v>
      </c>
      <c r="H204" s="572">
        <f t="shared" si="56"/>
        <v>1067.0276836372161</v>
      </c>
      <c r="I204" s="453" t="str">
        <f t="shared" si="52"/>
        <v>F.S. #4</v>
      </c>
      <c r="J204" s="355" cm="1">
        <f t="array" ref="J204">IF(ISBLANK(I172),"",INDEX('TOP OF DECK ELEVATIONS'!$1:$1048576,_xlfn.XMATCH(I204,'TOP OF DECK ELEVATIONS'!_xlnm.Print_Titles),_xlfn.XMATCH(I172,'TOP OF DECK ELEVATIONS'!$10:$10)+3))</f>
        <v>1066.5544866794855</v>
      </c>
      <c r="K204" s="572">
        <f t="shared" si="54"/>
        <v>1066.5913200128189</v>
      </c>
      <c r="L204" s="113"/>
      <c r="M204" s="113"/>
      <c r="N204" s="113"/>
      <c r="P204" t="str">
        <f t="shared" si="57"/>
        <v>GIRDER E DEFLECTIONS</v>
      </c>
    </row>
    <row r="205" spans="1:16" hidden="1" x14ac:dyDescent="0.2">
      <c r="A205" s="48">
        <f t="shared" si="50"/>
        <v>5.875</v>
      </c>
      <c r="B205" s="162" cm="1">
        <f t="array" ref="B205">INDEX(DEFLECTIONS!M:M,_xlfn.XMATCH($P205,DEFLECTIONS!$K:$K)+_xlfn.XMATCH($A205,DEFLECTIONS!$K$13:$K$55)-1)</f>
        <v>5.7999999999999996E-2</v>
      </c>
      <c r="C205" s="162" cm="1">
        <f t="array" ref="C205">INDEX(DEFLECTIONS!N:N,_xlfn.XMATCH($P205,DEFLECTIONS!$K:$K)+_xlfn.XMATCH($A205,DEFLECTIONS!$K$13:$K$55)-1)</f>
        <v>0.20299999999999999</v>
      </c>
      <c r="D205" s="162" cm="1">
        <f t="array" ref="D205">INDEX(DEFLECTIONS!O:O,_xlfn.XMATCH($P205,DEFLECTIONS!$K:$K)+_xlfn.XMATCH($A205,DEFLECTIONS!$K$13:$K$55)-1)</f>
        <v>2.4999999999999998E-2</v>
      </c>
      <c r="F205" s="453">
        <f t="shared" si="55"/>
        <v>5.875</v>
      </c>
      <c r="G205" s="355" cm="1">
        <f t="array" ref="G205">INDEX('TOP OF DECK ELEVATIONS'!$1:$1048576,_xlfn.XMATCH(F205,'TOP OF DECK ELEVATIONS'!_xlnm.Print_Titles),_xlfn.XMATCH(F$172,'TOP OF DECK ELEVATIONS'!$10:$10)+3)</f>
        <v>1067.1342099385829</v>
      </c>
      <c r="H205" s="572">
        <f t="shared" si="56"/>
        <v>1067.1532099385829</v>
      </c>
      <c r="I205" s="453">
        <f t="shared" si="52"/>
        <v>5.875</v>
      </c>
      <c r="J205" s="355" cm="1">
        <f t="array" ref="J205">IF(ISBLANK(I172),"",INDEX('TOP OF DECK ELEVATIONS'!$1:$1048576,_xlfn.XMATCH(I205,'TOP OF DECK ELEVATIONS'!_xlnm.Print_Titles),_xlfn.XMATCH(I172,'TOP OF DECK ELEVATIONS'!$10:$10)+3))</f>
        <v>1066.6978463141857</v>
      </c>
      <c r="K205" s="572">
        <f t="shared" si="54"/>
        <v>1066.7168463141857</v>
      </c>
      <c r="L205" s="113"/>
      <c r="M205" s="113"/>
      <c r="N205" s="113"/>
      <c r="P205" t="str">
        <f t="shared" si="57"/>
        <v>GIRDER E DEFLECTIONS</v>
      </c>
    </row>
    <row r="206" spans="1:16" hidden="1" x14ac:dyDescent="0.2">
      <c r="A206" s="48" t="str">
        <f t="shared" si="50"/>
        <v>CL PIER 5</v>
      </c>
      <c r="B206" s="162" cm="1">
        <f t="array" ref="B206">INDEX(DEFLECTIONS!M:M,_xlfn.XMATCH($P206,DEFLECTIONS!$K:$K)+_xlfn.XMATCH($A206,DEFLECTIONS!$K$13:$K$55)-1)</f>
        <v>0</v>
      </c>
      <c r="C206" s="162" cm="1">
        <f t="array" ref="C206">INDEX(DEFLECTIONS!N:N,_xlfn.XMATCH($P206,DEFLECTIONS!$K:$K)+_xlfn.XMATCH($A206,DEFLECTIONS!$K$13:$K$55)-1)</f>
        <v>0</v>
      </c>
      <c r="D206" s="162" cm="1">
        <f t="array" ref="D206">INDEX(DEFLECTIONS!O:O,_xlfn.XMATCH($P206,DEFLECTIONS!$K:$K)+_xlfn.XMATCH($A206,DEFLECTIONS!$K$13:$K$55)-1)</f>
        <v>0</v>
      </c>
      <c r="F206" s="453" t="str">
        <f t="shared" si="55"/>
        <v>CL PIER 5</v>
      </c>
      <c r="G206" s="355" cm="1">
        <f t="array" ref="G206">INDEX('TOP OF DECK ELEVATIONS'!$1:$1048576,_xlfn.XMATCH(F206,'TOP OF DECK ELEVATIONS'!_xlnm.Print_Titles),_xlfn.XMATCH(F$172,'TOP OF DECK ELEVATIONS'!$10:$10)+3)</f>
        <v>1067.3484075010829</v>
      </c>
      <c r="H206" s="572">
        <f t="shared" si="56"/>
        <v>1067.3484075010829</v>
      </c>
      <c r="I206" s="453" t="str">
        <f t="shared" si="52"/>
        <v>CL PIER 5</v>
      </c>
      <c r="J206" s="355" cm="1">
        <f t="array" ref="J206">IF(ISBLANK(I172),"",INDEX('TOP OF DECK ELEVATIONS'!$1:$1048576,_xlfn.XMATCH(I206,'TOP OF DECK ELEVATIONS'!_xlnm.Print_Titles),_xlfn.XMATCH(I172,'TOP OF DECK ELEVATIONS'!$10:$10)+3))</f>
        <v>1066.9120438766856</v>
      </c>
      <c r="K206" s="572">
        <f t="shared" si="54"/>
        <v>1066.9120438766856</v>
      </c>
      <c r="L206" s="113"/>
      <c r="M206" s="113"/>
      <c r="N206" s="113"/>
      <c r="P206" t="str">
        <f t="shared" si="57"/>
        <v>GIRDER E DEFLECTIONS</v>
      </c>
    </row>
    <row r="207" spans="1:16" hidden="1" x14ac:dyDescent="0.2">
      <c r="A207" s="48">
        <f t="shared" si="50"/>
        <v>6.25</v>
      </c>
      <c r="B207" s="162" cm="1">
        <f t="array" ref="B207">INDEX(DEFLECTIONS!M:M,_xlfn.XMATCH($P207,DEFLECTIONS!$K:$K)+_xlfn.XMATCH($A207,DEFLECTIONS!$K$13:$K$55)-1)</f>
        <v>-5.0000000000000001E-3</v>
      </c>
      <c r="C207" s="162" cm="1">
        <f t="array" ref="C207">INDEX(DEFLECTIONS!N:N,_xlfn.XMATCH($P207,DEFLECTIONS!$K:$K)+_xlfn.XMATCH($A207,DEFLECTIONS!$K$13:$K$55)-1)</f>
        <v>4.5000000000000005E-2</v>
      </c>
      <c r="D207" s="162" cm="1">
        <f t="array" ref="D207">INDEX(DEFLECTIONS!O:O,_xlfn.XMATCH($P207,DEFLECTIONS!$K:$K)+_xlfn.XMATCH($A207,DEFLECTIONS!$K$13:$K$55)-1)</f>
        <v>5.0000000000000001E-3</v>
      </c>
      <c r="F207" s="453">
        <f t="shared" si="55"/>
        <v>6.25</v>
      </c>
      <c r="G207" s="355" cm="1">
        <f t="array" ref="G207">INDEX('TOP OF DECK ELEVATIONS'!$1:$1048576,_xlfn.XMATCH(F207,'TOP OF DECK ELEVATIONS'!_xlnm.Print_Titles),_xlfn.XMATCH(F$172,'TOP OF DECK ELEVATIONS'!$10:$10)+3)</f>
        <v>1067.6482952641077</v>
      </c>
      <c r="H207" s="572">
        <f t="shared" si="56"/>
        <v>1067.6524619307743</v>
      </c>
      <c r="I207" s="453">
        <f t="shared" si="52"/>
        <v>6.25</v>
      </c>
      <c r="J207" s="355" cm="1">
        <f t="array" ref="J207">IF(ISBLANK(I172),"",INDEX('TOP OF DECK ELEVATIONS'!$1:$1048576,_xlfn.XMATCH(I207,'TOP OF DECK ELEVATIONS'!_xlnm.Print_Titles),_xlfn.XMATCH(I172,'TOP OF DECK ELEVATIONS'!$10:$10)+3))</f>
        <v>1067.2119316397107</v>
      </c>
      <c r="K207" s="572">
        <f t="shared" si="54"/>
        <v>1067.2160983063773</v>
      </c>
      <c r="L207" s="113"/>
      <c r="M207" s="113"/>
      <c r="N207" s="113"/>
      <c r="P207" t="str">
        <f t="shared" si="57"/>
        <v>GIRDER E DEFLECTIONS</v>
      </c>
    </row>
    <row r="208" spans="1:16" hidden="1" x14ac:dyDescent="0.2">
      <c r="A208" s="48">
        <f t="shared" si="50"/>
        <v>6.5</v>
      </c>
      <c r="B208" s="162" cm="1">
        <f t="array" ref="B208">INDEX(DEFLECTIONS!M:M,_xlfn.XMATCH($P208,DEFLECTIONS!$K:$K)+_xlfn.XMATCH($A208,DEFLECTIONS!$K$13:$K$55)-1)</f>
        <v>2.9000000000000001E-2</v>
      </c>
      <c r="C208" s="162" cm="1">
        <f t="array" ref="C208">INDEX(DEFLECTIONS!N:N,_xlfn.XMATCH($P208,DEFLECTIONS!$K:$K)+_xlfn.XMATCH($A208,DEFLECTIONS!$K$13:$K$55)-1)</f>
        <v>0.23300000000000001</v>
      </c>
      <c r="D208" s="162" cm="1">
        <f t="array" ref="D208">INDEX(DEFLECTIONS!O:O,_xlfn.XMATCH($P208,DEFLECTIONS!$K:$K)+_xlfn.XMATCH($A208,DEFLECTIONS!$K$13:$K$55)-1)</f>
        <v>2.5000000000000001E-2</v>
      </c>
      <c r="F208" s="453">
        <f t="shared" si="55"/>
        <v>6.5</v>
      </c>
      <c r="G208" s="355" cm="1">
        <f t="array" ref="G208">INDEX('TOP OF DECK ELEVATIONS'!$1:$1048576,_xlfn.XMATCH(F208,'TOP OF DECK ELEVATIONS'!_xlnm.Print_Titles),_xlfn.XMATCH(F$172,'TOP OF DECK ELEVATIONS'!$10:$10)+3)</f>
        <v>1067.9481830271329</v>
      </c>
      <c r="H208" s="572">
        <f t="shared" si="56"/>
        <v>1067.969683027133</v>
      </c>
      <c r="I208" s="453">
        <f t="shared" si="52"/>
        <v>6.5</v>
      </c>
      <c r="J208" s="355" cm="1">
        <f t="array" ref="J208">IF(ISBLANK(I172),"",INDEX('TOP OF DECK ELEVATIONS'!$1:$1048576,_xlfn.XMATCH(I208,'TOP OF DECK ELEVATIONS'!_xlnm.Print_Titles),_xlfn.XMATCH(I172,'TOP OF DECK ELEVATIONS'!$10:$10)+3))</f>
        <v>1067.5118194027357</v>
      </c>
      <c r="K208" s="572">
        <f t="shared" si="54"/>
        <v>1067.5333194027357</v>
      </c>
      <c r="L208" s="113"/>
      <c r="M208" s="113"/>
      <c r="N208" s="113"/>
      <c r="P208" t="str">
        <f t="shared" si="57"/>
        <v>GIRDER E DEFLECTIONS</v>
      </c>
    </row>
    <row r="209" spans="1:16" hidden="1" x14ac:dyDescent="0.2">
      <c r="A209" s="48">
        <f t="shared" si="50"/>
        <v>6.75</v>
      </c>
      <c r="B209" s="162" cm="1">
        <f t="array" ref="B209">INDEX(DEFLECTIONS!M:M,_xlfn.XMATCH($P209,DEFLECTIONS!$K:$K)+_xlfn.XMATCH($A209,DEFLECTIONS!$K$13:$K$55)-1)</f>
        <v>3.6500000000000005E-2</v>
      </c>
      <c r="C209" s="162" cm="1">
        <f t="array" ref="C209">INDEX(DEFLECTIONS!N:N,_xlfn.XMATCH($P209,DEFLECTIONS!$K:$K)+_xlfn.XMATCH($A209,DEFLECTIONS!$K$13:$K$55)-1)</f>
        <v>0.24</v>
      </c>
      <c r="D209" s="162" cm="1">
        <f t="array" ref="D209">INDEX(DEFLECTIONS!O:O,_xlfn.XMATCH($P209,DEFLECTIONS!$K:$K)+_xlfn.XMATCH($A209,DEFLECTIONS!$K$13:$K$55)-1)</f>
        <v>2.6000000000000002E-2</v>
      </c>
      <c r="F209" s="453">
        <f t="shared" si="55"/>
        <v>6.75</v>
      </c>
      <c r="G209" s="355" cm="1">
        <f t="array" ref="G209">INDEX('TOP OF DECK ELEVATIONS'!$1:$1048576,_xlfn.XMATCH(F209,'TOP OF DECK ELEVATIONS'!_xlnm.Print_Titles),_xlfn.XMATCH(F$172,'TOP OF DECK ELEVATIONS'!$10:$10)+3)</f>
        <v>1068.2480707901577</v>
      </c>
      <c r="H209" s="572">
        <f t="shared" si="56"/>
        <v>1068.2702374568244</v>
      </c>
      <c r="I209" s="453">
        <f t="shared" si="52"/>
        <v>6.75</v>
      </c>
      <c r="J209" s="355" cm="1">
        <f t="array" ref="J209">IF(ISBLANK(I172),"",INDEX('TOP OF DECK ELEVATIONS'!$1:$1048576,_xlfn.XMATCH(I209,'TOP OF DECK ELEVATIONS'!_xlnm.Print_Titles),_xlfn.XMATCH(I172,'TOP OF DECK ELEVATIONS'!$10:$10)+3))</f>
        <v>1067.8117071657607</v>
      </c>
      <c r="K209" s="572">
        <f t="shared" si="54"/>
        <v>1067.8338738324273</v>
      </c>
      <c r="L209" s="113"/>
      <c r="M209" s="113"/>
      <c r="N209" s="113"/>
      <c r="P209" t="str">
        <f t="shared" si="57"/>
        <v>GIRDER E DEFLECTIONS</v>
      </c>
    </row>
    <row r="210" spans="1:16" ht="13.5" hidden="1" thickBot="1" x14ac:dyDescent="0.25">
      <c r="A210" s="48" t="str">
        <f t="shared" si="50"/>
        <v>CL BRG. FA</v>
      </c>
      <c r="B210" s="162" cm="1">
        <f t="array" ref="B210">INDEX(DEFLECTIONS!M:M,_xlfn.XMATCH($P210,DEFLECTIONS!$K:$K)+_xlfn.XMATCH($A210,DEFLECTIONS!$K$13:$K$55)-1)</f>
        <v>0</v>
      </c>
      <c r="C210" s="162" cm="1">
        <f t="array" ref="C210">INDEX(DEFLECTIONS!N:N,_xlfn.XMATCH($P210,DEFLECTIONS!$K:$K)+_xlfn.XMATCH($A210,DEFLECTIONS!$K$13:$K$55)-1)</f>
        <v>0</v>
      </c>
      <c r="D210" s="162" cm="1">
        <f t="array" ref="D210">INDEX(DEFLECTIONS!O:O,_xlfn.XMATCH($P210,DEFLECTIONS!$K:$K)+_xlfn.XMATCH($A210,DEFLECTIONS!$K$13:$K$55)-1)</f>
        <v>0</v>
      </c>
      <c r="F210" s="454" t="str">
        <f t="shared" si="55"/>
        <v>CL BRG. FA</v>
      </c>
      <c r="G210" s="311" cm="1">
        <f t="array" ref="G210">INDEX('TOP OF DECK ELEVATIONS'!$1:$1048576,_xlfn.XMATCH(F210,'TOP OF DECK ELEVATIONS'!_xlnm.Print_Titles),_xlfn.XMATCH(F$172,'TOP OF DECK ELEVATIONS'!$10:$10)+3)</f>
        <v>1068.5479585531828</v>
      </c>
      <c r="H210" s="768">
        <f t="shared" si="56"/>
        <v>1068.5479585531828</v>
      </c>
      <c r="I210" s="454" t="str">
        <f t="shared" si="52"/>
        <v>CL BRG. FA</v>
      </c>
      <c r="J210" s="311" cm="1">
        <f t="array" ref="J210">IF(ISBLANK(I172),"",INDEX('TOP OF DECK ELEVATIONS'!$1:$1048576,_xlfn.XMATCH(I210,'TOP OF DECK ELEVATIONS'!_xlnm.Print_Titles),_xlfn.XMATCH(I172,'TOP OF DECK ELEVATIONS'!$10:$10)+3))</f>
        <v>1068.1115949287855</v>
      </c>
      <c r="K210" s="768">
        <f t="shared" si="54"/>
        <v>1068.1115949287855</v>
      </c>
      <c r="L210" s="113"/>
      <c r="M210" s="113"/>
      <c r="N210" s="113"/>
      <c r="P210" t="str">
        <f t="shared" si="57"/>
        <v>GIRDER E DEFLECTIONS</v>
      </c>
    </row>
    <row r="211" spans="1:16" ht="13.5" hidden="1" thickBot="1" x14ac:dyDescent="0.25">
      <c r="P211" t="str">
        <f t="shared" ref="P211:P258" si="58">IF(LEFT(A211,6)="GIRDER",A211,P210)</f>
        <v>GIRDER E DEFLECTIONS</v>
      </c>
    </row>
    <row r="212" spans="1:16" ht="13.5" hidden="1" thickBot="1" x14ac:dyDescent="0.25">
      <c r="A212" s="973" t="str">
        <f>DEFLECTIONS!K398</f>
        <v>GIRDER F DEFLECTIONS</v>
      </c>
      <c r="B212" s="973"/>
      <c r="C212" s="973"/>
      <c r="D212" s="973"/>
      <c r="F212" s="968" t="str">
        <f>_xlfn.CONCAT("CL ",LEFT(A212,8))</f>
        <v>CL GIRDER F</v>
      </c>
      <c r="G212" s="969"/>
      <c r="H212" s="970"/>
      <c r="I212" s="971"/>
      <c r="J212" s="969"/>
      <c r="K212" s="970"/>
      <c r="L212" s="308"/>
      <c r="M212" s="308"/>
      <c r="N212" s="308"/>
      <c r="P212" t="str">
        <f t="shared" si="58"/>
        <v>GIRDER F DEFLECTIONS</v>
      </c>
    </row>
    <row r="213" spans="1:16" ht="51.75" hidden="1" thickBot="1" x14ac:dyDescent="0.25">
      <c r="A213" s="112"/>
      <c r="B213" s="116" t="s">
        <v>377</v>
      </c>
      <c r="C213" s="116" t="s">
        <v>343</v>
      </c>
      <c r="D213" s="116" t="s">
        <v>344</v>
      </c>
      <c r="F213" s="307"/>
      <c r="G213" s="176" t="s">
        <v>51</v>
      </c>
      <c r="H213" s="240" t="s">
        <v>378</v>
      </c>
      <c r="I213" s="307"/>
      <c r="J213" s="176" t="s">
        <v>51</v>
      </c>
      <c r="K213" s="240" t="s">
        <v>378</v>
      </c>
      <c r="L213" s="116"/>
      <c r="M213" s="116"/>
      <c r="N213" s="116"/>
      <c r="P213" t="str">
        <f t="shared" si="58"/>
        <v>GIRDER F DEFLECTIONS</v>
      </c>
    </row>
    <row r="214" spans="1:16" hidden="1" x14ac:dyDescent="0.2">
      <c r="A214" s="48" t="str">
        <f>A14</f>
        <v>CL BRG. RA</v>
      </c>
      <c r="B214" s="162" cm="1">
        <f t="array" ref="B214">INDEX(DEFLECTIONS!M:M,_xlfn.XMATCH($P214,DEFLECTIONS!$K:$K)+_xlfn.XMATCH($A214,DEFLECTIONS!$K$13:$K$55)-1)</f>
        <v>0</v>
      </c>
      <c r="C214" s="162" cm="1">
        <f t="array" ref="C214">INDEX(DEFLECTIONS!N:N,_xlfn.XMATCH($P214,DEFLECTIONS!$K:$K)+_xlfn.XMATCH($A214,DEFLECTIONS!$K$13:$K$55)-1)</f>
        <v>0</v>
      </c>
      <c r="D214" s="162" cm="1">
        <f t="array" ref="D214">INDEX(DEFLECTIONS!O:O,_xlfn.XMATCH($P214,DEFLECTIONS!$K:$K)+_xlfn.XMATCH($A214,DEFLECTIONS!$K$13:$K$55)-1)</f>
        <v>0</v>
      </c>
      <c r="F214" s="460" t="str">
        <f>A214</f>
        <v>CL BRG. RA</v>
      </c>
      <c r="G214" s="355" cm="1">
        <f t="array" ref="G214">INDEX('TOP OF DECK ELEVATIONS'!$1:$1048576,_xlfn.XMATCH(F214,'TOP OF DECK ELEVATIONS'!_xlnm.Print_Titles),_xlfn.XMATCH($F$212,'TOP OF DECK ELEVATIONS'!$10:$10)+3)</f>
        <v>1060.0532618400584</v>
      </c>
      <c r="H214" s="571">
        <f>G214+SUM(C214:D214)/12</f>
        <v>1060.0532618400584</v>
      </c>
      <c r="I214" s="460" t="str">
        <f>F214</f>
        <v>CL BRG. RA</v>
      </c>
      <c r="J214" s="355" t="str" cm="1">
        <f t="array" ref="J214">IF(ISBLANK(I212),"",INDEX('TOP OF DECK ELEVATIONS'!$1:$1048576,_xlfn.XMATCH(I214,'TOP OF DECK ELEVATIONS'!_xlnm.Print_Titles),_xlfn.XMATCH(I212,'TOP OF DECK ELEVATIONS'!$10:$10)+3))</f>
        <v/>
      </c>
      <c r="K214" s="571" t="str">
        <f>IFERROR(J214+SUM(C214:D214)/12,"")</f>
        <v/>
      </c>
      <c r="L214" s="113"/>
      <c r="M214" s="113"/>
      <c r="N214" s="113"/>
      <c r="P214" t="str">
        <f t="shared" si="58"/>
        <v>GIRDER F DEFLECTIONS</v>
      </c>
    </row>
    <row r="215" spans="1:16" hidden="1" x14ac:dyDescent="0.2">
      <c r="A215" s="48">
        <f t="shared" ref="A215:A250" si="59">A15</f>
        <v>1.25</v>
      </c>
      <c r="B215" s="162" cm="1">
        <f t="array" ref="B215">INDEX(DEFLECTIONS!M:M,_xlfn.XMATCH($P215,DEFLECTIONS!$K:$K)+_xlfn.XMATCH($A215,DEFLECTIONS!$K$13:$K$55)-1)</f>
        <v>3.6500000000000005E-2</v>
      </c>
      <c r="C215" s="162" cm="1">
        <f t="array" ref="C215">INDEX(DEFLECTIONS!N:N,_xlfn.XMATCH($P215,DEFLECTIONS!$K:$K)+_xlfn.XMATCH($A215,DEFLECTIONS!$K$13:$K$55)-1)</f>
        <v>0.23549999999999999</v>
      </c>
      <c r="D215" s="162" cm="1">
        <f t="array" ref="D215">INDEX(DEFLECTIONS!O:O,_xlfn.XMATCH($P215,DEFLECTIONS!$K:$K)+_xlfn.XMATCH($A215,DEFLECTIONS!$K$13:$K$55)-1)</f>
        <v>2.6000000000000002E-2</v>
      </c>
      <c r="F215" s="453">
        <f t="shared" ref="F215:F218" si="60">A215</f>
        <v>1.25</v>
      </c>
      <c r="G215" s="355" cm="1">
        <f t="array" ref="G215">INDEX('TOP OF DECK ELEVATIONS'!$1:$1048576,_xlfn.XMATCH(F215,'TOP OF DECK ELEVATIONS'!_xlnm.Print_Titles),_xlfn.XMATCH($F$212,'TOP OF DECK ELEVATIONS'!$10:$10)+3)</f>
        <v>1060.3531235268583</v>
      </c>
      <c r="H215" s="572">
        <f>G215+SUM(C215:D215)/12</f>
        <v>1060.3749151935249</v>
      </c>
      <c r="I215" s="453">
        <f t="shared" ref="I215:I250" si="61">F215</f>
        <v>1.25</v>
      </c>
      <c r="J215" s="355" t="str" cm="1">
        <f t="array" ref="J215">IF(ISBLANK(I212),"",INDEX('TOP OF DECK ELEVATIONS'!$1:$1048576,_xlfn.XMATCH(I215,'TOP OF DECK ELEVATIONS'!_xlnm.Print_Titles),_xlfn.XMATCH(I212,'TOP OF DECK ELEVATIONS'!$10:$10)+3))</f>
        <v/>
      </c>
      <c r="K215" s="572" t="str">
        <f>IFERROR(J215+SUM(C215:D215)/12,"")</f>
        <v/>
      </c>
      <c r="L215" s="113"/>
      <c r="M215" s="113"/>
      <c r="N215" s="113"/>
      <c r="P215" t="str">
        <f t="shared" si="58"/>
        <v>GIRDER F DEFLECTIONS</v>
      </c>
    </row>
    <row r="216" spans="1:16" hidden="1" x14ac:dyDescent="0.2">
      <c r="A216" s="48">
        <f t="shared" si="59"/>
        <v>1.5</v>
      </c>
      <c r="B216" s="162" cm="1">
        <f t="array" ref="B216">INDEX(DEFLECTIONS!M:M,_xlfn.XMATCH($P216,DEFLECTIONS!$K:$K)+_xlfn.XMATCH($A216,DEFLECTIONS!$K$13:$K$55)-1)</f>
        <v>0.03</v>
      </c>
      <c r="C216" s="162" cm="1">
        <f t="array" ref="C216">INDEX(DEFLECTIONS!N:N,_xlfn.XMATCH($P216,DEFLECTIONS!$K:$K)+_xlfn.XMATCH($A216,DEFLECTIONS!$K$13:$K$55)-1)</f>
        <v>0.23300000000000001</v>
      </c>
      <c r="D216" s="162" cm="1">
        <f t="array" ref="D216">INDEX(DEFLECTIONS!O:O,_xlfn.XMATCH($P216,DEFLECTIONS!$K:$K)+_xlfn.XMATCH($A216,DEFLECTIONS!$K$13:$K$55)-1)</f>
        <v>2.5999999999999999E-2</v>
      </c>
      <c r="F216" s="453">
        <f t="shared" si="60"/>
        <v>1.5</v>
      </c>
      <c r="G216" s="355" cm="1">
        <f t="array" ref="G216">INDEX('TOP OF DECK ELEVATIONS'!$1:$1048576,_xlfn.XMATCH(F216,'TOP OF DECK ELEVATIONS'!_xlnm.Print_Titles),_xlfn.XMATCH($F$212,'TOP OF DECK ELEVATIONS'!$10:$10)+3)</f>
        <v>1060.6529852136584</v>
      </c>
      <c r="H216" s="572">
        <f t="shared" ref="H216:H218" si="62">G216+SUM(C216:D216)/12</f>
        <v>1060.6745685469918</v>
      </c>
      <c r="I216" s="453">
        <f t="shared" si="61"/>
        <v>1.5</v>
      </c>
      <c r="J216" s="355" t="str" cm="1">
        <f t="array" ref="J216">IF(ISBLANK(I212),"",INDEX('TOP OF DECK ELEVATIONS'!$1:$1048576,_xlfn.XMATCH(I216,'TOP OF DECK ELEVATIONS'!_xlnm.Print_Titles),_xlfn.XMATCH(I212,'TOP OF DECK ELEVATIONS'!$10:$10)+3))</f>
        <v/>
      </c>
      <c r="K216" s="572" t="str">
        <f t="shared" ref="K216:K250" si="63">IFERROR(J216+SUM(C216:D216)/12,"")</f>
        <v/>
      </c>
      <c r="L216" s="113"/>
      <c r="M216" s="113"/>
      <c r="N216" s="113"/>
      <c r="P216" t="str">
        <f t="shared" si="58"/>
        <v>GIRDER F DEFLECTIONS</v>
      </c>
    </row>
    <row r="217" spans="1:16" hidden="1" x14ac:dyDescent="0.2">
      <c r="A217" s="48">
        <f t="shared" si="59"/>
        <v>1.75</v>
      </c>
      <c r="B217" s="162" cm="1">
        <f t="array" ref="B217">INDEX(DEFLECTIONS!M:M,_xlfn.XMATCH($P217,DEFLECTIONS!$K:$K)+_xlfn.XMATCH($A217,DEFLECTIONS!$K$13:$K$55)-1)</f>
        <v>-5.0000000000000001E-3</v>
      </c>
      <c r="C217" s="162" cm="1">
        <f t="array" ref="C217">INDEX(DEFLECTIONS!N:N,_xlfn.XMATCH($P217,DEFLECTIONS!$K:$K)+_xlfn.XMATCH($A217,DEFLECTIONS!$K$13:$K$55)-1)</f>
        <v>4.5499999999999999E-2</v>
      </c>
      <c r="D217" s="162" cm="1">
        <f t="array" ref="D217">INDEX(DEFLECTIONS!O:O,_xlfn.XMATCH($P217,DEFLECTIONS!$K:$K)+_xlfn.XMATCH($A217,DEFLECTIONS!$K$13:$K$55)-1)</f>
        <v>4.9999999999999992E-3</v>
      </c>
      <c r="F217" s="453">
        <f t="shared" si="60"/>
        <v>1.75</v>
      </c>
      <c r="G217" s="355" cm="1">
        <f t="array" ref="G217">INDEX('TOP OF DECK ELEVATIONS'!$1:$1048576,_xlfn.XMATCH(F217,'TOP OF DECK ELEVATIONS'!_xlnm.Print_Titles),_xlfn.XMATCH($F$212,'TOP OF DECK ELEVATIONS'!$10:$10)+3)</f>
        <v>1060.9528469004583</v>
      </c>
      <c r="H217" s="572">
        <f t="shared" si="62"/>
        <v>1060.9570552337916</v>
      </c>
      <c r="I217" s="453">
        <f t="shared" si="61"/>
        <v>1.75</v>
      </c>
      <c r="J217" s="355" t="str" cm="1">
        <f t="array" ref="J217">IF(ISBLANK(I212),"",INDEX('TOP OF DECK ELEVATIONS'!$1:$1048576,_xlfn.XMATCH(I217,'TOP OF DECK ELEVATIONS'!_xlnm.Print_Titles),_xlfn.XMATCH(I212,'TOP OF DECK ELEVATIONS'!$10:$10)+3))</f>
        <v/>
      </c>
      <c r="K217" s="572" t="str">
        <f t="shared" si="63"/>
        <v/>
      </c>
      <c r="L217" s="113"/>
      <c r="M217" s="113"/>
      <c r="N217" s="113"/>
      <c r="P217" t="str">
        <f t="shared" si="58"/>
        <v>GIRDER F DEFLECTIONS</v>
      </c>
    </row>
    <row r="218" spans="1:16" hidden="1" x14ac:dyDescent="0.2">
      <c r="A218" s="48" t="str">
        <f t="shared" si="59"/>
        <v>CL PIER 1</v>
      </c>
      <c r="B218" s="162" cm="1">
        <f t="array" ref="B218">INDEX(DEFLECTIONS!M:M,_xlfn.XMATCH($P218,DEFLECTIONS!$K:$K)+_xlfn.XMATCH($A218,DEFLECTIONS!$K$13:$K$55)-1)</f>
        <v>0</v>
      </c>
      <c r="C218" s="162" cm="1">
        <f t="array" ref="C218">INDEX(DEFLECTIONS!N:N,_xlfn.XMATCH($P218,DEFLECTIONS!$K:$K)+_xlfn.XMATCH($A218,DEFLECTIONS!$K$13:$K$55)-1)</f>
        <v>0</v>
      </c>
      <c r="D218" s="162" cm="1">
        <f t="array" ref="D218">INDEX(DEFLECTIONS!O:O,_xlfn.XMATCH($P218,DEFLECTIONS!$K:$K)+_xlfn.XMATCH($A218,DEFLECTIONS!$K$13:$K$55)-1)</f>
        <v>0</v>
      </c>
      <c r="F218" s="453" t="str">
        <f t="shared" si="60"/>
        <v>CL PIER 1</v>
      </c>
      <c r="G218" s="355" cm="1">
        <f t="array" ref="G218">INDEX('TOP OF DECK ELEVATIONS'!$1:$1048576,_xlfn.XMATCH(F218,'TOP OF DECK ELEVATIONS'!_xlnm.Print_Titles),_xlfn.XMATCH($F$212,'TOP OF DECK ELEVATIONS'!$10:$10)+3)</f>
        <v>1061.2527085872584</v>
      </c>
      <c r="H218" s="572">
        <f t="shared" si="62"/>
        <v>1061.2527085872584</v>
      </c>
      <c r="I218" s="453" t="str">
        <f t="shared" si="61"/>
        <v>CL PIER 1</v>
      </c>
      <c r="J218" s="355" t="str" cm="1">
        <f t="array" ref="J218">IF(ISBLANK(I212),"",INDEX('TOP OF DECK ELEVATIONS'!$1:$1048576,_xlfn.XMATCH(I218,'TOP OF DECK ELEVATIONS'!_xlnm.Print_Titles),_xlfn.XMATCH(I212,'TOP OF DECK ELEVATIONS'!$10:$10)+3))</f>
        <v/>
      </c>
      <c r="K218" s="572" t="str">
        <f t="shared" si="63"/>
        <v/>
      </c>
      <c r="L218" s="113"/>
      <c r="M218" s="113"/>
      <c r="N218" s="113"/>
      <c r="P218" t="str">
        <f t="shared" si="58"/>
        <v>GIRDER F DEFLECTIONS</v>
      </c>
    </row>
    <row r="219" spans="1:16" hidden="1" x14ac:dyDescent="0.2">
      <c r="A219" s="48">
        <f t="shared" si="59"/>
        <v>2.125</v>
      </c>
      <c r="B219" s="162" cm="1">
        <f t="array" ref="B219">INDEX(DEFLECTIONS!M:M,_xlfn.XMATCH($P219,DEFLECTIONS!$K:$K)+_xlfn.XMATCH($A219,DEFLECTIONS!$K$13:$K$55)-1)</f>
        <v>5.7000000000000002E-2</v>
      </c>
      <c r="C219" s="162" cm="1">
        <f t="array" ref="C219">INDEX(DEFLECTIONS!N:N,_xlfn.XMATCH($P219,DEFLECTIONS!$K:$K)+_xlfn.XMATCH($A219,DEFLECTIONS!$K$13:$K$55)-1)</f>
        <v>0.19225</v>
      </c>
      <c r="D219" s="162" cm="1">
        <f t="array" ref="D219">INDEX(DEFLECTIONS!O:O,_xlfn.XMATCH($P219,DEFLECTIONS!$K:$K)+_xlfn.XMATCH($A219,DEFLECTIONS!$K$13:$K$55)-1)</f>
        <v>2.4749999999999998E-2</v>
      </c>
      <c r="F219" s="453">
        <f t="shared" ref="F219:F226" si="64">A219</f>
        <v>2.125</v>
      </c>
      <c r="G219" s="355" cm="1">
        <f t="array" ref="G219">INDEX('TOP OF DECK ELEVATIONS'!$1:$1048576,_xlfn.XMATCH(F219,'TOP OF DECK ELEVATIONS'!_xlnm.Print_Titles),_xlfn.XMATCH($F$212,'TOP OF DECK ELEVATIONS'!$10:$10)+3)</f>
        <v>1061.4669061497584</v>
      </c>
      <c r="H219" s="572">
        <f t="shared" ref="H219:H226" si="65">G219+SUM(C219:D219)/12</f>
        <v>1061.4849894830918</v>
      </c>
      <c r="I219" s="453">
        <f t="shared" si="61"/>
        <v>2.125</v>
      </c>
      <c r="J219" s="355" t="str" cm="1">
        <f t="array" ref="J219">IF(ISBLANK(I212),"",INDEX('TOP OF DECK ELEVATIONS'!$1:$1048576,_xlfn.XMATCH(I219,'TOP OF DECK ELEVATIONS'!_xlnm.Print_Titles),_xlfn.XMATCH(I212,'TOP OF DECK ELEVATIONS'!$10:$10)+3))</f>
        <v/>
      </c>
      <c r="K219" s="572" t="str">
        <f t="shared" si="63"/>
        <v/>
      </c>
      <c r="L219" s="113"/>
      <c r="M219" s="113"/>
      <c r="N219" s="113"/>
      <c r="P219" t="str">
        <f t="shared" ref="P219:P226" si="66">IF(LEFT(A219,6)="GIRDER",A219,P218)</f>
        <v>GIRDER F DEFLECTIONS</v>
      </c>
    </row>
    <row r="220" spans="1:16" hidden="1" x14ac:dyDescent="0.2">
      <c r="A220" s="48" t="str">
        <f t="shared" si="59"/>
        <v>F.S. #1</v>
      </c>
      <c r="B220" s="162" cm="1">
        <f t="array" ref="B220">INDEX(DEFLECTIONS!M:M,_xlfn.XMATCH($P220,DEFLECTIONS!$K:$K)+_xlfn.XMATCH($A220,DEFLECTIONS!$K$13:$K$55)-1)</f>
        <v>0.108</v>
      </c>
      <c r="C220" s="162" cm="1">
        <f t="array" ref="C220">INDEX(DEFLECTIONS!N:N,_xlfn.XMATCH($P220,DEFLECTIONS!$K:$K)+_xlfn.XMATCH($A220,DEFLECTIONS!$K$13:$K$55)-1)</f>
        <v>0.375</v>
      </c>
      <c r="D220" s="162" cm="1">
        <f t="array" ref="D220">INDEX(DEFLECTIONS!O:O,_xlfn.XMATCH($P220,DEFLECTIONS!$K:$K)+_xlfn.XMATCH($A220,DEFLECTIONS!$K$13:$K$55)-1)</f>
        <v>4.8000000000000001E-2</v>
      </c>
      <c r="F220" s="453" t="str">
        <f t="shared" si="64"/>
        <v>F.S. #1</v>
      </c>
      <c r="G220" s="355" cm="1">
        <f t="array" ref="G220">INDEX('TOP OF DECK ELEVATIONS'!$1:$1048576,_xlfn.XMATCH(F220,'TOP OF DECK ELEVATIONS'!_xlnm.Print_Titles),_xlfn.XMATCH($F$212,'TOP OF DECK ELEVATIONS'!$10:$10)+3)</f>
        <v>1061.6103849900585</v>
      </c>
      <c r="H220" s="572">
        <f t="shared" si="65"/>
        <v>1061.6456349900584</v>
      </c>
      <c r="I220" s="453" t="str">
        <f t="shared" si="61"/>
        <v>F.S. #1</v>
      </c>
      <c r="J220" s="355" t="str" cm="1">
        <f t="array" ref="J220">IF(ISBLANK(I212),"",INDEX('TOP OF DECK ELEVATIONS'!$1:$1048576,_xlfn.XMATCH(I220,'TOP OF DECK ELEVATIONS'!_xlnm.Print_Titles),_xlfn.XMATCH(I212,'TOP OF DECK ELEVATIONS'!$10:$10)+3))</f>
        <v/>
      </c>
      <c r="K220" s="572" t="str">
        <f t="shared" si="63"/>
        <v/>
      </c>
      <c r="L220" s="113"/>
      <c r="M220" s="113"/>
      <c r="N220" s="113"/>
      <c r="P220" t="str">
        <f t="shared" si="66"/>
        <v>GIRDER F DEFLECTIONS</v>
      </c>
    </row>
    <row r="221" spans="1:16" hidden="1" x14ac:dyDescent="0.2">
      <c r="A221" s="48">
        <f t="shared" si="59"/>
        <v>2.25</v>
      </c>
      <c r="B221" s="162" cm="1">
        <f t="array" ref="B221">INDEX(DEFLECTIONS!M:M,_xlfn.XMATCH($P221,DEFLECTIONS!$K:$K)+_xlfn.XMATCH($A221,DEFLECTIONS!$K$13:$K$55)-1)</f>
        <v>0.13450000000000001</v>
      </c>
      <c r="C221" s="162" cm="1">
        <f t="array" ref="C221">INDEX(DEFLECTIONS!N:N,_xlfn.XMATCH($P221,DEFLECTIONS!$K:$K)+_xlfn.XMATCH($A221,DEFLECTIONS!$K$13:$K$55)-1)</f>
        <v>0.47899999999999998</v>
      </c>
      <c r="D221" s="162" cm="1">
        <f t="array" ref="D221">INDEX(DEFLECTIONS!O:O,_xlfn.XMATCH($P221,DEFLECTIONS!$K:$K)+_xlfn.XMATCH($A221,DEFLECTIONS!$K$13:$K$55)-1)</f>
        <v>6.0499999999999998E-2</v>
      </c>
      <c r="F221" s="453">
        <f t="shared" si="64"/>
        <v>2.25</v>
      </c>
      <c r="G221" s="355" cm="1">
        <f t="array" ref="G221">INDEX('TOP OF DECK ELEVATIONS'!$1:$1048576,_xlfn.XMATCH(F221,'TOP OF DECK ELEVATIONS'!_xlnm.Print_Titles),_xlfn.XMATCH($F$212,'TOP OF DECK ELEVATIONS'!$10:$10)+3)</f>
        <v>1061.6811037122584</v>
      </c>
      <c r="H221" s="572">
        <f t="shared" si="65"/>
        <v>1061.7260620455918</v>
      </c>
      <c r="I221" s="453">
        <f t="shared" si="61"/>
        <v>2.25</v>
      </c>
      <c r="J221" s="355" t="str" cm="1">
        <f t="array" ref="J221">IF(ISBLANK(I212),"",INDEX('TOP OF DECK ELEVATIONS'!$1:$1048576,_xlfn.XMATCH(I221,'TOP OF DECK ELEVATIONS'!_xlnm.Print_Titles),_xlfn.XMATCH(I212,'TOP OF DECK ELEVATIONS'!$10:$10)+3))</f>
        <v/>
      </c>
      <c r="K221" s="572" t="str">
        <f t="shared" si="63"/>
        <v/>
      </c>
      <c r="L221" s="113"/>
      <c r="M221" s="113"/>
      <c r="N221" s="113"/>
      <c r="P221" t="str">
        <f t="shared" si="66"/>
        <v>GIRDER F DEFLECTIONS</v>
      </c>
    </row>
    <row r="222" spans="1:16" hidden="1" x14ac:dyDescent="0.2">
      <c r="A222" s="48">
        <f t="shared" si="59"/>
        <v>2.375</v>
      </c>
      <c r="B222" s="162" cm="1">
        <f t="array" ref="B222">INDEX(DEFLECTIONS!M:M,_xlfn.XMATCH($P222,DEFLECTIONS!$K:$K)+_xlfn.XMATCH($A222,DEFLECTIONS!$K$13:$K$55)-1)</f>
        <v>0.20150000000000001</v>
      </c>
      <c r="C222" s="162" cm="1">
        <f t="array" ref="C222">INDEX(DEFLECTIONS!N:N,_xlfn.XMATCH($P222,DEFLECTIONS!$K:$K)+_xlfn.XMATCH($A222,DEFLECTIONS!$K$13:$K$55)-1)</f>
        <v>0.73650000000000004</v>
      </c>
      <c r="D222" s="162" cm="1">
        <f t="array" ref="D222">INDEX(DEFLECTIONS!O:O,_xlfn.XMATCH($P222,DEFLECTIONS!$K:$K)+_xlfn.XMATCH($A222,DEFLECTIONS!$K$13:$K$55)-1)</f>
        <v>9.2499999999999999E-2</v>
      </c>
      <c r="F222" s="453">
        <f t="shared" si="64"/>
        <v>2.375</v>
      </c>
      <c r="G222" s="355" cm="1">
        <f t="array" ref="G222">INDEX('TOP OF DECK ELEVATIONS'!$1:$1048576,_xlfn.XMATCH(F222,'TOP OF DECK ELEVATIONS'!_xlnm.Print_Titles),_xlfn.XMATCH($F$212,'TOP OF DECK ELEVATIONS'!$10:$10)+3)</f>
        <v>1061.8953012747584</v>
      </c>
      <c r="H222" s="572">
        <f t="shared" si="65"/>
        <v>1061.9643846080917</v>
      </c>
      <c r="I222" s="453">
        <f t="shared" si="61"/>
        <v>2.375</v>
      </c>
      <c r="J222" s="355" t="str" cm="1">
        <f t="array" ref="J222">IF(ISBLANK(I212),"",INDEX('TOP OF DECK ELEVATIONS'!$1:$1048576,_xlfn.XMATCH(I222,'TOP OF DECK ELEVATIONS'!_xlnm.Print_Titles),_xlfn.XMATCH(I212,'TOP OF DECK ELEVATIONS'!$10:$10)+3))</f>
        <v/>
      </c>
      <c r="K222" s="572" t="str">
        <f t="shared" si="63"/>
        <v/>
      </c>
      <c r="L222" s="113"/>
      <c r="M222" s="113"/>
      <c r="N222" s="113"/>
      <c r="P222" t="str">
        <f t="shared" si="66"/>
        <v>GIRDER F DEFLECTIONS</v>
      </c>
    </row>
    <row r="223" spans="1:16" hidden="1" x14ac:dyDescent="0.2">
      <c r="A223" s="48">
        <f t="shared" si="59"/>
        <v>2.5</v>
      </c>
      <c r="B223" s="162" cm="1">
        <f t="array" ref="B223">INDEX(DEFLECTIONS!M:M,_xlfn.XMATCH($P223,DEFLECTIONS!$K:$K)+_xlfn.XMATCH($A223,DEFLECTIONS!$K$13:$K$55)-1)</f>
        <v>0.23100000000000001</v>
      </c>
      <c r="C223" s="162" cm="1">
        <f t="array" ref="C223">INDEX(DEFLECTIONS!N:N,_xlfn.XMATCH($P223,DEFLECTIONS!$K:$K)+_xlfn.XMATCH($A223,DEFLECTIONS!$K$13:$K$55)-1)</f>
        <v>0.85599999999999998</v>
      </c>
      <c r="D223" s="162" cm="1">
        <f t="array" ref="D223">INDEX(DEFLECTIONS!O:O,_xlfn.XMATCH($P223,DEFLECTIONS!$K:$K)+_xlfn.XMATCH($A223,DEFLECTIONS!$K$13:$K$55)-1)</f>
        <v>0.107</v>
      </c>
      <c r="F223" s="453">
        <f t="shared" si="64"/>
        <v>2.5</v>
      </c>
      <c r="G223" s="355" cm="1">
        <f t="array" ref="G223">INDEX('TOP OF DECK ELEVATIONS'!$1:$1048576,_xlfn.XMATCH(F223,'TOP OF DECK ELEVATIONS'!_xlnm.Print_Titles),_xlfn.XMATCH($F$212,'TOP OF DECK ELEVATIONS'!$10:$10)+3)</f>
        <v>1062.1094988372583</v>
      </c>
      <c r="H223" s="572">
        <f t="shared" si="65"/>
        <v>1062.1897488372583</v>
      </c>
      <c r="I223" s="453">
        <f t="shared" si="61"/>
        <v>2.5</v>
      </c>
      <c r="J223" s="355" t="str" cm="1">
        <f t="array" ref="J223">IF(ISBLANK(I212),"",INDEX('TOP OF DECK ELEVATIONS'!$1:$1048576,_xlfn.XMATCH(I223,'TOP OF DECK ELEVATIONS'!_xlnm.Print_Titles),_xlfn.XMATCH(I212,'TOP OF DECK ELEVATIONS'!$10:$10)+3))</f>
        <v/>
      </c>
      <c r="K223" s="572" t="str">
        <f t="shared" si="63"/>
        <v/>
      </c>
      <c r="L223" s="113"/>
      <c r="M223" s="113"/>
      <c r="N223" s="113"/>
      <c r="P223" t="str">
        <f t="shared" si="66"/>
        <v>GIRDER F DEFLECTIONS</v>
      </c>
    </row>
    <row r="224" spans="1:16" hidden="1" x14ac:dyDescent="0.2">
      <c r="A224" s="48">
        <f t="shared" si="59"/>
        <v>2.625</v>
      </c>
      <c r="B224" s="162" cm="1">
        <f t="array" ref="B224">INDEX(DEFLECTIONS!M:M,_xlfn.XMATCH($P224,DEFLECTIONS!$K:$K)+_xlfn.XMATCH($A224,DEFLECTIONS!$K$13:$K$55)-1)</f>
        <v>0.20724999999999999</v>
      </c>
      <c r="C224" s="162" cm="1">
        <f t="array" ref="C224">INDEX(DEFLECTIONS!N:N,_xlfn.XMATCH($P224,DEFLECTIONS!$K:$K)+_xlfn.XMATCH($A224,DEFLECTIONS!$K$13:$K$55)-1)</f>
        <v>0.76875000000000004</v>
      </c>
      <c r="D224" s="162" cm="1">
        <f t="array" ref="D224">INDEX(DEFLECTIONS!O:O,_xlfn.XMATCH($P224,DEFLECTIONS!$K:$K)+_xlfn.XMATCH($A224,DEFLECTIONS!$K$13:$K$55)-1)</f>
        <v>9.6000000000000002E-2</v>
      </c>
      <c r="F224" s="453">
        <f t="shared" si="64"/>
        <v>2.625</v>
      </c>
      <c r="G224" s="355" cm="1">
        <f t="array" ref="G224">INDEX('TOP OF DECK ELEVATIONS'!$1:$1048576,_xlfn.XMATCH(F224,'TOP OF DECK ELEVATIONS'!_xlnm.Print_Titles),_xlfn.XMATCH($F$212,'TOP OF DECK ELEVATIONS'!$10:$10)+3)</f>
        <v>1062.3236963997583</v>
      </c>
      <c r="H224" s="572">
        <f t="shared" si="65"/>
        <v>1062.3957588997582</v>
      </c>
      <c r="I224" s="453">
        <f t="shared" si="61"/>
        <v>2.625</v>
      </c>
      <c r="J224" s="355" t="str" cm="1">
        <f t="array" ref="J224">IF(ISBLANK(I212),"",INDEX('TOP OF DECK ELEVATIONS'!$1:$1048576,_xlfn.XMATCH(I224,'TOP OF DECK ELEVATIONS'!_xlnm.Print_Titles),_xlfn.XMATCH(I212,'TOP OF DECK ELEVATIONS'!$10:$10)+3))</f>
        <v/>
      </c>
      <c r="K224" s="572" t="str">
        <f t="shared" si="63"/>
        <v/>
      </c>
      <c r="L224" s="113"/>
      <c r="M224" s="113"/>
      <c r="N224" s="113"/>
      <c r="P224" t="str">
        <f t="shared" si="66"/>
        <v>GIRDER F DEFLECTIONS</v>
      </c>
    </row>
    <row r="225" spans="1:16" hidden="1" x14ac:dyDescent="0.2">
      <c r="A225" s="48">
        <f t="shared" si="59"/>
        <v>2.75</v>
      </c>
      <c r="B225" s="162" cm="1">
        <f t="array" ref="B225">INDEX(DEFLECTIONS!M:M,_xlfn.XMATCH($P225,DEFLECTIONS!$K:$K)+_xlfn.XMATCH($A225,DEFLECTIONS!$K$13:$K$55)-1)</f>
        <v>0.14449999999999999</v>
      </c>
      <c r="C225" s="162" cm="1">
        <f t="array" ref="C225">INDEX(DEFLECTIONS!N:N,_xlfn.XMATCH($P225,DEFLECTIONS!$K:$K)+_xlfn.XMATCH($A225,DEFLECTIONS!$K$13:$K$55)-1)</f>
        <v>0.53249999999999997</v>
      </c>
      <c r="D225" s="162" cm="1">
        <f t="array" ref="D225">INDEX(DEFLECTIONS!O:O,_xlfn.XMATCH($P225,DEFLECTIONS!$K:$K)+_xlfn.XMATCH($A225,DEFLECTIONS!$K$13:$K$55)-1)</f>
        <v>6.6500000000000004E-2</v>
      </c>
      <c r="F225" s="453">
        <f t="shared" si="64"/>
        <v>2.75</v>
      </c>
      <c r="G225" s="355" cm="1">
        <f t="array" ref="G225">INDEX('TOP OF DECK ELEVATIONS'!$1:$1048576,_xlfn.XMATCH(F225,'TOP OF DECK ELEVATIONS'!_xlnm.Print_Titles),_xlfn.XMATCH($F$212,'TOP OF DECK ELEVATIONS'!$10:$10)+3)</f>
        <v>1062.5378939622583</v>
      </c>
      <c r="H225" s="572">
        <f t="shared" si="65"/>
        <v>1062.5878106289249</v>
      </c>
      <c r="I225" s="453">
        <f t="shared" si="61"/>
        <v>2.75</v>
      </c>
      <c r="J225" s="355" t="str" cm="1">
        <f t="array" ref="J225">IF(ISBLANK(I212),"",INDEX('TOP OF DECK ELEVATIONS'!$1:$1048576,_xlfn.XMATCH(I225,'TOP OF DECK ELEVATIONS'!_xlnm.Print_Titles),_xlfn.XMATCH(I212,'TOP OF DECK ELEVATIONS'!$10:$10)+3))</f>
        <v/>
      </c>
      <c r="K225" s="572" t="str">
        <f t="shared" si="63"/>
        <v/>
      </c>
      <c r="L225" s="113"/>
      <c r="M225" s="113"/>
      <c r="N225" s="113"/>
      <c r="P225" t="str">
        <f t="shared" si="66"/>
        <v>GIRDER F DEFLECTIONS</v>
      </c>
    </row>
    <row r="226" spans="1:16" hidden="1" x14ac:dyDescent="0.2">
      <c r="A226" s="48">
        <f t="shared" si="59"/>
        <v>2.875</v>
      </c>
      <c r="B226" s="162" cm="1">
        <f t="array" ref="B226">INDEX(DEFLECTIONS!M:M,_xlfn.XMATCH($P226,DEFLECTIONS!$K:$K)+_xlfn.XMATCH($A226,DEFLECTIONS!$K$13:$K$55)-1)</f>
        <v>6.5250000000000002E-2</v>
      </c>
      <c r="C226" s="162" cm="1">
        <f t="array" ref="C226">INDEX(DEFLECTIONS!N:N,_xlfn.XMATCH($P226,DEFLECTIONS!$K:$K)+_xlfn.XMATCH($A226,DEFLECTIONS!$K$13:$K$55)-1)</f>
        <v>0.23474999999999999</v>
      </c>
      <c r="D226" s="162" cm="1">
        <f t="array" ref="D226">INDEX(DEFLECTIONS!O:O,_xlfn.XMATCH($P226,DEFLECTIONS!$K:$K)+_xlfn.XMATCH($A226,DEFLECTIONS!$K$13:$K$55)-1)</f>
        <v>2.9499999999999998E-2</v>
      </c>
      <c r="F226" s="453">
        <f t="shared" si="64"/>
        <v>2.875</v>
      </c>
      <c r="G226" s="355" cm="1">
        <f t="array" ref="G226">INDEX('TOP OF DECK ELEVATIONS'!$1:$1048576,_xlfn.XMATCH(F226,'TOP OF DECK ELEVATIONS'!_xlnm.Print_Titles),_xlfn.XMATCH($F$212,'TOP OF DECK ELEVATIONS'!$10:$10)+3)</f>
        <v>1062.7520915247585</v>
      </c>
      <c r="H226" s="572">
        <f t="shared" si="65"/>
        <v>1062.7741123580918</v>
      </c>
      <c r="I226" s="453">
        <f t="shared" si="61"/>
        <v>2.875</v>
      </c>
      <c r="J226" s="355" t="str" cm="1">
        <f t="array" ref="J226">IF(ISBLANK(I212),"",INDEX('TOP OF DECK ELEVATIONS'!$1:$1048576,_xlfn.XMATCH(I226,'TOP OF DECK ELEVATIONS'!_xlnm.Print_Titles),_xlfn.XMATCH(I212,'TOP OF DECK ELEVATIONS'!$10:$10)+3))</f>
        <v/>
      </c>
      <c r="K226" s="572" t="str">
        <f t="shared" si="63"/>
        <v/>
      </c>
      <c r="L226" s="113"/>
      <c r="M226" s="113"/>
      <c r="N226" s="113"/>
      <c r="P226" t="str">
        <f t="shared" si="66"/>
        <v>GIRDER F DEFLECTIONS</v>
      </c>
    </row>
    <row r="227" spans="1:16" hidden="1" x14ac:dyDescent="0.2">
      <c r="A227" s="48" t="str">
        <f t="shared" si="59"/>
        <v>CL PIER 2</v>
      </c>
      <c r="B227" s="162" cm="1">
        <f t="array" ref="B227">INDEX(DEFLECTIONS!M:M,_xlfn.XMATCH($P227,DEFLECTIONS!$K:$K)+_xlfn.XMATCH($A227,DEFLECTIONS!$K$13:$K$55)-1)</f>
        <v>0</v>
      </c>
      <c r="C227" s="162" cm="1">
        <f t="array" ref="C227">INDEX(DEFLECTIONS!N:N,_xlfn.XMATCH($P227,DEFLECTIONS!$K:$K)+_xlfn.XMATCH($A227,DEFLECTIONS!$K$13:$K$55)-1)</f>
        <v>0</v>
      </c>
      <c r="D227" s="162" cm="1">
        <f t="array" ref="D227">INDEX(DEFLECTIONS!O:O,_xlfn.XMATCH($P227,DEFLECTIONS!$K:$K)+_xlfn.XMATCH($A227,DEFLECTIONS!$K$13:$K$55)-1)</f>
        <v>0</v>
      </c>
      <c r="F227" s="453" t="str">
        <f t="shared" ref="F227:F250" si="67">A227</f>
        <v>CL PIER 2</v>
      </c>
      <c r="G227" s="355" cm="1">
        <f t="array" ref="G227">INDEX('TOP OF DECK ELEVATIONS'!$1:$1048576,_xlfn.XMATCH(F227,'TOP OF DECK ELEVATIONS'!_xlnm.Print_Titles),_xlfn.XMATCH($F$212,'TOP OF DECK ELEVATIONS'!$10:$10)+3)</f>
        <v>1062.9662890872585</v>
      </c>
      <c r="H227" s="572">
        <f t="shared" ref="H227:H250" si="68">G227+SUM(C227:D227)/12</f>
        <v>1062.9662890872585</v>
      </c>
      <c r="I227" s="453" t="str">
        <f t="shared" si="61"/>
        <v>CL PIER 2</v>
      </c>
      <c r="J227" s="355" t="str" cm="1">
        <f t="array" ref="J227">IF(ISBLANK(I212),"",INDEX('TOP OF DECK ELEVATIONS'!$1:$1048576,_xlfn.XMATCH(I227,'TOP OF DECK ELEVATIONS'!_xlnm.Print_Titles),_xlfn.XMATCH(I212,'TOP OF DECK ELEVATIONS'!$10:$10)+3))</f>
        <v/>
      </c>
      <c r="K227" s="572" t="str">
        <f t="shared" si="63"/>
        <v/>
      </c>
      <c r="L227" s="113"/>
      <c r="M227" s="113"/>
      <c r="N227" s="113"/>
      <c r="P227" t="str">
        <f t="shared" ref="P227:P250" si="69">IF(LEFT(A227,6)="GIRDER",A227,P226)</f>
        <v>GIRDER F DEFLECTIONS</v>
      </c>
    </row>
    <row r="228" spans="1:16" hidden="1" x14ac:dyDescent="0.2">
      <c r="A228" s="48">
        <f t="shared" si="59"/>
        <v>3.25</v>
      </c>
      <c r="B228" s="162" cm="1">
        <f t="array" ref="B228">INDEX(DEFLECTIONS!M:M,_xlfn.XMATCH($P228,DEFLECTIONS!$K:$K)+_xlfn.XMATCH($A228,DEFLECTIONS!$K$13:$K$55)-1)</f>
        <v>-1.8500000000000003E-2</v>
      </c>
      <c r="C228" s="162" cm="1">
        <f t="array" ref="C228">INDEX(DEFLECTIONS!N:N,_xlfn.XMATCH($P228,DEFLECTIONS!$K:$K)+_xlfn.XMATCH($A228,DEFLECTIONS!$K$13:$K$55)-1)</f>
        <v>-2.3E-2</v>
      </c>
      <c r="D228" s="162" cm="1">
        <f t="array" ref="D228">INDEX(DEFLECTIONS!O:O,_xlfn.XMATCH($P228,DEFLECTIONS!$K:$K)+_xlfn.XMATCH($A228,DEFLECTIONS!$K$13:$K$55)-1)</f>
        <v>-3.5000000000000001E-3</v>
      </c>
      <c r="F228" s="453">
        <f t="shared" si="67"/>
        <v>3.25</v>
      </c>
      <c r="G228" s="355" cm="1">
        <f t="array" ref="G228">INDEX('TOP OF DECK ELEVATIONS'!$1:$1048576,_xlfn.XMATCH(F228,'TOP OF DECK ELEVATIONS'!_xlnm.Print_Titles),_xlfn.XMATCH($F$212,'TOP OF DECK ELEVATIONS'!$10:$10)+3)</f>
        <v>1063.2726847310084</v>
      </c>
      <c r="H228" s="572">
        <f t="shared" si="68"/>
        <v>1063.2704763976751</v>
      </c>
      <c r="I228" s="453">
        <f t="shared" si="61"/>
        <v>3.25</v>
      </c>
      <c r="J228" s="355" t="str" cm="1">
        <f t="array" ref="J228">IF(ISBLANK(I212),"",INDEX('TOP OF DECK ELEVATIONS'!$1:$1048576,_xlfn.XMATCH(I228,'TOP OF DECK ELEVATIONS'!_xlnm.Print_Titles),_xlfn.XMATCH(I212,'TOP OF DECK ELEVATIONS'!$10:$10)+3))</f>
        <v/>
      </c>
      <c r="K228" s="572" t="str">
        <f t="shared" si="63"/>
        <v/>
      </c>
      <c r="L228" s="113"/>
      <c r="M228" s="113"/>
      <c r="N228" s="113"/>
      <c r="P228" t="str">
        <f t="shared" si="69"/>
        <v>GIRDER F DEFLECTIONS</v>
      </c>
    </row>
    <row r="229" spans="1:16" hidden="1" x14ac:dyDescent="0.2">
      <c r="A229" s="48" t="str">
        <f t="shared" si="59"/>
        <v>F.S. #2</v>
      </c>
      <c r="B229" s="162" cm="1">
        <f t="array" ref="B229">INDEX(DEFLECTIONS!M:M,_xlfn.XMATCH($P229,DEFLECTIONS!$K:$K)+_xlfn.XMATCH($A229,DEFLECTIONS!$K$13:$K$55)-1)</f>
        <v>-1.0999999999999999E-2</v>
      </c>
      <c r="C229" s="162" cm="1">
        <f t="array" ref="C229">INDEX(DEFLECTIONS!N:N,_xlfn.XMATCH($P229,DEFLECTIONS!$K:$K)+_xlfn.XMATCH($A229,DEFLECTIONS!$K$13:$K$55)-1)</f>
        <v>2.5000000000000001E-2</v>
      </c>
      <c r="D229" s="162" cm="1">
        <f t="array" ref="D229">INDEX(DEFLECTIONS!O:O,_xlfn.XMATCH($P229,DEFLECTIONS!$K:$K)+_xlfn.XMATCH($A229,DEFLECTIONS!$K$13:$K$55)-1)</f>
        <v>2E-3</v>
      </c>
      <c r="F229" s="453" t="str">
        <f t="shared" si="67"/>
        <v>F.S. #2</v>
      </c>
      <c r="G229" s="355" cm="1">
        <f t="array" ref="G229">INDEX('TOP OF DECK ELEVATIONS'!$1:$1048576,_xlfn.XMATCH(F229,'TOP OF DECK ELEVATIONS'!_xlnm.Print_Titles),_xlfn.XMATCH($F$212,'TOP OF DECK ELEVATIONS'!$10:$10)+3)</f>
        <v>1063.3984689900585</v>
      </c>
      <c r="H229" s="572">
        <f t="shared" si="68"/>
        <v>1063.4007189900585</v>
      </c>
      <c r="I229" s="453" t="str">
        <f t="shared" si="61"/>
        <v>F.S. #2</v>
      </c>
      <c r="J229" s="355" t="str" cm="1">
        <f t="array" ref="J229">IF(ISBLANK(I212),"",INDEX('TOP OF DECK ELEVATIONS'!$1:$1048576,_xlfn.XMATCH(I229,'TOP OF DECK ELEVATIONS'!_xlnm.Print_Titles),_xlfn.XMATCH(I212,'TOP OF DECK ELEVATIONS'!$10:$10)+3))</f>
        <v/>
      </c>
      <c r="K229" s="572" t="str">
        <f t="shared" si="63"/>
        <v/>
      </c>
      <c r="L229" s="113"/>
      <c r="M229" s="113"/>
      <c r="N229" s="113"/>
      <c r="P229" t="str">
        <f t="shared" si="69"/>
        <v>GIRDER F DEFLECTIONS</v>
      </c>
    </row>
    <row r="230" spans="1:16" hidden="1" x14ac:dyDescent="0.2">
      <c r="A230" s="48">
        <f t="shared" si="59"/>
        <v>3.5</v>
      </c>
      <c r="B230" s="162" cm="1">
        <f t="array" ref="B230">INDEX(DEFLECTIONS!M:M,_xlfn.XMATCH($P230,DEFLECTIONS!$K:$K)+_xlfn.XMATCH($A230,DEFLECTIONS!$K$13:$K$55)-1)</f>
        <v>4.0000000000000001E-3</v>
      </c>
      <c r="C230" s="162" cm="1">
        <f t="array" ref="C230">INDEX(DEFLECTIONS!N:N,_xlfn.XMATCH($P230,DEFLECTIONS!$K:$K)+_xlfn.XMATCH($A230,DEFLECTIONS!$K$13:$K$55)-1)</f>
        <v>9.2999999999999999E-2</v>
      </c>
      <c r="D230" s="162" cm="1">
        <f t="array" ref="D230">INDEX(DEFLECTIONS!O:O,_xlfn.XMATCH($P230,DEFLECTIONS!$K:$K)+_xlfn.XMATCH($A230,DEFLECTIONS!$K$13:$K$55)-1)</f>
        <v>0.01</v>
      </c>
      <c r="F230" s="453">
        <f t="shared" si="67"/>
        <v>3.5</v>
      </c>
      <c r="G230" s="355" cm="1">
        <f t="array" ref="G230">INDEX('TOP OF DECK ELEVATIONS'!$1:$1048576,_xlfn.XMATCH(F230,'TOP OF DECK ELEVATIONS'!_xlnm.Print_Titles),_xlfn.XMATCH($F$212,'TOP OF DECK ELEVATIONS'!$10:$10)+3)</f>
        <v>1063.5790803747584</v>
      </c>
      <c r="H230" s="572">
        <f t="shared" si="68"/>
        <v>1063.5876637080917</v>
      </c>
      <c r="I230" s="453">
        <f t="shared" si="61"/>
        <v>3.5</v>
      </c>
      <c r="J230" s="355" t="str" cm="1">
        <f t="array" ref="J230">IF(ISBLANK(I212),"",INDEX('TOP OF DECK ELEVATIONS'!$1:$1048576,_xlfn.XMATCH(I230,'TOP OF DECK ELEVATIONS'!_xlnm.Print_Titles),_xlfn.XMATCH(I212,'TOP OF DECK ELEVATIONS'!$10:$10)+3))</f>
        <v/>
      </c>
      <c r="K230" s="572" t="str">
        <f t="shared" si="63"/>
        <v/>
      </c>
      <c r="L230" s="113"/>
      <c r="M230" s="113"/>
      <c r="N230" s="113"/>
      <c r="P230" t="str">
        <f t="shared" si="69"/>
        <v>GIRDER F DEFLECTIONS</v>
      </c>
    </row>
    <row r="231" spans="1:16" hidden="1" x14ac:dyDescent="0.2">
      <c r="A231" s="48">
        <f t="shared" si="59"/>
        <v>3.75</v>
      </c>
      <c r="B231" s="162" cm="1">
        <f t="array" ref="B231">INDEX(DEFLECTIONS!M:M,_xlfn.XMATCH($P231,DEFLECTIONS!$K:$K)+_xlfn.XMATCH($A231,DEFLECTIONS!$K$13:$K$55)-1)</f>
        <v>9.4999999999999998E-3</v>
      </c>
      <c r="C231" s="162" cm="1">
        <f t="array" ref="C231">INDEX(DEFLECTIONS!N:N,_xlfn.XMATCH($P231,DEFLECTIONS!$K:$K)+_xlfn.XMATCH($A231,DEFLECTIONS!$K$13:$K$55)-1)</f>
        <v>8.0500000000000002E-2</v>
      </c>
      <c r="D231" s="162" cm="1">
        <f t="array" ref="D231">INDEX(DEFLECTIONS!O:O,_xlfn.XMATCH($P231,DEFLECTIONS!$K:$K)+_xlfn.XMATCH($A231,DEFLECTIONS!$K$13:$K$55)-1)</f>
        <v>8.9999999999999993E-3</v>
      </c>
      <c r="F231" s="453">
        <f t="shared" si="67"/>
        <v>3.75</v>
      </c>
      <c r="G231" s="355" cm="1">
        <f t="array" ref="G231">INDEX('TOP OF DECK ELEVATIONS'!$1:$1048576,_xlfn.XMATCH(F231,'TOP OF DECK ELEVATIONS'!_xlnm.Print_Titles),_xlfn.XMATCH($F$212,'TOP OF DECK ELEVATIONS'!$10:$10)+3)</f>
        <v>1063.8854760185084</v>
      </c>
      <c r="H231" s="572">
        <f t="shared" si="68"/>
        <v>1063.8929343518416</v>
      </c>
      <c r="I231" s="453">
        <f t="shared" si="61"/>
        <v>3.75</v>
      </c>
      <c r="J231" s="355" t="str" cm="1">
        <f t="array" ref="J231">IF(ISBLANK(I212),"",INDEX('TOP OF DECK ELEVATIONS'!$1:$1048576,_xlfn.XMATCH(I231,'TOP OF DECK ELEVATIONS'!_xlnm.Print_Titles),_xlfn.XMATCH(I212,'TOP OF DECK ELEVATIONS'!$10:$10)+3))</f>
        <v/>
      </c>
      <c r="K231" s="572" t="str">
        <f t="shared" si="63"/>
        <v/>
      </c>
      <c r="L231" s="113"/>
      <c r="M231" s="113"/>
      <c r="N231" s="113"/>
      <c r="P231" t="str">
        <f t="shared" si="69"/>
        <v>GIRDER F DEFLECTIONS</v>
      </c>
    </row>
    <row r="232" spans="1:16" hidden="1" x14ac:dyDescent="0.2">
      <c r="A232" s="48" t="str">
        <f t="shared" si="59"/>
        <v>CL PIER 3</v>
      </c>
      <c r="B232" s="162" cm="1">
        <f t="array" ref="B232">INDEX(DEFLECTIONS!M:M,_xlfn.XMATCH($P232,DEFLECTIONS!$K:$K)+_xlfn.XMATCH($A232,DEFLECTIONS!$K$13:$K$55)-1)</f>
        <v>0</v>
      </c>
      <c r="C232" s="162" cm="1">
        <f t="array" ref="C232">INDEX(DEFLECTIONS!N:N,_xlfn.XMATCH($P232,DEFLECTIONS!$K:$K)+_xlfn.XMATCH($A232,DEFLECTIONS!$K$13:$K$55)-1)</f>
        <v>0</v>
      </c>
      <c r="D232" s="162" cm="1">
        <f t="array" ref="D232">INDEX(DEFLECTIONS!O:O,_xlfn.XMATCH($P232,DEFLECTIONS!$K:$K)+_xlfn.XMATCH($A232,DEFLECTIONS!$K$13:$K$55)-1)</f>
        <v>0</v>
      </c>
      <c r="F232" s="453" t="str">
        <f t="shared" si="67"/>
        <v>CL PIER 3</v>
      </c>
      <c r="G232" s="355" cm="1">
        <f t="array" ref="G232">INDEX('TOP OF DECK ELEVATIONS'!$1:$1048576,_xlfn.XMATCH(F232,'TOP OF DECK ELEVATIONS'!_xlnm.Print_Titles),_xlfn.XMATCH($F$212,'TOP OF DECK ELEVATIONS'!$10:$10)+3)</f>
        <v>1064.1918716622583</v>
      </c>
      <c r="H232" s="572">
        <f t="shared" si="68"/>
        <v>1064.1918716622583</v>
      </c>
      <c r="I232" s="453" t="str">
        <f t="shared" si="61"/>
        <v>CL PIER 3</v>
      </c>
      <c r="J232" s="355" t="str" cm="1">
        <f t="array" ref="J232">IF(ISBLANK(I212),"",INDEX('TOP OF DECK ELEVATIONS'!$1:$1048576,_xlfn.XMATCH(I232,'TOP OF DECK ELEVATIONS'!_xlnm.Print_Titles),_xlfn.XMATCH(I212,'TOP OF DECK ELEVATIONS'!$10:$10)+3))</f>
        <v/>
      </c>
      <c r="K232" s="572" t="str">
        <f t="shared" si="63"/>
        <v/>
      </c>
      <c r="L232" s="113"/>
      <c r="M232" s="113"/>
      <c r="N232" s="113"/>
      <c r="P232" t="str">
        <f t="shared" si="69"/>
        <v>GIRDER F DEFLECTIONS</v>
      </c>
    </row>
    <row r="233" spans="1:16" hidden="1" x14ac:dyDescent="0.2">
      <c r="A233" s="48">
        <f t="shared" si="59"/>
        <v>4.25</v>
      </c>
      <c r="B233" s="162" cm="1">
        <f t="array" ref="B233">INDEX(DEFLECTIONS!M:M,_xlfn.XMATCH($P233,DEFLECTIONS!$K:$K)+_xlfn.XMATCH($A233,DEFLECTIONS!$K$13:$K$55)-1)</f>
        <v>9.4999999999999998E-3</v>
      </c>
      <c r="C233" s="162" cm="1">
        <f t="array" ref="C233">INDEX(DEFLECTIONS!N:N,_xlfn.XMATCH($P233,DEFLECTIONS!$K:$K)+_xlfn.XMATCH($A233,DEFLECTIONS!$K$13:$K$55)-1)</f>
        <v>7.7499999999999999E-2</v>
      </c>
      <c r="D233" s="162" cm="1">
        <f t="array" ref="D233">INDEX(DEFLECTIONS!O:O,_xlfn.XMATCH($P233,DEFLECTIONS!$K:$K)+_xlfn.XMATCH($A233,DEFLECTIONS!$K$13:$K$55)-1)</f>
        <v>8.0000000000000002E-3</v>
      </c>
      <c r="F233" s="453">
        <f t="shared" si="67"/>
        <v>4.25</v>
      </c>
      <c r="G233" s="355" cm="1">
        <f t="array" ref="G233">INDEX('TOP OF DECK ELEVATIONS'!$1:$1048576,_xlfn.XMATCH(F233,'TOP OF DECK ELEVATIONS'!_xlnm.Print_Titles),_xlfn.XMATCH($F$212,'TOP OF DECK ELEVATIONS'!$10:$10)+3)</f>
        <v>1064.4982673060083</v>
      </c>
      <c r="H233" s="572">
        <f t="shared" si="68"/>
        <v>1064.5053923060084</v>
      </c>
      <c r="I233" s="453">
        <f t="shared" si="61"/>
        <v>4.25</v>
      </c>
      <c r="J233" s="355" t="str" cm="1">
        <f t="array" ref="J233">IF(ISBLANK(I212),"",INDEX('TOP OF DECK ELEVATIONS'!$1:$1048576,_xlfn.XMATCH(I233,'TOP OF DECK ELEVATIONS'!_xlnm.Print_Titles),_xlfn.XMATCH(I212,'TOP OF DECK ELEVATIONS'!$10:$10)+3))</f>
        <v/>
      </c>
      <c r="K233" s="572" t="str">
        <f t="shared" si="63"/>
        <v/>
      </c>
      <c r="L233" s="113"/>
      <c r="M233" s="113"/>
      <c r="N233" s="113"/>
      <c r="P233" t="str">
        <f t="shared" si="69"/>
        <v>GIRDER F DEFLECTIONS</v>
      </c>
    </row>
    <row r="234" spans="1:16" hidden="1" x14ac:dyDescent="0.2">
      <c r="A234" s="48">
        <f t="shared" si="59"/>
        <v>4.5</v>
      </c>
      <c r="B234" s="162" cm="1">
        <f t="array" ref="B234">INDEX(DEFLECTIONS!M:M,_xlfn.XMATCH($P234,DEFLECTIONS!$K:$K)+_xlfn.XMATCH($A234,DEFLECTIONS!$K$13:$K$55)-1)</f>
        <v>3.0000000000000001E-3</v>
      </c>
      <c r="C234" s="162" cm="1">
        <f t="array" ref="C234">INDEX(DEFLECTIONS!N:N,_xlfn.XMATCH($P234,DEFLECTIONS!$K:$K)+_xlfn.XMATCH($A234,DEFLECTIONS!$K$13:$K$55)-1)</f>
        <v>9.5000000000000001E-2</v>
      </c>
      <c r="D234" s="162" cm="1">
        <f t="array" ref="D234">INDEX(DEFLECTIONS!O:O,_xlfn.XMATCH($P234,DEFLECTIONS!$K:$K)+_xlfn.XMATCH($A234,DEFLECTIONS!$K$13:$K$55)-1)</f>
        <v>0.01</v>
      </c>
      <c r="F234" s="453">
        <f t="shared" si="67"/>
        <v>4.5</v>
      </c>
      <c r="G234" s="355" cm="1">
        <f t="array" ref="G234">INDEX('TOP OF DECK ELEVATIONS'!$1:$1048576,_xlfn.XMATCH(F234,'TOP OF DECK ELEVATIONS'!_xlnm.Print_Titles),_xlfn.XMATCH($F$212,'TOP OF DECK ELEVATIONS'!$10:$10)+3)</f>
        <v>1064.8046629497585</v>
      </c>
      <c r="H234" s="572">
        <f t="shared" si="68"/>
        <v>1064.8134129497585</v>
      </c>
      <c r="I234" s="453">
        <f t="shared" si="61"/>
        <v>4.5</v>
      </c>
      <c r="J234" s="355" t="str" cm="1">
        <f t="array" ref="J234">IF(ISBLANK(I212),"",INDEX('TOP OF DECK ELEVATIONS'!$1:$1048576,_xlfn.XMATCH(I234,'TOP OF DECK ELEVATIONS'!_xlnm.Print_Titles),_xlfn.XMATCH(I212,'TOP OF DECK ELEVATIONS'!$10:$10)+3))</f>
        <v/>
      </c>
      <c r="K234" s="572" t="str">
        <f t="shared" si="63"/>
        <v/>
      </c>
      <c r="L234" s="113"/>
      <c r="M234" s="113"/>
      <c r="N234" s="113"/>
      <c r="P234" t="str">
        <f t="shared" si="69"/>
        <v>GIRDER F DEFLECTIONS</v>
      </c>
    </row>
    <row r="235" spans="1:16" hidden="1" x14ac:dyDescent="0.2">
      <c r="A235" s="48" t="str">
        <f t="shared" si="59"/>
        <v>F.S. #3</v>
      </c>
      <c r="B235" s="162" cm="1">
        <f t="array" ref="B235">INDEX(DEFLECTIONS!M:M,_xlfn.XMATCH($P235,DEFLECTIONS!$K:$K)+_xlfn.XMATCH($A235,DEFLECTIONS!$K$13:$K$55)-1)</f>
        <v>-1.0999999999999999E-2</v>
      </c>
      <c r="C235" s="162" cm="1">
        <f t="array" ref="C235">INDEX(DEFLECTIONS!N:N,_xlfn.XMATCH($P235,DEFLECTIONS!$K:$K)+_xlfn.XMATCH($A235,DEFLECTIONS!$K$13:$K$55)-1)</f>
        <v>3.1E-2</v>
      </c>
      <c r="D235" s="162" cm="1">
        <f t="array" ref="D235">INDEX(DEFLECTIONS!O:O,_xlfn.XMATCH($P235,DEFLECTIONS!$K:$K)+_xlfn.XMATCH($A235,DEFLECTIONS!$K$13:$K$55)-1)</f>
        <v>2E-3</v>
      </c>
      <c r="F235" s="453" t="str">
        <f t="shared" si="67"/>
        <v>F.S. #3</v>
      </c>
      <c r="G235" s="355" cm="1">
        <f t="array" ref="G235">INDEX('TOP OF DECK ELEVATIONS'!$1:$1048576,_xlfn.XMATCH(F235,'TOP OF DECK ELEVATIONS'!_xlnm.Print_Titles),_xlfn.XMATCH($F$212,'TOP OF DECK ELEVATIONS'!$10:$10)+3)</f>
        <v>1064.9853935400583</v>
      </c>
      <c r="H235" s="572">
        <f t="shared" si="68"/>
        <v>1064.9881435400584</v>
      </c>
      <c r="I235" s="453" t="str">
        <f t="shared" si="61"/>
        <v>F.S. #3</v>
      </c>
      <c r="J235" s="355" t="str" cm="1">
        <f t="array" ref="J235">IF(ISBLANK(I212),"",INDEX('TOP OF DECK ELEVATIONS'!$1:$1048576,_xlfn.XMATCH(I235,'TOP OF DECK ELEVATIONS'!_xlnm.Print_Titles),_xlfn.XMATCH(I212,'TOP OF DECK ELEVATIONS'!$10:$10)+3))</f>
        <v/>
      </c>
      <c r="K235" s="572" t="str">
        <f t="shared" si="63"/>
        <v/>
      </c>
      <c r="L235" s="113"/>
      <c r="M235" s="113"/>
      <c r="N235" s="113"/>
      <c r="P235" t="str">
        <f t="shared" si="69"/>
        <v>GIRDER F DEFLECTIONS</v>
      </c>
    </row>
    <row r="236" spans="1:16" hidden="1" x14ac:dyDescent="0.2">
      <c r="A236" s="48">
        <f t="shared" si="59"/>
        <v>4.75</v>
      </c>
      <c r="B236" s="162" cm="1">
        <f t="array" ref="B236">INDEX(DEFLECTIONS!M:M,_xlfn.XMATCH($P236,DEFLECTIONS!$K:$K)+_xlfn.XMATCH($A236,DEFLECTIONS!$K$13:$K$55)-1)</f>
        <v>-1.8000000000000002E-2</v>
      </c>
      <c r="C236" s="162" cm="1">
        <f t="array" ref="C236">INDEX(DEFLECTIONS!N:N,_xlfn.XMATCH($P236,DEFLECTIONS!$K:$K)+_xlfn.XMATCH($A236,DEFLECTIONS!$K$13:$K$55)-1)</f>
        <v>-1.6500000000000001E-2</v>
      </c>
      <c r="D236" s="162" cm="1">
        <f t="array" ref="D236">INDEX(DEFLECTIONS!O:O,_xlfn.XMATCH($P236,DEFLECTIONS!$K:$K)+_xlfn.XMATCH($A236,DEFLECTIONS!$K$13:$K$55)-1)</f>
        <v>-3.0000000000000001E-3</v>
      </c>
      <c r="F236" s="453">
        <f t="shared" si="67"/>
        <v>4.75</v>
      </c>
      <c r="G236" s="355" cm="1">
        <f t="array" ref="G236">INDEX('TOP OF DECK ELEVATIONS'!$1:$1048576,_xlfn.XMATCH(F236,'TOP OF DECK ELEVATIONS'!_xlnm.Print_Titles),_xlfn.XMATCH($F$212,'TOP OF DECK ELEVATIONS'!$10:$10)+3)</f>
        <v>1065.1110585935085</v>
      </c>
      <c r="H236" s="572">
        <f t="shared" si="68"/>
        <v>1065.1094335935084</v>
      </c>
      <c r="I236" s="453">
        <f t="shared" si="61"/>
        <v>4.75</v>
      </c>
      <c r="J236" s="355" t="str" cm="1">
        <f t="array" ref="J236">IF(ISBLANK(I212),"",INDEX('TOP OF DECK ELEVATIONS'!$1:$1048576,_xlfn.XMATCH(I236,'TOP OF DECK ELEVATIONS'!_xlnm.Print_Titles),_xlfn.XMATCH(I212,'TOP OF DECK ELEVATIONS'!$10:$10)+3))</f>
        <v/>
      </c>
      <c r="K236" s="572" t="str">
        <f t="shared" si="63"/>
        <v/>
      </c>
      <c r="L236" s="113"/>
      <c r="M236" s="113"/>
      <c r="N236" s="113"/>
      <c r="P236" t="str">
        <f t="shared" si="69"/>
        <v>GIRDER F DEFLECTIONS</v>
      </c>
    </row>
    <row r="237" spans="1:16" hidden="1" x14ac:dyDescent="0.2">
      <c r="A237" s="48" t="str">
        <f t="shared" si="59"/>
        <v>CL PIER 4</v>
      </c>
      <c r="B237" s="162" cm="1">
        <f t="array" ref="B237">INDEX(DEFLECTIONS!M:M,_xlfn.XMATCH($P237,DEFLECTIONS!$K:$K)+_xlfn.XMATCH($A237,DEFLECTIONS!$K$13:$K$55)-1)</f>
        <v>0</v>
      </c>
      <c r="C237" s="162" cm="1">
        <f t="array" ref="C237">INDEX(DEFLECTIONS!N:N,_xlfn.XMATCH($P237,DEFLECTIONS!$K:$K)+_xlfn.XMATCH($A237,DEFLECTIONS!$K$13:$K$55)-1)</f>
        <v>0</v>
      </c>
      <c r="D237" s="162" cm="1">
        <f t="array" ref="D237">INDEX(DEFLECTIONS!O:O,_xlfn.XMATCH($P237,DEFLECTIONS!$K:$K)+_xlfn.XMATCH($A237,DEFLECTIONS!$K$13:$K$55)-1)</f>
        <v>0</v>
      </c>
      <c r="F237" s="453" t="str">
        <f t="shared" si="67"/>
        <v>CL PIER 4</v>
      </c>
      <c r="G237" s="355" cm="1">
        <f t="array" ref="G237">INDEX('TOP OF DECK ELEVATIONS'!$1:$1048576,_xlfn.XMATCH(F237,'TOP OF DECK ELEVATIONS'!_xlnm.Print_Titles),_xlfn.XMATCH($F$212,'TOP OF DECK ELEVATIONS'!$10:$10)+3)</f>
        <v>1065.4174542372584</v>
      </c>
      <c r="H237" s="572">
        <f t="shared" si="68"/>
        <v>1065.4174542372584</v>
      </c>
      <c r="I237" s="453" t="str">
        <f t="shared" si="61"/>
        <v>CL PIER 4</v>
      </c>
      <c r="J237" s="355" t="str" cm="1">
        <f t="array" ref="J237">IF(ISBLANK(I212),"",INDEX('TOP OF DECK ELEVATIONS'!$1:$1048576,_xlfn.XMATCH(I237,'TOP OF DECK ELEVATIONS'!_xlnm.Print_Titles),_xlfn.XMATCH(I212,'TOP OF DECK ELEVATIONS'!$10:$10)+3))</f>
        <v/>
      </c>
      <c r="K237" s="572" t="str">
        <f t="shared" si="63"/>
        <v/>
      </c>
      <c r="L237" s="113"/>
      <c r="M237" s="113"/>
      <c r="N237" s="113"/>
      <c r="P237" t="str">
        <f t="shared" si="69"/>
        <v>GIRDER F DEFLECTIONS</v>
      </c>
    </row>
    <row r="238" spans="1:16" hidden="1" x14ac:dyDescent="0.2">
      <c r="A238" s="48">
        <f t="shared" si="59"/>
        <v>5.125</v>
      </c>
      <c r="B238" s="162" cm="1">
        <f t="array" ref="B238">INDEX(DEFLECTIONS!M:M,_xlfn.XMATCH($P238,DEFLECTIONS!$K:$K)+_xlfn.XMATCH($A238,DEFLECTIONS!$K$13:$K$55)-1)</f>
        <v>6.5000000000000002E-2</v>
      </c>
      <c r="C238" s="162" cm="1">
        <f t="array" ref="C238">INDEX(DEFLECTIONS!N:N,_xlfn.XMATCH($P238,DEFLECTIONS!$K:$K)+_xlfn.XMATCH($A238,DEFLECTIONS!$K$13:$K$55)-1)</f>
        <v>0.22900000000000001</v>
      </c>
      <c r="D238" s="162" cm="1">
        <f t="array" ref="D238">INDEX(DEFLECTIONS!O:O,_xlfn.XMATCH($P238,DEFLECTIONS!$K:$K)+_xlfn.XMATCH($A238,DEFLECTIONS!$K$13:$K$55)-1)</f>
        <v>2.8500000000000001E-2</v>
      </c>
      <c r="F238" s="453">
        <f t="shared" si="67"/>
        <v>5.125</v>
      </c>
      <c r="G238" s="355" cm="1">
        <f t="array" ref="G238">INDEX('TOP OF DECK ELEVATIONS'!$1:$1048576,_xlfn.XMATCH(F238,'TOP OF DECK ELEVATIONS'!_xlnm.Print_Titles),_xlfn.XMATCH($F$212,'TOP OF DECK ELEVATIONS'!$10:$10)+3)</f>
        <v>1065.6316517997584</v>
      </c>
      <c r="H238" s="572">
        <f t="shared" si="68"/>
        <v>1065.6531101330918</v>
      </c>
      <c r="I238" s="453">
        <f t="shared" si="61"/>
        <v>5.125</v>
      </c>
      <c r="J238" s="355" t="str" cm="1">
        <f t="array" ref="J238">IF(ISBLANK(I212),"",INDEX('TOP OF DECK ELEVATIONS'!$1:$1048576,_xlfn.XMATCH(I238,'TOP OF DECK ELEVATIONS'!_xlnm.Print_Titles),_xlfn.XMATCH(I212,'TOP OF DECK ELEVATIONS'!$10:$10)+3))</f>
        <v/>
      </c>
      <c r="K238" s="572" t="str">
        <f t="shared" si="63"/>
        <v/>
      </c>
      <c r="L238" s="113"/>
      <c r="M238" s="113"/>
      <c r="N238" s="113"/>
      <c r="P238" t="str">
        <f t="shared" si="69"/>
        <v>GIRDER F DEFLECTIONS</v>
      </c>
    </row>
    <row r="239" spans="1:16" hidden="1" x14ac:dyDescent="0.2">
      <c r="A239" s="48">
        <f t="shared" si="59"/>
        <v>5.25</v>
      </c>
      <c r="B239" s="162" cm="1">
        <f t="array" ref="B239">INDEX(DEFLECTIONS!M:M,_xlfn.XMATCH($P239,DEFLECTIONS!$K:$K)+_xlfn.XMATCH($A239,DEFLECTIONS!$K$13:$K$55)-1)</f>
        <v>0.14349999999999999</v>
      </c>
      <c r="C239" s="162" cm="1">
        <f t="array" ref="C239">INDEX(DEFLECTIONS!N:N,_xlfn.XMATCH($P239,DEFLECTIONS!$K:$K)+_xlfn.XMATCH($A239,DEFLECTIONS!$K$13:$K$55)-1)</f>
        <v>0.52249999999999996</v>
      </c>
      <c r="D239" s="162" cm="1">
        <f t="array" ref="D239">INDEX(DEFLECTIONS!O:O,_xlfn.XMATCH($P239,DEFLECTIONS!$K:$K)+_xlfn.XMATCH($A239,DEFLECTIONS!$K$13:$K$55)-1)</f>
        <v>6.5500000000000003E-2</v>
      </c>
      <c r="F239" s="453">
        <f t="shared" si="67"/>
        <v>5.25</v>
      </c>
      <c r="G239" s="355" cm="1">
        <f t="array" ref="G239">INDEX('TOP OF DECK ELEVATIONS'!$1:$1048576,_xlfn.XMATCH(F239,'TOP OF DECK ELEVATIONS'!_xlnm.Print_Titles),_xlfn.XMATCH($F$212,'TOP OF DECK ELEVATIONS'!$10:$10)+3)</f>
        <v>1065.8458493622584</v>
      </c>
      <c r="H239" s="572">
        <f t="shared" si="68"/>
        <v>1065.8948493622584</v>
      </c>
      <c r="I239" s="453">
        <f t="shared" si="61"/>
        <v>5.25</v>
      </c>
      <c r="J239" s="355" t="str" cm="1">
        <f t="array" ref="J239">IF(ISBLANK(I212),"",INDEX('TOP OF DECK ELEVATIONS'!$1:$1048576,_xlfn.XMATCH(I239,'TOP OF DECK ELEVATIONS'!_xlnm.Print_Titles),_xlfn.XMATCH(I212,'TOP OF DECK ELEVATIONS'!$10:$10)+3))</f>
        <v/>
      </c>
      <c r="K239" s="572" t="str">
        <f t="shared" si="63"/>
        <v/>
      </c>
      <c r="L239" s="113"/>
      <c r="M239" s="113"/>
      <c r="N239" s="113"/>
      <c r="P239" t="str">
        <f t="shared" si="69"/>
        <v>GIRDER F DEFLECTIONS</v>
      </c>
    </row>
    <row r="240" spans="1:16" hidden="1" x14ac:dyDescent="0.2">
      <c r="A240" s="48">
        <f t="shared" si="59"/>
        <v>5.375</v>
      </c>
      <c r="B240" s="162" cm="1">
        <f t="array" ref="B240">INDEX(DEFLECTIONS!M:M,_xlfn.XMATCH($P240,DEFLECTIONS!$K:$K)+_xlfn.XMATCH($A240,DEFLECTIONS!$K$13:$K$55)-1)</f>
        <v>0.20549999999999999</v>
      </c>
      <c r="C240" s="162" cm="1">
        <f t="array" ref="C240">INDEX(DEFLECTIONS!N:N,_xlfn.XMATCH($P240,DEFLECTIONS!$K:$K)+_xlfn.XMATCH($A240,DEFLECTIONS!$K$13:$K$55)-1)</f>
        <v>0.75825000000000009</v>
      </c>
      <c r="D240" s="162" cm="1">
        <f t="array" ref="D240">INDEX(DEFLECTIONS!O:O,_xlfn.XMATCH($P240,DEFLECTIONS!$K:$K)+_xlfn.XMATCH($A240,DEFLECTIONS!$K$13:$K$55)-1)</f>
        <v>9.425E-2</v>
      </c>
      <c r="F240" s="453">
        <f t="shared" si="67"/>
        <v>5.375</v>
      </c>
      <c r="G240" s="355" cm="1">
        <f t="array" ref="G240">INDEX('TOP OF DECK ELEVATIONS'!$1:$1048576,_xlfn.XMATCH(F240,'TOP OF DECK ELEVATIONS'!_xlnm.Print_Titles),_xlfn.XMATCH($F$212,'TOP OF DECK ELEVATIONS'!$10:$10)+3)</f>
        <v>1066.0600469247584</v>
      </c>
      <c r="H240" s="572">
        <f t="shared" si="68"/>
        <v>1066.1310885914249</v>
      </c>
      <c r="I240" s="453">
        <f t="shared" si="61"/>
        <v>5.375</v>
      </c>
      <c r="J240" s="355" t="str" cm="1">
        <f t="array" ref="J240">IF(ISBLANK(I212),"",INDEX('TOP OF DECK ELEVATIONS'!$1:$1048576,_xlfn.XMATCH(I240,'TOP OF DECK ELEVATIONS'!_xlnm.Print_Titles),_xlfn.XMATCH(I212,'TOP OF DECK ELEVATIONS'!$10:$10)+3))</f>
        <v/>
      </c>
      <c r="K240" s="572" t="str">
        <f t="shared" si="63"/>
        <v/>
      </c>
      <c r="L240" s="113"/>
      <c r="M240" s="113"/>
      <c r="N240" s="113"/>
      <c r="P240" t="str">
        <f t="shared" si="69"/>
        <v>GIRDER F DEFLECTIONS</v>
      </c>
    </row>
    <row r="241" spans="1:16" hidden="1" x14ac:dyDescent="0.2">
      <c r="A241" s="48">
        <f t="shared" si="59"/>
        <v>5.5</v>
      </c>
      <c r="B241" s="162" cm="1">
        <f t="array" ref="B241">INDEX(DEFLECTIONS!M:M,_xlfn.XMATCH($P241,DEFLECTIONS!$K:$K)+_xlfn.XMATCH($A241,DEFLECTIONS!$K$13:$K$55)-1)</f>
        <v>0.23100000000000001</v>
      </c>
      <c r="C241" s="162" cm="1">
        <f t="array" ref="C241">INDEX(DEFLECTIONS!N:N,_xlfn.XMATCH($P241,DEFLECTIONS!$K:$K)+_xlfn.XMATCH($A241,DEFLECTIONS!$K$13:$K$55)-1)</f>
        <v>0.85499999999999998</v>
      </c>
      <c r="D241" s="162" cm="1">
        <f t="array" ref="D241">INDEX(DEFLECTIONS!O:O,_xlfn.XMATCH($P241,DEFLECTIONS!$K:$K)+_xlfn.XMATCH($A241,DEFLECTIONS!$K$13:$K$55)-1)</f>
        <v>0.107</v>
      </c>
      <c r="F241" s="453">
        <f t="shared" si="67"/>
        <v>5.5</v>
      </c>
      <c r="G241" s="355" cm="1">
        <f t="array" ref="G241">INDEX('TOP OF DECK ELEVATIONS'!$1:$1048576,_xlfn.XMATCH(F241,'TOP OF DECK ELEVATIONS'!_xlnm.Print_Titles),_xlfn.XMATCH($F$212,'TOP OF DECK ELEVATIONS'!$10:$10)+3)</f>
        <v>1066.2742444872583</v>
      </c>
      <c r="H241" s="572">
        <f t="shared" si="68"/>
        <v>1066.354411153925</v>
      </c>
      <c r="I241" s="453">
        <f t="shared" si="61"/>
        <v>5.5</v>
      </c>
      <c r="J241" s="355" t="str" cm="1">
        <f t="array" ref="J241">IF(ISBLANK(I212),"",INDEX('TOP OF DECK ELEVATIONS'!$1:$1048576,_xlfn.XMATCH(I241,'TOP OF DECK ELEVATIONS'!_xlnm.Print_Titles),_xlfn.XMATCH(I212,'TOP OF DECK ELEVATIONS'!$10:$10)+3))</f>
        <v/>
      </c>
      <c r="K241" s="572" t="str">
        <f t="shared" si="63"/>
        <v/>
      </c>
      <c r="L241" s="113"/>
      <c r="M241" s="113"/>
      <c r="N241" s="113"/>
      <c r="P241" t="str">
        <f t="shared" si="69"/>
        <v>GIRDER F DEFLECTIONS</v>
      </c>
    </row>
    <row r="242" spans="1:16" hidden="1" x14ac:dyDescent="0.2">
      <c r="A242" s="48">
        <f t="shared" si="59"/>
        <v>5.625</v>
      </c>
      <c r="B242" s="162" cm="1">
        <f t="array" ref="B242">INDEX(DEFLECTIONS!M:M,_xlfn.XMATCH($P242,DEFLECTIONS!$K:$K)+_xlfn.XMATCH($A242,DEFLECTIONS!$K$13:$K$55)-1)</f>
        <v>0.20050000000000001</v>
      </c>
      <c r="C242" s="162" cm="1">
        <f t="array" ref="C242">INDEX(DEFLECTIONS!N:N,_xlfn.XMATCH($P242,DEFLECTIONS!$K:$K)+_xlfn.XMATCH($A242,DEFLECTIONS!$K$13:$K$55)-1)</f>
        <v>0.74050000000000005</v>
      </c>
      <c r="D242" s="162" cm="1">
        <f t="array" ref="D242">INDEX(DEFLECTIONS!O:O,_xlfn.XMATCH($P242,DEFLECTIONS!$K:$K)+_xlfn.XMATCH($A242,DEFLECTIONS!$K$13:$K$55)-1)</f>
        <v>9.2499999999999999E-2</v>
      </c>
      <c r="F242" s="453">
        <f t="shared" si="67"/>
        <v>5.625</v>
      </c>
      <c r="G242" s="355" cm="1">
        <f t="array" ref="G242">INDEX('TOP OF DECK ELEVATIONS'!$1:$1048576,_xlfn.XMATCH(F242,'TOP OF DECK ELEVATIONS'!_xlnm.Print_Titles),_xlfn.XMATCH($F$212,'TOP OF DECK ELEVATIONS'!$10:$10)+3)</f>
        <v>1066.4884420497583</v>
      </c>
      <c r="H242" s="572">
        <f t="shared" si="68"/>
        <v>1066.557858716425</v>
      </c>
      <c r="I242" s="453">
        <f t="shared" si="61"/>
        <v>5.625</v>
      </c>
      <c r="J242" s="355" t="str" cm="1">
        <f t="array" ref="J242">IF(ISBLANK(I212),"",INDEX('TOP OF DECK ELEVATIONS'!$1:$1048576,_xlfn.XMATCH(I242,'TOP OF DECK ELEVATIONS'!_xlnm.Print_Titles),_xlfn.XMATCH(I212,'TOP OF DECK ELEVATIONS'!$10:$10)+3))</f>
        <v/>
      </c>
      <c r="K242" s="572" t="str">
        <f t="shared" si="63"/>
        <v/>
      </c>
      <c r="L242" s="113"/>
      <c r="M242" s="113"/>
      <c r="N242" s="113"/>
      <c r="P242" t="str">
        <f t="shared" si="69"/>
        <v>GIRDER F DEFLECTIONS</v>
      </c>
    </row>
    <row r="243" spans="1:16" hidden="1" x14ac:dyDescent="0.2">
      <c r="A243" s="48">
        <f t="shared" si="59"/>
        <v>5.75</v>
      </c>
      <c r="B243" s="162" cm="1">
        <f t="array" ref="B243">INDEX(DEFLECTIONS!M:M,_xlfn.XMATCH($P243,DEFLECTIONS!$K:$K)+_xlfn.XMATCH($A243,DEFLECTIONS!$K$13:$K$55)-1)</f>
        <v>0.13600000000000001</v>
      </c>
      <c r="C243" s="162" cm="1">
        <f t="array" ref="C243">INDEX(DEFLECTIONS!N:N,_xlfn.XMATCH($P243,DEFLECTIONS!$K:$K)+_xlfn.XMATCH($A243,DEFLECTIONS!$K$13:$K$55)-1)</f>
        <v>0.49299999999999999</v>
      </c>
      <c r="D243" s="162" cm="1">
        <f t="array" ref="D243">INDEX(DEFLECTIONS!O:O,_xlfn.XMATCH($P243,DEFLECTIONS!$K:$K)+_xlfn.XMATCH($A243,DEFLECTIONS!$K$13:$K$55)-1)</f>
        <v>6.1499999999999999E-2</v>
      </c>
      <c r="F243" s="453">
        <f t="shared" si="67"/>
        <v>5.75</v>
      </c>
      <c r="G243" s="355" cm="1">
        <f t="array" ref="G243">INDEX('TOP OF DECK ELEVATIONS'!$1:$1048576,_xlfn.XMATCH(F243,'TOP OF DECK ELEVATIONS'!_xlnm.Print_Titles),_xlfn.XMATCH($F$212,'TOP OF DECK ELEVATIONS'!$10:$10)+3)</f>
        <v>1066.7026396122585</v>
      </c>
      <c r="H243" s="572">
        <f t="shared" si="68"/>
        <v>1066.7488479455919</v>
      </c>
      <c r="I243" s="453">
        <f t="shared" si="61"/>
        <v>5.75</v>
      </c>
      <c r="J243" s="355" t="str" cm="1">
        <f t="array" ref="J243">IF(ISBLANK(I212),"",INDEX('TOP OF DECK ELEVATIONS'!$1:$1048576,_xlfn.XMATCH(I243,'TOP OF DECK ELEVATIONS'!_xlnm.Print_Titles),_xlfn.XMATCH(I212,'TOP OF DECK ELEVATIONS'!$10:$10)+3))</f>
        <v/>
      </c>
      <c r="K243" s="572" t="str">
        <f t="shared" si="63"/>
        <v/>
      </c>
      <c r="L243" s="113"/>
      <c r="M243" s="113"/>
      <c r="N243" s="113"/>
      <c r="P243" t="str">
        <f t="shared" si="69"/>
        <v>GIRDER F DEFLECTIONS</v>
      </c>
    </row>
    <row r="244" spans="1:16" hidden="1" x14ac:dyDescent="0.2">
      <c r="A244" s="48" t="str">
        <f t="shared" si="59"/>
        <v>F.S. #4</v>
      </c>
      <c r="B244" s="162" cm="1">
        <f t="array" ref="B244">INDEX(DEFLECTIONS!M:M,_xlfn.XMATCH($P244,DEFLECTIONS!$K:$K)+_xlfn.XMATCH($A244,DEFLECTIONS!$K$13:$K$55)-1)</f>
        <v>0.112</v>
      </c>
      <c r="C244" s="162" cm="1">
        <f t="array" ref="C244">INDEX(DEFLECTIONS!N:N,_xlfn.XMATCH($P244,DEFLECTIONS!$K:$K)+_xlfn.XMATCH($A244,DEFLECTIONS!$K$13:$K$55)-1)</f>
        <v>0.39900000000000002</v>
      </c>
      <c r="D244" s="162" cm="1">
        <f t="array" ref="D244">INDEX(DEFLECTIONS!O:O,_xlfn.XMATCH($P244,DEFLECTIONS!$K:$K)+_xlfn.XMATCH($A244,DEFLECTIONS!$K$13:$K$55)-1)</f>
        <v>0.05</v>
      </c>
      <c r="F244" s="453" t="str">
        <f t="shared" si="67"/>
        <v>F.S. #4</v>
      </c>
      <c r="G244" s="355" cm="1">
        <f t="array" ref="G244">INDEX('TOP OF DECK ELEVATIONS'!$1:$1048576,_xlfn.XMATCH(F244,'TOP OF DECK ELEVATIONS'!_xlnm.Print_Titles),_xlfn.XMATCH($F$212,'TOP OF DECK ELEVATIONS'!$10:$10)+3)</f>
        <v>1066.7734775400584</v>
      </c>
      <c r="H244" s="572">
        <f t="shared" si="68"/>
        <v>1066.8108942067249</v>
      </c>
      <c r="I244" s="453" t="str">
        <f t="shared" si="61"/>
        <v>F.S. #4</v>
      </c>
      <c r="J244" s="355" t="str" cm="1">
        <f t="array" ref="J244">IF(ISBLANK(I212),"",INDEX('TOP OF DECK ELEVATIONS'!$1:$1048576,_xlfn.XMATCH(I244,'TOP OF DECK ELEVATIONS'!_xlnm.Print_Titles),_xlfn.XMATCH(I212,'TOP OF DECK ELEVATIONS'!$10:$10)+3))</f>
        <v/>
      </c>
      <c r="K244" s="572" t="str">
        <f t="shared" si="63"/>
        <v/>
      </c>
      <c r="L244" s="113"/>
      <c r="M244" s="113"/>
      <c r="N244" s="113"/>
      <c r="P244" t="str">
        <f t="shared" si="69"/>
        <v>GIRDER F DEFLECTIONS</v>
      </c>
    </row>
    <row r="245" spans="1:16" hidden="1" x14ac:dyDescent="0.2">
      <c r="A245" s="48">
        <f t="shared" si="59"/>
        <v>5.875</v>
      </c>
      <c r="B245" s="162" cm="1">
        <f t="array" ref="B245">INDEX(DEFLECTIONS!M:M,_xlfn.XMATCH($P245,DEFLECTIONS!$K:$K)+_xlfn.XMATCH($A245,DEFLECTIONS!$K$13:$K$55)-1)</f>
        <v>5.8749999999999997E-2</v>
      </c>
      <c r="C245" s="162" cm="1">
        <f t="array" ref="C245">INDEX(DEFLECTIONS!N:N,_xlfn.XMATCH($P245,DEFLECTIONS!$K:$K)+_xlfn.XMATCH($A245,DEFLECTIONS!$K$13:$K$55)-1)</f>
        <v>0.20349999999999999</v>
      </c>
      <c r="D245" s="162" cm="1">
        <f t="array" ref="D245">INDEX(DEFLECTIONS!O:O,_xlfn.XMATCH($P245,DEFLECTIONS!$K:$K)+_xlfn.XMATCH($A245,DEFLECTIONS!$K$13:$K$55)-1)</f>
        <v>2.5249999999999998E-2</v>
      </c>
      <c r="F245" s="453">
        <f t="shared" si="67"/>
        <v>5.875</v>
      </c>
      <c r="G245" s="355" cm="1">
        <f t="array" ref="G245">INDEX('TOP OF DECK ELEVATIONS'!$1:$1048576,_xlfn.XMATCH(F245,'TOP OF DECK ELEVATIONS'!_xlnm.Print_Titles),_xlfn.XMATCH($F$212,'TOP OF DECK ELEVATIONS'!$10:$10)+3)</f>
        <v>1066.9168371747585</v>
      </c>
      <c r="H245" s="572">
        <f t="shared" si="68"/>
        <v>1066.9358996747585</v>
      </c>
      <c r="I245" s="453">
        <f t="shared" si="61"/>
        <v>5.875</v>
      </c>
      <c r="J245" s="355" t="str" cm="1">
        <f t="array" ref="J245">IF(ISBLANK(I212),"",INDEX('TOP OF DECK ELEVATIONS'!$1:$1048576,_xlfn.XMATCH(I245,'TOP OF DECK ELEVATIONS'!_xlnm.Print_Titles),_xlfn.XMATCH(I212,'TOP OF DECK ELEVATIONS'!$10:$10)+3))</f>
        <v/>
      </c>
      <c r="K245" s="572" t="str">
        <f t="shared" si="63"/>
        <v/>
      </c>
      <c r="L245" s="113"/>
      <c r="M245" s="113"/>
      <c r="N245" s="113"/>
      <c r="P245" t="str">
        <f t="shared" si="69"/>
        <v>GIRDER F DEFLECTIONS</v>
      </c>
    </row>
    <row r="246" spans="1:16" hidden="1" x14ac:dyDescent="0.2">
      <c r="A246" s="48" t="str">
        <f t="shared" si="59"/>
        <v>CL PIER 5</v>
      </c>
      <c r="B246" s="162" cm="1">
        <f t="array" ref="B246">INDEX(DEFLECTIONS!M:M,_xlfn.XMATCH($P246,DEFLECTIONS!$K:$K)+_xlfn.XMATCH($A246,DEFLECTIONS!$K$13:$K$55)-1)</f>
        <v>0</v>
      </c>
      <c r="C246" s="162" cm="1">
        <f t="array" ref="C246">INDEX(DEFLECTIONS!N:N,_xlfn.XMATCH($P246,DEFLECTIONS!$K:$K)+_xlfn.XMATCH($A246,DEFLECTIONS!$K$13:$K$55)-1)</f>
        <v>0</v>
      </c>
      <c r="D246" s="162" cm="1">
        <f t="array" ref="D246">INDEX(DEFLECTIONS!O:O,_xlfn.XMATCH($P246,DEFLECTIONS!$K:$K)+_xlfn.XMATCH($A246,DEFLECTIONS!$K$13:$K$55)-1)</f>
        <v>0</v>
      </c>
      <c r="F246" s="453" t="str">
        <f t="shared" si="67"/>
        <v>CL PIER 5</v>
      </c>
      <c r="G246" s="355" cm="1">
        <f t="array" ref="G246">INDEX('TOP OF DECK ELEVATIONS'!$1:$1048576,_xlfn.XMATCH(F246,'TOP OF DECK ELEVATIONS'!_xlnm.Print_Titles),_xlfn.XMATCH($F$212,'TOP OF DECK ELEVATIONS'!$10:$10)+3)</f>
        <v>1067.1310347372585</v>
      </c>
      <c r="H246" s="572">
        <f t="shared" si="68"/>
        <v>1067.1310347372585</v>
      </c>
      <c r="I246" s="453" t="str">
        <f t="shared" si="61"/>
        <v>CL PIER 5</v>
      </c>
      <c r="J246" s="355" t="str" cm="1">
        <f t="array" ref="J246">IF(ISBLANK(I212),"",INDEX('TOP OF DECK ELEVATIONS'!$1:$1048576,_xlfn.XMATCH(I246,'TOP OF DECK ELEVATIONS'!_xlnm.Print_Titles),_xlfn.XMATCH(I212,'TOP OF DECK ELEVATIONS'!$10:$10)+3))</f>
        <v/>
      </c>
      <c r="K246" s="572" t="str">
        <f t="shared" si="63"/>
        <v/>
      </c>
      <c r="L246" s="113"/>
      <c r="M246" s="113"/>
      <c r="N246" s="113"/>
      <c r="P246" t="str">
        <f t="shared" si="69"/>
        <v>GIRDER F DEFLECTIONS</v>
      </c>
    </row>
    <row r="247" spans="1:16" hidden="1" x14ac:dyDescent="0.2">
      <c r="A247" s="48">
        <f t="shared" si="59"/>
        <v>6.25</v>
      </c>
      <c r="B247" s="162" cm="1">
        <f t="array" ref="B247">INDEX(DEFLECTIONS!M:M,_xlfn.XMATCH($P247,DEFLECTIONS!$K:$K)+_xlfn.XMATCH($A247,DEFLECTIONS!$K$13:$K$55)-1)</f>
        <v>-4.0000000000000001E-3</v>
      </c>
      <c r="C247" s="162" cm="1">
        <f t="array" ref="C247">INDEX(DEFLECTIONS!N:N,_xlfn.XMATCH($P247,DEFLECTIONS!$K:$K)+_xlfn.XMATCH($A247,DEFLECTIONS!$K$13:$K$55)-1)</f>
        <v>4.3999999999999997E-2</v>
      </c>
      <c r="D247" s="162" cm="1">
        <f t="array" ref="D247">INDEX(DEFLECTIONS!O:O,_xlfn.XMATCH($P247,DEFLECTIONS!$K:$K)+_xlfn.XMATCH($A247,DEFLECTIONS!$K$13:$K$55)-1)</f>
        <v>5.0000000000000001E-3</v>
      </c>
      <c r="F247" s="453">
        <f t="shared" si="67"/>
        <v>6.25</v>
      </c>
      <c r="G247" s="355" cm="1">
        <f t="array" ref="G247">INDEX('TOP OF DECK ELEVATIONS'!$1:$1048576,_xlfn.XMATCH(F247,'TOP OF DECK ELEVATIONS'!_xlnm.Print_Titles),_xlfn.XMATCH($F$212,'TOP OF DECK ELEVATIONS'!$10:$10)+3)</f>
        <v>1067.4309225002835</v>
      </c>
      <c r="H247" s="572">
        <f t="shared" si="68"/>
        <v>1067.4350058336167</v>
      </c>
      <c r="I247" s="453">
        <f t="shared" si="61"/>
        <v>6.25</v>
      </c>
      <c r="J247" s="355" t="str" cm="1">
        <f t="array" ref="J247">IF(ISBLANK(I212),"",INDEX('TOP OF DECK ELEVATIONS'!$1:$1048576,_xlfn.XMATCH(I247,'TOP OF DECK ELEVATIONS'!_xlnm.Print_Titles),_xlfn.XMATCH(I212,'TOP OF DECK ELEVATIONS'!$10:$10)+3))</f>
        <v/>
      </c>
      <c r="K247" s="572" t="str">
        <f t="shared" si="63"/>
        <v/>
      </c>
      <c r="L247" s="113"/>
      <c r="M247" s="113"/>
      <c r="N247" s="113"/>
      <c r="P247" t="str">
        <f t="shared" si="69"/>
        <v>GIRDER F DEFLECTIONS</v>
      </c>
    </row>
    <row r="248" spans="1:16" hidden="1" x14ac:dyDescent="0.2">
      <c r="A248" s="48">
        <f t="shared" si="59"/>
        <v>6.5</v>
      </c>
      <c r="B248" s="162" cm="1">
        <f t="array" ref="B248">INDEX(DEFLECTIONS!M:M,_xlfn.XMATCH($P248,DEFLECTIONS!$K:$K)+_xlfn.XMATCH($A248,DEFLECTIONS!$K$13:$K$55)-1)</f>
        <v>2.9000000000000001E-2</v>
      </c>
      <c r="C248" s="162" cm="1">
        <f t="array" ref="C248">INDEX(DEFLECTIONS!N:N,_xlfn.XMATCH($P248,DEFLECTIONS!$K:$K)+_xlfn.XMATCH($A248,DEFLECTIONS!$K$13:$K$55)-1)</f>
        <v>0.22600000000000001</v>
      </c>
      <c r="D248" s="162" cm="1">
        <f t="array" ref="D248">INDEX(DEFLECTIONS!O:O,_xlfn.XMATCH($P248,DEFLECTIONS!$K:$K)+_xlfn.XMATCH($A248,DEFLECTIONS!$K$13:$K$55)-1)</f>
        <v>2.5999999999999999E-2</v>
      </c>
      <c r="F248" s="453">
        <f t="shared" si="67"/>
        <v>6.5</v>
      </c>
      <c r="G248" s="355" cm="1">
        <f t="array" ref="G248">INDEX('TOP OF DECK ELEVATIONS'!$1:$1048576,_xlfn.XMATCH(F248,'TOP OF DECK ELEVATIONS'!_xlnm.Print_Titles),_xlfn.XMATCH($F$212,'TOP OF DECK ELEVATIONS'!$10:$10)+3)</f>
        <v>1067.7308102633085</v>
      </c>
      <c r="H248" s="572">
        <f t="shared" si="68"/>
        <v>1067.7518102633085</v>
      </c>
      <c r="I248" s="453">
        <f t="shared" si="61"/>
        <v>6.5</v>
      </c>
      <c r="J248" s="355" t="str" cm="1">
        <f t="array" ref="J248">IF(ISBLANK(I212),"",INDEX('TOP OF DECK ELEVATIONS'!$1:$1048576,_xlfn.XMATCH(I248,'TOP OF DECK ELEVATIONS'!_xlnm.Print_Titles),_xlfn.XMATCH(I212,'TOP OF DECK ELEVATIONS'!$10:$10)+3))</f>
        <v/>
      </c>
      <c r="K248" s="572" t="str">
        <f t="shared" si="63"/>
        <v/>
      </c>
      <c r="L248" s="113"/>
      <c r="M248" s="113"/>
      <c r="N248" s="113"/>
      <c r="P248" t="str">
        <f t="shared" si="69"/>
        <v>GIRDER F DEFLECTIONS</v>
      </c>
    </row>
    <row r="249" spans="1:16" hidden="1" x14ac:dyDescent="0.2">
      <c r="A249" s="48">
        <f t="shared" si="59"/>
        <v>6.75</v>
      </c>
      <c r="B249" s="162" cm="1">
        <f t="array" ref="B249">INDEX(DEFLECTIONS!M:M,_xlfn.XMATCH($P249,DEFLECTIONS!$K:$K)+_xlfn.XMATCH($A249,DEFLECTIONS!$K$13:$K$55)-1)</f>
        <v>3.6500000000000005E-2</v>
      </c>
      <c r="C249" s="162" cm="1">
        <f t="array" ref="C249">INDEX(DEFLECTIONS!N:N,_xlfn.XMATCH($P249,DEFLECTIONS!$K:$K)+_xlfn.XMATCH($A249,DEFLECTIONS!$K$13:$K$55)-1)</f>
        <v>0.23299999999999998</v>
      </c>
      <c r="D249" s="162" cm="1">
        <f t="array" ref="D249">INDEX(DEFLECTIONS!O:O,_xlfn.XMATCH($P249,DEFLECTIONS!$K:$K)+_xlfn.XMATCH($A249,DEFLECTIONS!$K$13:$K$55)-1)</f>
        <v>2.6000000000000002E-2</v>
      </c>
      <c r="F249" s="453">
        <f t="shared" si="67"/>
        <v>6.75</v>
      </c>
      <c r="G249" s="355" cm="1">
        <f t="array" ref="G249">INDEX('TOP OF DECK ELEVATIONS'!$1:$1048576,_xlfn.XMATCH(F249,'TOP OF DECK ELEVATIONS'!_xlnm.Print_Titles),_xlfn.XMATCH($F$212,'TOP OF DECK ELEVATIONS'!$10:$10)+3)</f>
        <v>1068.0306980263333</v>
      </c>
      <c r="H249" s="572">
        <f t="shared" si="68"/>
        <v>1068.0522813596667</v>
      </c>
      <c r="I249" s="453">
        <f t="shared" si="61"/>
        <v>6.75</v>
      </c>
      <c r="J249" s="355" t="str" cm="1">
        <f t="array" ref="J249">IF(ISBLANK(I212),"",INDEX('TOP OF DECK ELEVATIONS'!$1:$1048576,_xlfn.XMATCH(I249,'TOP OF DECK ELEVATIONS'!_xlnm.Print_Titles),_xlfn.XMATCH(I212,'TOP OF DECK ELEVATIONS'!$10:$10)+3))</f>
        <v/>
      </c>
      <c r="K249" s="572" t="str">
        <f t="shared" si="63"/>
        <v/>
      </c>
      <c r="L249" s="113"/>
      <c r="M249" s="113"/>
      <c r="N249" s="113"/>
      <c r="P249" t="str">
        <f t="shared" si="69"/>
        <v>GIRDER F DEFLECTIONS</v>
      </c>
    </row>
    <row r="250" spans="1:16" ht="13.5" hidden="1" thickBot="1" x14ac:dyDescent="0.25">
      <c r="A250" s="48" t="str">
        <f t="shared" si="59"/>
        <v>CL BRG. FA</v>
      </c>
      <c r="B250" s="162" cm="1">
        <f t="array" ref="B250">INDEX(DEFLECTIONS!M:M,_xlfn.XMATCH($P250,DEFLECTIONS!$K:$K)+_xlfn.XMATCH($A250,DEFLECTIONS!$K$13:$K$55)-1)</f>
        <v>0</v>
      </c>
      <c r="C250" s="162" cm="1">
        <f t="array" ref="C250">INDEX(DEFLECTIONS!N:N,_xlfn.XMATCH($P250,DEFLECTIONS!$K:$K)+_xlfn.XMATCH($A250,DEFLECTIONS!$K$13:$K$55)-1)</f>
        <v>0</v>
      </c>
      <c r="D250" s="162" cm="1">
        <f t="array" ref="D250">INDEX(DEFLECTIONS!O:O,_xlfn.XMATCH($P250,DEFLECTIONS!$K:$K)+_xlfn.XMATCH($A250,DEFLECTIONS!$K$13:$K$55)-1)</f>
        <v>0</v>
      </c>
      <c r="F250" s="454" t="str">
        <f t="shared" si="67"/>
        <v>CL BRG. FA</v>
      </c>
      <c r="G250" s="311" cm="1">
        <f t="array" ref="G250">INDEX('TOP OF DECK ELEVATIONS'!$1:$1048576,_xlfn.XMATCH(F250,'TOP OF DECK ELEVATIONS'!_xlnm.Print_Titles),_xlfn.XMATCH($F$212,'TOP OF DECK ELEVATIONS'!$10:$10)+3)</f>
        <v>1068.3305857893583</v>
      </c>
      <c r="H250" s="768">
        <f t="shared" si="68"/>
        <v>1068.3305857893583</v>
      </c>
      <c r="I250" s="454" t="str">
        <f t="shared" si="61"/>
        <v>CL BRG. FA</v>
      </c>
      <c r="J250" s="311" t="str" cm="1">
        <f t="array" ref="J250">IF(ISBLANK(I212),"",INDEX('TOP OF DECK ELEVATIONS'!$1:$1048576,_xlfn.XMATCH(I250,'TOP OF DECK ELEVATIONS'!_xlnm.Print_Titles),_xlfn.XMATCH(I212,'TOP OF DECK ELEVATIONS'!$10:$10)+3))</f>
        <v/>
      </c>
      <c r="K250" s="768" t="str">
        <f t="shared" si="63"/>
        <v/>
      </c>
      <c r="L250" s="113"/>
      <c r="M250" s="113"/>
      <c r="N250" s="113"/>
      <c r="P250" t="str">
        <f t="shared" si="69"/>
        <v>GIRDER F DEFLECTIONS</v>
      </c>
    </row>
    <row r="251" spans="1:16" ht="13.5" hidden="1" thickBot="1" x14ac:dyDescent="0.25">
      <c r="P251" t="str">
        <f t="shared" si="58"/>
        <v>GIRDER F DEFLECTIONS</v>
      </c>
    </row>
    <row r="252" spans="1:16" ht="13.5" hidden="1" thickBot="1" x14ac:dyDescent="0.25">
      <c r="A252" s="973" t="str">
        <f>DEFLECTIONS!K475</f>
        <v>GIRDER G DEFLECTIONS</v>
      </c>
      <c r="B252" s="973"/>
      <c r="C252" s="973"/>
      <c r="D252" s="973"/>
      <c r="F252" s="968" t="str">
        <f>_xlfn.CONCAT("CL ",LEFT(A252,8))</f>
        <v>CL GIRDER G</v>
      </c>
      <c r="G252" s="969"/>
      <c r="H252" s="970"/>
      <c r="I252" s="968" t="str">
        <f>'TOP OF DECK ELEVATIONS'!BB10</f>
        <v>WB MEDIAN CURB</v>
      </c>
      <c r="J252" s="969"/>
      <c r="K252" s="970"/>
      <c r="L252" s="968" t="str">
        <f>'TOP OF DECK ELEVATIONS'!DJ10</f>
        <v>PHASED CONSTRUCTION LINE LEFT</v>
      </c>
      <c r="M252" s="969"/>
      <c r="N252" s="970"/>
      <c r="P252" t="str">
        <f t="shared" si="58"/>
        <v>GIRDER G DEFLECTIONS</v>
      </c>
    </row>
    <row r="253" spans="1:16" ht="51.75" hidden="1" thickBot="1" x14ac:dyDescent="0.25">
      <c r="A253" s="112"/>
      <c r="B253" s="116" t="s">
        <v>377</v>
      </c>
      <c r="C253" s="116" t="s">
        <v>343</v>
      </c>
      <c r="D253" s="116" t="s">
        <v>344</v>
      </c>
      <c r="F253" s="307"/>
      <c r="G253" s="176" t="s">
        <v>51</v>
      </c>
      <c r="H253" s="240" t="s">
        <v>378</v>
      </c>
      <c r="I253" s="307"/>
      <c r="J253" s="176" t="s">
        <v>51</v>
      </c>
      <c r="K253" s="240" t="s">
        <v>378</v>
      </c>
      <c r="L253" s="307"/>
      <c r="M253" s="176" t="s">
        <v>51</v>
      </c>
      <c r="N253" s="240" t="s">
        <v>378</v>
      </c>
      <c r="P253" t="str">
        <f t="shared" si="58"/>
        <v>GIRDER G DEFLECTIONS</v>
      </c>
    </row>
    <row r="254" spans="1:16" hidden="1" x14ac:dyDescent="0.2">
      <c r="A254" s="48" t="str">
        <f>A14</f>
        <v>CL BRG. RA</v>
      </c>
      <c r="B254" s="162" cm="1">
        <f t="array" ref="B254">INDEX(DEFLECTIONS!M:M,_xlfn.XMATCH($P254,DEFLECTIONS!$K:$K)+_xlfn.XMATCH($A254,DEFLECTIONS!$K$13:$K$55)-1)</f>
        <v>0</v>
      </c>
      <c r="C254" s="162" cm="1">
        <f t="array" ref="C254">INDEX(DEFLECTIONS!N:N,_xlfn.XMATCH($P254,DEFLECTIONS!$K:$K)+_xlfn.XMATCH($A254,DEFLECTIONS!$K$13:$K$55)-1)</f>
        <v>0</v>
      </c>
      <c r="D254" s="162" cm="1">
        <f t="array" ref="D254">INDEX(DEFLECTIONS!O:O,_xlfn.XMATCH($P254,DEFLECTIONS!$K:$K)+_xlfn.XMATCH($A254,DEFLECTIONS!$K$13:$K$55)-1)</f>
        <v>0</v>
      </c>
      <c r="F254" s="460" t="str">
        <f>A254</f>
        <v>CL BRG. RA</v>
      </c>
      <c r="G254" s="355" cm="1">
        <f t="array" ref="G254">INDEX('TOP OF DECK ELEVATIONS'!$1:$1048576,_xlfn.XMATCH(F254,'TOP OF DECK ELEVATIONS'!_xlnm.Print_Titles),_xlfn.XMATCH(F$252,'TOP OF DECK ELEVATIONS'!$10:$10)+3)</f>
        <v>1059.835889076234</v>
      </c>
      <c r="H254" s="571">
        <f>G254+SUM(C254:D254)/12</f>
        <v>1059.835889076234</v>
      </c>
      <c r="I254" s="460" t="str">
        <f>F254</f>
        <v>CL BRG. RA</v>
      </c>
      <c r="J254" s="355" cm="1">
        <f t="array" ref="J254">IF(ISBLANK(I252),"",INDEX('TOP OF DECK ELEVATIONS'!$1:$1048576,_xlfn.XMATCH(I254,'TOP OF DECK ELEVATIONS'!_xlnm.Print_Titles),_xlfn.XMATCH(I252,'TOP OF DECK ELEVATIONS'!$10:$10)+3))</f>
        <v>1059.7600392336592</v>
      </c>
      <c r="K254" s="571">
        <f>IFERROR(J254+SUM(C254:D254)/12,"")</f>
        <v>1059.7600392336592</v>
      </c>
      <c r="L254" s="460" t="str">
        <f>I254</f>
        <v>CL BRG. RA</v>
      </c>
      <c r="M254" s="355" cm="1">
        <f t="array" ref="M254">INDEX('TOP OF DECK ELEVATIONS'!$1:$1048576,_xlfn.XMATCH(L254,'TOP OF DECK ELEVATIONS'!_xlnm.Print_Titles),_xlfn.XMATCH(L$252,'TOP OF DECK ELEVATIONS'!$10:$10)+3)</f>
        <v>1059.6010571754975</v>
      </c>
      <c r="N254" s="571">
        <f>M254+SUM(C254:D254)/12</f>
        <v>1059.6010571754975</v>
      </c>
      <c r="P254" t="str">
        <f t="shared" si="58"/>
        <v>GIRDER G DEFLECTIONS</v>
      </c>
    </row>
    <row r="255" spans="1:16" hidden="1" x14ac:dyDescent="0.2">
      <c r="A255" s="48">
        <f t="shared" ref="A255:A290" si="70">A15</f>
        <v>1.25</v>
      </c>
      <c r="B255" s="162" cm="1">
        <f t="array" ref="B255">INDEX(DEFLECTIONS!M:M,_xlfn.XMATCH($P255,DEFLECTIONS!$K:$K)+_xlfn.XMATCH($A255,DEFLECTIONS!$K$13:$K$55)-1)</f>
        <v>3.8500000000000006E-2</v>
      </c>
      <c r="C255" s="162" cm="1">
        <f t="array" ref="C255">INDEX(DEFLECTIONS!N:N,_xlfn.XMATCH($P255,DEFLECTIONS!$K:$K)+_xlfn.XMATCH($A255,DEFLECTIONS!$K$13:$K$55)-1)</f>
        <v>0.22850000000000001</v>
      </c>
      <c r="D255" s="162" cm="1">
        <f t="array" ref="D255">INDEX(DEFLECTIONS!O:O,_xlfn.XMATCH($P255,DEFLECTIONS!$K:$K)+_xlfn.XMATCH($A255,DEFLECTIONS!$K$13:$K$55)-1)</f>
        <v>2.8000000000000001E-2</v>
      </c>
      <c r="F255" s="453">
        <f t="shared" ref="F255:F258" si="71">A255</f>
        <v>1.25</v>
      </c>
      <c r="G255" s="355" cm="1">
        <f t="array" ref="G255">INDEX('TOP OF DECK ELEVATIONS'!$1:$1048576,_xlfn.XMATCH(F255,'TOP OF DECK ELEVATIONS'!_xlnm.Print_Titles),_xlfn.XMATCH(F$252,'TOP OF DECK ELEVATIONS'!$10:$10)+3)</f>
        <v>1060.1357507630341</v>
      </c>
      <c r="H255" s="572">
        <f>G255+SUM(C255:D255)/12</f>
        <v>1060.1571257630342</v>
      </c>
      <c r="I255" s="453">
        <f t="shared" ref="I255:I290" si="72">F255</f>
        <v>1.25</v>
      </c>
      <c r="J255" s="355" cm="1">
        <f t="array" ref="J255">IF(ISBLANK(I252),"",INDEX('TOP OF DECK ELEVATIONS'!$1:$1048576,_xlfn.XMATCH(I255,'TOP OF DECK ELEVATIONS'!_xlnm.Print_Titles),_xlfn.XMATCH(I252,'TOP OF DECK ELEVATIONS'!$10:$10)+3))</f>
        <v>1060.0599009204591</v>
      </c>
      <c r="K255" s="572">
        <f>IFERROR(J255+SUM(C255:D255)/12,"")</f>
        <v>1060.0812759204591</v>
      </c>
      <c r="L255" s="453">
        <f t="shared" ref="L255:L290" si="73">I255</f>
        <v>1.25</v>
      </c>
      <c r="M255" s="355" cm="1">
        <f t="array" ref="M255">INDEX('TOP OF DECK ELEVATIONS'!$1:$1048576,_xlfn.XMATCH(L255,'TOP OF DECK ELEVATIONS'!_xlnm.Print_Titles),_xlfn.XMATCH(L$252,'TOP OF DECK ELEVATIONS'!$10:$10)+3)</f>
        <v>1059.9009188622977</v>
      </c>
      <c r="N255" s="572">
        <f t="shared" ref="N255:N290" si="74">M255+SUM(C255:D255)/12</f>
        <v>1059.9222938622977</v>
      </c>
      <c r="P255" t="str">
        <f t="shared" si="58"/>
        <v>GIRDER G DEFLECTIONS</v>
      </c>
    </row>
    <row r="256" spans="1:16" hidden="1" x14ac:dyDescent="0.2">
      <c r="A256" s="48">
        <f t="shared" si="70"/>
        <v>1.5</v>
      </c>
      <c r="B256" s="162" cm="1">
        <f t="array" ref="B256">INDEX(DEFLECTIONS!M:M,_xlfn.XMATCH($P256,DEFLECTIONS!$K:$K)+_xlfn.XMATCH($A256,DEFLECTIONS!$K$13:$K$55)-1)</f>
        <v>3.1E-2</v>
      </c>
      <c r="C256" s="162" cm="1">
        <f t="array" ref="C256">INDEX(DEFLECTIONS!N:N,_xlfn.XMATCH($P256,DEFLECTIONS!$K:$K)+_xlfn.XMATCH($A256,DEFLECTIONS!$K$13:$K$55)-1)</f>
        <v>0.224</v>
      </c>
      <c r="D256" s="162" cm="1">
        <f t="array" ref="D256">INDEX(DEFLECTIONS!O:O,_xlfn.XMATCH($P256,DEFLECTIONS!$K:$K)+_xlfn.XMATCH($A256,DEFLECTIONS!$K$13:$K$55)-1)</f>
        <v>2.8000000000000001E-2</v>
      </c>
      <c r="F256" s="453">
        <f t="shared" si="71"/>
        <v>1.5</v>
      </c>
      <c r="G256" s="355" cm="1">
        <f t="array" ref="G256">INDEX('TOP OF DECK ELEVATIONS'!$1:$1048576,_xlfn.XMATCH(F256,'TOP OF DECK ELEVATIONS'!_xlnm.Print_Titles),_xlfn.XMATCH(F$252,'TOP OF DECK ELEVATIONS'!$10:$10)+3)</f>
        <v>1060.435612449834</v>
      </c>
      <c r="H256" s="572">
        <f t="shared" ref="H256:H258" si="75">G256+SUM(C256:D256)/12</f>
        <v>1060.456612449834</v>
      </c>
      <c r="I256" s="453">
        <f t="shared" si="72"/>
        <v>1.5</v>
      </c>
      <c r="J256" s="355" cm="1">
        <f t="array" ref="J256">IF(ISBLANK(I252),"",INDEX('TOP OF DECK ELEVATIONS'!$1:$1048576,_xlfn.XMATCH(I256,'TOP OF DECK ELEVATIONS'!_xlnm.Print_Titles),_xlfn.XMATCH(I252,'TOP OF DECK ELEVATIONS'!$10:$10)+3))</f>
        <v>1060.359762607259</v>
      </c>
      <c r="K256" s="572">
        <f t="shared" ref="K256:K290" si="76">IFERROR(J256+SUM(C256:D256)/12,"")</f>
        <v>1060.3807626072589</v>
      </c>
      <c r="L256" s="453">
        <f t="shared" si="73"/>
        <v>1.5</v>
      </c>
      <c r="M256" s="355" cm="1">
        <f t="array" ref="M256">INDEX('TOP OF DECK ELEVATIONS'!$1:$1048576,_xlfn.XMATCH(L256,'TOP OF DECK ELEVATIONS'!_xlnm.Print_Titles),_xlfn.XMATCH(L$252,'TOP OF DECK ELEVATIONS'!$10:$10)+3)</f>
        <v>1060.2007805490975</v>
      </c>
      <c r="N256" s="572">
        <f t="shared" si="74"/>
        <v>1060.2217805490975</v>
      </c>
      <c r="P256" t="str">
        <f t="shared" si="58"/>
        <v>GIRDER G DEFLECTIONS</v>
      </c>
    </row>
    <row r="257" spans="1:16" hidden="1" x14ac:dyDescent="0.2">
      <c r="A257" s="48">
        <f t="shared" si="70"/>
        <v>1.75</v>
      </c>
      <c r="B257" s="162" cm="1">
        <f t="array" ref="B257">INDEX(DEFLECTIONS!M:M,_xlfn.XMATCH($P257,DEFLECTIONS!$K:$K)+_xlfn.XMATCH($A257,DEFLECTIONS!$K$13:$K$55)-1)</f>
        <v>-3.9999999999999992E-3</v>
      </c>
      <c r="C257" s="162" cm="1">
        <f t="array" ref="C257">INDEX(DEFLECTIONS!N:N,_xlfn.XMATCH($P257,DEFLECTIONS!$K:$K)+_xlfn.XMATCH($A257,DEFLECTIONS!$K$13:$K$55)-1)</f>
        <v>4.5999999999999999E-2</v>
      </c>
      <c r="D257" s="162" cm="1">
        <f t="array" ref="D257">INDEX(DEFLECTIONS!O:O,_xlfn.XMATCH($P257,DEFLECTIONS!$K:$K)+_xlfn.XMATCH($A257,DEFLECTIONS!$K$13:$K$55)-1)</f>
        <v>6.4999999999999997E-3</v>
      </c>
      <c r="F257" s="453">
        <f t="shared" si="71"/>
        <v>1.75</v>
      </c>
      <c r="G257" s="355" cm="1">
        <f t="array" ref="G257">INDEX('TOP OF DECK ELEVATIONS'!$1:$1048576,_xlfn.XMATCH(F257,'TOP OF DECK ELEVATIONS'!_xlnm.Print_Titles),_xlfn.XMATCH(F$252,'TOP OF DECK ELEVATIONS'!$10:$10)+3)</f>
        <v>1060.7354741366341</v>
      </c>
      <c r="H257" s="572">
        <f t="shared" si="75"/>
        <v>1060.7398491366341</v>
      </c>
      <c r="I257" s="453">
        <f t="shared" si="72"/>
        <v>1.75</v>
      </c>
      <c r="J257" s="355" cm="1">
        <f t="array" ref="J257">IF(ISBLANK(I252),"",INDEX('TOP OF DECK ELEVATIONS'!$1:$1048576,_xlfn.XMATCH(I257,'TOP OF DECK ELEVATIONS'!_xlnm.Print_Titles),_xlfn.XMATCH(I252,'TOP OF DECK ELEVATIONS'!$10:$10)+3))</f>
        <v>1060.6596242940591</v>
      </c>
      <c r="K257" s="572">
        <f t="shared" si="76"/>
        <v>1060.6639992940591</v>
      </c>
      <c r="L257" s="453">
        <f t="shared" si="73"/>
        <v>1.75</v>
      </c>
      <c r="M257" s="355" cm="1">
        <f t="array" ref="M257">INDEX('TOP OF DECK ELEVATIONS'!$1:$1048576,_xlfn.XMATCH(L257,'TOP OF DECK ELEVATIONS'!_xlnm.Print_Titles),_xlfn.XMATCH(L$252,'TOP OF DECK ELEVATIONS'!$10:$10)+3)</f>
        <v>1060.5006422358977</v>
      </c>
      <c r="N257" s="572">
        <f t="shared" si="74"/>
        <v>1060.5050172358976</v>
      </c>
      <c r="P257" t="str">
        <f t="shared" si="58"/>
        <v>GIRDER G DEFLECTIONS</v>
      </c>
    </row>
    <row r="258" spans="1:16" hidden="1" x14ac:dyDescent="0.2">
      <c r="A258" s="48" t="str">
        <f t="shared" si="70"/>
        <v>CL PIER 1</v>
      </c>
      <c r="B258" s="162" cm="1">
        <f t="array" ref="B258">INDEX(DEFLECTIONS!M:M,_xlfn.XMATCH($P258,DEFLECTIONS!$K:$K)+_xlfn.XMATCH($A258,DEFLECTIONS!$K$13:$K$55)-1)</f>
        <v>0</v>
      </c>
      <c r="C258" s="162" cm="1">
        <f t="array" ref="C258">INDEX(DEFLECTIONS!N:N,_xlfn.XMATCH($P258,DEFLECTIONS!$K:$K)+_xlfn.XMATCH($A258,DEFLECTIONS!$K$13:$K$55)-1)</f>
        <v>0</v>
      </c>
      <c r="D258" s="162" cm="1">
        <f t="array" ref="D258">INDEX(DEFLECTIONS!O:O,_xlfn.XMATCH($P258,DEFLECTIONS!$K:$K)+_xlfn.XMATCH($A258,DEFLECTIONS!$K$13:$K$55)-1)</f>
        <v>0</v>
      </c>
      <c r="F258" s="453" t="str">
        <f t="shared" si="71"/>
        <v>CL PIER 1</v>
      </c>
      <c r="G258" s="355" cm="1">
        <f t="array" ref="G258">INDEX('TOP OF DECK ELEVATIONS'!$1:$1048576,_xlfn.XMATCH(F258,'TOP OF DECK ELEVATIONS'!_xlnm.Print_Titles),_xlfn.XMATCH(F$252,'TOP OF DECK ELEVATIONS'!$10:$10)+3)</f>
        <v>1061.035335823434</v>
      </c>
      <c r="H258" s="572">
        <f t="shared" si="75"/>
        <v>1061.035335823434</v>
      </c>
      <c r="I258" s="453" t="str">
        <f t="shared" si="72"/>
        <v>CL PIER 1</v>
      </c>
      <c r="J258" s="355" cm="1">
        <f t="array" ref="J258">IF(ISBLANK(I252),"",INDEX('TOP OF DECK ELEVATIONS'!$1:$1048576,_xlfn.XMATCH(I258,'TOP OF DECK ELEVATIONS'!_xlnm.Print_Titles),_xlfn.XMATCH(I252,'TOP OF DECK ELEVATIONS'!$10:$10)+3))</f>
        <v>1060.959485980859</v>
      </c>
      <c r="K258" s="572">
        <f t="shared" si="76"/>
        <v>1060.959485980859</v>
      </c>
      <c r="L258" s="453" t="str">
        <f t="shared" si="73"/>
        <v>CL PIER 1</v>
      </c>
      <c r="M258" s="355" cm="1">
        <f t="array" ref="M258">INDEX('TOP OF DECK ELEVATIONS'!$1:$1048576,_xlfn.XMATCH(L258,'TOP OF DECK ELEVATIONS'!_xlnm.Print_Titles),_xlfn.XMATCH(L$252,'TOP OF DECK ELEVATIONS'!$10:$10)+3)</f>
        <v>1060.8005039226975</v>
      </c>
      <c r="N258" s="572">
        <f t="shared" si="74"/>
        <v>1060.8005039226975</v>
      </c>
      <c r="P258" t="str">
        <f t="shared" si="58"/>
        <v>GIRDER G DEFLECTIONS</v>
      </c>
    </row>
    <row r="259" spans="1:16" hidden="1" x14ac:dyDescent="0.2">
      <c r="A259" s="48">
        <f t="shared" si="70"/>
        <v>2.125</v>
      </c>
      <c r="B259" s="162" cm="1">
        <f t="array" ref="B259">INDEX(DEFLECTIONS!M:M,_xlfn.XMATCH($P259,DEFLECTIONS!$K:$K)+_xlfn.XMATCH($A259,DEFLECTIONS!$K$13:$K$55)-1)</f>
        <v>6.1249999999999999E-2</v>
      </c>
      <c r="C259" s="162" cm="1">
        <f t="array" ref="C259">INDEX(DEFLECTIONS!N:N,_xlfn.XMATCH($P259,DEFLECTIONS!$K:$K)+_xlfn.XMATCH($A259,DEFLECTIONS!$K$13:$K$55)-1)</f>
        <v>0.19824999999999998</v>
      </c>
      <c r="D259" s="162" cm="1">
        <f t="array" ref="D259">INDEX(DEFLECTIONS!O:O,_xlfn.XMATCH($P259,DEFLECTIONS!$K:$K)+_xlfn.XMATCH($A259,DEFLECTIONS!$K$13:$K$55)-1)</f>
        <v>2.6499999999999999E-2</v>
      </c>
      <c r="F259" s="453">
        <f t="shared" ref="F259:F265" si="77">A259</f>
        <v>2.125</v>
      </c>
      <c r="G259" s="355" cm="1">
        <f t="array" ref="G259">INDEX('TOP OF DECK ELEVATIONS'!$1:$1048576,_xlfn.XMATCH(F259,'TOP OF DECK ELEVATIONS'!_xlnm.Print_Titles),_xlfn.XMATCH(F$252,'TOP OF DECK ELEVATIONS'!$10:$10)+3)</f>
        <v>1061.249533385934</v>
      </c>
      <c r="H259" s="572">
        <f t="shared" ref="H259:H265" si="78">G259+SUM(C259:D259)/12</f>
        <v>1061.2682625526006</v>
      </c>
      <c r="I259" s="453">
        <f t="shared" si="72"/>
        <v>2.125</v>
      </c>
      <c r="J259" s="355" cm="1">
        <f t="array" ref="J259">IF(ISBLANK(I252),"",INDEX('TOP OF DECK ELEVATIONS'!$1:$1048576,_xlfn.XMATCH(I259,'TOP OF DECK ELEVATIONS'!_xlnm.Print_Titles),_xlfn.XMATCH(I252,'TOP OF DECK ELEVATIONS'!$10:$10)+3))</f>
        <v>1061.1736835433592</v>
      </c>
      <c r="K259" s="572">
        <f t="shared" si="76"/>
        <v>1061.1924127100258</v>
      </c>
      <c r="L259" s="453">
        <f t="shared" si="73"/>
        <v>2.125</v>
      </c>
      <c r="M259" s="355" cm="1">
        <f t="array" ref="M259">INDEX('TOP OF DECK ELEVATIONS'!$1:$1048576,_xlfn.XMATCH(L259,'TOP OF DECK ELEVATIONS'!_xlnm.Print_Titles),_xlfn.XMATCH(L$252,'TOP OF DECK ELEVATIONS'!$10:$10)+3)</f>
        <v>1061.0147014851975</v>
      </c>
      <c r="N259" s="572">
        <f t="shared" si="74"/>
        <v>1061.0334306518641</v>
      </c>
      <c r="P259" t="str">
        <f t="shared" ref="P259:P265" si="79">IF(LEFT(A259,6)="GIRDER",A259,P258)</f>
        <v>GIRDER G DEFLECTIONS</v>
      </c>
    </row>
    <row r="260" spans="1:16" hidden="1" x14ac:dyDescent="0.2">
      <c r="A260" s="48" t="str">
        <f t="shared" si="70"/>
        <v>F.S. #1</v>
      </c>
      <c r="B260" s="162" cm="1">
        <f t="array" ref="B260">INDEX(DEFLECTIONS!M:M,_xlfn.XMATCH($P260,DEFLECTIONS!$K:$K)+_xlfn.XMATCH($A260,DEFLECTIONS!$K$13:$K$55)-1)</f>
        <v>0.115</v>
      </c>
      <c r="C260" s="162" cm="1">
        <f t="array" ref="C260">INDEX(DEFLECTIONS!N:N,_xlfn.XMATCH($P260,DEFLECTIONS!$K:$K)+_xlfn.XMATCH($A260,DEFLECTIONS!$K$13:$K$55)-1)</f>
        <v>0.38700000000000001</v>
      </c>
      <c r="D260" s="162" cm="1">
        <f t="array" ref="D260">INDEX(DEFLECTIONS!O:O,_xlfn.XMATCH($P260,DEFLECTIONS!$K:$K)+_xlfn.XMATCH($A260,DEFLECTIONS!$K$13:$K$55)-1)</f>
        <v>5.0999999999999997E-2</v>
      </c>
      <c r="F260" s="453" t="str">
        <f t="shared" si="77"/>
        <v>F.S. #1</v>
      </c>
      <c r="G260" s="355" cm="1">
        <f t="array" ref="G260">INDEX('TOP OF DECK ELEVATIONS'!$1:$1048576,_xlfn.XMATCH(F260,'TOP OF DECK ELEVATIONS'!_xlnm.Print_Titles),_xlfn.XMATCH(F$252,'TOP OF DECK ELEVATIONS'!$10:$10)+3)</f>
        <v>1061.3930122262341</v>
      </c>
      <c r="H260" s="572">
        <f t="shared" si="78"/>
        <v>1061.429512226234</v>
      </c>
      <c r="I260" s="453" t="str">
        <f t="shared" si="72"/>
        <v>F.S. #1</v>
      </c>
      <c r="J260" s="355" cm="1">
        <f t="array" ref="J260">IF(ISBLANK(I252),"",INDEX('TOP OF DECK ELEVATIONS'!$1:$1048576,_xlfn.XMATCH(I260,'TOP OF DECK ELEVATIONS'!_xlnm.Print_Titles),_xlfn.XMATCH(I252,'TOP OF DECK ELEVATIONS'!$10:$10)+3))</f>
        <v>1061.317162383659</v>
      </c>
      <c r="K260" s="572">
        <f t="shared" si="76"/>
        <v>1061.353662383659</v>
      </c>
      <c r="L260" s="453" t="str">
        <f t="shared" si="73"/>
        <v>F.S. #1</v>
      </c>
      <c r="M260" s="355" cm="1">
        <f t="array" ref="M260">INDEX('TOP OF DECK ELEVATIONS'!$1:$1048576,_xlfn.XMATCH(L260,'TOP OF DECK ELEVATIONS'!_xlnm.Print_Titles),_xlfn.XMATCH(L$252,'TOP OF DECK ELEVATIONS'!$10:$10)+3)</f>
        <v>1061.1581803254976</v>
      </c>
      <c r="N260" s="572">
        <f t="shared" si="74"/>
        <v>1061.1946803254975</v>
      </c>
      <c r="P260" t="str">
        <f t="shared" si="79"/>
        <v>GIRDER G DEFLECTIONS</v>
      </c>
    </row>
    <row r="261" spans="1:16" hidden="1" x14ac:dyDescent="0.2">
      <c r="A261" s="48">
        <f t="shared" si="70"/>
        <v>2.25</v>
      </c>
      <c r="B261" s="162" cm="1">
        <f t="array" ref="B261">INDEX(DEFLECTIONS!M:M,_xlfn.XMATCH($P261,DEFLECTIONS!$K:$K)+_xlfn.XMATCH($A261,DEFLECTIONS!$K$13:$K$55)-1)</f>
        <v>0.14199999999999999</v>
      </c>
      <c r="C261" s="162" cm="1">
        <f t="array" ref="C261">INDEX(DEFLECTIONS!N:N,_xlfn.XMATCH($P261,DEFLECTIONS!$K:$K)+_xlfn.XMATCH($A261,DEFLECTIONS!$K$13:$K$55)-1)</f>
        <v>0.48399999999999999</v>
      </c>
      <c r="D261" s="162" cm="1">
        <f t="array" ref="D261">INDEX(DEFLECTIONS!O:O,_xlfn.XMATCH($P261,DEFLECTIONS!$K:$K)+_xlfn.XMATCH($A261,DEFLECTIONS!$K$13:$K$55)-1)</f>
        <v>6.4000000000000001E-2</v>
      </c>
      <c r="F261" s="453">
        <f t="shared" si="77"/>
        <v>2.25</v>
      </c>
      <c r="G261" s="355" cm="1">
        <f t="array" ref="G261">INDEX('TOP OF DECK ELEVATIONS'!$1:$1048576,_xlfn.XMATCH(F261,'TOP OF DECK ELEVATIONS'!_xlnm.Print_Titles),_xlfn.XMATCH(F$252,'TOP OF DECK ELEVATIONS'!$10:$10)+3)</f>
        <v>1061.463730948434</v>
      </c>
      <c r="H261" s="572">
        <f t="shared" si="78"/>
        <v>1061.5093976151006</v>
      </c>
      <c r="I261" s="453">
        <f t="shared" si="72"/>
        <v>2.25</v>
      </c>
      <c r="J261" s="355" cm="1">
        <f t="array" ref="J261">IF(ISBLANK(I252),"",INDEX('TOP OF DECK ELEVATIONS'!$1:$1048576,_xlfn.XMATCH(I261,'TOP OF DECK ELEVATIONS'!_xlnm.Print_Titles),_xlfn.XMATCH(I252,'TOP OF DECK ELEVATIONS'!$10:$10)+3))</f>
        <v>1061.3878811058592</v>
      </c>
      <c r="K261" s="572">
        <f t="shared" si="76"/>
        <v>1061.4335477725258</v>
      </c>
      <c r="L261" s="453">
        <f t="shared" si="73"/>
        <v>2.25</v>
      </c>
      <c r="M261" s="355" cm="1">
        <f t="array" ref="M261">INDEX('TOP OF DECK ELEVATIONS'!$1:$1048576,_xlfn.XMATCH(L261,'TOP OF DECK ELEVATIONS'!_xlnm.Print_Titles),_xlfn.XMATCH(L$252,'TOP OF DECK ELEVATIONS'!$10:$10)+3)</f>
        <v>1061.2288990476975</v>
      </c>
      <c r="N261" s="572">
        <f t="shared" si="74"/>
        <v>1061.2745657143641</v>
      </c>
      <c r="P261" t="str">
        <f t="shared" si="79"/>
        <v>GIRDER G DEFLECTIONS</v>
      </c>
    </row>
    <row r="262" spans="1:16" hidden="1" x14ac:dyDescent="0.2">
      <c r="A262" s="48">
        <f t="shared" si="70"/>
        <v>2.375</v>
      </c>
      <c r="B262" s="162" cm="1">
        <f t="array" ref="B262">INDEX(DEFLECTIONS!M:M,_xlfn.XMATCH($P262,DEFLECTIONS!$K:$K)+_xlfn.XMATCH($A262,DEFLECTIONS!$K$13:$K$55)-1)</f>
        <v>0.21</v>
      </c>
      <c r="C262" s="162" cm="1">
        <f t="array" ref="C262">INDEX(DEFLECTIONS!N:N,_xlfn.XMATCH($P262,DEFLECTIONS!$K:$K)+_xlfn.XMATCH($A262,DEFLECTIONS!$K$13:$K$55)-1)</f>
        <v>0.73375000000000001</v>
      </c>
      <c r="D262" s="162" cm="1">
        <f t="array" ref="D262">INDEX(DEFLECTIONS!O:O,_xlfn.XMATCH($P262,DEFLECTIONS!$K:$K)+_xlfn.XMATCH($A262,DEFLECTIONS!$K$13:$K$55)-1)</f>
        <v>9.6250000000000002E-2</v>
      </c>
      <c r="F262" s="453">
        <f t="shared" si="77"/>
        <v>2.375</v>
      </c>
      <c r="G262" s="355" cm="1">
        <f t="array" ref="G262">INDEX('TOP OF DECK ELEVATIONS'!$1:$1048576,_xlfn.XMATCH(F262,'TOP OF DECK ELEVATIONS'!_xlnm.Print_Titles),_xlfn.XMATCH(F$252,'TOP OF DECK ELEVATIONS'!$10:$10)+3)</f>
        <v>1061.677928510934</v>
      </c>
      <c r="H262" s="572">
        <f t="shared" si="78"/>
        <v>1061.7470951776006</v>
      </c>
      <c r="I262" s="453">
        <f t="shared" si="72"/>
        <v>2.375</v>
      </c>
      <c r="J262" s="355" cm="1">
        <f t="array" ref="J262">IF(ISBLANK(I252),"",INDEX('TOP OF DECK ELEVATIONS'!$1:$1048576,_xlfn.XMATCH(I262,'TOP OF DECK ELEVATIONS'!_xlnm.Print_Titles),_xlfn.XMATCH(I252,'TOP OF DECK ELEVATIONS'!$10:$10)+3))</f>
        <v>1061.6020786683591</v>
      </c>
      <c r="K262" s="572">
        <f t="shared" si="76"/>
        <v>1061.6712453350258</v>
      </c>
      <c r="L262" s="453">
        <f t="shared" si="73"/>
        <v>2.375</v>
      </c>
      <c r="M262" s="355" cm="1">
        <f t="array" ref="M262">INDEX('TOP OF DECK ELEVATIONS'!$1:$1048576,_xlfn.XMATCH(L262,'TOP OF DECK ELEVATIONS'!_xlnm.Print_Titles),_xlfn.XMATCH(L$252,'TOP OF DECK ELEVATIONS'!$10:$10)+3)</f>
        <v>1061.4430966101977</v>
      </c>
      <c r="N262" s="572">
        <f t="shared" si="74"/>
        <v>1061.5122632768644</v>
      </c>
      <c r="P262" t="str">
        <f t="shared" si="79"/>
        <v>GIRDER G DEFLECTIONS</v>
      </c>
    </row>
    <row r="263" spans="1:16" hidden="1" x14ac:dyDescent="0.2">
      <c r="A263" s="48">
        <f t="shared" si="70"/>
        <v>2.5</v>
      </c>
      <c r="B263" s="162" cm="1">
        <f t="array" ref="B263">INDEX(DEFLECTIONS!M:M,_xlfn.XMATCH($P263,DEFLECTIONS!$K:$K)+_xlfn.XMATCH($A263,DEFLECTIONS!$K$13:$K$55)-1)</f>
        <v>0.24099999999999999</v>
      </c>
      <c r="C263" s="162" cm="1">
        <f t="array" ref="C263">INDEX(DEFLECTIONS!N:N,_xlfn.XMATCH($P263,DEFLECTIONS!$K:$K)+_xlfn.XMATCH($A263,DEFLECTIONS!$K$13:$K$55)-1)</f>
        <v>0.85299999999999998</v>
      </c>
      <c r="D263" s="162" cm="1">
        <f t="array" ref="D263">INDEX(DEFLECTIONS!O:O,_xlfn.XMATCH($P263,DEFLECTIONS!$K:$K)+_xlfn.XMATCH($A263,DEFLECTIONS!$K$13:$K$55)-1)</f>
        <v>0.111</v>
      </c>
      <c r="F263" s="453">
        <f t="shared" si="77"/>
        <v>2.5</v>
      </c>
      <c r="G263" s="355" cm="1">
        <f t="array" ref="G263">INDEX('TOP OF DECK ELEVATIONS'!$1:$1048576,_xlfn.XMATCH(F263,'TOP OF DECK ELEVATIONS'!_xlnm.Print_Titles),_xlfn.XMATCH(F$252,'TOP OF DECK ELEVATIONS'!$10:$10)+3)</f>
        <v>1061.8921260734342</v>
      </c>
      <c r="H263" s="572">
        <f t="shared" si="78"/>
        <v>1061.9724594067675</v>
      </c>
      <c r="I263" s="453">
        <f t="shared" si="72"/>
        <v>2.5</v>
      </c>
      <c r="J263" s="355" cm="1">
        <f t="array" ref="J263">IF(ISBLANK(I252),"",INDEX('TOP OF DECK ELEVATIONS'!$1:$1048576,_xlfn.XMATCH(I263,'TOP OF DECK ELEVATIONS'!_xlnm.Print_Titles),_xlfn.XMATCH(I252,'TOP OF DECK ELEVATIONS'!$10:$10)+3))</f>
        <v>1061.8162762308591</v>
      </c>
      <c r="K263" s="572">
        <f t="shared" si="76"/>
        <v>1061.8966095641924</v>
      </c>
      <c r="L263" s="453">
        <f t="shared" si="73"/>
        <v>2.5</v>
      </c>
      <c r="M263" s="355" cm="1">
        <f t="array" ref="M263">INDEX('TOP OF DECK ELEVATIONS'!$1:$1048576,_xlfn.XMATCH(L263,'TOP OF DECK ELEVATIONS'!_xlnm.Print_Titles),_xlfn.XMATCH(L$252,'TOP OF DECK ELEVATIONS'!$10:$10)+3)</f>
        <v>1061.6572941726977</v>
      </c>
      <c r="N263" s="572">
        <f t="shared" si="74"/>
        <v>1061.737627506031</v>
      </c>
      <c r="P263" t="str">
        <f t="shared" si="79"/>
        <v>GIRDER G DEFLECTIONS</v>
      </c>
    </row>
    <row r="264" spans="1:16" hidden="1" x14ac:dyDescent="0.2">
      <c r="A264" s="48">
        <f t="shared" si="70"/>
        <v>2.625</v>
      </c>
      <c r="B264" s="162" cm="1">
        <f t="array" ref="B264">INDEX(DEFLECTIONS!M:M,_xlfn.XMATCH($P264,DEFLECTIONS!$K:$K)+_xlfn.XMATCH($A264,DEFLECTIONS!$K$13:$K$55)-1)</f>
        <v>0.217</v>
      </c>
      <c r="C264" s="162" cm="1">
        <f t="array" ref="C264">INDEX(DEFLECTIONS!N:N,_xlfn.XMATCH($P264,DEFLECTIONS!$K:$K)+_xlfn.XMATCH($A264,DEFLECTIONS!$K$13:$K$55)-1)</f>
        <v>0.7662500000000001</v>
      </c>
      <c r="D264" s="162" cm="1">
        <f t="array" ref="D264">INDEX(DEFLECTIONS!O:O,_xlfn.XMATCH($P264,DEFLECTIONS!$K:$K)+_xlfn.XMATCH($A264,DEFLECTIONS!$K$13:$K$55)-1)</f>
        <v>9.9750000000000005E-2</v>
      </c>
      <c r="F264" s="453">
        <f t="shared" si="77"/>
        <v>2.625</v>
      </c>
      <c r="G264" s="355" cm="1">
        <f t="array" ref="G264">INDEX('TOP OF DECK ELEVATIONS'!$1:$1048576,_xlfn.XMATCH(F264,'TOP OF DECK ELEVATIONS'!_xlnm.Print_Titles),_xlfn.XMATCH(F$252,'TOP OF DECK ELEVATIONS'!$10:$10)+3)</f>
        <v>1062.1063236359341</v>
      </c>
      <c r="H264" s="572">
        <f t="shared" si="78"/>
        <v>1062.1784903026007</v>
      </c>
      <c r="I264" s="453">
        <f t="shared" si="72"/>
        <v>2.625</v>
      </c>
      <c r="J264" s="355" cm="1">
        <f t="array" ref="J264">IF(ISBLANK(I252),"",INDEX('TOP OF DECK ELEVATIONS'!$1:$1048576,_xlfn.XMATCH(I264,'TOP OF DECK ELEVATIONS'!_xlnm.Print_Titles),_xlfn.XMATCH(I252,'TOP OF DECK ELEVATIONS'!$10:$10)+3))</f>
        <v>1062.0304737933591</v>
      </c>
      <c r="K264" s="572">
        <f t="shared" si="76"/>
        <v>1062.1026404600257</v>
      </c>
      <c r="L264" s="453">
        <f t="shared" si="73"/>
        <v>2.625</v>
      </c>
      <c r="M264" s="355" cm="1">
        <f t="array" ref="M264">INDEX('TOP OF DECK ELEVATIONS'!$1:$1048576,_xlfn.XMATCH(L264,'TOP OF DECK ELEVATIONS'!_xlnm.Print_Titles),_xlfn.XMATCH(L$252,'TOP OF DECK ELEVATIONS'!$10:$10)+3)</f>
        <v>1061.8714917351977</v>
      </c>
      <c r="N264" s="572">
        <f t="shared" si="74"/>
        <v>1061.9436584018642</v>
      </c>
      <c r="P264" t="str">
        <f t="shared" si="79"/>
        <v>GIRDER G DEFLECTIONS</v>
      </c>
    </row>
    <row r="265" spans="1:16" hidden="1" x14ac:dyDescent="0.2">
      <c r="A265" s="48">
        <f t="shared" si="70"/>
        <v>2.75</v>
      </c>
      <c r="B265" s="162" cm="1">
        <f t="array" ref="B265">INDEX(DEFLECTIONS!M:M,_xlfn.XMATCH($P265,DEFLECTIONS!$K:$K)+_xlfn.XMATCH($A265,DEFLECTIONS!$K$13:$K$55)-1)</f>
        <v>0.152</v>
      </c>
      <c r="C265" s="162" cm="1">
        <f t="array" ref="C265">INDEX(DEFLECTIONS!N:N,_xlfn.XMATCH($P265,DEFLECTIONS!$K:$K)+_xlfn.XMATCH($A265,DEFLECTIONS!$K$13:$K$55)-1)</f>
        <v>0.53200000000000003</v>
      </c>
      <c r="D265" s="162" cm="1">
        <f t="array" ref="D265">INDEX(DEFLECTIONS!O:O,_xlfn.XMATCH($P265,DEFLECTIONS!$K:$K)+_xlfn.XMATCH($A265,DEFLECTIONS!$K$13:$K$55)-1)</f>
        <v>6.9000000000000006E-2</v>
      </c>
      <c r="F265" s="453">
        <f t="shared" si="77"/>
        <v>2.75</v>
      </c>
      <c r="G265" s="355" cm="1">
        <f t="array" ref="G265">INDEX('TOP OF DECK ELEVATIONS'!$1:$1048576,_xlfn.XMATCH(F265,'TOP OF DECK ELEVATIONS'!_xlnm.Print_Titles),_xlfn.XMATCH(F$252,'TOP OF DECK ELEVATIONS'!$10:$10)+3)</f>
        <v>1062.3205211984341</v>
      </c>
      <c r="H265" s="572">
        <f t="shared" si="78"/>
        <v>1062.3706045317674</v>
      </c>
      <c r="I265" s="453">
        <f t="shared" si="72"/>
        <v>2.75</v>
      </c>
      <c r="J265" s="355" cm="1">
        <f t="array" ref="J265">IF(ISBLANK(I252),"",INDEX('TOP OF DECK ELEVATIONS'!$1:$1048576,_xlfn.XMATCH(I265,'TOP OF DECK ELEVATIONS'!_xlnm.Print_Titles),_xlfn.XMATCH(I252,'TOP OF DECK ELEVATIONS'!$10:$10)+3))</f>
        <v>1062.2446713558591</v>
      </c>
      <c r="K265" s="572">
        <f t="shared" si="76"/>
        <v>1062.2947546891924</v>
      </c>
      <c r="L265" s="453">
        <f t="shared" si="73"/>
        <v>2.75</v>
      </c>
      <c r="M265" s="355" cm="1">
        <f t="array" ref="M265">INDEX('TOP OF DECK ELEVATIONS'!$1:$1048576,_xlfn.XMATCH(L265,'TOP OF DECK ELEVATIONS'!_xlnm.Print_Titles),_xlfn.XMATCH(L$252,'TOP OF DECK ELEVATIONS'!$10:$10)+3)</f>
        <v>1062.0856892976976</v>
      </c>
      <c r="N265" s="572">
        <f t="shared" si="74"/>
        <v>1062.1357726310309</v>
      </c>
      <c r="P265" t="str">
        <f t="shared" si="79"/>
        <v>GIRDER G DEFLECTIONS</v>
      </c>
    </row>
    <row r="266" spans="1:16" hidden="1" x14ac:dyDescent="0.2">
      <c r="A266" s="48">
        <f t="shared" si="70"/>
        <v>2.875</v>
      </c>
      <c r="B266" s="162" cm="1">
        <f t="array" ref="B266">INDEX(DEFLECTIONS!M:M,_xlfn.XMATCH($P266,DEFLECTIONS!$K:$K)+_xlfn.XMATCH($A266,DEFLECTIONS!$K$13:$K$55)-1)</f>
        <v>6.8999999999999992E-2</v>
      </c>
      <c r="C266" s="162" cm="1">
        <f t="array" ref="C266">INDEX(DEFLECTIONS!N:N,_xlfn.XMATCH($P266,DEFLECTIONS!$K:$K)+_xlfn.XMATCH($A266,DEFLECTIONS!$K$13:$K$55)-1)</f>
        <v>0.23624999999999999</v>
      </c>
      <c r="D266" s="162" cm="1">
        <f t="array" ref="D266">INDEX(DEFLECTIONS!O:O,_xlfn.XMATCH($P266,DEFLECTIONS!$K:$K)+_xlfn.XMATCH($A266,DEFLECTIONS!$K$13:$K$55)-1)</f>
        <v>3.075E-2</v>
      </c>
      <c r="F266" s="453">
        <f t="shared" ref="F266:F290" si="80">A266</f>
        <v>2.875</v>
      </c>
      <c r="G266" s="355" cm="1">
        <f t="array" ref="G266">INDEX('TOP OF DECK ELEVATIONS'!$1:$1048576,_xlfn.XMATCH(F266,'TOP OF DECK ELEVATIONS'!_xlnm.Print_Titles),_xlfn.XMATCH(F$252,'TOP OF DECK ELEVATIONS'!$10:$10)+3)</f>
        <v>1062.5347187609341</v>
      </c>
      <c r="H266" s="572">
        <f t="shared" ref="H266:H290" si="81">G266+SUM(C266:D266)/12</f>
        <v>1062.5569687609341</v>
      </c>
      <c r="I266" s="453">
        <f t="shared" si="72"/>
        <v>2.875</v>
      </c>
      <c r="J266" s="355" cm="1">
        <f t="array" ref="J266">IF(ISBLANK(I252),"",INDEX('TOP OF DECK ELEVATIONS'!$1:$1048576,_xlfn.XMATCH(I266,'TOP OF DECK ELEVATIONS'!_xlnm.Print_Titles),_xlfn.XMATCH(I252,'TOP OF DECK ELEVATIONS'!$10:$10)+3))</f>
        <v>1062.458868918359</v>
      </c>
      <c r="K266" s="572">
        <f t="shared" si="76"/>
        <v>1062.481118918359</v>
      </c>
      <c r="L266" s="453">
        <f t="shared" si="73"/>
        <v>2.875</v>
      </c>
      <c r="M266" s="355" cm="1">
        <f t="array" ref="M266">INDEX('TOP OF DECK ELEVATIONS'!$1:$1048576,_xlfn.XMATCH(L266,'TOP OF DECK ELEVATIONS'!_xlnm.Print_Titles),_xlfn.XMATCH(L$252,'TOP OF DECK ELEVATIONS'!$10:$10)+3)</f>
        <v>1062.2998868601976</v>
      </c>
      <c r="N266" s="572">
        <f t="shared" si="74"/>
        <v>1062.3221368601976</v>
      </c>
      <c r="P266" t="str">
        <f t="shared" ref="P266:P290" si="82">IF(LEFT(A266,6)="GIRDER",A266,P265)</f>
        <v>GIRDER G DEFLECTIONS</v>
      </c>
    </row>
    <row r="267" spans="1:16" hidden="1" x14ac:dyDescent="0.2">
      <c r="A267" s="48" t="str">
        <f t="shared" si="70"/>
        <v>CL PIER 2</v>
      </c>
      <c r="B267" s="162" cm="1">
        <f t="array" ref="B267">INDEX(DEFLECTIONS!M:M,_xlfn.XMATCH($P267,DEFLECTIONS!$K:$K)+_xlfn.XMATCH($A267,DEFLECTIONS!$K$13:$K$55)-1)</f>
        <v>0</v>
      </c>
      <c r="C267" s="162" cm="1">
        <f t="array" ref="C267">INDEX(DEFLECTIONS!N:N,_xlfn.XMATCH($P267,DEFLECTIONS!$K:$K)+_xlfn.XMATCH($A267,DEFLECTIONS!$K$13:$K$55)-1)</f>
        <v>0</v>
      </c>
      <c r="D267" s="162" cm="1">
        <f t="array" ref="D267">INDEX(DEFLECTIONS!O:O,_xlfn.XMATCH($P267,DEFLECTIONS!$K:$K)+_xlfn.XMATCH($A267,DEFLECTIONS!$K$13:$K$55)-1)</f>
        <v>0</v>
      </c>
      <c r="F267" s="453" t="str">
        <f t="shared" si="80"/>
        <v>CL PIER 2</v>
      </c>
      <c r="G267" s="355" cm="1">
        <f t="array" ref="G267">INDEX('TOP OF DECK ELEVATIONS'!$1:$1048576,_xlfn.XMATCH(F267,'TOP OF DECK ELEVATIONS'!_xlnm.Print_Titles),_xlfn.XMATCH(F$252,'TOP OF DECK ELEVATIONS'!$10:$10)+3)</f>
        <v>1062.7489163234341</v>
      </c>
      <c r="H267" s="572">
        <f t="shared" si="81"/>
        <v>1062.7489163234341</v>
      </c>
      <c r="I267" s="453" t="str">
        <f t="shared" si="72"/>
        <v>CL PIER 2</v>
      </c>
      <c r="J267" s="355" cm="1">
        <f t="array" ref="J267">IF(ISBLANK(I252),"",INDEX('TOP OF DECK ELEVATIONS'!$1:$1048576,_xlfn.XMATCH(I267,'TOP OF DECK ELEVATIONS'!_xlnm.Print_Titles),_xlfn.XMATCH(I252,'TOP OF DECK ELEVATIONS'!$10:$10)+3))</f>
        <v>1062.673066480859</v>
      </c>
      <c r="K267" s="572">
        <f t="shared" si="76"/>
        <v>1062.673066480859</v>
      </c>
      <c r="L267" s="453" t="str">
        <f t="shared" si="73"/>
        <v>CL PIER 2</v>
      </c>
      <c r="M267" s="355" cm="1">
        <f t="array" ref="M267">INDEX('TOP OF DECK ELEVATIONS'!$1:$1048576,_xlfn.XMATCH(L267,'TOP OF DECK ELEVATIONS'!_xlnm.Print_Titles),_xlfn.XMATCH(L$252,'TOP OF DECK ELEVATIONS'!$10:$10)+3)</f>
        <v>1062.5140844226976</v>
      </c>
      <c r="N267" s="572">
        <f t="shared" si="74"/>
        <v>1062.5140844226976</v>
      </c>
      <c r="P267" t="str">
        <f t="shared" si="82"/>
        <v>GIRDER G DEFLECTIONS</v>
      </c>
    </row>
    <row r="268" spans="1:16" hidden="1" x14ac:dyDescent="0.2">
      <c r="A268" s="48">
        <f t="shared" si="70"/>
        <v>3.25</v>
      </c>
      <c r="B268" s="162" cm="1">
        <f t="array" ref="B268">INDEX(DEFLECTIONS!M:M,_xlfn.XMATCH($P268,DEFLECTIONS!$K:$K)+_xlfn.XMATCH($A268,DEFLECTIONS!$K$13:$K$55)-1)</f>
        <v>-1.8500000000000003E-2</v>
      </c>
      <c r="C268" s="162" cm="1">
        <f t="array" ref="C268">INDEX(DEFLECTIONS!N:N,_xlfn.XMATCH($P268,DEFLECTIONS!$K:$K)+_xlfn.XMATCH($A268,DEFLECTIONS!$K$13:$K$55)-1)</f>
        <v>-2.35E-2</v>
      </c>
      <c r="D268" s="162" cm="1">
        <f t="array" ref="D268">INDEX(DEFLECTIONS!O:O,_xlfn.XMATCH($P268,DEFLECTIONS!$K:$K)+_xlfn.XMATCH($A268,DEFLECTIONS!$K$13:$K$55)-1)</f>
        <v>-2.5000000000000001E-3</v>
      </c>
      <c r="F268" s="453">
        <f t="shared" si="80"/>
        <v>3.25</v>
      </c>
      <c r="G268" s="355" cm="1">
        <f t="array" ref="G268">INDEX('TOP OF DECK ELEVATIONS'!$1:$1048576,_xlfn.XMATCH(F268,'TOP OF DECK ELEVATIONS'!_xlnm.Print_Titles),_xlfn.XMATCH(F$252,'TOP OF DECK ELEVATIONS'!$10:$10)+3)</f>
        <v>1063.055311967184</v>
      </c>
      <c r="H268" s="572">
        <f t="shared" si="81"/>
        <v>1063.0531453005174</v>
      </c>
      <c r="I268" s="453">
        <f t="shared" si="72"/>
        <v>3.25</v>
      </c>
      <c r="J268" s="355" cm="1">
        <f t="array" ref="J268">IF(ISBLANK(I252),"",INDEX('TOP OF DECK ELEVATIONS'!$1:$1048576,_xlfn.XMATCH(I268,'TOP OF DECK ELEVATIONS'!_xlnm.Print_Titles),_xlfn.XMATCH(I252,'TOP OF DECK ELEVATIONS'!$10:$10)+3))</f>
        <v>1062.979462124609</v>
      </c>
      <c r="K268" s="572">
        <f t="shared" si="76"/>
        <v>1062.9772954579423</v>
      </c>
      <c r="L268" s="453">
        <f t="shared" si="73"/>
        <v>3.25</v>
      </c>
      <c r="M268" s="355" cm="1">
        <f t="array" ref="M268">INDEX('TOP OF DECK ELEVATIONS'!$1:$1048576,_xlfn.XMATCH(L268,'TOP OF DECK ELEVATIONS'!_xlnm.Print_Titles),_xlfn.XMATCH(L$252,'TOP OF DECK ELEVATIONS'!$10:$10)+3)</f>
        <v>1062.8204800664475</v>
      </c>
      <c r="N268" s="572">
        <f t="shared" si="74"/>
        <v>1062.8183133997809</v>
      </c>
      <c r="P268" t="str">
        <f t="shared" si="82"/>
        <v>GIRDER G DEFLECTIONS</v>
      </c>
    </row>
    <row r="269" spans="1:16" hidden="1" x14ac:dyDescent="0.2">
      <c r="A269" s="48" t="str">
        <f t="shared" si="70"/>
        <v>F.S. #2</v>
      </c>
      <c r="B269" s="162" cm="1">
        <f t="array" ref="B269">INDEX(DEFLECTIONS!M:M,_xlfn.XMATCH($P269,DEFLECTIONS!$K:$K)+_xlfn.XMATCH($A269,DEFLECTIONS!$K$13:$K$55)-1)</f>
        <v>-1.0999999999999999E-2</v>
      </c>
      <c r="C269" s="162" cm="1">
        <f t="array" ref="C269">INDEX(DEFLECTIONS!N:N,_xlfn.XMATCH($P269,DEFLECTIONS!$K:$K)+_xlfn.XMATCH($A269,DEFLECTIONS!$K$13:$K$55)-1)</f>
        <v>2.3E-2</v>
      </c>
      <c r="D269" s="162" cm="1">
        <f t="array" ref="D269">INDEX(DEFLECTIONS!O:O,_xlfn.XMATCH($P269,DEFLECTIONS!$K:$K)+_xlfn.XMATCH($A269,DEFLECTIONS!$K$13:$K$55)-1)</f>
        <v>4.0000000000000001E-3</v>
      </c>
      <c r="F269" s="453" t="str">
        <f t="shared" si="80"/>
        <v>F.S. #2</v>
      </c>
      <c r="G269" s="355" cm="1">
        <f t="array" ref="G269">INDEX('TOP OF DECK ELEVATIONS'!$1:$1048576,_xlfn.XMATCH(F269,'TOP OF DECK ELEVATIONS'!_xlnm.Print_Titles),_xlfn.XMATCH(F$252,'TOP OF DECK ELEVATIONS'!$10:$10)+3)</f>
        <v>1063.1810962262341</v>
      </c>
      <c r="H269" s="572">
        <f t="shared" si="81"/>
        <v>1063.1833462262341</v>
      </c>
      <c r="I269" s="453" t="str">
        <f t="shared" si="72"/>
        <v>F.S. #2</v>
      </c>
      <c r="J269" s="355" cm="1">
        <f t="array" ref="J269">IF(ISBLANK(I252),"",INDEX('TOP OF DECK ELEVATIONS'!$1:$1048576,_xlfn.XMATCH(I269,'TOP OF DECK ELEVATIONS'!_xlnm.Print_Titles),_xlfn.XMATCH(I252,'TOP OF DECK ELEVATIONS'!$10:$10)+3))</f>
        <v>1063.1052463836591</v>
      </c>
      <c r="K269" s="572">
        <f t="shared" si="76"/>
        <v>1063.1074963836591</v>
      </c>
      <c r="L269" s="453" t="str">
        <f t="shared" si="73"/>
        <v>F.S. #2</v>
      </c>
      <c r="M269" s="355" cm="1">
        <f t="array" ref="M269">INDEX('TOP OF DECK ELEVATIONS'!$1:$1048576,_xlfn.XMATCH(L269,'TOP OF DECK ELEVATIONS'!_xlnm.Print_Titles),_xlfn.XMATCH(L$252,'TOP OF DECK ELEVATIONS'!$10:$10)+3)</f>
        <v>1062.9462643254976</v>
      </c>
      <c r="N269" s="572">
        <f t="shared" si="74"/>
        <v>1062.9485143254976</v>
      </c>
      <c r="P269" t="str">
        <f t="shared" si="82"/>
        <v>GIRDER G DEFLECTIONS</v>
      </c>
    </row>
    <row r="270" spans="1:16" hidden="1" x14ac:dyDescent="0.2">
      <c r="A270" s="48">
        <f t="shared" si="70"/>
        <v>3.5</v>
      </c>
      <c r="B270" s="162" cm="1">
        <f t="array" ref="B270">INDEX(DEFLECTIONS!M:M,_xlfn.XMATCH($P270,DEFLECTIONS!$K:$K)+_xlfn.XMATCH($A270,DEFLECTIONS!$K$13:$K$55)-1)</f>
        <v>4.0000000000000001E-3</v>
      </c>
      <c r="C270" s="162" cm="1">
        <f t="array" ref="C270">INDEX(DEFLECTIONS!N:N,_xlfn.XMATCH($P270,DEFLECTIONS!$K:$K)+_xlfn.XMATCH($A270,DEFLECTIONS!$K$13:$K$55)-1)</f>
        <v>8.6999999999999994E-2</v>
      </c>
      <c r="D270" s="162" cm="1">
        <f t="array" ref="D270">INDEX(DEFLECTIONS!O:O,_xlfn.XMATCH($P270,DEFLECTIONS!$K:$K)+_xlfn.XMATCH($A270,DEFLECTIONS!$K$13:$K$55)-1)</f>
        <v>1.0999999999999999E-2</v>
      </c>
      <c r="F270" s="453">
        <f t="shared" si="80"/>
        <v>3.5</v>
      </c>
      <c r="G270" s="355" cm="1">
        <f t="array" ref="G270">INDEX('TOP OF DECK ELEVATIONS'!$1:$1048576,_xlfn.XMATCH(F270,'TOP OF DECK ELEVATIONS'!_xlnm.Print_Titles),_xlfn.XMATCH(F$252,'TOP OF DECK ELEVATIONS'!$10:$10)+3)</f>
        <v>1063.361707610934</v>
      </c>
      <c r="H270" s="572">
        <f t="shared" si="81"/>
        <v>1063.3698742776007</v>
      </c>
      <c r="I270" s="453">
        <f t="shared" si="72"/>
        <v>3.5</v>
      </c>
      <c r="J270" s="355" cm="1">
        <f t="array" ref="J270">IF(ISBLANK(I252),"",INDEX('TOP OF DECK ELEVATIONS'!$1:$1048576,_xlfn.XMATCH(I270,'TOP OF DECK ELEVATIONS'!_xlnm.Print_Titles),_xlfn.XMATCH(I252,'TOP OF DECK ELEVATIONS'!$10:$10)+3))</f>
        <v>1063.2858577683592</v>
      </c>
      <c r="K270" s="572">
        <f t="shared" si="76"/>
        <v>1063.2940244350259</v>
      </c>
      <c r="L270" s="453">
        <f t="shared" si="73"/>
        <v>3.5</v>
      </c>
      <c r="M270" s="355" cm="1">
        <f t="array" ref="M270">INDEX('TOP OF DECK ELEVATIONS'!$1:$1048576,_xlfn.XMATCH(L270,'TOP OF DECK ELEVATIONS'!_xlnm.Print_Titles),_xlfn.XMATCH(L$252,'TOP OF DECK ELEVATIONS'!$10:$10)+3)</f>
        <v>1063.1268757101975</v>
      </c>
      <c r="N270" s="572">
        <f t="shared" si="74"/>
        <v>1063.1350423768642</v>
      </c>
      <c r="P270" t="str">
        <f t="shared" si="82"/>
        <v>GIRDER G DEFLECTIONS</v>
      </c>
    </row>
    <row r="271" spans="1:16" hidden="1" x14ac:dyDescent="0.2">
      <c r="A271" s="48">
        <f t="shared" si="70"/>
        <v>3.75</v>
      </c>
      <c r="B271" s="162" cm="1">
        <f t="array" ref="B271">INDEX(DEFLECTIONS!M:M,_xlfn.XMATCH($P271,DEFLECTIONS!$K:$K)+_xlfn.XMATCH($A271,DEFLECTIONS!$K$13:$K$55)-1)</f>
        <v>0.01</v>
      </c>
      <c r="C271" s="162" cm="1">
        <f t="array" ref="C271">INDEX(DEFLECTIONS!N:N,_xlfn.XMATCH($P271,DEFLECTIONS!$K:$K)+_xlfn.XMATCH($A271,DEFLECTIONS!$K$13:$K$55)-1)</f>
        <v>7.3999999999999996E-2</v>
      </c>
      <c r="D271" s="162" cm="1">
        <f t="array" ref="D271">INDEX(DEFLECTIONS!O:O,_xlfn.XMATCH($P271,DEFLECTIONS!$K:$K)+_xlfn.XMATCH($A271,DEFLECTIONS!$K$13:$K$55)-1)</f>
        <v>8.9999999999999993E-3</v>
      </c>
      <c r="F271" s="453">
        <f t="shared" si="80"/>
        <v>3.75</v>
      </c>
      <c r="G271" s="355" cm="1">
        <f t="array" ref="G271">INDEX('TOP OF DECK ELEVATIONS'!$1:$1048576,_xlfn.XMATCH(F271,'TOP OF DECK ELEVATIONS'!_xlnm.Print_Titles),_xlfn.XMATCH(F$252,'TOP OF DECK ELEVATIONS'!$10:$10)+3)</f>
        <v>1063.668103254684</v>
      </c>
      <c r="H271" s="572">
        <f t="shared" si="81"/>
        <v>1063.6750199213507</v>
      </c>
      <c r="I271" s="453">
        <f t="shared" si="72"/>
        <v>3.75</v>
      </c>
      <c r="J271" s="355" cm="1">
        <f t="array" ref="J271">IF(ISBLANK(I252),"",INDEX('TOP OF DECK ELEVATIONS'!$1:$1048576,_xlfn.XMATCH(I271,'TOP OF DECK ELEVATIONS'!_xlnm.Print_Titles),_xlfn.XMATCH(I252,'TOP OF DECK ELEVATIONS'!$10:$10)+3))</f>
        <v>1063.5922534121091</v>
      </c>
      <c r="K271" s="572">
        <f t="shared" si="76"/>
        <v>1063.5991700787758</v>
      </c>
      <c r="L271" s="453">
        <f t="shared" si="73"/>
        <v>3.75</v>
      </c>
      <c r="M271" s="355" cm="1">
        <f t="array" ref="M271">INDEX('TOP OF DECK ELEVATIONS'!$1:$1048576,_xlfn.XMATCH(L271,'TOP OF DECK ELEVATIONS'!_xlnm.Print_Titles),_xlfn.XMATCH(L$252,'TOP OF DECK ELEVATIONS'!$10:$10)+3)</f>
        <v>1063.4332713539477</v>
      </c>
      <c r="N271" s="572">
        <f t="shared" si="74"/>
        <v>1063.4401880206144</v>
      </c>
      <c r="P271" t="str">
        <f t="shared" si="82"/>
        <v>GIRDER G DEFLECTIONS</v>
      </c>
    </row>
    <row r="272" spans="1:16" hidden="1" x14ac:dyDescent="0.2">
      <c r="A272" s="48" t="str">
        <f t="shared" si="70"/>
        <v>CL PIER 3</v>
      </c>
      <c r="B272" s="162" cm="1">
        <f t="array" ref="B272">INDEX(DEFLECTIONS!M:M,_xlfn.XMATCH($P272,DEFLECTIONS!$K:$K)+_xlfn.XMATCH($A272,DEFLECTIONS!$K$13:$K$55)-1)</f>
        <v>0</v>
      </c>
      <c r="C272" s="162" cm="1">
        <f t="array" ref="C272">INDEX(DEFLECTIONS!N:N,_xlfn.XMATCH($P272,DEFLECTIONS!$K:$K)+_xlfn.XMATCH($A272,DEFLECTIONS!$K$13:$K$55)-1)</f>
        <v>0</v>
      </c>
      <c r="D272" s="162" cm="1">
        <f t="array" ref="D272">INDEX(DEFLECTIONS!O:O,_xlfn.XMATCH($P272,DEFLECTIONS!$K:$K)+_xlfn.XMATCH($A272,DEFLECTIONS!$K$13:$K$55)-1)</f>
        <v>0</v>
      </c>
      <c r="F272" s="453" t="str">
        <f t="shared" si="80"/>
        <v>CL PIER 3</v>
      </c>
      <c r="G272" s="355" cm="1">
        <f t="array" ref="G272">INDEX('TOP OF DECK ELEVATIONS'!$1:$1048576,_xlfn.XMATCH(F272,'TOP OF DECK ELEVATIONS'!_xlnm.Print_Titles),_xlfn.XMATCH(F$252,'TOP OF DECK ELEVATIONS'!$10:$10)+3)</f>
        <v>1063.9744988984341</v>
      </c>
      <c r="H272" s="572">
        <f t="shared" si="81"/>
        <v>1063.9744988984341</v>
      </c>
      <c r="I272" s="453" t="str">
        <f t="shared" si="72"/>
        <v>CL PIER 3</v>
      </c>
      <c r="J272" s="355" cm="1">
        <f t="array" ref="J272">IF(ISBLANK(I252),"",INDEX('TOP OF DECK ELEVATIONS'!$1:$1048576,_xlfn.XMATCH(I272,'TOP OF DECK ELEVATIONS'!_xlnm.Print_Titles),_xlfn.XMATCH(I252,'TOP OF DECK ELEVATIONS'!$10:$10)+3))</f>
        <v>1063.8986490558591</v>
      </c>
      <c r="K272" s="572">
        <f t="shared" si="76"/>
        <v>1063.8986490558591</v>
      </c>
      <c r="L272" s="453" t="str">
        <f t="shared" si="73"/>
        <v>CL PIER 3</v>
      </c>
      <c r="M272" s="355" cm="1">
        <f t="array" ref="M272">INDEX('TOP OF DECK ELEVATIONS'!$1:$1048576,_xlfn.XMATCH(L272,'TOP OF DECK ELEVATIONS'!_xlnm.Print_Titles),_xlfn.XMATCH(L$252,'TOP OF DECK ELEVATIONS'!$10:$10)+3)</f>
        <v>1063.7396669976977</v>
      </c>
      <c r="N272" s="572">
        <f t="shared" si="74"/>
        <v>1063.7396669976977</v>
      </c>
      <c r="P272" t="str">
        <f t="shared" si="82"/>
        <v>GIRDER G DEFLECTIONS</v>
      </c>
    </row>
    <row r="273" spans="1:16" hidden="1" x14ac:dyDescent="0.2">
      <c r="A273" s="48">
        <f t="shared" si="70"/>
        <v>4.25</v>
      </c>
      <c r="B273" s="162" cm="1">
        <f t="array" ref="B273">INDEX(DEFLECTIONS!M:M,_xlfn.XMATCH($P273,DEFLECTIONS!$K:$K)+_xlfn.XMATCH($A273,DEFLECTIONS!$K$13:$K$55)-1)</f>
        <v>9.4999999999999998E-3</v>
      </c>
      <c r="C273" s="162" cm="1">
        <f t="array" ref="C273">INDEX(DEFLECTIONS!N:N,_xlfn.XMATCH($P273,DEFLECTIONS!$K:$K)+_xlfn.XMATCH($A273,DEFLECTIONS!$K$13:$K$55)-1)</f>
        <v>7.2499999999999995E-2</v>
      </c>
      <c r="D273" s="162" cm="1">
        <f t="array" ref="D273">INDEX(DEFLECTIONS!O:O,_xlfn.XMATCH($P273,DEFLECTIONS!$K:$K)+_xlfn.XMATCH($A273,DEFLECTIONS!$K$13:$K$55)-1)</f>
        <v>8.5000000000000006E-3</v>
      </c>
      <c r="F273" s="453">
        <f t="shared" si="80"/>
        <v>4.25</v>
      </c>
      <c r="G273" s="355" cm="1">
        <f t="array" ref="G273">INDEX('TOP OF DECK ELEVATIONS'!$1:$1048576,_xlfn.XMATCH(F273,'TOP OF DECK ELEVATIONS'!_xlnm.Print_Titles),_xlfn.XMATCH(F$252,'TOP OF DECK ELEVATIONS'!$10:$10)+3)</f>
        <v>1064.2808945421841</v>
      </c>
      <c r="H273" s="572">
        <f t="shared" si="81"/>
        <v>1064.2876445421841</v>
      </c>
      <c r="I273" s="453">
        <f t="shared" si="72"/>
        <v>4.25</v>
      </c>
      <c r="J273" s="355" cm="1">
        <f t="array" ref="J273">IF(ISBLANK(I252),"",INDEX('TOP OF DECK ELEVATIONS'!$1:$1048576,_xlfn.XMATCH(I273,'TOP OF DECK ELEVATIONS'!_xlnm.Print_Titles),_xlfn.XMATCH(I252,'TOP OF DECK ELEVATIONS'!$10:$10)+3))</f>
        <v>1064.2050446996091</v>
      </c>
      <c r="K273" s="572">
        <f t="shared" si="76"/>
        <v>1064.2117946996091</v>
      </c>
      <c r="L273" s="453">
        <f t="shared" si="73"/>
        <v>4.25</v>
      </c>
      <c r="M273" s="355" cm="1">
        <f t="array" ref="M273">INDEX('TOP OF DECK ELEVATIONS'!$1:$1048576,_xlfn.XMATCH(L273,'TOP OF DECK ELEVATIONS'!_xlnm.Print_Titles),_xlfn.XMATCH(L$252,'TOP OF DECK ELEVATIONS'!$10:$10)+3)</f>
        <v>1064.0460626414476</v>
      </c>
      <c r="N273" s="572">
        <f t="shared" si="74"/>
        <v>1064.0528126414476</v>
      </c>
      <c r="P273" t="str">
        <f t="shared" si="82"/>
        <v>GIRDER G DEFLECTIONS</v>
      </c>
    </row>
    <row r="274" spans="1:16" hidden="1" x14ac:dyDescent="0.2">
      <c r="A274" s="48">
        <f t="shared" si="70"/>
        <v>4.5</v>
      </c>
      <c r="B274" s="162" cm="1">
        <f t="array" ref="B274">INDEX(DEFLECTIONS!M:M,_xlfn.XMATCH($P274,DEFLECTIONS!$K:$K)+_xlfn.XMATCH($A274,DEFLECTIONS!$K$13:$K$55)-1)</f>
        <v>3.0000000000000001E-3</v>
      </c>
      <c r="C274" s="162" cm="1">
        <f t="array" ref="C274">INDEX(DEFLECTIONS!N:N,_xlfn.XMATCH($P274,DEFLECTIONS!$K:$K)+_xlfn.XMATCH($A274,DEFLECTIONS!$K$13:$K$55)-1)</f>
        <v>8.6999999999999994E-2</v>
      </c>
      <c r="D274" s="162" cm="1">
        <f t="array" ref="D274">INDEX(DEFLECTIONS!O:O,_xlfn.XMATCH($P274,DEFLECTIONS!$K:$K)+_xlfn.XMATCH($A274,DEFLECTIONS!$K$13:$K$55)-1)</f>
        <v>1.0999999999999999E-2</v>
      </c>
      <c r="F274" s="453">
        <f t="shared" si="80"/>
        <v>4.5</v>
      </c>
      <c r="G274" s="355" cm="1">
        <f t="array" ref="G274">INDEX('TOP OF DECK ELEVATIONS'!$1:$1048576,_xlfn.XMATCH(F274,'TOP OF DECK ELEVATIONS'!_xlnm.Print_Titles),_xlfn.XMATCH(F$252,'TOP OF DECK ELEVATIONS'!$10:$10)+3)</f>
        <v>1064.5872901859341</v>
      </c>
      <c r="H274" s="572">
        <f t="shared" si="81"/>
        <v>1064.5954568526008</v>
      </c>
      <c r="I274" s="453">
        <f t="shared" si="72"/>
        <v>4.5</v>
      </c>
      <c r="J274" s="355" cm="1">
        <f t="array" ref="J274">IF(ISBLANK(I252),"",INDEX('TOP OF DECK ELEVATIONS'!$1:$1048576,_xlfn.XMATCH(I274,'TOP OF DECK ELEVATIONS'!_xlnm.Print_Titles),_xlfn.XMATCH(I252,'TOP OF DECK ELEVATIONS'!$10:$10)+3))</f>
        <v>1064.511440343359</v>
      </c>
      <c r="K274" s="572">
        <f t="shared" si="76"/>
        <v>1064.5196070100258</v>
      </c>
      <c r="L274" s="453">
        <f t="shared" si="73"/>
        <v>4.5</v>
      </c>
      <c r="M274" s="355" cm="1">
        <f t="array" ref="M274">INDEX('TOP OF DECK ELEVATIONS'!$1:$1048576,_xlfn.XMATCH(L274,'TOP OF DECK ELEVATIONS'!_xlnm.Print_Titles),_xlfn.XMATCH(L$252,'TOP OF DECK ELEVATIONS'!$10:$10)+3)</f>
        <v>1064.3524582851976</v>
      </c>
      <c r="N274" s="572">
        <f t="shared" si="74"/>
        <v>1064.3606249518643</v>
      </c>
      <c r="P274" t="str">
        <f t="shared" si="82"/>
        <v>GIRDER G DEFLECTIONS</v>
      </c>
    </row>
    <row r="275" spans="1:16" hidden="1" x14ac:dyDescent="0.2">
      <c r="A275" s="48" t="str">
        <f t="shared" si="70"/>
        <v>F.S. #3</v>
      </c>
      <c r="B275" s="162" cm="1">
        <f t="array" ref="B275">INDEX(DEFLECTIONS!M:M,_xlfn.XMATCH($P275,DEFLECTIONS!$K:$K)+_xlfn.XMATCH($A275,DEFLECTIONS!$K$13:$K$55)-1)</f>
        <v>-1.2E-2</v>
      </c>
      <c r="C275" s="162" cm="1">
        <f t="array" ref="C275">INDEX(DEFLECTIONS!N:N,_xlfn.XMATCH($P275,DEFLECTIONS!$K:$K)+_xlfn.XMATCH($A275,DEFLECTIONS!$K$13:$K$55)-1)</f>
        <v>2.3E-2</v>
      </c>
      <c r="D275" s="162" cm="1">
        <f t="array" ref="D275">INDEX(DEFLECTIONS!O:O,_xlfn.XMATCH($P275,DEFLECTIONS!$K:$K)+_xlfn.XMATCH($A275,DEFLECTIONS!$K$13:$K$55)-1)</f>
        <v>3.0000000000000001E-3</v>
      </c>
      <c r="F275" s="453" t="str">
        <f t="shared" si="80"/>
        <v>F.S. #3</v>
      </c>
      <c r="G275" s="355" cm="1">
        <f t="array" ref="G275">INDEX('TOP OF DECK ELEVATIONS'!$1:$1048576,_xlfn.XMATCH(F275,'TOP OF DECK ELEVATIONS'!_xlnm.Print_Titles),_xlfn.XMATCH(F$252,'TOP OF DECK ELEVATIONS'!$10:$10)+3)</f>
        <v>1064.7680207762342</v>
      </c>
      <c r="H275" s="572">
        <f t="shared" si="81"/>
        <v>1064.7701874429008</v>
      </c>
      <c r="I275" s="453" t="str">
        <f t="shared" si="72"/>
        <v>F.S. #3</v>
      </c>
      <c r="J275" s="355" cm="1">
        <f t="array" ref="J275">IF(ISBLANK(I252),"",INDEX('TOP OF DECK ELEVATIONS'!$1:$1048576,_xlfn.XMATCH(I275,'TOP OF DECK ELEVATIONS'!_xlnm.Print_Titles),_xlfn.XMATCH(I252,'TOP OF DECK ELEVATIONS'!$10:$10)+3))</f>
        <v>1064.6921709336591</v>
      </c>
      <c r="K275" s="572">
        <f t="shared" si="76"/>
        <v>1064.6943376003258</v>
      </c>
      <c r="L275" s="453" t="str">
        <f t="shared" si="73"/>
        <v>F.S. #3</v>
      </c>
      <c r="M275" s="355" cm="1">
        <f t="array" ref="M275">INDEX('TOP OF DECK ELEVATIONS'!$1:$1048576,_xlfn.XMATCH(L275,'TOP OF DECK ELEVATIONS'!_xlnm.Print_Titles),_xlfn.XMATCH(L$252,'TOP OF DECK ELEVATIONS'!$10:$10)+3)</f>
        <v>1064.5331888754977</v>
      </c>
      <c r="N275" s="572">
        <f t="shared" si="74"/>
        <v>1064.5353555421643</v>
      </c>
      <c r="P275" t="str">
        <f t="shared" si="82"/>
        <v>GIRDER G DEFLECTIONS</v>
      </c>
    </row>
    <row r="276" spans="1:16" hidden="1" x14ac:dyDescent="0.2">
      <c r="A276" s="48">
        <f t="shared" si="70"/>
        <v>4.75</v>
      </c>
      <c r="B276" s="162" cm="1">
        <f t="array" ref="B276">INDEX(DEFLECTIONS!M:M,_xlfn.XMATCH($P276,DEFLECTIONS!$K:$K)+_xlfn.XMATCH($A276,DEFLECTIONS!$K$13:$K$55)-1)</f>
        <v>-1.9000000000000003E-2</v>
      </c>
      <c r="C276" s="162" cm="1">
        <f t="array" ref="C276">INDEX(DEFLECTIONS!N:N,_xlfn.XMATCH($P276,DEFLECTIONS!$K:$K)+_xlfn.XMATCH($A276,DEFLECTIONS!$K$13:$K$55)-1)</f>
        <v>-2.3000000000000003E-2</v>
      </c>
      <c r="D276" s="162" cm="1">
        <f t="array" ref="D276">INDEX(DEFLECTIONS!O:O,_xlfn.XMATCH($P276,DEFLECTIONS!$K:$K)+_xlfn.XMATCH($A276,DEFLECTIONS!$K$13:$K$55)-1)</f>
        <v>-2.5000000000000001E-3</v>
      </c>
      <c r="F276" s="453">
        <f t="shared" si="80"/>
        <v>4.75</v>
      </c>
      <c r="G276" s="355" cm="1">
        <f t="array" ref="G276">INDEX('TOP OF DECK ELEVATIONS'!$1:$1048576,_xlfn.XMATCH(F276,'TOP OF DECK ELEVATIONS'!_xlnm.Print_Titles),_xlfn.XMATCH(F$252,'TOP OF DECK ELEVATIONS'!$10:$10)+3)</f>
        <v>1064.893685829684</v>
      </c>
      <c r="H276" s="572">
        <f t="shared" si="81"/>
        <v>1064.8915608296841</v>
      </c>
      <c r="I276" s="453">
        <f t="shared" si="72"/>
        <v>4.75</v>
      </c>
      <c r="J276" s="355" cm="1">
        <f t="array" ref="J276">IF(ISBLANK(I252),"",INDEX('TOP OF DECK ELEVATIONS'!$1:$1048576,_xlfn.XMATCH(I276,'TOP OF DECK ELEVATIONS'!_xlnm.Print_Titles),_xlfn.XMATCH(I252,'TOP OF DECK ELEVATIONS'!$10:$10)+3))</f>
        <v>1064.817835987109</v>
      </c>
      <c r="K276" s="572">
        <f t="shared" si="76"/>
        <v>1064.815710987109</v>
      </c>
      <c r="L276" s="453">
        <f t="shared" si="73"/>
        <v>4.75</v>
      </c>
      <c r="M276" s="355" cm="1">
        <f t="array" ref="M276">INDEX('TOP OF DECK ELEVATIONS'!$1:$1048576,_xlfn.XMATCH(L276,'TOP OF DECK ELEVATIONS'!_xlnm.Print_Titles),_xlfn.XMATCH(L$252,'TOP OF DECK ELEVATIONS'!$10:$10)+3)</f>
        <v>1064.6588539289476</v>
      </c>
      <c r="N276" s="572">
        <f t="shared" si="74"/>
        <v>1064.6567289289476</v>
      </c>
      <c r="P276" t="str">
        <f t="shared" si="82"/>
        <v>GIRDER G DEFLECTIONS</v>
      </c>
    </row>
    <row r="277" spans="1:16" hidden="1" x14ac:dyDescent="0.2">
      <c r="A277" s="48" t="str">
        <f t="shared" si="70"/>
        <v>CL PIER 4</v>
      </c>
      <c r="B277" s="162" cm="1">
        <f t="array" ref="B277">INDEX(DEFLECTIONS!M:M,_xlfn.XMATCH($P277,DEFLECTIONS!$K:$K)+_xlfn.XMATCH($A277,DEFLECTIONS!$K$13:$K$55)-1)</f>
        <v>0</v>
      </c>
      <c r="C277" s="162" cm="1">
        <f t="array" ref="C277">INDEX(DEFLECTIONS!N:N,_xlfn.XMATCH($P277,DEFLECTIONS!$K:$K)+_xlfn.XMATCH($A277,DEFLECTIONS!$K$13:$K$55)-1)</f>
        <v>0</v>
      </c>
      <c r="D277" s="162" cm="1">
        <f t="array" ref="D277">INDEX(DEFLECTIONS!O:O,_xlfn.XMATCH($P277,DEFLECTIONS!$K:$K)+_xlfn.XMATCH($A277,DEFLECTIONS!$K$13:$K$55)-1)</f>
        <v>0</v>
      </c>
      <c r="F277" s="453" t="str">
        <f t="shared" si="80"/>
        <v>CL PIER 4</v>
      </c>
      <c r="G277" s="355" cm="1">
        <f t="array" ref="G277">INDEX('TOP OF DECK ELEVATIONS'!$1:$1048576,_xlfn.XMATCH(F277,'TOP OF DECK ELEVATIONS'!_xlnm.Print_Titles),_xlfn.XMATCH(F$252,'TOP OF DECK ELEVATIONS'!$10:$10)+3)</f>
        <v>1065.200081473434</v>
      </c>
      <c r="H277" s="572">
        <f t="shared" si="81"/>
        <v>1065.200081473434</v>
      </c>
      <c r="I277" s="453" t="str">
        <f t="shared" si="72"/>
        <v>CL PIER 4</v>
      </c>
      <c r="J277" s="355" cm="1">
        <f t="array" ref="J277">IF(ISBLANK(I252),"",INDEX('TOP OF DECK ELEVATIONS'!$1:$1048576,_xlfn.XMATCH(I277,'TOP OF DECK ELEVATIONS'!_xlnm.Print_Titles),_xlfn.XMATCH(I252,'TOP OF DECK ELEVATIONS'!$10:$10)+3))</f>
        <v>1065.1242316308592</v>
      </c>
      <c r="K277" s="572">
        <f t="shared" si="76"/>
        <v>1065.1242316308592</v>
      </c>
      <c r="L277" s="453" t="str">
        <f t="shared" si="73"/>
        <v>CL PIER 4</v>
      </c>
      <c r="M277" s="355" cm="1">
        <f t="array" ref="M277">INDEX('TOP OF DECK ELEVATIONS'!$1:$1048576,_xlfn.XMATCH(L277,'TOP OF DECK ELEVATIONS'!_xlnm.Print_Titles),_xlfn.XMATCH(L$252,'TOP OF DECK ELEVATIONS'!$10:$10)+3)</f>
        <v>1064.9652495726975</v>
      </c>
      <c r="N277" s="572">
        <f t="shared" si="74"/>
        <v>1064.9652495726975</v>
      </c>
      <c r="P277" t="str">
        <f t="shared" si="82"/>
        <v>GIRDER G DEFLECTIONS</v>
      </c>
    </row>
    <row r="278" spans="1:16" hidden="1" x14ac:dyDescent="0.2">
      <c r="A278" s="48">
        <f t="shared" si="70"/>
        <v>5.125</v>
      </c>
      <c r="B278" s="162" cm="1">
        <f t="array" ref="B278">INDEX(DEFLECTIONS!M:M,_xlfn.XMATCH($P278,DEFLECTIONS!$K:$K)+_xlfn.XMATCH($A278,DEFLECTIONS!$K$13:$K$55)-1)</f>
        <v>6.8750000000000006E-2</v>
      </c>
      <c r="C278" s="162" cm="1">
        <f t="array" ref="C278">INDEX(DEFLECTIONS!N:N,_xlfn.XMATCH($P278,DEFLECTIONS!$K:$K)+_xlfn.XMATCH($A278,DEFLECTIONS!$K$13:$K$55)-1)</f>
        <v>0.23224999999999998</v>
      </c>
      <c r="D278" s="162" cm="1">
        <f t="array" ref="D278">INDEX(DEFLECTIONS!O:O,_xlfn.XMATCH($P278,DEFLECTIONS!$K:$K)+_xlfn.XMATCH($A278,DEFLECTIONS!$K$13:$K$55)-1)</f>
        <v>2.9749999999999999E-2</v>
      </c>
      <c r="F278" s="453">
        <f t="shared" si="80"/>
        <v>5.125</v>
      </c>
      <c r="G278" s="355" cm="1">
        <f t="array" ref="G278">INDEX('TOP OF DECK ELEVATIONS'!$1:$1048576,_xlfn.XMATCH(F278,'TOP OF DECK ELEVATIONS'!_xlnm.Print_Titles),_xlfn.XMATCH(F$252,'TOP OF DECK ELEVATIONS'!$10:$10)+3)</f>
        <v>1065.414279035934</v>
      </c>
      <c r="H278" s="572">
        <f t="shared" si="81"/>
        <v>1065.4361123692672</v>
      </c>
      <c r="I278" s="453">
        <f t="shared" si="72"/>
        <v>5.125</v>
      </c>
      <c r="J278" s="355" cm="1">
        <f t="array" ref="J278">IF(ISBLANK(I252),"",INDEX('TOP OF DECK ELEVATIONS'!$1:$1048576,_xlfn.XMATCH(I278,'TOP OF DECK ELEVATIONS'!_xlnm.Print_Titles),_xlfn.XMATCH(I252,'TOP OF DECK ELEVATIONS'!$10:$10)+3))</f>
        <v>1065.3384291933592</v>
      </c>
      <c r="K278" s="572">
        <f t="shared" si="76"/>
        <v>1065.3602625266924</v>
      </c>
      <c r="L278" s="453">
        <f t="shared" si="73"/>
        <v>5.125</v>
      </c>
      <c r="M278" s="355" cm="1">
        <f t="array" ref="M278">INDEX('TOP OF DECK ELEVATIONS'!$1:$1048576,_xlfn.XMATCH(L278,'TOP OF DECK ELEVATIONS'!_xlnm.Print_Titles),_xlfn.XMATCH(L$252,'TOP OF DECK ELEVATIONS'!$10:$10)+3)</f>
        <v>1065.1794471351975</v>
      </c>
      <c r="N278" s="572">
        <f t="shared" si="74"/>
        <v>1065.2012804685307</v>
      </c>
      <c r="P278" t="str">
        <f t="shared" si="82"/>
        <v>GIRDER G DEFLECTIONS</v>
      </c>
    </row>
    <row r="279" spans="1:16" hidden="1" x14ac:dyDescent="0.2">
      <c r="A279" s="48">
        <f t="shared" si="70"/>
        <v>5.25</v>
      </c>
      <c r="B279" s="162" cm="1">
        <f t="array" ref="B279">INDEX(DEFLECTIONS!M:M,_xlfn.XMATCH($P279,DEFLECTIONS!$K:$K)+_xlfn.XMATCH($A279,DEFLECTIONS!$K$13:$K$55)-1)</f>
        <v>0.1515</v>
      </c>
      <c r="C279" s="162" cm="1">
        <f t="array" ref="C279">INDEX(DEFLECTIONS!N:N,_xlfn.XMATCH($P279,DEFLECTIONS!$K:$K)+_xlfn.XMATCH($A279,DEFLECTIONS!$K$13:$K$55)-1)</f>
        <v>0.52700000000000002</v>
      </c>
      <c r="D279" s="162" cm="1">
        <f t="array" ref="D279">INDEX(DEFLECTIONS!O:O,_xlfn.XMATCH($P279,DEFLECTIONS!$K:$K)+_xlfn.XMATCH($A279,DEFLECTIONS!$K$13:$K$55)-1)</f>
        <v>6.8000000000000005E-2</v>
      </c>
      <c r="F279" s="453">
        <f t="shared" si="80"/>
        <v>5.25</v>
      </c>
      <c r="G279" s="355" cm="1">
        <f t="array" ref="G279">INDEX('TOP OF DECK ELEVATIONS'!$1:$1048576,_xlfn.XMATCH(F279,'TOP OF DECK ELEVATIONS'!_xlnm.Print_Titles),_xlfn.XMATCH(F$252,'TOP OF DECK ELEVATIONS'!$10:$10)+3)</f>
        <v>1065.628476598434</v>
      </c>
      <c r="H279" s="572">
        <f t="shared" si="81"/>
        <v>1065.6780599317674</v>
      </c>
      <c r="I279" s="453">
        <f t="shared" si="72"/>
        <v>5.25</v>
      </c>
      <c r="J279" s="355" cm="1">
        <f t="array" ref="J279">IF(ISBLANK(I252),"",INDEX('TOP OF DECK ELEVATIONS'!$1:$1048576,_xlfn.XMATCH(I279,'TOP OF DECK ELEVATIONS'!_xlnm.Print_Titles),_xlfn.XMATCH(I252,'TOP OF DECK ELEVATIONS'!$10:$10)+3))</f>
        <v>1065.5526267558591</v>
      </c>
      <c r="K279" s="572">
        <f t="shared" si="76"/>
        <v>1065.6022100891926</v>
      </c>
      <c r="L279" s="453">
        <f t="shared" si="73"/>
        <v>5.25</v>
      </c>
      <c r="M279" s="355" cm="1">
        <f t="array" ref="M279">INDEX('TOP OF DECK ELEVATIONS'!$1:$1048576,_xlfn.XMATCH(L279,'TOP OF DECK ELEVATIONS'!_xlnm.Print_Titles),_xlfn.XMATCH(L$252,'TOP OF DECK ELEVATIONS'!$10:$10)+3)</f>
        <v>1065.3936446976977</v>
      </c>
      <c r="N279" s="572">
        <f t="shared" si="74"/>
        <v>1065.4432280310311</v>
      </c>
      <c r="P279" t="str">
        <f t="shared" si="82"/>
        <v>GIRDER G DEFLECTIONS</v>
      </c>
    </row>
    <row r="280" spans="1:16" hidden="1" x14ac:dyDescent="0.2">
      <c r="A280" s="48">
        <f t="shared" si="70"/>
        <v>5.375</v>
      </c>
      <c r="B280" s="162" cm="1">
        <f t="array" ref="B280">INDEX(DEFLECTIONS!M:M,_xlfn.XMATCH($P280,DEFLECTIONS!$K:$K)+_xlfn.XMATCH($A280,DEFLECTIONS!$K$13:$K$55)-1)</f>
        <v>0.217</v>
      </c>
      <c r="C280" s="162" cm="1">
        <f t="array" ref="C280">INDEX(DEFLECTIONS!N:N,_xlfn.XMATCH($P280,DEFLECTIONS!$K:$K)+_xlfn.XMATCH($A280,DEFLECTIONS!$K$13:$K$55)-1)</f>
        <v>0.76475000000000004</v>
      </c>
      <c r="D280" s="162" cm="1">
        <f t="array" ref="D280">INDEX(DEFLECTIONS!O:O,_xlfn.XMATCH($P280,DEFLECTIONS!$K:$K)+_xlfn.XMATCH($A280,DEFLECTIONS!$K$13:$K$55)-1)</f>
        <v>9.8750000000000004E-2</v>
      </c>
      <c r="F280" s="453">
        <f t="shared" si="80"/>
        <v>5.375</v>
      </c>
      <c r="G280" s="355" cm="1">
        <f t="array" ref="G280">INDEX('TOP OF DECK ELEVATIONS'!$1:$1048576,_xlfn.XMATCH(F280,'TOP OF DECK ELEVATIONS'!_xlnm.Print_Titles),_xlfn.XMATCH(F$252,'TOP OF DECK ELEVATIONS'!$10:$10)+3)</f>
        <v>1065.8426741609342</v>
      </c>
      <c r="H280" s="572">
        <f t="shared" si="81"/>
        <v>1065.9146324942676</v>
      </c>
      <c r="I280" s="453">
        <f t="shared" si="72"/>
        <v>5.375</v>
      </c>
      <c r="J280" s="355" cm="1">
        <f t="array" ref="J280">IF(ISBLANK(I252),"",INDEX('TOP OF DECK ELEVATIONS'!$1:$1048576,_xlfn.XMATCH(I280,'TOP OF DECK ELEVATIONS'!_xlnm.Print_Titles),_xlfn.XMATCH(I252,'TOP OF DECK ELEVATIONS'!$10:$10)+3))</f>
        <v>1065.7668243183591</v>
      </c>
      <c r="K280" s="572">
        <f t="shared" si="76"/>
        <v>1065.8387826516926</v>
      </c>
      <c r="L280" s="453">
        <f t="shared" si="73"/>
        <v>5.375</v>
      </c>
      <c r="M280" s="355" cm="1">
        <f t="array" ref="M280">INDEX('TOP OF DECK ELEVATIONS'!$1:$1048576,_xlfn.XMATCH(L280,'TOP OF DECK ELEVATIONS'!_xlnm.Print_Titles),_xlfn.XMATCH(L$252,'TOP OF DECK ELEVATIONS'!$10:$10)+3)</f>
        <v>1065.6078422601977</v>
      </c>
      <c r="N280" s="572">
        <f t="shared" si="74"/>
        <v>1065.6798005935311</v>
      </c>
      <c r="P280" t="str">
        <f t="shared" si="82"/>
        <v>GIRDER G DEFLECTIONS</v>
      </c>
    </row>
    <row r="281" spans="1:16" hidden="1" x14ac:dyDescent="0.2">
      <c r="A281" s="48">
        <f t="shared" si="70"/>
        <v>5.5</v>
      </c>
      <c r="B281" s="162" cm="1">
        <f t="array" ref="B281">INDEX(DEFLECTIONS!M:M,_xlfn.XMATCH($P281,DEFLECTIONS!$K:$K)+_xlfn.XMATCH($A281,DEFLECTIONS!$K$13:$K$55)-1)</f>
        <v>0.24199999999999999</v>
      </c>
      <c r="C281" s="162" cm="1">
        <f t="array" ref="C281">INDEX(DEFLECTIONS!N:N,_xlfn.XMATCH($P281,DEFLECTIONS!$K:$K)+_xlfn.XMATCH($A281,DEFLECTIONS!$K$13:$K$55)-1)</f>
        <v>0.85399999999999998</v>
      </c>
      <c r="D281" s="162" cm="1">
        <f t="array" ref="D281">INDEX(DEFLECTIONS!O:O,_xlfn.XMATCH($P281,DEFLECTIONS!$K:$K)+_xlfn.XMATCH($A281,DEFLECTIONS!$K$13:$K$55)-1)</f>
        <v>0.111</v>
      </c>
      <c r="F281" s="453">
        <f t="shared" si="80"/>
        <v>5.5</v>
      </c>
      <c r="G281" s="355" cm="1">
        <f t="array" ref="G281">INDEX('TOP OF DECK ELEVATIONS'!$1:$1048576,_xlfn.XMATCH(F281,'TOP OF DECK ELEVATIONS'!_xlnm.Print_Titles),_xlfn.XMATCH(F$252,'TOP OF DECK ELEVATIONS'!$10:$10)+3)</f>
        <v>1066.0568717234341</v>
      </c>
      <c r="H281" s="572">
        <f t="shared" si="81"/>
        <v>1066.1372883901008</v>
      </c>
      <c r="I281" s="453">
        <f t="shared" si="72"/>
        <v>5.5</v>
      </c>
      <c r="J281" s="355" cm="1">
        <f t="array" ref="J281">IF(ISBLANK(I252),"",INDEX('TOP OF DECK ELEVATIONS'!$1:$1048576,_xlfn.XMATCH(I281,'TOP OF DECK ELEVATIONS'!_xlnm.Print_Titles),_xlfn.XMATCH(I252,'TOP OF DECK ELEVATIONS'!$10:$10)+3))</f>
        <v>1065.9810218808591</v>
      </c>
      <c r="K281" s="572">
        <f t="shared" si="76"/>
        <v>1066.0614385475258</v>
      </c>
      <c r="L281" s="453">
        <f t="shared" si="73"/>
        <v>5.5</v>
      </c>
      <c r="M281" s="355" cm="1">
        <f t="array" ref="M281">INDEX('TOP OF DECK ELEVATIONS'!$1:$1048576,_xlfn.XMATCH(L281,'TOP OF DECK ELEVATIONS'!_xlnm.Print_Titles),_xlfn.XMATCH(L$252,'TOP OF DECK ELEVATIONS'!$10:$10)+3)</f>
        <v>1065.8220398226977</v>
      </c>
      <c r="N281" s="572">
        <f t="shared" si="74"/>
        <v>1065.9024564893643</v>
      </c>
      <c r="P281" t="str">
        <f t="shared" si="82"/>
        <v>GIRDER G DEFLECTIONS</v>
      </c>
    </row>
    <row r="282" spans="1:16" hidden="1" x14ac:dyDescent="0.2">
      <c r="A282" s="48">
        <f t="shared" si="70"/>
        <v>5.625</v>
      </c>
      <c r="B282" s="162" cm="1">
        <f t="array" ref="B282">INDEX(DEFLECTIONS!M:M,_xlfn.XMATCH($P282,DEFLECTIONS!$K:$K)+_xlfn.XMATCH($A282,DEFLECTIONS!$K$13:$K$55)-1)</f>
        <v>0.21024999999999999</v>
      </c>
      <c r="C282" s="162" cm="1">
        <f t="array" ref="C282">INDEX(DEFLECTIONS!N:N,_xlfn.XMATCH($P282,DEFLECTIONS!$K:$K)+_xlfn.XMATCH($A282,DEFLECTIONS!$K$13:$K$55)-1)</f>
        <v>0.73799999999999999</v>
      </c>
      <c r="D282" s="162" cm="1">
        <f t="array" ref="D282">INDEX(DEFLECTIONS!O:O,_xlfn.XMATCH($P282,DEFLECTIONS!$K:$K)+_xlfn.XMATCH($A282,DEFLECTIONS!$K$13:$K$55)-1)</f>
        <v>9.6250000000000002E-2</v>
      </c>
      <c r="F282" s="453">
        <f t="shared" si="80"/>
        <v>5.625</v>
      </c>
      <c r="G282" s="355" cm="1">
        <f t="array" ref="G282">INDEX('TOP OF DECK ELEVATIONS'!$1:$1048576,_xlfn.XMATCH(F282,'TOP OF DECK ELEVATIONS'!_xlnm.Print_Titles),_xlfn.XMATCH(F$252,'TOP OF DECK ELEVATIONS'!$10:$10)+3)</f>
        <v>1066.2710692859341</v>
      </c>
      <c r="H282" s="572">
        <f t="shared" si="81"/>
        <v>1066.3405901192675</v>
      </c>
      <c r="I282" s="453">
        <f t="shared" si="72"/>
        <v>5.625</v>
      </c>
      <c r="J282" s="355" cm="1">
        <f t="array" ref="J282">IF(ISBLANK(I252),"",INDEX('TOP OF DECK ELEVATIONS'!$1:$1048576,_xlfn.XMATCH(I282,'TOP OF DECK ELEVATIONS'!_xlnm.Print_Titles),_xlfn.XMATCH(I252,'TOP OF DECK ELEVATIONS'!$10:$10)+3))</f>
        <v>1066.1952194433591</v>
      </c>
      <c r="K282" s="572">
        <f t="shared" si="76"/>
        <v>1066.2647402766925</v>
      </c>
      <c r="L282" s="453">
        <f t="shared" si="73"/>
        <v>5.625</v>
      </c>
      <c r="M282" s="355" cm="1">
        <f t="array" ref="M282">INDEX('TOP OF DECK ELEVATIONS'!$1:$1048576,_xlfn.XMATCH(L282,'TOP OF DECK ELEVATIONS'!_xlnm.Print_Titles),_xlfn.XMATCH(L$252,'TOP OF DECK ELEVATIONS'!$10:$10)+3)</f>
        <v>1066.0362373851976</v>
      </c>
      <c r="N282" s="572">
        <f t="shared" si="74"/>
        <v>1066.105758218531</v>
      </c>
      <c r="P282" t="str">
        <f t="shared" si="82"/>
        <v>GIRDER G DEFLECTIONS</v>
      </c>
    </row>
    <row r="283" spans="1:16" hidden="1" x14ac:dyDescent="0.2">
      <c r="A283" s="48">
        <f t="shared" si="70"/>
        <v>5.75</v>
      </c>
      <c r="B283" s="162" cm="1">
        <f t="array" ref="B283">INDEX(DEFLECTIONS!M:M,_xlfn.XMATCH($P283,DEFLECTIONS!$K:$K)+_xlfn.XMATCH($A283,DEFLECTIONS!$K$13:$K$55)-1)</f>
        <v>0.14199999999999999</v>
      </c>
      <c r="C283" s="162" cm="1">
        <f t="array" ref="C283">INDEX(DEFLECTIONS!N:N,_xlfn.XMATCH($P283,DEFLECTIONS!$K:$K)+_xlfn.XMATCH($A283,DEFLECTIONS!$K$13:$K$55)-1)</f>
        <v>0.48699999999999999</v>
      </c>
      <c r="D283" s="162" cm="1">
        <f t="array" ref="D283">INDEX(DEFLECTIONS!O:O,_xlfn.XMATCH($P283,DEFLECTIONS!$K:$K)+_xlfn.XMATCH($A283,DEFLECTIONS!$K$13:$K$55)-1)</f>
        <v>6.4000000000000001E-2</v>
      </c>
      <c r="F283" s="453">
        <f t="shared" si="80"/>
        <v>5.75</v>
      </c>
      <c r="G283" s="355" cm="1">
        <f t="array" ref="G283">INDEX('TOP OF DECK ELEVATIONS'!$1:$1048576,_xlfn.XMATCH(F283,'TOP OF DECK ELEVATIONS'!_xlnm.Print_Titles),_xlfn.XMATCH(F$252,'TOP OF DECK ELEVATIONS'!$10:$10)+3)</f>
        <v>1066.4852668484341</v>
      </c>
      <c r="H283" s="572">
        <f t="shared" si="81"/>
        <v>1066.5311835151008</v>
      </c>
      <c r="I283" s="453">
        <f t="shared" si="72"/>
        <v>5.75</v>
      </c>
      <c r="J283" s="355" cm="1">
        <f t="array" ref="J283">IF(ISBLANK(I252),"",INDEX('TOP OF DECK ELEVATIONS'!$1:$1048576,_xlfn.XMATCH(I283,'TOP OF DECK ELEVATIONS'!_xlnm.Print_Titles),_xlfn.XMATCH(I252,'TOP OF DECK ELEVATIONS'!$10:$10)+3))</f>
        <v>1066.409417005859</v>
      </c>
      <c r="K283" s="572">
        <f t="shared" si="76"/>
        <v>1066.4553336725257</v>
      </c>
      <c r="L283" s="453">
        <f t="shared" si="73"/>
        <v>5.75</v>
      </c>
      <c r="M283" s="355" cm="1">
        <f t="array" ref="M283">INDEX('TOP OF DECK ELEVATIONS'!$1:$1048576,_xlfn.XMATCH(L283,'TOP OF DECK ELEVATIONS'!_xlnm.Print_Titles),_xlfn.XMATCH(L$252,'TOP OF DECK ELEVATIONS'!$10:$10)+3)</f>
        <v>1066.2504349476976</v>
      </c>
      <c r="N283" s="572">
        <f t="shared" si="74"/>
        <v>1066.2963516143643</v>
      </c>
      <c r="P283" t="str">
        <f t="shared" si="82"/>
        <v>GIRDER G DEFLECTIONS</v>
      </c>
    </row>
    <row r="284" spans="1:16" hidden="1" x14ac:dyDescent="0.2">
      <c r="A284" s="48" t="str">
        <f t="shared" si="70"/>
        <v>F.S. #4</v>
      </c>
      <c r="B284" s="162" cm="1">
        <f t="array" ref="B284">INDEX(DEFLECTIONS!M:M,_xlfn.XMATCH($P284,DEFLECTIONS!$K:$K)+_xlfn.XMATCH($A284,DEFLECTIONS!$K$13:$K$55)-1)</f>
        <v>0.115</v>
      </c>
      <c r="C284" s="162" cm="1">
        <f t="array" ref="C284">INDEX(DEFLECTIONS!N:N,_xlfn.XMATCH($P284,DEFLECTIONS!$K:$K)+_xlfn.XMATCH($A284,DEFLECTIONS!$K$13:$K$55)-1)</f>
        <v>0.38800000000000001</v>
      </c>
      <c r="D284" s="162" cm="1">
        <f t="array" ref="D284">INDEX(DEFLECTIONS!O:O,_xlfn.XMATCH($P284,DEFLECTIONS!$K:$K)+_xlfn.XMATCH($A284,DEFLECTIONS!$K$13:$K$55)-1)</f>
        <v>5.0999999999999997E-2</v>
      </c>
      <c r="F284" s="453" t="str">
        <f t="shared" si="80"/>
        <v>F.S. #4</v>
      </c>
      <c r="G284" s="355" cm="1">
        <f t="array" ref="G284">INDEX('TOP OF DECK ELEVATIONS'!$1:$1048576,_xlfn.XMATCH(F284,'TOP OF DECK ELEVATIONS'!_xlnm.Print_Titles),_xlfn.XMATCH(F$252,'TOP OF DECK ELEVATIONS'!$10:$10)+3)</f>
        <v>1066.5561047762342</v>
      </c>
      <c r="H284" s="572">
        <f t="shared" si="81"/>
        <v>1066.5926881095675</v>
      </c>
      <c r="I284" s="453" t="str">
        <f t="shared" si="72"/>
        <v>F.S. #4</v>
      </c>
      <c r="J284" s="355" cm="1">
        <f t="array" ref="J284">IF(ISBLANK(I252),"",INDEX('TOP OF DECK ELEVATIONS'!$1:$1048576,_xlfn.XMATCH(I284,'TOP OF DECK ELEVATIONS'!_xlnm.Print_Titles),_xlfn.XMATCH(I252,'TOP OF DECK ELEVATIONS'!$10:$10)+3))</f>
        <v>1066.4802549336591</v>
      </c>
      <c r="K284" s="572">
        <f t="shared" si="76"/>
        <v>1066.5168382669924</v>
      </c>
      <c r="L284" s="453" t="str">
        <f t="shared" si="73"/>
        <v>F.S. #4</v>
      </c>
      <c r="M284" s="355" cm="1">
        <f t="array" ref="M284">INDEX('TOP OF DECK ELEVATIONS'!$1:$1048576,_xlfn.XMATCH(L284,'TOP OF DECK ELEVATIONS'!_xlnm.Print_Titles),_xlfn.XMATCH(L$252,'TOP OF DECK ELEVATIONS'!$10:$10)+3)</f>
        <v>1066.3212728754977</v>
      </c>
      <c r="N284" s="572">
        <f t="shared" si="74"/>
        <v>1066.357856208831</v>
      </c>
      <c r="P284" t="str">
        <f t="shared" si="82"/>
        <v>GIRDER G DEFLECTIONS</v>
      </c>
    </row>
    <row r="285" spans="1:16" hidden="1" x14ac:dyDescent="0.2">
      <c r="A285" s="48">
        <f t="shared" si="70"/>
        <v>5.875</v>
      </c>
      <c r="B285" s="162" cm="1">
        <f t="array" ref="B285">INDEX(DEFLECTIONS!M:M,_xlfn.XMATCH($P285,DEFLECTIONS!$K:$K)+_xlfn.XMATCH($A285,DEFLECTIONS!$K$13:$K$55)-1)</f>
        <v>6.0999999999999999E-2</v>
      </c>
      <c r="C285" s="162" cm="1">
        <f t="array" ref="C285">INDEX(DEFLECTIONS!N:N,_xlfn.XMATCH($P285,DEFLECTIONS!$K:$K)+_xlfn.XMATCH($A285,DEFLECTIONS!$K$13:$K$55)-1)</f>
        <v>0.19849999999999998</v>
      </c>
      <c r="D285" s="162" cm="1">
        <f t="array" ref="D285">INDEX(DEFLECTIONS!O:O,_xlfn.XMATCH($P285,DEFLECTIONS!$K:$K)+_xlfn.XMATCH($A285,DEFLECTIONS!$K$13:$K$55)-1)</f>
        <v>2.6499999999999999E-2</v>
      </c>
      <c r="F285" s="453">
        <f t="shared" si="80"/>
        <v>5.875</v>
      </c>
      <c r="G285" s="355" cm="1">
        <f t="array" ref="G285">INDEX('TOP OF DECK ELEVATIONS'!$1:$1048576,_xlfn.XMATCH(F285,'TOP OF DECK ELEVATIONS'!_xlnm.Print_Titles),_xlfn.XMATCH(F$252,'TOP OF DECK ELEVATIONS'!$10:$10)+3)</f>
        <v>1066.6994644109341</v>
      </c>
      <c r="H285" s="572">
        <f t="shared" si="81"/>
        <v>1066.718214410934</v>
      </c>
      <c r="I285" s="453">
        <f t="shared" si="72"/>
        <v>5.875</v>
      </c>
      <c r="J285" s="355" cm="1">
        <f t="array" ref="J285">IF(ISBLANK(I252),"",INDEX('TOP OF DECK ELEVATIONS'!$1:$1048576,_xlfn.XMATCH(I285,'TOP OF DECK ELEVATIONS'!_xlnm.Print_Titles),_xlfn.XMATCH(I252,'TOP OF DECK ELEVATIONS'!$10:$10)+3))</f>
        <v>1066.623614568359</v>
      </c>
      <c r="K285" s="572">
        <f t="shared" si="76"/>
        <v>1066.642364568359</v>
      </c>
      <c r="L285" s="453">
        <f t="shared" si="73"/>
        <v>5.875</v>
      </c>
      <c r="M285" s="355" cm="1">
        <f t="array" ref="M285">INDEX('TOP OF DECK ELEVATIONS'!$1:$1048576,_xlfn.XMATCH(L285,'TOP OF DECK ELEVATIONS'!_xlnm.Print_Titles),_xlfn.XMATCH(L$252,'TOP OF DECK ELEVATIONS'!$10:$10)+3)</f>
        <v>1066.4646325101976</v>
      </c>
      <c r="N285" s="572">
        <f t="shared" si="74"/>
        <v>1066.4833825101975</v>
      </c>
      <c r="P285" t="str">
        <f t="shared" si="82"/>
        <v>GIRDER G DEFLECTIONS</v>
      </c>
    </row>
    <row r="286" spans="1:16" hidden="1" x14ac:dyDescent="0.2">
      <c r="A286" s="48" t="str">
        <f t="shared" si="70"/>
        <v>CL PIER 5</v>
      </c>
      <c r="B286" s="162" cm="1">
        <f t="array" ref="B286">INDEX(DEFLECTIONS!M:M,_xlfn.XMATCH($P286,DEFLECTIONS!$K:$K)+_xlfn.XMATCH($A286,DEFLECTIONS!$K$13:$K$55)-1)</f>
        <v>0</v>
      </c>
      <c r="C286" s="162" cm="1">
        <f t="array" ref="C286">INDEX(DEFLECTIONS!N:N,_xlfn.XMATCH($P286,DEFLECTIONS!$K:$K)+_xlfn.XMATCH($A286,DEFLECTIONS!$K$13:$K$55)-1)</f>
        <v>0</v>
      </c>
      <c r="D286" s="162" cm="1">
        <f t="array" ref="D286">INDEX(DEFLECTIONS!O:O,_xlfn.XMATCH($P286,DEFLECTIONS!$K:$K)+_xlfn.XMATCH($A286,DEFLECTIONS!$K$13:$K$55)-1)</f>
        <v>0</v>
      </c>
      <c r="F286" s="453" t="str">
        <f t="shared" si="80"/>
        <v>CL PIER 5</v>
      </c>
      <c r="G286" s="355" cm="1">
        <f t="array" ref="G286">INDEX('TOP OF DECK ELEVATIONS'!$1:$1048576,_xlfn.XMATCH(F286,'TOP OF DECK ELEVATIONS'!_xlnm.Print_Titles),_xlfn.XMATCH(F$252,'TOP OF DECK ELEVATIONS'!$10:$10)+3)</f>
        <v>1066.913661973434</v>
      </c>
      <c r="H286" s="572">
        <f t="shared" si="81"/>
        <v>1066.913661973434</v>
      </c>
      <c r="I286" s="453" t="str">
        <f t="shared" si="72"/>
        <v>CL PIER 5</v>
      </c>
      <c r="J286" s="355" cm="1">
        <f t="array" ref="J286">IF(ISBLANK(I252),"",INDEX('TOP OF DECK ELEVATIONS'!$1:$1048576,_xlfn.XMATCH(I286,'TOP OF DECK ELEVATIONS'!_xlnm.Print_Titles),_xlfn.XMATCH(I252,'TOP OF DECK ELEVATIONS'!$10:$10)+3))</f>
        <v>1066.837812130859</v>
      </c>
      <c r="K286" s="572">
        <f t="shared" si="76"/>
        <v>1066.837812130859</v>
      </c>
      <c r="L286" s="453" t="str">
        <f t="shared" si="73"/>
        <v>CL PIER 5</v>
      </c>
      <c r="M286" s="355" cm="1">
        <f t="array" ref="M286">INDEX('TOP OF DECK ELEVATIONS'!$1:$1048576,_xlfn.XMATCH(L286,'TOP OF DECK ELEVATIONS'!_xlnm.Print_Titles),_xlfn.XMATCH(L$252,'TOP OF DECK ELEVATIONS'!$10:$10)+3)</f>
        <v>1066.6788300726976</v>
      </c>
      <c r="N286" s="572">
        <f t="shared" si="74"/>
        <v>1066.6788300726976</v>
      </c>
      <c r="P286" t="str">
        <f t="shared" si="82"/>
        <v>GIRDER G DEFLECTIONS</v>
      </c>
    </row>
    <row r="287" spans="1:16" hidden="1" x14ac:dyDescent="0.2">
      <c r="A287" s="48">
        <f t="shared" si="70"/>
        <v>6.25</v>
      </c>
      <c r="B287" s="162" cm="1">
        <f t="array" ref="B287">INDEX(DEFLECTIONS!M:M,_xlfn.XMATCH($P287,DEFLECTIONS!$K:$K)+_xlfn.XMATCH($A287,DEFLECTIONS!$K$13:$K$55)-1)</f>
        <v>-4.0000000000000001E-3</v>
      </c>
      <c r="C287" s="162" cm="1">
        <f t="array" ref="C287">INDEX(DEFLECTIONS!N:N,_xlfn.XMATCH($P287,DEFLECTIONS!$K:$K)+_xlfn.XMATCH($A287,DEFLECTIONS!$K$13:$K$55)-1)</f>
        <v>4.2999999999999997E-2</v>
      </c>
      <c r="D287" s="162" cm="1">
        <f t="array" ref="D287">INDEX(DEFLECTIONS!O:O,_xlfn.XMATCH($P287,DEFLECTIONS!$K:$K)+_xlfn.XMATCH($A287,DEFLECTIONS!$K$13:$K$55)-1)</f>
        <v>6.0000000000000001E-3</v>
      </c>
      <c r="F287" s="453">
        <f t="shared" si="80"/>
        <v>6.25</v>
      </c>
      <c r="G287" s="355" cm="1">
        <f t="array" ref="G287">INDEX('TOP OF DECK ELEVATIONS'!$1:$1048576,_xlfn.XMATCH(F287,'TOP OF DECK ELEVATIONS'!_xlnm.Print_Titles),_xlfn.XMATCH(F$252,'TOP OF DECK ELEVATIONS'!$10:$10)+3)</f>
        <v>1067.2135497364591</v>
      </c>
      <c r="H287" s="572">
        <f t="shared" si="81"/>
        <v>1067.2176330697923</v>
      </c>
      <c r="I287" s="453">
        <f t="shared" si="72"/>
        <v>6.25</v>
      </c>
      <c r="J287" s="355" cm="1">
        <f t="array" ref="J287">IF(ISBLANK(I252),"",INDEX('TOP OF DECK ELEVATIONS'!$1:$1048576,_xlfn.XMATCH(I287,'TOP OF DECK ELEVATIONS'!_xlnm.Print_Titles),_xlfn.XMATCH(I252,'TOP OF DECK ELEVATIONS'!$10:$10)+3))</f>
        <v>1067.137699893884</v>
      </c>
      <c r="K287" s="572">
        <f t="shared" si="76"/>
        <v>1067.1417832272173</v>
      </c>
      <c r="L287" s="453">
        <f t="shared" si="73"/>
        <v>6.25</v>
      </c>
      <c r="M287" s="355" cm="1">
        <f t="array" ref="M287">INDEX('TOP OF DECK ELEVATIONS'!$1:$1048576,_xlfn.XMATCH(L287,'TOP OF DECK ELEVATIONS'!_xlnm.Print_Titles),_xlfn.XMATCH(L$252,'TOP OF DECK ELEVATIONS'!$10:$10)+3)</f>
        <v>1066.9787178357226</v>
      </c>
      <c r="N287" s="572">
        <f t="shared" si="74"/>
        <v>1066.9828011690558</v>
      </c>
      <c r="P287" t="str">
        <f t="shared" si="82"/>
        <v>GIRDER G DEFLECTIONS</v>
      </c>
    </row>
    <row r="288" spans="1:16" hidden="1" x14ac:dyDescent="0.2">
      <c r="A288" s="48">
        <f t="shared" si="70"/>
        <v>6.5</v>
      </c>
      <c r="B288" s="162" cm="1">
        <f t="array" ref="B288">INDEX(DEFLECTIONS!M:M,_xlfn.XMATCH($P288,DEFLECTIONS!$K:$K)+_xlfn.XMATCH($A288,DEFLECTIONS!$K$13:$K$55)-1)</f>
        <v>3.2000000000000001E-2</v>
      </c>
      <c r="C288" s="162" cm="1">
        <f t="array" ref="C288">INDEX(DEFLECTIONS!N:N,_xlfn.XMATCH($P288,DEFLECTIONS!$K:$K)+_xlfn.XMATCH($A288,DEFLECTIONS!$K$13:$K$55)-1)</f>
        <v>0.224</v>
      </c>
      <c r="D288" s="162" cm="1">
        <f t="array" ref="D288">INDEX(DEFLECTIONS!O:O,_xlfn.XMATCH($P288,DEFLECTIONS!$K:$K)+_xlfn.XMATCH($A288,DEFLECTIONS!$K$13:$K$55)-1)</f>
        <v>2.8000000000000001E-2</v>
      </c>
      <c r="F288" s="453">
        <f t="shared" si="80"/>
        <v>6.5</v>
      </c>
      <c r="G288" s="355" cm="1">
        <f t="array" ref="G288">INDEX('TOP OF DECK ELEVATIONS'!$1:$1048576,_xlfn.XMATCH(F288,'TOP OF DECK ELEVATIONS'!_xlnm.Print_Titles),_xlfn.XMATCH(F$252,'TOP OF DECK ELEVATIONS'!$10:$10)+3)</f>
        <v>1067.5134374994841</v>
      </c>
      <c r="H288" s="572">
        <f t="shared" si="81"/>
        <v>1067.5344374994841</v>
      </c>
      <c r="I288" s="453">
        <f t="shared" si="72"/>
        <v>6.5</v>
      </c>
      <c r="J288" s="355" cm="1">
        <f t="array" ref="J288">IF(ISBLANK(I252),"",INDEX('TOP OF DECK ELEVATIONS'!$1:$1048576,_xlfn.XMATCH(I288,'TOP OF DECK ELEVATIONS'!_xlnm.Print_Titles),_xlfn.XMATCH(I252,'TOP OF DECK ELEVATIONS'!$10:$10)+3))</f>
        <v>1067.437587656909</v>
      </c>
      <c r="K288" s="572">
        <f t="shared" si="76"/>
        <v>1067.458587656909</v>
      </c>
      <c r="L288" s="453">
        <f t="shared" si="73"/>
        <v>6.5</v>
      </c>
      <c r="M288" s="355" cm="1">
        <f t="array" ref="M288">INDEX('TOP OF DECK ELEVATIONS'!$1:$1048576,_xlfn.XMATCH(L288,'TOP OF DECK ELEVATIONS'!_xlnm.Print_Titles),_xlfn.XMATCH(L$252,'TOP OF DECK ELEVATIONS'!$10:$10)+3)</f>
        <v>1067.2786055987476</v>
      </c>
      <c r="N288" s="572">
        <f t="shared" si="74"/>
        <v>1067.2996055987476</v>
      </c>
      <c r="P288" t="str">
        <f t="shared" si="82"/>
        <v>GIRDER G DEFLECTIONS</v>
      </c>
    </row>
    <row r="289" spans="1:16" hidden="1" x14ac:dyDescent="0.2">
      <c r="A289" s="48">
        <f t="shared" si="70"/>
        <v>6.75</v>
      </c>
      <c r="B289" s="162" cm="1">
        <f t="array" ref="B289">INDEX(DEFLECTIONS!M:M,_xlfn.XMATCH($P289,DEFLECTIONS!$K:$K)+_xlfn.XMATCH($A289,DEFLECTIONS!$K$13:$K$55)-1)</f>
        <v>3.8500000000000006E-2</v>
      </c>
      <c r="C289" s="162" cm="1">
        <f t="array" ref="C289">INDEX(DEFLECTIONS!N:N,_xlfn.XMATCH($P289,DEFLECTIONS!$K:$K)+_xlfn.XMATCH($A289,DEFLECTIONS!$K$13:$K$55)-1)</f>
        <v>0.22900000000000001</v>
      </c>
      <c r="D289" s="162" cm="1">
        <f t="array" ref="D289">INDEX(DEFLECTIONS!O:O,_xlfn.XMATCH($P289,DEFLECTIONS!$K:$K)+_xlfn.XMATCH($A289,DEFLECTIONS!$K$13:$K$55)-1)</f>
        <v>2.75E-2</v>
      </c>
      <c r="F289" s="453">
        <f t="shared" si="80"/>
        <v>6.75</v>
      </c>
      <c r="G289" s="355" cm="1">
        <f t="array" ref="G289">INDEX('TOP OF DECK ELEVATIONS'!$1:$1048576,_xlfn.XMATCH(F289,'TOP OF DECK ELEVATIONS'!_xlnm.Print_Titles),_xlfn.XMATCH(F$252,'TOP OF DECK ELEVATIONS'!$10:$10)+3)</f>
        <v>1067.8133252625091</v>
      </c>
      <c r="H289" s="572">
        <f t="shared" si="81"/>
        <v>1067.8347002625092</v>
      </c>
      <c r="I289" s="453">
        <f t="shared" si="72"/>
        <v>6.75</v>
      </c>
      <c r="J289" s="355" cm="1">
        <f t="array" ref="J289">IF(ISBLANK(I252),"",INDEX('TOP OF DECK ELEVATIONS'!$1:$1048576,_xlfn.XMATCH(I289,'TOP OF DECK ELEVATIONS'!_xlnm.Print_Titles),_xlfn.XMATCH(I252,'TOP OF DECK ELEVATIONS'!$10:$10)+3))</f>
        <v>1067.7374754199341</v>
      </c>
      <c r="K289" s="572">
        <f t="shared" si="76"/>
        <v>1067.7588504199341</v>
      </c>
      <c r="L289" s="453">
        <f t="shared" si="73"/>
        <v>6.75</v>
      </c>
      <c r="M289" s="355" cm="1">
        <f t="array" ref="M289">INDEX('TOP OF DECK ELEVATIONS'!$1:$1048576,_xlfn.XMATCH(L289,'TOP OF DECK ELEVATIONS'!_xlnm.Print_Titles),_xlfn.XMATCH(L$252,'TOP OF DECK ELEVATIONS'!$10:$10)+3)</f>
        <v>1067.5784933617726</v>
      </c>
      <c r="N289" s="572">
        <f t="shared" si="74"/>
        <v>1067.5998683617727</v>
      </c>
      <c r="P289" t="str">
        <f t="shared" si="82"/>
        <v>GIRDER G DEFLECTIONS</v>
      </c>
    </row>
    <row r="290" spans="1:16" ht="13.5" hidden="1" thickBot="1" x14ac:dyDescent="0.25">
      <c r="A290" s="48" t="str">
        <f t="shared" si="70"/>
        <v>CL BRG. FA</v>
      </c>
      <c r="B290" s="162" cm="1">
        <f t="array" ref="B290">INDEX(DEFLECTIONS!M:M,_xlfn.XMATCH($P290,DEFLECTIONS!$K:$K)+_xlfn.XMATCH($A290,DEFLECTIONS!$K$13:$K$55)-1)</f>
        <v>0</v>
      </c>
      <c r="C290" s="162" cm="1">
        <f t="array" ref="C290">INDEX(DEFLECTIONS!N:N,_xlfn.XMATCH($P290,DEFLECTIONS!$K:$K)+_xlfn.XMATCH($A290,DEFLECTIONS!$K$13:$K$55)-1)</f>
        <v>0</v>
      </c>
      <c r="D290" s="162" cm="1">
        <f t="array" ref="D290">INDEX(DEFLECTIONS!O:O,_xlfn.XMATCH($P290,DEFLECTIONS!$K:$K)+_xlfn.XMATCH($A290,DEFLECTIONS!$K$13:$K$55)-1)</f>
        <v>0</v>
      </c>
      <c r="F290" s="454" t="str">
        <f t="shared" si="80"/>
        <v>CL BRG. FA</v>
      </c>
      <c r="G290" s="311" cm="1">
        <f t="array" ref="G290">INDEX('TOP OF DECK ELEVATIONS'!$1:$1048576,_xlfn.XMATCH(F290,'TOP OF DECK ELEVATIONS'!_xlnm.Print_Titles),_xlfn.XMATCH(F$252,'TOP OF DECK ELEVATIONS'!$10:$10)+3)</f>
        <v>1068.1132130255342</v>
      </c>
      <c r="H290" s="768">
        <f t="shared" si="81"/>
        <v>1068.1132130255342</v>
      </c>
      <c r="I290" s="454" t="str">
        <f t="shared" si="72"/>
        <v>CL BRG. FA</v>
      </c>
      <c r="J290" s="311" cm="1">
        <f t="array" ref="J290">IF(ISBLANK(I252),"",INDEX('TOP OF DECK ELEVATIONS'!$1:$1048576,_xlfn.XMATCH(I290,'TOP OF DECK ELEVATIONS'!_xlnm.Print_Titles),_xlfn.XMATCH(I252,'TOP OF DECK ELEVATIONS'!$10:$10)+3))</f>
        <v>1068.0373631829591</v>
      </c>
      <c r="K290" s="768">
        <f t="shared" si="76"/>
        <v>1068.0373631829591</v>
      </c>
      <c r="L290" s="454" t="str">
        <f t="shared" si="73"/>
        <v>CL BRG. FA</v>
      </c>
      <c r="M290" s="311" cm="1">
        <f t="array" ref="M290">INDEX('TOP OF DECK ELEVATIONS'!$1:$1048576,_xlfn.XMATCH(L290,'TOP OF DECK ELEVATIONS'!_xlnm.Print_Titles),_xlfn.XMATCH(L$252,'TOP OF DECK ELEVATIONS'!$10:$10)+3)</f>
        <v>1067.8783811247977</v>
      </c>
      <c r="N290" s="768">
        <f t="shared" si="74"/>
        <v>1067.8783811247977</v>
      </c>
      <c r="P290" t="str">
        <f t="shared" si="82"/>
        <v>GIRDER G DEFLECTIONS</v>
      </c>
    </row>
    <row r="291" spans="1:16" ht="13.5" hidden="1" thickBot="1" x14ac:dyDescent="0.25">
      <c r="P291" t="str">
        <f t="shared" ref="P291:P338" si="83">IF(LEFT(A291,6)="GIRDER",A291,P290)</f>
        <v>GIRDER G DEFLECTIONS</v>
      </c>
    </row>
    <row r="292" spans="1:16" ht="13.5" hidden="1" thickBot="1" x14ac:dyDescent="0.25">
      <c r="A292" s="973" t="str">
        <f>DEFLECTIONS!K552</f>
        <v>GIRDER H DEFLECTIONS</v>
      </c>
      <c r="B292" s="973"/>
      <c r="C292" s="973"/>
      <c r="D292" s="973"/>
      <c r="F292" s="968" t="str">
        <f>_xlfn.CONCAT("CL ",LEFT(A292,8))</f>
        <v>CL GIRDER H</v>
      </c>
      <c r="G292" s="969"/>
      <c r="H292" s="970"/>
      <c r="I292" s="968" t="str">
        <f>'TOP OF DECK ELEVATIONS'!BJ10</f>
        <v>EB MEDIAN CURB</v>
      </c>
      <c r="J292" s="969"/>
      <c r="K292" s="970"/>
      <c r="P292" t="str">
        <f t="shared" si="83"/>
        <v>GIRDER H DEFLECTIONS</v>
      </c>
    </row>
    <row r="293" spans="1:16" ht="51.75" hidden="1" thickBot="1" x14ac:dyDescent="0.25">
      <c r="A293" s="112"/>
      <c r="B293" s="116" t="s">
        <v>377</v>
      </c>
      <c r="C293" s="116" t="s">
        <v>343</v>
      </c>
      <c r="D293" s="116" t="s">
        <v>344</v>
      </c>
      <c r="F293" s="307"/>
      <c r="G293" s="176" t="s">
        <v>51</v>
      </c>
      <c r="H293" s="240" t="s">
        <v>378</v>
      </c>
      <c r="I293" s="307"/>
      <c r="J293" s="176" t="s">
        <v>51</v>
      </c>
      <c r="K293" s="240" t="s">
        <v>378</v>
      </c>
      <c r="P293" t="str">
        <f t="shared" si="83"/>
        <v>GIRDER H DEFLECTIONS</v>
      </c>
    </row>
    <row r="294" spans="1:16" hidden="1" x14ac:dyDescent="0.2">
      <c r="A294" s="48" t="str">
        <f>A14</f>
        <v>CL BRG. RA</v>
      </c>
      <c r="B294" s="162" cm="1">
        <f t="array" ref="B294">INDEX(DEFLECTIONS!M:M,_xlfn.XMATCH($P294,DEFLECTIONS!$K:$K)+_xlfn.XMATCH($A294,DEFLECTIONS!$K$13:$K$55)-1)</f>
        <v>0</v>
      </c>
      <c r="C294" s="162" cm="1">
        <f t="array" ref="C294">INDEX(DEFLECTIONS!N:N,_xlfn.XMATCH($P294,DEFLECTIONS!$K:$K)+_xlfn.XMATCH($A294,DEFLECTIONS!$K$13:$K$55)-1)</f>
        <v>0</v>
      </c>
      <c r="D294" s="162" cm="1">
        <f t="array" ref="D294">INDEX(DEFLECTIONS!O:O,_xlfn.XMATCH($P294,DEFLECTIONS!$K:$K)+_xlfn.XMATCH($A294,DEFLECTIONS!$K$13:$K$55)-1)</f>
        <v>0</v>
      </c>
      <c r="F294" s="460" t="str">
        <f>A294</f>
        <v>CL BRG. RA</v>
      </c>
      <c r="G294" s="355" cm="1">
        <f t="array" ref="G294">INDEX('TOP OF DECK ELEVATIONS'!$1:$1048576,_xlfn.XMATCH(F294,'TOP OF DECK ELEVATIONS'!_xlnm.Print_Titles),_xlfn.XMATCH(F$292,'TOP OF DECK ELEVATIONS'!$10:$10)+3)</f>
        <v>1059.7664595033659</v>
      </c>
      <c r="H294" s="571">
        <f>G294+SUM(C294:D294)/12</f>
        <v>1059.7664595033659</v>
      </c>
      <c r="I294" s="460" t="str">
        <f>F294</f>
        <v>CL BRG. RA</v>
      </c>
      <c r="J294" s="355" cm="1">
        <f t="array" ref="J294">IF(ISBLANK(I292),"",INDEX('TOP OF DECK ELEVATIONS'!$1:$1048576,_xlfn.XMATCH(I294,'TOP OF DECK ELEVATIONS'!_xlnm.Print_Titles),_xlfn.XMATCH(I292,'TOP OF DECK ELEVATIONS'!$10:$10)+3))</f>
        <v>1059.7925843459411</v>
      </c>
      <c r="K294" s="571">
        <f>IFERROR(J294+SUM(C294:D294)/12,"")</f>
        <v>1059.7925843459411</v>
      </c>
      <c r="P294" t="str">
        <f t="shared" si="83"/>
        <v>GIRDER H DEFLECTIONS</v>
      </c>
    </row>
    <row r="295" spans="1:16" hidden="1" x14ac:dyDescent="0.2">
      <c r="A295" s="48">
        <f t="shared" ref="A295:A330" si="84">A15</f>
        <v>1.25</v>
      </c>
      <c r="B295" s="162" cm="1">
        <f t="array" ref="B295">INDEX(DEFLECTIONS!M:M,_xlfn.XMATCH($P295,DEFLECTIONS!$K:$K)+_xlfn.XMATCH($A295,DEFLECTIONS!$K$13:$K$55)-1)</f>
        <v>3.6500000000000005E-2</v>
      </c>
      <c r="C295" s="162" cm="1">
        <f t="array" ref="C295">INDEX(DEFLECTIONS!N:N,_xlfn.XMATCH($P295,DEFLECTIONS!$K:$K)+_xlfn.XMATCH($A295,DEFLECTIONS!$K$13:$K$55)-1)</f>
        <v>0.22500000000000001</v>
      </c>
      <c r="D295" s="162" cm="1">
        <f t="array" ref="D295">INDEX(DEFLECTIONS!O:O,_xlfn.XMATCH($P295,DEFLECTIONS!$K:$K)+_xlfn.XMATCH($A295,DEFLECTIONS!$K$13:$K$55)-1)</f>
        <v>2.75E-2</v>
      </c>
      <c r="F295" s="453">
        <f t="shared" ref="F295:F297" si="85">A295</f>
        <v>1.25</v>
      </c>
      <c r="G295" s="355" cm="1">
        <f t="array" ref="G295">INDEX('TOP OF DECK ELEVATIONS'!$1:$1048576,_xlfn.XMATCH(F295,'TOP OF DECK ELEVATIONS'!_xlnm.Print_Titles),_xlfn.XMATCH(F$292,'TOP OF DECK ELEVATIONS'!$10:$10)+3)</f>
        <v>1060.0663211901658</v>
      </c>
      <c r="H295" s="572">
        <f>G295+SUM(C295:D295)/12</f>
        <v>1060.0873628568324</v>
      </c>
      <c r="I295" s="453">
        <f t="shared" ref="I295:I330" si="86">F295</f>
        <v>1.25</v>
      </c>
      <c r="J295" s="355" cm="1">
        <f t="array" ref="J295">IF(ISBLANK(I292),"",INDEX('TOP OF DECK ELEVATIONS'!$1:$1048576,_xlfn.XMATCH(I295,'TOP OF DECK ELEVATIONS'!_xlnm.Print_Titles),_xlfn.XMATCH(I292,'TOP OF DECK ELEVATIONS'!$10:$10)+3))</f>
        <v>1060.092446032741</v>
      </c>
      <c r="K295" s="572">
        <f>IFERROR(J295+SUM(C295:D295)/12,"")</f>
        <v>1060.1134876994076</v>
      </c>
      <c r="P295" t="str">
        <f t="shared" si="83"/>
        <v>GIRDER H DEFLECTIONS</v>
      </c>
    </row>
    <row r="296" spans="1:16" hidden="1" x14ac:dyDescent="0.2">
      <c r="A296" s="48">
        <f t="shared" si="84"/>
        <v>1.5</v>
      </c>
      <c r="B296" s="162" cm="1">
        <f t="array" ref="B296">INDEX(DEFLECTIONS!M:M,_xlfn.XMATCH($P296,DEFLECTIONS!$K:$K)+_xlfn.XMATCH($A296,DEFLECTIONS!$K$13:$K$55)-1)</f>
        <v>0.03</v>
      </c>
      <c r="C296" s="162" cm="1">
        <f t="array" ref="C296">INDEX(DEFLECTIONS!N:N,_xlfn.XMATCH($P296,DEFLECTIONS!$K:$K)+_xlfn.XMATCH($A296,DEFLECTIONS!$K$13:$K$55)-1)</f>
        <v>0.221</v>
      </c>
      <c r="D296" s="162" cm="1">
        <f t="array" ref="D296">INDEX(DEFLECTIONS!O:O,_xlfn.XMATCH($P296,DEFLECTIONS!$K:$K)+_xlfn.XMATCH($A296,DEFLECTIONS!$K$13:$K$55)-1)</f>
        <v>2.8000000000000001E-2</v>
      </c>
      <c r="F296" s="453">
        <f t="shared" si="85"/>
        <v>1.5</v>
      </c>
      <c r="G296" s="355" cm="1">
        <f t="array" ref="G296">INDEX('TOP OF DECK ELEVATIONS'!$1:$1048576,_xlfn.XMATCH(F296,'TOP OF DECK ELEVATIONS'!_xlnm.Print_Titles),_xlfn.XMATCH(F$292,'TOP OF DECK ELEVATIONS'!$10:$10)+3)</f>
        <v>1060.3661828769659</v>
      </c>
      <c r="H296" s="572">
        <f t="shared" ref="H296:H297" si="87">G296+SUM(C296:D296)/12</f>
        <v>1060.3869328769658</v>
      </c>
      <c r="I296" s="453">
        <f t="shared" si="86"/>
        <v>1.5</v>
      </c>
      <c r="J296" s="355" cm="1">
        <f t="array" ref="J296">IF(ISBLANK(I292),"",INDEX('TOP OF DECK ELEVATIONS'!$1:$1048576,_xlfn.XMATCH(I296,'TOP OF DECK ELEVATIONS'!_xlnm.Print_Titles),_xlfn.XMATCH(I292,'TOP OF DECK ELEVATIONS'!$10:$10)+3))</f>
        <v>1060.3923077195411</v>
      </c>
      <c r="K296" s="572">
        <f t="shared" ref="K296:K330" si="88">IFERROR(J296+SUM(C296:D296)/12,"")</f>
        <v>1060.413057719541</v>
      </c>
      <c r="P296" t="str">
        <f t="shared" si="83"/>
        <v>GIRDER H DEFLECTIONS</v>
      </c>
    </row>
    <row r="297" spans="1:16" hidden="1" x14ac:dyDescent="0.2">
      <c r="A297" s="48">
        <f t="shared" si="84"/>
        <v>1.75</v>
      </c>
      <c r="B297" s="162" cm="1">
        <f t="array" ref="B297">INDEX(DEFLECTIONS!M:M,_xlfn.XMATCH($P297,DEFLECTIONS!$K:$K)+_xlfn.XMATCH($A297,DEFLECTIONS!$K$13:$K$55)-1)</f>
        <v>-3.9999999999999992E-3</v>
      </c>
      <c r="C297" s="162" cm="1">
        <f t="array" ref="C297">INDEX(DEFLECTIONS!N:N,_xlfn.XMATCH($P297,DEFLECTIONS!$K:$K)+_xlfn.XMATCH($A297,DEFLECTIONS!$K$13:$K$55)-1)</f>
        <v>4.2999999999999997E-2</v>
      </c>
      <c r="D297" s="162" cm="1">
        <f t="array" ref="D297">INDEX(DEFLECTIONS!O:O,_xlfn.XMATCH($P297,DEFLECTIONS!$K:$K)+_xlfn.XMATCH($A297,DEFLECTIONS!$K$13:$K$55)-1)</f>
        <v>6.4999999999999997E-3</v>
      </c>
      <c r="F297" s="453">
        <f t="shared" si="85"/>
        <v>1.75</v>
      </c>
      <c r="G297" s="355" cm="1">
        <f t="array" ref="G297">INDEX('TOP OF DECK ELEVATIONS'!$1:$1048576,_xlfn.XMATCH(F297,'TOP OF DECK ELEVATIONS'!_xlnm.Print_Titles),_xlfn.XMATCH(F$292,'TOP OF DECK ELEVATIONS'!$10:$10)+3)</f>
        <v>1060.6660445637658</v>
      </c>
      <c r="H297" s="572">
        <f t="shared" si="87"/>
        <v>1060.6701695637657</v>
      </c>
      <c r="I297" s="453">
        <f t="shared" si="86"/>
        <v>1.75</v>
      </c>
      <c r="J297" s="355" cm="1">
        <f t="array" ref="J297">IF(ISBLANK(I292),"",INDEX('TOP OF DECK ELEVATIONS'!$1:$1048576,_xlfn.XMATCH(I297,'TOP OF DECK ELEVATIONS'!_xlnm.Print_Titles),_xlfn.XMATCH(I292,'TOP OF DECK ELEVATIONS'!$10:$10)+3))</f>
        <v>1060.692169406341</v>
      </c>
      <c r="K297" s="572">
        <f t="shared" si="88"/>
        <v>1060.6962944063409</v>
      </c>
      <c r="P297" t="str">
        <f t="shared" si="83"/>
        <v>GIRDER H DEFLECTIONS</v>
      </c>
    </row>
    <row r="298" spans="1:16" hidden="1" x14ac:dyDescent="0.2">
      <c r="A298" s="48" t="str">
        <f t="shared" si="84"/>
        <v>CL PIER 1</v>
      </c>
      <c r="B298" s="162" cm="1">
        <f t="array" ref="B298">INDEX(DEFLECTIONS!M:M,_xlfn.XMATCH($P298,DEFLECTIONS!$K:$K)+_xlfn.XMATCH($A298,DEFLECTIONS!$K$13:$K$55)-1)</f>
        <v>0</v>
      </c>
      <c r="C298" s="162" cm="1">
        <f t="array" ref="C298">INDEX(DEFLECTIONS!N:N,_xlfn.XMATCH($P298,DEFLECTIONS!$K:$K)+_xlfn.XMATCH($A298,DEFLECTIONS!$K$13:$K$55)-1)</f>
        <v>0</v>
      </c>
      <c r="D298" s="162" cm="1">
        <f t="array" ref="D298">INDEX(DEFLECTIONS!O:O,_xlfn.XMATCH($P298,DEFLECTIONS!$K:$K)+_xlfn.XMATCH($A298,DEFLECTIONS!$K$13:$K$55)-1)</f>
        <v>0</v>
      </c>
      <c r="F298" s="453" t="str">
        <f t="shared" ref="F298:F330" si="89">A298</f>
        <v>CL PIER 1</v>
      </c>
      <c r="G298" s="355" cm="1">
        <f t="array" ref="G298">INDEX('TOP OF DECK ELEVATIONS'!$1:$1048576,_xlfn.XMATCH(F298,'TOP OF DECK ELEVATIONS'!_xlnm.Print_Titles),_xlfn.XMATCH(F$292,'TOP OF DECK ELEVATIONS'!$10:$10)+3)</f>
        <v>1060.9659062505659</v>
      </c>
      <c r="H298" s="572">
        <f t="shared" ref="H298:H330" si="90">G298+SUM(C298:D298)/12</f>
        <v>1060.9659062505659</v>
      </c>
      <c r="I298" s="453" t="str">
        <f t="shared" si="86"/>
        <v>CL PIER 1</v>
      </c>
      <c r="J298" s="355" cm="1">
        <f t="array" ref="J298">IF(ISBLANK(I292),"",INDEX('TOP OF DECK ELEVATIONS'!$1:$1048576,_xlfn.XMATCH(I298,'TOP OF DECK ELEVATIONS'!_xlnm.Print_Titles),_xlfn.XMATCH(I292,'TOP OF DECK ELEVATIONS'!$10:$10)+3))</f>
        <v>1060.9920310931411</v>
      </c>
      <c r="K298" s="572">
        <f t="shared" si="88"/>
        <v>1060.9920310931411</v>
      </c>
      <c r="P298" t="str">
        <f t="shared" ref="P298:P330" si="91">IF(LEFT(A298,6)="GIRDER",A298,P297)</f>
        <v>GIRDER H DEFLECTIONS</v>
      </c>
    </row>
    <row r="299" spans="1:16" hidden="1" x14ac:dyDescent="0.2">
      <c r="A299" s="48">
        <f t="shared" si="84"/>
        <v>2.125</v>
      </c>
      <c r="B299" s="162" cm="1">
        <f t="array" ref="B299">INDEX(DEFLECTIONS!M:M,_xlfn.XMATCH($P299,DEFLECTIONS!$K:$K)+_xlfn.XMATCH($A299,DEFLECTIONS!$K$13:$K$55)-1)</f>
        <v>5.8249999999999996E-2</v>
      </c>
      <c r="C299" s="162" cm="1">
        <f t="array" ref="C299">INDEX(DEFLECTIONS!N:N,_xlfn.XMATCH($P299,DEFLECTIONS!$K:$K)+_xlfn.XMATCH($A299,DEFLECTIONS!$K$13:$K$55)-1)</f>
        <v>0.19425000000000001</v>
      </c>
      <c r="D299" s="162" cm="1">
        <f t="array" ref="D299">INDEX(DEFLECTIONS!O:O,_xlfn.XMATCH($P299,DEFLECTIONS!$K:$K)+_xlfn.XMATCH($A299,DEFLECTIONS!$K$13:$K$55)-1)</f>
        <v>2.4999999999999998E-2</v>
      </c>
      <c r="F299" s="453">
        <f t="shared" si="89"/>
        <v>2.125</v>
      </c>
      <c r="G299" s="355" cm="1">
        <f t="array" ref="G299">INDEX('TOP OF DECK ELEVATIONS'!$1:$1048576,_xlfn.XMATCH(F299,'TOP OF DECK ELEVATIONS'!_xlnm.Print_Titles),_xlfn.XMATCH(F$292,'TOP OF DECK ELEVATIONS'!$10:$10)+3)</f>
        <v>1061.1801038130659</v>
      </c>
      <c r="H299" s="572">
        <f t="shared" si="90"/>
        <v>1061.1983746463993</v>
      </c>
      <c r="I299" s="453">
        <f t="shared" si="86"/>
        <v>2.125</v>
      </c>
      <c r="J299" s="355" cm="1">
        <f t="array" ref="J299">IF(ISBLANK(I292),"",INDEX('TOP OF DECK ELEVATIONS'!$1:$1048576,_xlfn.XMATCH(I299,'TOP OF DECK ELEVATIONS'!_xlnm.Print_Titles),_xlfn.XMATCH(I292,'TOP OF DECK ELEVATIONS'!$10:$10)+3))</f>
        <v>1061.2062286556411</v>
      </c>
      <c r="K299" s="572">
        <f t="shared" si="88"/>
        <v>1061.2244994889745</v>
      </c>
      <c r="P299" t="str">
        <f t="shared" si="91"/>
        <v>GIRDER H DEFLECTIONS</v>
      </c>
    </row>
    <row r="300" spans="1:16" hidden="1" x14ac:dyDescent="0.2">
      <c r="A300" s="48" t="str">
        <f t="shared" si="84"/>
        <v>F.S. #1</v>
      </c>
      <c r="B300" s="162" cm="1">
        <f t="array" ref="B300">INDEX(DEFLECTIONS!M:M,_xlfn.XMATCH($P300,DEFLECTIONS!$K:$K)+_xlfn.XMATCH($A300,DEFLECTIONS!$K$13:$K$55)-1)</f>
        <v>0.11</v>
      </c>
      <c r="C300" s="162" cm="1">
        <f t="array" ref="C300">INDEX(DEFLECTIONS!N:N,_xlfn.XMATCH($P300,DEFLECTIONS!$K:$K)+_xlfn.XMATCH($A300,DEFLECTIONS!$K$13:$K$55)-1)</f>
        <v>0.377</v>
      </c>
      <c r="D300" s="162" cm="1">
        <f t="array" ref="D300">INDEX(DEFLECTIONS!O:O,_xlfn.XMATCH($P300,DEFLECTIONS!$K:$K)+_xlfn.XMATCH($A300,DEFLECTIONS!$K$13:$K$55)-1)</f>
        <v>4.9000000000000002E-2</v>
      </c>
      <c r="F300" s="453" t="str">
        <f t="shared" si="89"/>
        <v>F.S. #1</v>
      </c>
      <c r="G300" s="355" cm="1">
        <f t="array" ref="G300">INDEX('TOP OF DECK ELEVATIONS'!$1:$1048576,_xlfn.XMATCH(F300,'TOP OF DECK ELEVATIONS'!_xlnm.Print_Titles),_xlfn.XMATCH(F$292,'TOP OF DECK ELEVATIONS'!$10:$10)+3)</f>
        <v>1061.323582653366</v>
      </c>
      <c r="H300" s="572">
        <f t="shared" si="90"/>
        <v>1061.3590826533659</v>
      </c>
      <c r="I300" s="453" t="str">
        <f t="shared" si="86"/>
        <v>F.S. #1</v>
      </c>
      <c r="J300" s="355" cm="1">
        <f t="array" ref="J300">IF(ISBLANK(I292),"",INDEX('TOP OF DECK ELEVATIONS'!$1:$1048576,_xlfn.XMATCH(I300,'TOP OF DECK ELEVATIONS'!_xlnm.Print_Titles),_xlfn.XMATCH(I292,'TOP OF DECK ELEVATIONS'!$10:$10)+3))</f>
        <v>1061.3497074959409</v>
      </c>
      <c r="K300" s="572">
        <f t="shared" si="88"/>
        <v>1061.3852074959409</v>
      </c>
      <c r="P300" t="str">
        <f t="shared" si="91"/>
        <v>GIRDER H DEFLECTIONS</v>
      </c>
    </row>
    <row r="301" spans="1:16" hidden="1" x14ac:dyDescent="0.2">
      <c r="A301" s="48">
        <f t="shared" si="84"/>
        <v>2.25</v>
      </c>
      <c r="B301" s="162" cm="1">
        <f t="array" ref="B301">INDEX(DEFLECTIONS!M:M,_xlfn.XMATCH($P301,DEFLECTIONS!$K:$K)+_xlfn.XMATCH($A301,DEFLECTIONS!$K$13:$K$55)-1)</f>
        <v>0.13650000000000001</v>
      </c>
      <c r="C301" s="162" cm="1">
        <f t="array" ref="C301">INDEX(DEFLECTIONS!N:N,_xlfn.XMATCH($P301,DEFLECTIONS!$K:$K)+_xlfn.XMATCH($A301,DEFLECTIONS!$K$13:$K$55)-1)</f>
        <v>0.47849999999999998</v>
      </c>
      <c r="D301" s="162" cm="1">
        <f t="array" ref="D301">INDEX(DEFLECTIONS!O:O,_xlfn.XMATCH($P301,DEFLECTIONS!$K:$K)+_xlfn.XMATCH($A301,DEFLECTIONS!$K$13:$K$55)-1)</f>
        <v>6.2E-2</v>
      </c>
      <c r="F301" s="453">
        <f t="shared" si="89"/>
        <v>2.25</v>
      </c>
      <c r="G301" s="355" cm="1">
        <f t="array" ref="G301">INDEX('TOP OF DECK ELEVATIONS'!$1:$1048576,_xlfn.XMATCH(F301,'TOP OF DECK ELEVATIONS'!_xlnm.Print_Titles),_xlfn.XMATCH(F$292,'TOP OF DECK ELEVATIONS'!$10:$10)+3)</f>
        <v>1061.3943013755659</v>
      </c>
      <c r="H301" s="572">
        <f t="shared" si="90"/>
        <v>1061.4393430422326</v>
      </c>
      <c r="I301" s="453">
        <f t="shared" si="86"/>
        <v>2.25</v>
      </c>
      <c r="J301" s="355" cm="1">
        <f t="array" ref="J301">IF(ISBLANK(I292),"",INDEX('TOP OF DECK ELEVATIONS'!$1:$1048576,_xlfn.XMATCH(I301,'TOP OF DECK ELEVATIONS'!_xlnm.Print_Titles),_xlfn.XMATCH(I292,'TOP OF DECK ELEVATIONS'!$10:$10)+3))</f>
        <v>1061.4204262181411</v>
      </c>
      <c r="K301" s="572">
        <f t="shared" si="88"/>
        <v>1061.4654678848078</v>
      </c>
      <c r="P301" t="str">
        <f t="shared" si="91"/>
        <v>GIRDER H DEFLECTIONS</v>
      </c>
    </row>
    <row r="302" spans="1:16" hidden="1" x14ac:dyDescent="0.2">
      <c r="A302" s="48">
        <f t="shared" si="84"/>
        <v>2.375</v>
      </c>
      <c r="B302" s="162" cm="1">
        <f t="array" ref="B302">INDEX(DEFLECTIONS!M:M,_xlfn.XMATCH($P302,DEFLECTIONS!$K:$K)+_xlfn.XMATCH($A302,DEFLECTIONS!$K$13:$K$55)-1)</f>
        <v>0.20350000000000001</v>
      </c>
      <c r="C302" s="162" cm="1">
        <f t="array" ref="C302">INDEX(DEFLECTIONS!N:N,_xlfn.XMATCH($P302,DEFLECTIONS!$K:$K)+_xlfn.XMATCH($A302,DEFLECTIONS!$K$13:$K$55)-1)</f>
        <v>0.72899999999999998</v>
      </c>
      <c r="D302" s="162" cm="1">
        <f t="array" ref="D302">INDEX(DEFLECTIONS!O:O,_xlfn.XMATCH($P302,DEFLECTIONS!$K:$K)+_xlfn.XMATCH($A302,DEFLECTIONS!$K$13:$K$55)-1)</f>
        <v>9.4500000000000001E-2</v>
      </c>
      <c r="F302" s="453">
        <f t="shared" si="89"/>
        <v>2.375</v>
      </c>
      <c r="G302" s="355" cm="1">
        <f t="array" ref="G302">INDEX('TOP OF DECK ELEVATIONS'!$1:$1048576,_xlfn.XMATCH(F302,'TOP OF DECK ELEVATIONS'!_xlnm.Print_Titles),_xlfn.XMATCH(F$292,'TOP OF DECK ELEVATIONS'!$10:$10)+3)</f>
        <v>1061.6084989380658</v>
      </c>
      <c r="H302" s="572">
        <f t="shared" si="90"/>
        <v>1061.677123938066</v>
      </c>
      <c r="I302" s="453">
        <f t="shared" si="86"/>
        <v>2.375</v>
      </c>
      <c r="J302" s="355" cm="1">
        <f t="array" ref="J302">IF(ISBLANK(I292),"",INDEX('TOP OF DECK ELEVATIONS'!$1:$1048576,_xlfn.XMATCH(I302,'TOP OF DECK ELEVATIONS'!_xlnm.Print_Titles),_xlfn.XMATCH(I292,'TOP OF DECK ELEVATIONS'!$10:$10)+3))</f>
        <v>1061.634623780641</v>
      </c>
      <c r="K302" s="572">
        <f t="shared" si="88"/>
        <v>1061.7032487806412</v>
      </c>
      <c r="P302" t="str">
        <f t="shared" si="91"/>
        <v>GIRDER H DEFLECTIONS</v>
      </c>
    </row>
    <row r="303" spans="1:16" hidden="1" x14ac:dyDescent="0.2">
      <c r="A303" s="48">
        <f t="shared" si="84"/>
        <v>2.5</v>
      </c>
      <c r="B303" s="162" cm="1">
        <f t="array" ref="B303">INDEX(DEFLECTIONS!M:M,_xlfn.XMATCH($P303,DEFLECTIONS!$K:$K)+_xlfn.XMATCH($A303,DEFLECTIONS!$K$13:$K$55)-1)</f>
        <v>0.23400000000000001</v>
      </c>
      <c r="C303" s="162" cm="1">
        <f t="array" ref="C303">INDEX(DEFLECTIONS!N:N,_xlfn.XMATCH($P303,DEFLECTIONS!$K:$K)+_xlfn.XMATCH($A303,DEFLECTIONS!$K$13:$K$55)-1)</f>
        <v>0.84399999999999997</v>
      </c>
      <c r="D303" s="162" cm="1">
        <f t="array" ref="D303">INDEX(DEFLECTIONS!O:O,_xlfn.XMATCH($P303,DEFLECTIONS!$K:$K)+_xlfn.XMATCH($A303,DEFLECTIONS!$K$13:$K$55)-1)</f>
        <v>0.11</v>
      </c>
      <c r="F303" s="453">
        <f t="shared" si="89"/>
        <v>2.5</v>
      </c>
      <c r="G303" s="355" cm="1">
        <f t="array" ref="G303">INDEX('TOP OF DECK ELEVATIONS'!$1:$1048576,_xlfn.XMATCH(F303,'TOP OF DECK ELEVATIONS'!_xlnm.Print_Titles),_xlfn.XMATCH(F$292,'TOP OF DECK ELEVATIONS'!$10:$10)+3)</f>
        <v>1061.8226965005658</v>
      </c>
      <c r="H303" s="572">
        <f t="shared" si="90"/>
        <v>1061.9021965005659</v>
      </c>
      <c r="I303" s="453">
        <f t="shared" si="86"/>
        <v>2.5</v>
      </c>
      <c r="J303" s="355" cm="1">
        <f t="array" ref="J303">IF(ISBLANK(I292),"",INDEX('TOP OF DECK ELEVATIONS'!$1:$1048576,_xlfn.XMATCH(I303,'TOP OF DECK ELEVATIONS'!_xlnm.Print_Titles),_xlfn.XMATCH(I292,'TOP OF DECK ELEVATIONS'!$10:$10)+3))</f>
        <v>1061.848821343141</v>
      </c>
      <c r="K303" s="572">
        <f t="shared" si="88"/>
        <v>1061.9283213431411</v>
      </c>
      <c r="P303" t="str">
        <f t="shared" si="91"/>
        <v>GIRDER H DEFLECTIONS</v>
      </c>
    </row>
    <row r="304" spans="1:16" hidden="1" x14ac:dyDescent="0.2">
      <c r="A304" s="48">
        <f t="shared" si="84"/>
        <v>2.625</v>
      </c>
      <c r="B304" s="162" cm="1">
        <f t="array" ref="B304">INDEX(DEFLECTIONS!M:M,_xlfn.XMATCH($P304,DEFLECTIONS!$K:$K)+_xlfn.XMATCH($A304,DEFLECTIONS!$K$13:$K$55)-1)</f>
        <v>0.21024999999999999</v>
      </c>
      <c r="C304" s="162" cm="1">
        <f t="array" ref="C304">INDEX(DEFLECTIONS!N:N,_xlfn.XMATCH($P304,DEFLECTIONS!$K:$K)+_xlfn.XMATCH($A304,DEFLECTIONS!$K$13:$K$55)-1)</f>
        <v>0.75650000000000006</v>
      </c>
      <c r="D304" s="162" cm="1">
        <f t="array" ref="D304">INDEX(DEFLECTIONS!O:O,_xlfn.XMATCH($P304,DEFLECTIONS!$K:$K)+_xlfn.XMATCH($A304,DEFLECTIONS!$K$13:$K$55)-1)</f>
        <v>9.8750000000000004E-2</v>
      </c>
      <c r="F304" s="453">
        <f t="shared" si="89"/>
        <v>2.625</v>
      </c>
      <c r="G304" s="355" cm="1">
        <f t="array" ref="G304">INDEX('TOP OF DECK ELEVATIONS'!$1:$1048576,_xlfn.XMATCH(F304,'TOP OF DECK ELEVATIONS'!_xlnm.Print_Titles),_xlfn.XMATCH(F$292,'TOP OF DECK ELEVATIONS'!$10:$10)+3)</f>
        <v>1062.0368940630658</v>
      </c>
      <c r="H304" s="572">
        <f t="shared" si="90"/>
        <v>1062.1081648963991</v>
      </c>
      <c r="I304" s="453">
        <f t="shared" si="86"/>
        <v>2.625</v>
      </c>
      <c r="J304" s="355" cm="1">
        <f t="array" ref="J304">IF(ISBLANK(I292),"",INDEX('TOP OF DECK ELEVATIONS'!$1:$1048576,_xlfn.XMATCH(I304,'TOP OF DECK ELEVATIONS'!_xlnm.Print_Titles),_xlfn.XMATCH(I292,'TOP OF DECK ELEVATIONS'!$10:$10)+3))</f>
        <v>1062.063018905641</v>
      </c>
      <c r="K304" s="572">
        <f t="shared" si="88"/>
        <v>1062.1342897389743</v>
      </c>
      <c r="P304" t="str">
        <f t="shared" si="91"/>
        <v>GIRDER H DEFLECTIONS</v>
      </c>
    </row>
    <row r="305" spans="1:16" hidden="1" x14ac:dyDescent="0.2">
      <c r="A305" s="48">
        <f t="shared" si="84"/>
        <v>2.75</v>
      </c>
      <c r="B305" s="162" cm="1">
        <f t="array" ref="B305">INDEX(DEFLECTIONS!M:M,_xlfn.XMATCH($P305,DEFLECTIONS!$K:$K)+_xlfn.XMATCH($A305,DEFLECTIONS!$K$13:$K$55)-1)</f>
        <v>0.14749999999999999</v>
      </c>
      <c r="C305" s="162" cm="1">
        <f t="array" ref="C305">INDEX(DEFLECTIONS!N:N,_xlfn.XMATCH($P305,DEFLECTIONS!$K:$K)+_xlfn.XMATCH($A305,DEFLECTIONS!$K$13:$K$55)-1)</f>
        <v>0.52500000000000002</v>
      </c>
      <c r="D305" s="162" cm="1">
        <f t="array" ref="D305">INDEX(DEFLECTIONS!O:O,_xlfn.XMATCH($P305,DEFLECTIONS!$K:$K)+_xlfn.XMATCH($A305,DEFLECTIONS!$K$13:$K$55)-1)</f>
        <v>6.8500000000000005E-2</v>
      </c>
      <c r="F305" s="453">
        <f t="shared" si="89"/>
        <v>2.75</v>
      </c>
      <c r="G305" s="355" cm="1">
        <f t="array" ref="G305">INDEX('TOP OF DECK ELEVATIONS'!$1:$1048576,_xlfn.XMATCH(F305,'TOP OF DECK ELEVATIONS'!_xlnm.Print_Titles),_xlfn.XMATCH(F$292,'TOP OF DECK ELEVATIONS'!$10:$10)+3)</f>
        <v>1062.2510916255658</v>
      </c>
      <c r="H305" s="572">
        <f t="shared" si="90"/>
        <v>1062.3005499588992</v>
      </c>
      <c r="I305" s="453">
        <f t="shared" si="86"/>
        <v>2.75</v>
      </c>
      <c r="J305" s="355" cm="1">
        <f t="array" ref="J305">IF(ISBLANK(I292),"",INDEX('TOP OF DECK ELEVATIONS'!$1:$1048576,_xlfn.XMATCH(I305,'TOP OF DECK ELEVATIONS'!_xlnm.Print_Titles),_xlfn.XMATCH(I292,'TOP OF DECK ELEVATIONS'!$10:$10)+3))</f>
        <v>1062.277216468141</v>
      </c>
      <c r="K305" s="572">
        <f t="shared" si="88"/>
        <v>1062.3266748014744</v>
      </c>
      <c r="P305" t="str">
        <f t="shared" si="91"/>
        <v>GIRDER H DEFLECTIONS</v>
      </c>
    </row>
    <row r="306" spans="1:16" hidden="1" x14ac:dyDescent="0.2">
      <c r="A306" s="48">
        <f t="shared" si="84"/>
        <v>2.875</v>
      </c>
      <c r="B306" s="162" cm="1">
        <f t="array" ref="B306">INDEX(DEFLECTIONS!M:M,_xlfn.XMATCH($P306,DEFLECTIONS!$K:$K)+_xlfn.XMATCH($A306,DEFLECTIONS!$K$13:$K$55)-1)</f>
        <v>6.6750000000000004E-2</v>
      </c>
      <c r="C306" s="162" cm="1">
        <f t="array" ref="C306">INDEX(DEFLECTIONS!N:N,_xlfn.XMATCH($P306,DEFLECTIONS!$K:$K)+_xlfn.XMATCH($A306,DEFLECTIONS!$K$13:$K$55)-1)</f>
        <v>0.23050000000000001</v>
      </c>
      <c r="D306" s="162" cm="1">
        <f t="array" ref="D306">INDEX(DEFLECTIONS!O:O,_xlfn.XMATCH($P306,DEFLECTIONS!$K:$K)+_xlfn.XMATCH($A306,DEFLECTIONS!$K$13:$K$55)-1)</f>
        <v>0.03</v>
      </c>
      <c r="F306" s="453">
        <f t="shared" si="89"/>
        <v>2.875</v>
      </c>
      <c r="G306" s="355" cm="1">
        <f t="array" ref="G306">INDEX('TOP OF DECK ELEVATIONS'!$1:$1048576,_xlfn.XMATCH(F306,'TOP OF DECK ELEVATIONS'!_xlnm.Print_Titles),_xlfn.XMATCH(F$292,'TOP OF DECK ELEVATIONS'!$10:$10)+3)</f>
        <v>1062.465289188066</v>
      </c>
      <c r="H306" s="572">
        <f t="shared" si="90"/>
        <v>1062.4869975213994</v>
      </c>
      <c r="I306" s="453">
        <f t="shared" si="86"/>
        <v>2.875</v>
      </c>
      <c r="J306" s="355" cm="1">
        <f t="array" ref="J306">IF(ISBLANK(I292),"",INDEX('TOP OF DECK ELEVATIONS'!$1:$1048576,_xlfn.XMATCH(I306,'TOP OF DECK ELEVATIONS'!_xlnm.Print_Titles),_xlfn.XMATCH(I292,'TOP OF DECK ELEVATIONS'!$10:$10)+3))</f>
        <v>1062.491414030641</v>
      </c>
      <c r="K306" s="572">
        <f t="shared" si="88"/>
        <v>1062.5131223639744</v>
      </c>
      <c r="P306" t="str">
        <f t="shared" si="91"/>
        <v>GIRDER H DEFLECTIONS</v>
      </c>
    </row>
    <row r="307" spans="1:16" hidden="1" x14ac:dyDescent="0.2">
      <c r="A307" s="48" t="str">
        <f t="shared" si="84"/>
        <v>CL PIER 2</v>
      </c>
      <c r="B307" s="162" cm="1">
        <f t="array" ref="B307">INDEX(DEFLECTIONS!M:M,_xlfn.XMATCH($P307,DEFLECTIONS!$K:$K)+_xlfn.XMATCH($A307,DEFLECTIONS!$K$13:$K$55)-1)</f>
        <v>0</v>
      </c>
      <c r="C307" s="162" cm="1">
        <f t="array" ref="C307">INDEX(DEFLECTIONS!N:N,_xlfn.XMATCH($P307,DEFLECTIONS!$K:$K)+_xlfn.XMATCH($A307,DEFLECTIONS!$K$13:$K$55)-1)</f>
        <v>0</v>
      </c>
      <c r="D307" s="162" cm="1">
        <f t="array" ref="D307">INDEX(DEFLECTIONS!O:O,_xlfn.XMATCH($P307,DEFLECTIONS!$K:$K)+_xlfn.XMATCH($A307,DEFLECTIONS!$K$13:$K$55)-1)</f>
        <v>0</v>
      </c>
      <c r="F307" s="453" t="str">
        <f t="shared" si="89"/>
        <v>CL PIER 2</v>
      </c>
      <c r="G307" s="355" cm="1">
        <f t="array" ref="G307">INDEX('TOP OF DECK ELEVATIONS'!$1:$1048576,_xlfn.XMATCH(F307,'TOP OF DECK ELEVATIONS'!_xlnm.Print_Titles),_xlfn.XMATCH(F$292,'TOP OF DECK ELEVATIONS'!$10:$10)+3)</f>
        <v>1062.679486750566</v>
      </c>
      <c r="H307" s="572">
        <f t="shared" si="90"/>
        <v>1062.679486750566</v>
      </c>
      <c r="I307" s="453" t="str">
        <f t="shared" si="86"/>
        <v>CL PIER 2</v>
      </c>
      <c r="J307" s="355" cm="1">
        <f t="array" ref="J307">IF(ISBLANK(I292),"",INDEX('TOP OF DECK ELEVATIONS'!$1:$1048576,_xlfn.XMATCH(I307,'TOP OF DECK ELEVATIONS'!_xlnm.Print_Titles),_xlfn.XMATCH(I292,'TOP OF DECK ELEVATIONS'!$10:$10)+3))</f>
        <v>1062.7056115931409</v>
      </c>
      <c r="K307" s="572">
        <f t="shared" si="88"/>
        <v>1062.7056115931409</v>
      </c>
      <c r="P307" t="str">
        <f t="shared" si="91"/>
        <v>GIRDER H DEFLECTIONS</v>
      </c>
    </row>
    <row r="308" spans="1:16" hidden="1" x14ac:dyDescent="0.2">
      <c r="A308" s="48">
        <f t="shared" si="84"/>
        <v>3.25</v>
      </c>
      <c r="B308" s="162" cm="1">
        <f t="array" ref="B308">INDEX(DEFLECTIONS!M:M,_xlfn.XMATCH($P308,DEFLECTIONS!$K:$K)+_xlfn.XMATCH($A308,DEFLECTIONS!$K$13:$K$55)-1)</f>
        <v>-1.8500000000000003E-2</v>
      </c>
      <c r="C308" s="162" cm="1">
        <f t="array" ref="C308">INDEX(DEFLECTIONS!N:N,_xlfn.XMATCH($P308,DEFLECTIONS!$K:$K)+_xlfn.XMATCH($A308,DEFLECTIONS!$K$13:$K$55)-1)</f>
        <v>-0.02</v>
      </c>
      <c r="D308" s="162" cm="1">
        <f t="array" ref="D308">INDEX(DEFLECTIONS!O:O,_xlfn.XMATCH($P308,DEFLECTIONS!$K:$K)+_xlfn.XMATCH($A308,DEFLECTIONS!$K$13:$K$55)-1)</f>
        <v>-2.5000000000000001E-3</v>
      </c>
      <c r="F308" s="453">
        <f t="shared" si="89"/>
        <v>3.25</v>
      </c>
      <c r="G308" s="355" cm="1">
        <f t="array" ref="G308">INDEX('TOP OF DECK ELEVATIONS'!$1:$1048576,_xlfn.XMATCH(F308,'TOP OF DECK ELEVATIONS'!_xlnm.Print_Titles),_xlfn.XMATCH(F$292,'TOP OF DECK ELEVATIONS'!$10:$10)+3)</f>
        <v>1062.9858823943159</v>
      </c>
      <c r="H308" s="572">
        <f t="shared" si="90"/>
        <v>1062.984007394316</v>
      </c>
      <c r="I308" s="453">
        <f t="shared" si="86"/>
        <v>3.25</v>
      </c>
      <c r="J308" s="355" cm="1">
        <f t="array" ref="J308">IF(ISBLANK(I292),"",INDEX('TOP OF DECK ELEVATIONS'!$1:$1048576,_xlfn.XMATCH(I308,'TOP OF DECK ELEVATIONS'!_xlnm.Print_Titles),_xlfn.XMATCH(I292,'TOP OF DECK ELEVATIONS'!$10:$10)+3))</f>
        <v>1063.0120072368911</v>
      </c>
      <c r="K308" s="572">
        <f t="shared" si="88"/>
        <v>1063.0101322368912</v>
      </c>
      <c r="P308" t="str">
        <f t="shared" si="91"/>
        <v>GIRDER H DEFLECTIONS</v>
      </c>
    </row>
    <row r="309" spans="1:16" hidden="1" x14ac:dyDescent="0.2">
      <c r="A309" s="48" t="str">
        <f t="shared" si="84"/>
        <v>F.S. #2</v>
      </c>
      <c r="B309" s="162" cm="1">
        <f t="array" ref="B309">INDEX(DEFLECTIONS!M:M,_xlfn.XMATCH($P309,DEFLECTIONS!$K:$K)+_xlfn.XMATCH($A309,DEFLECTIONS!$K$13:$K$55)-1)</f>
        <v>-1.0999999999999999E-2</v>
      </c>
      <c r="C309" s="162" cm="1">
        <f t="array" ref="C309">INDEX(DEFLECTIONS!N:N,_xlfn.XMATCH($P309,DEFLECTIONS!$K:$K)+_xlfn.XMATCH($A309,DEFLECTIONS!$K$13:$K$55)-1)</f>
        <v>2.5999999999999999E-2</v>
      </c>
      <c r="D309" s="162" cm="1">
        <f t="array" ref="D309">INDEX(DEFLECTIONS!O:O,_xlfn.XMATCH($P309,DEFLECTIONS!$K:$K)+_xlfn.XMATCH($A309,DEFLECTIONS!$K$13:$K$55)-1)</f>
        <v>3.0000000000000001E-3</v>
      </c>
      <c r="F309" s="453" t="str">
        <f t="shared" si="89"/>
        <v>F.S. #2</v>
      </c>
      <c r="G309" s="355" cm="1">
        <f t="array" ref="G309">INDEX('TOP OF DECK ELEVATIONS'!$1:$1048576,_xlfn.XMATCH(F309,'TOP OF DECK ELEVATIONS'!_xlnm.Print_Titles),_xlfn.XMATCH(F$292,'TOP OF DECK ELEVATIONS'!$10:$10)+3)</f>
        <v>1063.111666653366</v>
      </c>
      <c r="H309" s="572">
        <f t="shared" si="90"/>
        <v>1063.1140833200327</v>
      </c>
      <c r="I309" s="453" t="str">
        <f t="shared" si="86"/>
        <v>F.S. #2</v>
      </c>
      <c r="J309" s="355" cm="1">
        <f t="array" ref="J309">IF(ISBLANK(I292),"",INDEX('TOP OF DECK ELEVATIONS'!$1:$1048576,_xlfn.XMATCH(I309,'TOP OF DECK ELEVATIONS'!_xlnm.Print_Titles),_xlfn.XMATCH(I292,'TOP OF DECK ELEVATIONS'!$10:$10)+3))</f>
        <v>1063.137791495941</v>
      </c>
      <c r="K309" s="572">
        <f t="shared" si="88"/>
        <v>1063.1402081626077</v>
      </c>
      <c r="P309" t="str">
        <f t="shared" si="91"/>
        <v>GIRDER H DEFLECTIONS</v>
      </c>
    </row>
    <row r="310" spans="1:16" hidden="1" x14ac:dyDescent="0.2">
      <c r="A310" s="48">
        <f t="shared" si="84"/>
        <v>3.5</v>
      </c>
      <c r="B310" s="162" cm="1">
        <f t="array" ref="B310">INDEX(DEFLECTIONS!M:M,_xlfn.XMATCH($P310,DEFLECTIONS!$K:$K)+_xlfn.XMATCH($A310,DEFLECTIONS!$K$13:$K$55)-1)</f>
        <v>4.0000000000000001E-3</v>
      </c>
      <c r="C310" s="162" cm="1">
        <f t="array" ref="C310">INDEX(DEFLECTIONS!N:N,_xlfn.XMATCH($P310,DEFLECTIONS!$K:$K)+_xlfn.XMATCH($A310,DEFLECTIONS!$K$13:$K$55)-1)</f>
        <v>8.8999999999999996E-2</v>
      </c>
      <c r="D310" s="162" cm="1">
        <f t="array" ref="D310">INDEX(DEFLECTIONS!O:O,_xlfn.XMATCH($P310,DEFLECTIONS!$K:$K)+_xlfn.XMATCH($A310,DEFLECTIONS!$K$13:$K$55)-1)</f>
        <v>1.0999999999999999E-2</v>
      </c>
      <c r="F310" s="453">
        <f t="shared" si="89"/>
        <v>3.5</v>
      </c>
      <c r="G310" s="355" cm="1">
        <f t="array" ref="G310">INDEX('TOP OF DECK ELEVATIONS'!$1:$1048576,_xlfn.XMATCH(F310,'TOP OF DECK ELEVATIONS'!_xlnm.Print_Titles),_xlfn.XMATCH(F$292,'TOP OF DECK ELEVATIONS'!$10:$10)+3)</f>
        <v>1063.2922780380659</v>
      </c>
      <c r="H310" s="572">
        <f t="shared" si="90"/>
        <v>1063.3006113713993</v>
      </c>
      <c r="I310" s="453">
        <f t="shared" si="86"/>
        <v>3.5</v>
      </c>
      <c r="J310" s="355" cm="1">
        <f t="array" ref="J310">IF(ISBLANK(I292),"",INDEX('TOP OF DECK ELEVATIONS'!$1:$1048576,_xlfn.XMATCH(I310,'TOP OF DECK ELEVATIONS'!_xlnm.Print_Titles),_xlfn.XMATCH(I292,'TOP OF DECK ELEVATIONS'!$10:$10)+3))</f>
        <v>1063.3184028806411</v>
      </c>
      <c r="K310" s="572">
        <f t="shared" si="88"/>
        <v>1063.3267362139745</v>
      </c>
      <c r="P310" t="str">
        <f t="shared" si="91"/>
        <v>GIRDER H DEFLECTIONS</v>
      </c>
    </row>
    <row r="311" spans="1:16" hidden="1" x14ac:dyDescent="0.2">
      <c r="A311" s="48">
        <f t="shared" si="84"/>
        <v>3.75</v>
      </c>
      <c r="B311" s="162" cm="1">
        <f t="array" ref="B311">INDEX(DEFLECTIONS!M:M,_xlfn.XMATCH($P311,DEFLECTIONS!$K:$K)+_xlfn.XMATCH($A311,DEFLECTIONS!$K$13:$K$55)-1)</f>
        <v>9.4999999999999998E-3</v>
      </c>
      <c r="C311" s="162" cm="1">
        <f t="array" ref="C311">INDEX(DEFLECTIONS!N:N,_xlfn.XMATCH($P311,DEFLECTIONS!$K:$K)+_xlfn.XMATCH($A311,DEFLECTIONS!$K$13:$K$55)-1)</f>
        <v>7.4499999999999997E-2</v>
      </c>
      <c r="D311" s="162" cm="1">
        <f t="array" ref="D311">INDEX(DEFLECTIONS!O:O,_xlfn.XMATCH($P311,DEFLECTIONS!$K:$K)+_xlfn.XMATCH($A311,DEFLECTIONS!$K$13:$K$55)-1)</f>
        <v>8.9999999999999993E-3</v>
      </c>
      <c r="F311" s="453">
        <f t="shared" si="89"/>
        <v>3.75</v>
      </c>
      <c r="G311" s="355" cm="1">
        <f t="array" ref="G311">INDEX('TOP OF DECK ELEVATIONS'!$1:$1048576,_xlfn.XMATCH(F311,'TOP OF DECK ELEVATIONS'!_xlnm.Print_Titles),_xlfn.XMATCH(F$292,'TOP OF DECK ELEVATIONS'!$10:$10)+3)</f>
        <v>1063.5986736818159</v>
      </c>
      <c r="H311" s="572">
        <f t="shared" si="90"/>
        <v>1063.6056320151492</v>
      </c>
      <c r="I311" s="453">
        <f t="shared" si="86"/>
        <v>3.75</v>
      </c>
      <c r="J311" s="355" cm="1">
        <f t="array" ref="J311">IF(ISBLANK(I292),"",INDEX('TOP OF DECK ELEVATIONS'!$1:$1048576,_xlfn.XMATCH(I311,'TOP OF DECK ELEVATIONS'!_xlnm.Print_Titles),_xlfn.XMATCH(I292,'TOP OF DECK ELEVATIONS'!$10:$10)+3))</f>
        <v>1063.6247985243911</v>
      </c>
      <c r="K311" s="572">
        <f t="shared" si="88"/>
        <v>1063.6317568577244</v>
      </c>
      <c r="P311" t="str">
        <f t="shared" si="91"/>
        <v>GIRDER H DEFLECTIONS</v>
      </c>
    </row>
    <row r="312" spans="1:16" hidden="1" x14ac:dyDescent="0.2">
      <c r="A312" s="48" t="str">
        <f t="shared" si="84"/>
        <v>CL PIER 3</v>
      </c>
      <c r="B312" s="162" cm="1">
        <f t="array" ref="B312">INDEX(DEFLECTIONS!M:M,_xlfn.XMATCH($P312,DEFLECTIONS!$K:$K)+_xlfn.XMATCH($A312,DEFLECTIONS!$K$13:$K$55)-1)</f>
        <v>0</v>
      </c>
      <c r="C312" s="162" cm="1">
        <f t="array" ref="C312">INDEX(DEFLECTIONS!N:N,_xlfn.XMATCH($P312,DEFLECTIONS!$K:$K)+_xlfn.XMATCH($A312,DEFLECTIONS!$K$13:$K$55)-1)</f>
        <v>0</v>
      </c>
      <c r="D312" s="162" cm="1">
        <f t="array" ref="D312">INDEX(DEFLECTIONS!O:O,_xlfn.XMATCH($P312,DEFLECTIONS!$K:$K)+_xlfn.XMATCH($A312,DEFLECTIONS!$K$13:$K$55)-1)</f>
        <v>0</v>
      </c>
      <c r="F312" s="453" t="str">
        <f t="shared" si="89"/>
        <v>CL PIER 3</v>
      </c>
      <c r="G312" s="355" cm="1">
        <f t="array" ref="G312">INDEX('TOP OF DECK ELEVATIONS'!$1:$1048576,_xlfn.XMATCH(F312,'TOP OF DECK ELEVATIONS'!_xlnm.Print_Titles),_xlfn.XMATCH(F$292,'TOP OF DECK ELEVATIONS'!$10:$10)+3)</f>
        <v>1063.9050693255658</v>
      </c>
      <c r="H312" s="572">
        <f t="shared" si="90"/>
        <v>1063.9050693255658</v>
      </c>
      <c r="I312" s="453" t="str">
        <f t="shared" si="86"/>
        <v>CL PIER 3</v>
      </c>
      <c r="J312" s="355" cm="1">
        <f t="array" ref="J312">IF(ISBLANK(I292),"",INDEX('TOP OF DECK ELEVATIONS'!$1:$1048576,_xlfn.XMATCH(I312,'TOP OF DECK ELEVATIONS'!_xlnm.Print_Titles),_xlfn.XMATCH(I292,'TOP OF DECK ELEVATIONS'!$10:$10)+3))</f>
        <v>1063.931194168141</v>
      </c>
      <c r="K312" s="572">
        <f t="shared" si="88"/>
        <v>1063.931194168141</v>
      </c>
      <c r="P312" t="str">
        <f t="shared" si="91"/>
        <v>GIRDER H DEFLECTIONS</v>
      </c>
    </row>
    <row r="313" spans="1:16" hidden="1" x14ac:dyDescent="0.2">
      <c r="A313" s="48">
        <f t="shared" si="84"/>
        <v>4.25</v>
      </c>
      <c r="B313" s="162" cm="1">
        <f t="array" ref="B313">INDEX(DEFLECTIONS!M:M,_xlfn.XMATCH($P313,DEFLECTIONS!$K:$K)+_xlfn.XMATCH($A313,DEFLECTIONS!$K$13:$K$55)-1)</f>
        <v>9.4999999999999998E-3</v>
      </c>
      <c r="C313" s="162" cm="1">
        <f t="array" ref="C313">INDEX(DEFLECTIONS!N:N,_xlfn.XMATCH($P313,DEFLECTIONS!$K:$K)+_xlfn.XMATCH($A313,DEFLECTIONS!$K$13:$K$55)-1)</f>
        <v>7.2999999999999995E-2</v>
      </c>
      <c r="D313" s="162" cm="1">
        <f t="array" ref="D313">INDEX(DEFLECTIONS!O:O,_xlfn.XMATCH($P313,DEFLECTIONS!$K:$K)+_xlfn.XMATCH($A313,DEFLECTIONS!$K$13:$K$55)-1)</f>
        <v>8.9999999999999993E-3</v>
      </c>
      <c r="F313" s="453">
        <f t="shared" si="89"/>
        <v>4.25</v>
      </c>
      <c r="G313" s="355" cm="1">
        <f t="array" ref="G313">INDEX('TOP OF DECK ELEVATIONS'!$1:$1048576,_xlfn.XMATCH(F313,'TOP OF DECK ELEVATIONS'!_xlnm.Print_Titles),_xlfn.XMATCH(F$292,'TOP OF DECK ELEVATIONS'!$10:$10)+3)</f>
        <v>1064.2114649693158</v>
      </c>
      <c r="H313" s="572">
        <f t="shared" si="90"/>
        <v>1064.2182983026491</v>
      </c>
      <c r="I313" s="453">
        <f t="shared" si="86"/>
        <v>4.25</v>
      </c>
      <c r="J313" s="355" cm="1">
        <f t="array" ref="J313">IF(ISBLANK(I292),"",INDEX('TOP OF DECK ELEVATIONS'!$1:$1048576,_xlfn.XMATCH(I313,'TOP OF DECK ELEVATIONS'!_xlnm.Print_Titles),_xlfn.XMATCH(I292,'TOP OF DECK ELEVATIONS'!$10:$10)+3))</f>
        <v>1064.237589811891</v>
      </c>
      <c r="K313" s="572">
        <f t="shared" si="88"/>
        <v>1064.2444231452243</v>
      </c>
      <c r="P313" t="str">
        <f t="shared" si="91"/>
        <v>GIRDER H DEFLECTIONS</v>
      </c>
    </row>
    <row r="314" spans="1:16" hidden="1" x14ac:dyDescent="0.2">
      <c r="A314" s="48">
        <f t="shared" si="84"/>
        <v>4.5</v>
      </c>
      <c r="B314" s="162" cm="1">
        <f t="array" ref="B314">INDEX(DEFLECTIONS!M:M,_xlfn.XMATCH($P314,DEFLECTIONS!$K:$K)+_xlfn.XMATCH($A314,DEFLECTIONS!$K$13:$K$55)-1)</f>
        <v>3.0000000000000001E-3</v>
      </c>
      <c r="C314" s="162" cm="1">
        <f t="array" ref="C314">INDEX(DEFLECTIONS!N:N,_xlfn.XMATCH($P314,DEFLECTIONS!$K:$K)+_xlfn.XMATCH($A314,DEFLECTIONS!$K$13:$K$55)-1)</f>
        <v>8.5999999999999993E-2</v>
      </c>
      <c r="D314" s="162" cm="1">
        <f t="array" ref="D314">INDEX(DEFLECTIONS!O:O,_xlfn.XMATCH($P314,DEFLECTIONS!$K:$K)+_xlfn.XMATCH($A314,DEFLECTIONS!$K$13:$K$55)-1)</f>
        <v>1.0999999999999999E-2</v>
      </c>
      <c r="F314" s="453">
        <f t="shared" si="89"/>
        <v>4.5</v>
      </c>
      <c r="G314" s="355" cm="1">
        <f t="array" ref="G314">INDEX('TOP OF DECK ELEVATIONS'!$1:$1048576,_xlfn.XMATCH(F314,'TOP OF DECK ELEVATIONS'!_xlnm.Print_Titles),_xlfn.XMATCH(F$292,'TOP OF DECK ELEVATIONS'!$10:$10)+3)</f>
        <v>1064.517860613066</v>
      </c>
      <c r="H314" s="572">
        <f t="shared" si="90"/>
        <v>1064.5259439463994</v>
      </c>
      <c r="I314" s="453">
        <f t="shared" si="86"/>
        <v>4.5</v>
      </c>
      <c r="J314" s="355" cm="1">
        <f t="array" ref="J314">IF(ISBLANK(I292),"",INDEX('TOP OF DECK ELEVATIONS'!$1:$1048576,_xlfn.XMATCH(I314,'TOP OF DECK ELEVATIONS'!_xlnm.Print_Titles),_xlfn.XMATCH(I292,'TOP OF DECK ELEVATIONS'!$10:$10)+3))</f>
        <v>1064.543985455641</v>
      </c>
      <c r="K314" s="572">
        <f t="shared" si="88"/>
        <v>1064.5520687889743</v>
      </c>
      <c r="P314" t="str">
        <f t="shared" si="91"/>
        <v>GIRDER H DEFLECTIONS</v>
      </c>
    </row>
    <row r="315" spans="1:16" hidden="1" x14ac:dyDescent="0.2">
      <c r="A315" s="48" t="str">
        <f t="shared" si="84"/>
        <v>F.S. #3</v>
      </c>
      <c r="B315" s="162" cm="1">
        <f t="array" ref="B315">INDEX(DEFLECTIONS!M:M,_xlfn.XMATCH($P315,DEFLECTIONS!$K:$K)+_xlfn.XMATCH($A315,DEFLECTIONS!$K$13:$K$55)-1)</f>
        <v>-1.0999999999999999E-2</v>
      </c>
      <c r="C315" s="162" cm="1">
        <f t="array" ref="C315">INDEX(DEFLECTIONS!N:N,_xlfn.XMATCH($P315,DEFLECTIONS!$K:$K)+_xlfn.XMATCH($A315,DEFLECTIONS!$K$13:$K$55)-1)</f>
        <v>2.3E-2</v>
      </c>
      <c r="D315" s="162" cm="1">
        <f t="array" ref="D315">INDEX(DEFLECTIONS!O:O,_xlfn.XMATCH($P315,DEFLECTIONS!$K:$K)+_xlfn.XMATCH($A315,DEFLECTIONS!$K$13:$K$55)-1)</f>
        <v>3.0000000000000001E-3</v>
      </c>
      <c r="F315" s="453" t="str">
        <f t="shared" si="89"/>
        <v>F.S. #3</v>
      </c>
      <c r="G315" s="355" cm="1">
        <f t="array" ref="G315">INDEX('TOP OF DECK ELEVATIONS'!$1:$1048576,_xlfn.XMATCH(F315,'TOP OF DECK ELEVATIONS'!_xlnm.Print_Titles),_xlfn.XMATCH(F$292,'TOP OF DECK ELEVATIONS'!$10:$10)+3)</f>
        <v>1064.6985912033658</v>
      </c>
      <c r="H315" s="572">
        <f t="shared" si="90"/>
        <v>1064.7007578700325</v>
      </c>
      <c r="I315" s="453" t="str">
        <f t="shared" si="86"/>
        <v>F.S. #3</v>
      </c>
      <c r="J315" s="355" cm="1">
        <f t="array" ref="J315">IF(ISBLANK(I292),"",INDEX('TOP OF DECK ELEVATIONS'!$1:$1048576,_xlfn.XMATCH(I315,'TOP OF DECK ELEVATIONS'!_xlnm.Print_Titles),_xlfn.XMATCH(I292,'TOP OF DECK ELEVATIONS'!$10:$10)+3))</f>
        <v>1064.724716045941</v>
      </c>
      <c r="K315" s="572">
        <f t="shared" si="88"/>
        <v>1064.7268827126077</v>
      </c>
      <c r="P315" t="str">
        <f t="shared" si="91"/>
        <v>GIRDER H DEFLECTIONS</v>
      </c>
    </row>
    <row r="316" spans="1:16" hidden="1" x14ac:dyDescent="0.2">
      <c r="A316" s="48">
        <f t="shared" si="84"/>
        <v>4.75</v>
      </c>
      <c r="B316" s="162" cm="1">
        <f t="array" ref="B316">INDEX(DEFLECTIONS!M:M,_xlfn.XMATCH($P316,DEFLECTIONS!$K:$K)+_xlfn.XMATCH($A316,DEFLECTIONS!$K$13:$K$55)-1)</f>
        <v>-1.7500000000000002E-2</v>
      </c>
      <c r="C316" s="162" cm="1">
        <f t="array" ref="C316">INDEX(DEFLECTIONS!N:N,_xlfn.XMATCH($P316,DEFLECTIONS!$K:$K)+_xlfn.XMATCH($A316,DEFLECTIONS!$K$13:$K$55)-1)</f>
        <v>-2.1499999999999998E-2</v>
      </c>
      <c r="D316" s="162" cm="1">
        <f t="array" ref="D316">INDEX(DEFLECTIONS!O:O,_xlfn.XMATCH($P316,DEFLECTIONS!$K:$K)+_xlfn.XMATCH($A316,DEFLECTIONS!$K$13:$K$55)-1)</f>
        <v>-2.5000000000000001E-3</v>
      </c>
      <c r="F316" s="453">
        <f t="shared" si="89"/>
        <v>4.75</v>
      </c>
      <c r="G316" s="355" cm="1">
        <f t="array" ref="G316">INDEX('TOP OF DECK ELEVATIONS'!$1:$1048576,_xlfn.XMATCH(F316,'TOP OF DECK ELEVATIONS'!_xlnm.Print_Titles),_xlfn.XMATCH(F$292,'TOP OF DECK ELEVATIONS'!$10:$10)+3)</f>
        <v>1064.8242562568159</v>
      </c>
      <c r="H316" s="572">
        <f t="shared" si="90"/>
        <v>1064.822256256816</v>
      </c>
      <c r="I316" s="453">
        <f t="shared" si="86"/>
        <v>4.75</v>
      </c>
      <c r="J316" s="355" cm="1">
        <f t="array" ref="J316">IF(ISBLANK(I292),"",INDEX('TOP OF DECK ELEVATIONS'!$1:$1048576,_xlfn.XMATCH(I316,'TOP OF DECK ELEVATIONS'!_xlnm.Print_Titles),_xlfn.XMATCH(I292,'TOP OF DECK ELEVATIONS'!$10:$10)+3))</f>
        <v>1064.8503810993909</v>
      </c>
      <c r="K316" s="572">
        <f t="shared" si="88"/>
        <v>1064.848381099391</v>
      </c>
      <c r="P316" t="str">
        <f t="shared" si="91"/>
        <v>GIRDER H DEFLECTIONS</v>
      </c>
    </row>
    <row r="317" spans="1:16" hidden="1" x14ac:dyDescent="0.2">
      <c r="A317" s="48" t="str">
        <f t="shared" si="84"/>
        <v>CL PIER 4</v>
      </c>
      <c r="B317" s="162" cm="1">
        <f t="array" ref="B317">INDEX(DEFLECTIONS!M:M,_xlfn.XMATCH($P317,DEFLECTIONS!$K:$K)+_xlfn.XMATCH($A317,DEFLECTIONS!$K$13:$K$55)-1)</f>
        <v>0</v>
      </c>
      <c r="C317" s="162" cm="1">
        <f t="array" ref="C317">INDEX(DEFLECTIONS!N:N,_xlfn.XMATCH($P317,DEFLECTIONS!$K:$K)+_xlfn.XMATCH($A317,DEFLECTIONS!$K$13:$K$55)-1)</f>
        <v>0</v>
      </c>
      <c r="D317" s="162" cm="1">
        <f t="array" ref="D317">INDEX(DEFLECTIONS!O:O,_xlfn.XMATCH($P317,DEFLECTIONS!$K:$K)+_xlfn.XMATCH($A317,DEFLECTIONS!$K$13:$K$55)-1)</f>
        <v>0</v>
      </c>
      <c r="F317" s="453" t="str">
        <f t="shared" si="89"/>
        <v>CL PIER 4</v>
      </c>
      <c r="G317" s="355" cm="1">
        <f t="array" ref="G317">INDEX('TOP OF DECK ELEVATIONS'!$1:$1048576,_xlfn.XMATCH(F317,'TOP OF DECK ELEVATIONS'!_xlnm.Print_Titles),_xlfn.XMATCH(F$292,'TOP OF DECK ELEVATIONS'!$10:$10)+3)</f>
        <v>1065.1306519005659</v>
      </c>
      <c r="H317" s="572">
        <f t="shared" si="90"/>
        <v>1065.1306519005659</v>
      </c>
      <c r="I317" s="453" t="str">
        <f t="shared" si="86"/>
        <v>CL PIER 4</v>
      </c>
      <c r="J317" s="355" cm="1">
        <f t="array" ref="J317">IF(ISBLANK(I292),"",INDEX('TOP OF DECK ELEVATIONS'!$1:$1048576,_xlfn.XMATCH(I317,'TOP OF DECK ELEVATIONS'!_xlnm.Print_Titles),_xlfn.XMATCH(I292,'TOP OF DECK ELEVATIONS'!$10:$10)+3))</f>
        <v>1065.1567767431411</v>
      </c>
      <c r="K317" s="572">
        <f t="shared" si="88"/>
        <v>1065.1567767431411</v>
      </c>
      <c r="P317" t="str">
        <f t="shared" si="91"/>
        <v>GIRDER H DEFLECTIONS</v>
      </c>
    </row>
    <row r="318" spans="1:16" hidden="1" x14ac:dyDescent="0.2">
      <c r="A318" s="48">
        <f t="shared" si="84"/>
        <v>5.125</v>
      </c>
      <c r="B318" s="162" cm="1">
        <f t="array" ref="B318">INDEX(DEFLECTIONS!M:M,_xlfn.XMATCH($P318,DEFLECTIONS!$K:$K)+_xlfn.XMATCH($A318,DEFLECTIONS!$K$13:$K$55)-1)</f>
        <v>6.6250000000000003E-2</v>
      </c>
      <c r="C318" s="162" cm="1">
        <f t="array" ref="C318">INDEX(DEFLECTIONS!N:N,_xlfn.XMATCH($P318,DEFLECTIONS!$K:$K)+_xlfn.XMATCH($A318,DEFLECTIONS!$K$13:$K$55)-1)</f>
        <v>0.23149999999999998</v>
      </c>
      <c r="D318" s="162" cm="1">
        <f t="array" ref="D318">INDEX(DEFLECTIONS!O:O,_xlfn.XMATCH($P318,DEFLECTIONS!$K:$K)+_xlfn.XMATCH($A318,DEFLECTIONS!$K$13:$K$55)-1)</f>
        <v>2.9749999999999999E-2</v>
      </c>
      <c r="F318" s="453">
        <f t="shared" si="89"/>
        <v>5.125</v>
      </c>
      <c r="G318" s="355" cm="1">
        <f t="array" ref="G318">INDEX('TOP OF DECK ELEVATIONS'!$1:$1048576,_xlfn.XMATCH(F318,'TOP OF DECK ELEVATIONS'!_xlnm.Print_Titles),_xlfn.XMATCH(F$292,'TOP OF DECK ELEVATIONS'!$10:$10)+3)</f>
        <v>1065.3448494630659</v>
      </c>
      <c r="H318" s="572">
        <f t="shared" si="90"/>
        <v>1065.3666202963991</v>
      </c>
      <c r="I318" s="453">
        <f t="shared" si="86"/>
        <v>5.125</v>
      </c>
      <c r="J318" s="355" cm="1">
        <f t="array" ref="J318">IF(ISBLANK(I292),"",INDEX('TOP OF DECK ELEVATIONS'!$1:$1048576,_xlfn.XMATCH(I318,'TOP OF DECK ELEVATIONS'!_xlnm.Print_Titles),_xlfn.XMATCH(I292,'TOP OF DECK ELEVATIONS'!$10:$10)+3))</f>
        <v>1065.3709743056411</v>
      </c>
      <c r="K318" s="572">
        <f t="shared" si="88"/>
        <v>1065.3927451389743</v>
      </c>
      <c r="P318" t="str">
        <f t="shared" si="91"/>
        <v>GIRDER H DEFLECTIONS</v>
      </c>
    </row>
    <row r="319" spans="1:16" hidden="1" x14ac:dyDescent="0.2">
      <c r="A319" s="48">
        <f t="shared" si="84"/>
        <v>5.25</v>
      </c>
      <c r="B319" s="162" cm="1">
        <f t="array" ref="B319">INDEX(DEFLECTIONS!M:M,_xlfn.XMATCH($P319,DEFLECTIONS!$K:$K)+_xlfn.XMATCH($A319,DEFLECTIONS!$K$13:$K$55)-1)</f>
        <v>0.14649999999999999</v>
      </c>
      <c r="C319" s="162" cm="1">
        <f t="array" ref="C319">INDEX(DEFLECTIONS!N:N,_xlfn.XMATCH($P319,DEFLECTIONS!$K:$K)+_xlfn.XMATCH($A319,DEFLECTIONS!$K$13:$K$55)-1)</f>
        <v>0.52349999999999997</v>
      </c>
      <c r="D319" s="162" cm="1">
        <f t="array" ref="D319">INDEX(DEFLECTIONS!O:O,_xlfn.XMATCH($P319,DEFLECTIONS!$K:$K)+_xlfn.XMATCH($A319,DEFLECTIONS!$K$13:$K$55)-1)</f>
        <v>6.8000000000000005E-2</v>
      </c>
      <c r="F319" s="453">
        <f t="shared" si="89"/>
        <v>5.25</v>
      </c>
      <c r="G319" s="355" cm="1">
        <f t="array" ref="G319">INDEX('TOP OF DECK ELEVATIONS'!$1:$1048576,_xlfn.XMATCH(F319,'TOP OF DECK ELEVATIONS'!_xlnm.Print_Titles),_xlfn.XMATCH(F$292,'TOP OF DECK ELEVATIONS'!$10:$10)+3)</f>
        <v>1065.5590470255659</v>
      </c>
      <c r="H319" s="572">
        <f t="shared" si="90"/>
        <v>1065.6083386922326</v>
      </c>
      <c r="I319" s="453">
        <f t="shared" si="86"/>
        <v>5.25</v>
      </c>
      <c r="J319" s="355" cm="1">
        <f t="array" ref="J319">IF(ISBLANK(I292),"",INDEX('TOP OF DECK ELEVATIONS'!$1:$1048576,_xlfn.XMATCH(I319,'TOP OF DECK ELEVATIONS'!_xlnm.Print_Titles),_xlfn.XMATCH(I292,'TOP OF DECK ELEVATIONS'!$10:$10)+3))</f>
        <v>1065.5851718681411</v>
      </c>
      <c r="K319" s="572">
        <f t="shared" si="88"/>
        <v>1065.6344635348078</v>
      </c>
      <c r="P319" t="str">
        <f t="shared" si="91"/>
        <v>GIRDER H DEFLECTIONS</v>
      </c>
    </row>
    <row r="320" spans="1:16" hidden="1" x14ac:dyDescent="0.2">
      <c r="A320" s="48">
        <f t="shared" si="84"/>
        <v>5.375</v>
      </c>
      <c r="B320" s="162" cm="1">
        <f t="array" ref="B320">INDEX(DEFLECTIONS!M:M,_xlfn.XMATCH($P320,DEFLECTIONS!$K:$K)+_xlfn.XMATCH($A320,DEFLECTIONS!$K$13:$K$55)-1)</f>
        <v>0.20874999999999999</v>
      </c>
      <c r="C320" s="162" cm="1">
        <f t="array" ref="C320">INDEX(DEFLECTIONS!N:N,_xlfn.XMATCH($P320,DEFLECTIONS!$K:$K)+_xlfn.XMATCH($A320,DEFLECTIONS!$K$13:$K$55)-1)</f>
        <v>0.754</v>
      </c>
      <c r="D320" s="162" cm="1">
        <f t="array" ref="D320">INDEX(DEFLECTIONS!O:O,_xlfn.XMATCH($P320,DEFLECTIONS!$K:$K)+_xlfn.XMATCH($A320,DEFLECTIONS!$K$13:$K$55)-1)</f>
        <v>9.8000000000000004E-2</v>
      </c>
      <c r="F320" s="453">
        <f t="shared" si="89"/>
        <v>5.375</v>
      </c>
      <c r="G320" s="355" cm="1">
        <f t="array" ref="G320">INDEX('TOP OF DECK ELEVATIONS'!$1:$1048576,_xlfn.XMATCH(F320,'TOP OF DECK ELEVATIONS'!_xlnm.Print_Titles),_xlfn.XMATCH(F$292,'TOP OF DECK ELEVATIONS'!$10:$10)+3)</f>
        <v>1065.7732445880658</v>
      </c>
      <c r="H320" s="572">
        <f t="shared" si="90"/>
        <v>1065.8442445880657</v>
      </c>
      <c r="I320" s="453">
        <f t="shared" si="86"/>
        <v>5.375</v>
      </c>
      <c r="J320" s="355" cm="1">
        <f t="array" ref="J320">IF(ISBLANK(I292),"",INDEX('TOP OF DECK ELEVATIONS'!$1:$1048576,_xlfn.XMATCH(I320,'TOP OF DECK ELEVATIONS'!_xlnm.Print_Titles),_xlfn.XMATCH(I292,'TOP OF DECK ELEVATIONS'!$10:$10)+3))</f>
        <v>1065.799369430641</v>
      </c>
      <c r="K320" s="572">
        <f t="shared" si="88"/>
        <v>1065.8703694306409</v>
      </c>
      <c r="P320" t="str">
        <f t="shared" si="91"/>
        <v>GIRDER H DEFLECTIONS</v>
      </c>
    </row>
    <row r="321" spans="1:16" hidden="1" x14ac:dyDescent="0.2">
      <c r="A321" s="48">
        <f t="shared" si="84"/>
        <v>5.5</v>
      </c>
      <c r="B321" s="162" cm="1">
        <f t="array" ref="B321">INDEX(DEFLECTIONS!M:M,_xlfn.XMATCH($P321,DEFLECTIONS!$K:$K)+_xlfn.XMATCH($A321,DEFLECTIONS!$K$13:$K$55)-1)</f>
        <v>0.23400000000000001</v>
      </c>
      <c r="C321" s="162" cm="1">
        <f t="array" ref="C321">INDEX(DEFLECTIONS!N:N,_xlfn.XMATCH($P321,DEFLECTIONS!$K:$K)+_xlfn.XMATCH($A321,DEFLECTIONS!$K$13:$K$55)-1)</f>
        <v>0.84499999999999997</v>
      </c>
      <c r="D321" s="162" cm="1">
        <f t="array" ref="D321">INDEX(DEFLECTIONS!O:O,_xlfn.XMATCH($P321,DEFLECTIONS!$K:$K)+_xlfn.XMATCH($A321,DEFLECTIONS!$K$13:$K$55)-1)</f>
        <v>0.11</v>
      </c>
      <c r="F321" s="453">
        <f t="shared" si="89"/>
        <v>5.5</v>
      </c>
      <c r="G321" s="355" cm="1">
        <f t="array" ref="G321">INDEX('TOP OF DECK ELEVATIONS'!$1:$1048576,_xlfn.XMATCH(F321,'TOP OF DECK ELEVATIONS'!_xlnm.Print_Titles),_xlfn.XMATCH(F$292,'TOP OF DECK ELEVATIONS'!$10:$10)+3)</f>
        <v>1065.9874421505658</v>
      </c>
      <c r="H321" s="572">
        <f t="shared" si="90"/>
        <v>1066.0670254838992</v>
      </c>
      <c r="I321" s="453">
        <f t="shared" si="86"/>
        <v>5.5</v>
      </c>
      <c r="J321" s="355" cm="1">
        <f t="array" ref="J321">IF(ISBLANK(I292),"",INDEX('TOP OF DECK ELEVATIONS'!$1:$1048576,_xlfn.XMATCH(I321,'TOP OF DECK ELEVATIONS'!_xlnm.Print_Titles),_xlfn.XMATCH(I292,'TOP OF DECK ELEVATIONS'!$10:$10)+3))</f>
        <v>1066.013566993141</v>
      </c>
      <c r="K321" s="572">
        <f t="shared" si="88"/>
        <v>1066.0931503264744</v>
      </c>
      <c r="P321" t="str">
        <f t="shared" si="91"/>
        <v>GIRDER H DEFLECTIONS</v>
      </c>
    </row>
    <row r="322" spans="1:16" hidden="1" x14ac:dyDescent="0.2">
      <c r="A322" s="48">
        <f t="shared" si="84"/>
        <v>5.625</v>
      </c>
      <c r="B322" s="162" cm="1">
        <f t="array" ref="B322">INDEX(DEFLECTIONS!M:M,_xlfn.XMATCH($P322,DEFLECTIONS!$K:$K)+_xlfn.XMATCH($A322,DEFLECTIONS!$K$13:$K$55)-1)</f>
        <v>0.20450000000000002</v>
      </c>
      <c r="C322" s="162" cm="1">
        <f t="array" ref="C322">INDEX(DEFLECTIONS!N:N,_xlfn.XMATCH($P322,DEFLECTIONS!$K:$K)+_xlfn.XMATCH($A322,DEFLECTIONS!$K$13:$K$55)-1)</f>
        <v>0.72899999999999998</v>
      </c>
      <c r="D322" s="162" cm="1">
        <f t="array" ref="D322">INDEX(DEFLECTIONS!O:O,_xlfn.XMATCH($P322,DEFLECTIONS!$K:$K)+_xlfn.XMATCH($A322,DEFLECTIONS!$K$13:$K$55)-1)</f>
        <v>9.5500000000000002E-2</v>
      </c>
      <c r="F322" s="453">
        <f t="shared" si="89"/>
        <v>5.625</v>
      </c>
      <c r="G322" s="355" cm="1">
        <f t="array" ref="G322">INDEX('TOP OF DECK ELEVATIONS'!$1:$1048576,_xlfn.XMATCH(F322,'TOP OF DECK ELEVATIONS'!_xlnm.Print_Titles),_xlfn.XMATCH(F$292,'TOP OF DECK ELEVATIONS'!$10:$10)+3)</f>
        <v>1066.2016397130658</v>
      </c>
      <c r="H322" s="572">
        <f t="shared" si="90"/>
        <v>1066.270348046399</v>
      </c>
      <c r="I322" s="453">
        <f t="shared" si="86"/>
        <v>5.625</v>
      </c>
      <c r="J322" s="355" cm="1">
        <f t="array" ref="J322">IF(ISBLANK(I292),"",INDEX('TOP OF DECK ELEVATIONS'!$1:$1048576,_xlfn.XMATCH(I322,'TOP OF DECK ELEVATIONS'!_xlnm.Print_Titles),_xlfn.XMATCH(I292,'TOP OF DECK ELEVATIONS'!$10:$10)+3))</f>
        <v>1066.227764555641</v>
      </c>
      <c r="K322" s="572">
        <f t="shared" si="88"/>
        <v>1066.2964728889742</v>
      </c>
      <c r="P322" t="str">
        <f t="shared" si="91"/>
        <v>GIRDER H DEFLECTIONS</v>
      </c>
    </row>
    <row r="323" spans="1:16" hidden="1" x14ac:dyDescent="0.2">
      <c r="A323" s="48">
        <f t="shared" si="84"/>
        <v>5.75</v>
      </c>
      <c r="B323" s="162" cm="1">
        <f t="array" ref="B323">INDEX(DEFLECTIONS!M:M,_xlfn.XMATCH($P323,DEFLECTIONS!$K:$K)+_xlfn.XMATCH($A323,DEFLECTIONS!$K$13:$K$55)-1)</f>
        <v>0.13900000000000001</v>
      </c>
      <c r="C323" s="162" cm="1">
        <f t="array" ref="C323">INDEX(DEFLECTIONS!N:N,_xlfn.XMATCH($P323,DEFLECTIONS!$K:$K)+_xlfn.XMATCH($A323,DEFLECTIONS!$K$13:$K$55)-1)</f>
        <v>0.48399999999999999</v>
      </c>
      <c r="D323" s="162" cm="1">
        <f t="array" ref="D323">INDEX(DEFLECTIONS!O:O,_xlfn.XMATCH($P323,DEFLECTIONS!$K:$K)+_xlfn.XMATCH($A323,DEFLECTIONS!$K$13:$K$55)-1)</f>
        <v>6.4000000000000001E-2</v>
      </c>
      <c r="F323" s="453">
        <f t="shared" si="89"/>
        <v>5.75</v>
      </c>
      <c r="G323" s="355" cm="1">
        <f t="array" ref="G323">INDEX('TOP OF DECK ELEVATIONS'!$1:$1048576,_xlfn.XMATCH(F323,'TOP OF DECK ELEVATIONS'!_xlnm.Print_Titles),_xlfn.XMATCH(F$292,'TOP OF DECK ELEVATIONS'!$10:$10)+3)</f>
        <v>1066.415837275566</v>
      </c>
      <c r="H323" s="572">
        <f t="shared" si="90"/>
        <v>1066.4615039422326</v>
      </c>
      <c r="I323" s="453">
        <f t="shared" si="86"/>
        <v>5.75</v>
      </c>
      <c r="J323" s="355" cm="1">
        <f t="array" ref="J323">IF(ISBLANK(I292),"",INDEX('TOP OF DECK ELEVATIONS'!$1:$1048576,_xlfn.XMATCH(I323,'TOP OF DECK ELEVATIONS'!_xlnm.Print_Titles),_xlfn.XMATCH(I292,'TOP OF DECK ELEVATIONS'!$10:$10)+3))</f>
        <v>1066.441962118141</v>
      </c>
      <c r="K323" s="572">
        <f t="shared" si="88"/>
        <v>1066.4876287848076</v>
      </c>
      <c r="P323" t="str">
        <f t="shared" si="91"/>
        <v>GIRDER H DEFLECTIONS</v>
      </c>
    </row>
    <row r="324" spans="1:16" hidden="1" x14ac:dyDescent="0.2">
      <c r="A324" s="48" t="str">
        <f t="shared" si="84"/>
        <v>F.S. #4</v>
      </c>
      <c r="B324" s="162" cm="1">
        <f t="array" ref="B324">INDEX(DEFLECTIONS!M:M,_xlfn.XMATCH($P324,DEFLECTIONS!$K:$K)+_xlfn.XMATCH($A324,DEFLECTIONS!$K$13:$K$55)-1)</f>
        <v>0.114</v>
      </c>
      <c r="C324" s="162" cm="1">
        <f t="array" ref="C324">INDEX(DEFLECTIONS!N:N,_xlfn.XMATCH($P324,DEFLECTIONS!$K:$K)+_xlfn.XMATCH($A324,DEFLECTIONS!$K$13:$K$55)-1)</f>
        <v>0.39100000000000001</v>
      </c>
      <c r="D324" s="162" cm="1">
        <f t="array" ref="D324">INDEX(DEFLECTIONS!O:O,_xlfn.XMATCH($P324,DEFLECTIONS!$K:$K)+_xlfn.XMATCH($A324,DEFLECTIONS!$K$13:$K$55)-1)</f>
        <v>5.1999999999999998E-2</v>
      </c>
      <c r="F324" s="453" t="str">
        <f t="shared" si="89"/>
        <v>F.S. #4</v>
      </c>
      <c r="G324" s="355" cm="1">
        <f t="array" ref="G324">INDEX('TOP OF DECK ELEVATIONS'!$1:$1048576,_xlfn.XMATCH(F324,'TOP OF DECK ELEVATIONS'!_xlnm.Print_Titles),_xlfn.XMATCH(F$292,'TOP OF DECK ELEVATIONS'!$10:$10)+3)</f>
        <v>1066.4866752033658</v>
      </c>
      <c r="H324" s="572">
        <f t="shared" si="90"/>
        <v>1066.5235918700325</v>
      </c>
      <c r="I324" s="453" t="str">
        <f t="shared" si="86"/>
        <v>F.S. #4</v>
      </c>
      <c r="J324" s="355" cm="1">
        <f t="array" ref="J324">IF(ISBLANK(I292),"",INDEX('TOP OF DECK ELEVATIONS'!$1:$1048576,_xlfn.XMATCH(I324,'TOP OF DECK ELEVATIONS'!_xlnm.Print_Titles),_xlfn.XMATCH(I292,'TOP OF DECK ELEVATIONS'!$10:$10)+3))</f>
        <v>1066.512800045941</v>
      </c>
      <c r="K324" s="572">
        <f t="shared" si="88"/>
        <v>1066.5497167126077</v>
      </c>
      <c r="P324" t="str">
        <f t="shared" si="91"/>
        <v>GIRDER H DEFLECTIONS</v>
      </c>
    </row>
    <row r="325" spans="1:16" hidden="1" x14ac:dyDescent="0.2">
      <c r="A325" s="48">
        <f t="shared" si="84"/>
        <v>5.875</v>
      </c>
      <c r="B325" s="162" cm="1">
        <f t="array" ref="B325">INDEX(DEFLECTIONS!M:M,_xlfn.XMATCH($P325,DEFLECTIONS!$K:$K)+_xlfn.XMATCH($A325,DEFLECTIONS!$K$13:$K$55)-1)</f>
        <v>0.06</v>
      </c>
      <c r="C325" s="162" cm="1">
        <f t="array" ref="C325">INDEX(DEFLECTIONS!N:N,_xlfn.XMATCH($P325,DEFLECTIONS!$K:$K)+_xlfn.XMATCH($A325,DEFLECTIONS!$K$13:$K$55)-1)</f>
        <v>0.19924999999999998</v>
      </c>
      <c r="D325" s="162" cm="1">
        <f t="array" ref="D325">INDEX(DEFLECTIONS!O:O,_xlfn.XMATCH($P325,DEFLECTIONS!$K:$K)+_xlfn.XMATCH($A325,DEFLECTIONS!$K$13:$K$55)-1)</f>
        <v>2.6499999999999999E-2</v>
      </c>
      <c r="F325" s="453">
        <f t="shared" si="89"/>
        <v>5.875</v>
      </c>
      <c r="G325" s="355" cm="1">
        <f t="array" ref="G325">INDEX('TOP OF DECK ELEVATIONS'!$1:$1048576,_xlfn.XMATCH(F325,'TOP OF DECK ELEVATIONS'!_xlnm.Print_Titles),_xlfn.XMATCH(F$292,'TOP OF DECK ELEVATIONS'!$10:$10)+3)</f>
        <v>1066.630034838066</v>
      </c>
      <c r="H325" s="572">
        <f t="shared" si="90"/>
        <v>1066.6488473380659</v>
      </c>
      <c r="I325" s="453">
        <f t="shared" si="86"/>
        <v>5.875</v>
      </c>
      <c r="J325" s="355" cm="1">
        <f t="array" ref="J325">IF(ISBLANK(I292),"",INDEX('TOP OF DECK ELEVATIONS'!$1:$1048576,_xlfn.XMATCH(I325,'TOP OF DECK ELEVATIONS'!_xlnm.Print_Titles),_xlfn.XMATCH(I292,'TOP OF DECK ELEVATIONS'!$10:$10)+3))</f>
        <v>1066.6561596806409</v>
      </c>
      <c r="K325" s="572">
        <f t="shared" si="88"/>
        <v>1066.6749721806409</v>
      </c>
      <c r="P325" t="str">
        <f t="shared" si="91"/>
        <v>GIRDER H DEFLECTIONS</v>
      </c>
    </row>
    <row r="326" spans="1:16" hidden="1" x14ac:dyDescent="0.2">
      <c r="A326" s="48" t="str">
        <f t="shared" si="84"/>
        <v>CL PIER 5</v>
      </c>
      <c r="B326" s="162" cm="1">
        <f t="array" ref="B326">INDEX(DEFLECTIONS!M:M,_xlfn.XMATCH($P326,DEFLECTIONS!$K:$K)+_xlfn.XMATCH($A326,DEFLECTIONS!$K$13:$K$55)-1)</f>
        <v>0</v>
      </c>
      <c r="C326" s="162" cm="1">
        <f t="array" ref="C326">INDEX(DEFLECTIONS!N:N,_xlfn.XMATCH($P326,DEFLECTIONS!$K:$K)+_xlfn.XMATCH($A326,DEFLECTIONS!$K$13:$K$55)-1)</f>
        <v>0</v>
      </c>
      <c r="D326" s="162" cm="1">
        <f t="array" ref="D326">INDEX(DEFLECTIONS!O:O,_xlfn.XMATCH($P326,DEFLECTIONS!$K:$K)+_xlfn.XMATCH($A326,DEFLECTIONS!$K$13:$K$55)-1)</f>
        <v>0</v>
      </c>
      <c r="F326" s="453" t="str">
        <f t="shared" si="89"/>
        <v>CL PIER 5</v>
      </c>
      <c r="G326" s="355" cm="1">
        <f t="array" ref="G326">INDEX('TOP OF DECK ELEVATIONS'!$1:$1048576,_xlfn.XMATCH(F326,'TOP OF DECK ELEVATIONS'!_xlnm.Print_Titles),_xlfn.XMATCH(F$292,'TOP OF DECK ELEVATIONS'!$10:$10)+3)</f>
        <v>1066.8442324005659</v>
      </c>
      <c r="H326" s="572">
        <f t="shared" si="90"/>
        <v>1066.8442324005659</v>
      </c>
      <c r="I326" s="453" t="str">
        <f t="shared" si="86"/>
        <v>CL PIER 5</v>
      </c>
      <c r="J326" s="355" cm="1">
        <f t="array" ref="J326">IF(ISBLANK(I292),"",INDEX('TOP OF DECK ELEVATIONS'!$1:$1048576,_xlfn.XMATCH(I326,'TOP OF DECK ELEVATIONS'!_xlnm.Print_Titles),_xlfn.XMATCH(I292,'TOP OF DECK ELEVATIONS'!$10:$10)+3))</f>
        <v>1066.8703572431409</v>
      </c>
      <c r="K326" s="572">
        <f t="shared" si="88"/>
        <v>1066.8703572431409</v>
      </c>
      <c r="P326" t="str">
        <f t="shared" si="91"/>
        <v>GIRDER H DEFLECTIONS</v>
      </c>
    </row>
    <row r="327" spans="1:16" hidden="1" x14ac:dyDescent="0.2">
      <c r="A327" s="48">
        <f t="shared" si="84"/>
        <v>6.25</v>
      </c>
      <c r="B327" s="162" cm="1">
        <f t="array" ref="B327">INDEX(DEFLECTIONS!M:M,_xlfn.XMATCH($P327,DEFLECTIONS!$K:$K)+_xlfn.XMATCH($A327,DEFLECTIONS!$K$13:$K$55)-1)</f>
        <v>-3.4999999999999996E-3</v>
      </c>
      <c r="C327" s="162" cm="1">
        <f t="array" ref="C327">INDEX(DEFLECTIONS!N:N,_xlfn.XMATCH($P327,DEFLECTIONS!$K:$K)+_xlfn.XMATCH($A327,DEFLECTIONS!$K$13:$K$55)-1)</f>
        <v>4.7500000000000001E-2</v>
      </c>
      <c r="D327" s="162" cm="1">
        <f t="array" ref="D327">INDEX(DEFLECTIONS!O:O,_xlfn.XMATCH($P327,DEFLECTIONS!$K:$K)+_xlfn.XMATCH($A327,DEFLECTIONS!$K$13:$K$55)-1)</f>
        <v>6.0000000000000001E-3</v>
      </c>
      <c r="F327" s="453">
        <f t="shared" si="89"/>
        <v>6.25</v>
      </c>
      <c r="G327" s="355" cm="1">
        <f t="array" ref="G327">INDEX('TOP OF DECK ELEVATIONS'!$1:$1048576,_xlfn.XMATCH(F327,'TOP OF DECK ELEVATIONS'!_xlnm.Print_Titles),_xlfn.XMATCH(F$292,'TOP OF DECK ELEVATIONS'!$10:$10)+3)</f>
        <v>1067.144120163591</v>
      </c>
      <c r="H327" s="572">
        <f t="shared" si="90"/>
        <v>1067.1485784969243</v>
      </c>
      <c r="I327" s="453">
        <f t="shared" si="86"/>
        <v>6.25</v>
      </c>
      <c r="J327" s="355" cm="1">
        <f t="array" ref="J327">IF(ISBLANK(I292),"",INDEX('TOP OF DECK ELEVATIONS'!$1:$1048576,_xlfn.XMATCH(I327,'TOP OF DECK ELEVATIONS'!_xlnm.Print_Titles),_xlfn.XMATCH(I292,'TOP OF DECK ELEVATIONS'!$10:$10)+3))</f>
        <v>1067.1702450061659</v>
      </c>
      <c r="K327" s="572">
        <f t="shared" si="88"/>
        <v>1067.1747033394993</v>
      </c>
      <c r="P327" t="str">
        <f t="shared" si="91"/>
        <v>GIRDER H DEFLECTIONS</v>
      </c>
    </row>
    <row r="328" spans="1:16" hidden="1" x14ac:dyDescent="0.2">
      <c r="A328" s="48">
        <f t="shared" si="84"/>
        <v>6.5</v>
      </c>
      <c r="B328" s="162" cm="1">
        <f t="array" ref="B328">INDEX(DEFLECTIONS!M:M,_xlfn.XMATCH($P328,DEFLECTIONS!$K:$K)+_xlfn.XMATCH($A328,DEFLECTIONS!$K$13:$K$55)-1)</f>
        <v>3.1E-2</v>
      </c>
      <c r="C328" s="162" cm="1">
        <f t="array" ref="C328">INDEX(DEFLECTIONS!N:N,_xlfn.XMATCH($P328,DEFLECTIONS!$K:$K)+_xlfn.XMATCH($A328,DEFLECTIONS!$K$13:$K$55)-1)</f>
        <v>0.224</v>
      </c>
      <c r="D328" s="162" cm="1">
        <f t="array" ref="D328">INDEX(DEFLECTIONS!O:O,_xlfn.XMATCH($P328,DEFLECTIONS!$K:$K)+_xlfn.XMATCH($A328,DEFLECTIONS!$K$13:$K$55)-1)</f>
        <v>2.7E-2</v>
      </c>
      <c r="F328" s="453">
        <f t="shared" si="89"/>
        <v>6.5</v>
      </c>
      <c r="G328" s="355" cm="1">
        <f t="array" ref="G328">INDEX('TOP OF DECK ELEVATIONS'!$1:$1048576,_xlfn.XMATCH(F328,'TOP OF DECK ELEVATIONS'!_xlnm.Print_Titles),_xlfn.XMATCH(F$292,'TOP OF DECK ELEVATIONS'!$10:$10)+3)</f>
        <v>1067.444007926616</v>
      </c>
      <c r="H328" s="572">
        <f t="shared" si="90"/>
        <v>1067.4649245932826</v>
      </c>
      <c r="I328" s="453">
        <f t="shared" si="86"/>
        <v>6.5</v>
      </c>
      <c r="J328" s="355" cm="1">
        <f t="array" ref="J328">IF(ISBLANK(I292),"",INDEX('TOP OF DECK ELEVATIONS'!$1:$1048576,_xlfn.XMATCH(I328,'TOP OF DECK ELEVATIONS'!_xlnm.Print_Titles),_xlfn.XMATCH(I292,'TOP OF DECK ELEVATIONS'!$10:$10)+3))</f>
        <v>1067.470132769191</v>
      </c>
      <c r="K328" s="572">
        <f t="shared" si="88"/>
        <v>1067.4910494358576</v>
      </c>
      <c r="P328" t="str">
        <f t="shared" si="91"/>
        <v>GIRDER H DEFLECTIONS</v>
      </c>
    </row>
    <row r="329" spans="1:16" hidden="1" x14ac:dyDescent="0.2">
      <c r="A329" s="48">
        <f t="shared" si="84"/>
        <v>6.75</v>
      </c>
      <c r="B329" s="162" cm="1">
        <f t="array" ref="B329">INDEX(DEFLECTIONS!M:M,_xlfn.XMATCH($P329,DEFLECTIONS!$K:$K)+_xlfn.XMATCH($A329,DEFLECTIONS!$K$13:$K$55)-1)</f>
        <v>3.7500000000000006E-2</v>
      </c>
      <c r="C329" s="162" cm="1">
        <f t="array" ref="C329">INDEX(DEFLECTIONS!N:N,_xlfn.XMATCH($P329,DEFLECTIONS!$K:$K)+_xlfn.XMATCH($A329,DEFLECTIONS!$K$13:$K$55)-1)</f>
        <v>0.22750000000000001</v>
      </c>
      <c r="D329" s="162" cm="1">
        <f t="array" ref="D329">INDEX(DEFLECTIONS!O:O,_xlfn.XMATCH($P329,DEFLECTIONS!$K:$K)+_xlfn.XMATCH($A329,DEFLECTIONS!$K$13:$K$55)-1)</f>
        <v>2.75E-2</v>
      </c>
      <c r="F329" s="453">
        <f t="shared" si="89"/>
        <v>6.75</v>
      </c>
      <c r="G329" s="355" cm="1">
        <f t="array" ref="G329">INDEX('TOP OF DECK ELEVATIONS'!$1:$1048576,_xlfn.XMATCH(F329,'TOP OF DECK ELEVATIONS'!_xlnm.Print_Titles),_xlfn.XMATCH(F$292,'TOP OF DECK ELEVATIONS'!$10:$10)+3)</f>
        <v>1067.7438956896408</v>
      </c>
      <c r="H329" s="572">
        <f t="shared" si="90"/>
        <v>1067.7651456896408</v>
      </c>
      <c r="I329" s="453">
        <f t="shared" si="86"/>
        <v>6.75</v>
      </c>
      <c r="J329" s="355" cm="1">
        <f t="array" ref="J329">IF(ISBLANK(I292),"",INDEX('TOP OF DECK ELEVATIONS'!$1:$1048576,_xlfn.XMATCH(I329,'TOP OF DECK ELEVATIONS'!_xlnm.Print_Titles),_xlfn.XMATCH(I292,'TOP OF DECK ELEVATIONS'!$10:$10)+3))</f>
        <v>1067.770020532216</v>
      </c>
      <c r="K329" s="572">
        <f t="shared" si="88"/>
        <v>1067.791270532216</v>
      </c>
      <c r="P329" t="str">
        <f t="shared" si="91"/>
        <v>GIRDER H DEFLECTIONS</v>
      </c>
    </row>
    <row r="330" spans="1:16" ht="13.5" hidden="1" thickBot="1" x14ac:dyDescent="0.25">
      <c r="A330" s="48" t="str">
        <f t="shared" si="84"/>
        <v>CL BRG. FA</v>
      </c>
      <c r="B330" s="162" cm="1">
        <f t="array" ref="B330">INDEX(DEFLECTIONS!M:M,_xlfn.XMATCH($P330,DEFLECTIONS!$K:$K)+_xlfn.XMATCH($A330,DEFLECTIONS!$K$13:$K$55)-1)</f>
        <v>0</v>
      </c>
      <c r="C330" s="162" cm="1">
        <f t="array" ref="C330">INDEX(DEFLECTIONS!N:N,_xlfn.XMATCH($P330,DEFLECTIONS!$K:$K)+_xlfn.XMATCH($A330,DEFLECTIONS!$K$13:$K$55)-1)</f>
        <v>0</v>
      </c>
      <c r="D330" s="162" cm="1">
        <f t="array" ref="D330">INDEX(DEFLECTIONS!O:O,_xlfn.XMATCH($P330,DEFLECTIONS!$K:$K)+_xlfn.XMATCH($A330,DEFLECTIONS!$K$13:$K$55)-1)</f>
        <v>0</v>
      </c>
      <c r="F330" s="454" t="str">
        <f t="shared" si="89"/>
        <v>CL BRG. FA</v>
      </c>
      <c r="G330" s="311" cm="1">
        <f t="array" ref="G330">INDEX('TOP OF DECK ELEVATIONS'!$1:$1048576,_xlfn.XMATCH(F330,'TOP OF DECK ELEVATIONS'!_xlnm.Print_Titles),_xlfn.XMATCH(F$292,'TOP OF DECK ELEVATIONS'!$10:$10)+3)</f>
        <v>1068.0437834526658</v>
      </c>
      <c r="H330" s="768">
        <f t="shared" si="90"/>
        <v>1068.0437834526658</v>
      </c>
      <c r="I330" s="454" t="str">
        <f t="shared" si="86"/>
        <v>CL BRG. FA</v>
      </c>
      <c r="J330" s="311" cm="1">
        <f t="array" ref="J330">IF(ISBLANK(I292),"",INDEX('TOP OF DECK ELEVATIONS'!$1:$1048576,_xlfn.XMATCH(I330,'TOP OF DECK ELEVATIONS'!_xlnm.Print_Titles),_xlfn.XMATCH(I292,'TOP OF DECK ELEVATIONS'!$10:$10)+3))</f>
        <v>1068.069908295241</v>
      </c>
      <c r="K330" s="768">
        <f t="shared" si="88"/>
        <v>1068.069908295241</v>
      </c>
      <c r="P330" t="str">
        <f t="shared" si="91"/>
        <v>GIRDER H DEFLECTIONS</v>
      </c>
    </row>
    <row r="331" spans="1:16" ht="13.5" hidden="1" thickBot="1" x14ac:dyDescent="0.25">
      <c r="P331" t="str">
        <f t="shared" si="83"/>
        <v>GIRDER H DEFLECTIONS</v>
      </c>
    </row>
    <row r="332" spans="1:16" ht="13.5" hidden="1" thickBot="1" x14ac:dyDescent="0.25">
      <c r="A332" s="973" t="str">
        <f>DEFLECTIONS!K629</f>
        <v>GIRDER J DEFLECTIONS</v>
      </c>
      <c r="B332" s="973"/>
      <c r="C332" s="973"/>
      <c r="D332" s="973"/>
      <c r="F332" s="968" t="str">
        <f>_xlfn.CONCAT("CL ",LEFT(A332,8))</f>
        <v>CL GIRDER J</v>
      </c>
      <c r="G332" s="969"/>
      <c r="H332" s="970"/>
      <c r="I332" s="971"/>
      <c r="J332" s="969"/>
      <c r="K332" s="970"/>
      <c r="L332" s="308"/>
      <c r="M332" s="308"/>
      <c r="N332" s="308"/>
      <c r="P332" t="str">
        <f t="shared" si="83"/>
        <v>GIRDER J DEFLECTIONS</v>
      </c>
    </row>
    <row r="333" spans="1:16" ht="51.75" hidden="1" thickBot="1" x14ac:dyDescent="0.25">
      <c r="A333" s="112"/>
      <c r="B333" s="116" t="s">
        <v>377</v>
      </c>
      <c r="C333" s="116" t="s">
        <v>343</v>
      </c>
      <c r="D333" s="116" t="s">
        <v>344</v>
      </c>
      <c r="F333" s="307"/>
      <c r="G333" s="176" t="s">
        <v>51</v>
      </c>
      <c r="H333" s="240" t="s">
        <v>378</v>
      </c>
      <c r="I333" s="307"/>
      <c r="J333" s="176" t="s">
        <v>51</v>
      </c>
      <c r="K333" s="240" t="s">
        <v>378</v>
      </c>
      <c r="L333" s="116"/>
      <c r="M333" s="116"/>
      <c r="N333" s="116"/>
      <c r="P333" t="str">
        <f t="shared" si="83"/>
        <v>GIRDER J DEFLECTIONS</v>
      </c>
    </row>
    <row r="334" spans="1:16" hidden="1" x14ac:dyDescent="0.2">
      <c r="A334" s="48" t="str">
        <f>A14</f>
        <v>CL BRG. RA</v>
      </c>
      <c r="B334" s="162" cm="1">
        <f t="array" ref="B334">INDEX(DEFLECTIONS!M:M,_xlfn.XMATCH($P334,DEFLECTIONS!$K:$K)+_xlfn.XMATCH($A334,DEFLECTIONS!$K$13:$K$55)-1)</f>
        <v>0</v>
      </c>
      <c r="C334" s="162" cm="1">
        <f t="array" ref="C334">INDEX(DEFLECTIONS!N:N,_xlfn.XMATCH($P334,DEFLECTIONS!$K:$K)+_xlfn.XMATCH($A334,DEFLECTIONS!$K$13:$K$55)-1)</f>
        <v>0</v>
      </c>
      <c r="D334" s="162" cm="1">
        <f t="array" ref="D334">INDEX(DEFLECTIONS!O:O,_xlfn.XMATCH($P334,DEFLECTIONS!$K:$K)+_xlfn.XMATCH($A334,DEFLECTIONS!$K$13:$K$55)-1)</f>
        <v>0</v>
      </c>
      <c r="F334" s="460" t="str">
        <f>A334</f>
        <v>CL BRG. RA</v>
      </c>
      <c r="G334" s="355" cm="1">
        <f t="array" ref="G334">INDEX('TOP OF DECK ELEVATIONS'!$1:$1048576,_xlfn.XMATCH(F334,'TOP OF DECK ELEVATIONS'!_xlnm.Print_Titles),_xlfn.XMATCH(F$332,'TOP OF DECK ELEVATIONS'!$10:$10)+3)</f>
        <v>1059.7986867395416</v>
      </c>
      <c r="H334" s="571">
        <f>G334+SUM(C334:D334)/12</f>
        <v>1059.7986867395416</v>
      </c>
      <c r="I334" s="460" t="str">
        <f>F334</f>
        <v>CL BRG. RA</v>
      </c>
      <c r="J334" s="355" t="str" cm="1">
        <f t="array" ref="J334">IF(ISBLANK(I332),"",INDEX('TOP OF DECK ELEVATIONS'!$1:$1048576,_xlfn.XMATCH(I334,'TOP OF DECK ELEVATIONS'!_xlnm.Print_Titles),_xlfn.XMATCH(I332,'TOP OF DECK ELEVATIONS'!$10:$10)+3))</f>
        <v/>
      </c>
      <c r="K334" s="571" t="str">
        <f>IFERROR(J334+SUM(C334:D334)/12,"")</f>
        <v/>
      </c>
      <c r="L334" s="113"/>
      <c r="M334" s="113"/>
      <c r="N334" s="113"/>
      <c r="P334" t="str">
        <f t="shared" si="83"/>
        <v>GIRDER J DEFLECTIONS</v>
      </c>
    </row>
    <row r="335" spans="1:16" hidden="1" x14ac:dyDescent="0.2">
      <c r="A335" s="48">
        <f t="shared" ref="A335:A370" si="92">A15</f>
        <v>1.25</v>
      </c>
      <c r="B335" s="162" cm="1">
        <f t="array" ref="B335">INDEX(DEFLECTIONS!M:M,_xlfn.XMATCH($P335,DEFLECTIONS!$K:$K)+_xlfn.XMATCH($A335,DEFLECTIONS!$K$13:$K$55)-1)</f>
        <v>3.6500000000000005E-2</v>
      </c>
      <c r="C335" s="162" cm="1">
        <f t="array" ref="C335">INDEX(DEFLECTIONS!N:N,_xlfn.XMATCH($P335,DEFLECTIONS!$K:$K)+_xlfn.XMATCH($A335,DEFLECTIONS!$K$13:$K$55)-1)</f>
        <v>0.23399999999999999</v>
      </c>
      <c r="D335" s="162" cm="1">
        <f t="array" ref="D335">INDEX(DEFLECTIONS!O:O,_xlfn.XMATCH($P335,DEFLECTIONS!$K:$K)+_xlfn.XMATCH($A335,DEFLECTIONS!$K$13:$K$55)-1)</f>
        <v>2.7E-2</v>
      </c>
      <c r="F335" s="453">
        <f t="shared" ref="F335:F338" si="93">A335</f>
        <v>1.25</v>
      </c>
      <c r="G335" s="355" cm="1">
        <f t="array" ref="G335">INDEX('TOP OF DECK ELEVATIONS'!$1:$1048576,_xlfn.XMATCH(F335,'TOP OF DECK ELEVATIONS'!_xlnm.Print_Titles),_xlfn.XMATCH(F$332,'TOP OF DECK ELEVATIONS'!$10:$10)+3)</f>
        <v>1060.0985484263417</v>
      </c>
      <c r="H335" s="572">
        <f>G335+SUM(C335:D335)/12</f>
        <v>1060.1202984263418</v>
      </c>
      <c r="I335" s="453">
        <f t="shared" ref="I335:I370" si="94">F335</f>
        <v>1.25</v>
      </c>
      <c r="J335" s="355" t="str" cm="1">
        <f t="array" ref="J335">IF(ISBLANK(I332),"",INDEX('TOP OF DECK ELEVATIONS'!$1:$1048576,_xlfn.XMATCH(I335,'TOP OF DECK ELEVATIONS'!_xlnm.Print_Titles),_xlfn.XMATCH(I332,'TOP OF DECK ELEVATIONS'!$10:$10)+3))</f>
        <v/>
      </c>
      <c r="K335" s="572" t="str">
        <f>IFERROR(J335+SUM(C335:D335)/12,"")</f>
        <v/>
      </c>
      <c r="L335" s="113"/>
      <c r="M335" s="113"/>
      <c r="N335" s="113"/>
      <c r="P335" t="str">
        <f t="shared" si="83"/>
        <v>GIRDER J DEFLECTIONS</v>
      </c>
    </row>
    <row r="336" spans="1:16" hidden="1" x14ac:dyDescent="0.2">
      <c r="A336" s="48">
        <f t="shared" si="92"/>
        <v>1.5</v>
      </c>
      <c r="B336" s="162" cm="1">
        <f t="array" ref="B336">INDEX(DEFLECTIONS!M:M,_xlfn.XMATCH($P336,DEFLECTIONS!$K:$K)+_xlfn.XMATCH($A336,DEFLECTIONS!$K$13:$K$55)-1)</f>
        <v>2.9000000000000001E-2</v>
      </c>
      <c r="C336" s="162" cm="1">
        <f t="array" ref="C336">INDEX(DEFLECTIONS!N:N,_xlfn.XMATCH($P336,DEFLECTIONS!$K:$K)+_xlfn.XMATCH($A336,DEFLECTIONS!$K$13:$K$55)-1)</f>
        <v>0.22800000000000001</v>
      </c>
      <c r="D336" s="162" cm="1">
        <f t="array" ref="D336">INDEX(DEFLECTIONS!O:O,_xlfn.XMATCH($P336,DEFLECTIONS!$K:$K)+_xlfn.XMATCH($A336,DEFLECTIONS!$K$13:$K$55)-1)</f>
        <v>2.7E-2</v>
      </c>
      <c r="F336" s="453">
        <f t="shared" si="93"/>
        <v>1.5</v>
      </c>
      <c r="G336" s="355" cm="1">
        <f t="array" ref="G336">INDEX('TOP OF DECK ELEVATIONS'!$1:$1048576,_xlfn.XMATCH(F336,'TOP OF DECK ELEVATIONS'!_xlnm.Print_Titles),_xlfn.XMATCH(F$332,'TOP OF DECK ELEVATIONS'!$10:$10)+3)</f>
        <v>1060.3984101131416</v>
      </c>
      <c r="H336" s="572">
        <f t="shared" ref="H336:H338" si="95">G336+SUM(C336:D336)/12</f>
        <v>1060.4196601131416</v>
      </c>
      <c r="I336" s="453">
        <f t="shared" si="94"/>
        <v>1.5</v>
      </c>
      <c r="J336" s="355" t="str" cm="1">
        <f t="array" ref="J336">IF(ISBLANK(I332),"",INDEX('TOP OF DECK ELEVATIONS'!$1:$1048576,_xlfn.XMATCH(I336,'TOP OF DECK ELEVATIONS'!_xlnm.Print_Titles),_xlfn.XMATCH(I332,'TOP OF DECK ELEVATIONS'!$10:$10)+3))</f>
        <v/>
      </c>
      <c r="K336" s="572" t="str">
        <f t="shared" ref="K336:K370" si="96">IFERROR(J336+SUM(C336:D336)/12,"")</f>
        <v/>
      </c>
      <c r="L336" s="113"/>
      <c r="M336" s="113"/>
      <c r="N336" s="113"/>
      <c r="P336" t="str">
        <f t="shared" si="83"/>
        <v>GIRDER J DEFLECTIONS</v>
      </c>
    </row>
    <row r="337" spans="1:16" hidden="1" x14ac:dyDescent="0.2">
      <c r="A337" s="48">
        <f t="shared" si="92"/>
        <v>1.75</v>
      </c>
      <c r="B337" s="162" cm="1">
        <f t="array" ref="B337">INDEX(DEFLECTIONS!M:M,_xlfn.XMATCH($P337,DEFLECTIONS!$K:$K)+_xlfn.XMATCH($A337,DEFLECTIONS!$K$13:$K$55)-1)</f>
        <v>-3.9999999999999992E-3</v>
      </c>
      <c r="C337" s="162" cm="1">
        <f t="array" ref="C337">INDEX(DEFLECTIONS!N:N,_xlfn.XMATCH($P337,DEFLECTIONS!$K:$K)+_xlfn.XMATCH($A337,DEFLECTIONS!$K$13:$K$55)-1)</f>
        <v>4.5499999999999999E-2</v>
      </c>
      <c r="D337" s="162" cm="1">
        <f t="array" ref="D337">INDEX(DEFLECTIONS!O:O,_xlfn.XMATCH($P337,DEFLECTIONS!$K:$K)+_xlfn.XMATCH($A337,DEFLECTIONS!$K$13:$K$55)-1)</f>
        <v>6.0000000000000001E-3</v>
      </c>
      <c r="F337" s="453">
        <f t="shared" si="93"/>
        <v>1.75</v>
      </c>
      <c r="G337" s="355" cm="1">
        <f t="array" ref="G337">INDEX('TOP OF DECK ELEVATIONS'!$1:$1048576,_xlfn.XMATCH(F337,'TOP OF DECK ELEVATIONS'!_xlnm.Print_Titles),_xlfn.XMATCH(F$332,'TOP OF DECK ELEVATIONS'!$10:$10)+3)</f>
        <v>1060.6982717999417</v>
      </c>
      <c r="H337" s="572">
        <f t="shared" si="95"/>
        <v>1060.7025634666084</v>
      </c>
      <c r="I337" s="453">
        <f t="shared" si="94"/>
        <v>1.75</v>
      </c>
      <c r="J337" s="355" t="str" cm="1">
        <f t="array" ref="J337">IF(ISBLANK(I332),"",INDEX('TOP OF DECK ELEVATIONS'!$1:$1048576,_xlfn.XMATCH(I337,'TOP OF DECK ELEVATIONS'!_xlnm.Print_Titles),_xlfn.XMATCH(I332,'TOP OF DECK ELEVATIONS'!$10:$10)+3))</f>
        <v/>
      </c>
      <c r="K337" s="572" t="str">
        <f t="shared" si="96"/>
        <v/>
      </c>
      <c r="L337" s="113"/>
      <c r="M337" s="113"/>
      <c r="N337" s="113"/>
      <c r="P337" t="str">
        <f t="shared" si="83"/>
        <v>GIRDER J DEFLECTIONS</v>
      </c>
    </row>
    <row r="338" spans="1:16" hidden="1" x14ac:dyDescent="0.2">
      <c r="A338" s="48" t="str">
        <f t="shared" si="92"/>
        <v>CL PIER 1</v>
      </c>
      <c r="B338" s="162" cm="1">
        <f t="array" ref="B338">INDEX(DEFLECTIONS!M:M,_xlfn.XMATCH($P338,DEFLECTIONS!$K:$K)+_xlfn.XMATCH($A338,DEFLECTIONS!$K$13:$K$55)-1)</f>
        <v>0</v>
      </c>
      <c r="C338" s="162" cm="1">
        <f t="array" ref="C338">INDEX(DEFLECTIONS!N:N,_xlfn.XMATCH($P338,DEFLECTIONS!$K:$K)+_xlfn.XMATCH($A338,DEFLECTIONS!$K$13:$K$55)-1)</f>
        <v>0</v>
      </c>
      <c r="D338" s="162" cm="1">
        <f t="array" ref="D338">INDEX(DEFLECTIONS!O:O,_xlfn.XMATCH($P338,DEFLECTIONS!$K:$K)+_xlfn.XMATCH($A338,DEFLECTIONS!$K$13:$K$55)-1)</f>
        <v>0</v>
      </c>
      <c r="F338" s="453" t="str">
        <f t="shared" si="93"/>
        <v>CL PIER 1</v>
      </c>
      <c r="G338" s="355" cm="1">
        <f t="array" ref="G338">INDEX('TOP OF DECK ELEVATIONS'!$1:$1048576,_xlfn.XMATCH(F338,'TOP OF DECK ELEVATIONS'!_xlnm.Print_Titles),_xlfn.XMATCH(F$332,'TOP OF DECK ELEVATIONS'!$10:$10)+3)</f>
        <v>1060.9981334867416</v>
      </c>
      <c r="H338" s="572">
        <f t="shared" si="95"/>
        <v>1060.9981334867416</v>
      </c>
      <c r="I338" s="453" t="str">
        <f t="shared" si="94"/>
        <v>CL PIER 1</v>
      </c>
      <c r="J338" s="355" t="str" cm="1">
        <f t="array" ref="J338">IF(ISBLANK(I332),"",INDEX('TOP OF DECK ELEVATIONS'!$1:$1048576,_xlfn.XMATCH(I338,'TOP OF DECK ELEVATIONS'!_xlnm.Print_Titles),_xlfn.XMATCH(I332,'TOP OF DECK ELEVATIONS'!$10:$10)+3))</f>
        <v/>
      </c>
      <c r="K338" s="572" t="str">
        <f t="shared" si="96"/>
        <v/>
      </c>
      <c r="L338" s="113"/>
      <c r="M338" s="113"/>
      <c r="N338" s="113"/>
      <c r="P338" t="str">
        <f t="shared" si="83"/>
        <v>GIRDER J DEFLECTIONS</v>
      </c>
    </row>
    <row r="339" spans="1:16" hidden="1" x14ac:dyDescent="0.2">
      <c r="A339" s="48">
        <f t="shared" si="92"/>
        <v>2.125</v>
      </c>
      <c r="B339" s="162" cm="1">
        <f t="array" ref="B339">INDEX(DEFLECTIONS!M:M,_xlfn.XMATCH($P339,DEFLECTIONS!$K:$K)+_xlfn.XMATCH($A339,DEFLECTIONS!$K$13:$K$55)-1)</f>
        <v>5.7749999999999996E-2</v>
      </c>
      <c r="C339" s="162" cm="1">
        <f t="array" ref="C339">INDEX(DEFLECTIONS!N:N,_xlfn.XMATCH($P339,DEFLECTIONS!$K:$K)+_xlfn.XMATCH($A339,DEFLECTIONS!$K$13:$K$55)-1)</f>
        <v>0.19899999999999998</v>
      </c>
      <c r="D339" s="162" cm="1">
        <f t="array" ref="D339">INDEX(DEFLECTIONS!O:O,_xlfn.XMATCH($P339,DEFLECTIONS!$K:$K)+_xlfn.XMATCH($A339,DEFLECTIONS!$K$13:$K$55)-1)</f>
        <v>2.4749999999999998E-2</v>
      </c>
      <c r="F339" s="453">
        <f t="shared" ref="F339:F370" si="97">A339</f>
        <v>2.125</v>
      </c>
      <c r="G339" s="355" cm="1">
        <f t="array" ref="G339">INDEX('TOP OF DECK ELEVATIONS'!$1:$1048576,_xlfn.XMATCH(F339,'TOP OF DECK ELEVATIONS'!_xlnm.Print_Titles),_xlfn.XMATCH(F$332,'TOP OF DECK ELEVATIONS'!$10:$10)+3)</f>
        <v>1061.2123310492416</v>
      </c>
      <c r="H339" s="572">
        <f t="shared" ref="H339:H370" si="98">G339+SUM(C339:D339)/12</f>
        <v>1061.2309768825749</v>
      </c>
      <c r="I339" s="453">
        <f t="shared" si="94"/>
        <v>2.125</v>
      </c>
      <c r="J339" s="355" t="str" cm="1">
        <f t="array" ref="J339">IF(ISBLANK(I332),"",INDEX('TOP OF DECK ELEVATIONS'!$1:$1048576,_xlfn.XMATCH(I339,'TOP OF DECK ELEVATIONS'!_xlnm.Print_Titles),_xlfn.XMATCH(I332,'TOP OF DECK ELEVATIONS'!$10:$10)+3))</f>
        <v/>
      </c>
      <c r="K339" s="572" t="str">
        <f t="shared" si="96"/>
        <v/>
      </c>
      <c r="L339" s="113"/>
      <c r="M339" s="113"/>
      <c r="N339" s="113"/>
      <c r="P339" t="str">
        <f t="shared" ref="P339:P370" si="99">IF(LEFT(A339,6)="GIRDER",A339,P338)</f>
        <v>GIRDER J DEFLECTIONS</v>
      </c>
    </row>
    <row r="340" spans="1:16" hidden="1" x14ac:dyDescent="0.2">
      <c r="A340" s="48" t="str">
        <f t="shared" si="92"/>
        <v>F.S. #1</v>
      </c>
      <c r="B340" s="162" cm="1">
        <f t="array" ref="B340">INDEX(DEFLECTIONS!M:M,_xlfn.XMATCH($P340,DEFLECTIONS!$K:$K)+_xlfn.XMATCH($A340,DEFLECTIONS!$K$13:$K$55)-1)</f>
        <v>0.108</v>
      </c>
      <c r="C340" s="162" cm="1">
        <f t="array" ref="C340">INDEX(DEFLECTIONS!N:N,_xlfn.XMATCH($P340,DEFLECTIONS!$K:$K)+_xlfn.XMATCH($A340,DEFLECTIONS!$K$13:$K$55)-1)</f>
        <v>0.38400000000000001</v>
      </c>
      <c r="D340" s="162" cm="1">
        <f t="array" ref="D340">INDEX(DEFLECTIONS!O:O,_xlfn.XMATCH($P340,DEFLECTIONS!$K:$K)+_xlfn.XMATCH($A340,DEFLECTIONS!$K$13:$K$55)-1)</f>
        <v>4.7E-2</v>
      </c>
      <c r="F340" s="453" t="str">
        <f t="shared" si="97"/>
        <v>F.S. #1</v>
      </c>
      <c r="G340" s="355" cm="1">
        <f t="array" ref="G340">INDEX('TOP OF DECK ELEVATIONS'!$1:$1048576,_xlfn.XMATCH(F340,'TOP OF DECK ELEVATIONS'!_xlnm.Print_Titles),_xlfn.XMATCH(F$332,'TOP OF DECK ELEVATIONS'!$10:$10)+3)</f>
        <v>1061.3558098895417</v>
      </c>
      <c r="H340" s="572">
        <f t="shared" si="98"/>
        <v>1061.3917265562084</v>
      </c>
      <c r="I340" s="453" t="str">
        <f t="shared" si="94"/>
        <v>F.S. #1</v>
      </c>
      <c r="J340" s="355" t="str" cm="1">
        <f t="array" ref="J340">IF(ISBLANK(I332),"",INDEX('TOP OF DECK ELEVATIONS'!$1:$1048576,_xlfn.XMATCH(I340,'TOP OF DECK ELEVATIONS'!_xlnm.Print_Titles),_xlfn.XMATCH(I332,'TOP OF DECK ELEVATIONS'!$10:$10)+3))</f>
        <v/>
      </c>
      <c r="K340" s="572" t="str">
        <f t="shared" si="96"/>
        <v/>
      </c>
      <c r="L340" s="113"/>
      <c r="M340" s="113"/>
      <c r="N340" s="113"/>
      <c r="P340" t="str">
        <f t="shared" si="99"/>
        <v>GIRDER J DEFLECTIONS</v>
      </c>
    </row>
    <row r="341" spans="1:16" hidden="1" x14ac:dyDescent="0.2">
      <c r="A341" s="48">
        <f t="shared" si="92"/>
        <v>2.25</v>
      </c>
      <c r="B341" s="162" cm="1">
        <f t="array" ref="B341">INDEX(DEFLECTIONS!M:M,_xlfn.XMATCH($P341,DEFLECTIONS!$K:$K)+_xlfn.XMATCH($A341,DEFLECTIONS!$K$13:$K$55)-1)</f>
        <v>0.13350000000000001</v>
      </c>
      <c r="C341" s="162" cm="1">
        <f t="array" ref="C341">INDEX(DEFLECTIONS!N:N,_xlfn.XMATCH($P341,DEFLECTIONS!$K:$K)+_xlfn.XMATCH($A341,DEFLECTIONS!$K$13:$K$55)-1)</f>
        <v>0.48349999999999999</v>
      </c>
      <c r="D341" s="162" cm="1">
        <f t="array" ref="D341">INDEX(DEFLECTIONS!O:O,_xlfn.XMATCH($P341,DEFLECTIONS!$K:$K)+_xlfn.XMATCH($A341,DEFLECTIONS!$K$13:$K$55)-1)</f>
        <v>5.9499999999999997E-2</v>
      </c>
      <c r="F341" s="453">
        <f t="shared" si="97"/>
        <v>2.25</v>
      </c>
      <c r="G341" s="355" cm="1">
        <f t="array" ref="G341">INDEX('TOP OF DECK ELEVATIONS'!$1:$1048576,_xlfn.XMATCH(F341,'TOP OF DECK ELEVATIONS'!_xlnm.Print_Titles),_xlfn.XMATCH(F$332,'TOP OF DECK ELEVATIONS'!$10:$10)+3)</f>
        <v>1061.4265286117416</v>
      </c>
      <c r="H341" s="572">
        <f t="shared" si="98"/>
        <v>1061.4717786117415</v>
      </c>
      <c r="I341" s="453">
        <f t="shared" si="94"/>
        <v>2.25</v>
      </c>
      <c r="J341" s="355" t="str" cm="1">
        <f t="array" ref="J341">IF(ISBLANK(I332),"",INDEX('TOP OF DECK ELEVATIONS'!$1:$1048576,_xlfn.XMATCH(I341,'TOP OF DECK ELEVATIONS'!_xlnm.Print_Titles),_xlfn.XMATCH(I332,'TOP OF DECK ELEVATIONS'!$10:$10)+3))</f>
        <v/>
      </c>
      <c r="K341" s="572" t="str">
        <f t="shared" si="96"/>
        <v/>
      </c>
      <c r="L341" s="113"/>
      <c r="M341" s="113"/>
      <c r="N341" s="113"/>
      <c r="P341" t="str">
        <f t="shared" si="99"/>
        <v>GIRDER J DEFLECTIONS</v>
      </c>
    </row>
    <row r="342" spans="1:16" hidden="1" x14ac:dyDescent="0.2">
      <c r="A342" s="48">
        <f t="shared" si="92"/>
        <v>2.375</v>
      </c>
      <c r="B342" s="162" cm="1">
        <f t="array" ref="B342">INDEX(DEFLECTIONS!M:M,_xlfn.XMATCH($P342,DEFLECTIONS!$K:$K)+_xlfn.XMATCH($A342,DEFLECTIONS!$K$13:$K$55)-1)</f>
        <v>0.19800000000000001</v>
      </c>
      <c r="C342" s="162" cm="1">
        <f t="array" ref="C342">INDEX(DEFLECTIONS!N:N,_xlfn.XMATCH($P342,DEFLECTIONS!$K:$K)+_xlfn.XMATCH($A342,DEFLECTIONS!$K$13:$K$55)-1)</f>
        <v>0.73275000000000001</v>
      </c>
      <c r="D342" s="162" cm="1">
        <f t="array" ref="D342">INDEX(DEFLECTIONS!O:O,_xlfn.XMATCH($P342,DEFLECTIONS!$K:$K)+_xlfn.XMATCH($A342,DEFLECTIONS!$K$13:$K$55)-1)</f>
        <v>9.0499999999999997E-2</v>
      </c>
      <c r="F342" s="453">
        <f t="shared" si="97"/>
        <v>2.375</v>
      </c>
      <c r="G342" s="355" cm="1">
        <f t="array" ref="G342">INDEX('TOP OF DECK ELEVATIONS'!$1:$1048576,_xlfn.XMATCH(F342,'TOP OF DECK ELEVATIONS'!_xlnm.Print_Titles),_xlfn.XMATCH(F$332,'TOP OF DECK ELEVATIONS'!$10:$10)+3)</f>
        <v>1061.6407261742418</v>
      </c>
      <c r="H342" s="572">
        <f t="shared" si="98"/>
        <v>1061.7093303409085</v>
      </c>
      <c r="I342" s="453">
        <f t="shared" si="94"/>
        <v>2.375</v>
      </c>
      <c r="J342" s="355" t="str" cm="1">
        <f t="array" ref="J342">IF(ISBLANK(I332),"",INDEX('TOP OF DECK ELEVATIONS'!$1:$1048576,_xlfn.XMATCH(I342,'TOP OF DECK ELEVATIONS'!_xlnm.Print_Titles),_xlfn.XMATCH(I332,'TOP OF DECK ELEVATIONS'!$10:$10)+3))</f>
        <v/>
      </c>
      <c r="K342" s="572" t="str">
        <f t="shared" si="96"/>
        <v/>
      </c>
      <c r="L342" s="113"/>
      <c r="M342" s="113"/>
      <c r="N342" s="113"/>
      <c r="P342" t="str">
        <f t="shared" si="99"/>
        <v>GIRDER J DEFLECTIONS</v>
      </c>
    </row>
    <row r="343" spans="1:16" hidden="1" x14ac:dyDescent="0.2">
      <c r="A343" s="48">
        <f t="shared" si="92"/>
        <v>2.5</v>
      </c>
      <c r="B343" s="162" cm="1">
        <f t="array" ref="B343">INDEX(DEFLECTIONS!M:M,_xlfn.XMATCH($P343,DEFLECTIONS!$K:$K)+_xlfn.XMATCH($A343,DEFLECTIONS!$K$13:$K$55)-1)</f>
        <v>0.22800000000000001</v>
      </c>
      <c r="C343" s="162" cm="1">
        <f t="array" ref="C343">INDEX(DEFLECTIONS!N:N,_xlfn.XMATCH($P343,DEFLECTIONS!$K:$K)+_xlfn.XMATCH($A343,DEFLECTIONS!$K$13:$K$55)-1)</f>
        <v>0.85299999999999998</v>
      </c>
      <c r="D343" s="162" cm="1">
        <f t="array" ref="D343">INDEX(DEFLECTIONS!O:O,_xlfn.XMATCH($P343,DEFLECTIONS!$K:$K)+_xlfn.XMATCH($A343,DEFLECTIONS!$K$13:$K$55)-1)</f>
        <v>0.106</v>
      </c>
      <c r="F343" s="453">
        <f t="shared" si="97"/>
        <v>2.5</v>
      </c>
      <c r="G343" s="355" cm="1">
        <f t="array" ref="G343">INDEX('TOP OF DECK ELEVATIONS'!$1:$1048576,_xlfn.XMATCH(F343,'TOP OF DECK ELEVATIONS'!_xlnm.Print_Titles),_xlfn.XMATCH(F$332,'TOP OF DECK ELEVATIONS'!$10:$10)+3)</f>
        <v>1061.8549237367417</v>
      </c>
      <c r="H343" s="572">
        <f t="shared" si="98"/>
        <v>1061.9348404034083</v>
      </c>
      <c r="I343" s="453">
        <f t="shared" si="94"/>
        <v>2.5</v>
      </c>
      <c r="J343" s="355" t="str" cm="1">
        <f t="array" ref="J343">IF(ISBLANK(I332),"",INDEX('TOP OF DECK ELEVATIONS'!$1:$1048576,_xlfn.XMATCH(I343,'TOP OF DECK ELEVATIONS'!_xlnm.Print_Titles),_xlfn.XMATCH(I332,'TOP OF DECK ELEVATIONS'!$10:$10)+3))</f>
        <v/>
      </c>
      <c r="K343" s="572" t="str">
        <f t="shared" si="96"/>
        <v/>
      </c>
      <c r="L343" s="113"/>
      <c r="M343" s="113"/>
      <c r="N343" s="113"/>
      <c r="P343" t="str">
        <f t="shared" si="99"/>
        <v>GIRDER J DEFLECTIONS</v>
      </c>
    </row>
    <row r="344" spans="1:16" hidden="1" x14ac:dyDescent="0.2">
      <c r="A344" s="48">
        <f t="shared" si="92"/>
        <v>2.625</v>
      </c>
      <c r="B344" s="162" cm="1">
        <f t="array" ref="B344">INDEX(DEFLECTIONS!M:M,_xlfn.XMATCH($P344,DEFLECTIONS!$K:$K)+_xlfn.XMATCH($A344,DEFLECTIONS!$K$13:$K$55)-1)</f>
        <v>0.20449999999999999</v>
      </c>
      <c r="C344" s="162" cm="1">
        <f t="array" ref="C344">INDEX(DEFLECTIONS!N:N,_xlfn.XMATCH($P344,DEFLECTIONS!$K:$K)+_xlfn.XMATCH($A344,DEFLECTIONS!$K$13:$K$55)-1)</f>
        <v>0.76250000000000007</v>
      </c>
      <c r="D344" s="162" cm="1">
        <f t="array" ref="D344">INDEX(DEFLECTIONS!O:O,_xlfn.XMATCH($P344,DEFLECTIONS!$K:$K)+_xlfn.XMATCH($A344,DEFLECTIONS!$K$13:$K$55)-1)</f>
        <v>9.5000000000000001E-2</v>
      </c>
      <c r="F344" s="453">
        <f t="shared" si="97"/>
        <v>2.625</v>
      </c>
      <c r="G344" s="355" cm="1">
        <f t="array" ref="G344">INDEX('TOP OF DECK ELEVATIONS'!$1:$1048576,_xlfn.XMATCH(F344,'TOP OF DECK ELEVATIONS'!_xlnm.Print_Titles),_xlfn.XMATCH(F$332,'TOP OF DECK ELEVATIONS'!$10:$10)+3)</f>
        <v>1062.0691212992417</v>
      </c>
      <c r="H344" s="572">
        <f t="shared" si="98"/>
        <v>1062.1405796325751</v>
      </c>
      <c r="I344" s="453">
        <f t="shared" si="94"/>
        <v>2.625</v>
      </c>
      <c r="J344" s="355" t="str" cm="1">
        <f t="array" ref="J344">IF(ISBLANK(I332),"",INDEX('TOP OF DECK ELEVATIONS'!$1:$1048576,_xlfn.XMATCH(I344,'TOP OF DECK ELEVATIONS'!_xlnm.Print_Titles),_xlfn.XMATCH(I332,'TOP OF DECK ELEVATIONS'!$10:$10)+3))</f>
        <v/>
      </c>
      <c r="K344" s="572" t="str">
        <f t="shared" si="96"/>
        <v/>
      </c>
      <c r="L344" s="113"/>
      <c r="M344" s="113"/>
      <c r="N344" s="113"/>
      <c r="P344" t="str">
        <f t="shared" si="99"/>
        <v>GIRDER J DEFLECTIONS</v>
      </c>
    </row>
    <row r="345" spans="1:16" hidden="1" x14ac:dyDescent="0.2">
      <c r="A345" s="48">
        <f t="shared" si="92"/>
        <v>2.75</v>
      </c>
      <c r="B345" s="162" cm="1">
        <f t="array" ref="B345">INDEX(DEFLECTIONS!M:M,_xlfn.XMATCH($P345,DEFLECTIONS!$K:$K)+_xlfn.XMATCH($A345,DEFLECTIONS!$K$13:$K$55)-1)</f>
        <v>0.14299999999999999</v>
      </c>
      <c r="C345" s="162" cm="1">
        <f t="array" ref="C345">INDEX(DEFLECTIONS!N:N,_xlfn.XMATCH($P345,DEFLECTIONS!$K:$K)+_xlfn.XMATCH($A345,DEFLECTIONS!$K$13:$K$55)-1)</f>
        <v>0.52649999999999997</v>
      </c>
      <c r="D345" s="162" cm="1">
        <f t="array" ref="D345">INDEX(DEFLECTIONS!O:O,_xlfn.XMATCH($P345,DEFLECTIONS!$K:$K)+_xlfn.XMATCH($A345,DEFLECTIONS!$K$13:$K$55)-1)</f>
        <v>6.6000000000000003E-2</v>
      </c>
      <c r="F345" s="453">
        <f t="shared" si="97"/>
        <v>2.75</v>
      </c>
      <c r="G345" s="355" cm="1">
        <f t="array" ref="G345">INDEX('TOP OF DECK ELEVATIONS'!$1:$1048576,_xlfn.XMATCH(F345,'TOP OF DECK ELEVATIONS'!_xlnm.Print_Titles),_xlfn.XMATCH(F$332,'TOP OF DECK ELEVATIONS'!$10:$10)+3)</f>
        <v>1062.2833188617417</v>
      </c>
      <c r="H345" s="572">
        <f t="shared" si="98"/>
        <v>1062.3326938617417</v>
      </c>
      <c r="I345" s="453">
        <f t="shared" si="94"/>
        <v>2.75</v>
      </c>
      <c r="J345" s="355" t="str" cm="1">
        <f t="array" ref="J345">IF(ISBLANK(I332),"",INDEX('TOP OF DECK ELEVATIONS'!$1:$1048576,_xlfn.XMATCH(I345,'TOP OF DECK ELEVATIONS'!_xlnm.Print_Titles),_xlfn.XMATCH(I332,'TOP OF DECK ELEVATIONS'!$10:$10)+3))</f>
        <v/>
      </c>
      <c r="K345" s="572" t="str">
        <f t="shared" si="96"/>
        <v/>
      </c>
      <c r="L345" s="113"/>
      <c r="M345" s="113"/>
      <c r="N345" s="113"/>
      <c r="P345" t="str">
        <f t="shared" si="99"/>
        <v>GIRDER J DEFLECTIONS</v>
      </c>
    </row>
    <row r="346" spans="1:16" hidden="1" x14ac:dyDescent="0.2">
      <c r="A346" s="48">
        <f t="shared" si="92"/>
        <v>2.875</v>
      </c>
      <c r="B346" s="162" cm="1">
        <f t="array" ref="B346">INDEX(DEFLECTIONS!M:M,_xlfn.XMATCH($P346,DEFLECTIONS!$K:$K)+_xlfn.XMATCH($A346,DEFLECTIONS!$K$13:$K$55)-1)</f>
        <v>6.4250000000000002E-2</v>
      </c>
      <c r="C346" s="162" cm="1">
        <f t="array" ref="C346">INDEX(DEFLECTIONS!N:N,_xlfn.XMATCH($P346,DEFLECTIONS!$K:$K)+_xlfn.XMATCH($A346,DEFLECTIONS!$K$13:$K$55)-1)</f>
        <v>0.22975000000000001</v>
      </c>
      <c r="D346" s="162" cm="1">
        <f t="array" ref="D346">INDEX(DEFLECTIONS!O:O,_xlfn.XMATCH($P346,DEFLECTIONS!$K:$K)+_xlfn.XMATCH($A346,DEFLECTIONS!$K$13:$K$55)-1)</f>
        <v>2.8750000000000001E-2</v>
      </c>
      <c r="F346" s="453">
        <f t="shared" si="97"/>
        <v>2.875</v>
      </c>
      <c r="G346" s="355" cm="1">
        <f t="array" ref="G346">INDEX('TOP OF DECK ELEVATIONS'!$1:$1048576,_xlfn.XMATCH(F346,'TOP OF DECK ELEVATIONS'!_xlnm.Print_Titles),_xlfn.XMATCH(F$332,'TOP OF DECK ELEVATIONS'!$10:$10)+3)</f>
        <v>1062.4975164242417</v>
      </c>
      <c r="H346" s="572">
        <f t="shared" si="98"/>
        <v>1062.5190580909084</v>
      </c>
      <c r="I346" s="453">
        <f t="shared" si="94"/>
        <v>2.875</v>
      </c>
      <c r="J346" s="355" t="str" cm="1">
        <f t="array" ref="J346">IF(ISBLANK(I332),"",INDEX('TOP OF DECK ELEVATIONS'!$1:$1048576,_xlfn.XMATCH(I346,'TOP OF DECK ELEVATIONS'!_xlnm.Print_Titles),_xlfn.XMATCH(I332,'TOP OF DECK ELEVATIONS'!$10:$10)+3))</f>
        <v/>
      </c>
      <c r="K346" s="572" t="str">
        <f t="shared" si="96"/>
        <v/>
      </c>
      <c r="L346" s="113"/>
      <c r="M346" s="113"/>
      <c r="N346" s="113"/>
      <c r="P346" t="str">
        <f t="shared" si="99"/>
        <v>GIRDER J DEFLECTIONS</v>
      </c>
    </row>
    <row r="347" spans="1:16" hidden="1" x14ac:dyDescent="0.2">
      <c r="A347" s="48" t="str">
        <f t="shared" si="92"/>
        <v>CL PIER 2</v>
      </c>
      <c r="B347" s="162" cm="1">
        <f t="array" ref="B347">INDEX(DEFLECTIONS!M:M,_xlfn.XMATCH($P347,DEFLECTIONS!$K:$K)+_xlfn.XMATCH($A347,DEFLECTIONS!$K$13:$K$55)-1)</f>
        <v>0</v>
      </c>
      <c r="C347" s="162" cm="1">
        <f t="array" ref="C347">INDEX(DEFLECTIONS!N:N,_xlfn.XMATCH($P347,DEFLECTIONS!$K:$K)+_xlfn.XMATCH($A347,DEFLECTIONS!$K$13:$K$55)-1)</f>
        <v>0</v>
      </c>
      <c r="D347" s="162" cm="1">
        <f t="array" ref="D347">INDEX(DEFLECTIONS!O:O,_xlfn.XMATCH($P347,DEFLECTIONS!$K:$K)+_xlfn.XMATCH($A347,DEFLECTIONS!$K$13:$K$55)-1)</f>
        <v>0</v>
      </c>
      <c r="F347" s="453" t="str">
        <f t="shared" si="97"/>
        <v>CL PIER 2</v>
      </c>
      <c r="G347" s="355" cm="1">
        <f t="array" ref="G347">INDEX('TOP OF DECK ELEVATIONS'!$1:$1048576,_xlfn.XMATCH(F347,'TOP OF DECK ELEVATIONS'!_xlnm.Print_Titles),_xlfn.XMATCH(F$332,'TOP OF DECK ELEVATIONS'!$10:$10)+3)</f>
        <v>1062.7117139867416</v>
      </c>
      <c r="H347" s="572">
        <f t="shared" si="98"/>
        <v>1062.7117139867416</v>
      </c>
      <c r="I347" s="453" t="str">
        <f t="shared" si="94"/>
        <v>CL PIER 2</v>
      </c>
      <c r="J347" s="355" t="str" cm="1">
        <f t="array" ref="J347">IF(ISBLANK(I332),"",INDEX('TOP OF DECK ELEVATIONS'!$1:$1048576,_xlfn.XMATCH(I347,'TOP OF DECK ELEVATIONS'!_xlnm.Print_Titles),_xlfn.XMATCH(I332,'TOP OF DECK ELEVATIONS'!$10:$10)+3))</f>
        <v/>
      </c>
      <c r="K347" s="572" t="str">
        <f t="shared" si="96"/>
        <v/>
      </c>
      <c r="L347" s="113"/>
      <c r="M347" s="113"/>
      <c r="N347" s="113"/>
      <c r="P347" t="str">
        <f t="shared" si="99"/>
        <v>GIRDER J DEFLECTIONS</v>
      </c>
    </row>
    <row r="348" spans="1:16" hidden="1" x14ac:dyDescent="0.2">
      <c r="A348" s="48">
        <f t="shared" si="92"/>
        <v>3.25</v>
      </c>
      <c r="B348" s="162" cm="1">
        <f t="array" ref="B348">INDEX(DEFLECTIONS!M:M,_xlfn.XMATCH($P348,DEFLECTIONS!$K:$K)+_xlfn.XMATCH($A348,DEFLECTIONS!$K$13:$K$55)-1)</f>
        <v>-1.7000000000000001E-2</v>
      </c>
      <c r="C348" s="162" cm="1">
        <f t="array" ref="C348">INDEX(DEFLECTIONS!N:N,_xlfn.XMATCH($P348,DEFLECTIONS!$K:$K)+_xlfn.XMATCH($A348,DEFLECTIONS!$K$13:$K$55)-1)</f>
        <v>-1.4499999999999999E-2</v>
      </c>
      <c r="D348" s="162" cm="1">
        <f t="array" ref="D348">INDEX(DEFLECTIONS!O:O,_xlfn.XMATCH($P348,DEFLECTIONS!$K:$K)+_xlfn.XMATCH($A348,DEFLECTIONS!$K$13:$K$55)-1)</f>
        <v>-3.0000000000000001E-3</v>
      </c>
      <c r="F348" s="453">
        <f t="shared" si="97"/>
        <v>3.25</v>
      </c>
      <c r="G348" s="355" cm="1">
        <f t="array" ref="G348">INDEX('TOP OF DECK ELEVATIONS'!$1:$1048576,_xlfn.XMATCH(F348,'TOP OF DECK ELEVATIONS'!_xlnm.Print_Titles),_xlfn.XMATCH(F$332,'TOP OF DECK ELEVATIONS'!$10:$10)+3)</f>
        <v>1063.0181096304916</v>
      </c>
      <c r="H348" s="572">
        <f t="shared" si="98"/>
        <v>1063.0166512971582</v>
      </c>
      <c r="I348" s="453">
        <f t="shared" si="94"/>
        <v>3.25</v>
      </c>
      <c r="J348" s="355" t="str" cm="1">
        <f t="array" ref="J348">IF(ISBLANK(I332),"",INDEX('TOP OF DECK ELEVATIONS'!$1:$1048576,_xlfn.XMATCH(I348,'TOP OF DECK ELEVATIONS'!_xlnm.Print_Titles),_xlfn.XMATCH(I332,'TOP OF DECK ELEVATIONS'!$10:$10)+3))</f>
        <v/>
      </c>
      <c r="K348" s="572" t="str">
        <f t="shared" si="96"/>
        <v/>
      </c>
      <c r="L348" s="113"/>
      <c r="M348" s="113"/>
      <c r="N348" s="113"/>
      <c r="P348" t="str">
        <f t="shared" si="99"/>
        <v>GIRDER J DEFLECTIONS</v>
      </c>
    </row>
    <row r="349" spans="1:16" hidden="1" x14ac:dyDescent="0.2">
      <c r="A349" s="48" t="str">
        <f t="shared" si="92"/>
        <v>F.S. #2</v>
      </c>
      <c r="B349" s="162" cm="1">
        <f t="array" ref="B349">INDEX(DEFLECTIONS!M:M,_xlfn.XMATCH($P349,DEFLECTIONS!$K:$K)+_xlfn.XMATCH($A349,DEFLECTIONS!$K$13:$K$55)-1)</f>
        <v>-0.01</v>
      </c>
      <c r="C349" s="162" cm="1">
        <f t="array" ref="C349">INDEX(DEFLECTIONS!N:N,_xlfn.XMATCH($P349,DEFLECTIONS!$K:$K)+_xlfn.XMATCH($A349,DEFLECTIONS!$K$13:$K$55)-1)</f>
        <v>3.1E-2</v>
      </c>
      <c r="D349" s="162" cm="1">
        <f t="array" ref="D349">INDEX(DEFLECTIONS!O:O,_xlfn.XMATCH($P349,DEFLECTIONS!$K:$K)+_xlfn.XMATCH($A349,DEFLECTIONS!$K$13:$K$55)-1)</f>
        <v>2E-3</v>
      </c>
      <c r="F349" s="453" t="str">
        <f t="shared" si="97"/>
        <v>F.S. #2</v>
      </c>
      <c r="G349" s="355" cm="1">
        <f t="array" ref="G349">INDEX('TOP OF DECK ELEVATIONS'!$1:$1048576,_xlfn.XMATCH(F349,'TOP OF DECK ELEVATIONS'!_xlnm.Print_Titles),_xlfn.XMATCH(F$332,'TOP OF DECK ELEVATIONS'!$10:$10)+3)</f>
        <v>1063.1438938895417</v>
      </c>
      <c r="H349" s="572">
        <f t="shared" si="98"/>
        <v>1063.1466438895418</v>
      </c>
      <c r="I349" s="453" t="str">
        <f t="shared" si="94"/>
        <v>F.S. #2</v>
      </c>
      <c r="J349" s="355" t="str" cm="1">
        <f t="array" ref="J349">IF(ISBLANK(I332),"",INDEX('TOP OF DECK ELEVATIONS'!$1:$1048576,_xlfn.XMATCH(I349,'TOP OF DECK ELEVATIONS'!_xlnm.Print_Titles),_xlfn.XMATCH(I332,'TOP OF DECK ELEVATIONS'!$10:$10)+3))</f>
        <v/>
      </c>
      <c r="K349" s="572" t="str">
        <f t="shared" si="96"/>
        <v/>
      </c>
      <c r="L349" s="113"/>
      <c r="M349" s="113"/>
      <c r="N349" s="113"/>
      <c r="P349" t="str">
        <f t="shared" si="99"/>
        <v>GIRDER J DEFLECTIONS</v>
      </c>
    </row>
    <row r="350" spans="1:16" hidden="1" x14ac:dyDescent="0.2">
      <c r="A350" s="48">
        <f t="shared" si="92"/>
        <v>3.5</v>
      </c>
      <c r="B350" s="162" cm="1">
        <f t="array" ref="B350">INDEX(DEFLECTIONS!M:M,_xlfn.XMATCH($P350,DEFLECTIONS!$K:$K)+_xlfn.XMATCH($A350,DEFLECTIONS!$K$13:$K$55)-1)</f>
        <v>3.0000000000000001E-3</v>
      </c>
      <c r="C350" s="162" cm="1">
        <f t="array" ref="C350">INDEX(DEFLECTIONS!N:N,_xlfn.XMATCH($P350,DEFLECTIONS!$K:$K)+_xlfn.XMATCH($A350,DEFLECTIONS!$K$13:$K$55)-1)</f>
        <v>9.5000000000000001E-2</v>
      </c>
      <c r="D350" s="162" cm="1">
        <f t="array" ref="D350">INDEX(DEFLECTIONS!O:O,_xlfn.XMATCH($P350,DEFLECTIONS!$K:$K)+_xlfn.XMATCH($A350,DEFLECTIONS!$K$13:$K$55)-1)</f>
        <v>0.01</v>
      </c>
      <c r="F350" s="453">
        <f t="shared" si="97"/>
        <v>3.5</v>
      </c>
      <c r="G350" s="355" cm="1">
        <f t="array" ref="G350">INDEX('TOP OF DECK ELEVATIONS'!$1:$1048576,_xlfn.XMATCH(F350,'TOP OF DECK ELEVATIONS'!_xlnm.Print_Titles),_xlfn.XMATCH(F$332,'TOP OF DECK ELEVATIONS'!$10:$10)+3)</f>
        <v>1063.3245052742416</v>
      </c>
      <c r="H350" s="572">
        <f t="shared" si="98"/>
        <v>1063.3332552742415</v>
      </c>
      <c r="I350" s="453">
        <f t="shared" si="94"/>
        <v>3.5</v>
      </c>
      <c r="J350" s="355" t="str" cm="1">
        <f t="array" ref="J350">IF(ISBLANK(I332),"",INDEX('TOP OF DECK ELEVATIONS'!$1:$1048576,_xlfn.XMATCH(I350,'TOP OF DECK ELEVATIONS'!_xlnm.Print_Titles),_xlfn.XMATCH(I332,'TOP OF DECK ELEVATIONS'!$10:$10)+3))</f>
        <v/>
      </c>
      <c r="K350" s="572" t="str">
        <f t="shared" si="96"/>
        <v/>
      </c>
      <c r="L350" s="113"/>
      <c r="M350" s="113"/>
      <c r="N350" s="113"/>
      <c r="P350" t="str">
        <f t="shared" si="99"/>
        <v>GIRDER J DEFLECTIONS</v>
      </c>
    </row>
    <row r="351" spans="1:16" hidden="1" x14ac:dyDescent="0.2">
      <c r="A351" s="48">
        <f t="shared" si="92"/>
        <v>3.75</v>
      </c>
      <c r="B351" s="162" cm="1">
        <f t="array" ref="B351">INDEX(DEFLECTIONS!M:M,_xlfn.XMATCH($P351,DEFLECTIONS!$K:$K)+_xlfn.XMATCH($A351,DEFLECTIONS!$K$13:$K$55)-1)</f>
        <v>9.4999999999999998E-3</v>
      </c>
      <c r="C351" s="162" cm="1">
        <f t="array" ref="C351">INDEX(DEFLECTIONS!N:N,_xlfn.XMATCH($P351,DEFLECTIONS!$K:$K)+_xlfn.XMATCH($A351,DEFLECTIONS!$K$13:$K$55)-1)</f>
        <v>8.2000000000000003E-2</v>
      </c>
      <c r="D351" s="162" cm="1">
        <f t="array" ref="D351">INDEX(DEFLECTIONS!O:O,_xlfn.XMATCH($P351,DEFLECTIONS!$K:$K)+_xlfn.XMATCH($A351,DEFLECTIONS!$K$13:$K$55)-1)</f>
        <v>8.5000000000000006E-3</v>
      </c>
      <c r="F351" s="453">
        <f t="shared" si="97"/>
        <v>3.75</v>
      </c>
      <c r="G351" s="355" cm="1">
        <f t="array" ref="G351">INDEX('TOP OF DECK ELEVATIONS'!$1:$1048576,_xlfn.XMATCH(F351,'TOP OF DECK ELEVATIONS'!_xlnm.Print_Titles),_xlfn.XMATCH(F$332,'TOP OF DECK ELEVATIONS'!$10:$10)+3)</f>
        <v>1063.6309009179915</v>
      </c>
      <c r="H351" s="572">
        <f t="shared" si="98"/>
        <v>1063.6384425846582</v>
      </c>
      <c r="I351" s="453">
        <f t="shared" si="94"/>
        <v>3.75</v>
      </c>
      <c r="J351" s="355" t="str" cm="1">
        <f t="array" ref="J351">IF(ISBLANK(I332),"",INDEX('TOP OF DECK ELEVATIONS'!$1:$1048576,_xlfn.XMATCH(I351,'TOP OF DECK ELEVATIONS'!_xlnm.Print_Titles),_xlfn.XMATCH(I332,'TOP OF DECK ELEVATIONS'!$10:$10)+3))</f>
        <v/>
      </c>
      <c r="K351" s="572" t="str">
        <f t="shared" si="96"/>
        <v/>
      </c>
      <c r="L351" s="113"/>
      <c r="M351" s="113"/>
      <c r="N351" s="113"/>
      <c r="P351" t="str">
        <f t="shared" si="99"/>
        <v>GIRDER J DEFLECTIONS</v>
      </c>
    </row>
    <row r="352" spans="1:16" hidden="1" x14ac:dyDescent="0.2">
      <c r="A352" s="48" t="str">
        <f t="shared" si="92"/>
        <v>CL PIER 3</v>
      </c>
      <c r="B352" s="162" cm="1">
        <f t="array" ref="B352">INDEX(DEFLECTIONS!M:M,_xlfn.XMATCH($P352,DEFLECTIONS!$K:$K)+_xlfn.XMATCH($A352,DEFLECTIONS!$K$13:$K$55)-1)</f>
        <v>0</v>
      </c>
      <c r="C352" s="162" cm="1">
        <f t="array" ref="C352">INDEX(DEFLECTIONS!N:N,_xlfn.XMATCH($P352,DEFLECTIONS!$K:$K)+_xlfn.XMATCH($A352,DEFLECTIONS!$K$13:$K$55)-1)</f>
        <v>0</v>
      </c>
      <c r="D352" s="162" cm="1">
        <f t="array" ref="D352">INDEX(DEFLECTIONS!O:O,_xlfn.XMATCH($P352,DEFLECTIONS!$K:$K)+_xlfn.XMATCH($A352,DEFLECTIONS!$K$13:$K$55)-1)</f>
        <v>0</v>
      </c>
      <c r="F352" s="453" t="str">
        <f t="shared" si="97"/>
        <v>CL PIER 3</v>
      </c>
      <c r="G352" s="355" cm="1">
        <f t="array" ref="G352">INDEX('TOP OF DECK ELEVATIONS'!$1:$1048576,_xlfn.XMATCH(F352,'TOP OF DECK ELEVATIONS'!_xlnm.Print_Titles),_xlfn.XMATCH(F$332,'TOP OF DECK ELEVATIONS'!$10:$10)+3)</f>
        <v>1063.9372965617417</v>
      </c>
      <c r="H352" s="572">
        <f t="shared" si="98"/>
        <v>1063.9372965617417</v>
      </c>
      <c r="I352" s="453" t="str">
        <f t="shared" si="94"/>
        <v>CL PIER 3</v>
      </c>
      <c r="J352" s="355" t="str" cm="1">
        <f t="array" ref="J352">IF(ISBLANK(I332),"",INDEX('TOP OF DECK ELEVATIONS'!$1:$1048576,_xlfn.XMATCH(I352,'TOP OF DECK ELEVATIONS'!_xlnm.Print_Titles),_xlfn.XMATCH(I332,'TOP OF DECK ELEVATIONS'!$10:$10)+3))</f>
        <v/>
      </c>
      <c r="K352" s="572" t="str">
        <f t="shared" si="96"/>
        <v/>
      </c>
      <c r="L352" s="113"/>
      <c r="M352" s="113"/>
      <c r="N352" s="113"/>
      <c r="P352" t="str">
        <f t="shared" si="99"/>
        <v>GIRDER J DEFLECTIONS</v>
      </c>
    </row>
    <row r="353" spans="1:16" hidden="1" x14ac:dyDescent="0.2">
      <c r="A353" s="48">
        <f t="shared" si="92"/>
        <v>4.25</v>
      </c>
      <c r="B353" s="162" cm="1">
        <f t="array" ref="B353">INDEX(DEFLECTIONS!M:M,_xlfn.XMATCH($P353,DEFLECTIONS!$K:$K)+_xlfn.XMATCH($A353,DEFLECTIONS!$K$13:$K$55)-1)</f>
        <v>9.4999999999999998E-3</v>
      </c>
      <c r="C353" s="162" cm="1">
        <f t="array" ref="C353">INDEX(DEFLECTIONS!N:N,_xlfn.XMATCH($P353,DEFLECTIONS!$K:$K)+_xlfn.XMATCH($A353,DEFLECTIONS!$K$13:$K$55)-1)</f>
        <v>7.9000000000000001E-2</v>
      </c>
      <c r="D353" s="162" cm="1">
        <f t="array" ref="D353">INDEX(DEFLECTIONS!O:O,_xlfn.XMATCH($P353,DEFLECTIONS!$K:$K)+_xlfn.XMATCH($A353,DEFLECTIONS!$K$13:$K$55)-1)</f>
        <v>8.0000000000000002E-3</v>
      </c>
      <c r="F353" s="453">
        <f t="shared" si="97"/>
        <v>4.25</v>
      </c>
      <c r="G353" s="355" cm="1">
        <f t="array" ref="G353">INDEX('TOP OF DECK ELEVATIONS'!$1:$1048576,_xlfn.XMATCH(F353,'TOP OF DECK ELEVATIONS'!_xlnm.Print_Titles),_xlfn.XMATCH(F$332,'TOP OF DECK ELEVATIONS'!$10:$10)+3)</f>
        <v>1064.2436922054917</v>
      </c>
      <c r="H353" s="572">
        <f t="shared" si="98"/>
        <v>1064.2509422054918</v>
      </c>
      <c r="I353" s="453">
        <f t="shared" si="94"/>
        <v>4.25</v>
      </c>
      <c r="J353" s="355" t="str" cm="1">
        <f t="array" ref="J353">IF(ISBLANK(I332),"",INDEX('TOP OF DECK ELEVATIONS'!$1:$1048576,_xlfn.XMATCH(I353,'TOP OF DECK ELEVATIONS'!_xlnm.Print_Titles),_xlfn.XMATCH(I332,'TOP OF DECK ELEVATIONS'!$10:$10)+3))</f>
        <v/>
      </c>
      <c r="K353" s="572" t="str">
        <f t="shared" si="96"/>
        <v/>
      </c>
      <c r="L353" s="113"/>
      <c r="M353" s="113"/>
      <c r="N353" s="113"/>
      <c r="P353" t="str">
        <f t="shared" si="99"/>
        <v>GIRDER J DEFLECTIONS</v>
      </c>
    </row>
    <row r="354" spans="1:16" hidden="1" x14ac:dyDescent="0.2">
      <c r="A354" s="48">
        <f t="shared" si="92"/>
        <v>4.5</v>
      </c>
      <c r="B354" s="162" cm="1">
        <f t="array" ref="B354">INDEX(DEFLECTIONS!M:M,_xlfn.XMATCH($P354,DEFLECTIONS!$K:$K)+_xlfn.XMATCH($A354,DEFLECTIONS!$K$13:$K$55)-1)</f>
        <v>4.0000000000000001E-3</v>
      </c>
      <c r="C354" s="162" cm="1">
        <f t="array" ref="C354">INDEX(DEFLECTIONS!N:N,_xlfn.XMATCH($P354,DEFLECTIONS!$K:$K)+_xlfn.XMATCH($A354,DEFLECTIONS!$K$13:$K$55)-1)</f>
        <v>9.2999999999999999E-2</v>
      </c>
      <c r="D354" s="162" cm="1">
        <f t="array" ref="D354">INDEX(DEFLECTIONS!O:O,_xlfn.XMATCH($P354,DEFLECTIONS!$K:$K)+_xlfn.XMATCH($A354,DEFLECTIONS!$K$13:$K$55)-1)</f>
        <v>0.01</v>
      </c>
      <c r="F354" s="453">
        <f t="shared" si="97"/>
        <v>4.5</v>
      </c>
      <c r="G354" s="355" cm="1">
        <f t="array" ref="G354">INDEX('TOP OF DECK ELEVATIONS'!$1:$1048576,_xlfn.XMATCH(F354,'TOP OF DECK ELEVATIONS'!_xlnm.Print_Titles),_xlfn.XMATCH(F$332,'TOP OF DECK ELEVATIONS'!$10:$10)+3)</f>
        <v>1064.5500878492417</v>
      </c>
      <c r="H354" s="572">
        <f t="shared" si="98"/>
        <v>1064.5586711825749</v>
      </c>
      <c r="I354" s="453">
        <f t="shared" si="94"/>
        <v>4.5</v>
      </c>
      <c r="J354" s="355" t="str" cm="1">
        <f t="array" ref="J354">IF(ISBLANK(I332),"",INDEX('TOP OF DECK ELEVATIONS'!$1:$1048576,_xlfn.XMATCH(I354,'TOP OF DECK ELEVATIONS'!_xlnm.Print_Titles),_xlfn.XMATCH(I332,'TOP OF DECK ELEVATIONS'!$10:$10)+3))</f>
        <v/>
      </c>
      <c r="K354" s="572" t="str">
        <f t="shared" si="96"/>
        <v/>
      </c>
      <c r="L354" s="113"/>
      <c r="M354" s="113"/>
      <c r="N354" s="113"/>
      <c r="P354" t="str">
        <f t="shared" si="99"/>
        <v>GIRDER J DEFLECTIONS</v>
      </c>
    </row>
    <row r="355" spans="1:16" hidden="1" x14ac:dyDescent="0.2">
      <c r="A355" s="48" t="str">
        <f t="shared" si="92"/>
        <v>F.S. #3</v>
      </c>
      <c r="B355" s="162" cm="1">
        <f t="array" ref="B355">INDEX(DEFLECTIONS!M:M,_xlfn.XMATCH($P355,DEFLECTIONS!$K:$K)+_xlfn.XMATCH($A355,DEFLECTIONS!$K$13:$K$55)-1)</f>
        <v>-0.01</v>
      </c>
      <c r="C355" s="162" cm="1">
        <f t="array" ref="C355">INDEX(DEFLECTIONS!N:N,_xlfn.XMATCH($P355,DEFLECTIONS!$K:$K)+_xlfn.XMATCH($A355,DEFLECTIONS!$K$13:$K$55)-1)</f>
        <v>2.7E-2</v>
      </c>
      <c r="D355" s="162" cm="1">
        <f t="array" ref="D355">INDEX(DEFLECTIONS!O:O,_xlfn.XMATCH($P355,DEFLECTIONS!$K:$K)+_xlfn.XMATCH($A355,DEFLECTIONS!$K$13:$K$55)-1)</f>
        <v>3.0000000000000001E-3</v>
      </c>
      <c r="F355" s="453" t="str">
        <f t="shared" si="97"/>
        <v>F.S. #3</v>
      </c>
      <c r="G355" s="355" cm="1">
        <f t="array" ref="G355">INDEX('TOP OF DECK ELEVATIONS'!$1:$1048576,_xlfn.XMATCH(F355,'TOP OF DECK ELEVATIONS'!_xlnm.Print_Titles),_xlfn.XMATCH(F$332,'TOP OF DECK ELEVATIONS'!$10:$10)+3)</f>
        <v>1064.7308184395417</v>
      </c>
      <c r="H355" s="572">
        <f t="shared" si="98"/>
        <v>1064.7333184395418</v>
      </c>
      <c r="I355" s="453" t="str">
        <f t="shared" si="94"/>
        <v>F.S. #3</v>
      </c>
      <c r="J355" s="355" t="str" cm="1">
        <f t="array" ref="J355">IF(ISBLANK(I332),"",INDEX('TOP OF DECK ELEVATIONS'!$1:$1048576,_xlfn.XMATCH(I355,'TOP OF DECK ELEVATIONS'!_xlnm.Print_Titles),_xlfn.XMATCH(I332,'TOP OF DECK ELEVATIONS'!$10:$10)+3))</f>
        <v/>
      </c>
      <c r="K355" s="572" t="str">
        <f t="shared" si="96"/>
        <v/>
      </c>
      <c r="L355" s="113"/>
      <c r="M355" s="113"/>
      <c r="N355" s="113"/>
      <c r="P355" t="str">
        <f t="shared" si="99"/>
        <v>GIRDER J DEFLECTIONS</v>
      </c>
    </row>
    <row r="356" spans="1:16" hidden="1" x14ac:dyDescent="0.2">
      <c r="A356" s="48">
        <f t="shared" si="92"/>
        <v>4.75</v>
      </c>
      <c r="B356" s="162" cm="1">
        <f t="array" ref="B356">INDEX(DEFLECTIONS!M:M,_xlfn.XMATCH($P356,DEFLECTIONS!$K:$K)+_xlfn.XMATCH($A356,DEFLECTIONS!$K$13:$K$55)-1)</f>
        <v>-1.8000000000000002E-2</v>
      </c>
      <c r="C356" s="162" cm="1">
        <f t="array" ref="C356">INDEX(DEFLECTIONS!N:N,_xlfn.XMATCH($P356,DEFLECTIONS!$K:$K)+_xlfn.XMATCH($A356,DEFLECTIONS!$K$13:$K$55)-1)</f>
        <v>-1.9999999999999997E-2</v>
      </c>
      <c r="D356" s="162" cm="1">
        <f t="array" ref="D356">INDEX(DEFLECTIONS!O:O,_xlfn.XMATCH($P356,DEFLECTIONS!$K:$K)+_xlfn.XMATCH($A356,DEFLECTIONS!$K$13:$K$55)-1)</f>
        <v>-3.0000000000000001E-3</v>
      </c>
      <c r="F356" s="453">
        <f t="shared" si="97"/>
        <v>4.75</v>
      </c>
      <c r="G356" s="355" cm="1">
        <f t="array" ref="G356">INDEX('TOP OF DECK ELEVATIONS'!$1:$1048576,_xlfn.XMATCH(F356,'TOP OF DECK ELEVATIONS'!_xlnm.Print_Titles),_xlfn.XMATCH(F$332,'TOP OF DECK ELEVATIONS'!$10:$10)+3)</f>
        <v>1064.8564834929916</v>
      </c>
      <c r="H356" s="572">
        <f t="shared" si="98"/>
        <v>1064.854566826325</v>
      </c>
      <c r="I356" s="453">
        <f t="shared" si="94"/>
        <v>4.75</v>
      </c>
      <c r="J356" s="355" t="str" cm="1">
        <f t="array" ref="J356">IF(ISBLANK(I332),"",INDEX('TOP OF DECK ELEVATIONS'!$1:$1048576,_xlfn.XMATCH(I356,'TOP OF DECK ELEVATIONS'!_xlnm.Print_Titles),_xlfn.XMATCH(I332,'TOP OF DECK ELEVATIONS'!$10:$10)+3))</f>
        <v/>
      </c>
      <c r="K356" s="572" t="str">
        <f t="shared" si="96"/>
        <v/>
      </c>
      <c r="L356" s="113"/>
      <c r="M356" s="113"/>
      <c r="N356" s="113"/>
      <c r="P356" t="str">
        <f t="shared" si="99"/>
        <v>GIRDER J DEFLECTIONS</v>
      </c>
    </row>
    <row r="357" spans="1:16" hidden="1" x14ac:dyDescent="0.2">
      <c r="A357" s="48" t="str">
        <f t="shared" si="92"/>
        <v>CL PIER 4</v>
      </c>
      <c r="B357" s="162" cm="1">
        <f t="array" ref="B357">INDEX(DEFLECTIONS!M:M,_xlfn.XMATCH($P357,DEFLECTIONS!$K:$K)+_xlfn.XMATCH($A357,DEFLECTIONS!$K$13:$K$55)-1)</f>
        <v>0</v>
      </c>
      <c r="C357" s="162" cm="1">
        <f t="array" ref="C357">INDEX(DEFLECTIONS!N:N,_xlfn.XMATCH($P357,DEFLECTIONS!$K:$K)+_xlfn.XMATCH($A357,DEFLECTIONS!$K$13:$K$55)-1)</f>
        <v>0</v>
      </c>
      <c r="D357" s="162" cm="1">
        <f t="array" ref="D357">INDEX(DEFLECTIONS!O:O,_xlfn.XMATCH($P357,DEFLECTIONS!$K:$K)+_xlfn.XMATCH($A357,DEFLECTIONS!$K$13:$K$55)-1)</f>
        <v>0</v>
      </c>
      <c r="F357" s="453" t="str">
        <f t="shared" si="97"/>
        <v>CL PIER 4</v>
      </c>
      <c r="G357" s="355" cm="1">
        <f t="array" ref="G357">INDEX('TOP OF DECK ELEVATIONS'!$1:$1048576,_xlfn.XMATCH(F357,'TOP OF DECK ELEVATIONS'!_xlnm.Print_Titles),_xlfn.XMATCH(F$332,'TOP OF DECK ELEVATIONS'!$10:$10)+3)</f>
        <v>1065.1628791367416</v>
      </c>
      <c r="H357" s="572">
        <f t="shared" si="98"/>
        <v>1065.1628791367416</v>
      </c>
      <c r="I357" s="453" t="str">
        <f t="shared" si="94"/>
        <v>CL PIER 4</v>
      </c>
      <c r="J357" s="355" t="str" cm="1">
        <f t="array" ref="J357">IF(ISBLANK(I332),"",INDEX('TOP OF DECK ELEVATIONS'!$1:$1048576,_xlfn.XMATCH(I357,'TOP OF DECK ELEVATIONS'!_xlnm.Print_Titles),_xlfn.XMATCH(I332,'TOP OF DECK ELEVATIONS'!$10:$10)+3))</f>
        <v/>
      </c>
      <c r="K357" s="572" t="str">
        <f t="shared" si="96"/>
        <v/>
      </c>
      <c r="L357" s="113"/>
      <c r="M357" s="113"/>
      <c r="N357" s="113"/>
      <c r="P357" t="str">
        <f t="shared" si="99"/>
        <v>GIRDER J DEFLECTIONS</v>
      </c>
    </row>
    <row r="358" spans="1:16" hidden="1" x14ac:dyDescent="0.2">
      <c r="A358" s="48">
        <f t="shared" si="92"/>
        <v>5.125</v>
      </c>
      <c r="B358" s="162" cm="1">
        <f t="array" ref="B358">INDEX(DEFLECTIONS!M:M,_xlfn.XMATCH($P358,DEFLECTIONS!$K:$K)+_xlfn.XMATCH($A358,DEFLECTIONS!$K$13:$K$55)-1)</f>
        <v>6.3750000000000001E-2</v>
      </c>
      <c r="C358" s="162" cm="1">
        <f t="array" ref="C358">INDEX(DEFLECTIONS!N:N,_xlfn.XMATCH($P358,DEFLECTIONS!$K:$K)+_xlfn.XMATCH($A358,DEFLECTIONS!$K$13:$K$55)-1)</f>
        <v>0.22775000000000001</v>
      </c>
      <c r="D358" s="162" cm="1">
        <f t="array" ref="D358">INDEX(DEFLECTIONS!O:O,_xlfn.XMATCH($P358,DEFLECTIONS!$K:$K)+_xlfn.XMATCH($A358,DEFLECTIONS!$K$13:$K$55)-1)</f>
        <v>2.8250000000000001E-2</v>
      </c>
      <c r="F358" s="453">
        <f t="shared" si="97"/>
        <v>5.125</v>
      </c>
      <c r="G358" s="355" cm="1">
        <f t="array" ref="G358">INDEX('TOP OF DECK ELEVATIONS'!$1:$1048576,_xlfn.XMATCH(F358,'TOP OF DECK ELEVATIONS'!_xlnm.Print_Titles),_xlfn.XMATCH(F$332,'TOP OF DECK ELEVATIONS'!$10:$10)+3)</f>
        <v>1065.3770766992416</v>
      </c>
      <c r="H358" s="572">
        <f t="shared" si="98"/>
        <v>1065.3984100325749</v>
      </c>
      <c r="I358" s="453">
        <f t="shared" si="94"/>
        <v>5.125</v>
      </c>
      <c r="J358" s="355" t="str" cm="1">
        <f t="array" ref="J358">IF(ISBLANK(I332),"",INDEX('TOP OF DECK ELEVATIONS'!$1:$1048576,_xlfn.XMATCH(I358,'TOP OF DECK ELEVATIONS'!_xlnm.Print_Titles),_xlfn.XMATCH(I332,'TOP OF DECK ELEVATIONS'!$10:$10)+3))</f>
        <v/>
      </c>
      <c r="K358" s="572" t="str">
        <f t="shared" si="96"/>
        <v/>
      </c>
      <c r="L358" s="113"/>
      <c r="M358" s="113"/>
      <c r="N358" s="113"/>
      <c r="P358" t="str">
        <f t="shared" si="99"/>
        <v>GIRDER J DEFLECTIONS</v>
      </c>
    </row>
    <row r="359" spans="1:16" hidden="1" x14ac:dyDescent="0.2">
      <c r="A359" s="48">
        <f t="shared" si="92"/>
        <v>5.25</v>
      </c>
      <c r="B359" s="162" cm="1">
        <f t="array" ref="B359">INDEX(DEFLECTIONS!M:M,_xlfn.XMATCH($P359,DEFLECTIONS!$K:$K)+_xlfn.XMATCH($A359,DEFLECTIONS!$K$13:$K$55)-1)</f>
        <v>0.14249999999999999</v>
      </c>
      <c r="C359" s="162" cm="1">
        <f t="array" ref="C359">INDEX(DEFLECTIONS!N:N,_xlfn.XMATCH($P359,DEFLECTIONS!$K:$K)+_xlfn.XMATCH($A359,DEFLECTIONS!$K$13:$K$55)-1)</f>
        <v>0.52449999999999997</v>
      </c>
      <c r="D359" s="162" cm="1">
        <f t="array" ref="D359">INDEX(DEFLECTIONS!O:O,_xlfn.XMATCH($P359,DEFLECTIONS!$K:$K)+_xlfn.XMATCH($A359,DEFLECTIONS!$K$13:$K$55)-1)</f>
        <v>6.5000000000000002E-2</v>
      </c>
      <c r="F359" s="453">
        <f t="shared" si="97"/>
        <v>5.25</v>
      </c>
      <c r="G359" s="355" cm="1">
        <f t="array" ref="G359">INDEX('TOP OF DECK ELEVATIONS'!$1:$1048576,_xlfn.XMATCH(F359,'TOP OF DECK ELEVATIONS'!_xlnm.Print_Titles),_xlfn.XMATCH(F$332,'TOP OF DECK ELEVATIONS'!$10:$10)+3)</f>
        <v>1065.5912742617415</v>
      </c>
      <c r="H359" s="572">
        <f t="shared" si="98"/>
        <v>1065.6403992617415</v>
      </c>
      <c r="I359" s="453">
        <f t="shared" si="94"/>
        <v>5.25</v>
      </c>
      <c r="J359" s="355" t="str" cm="1">
        <f t="array" ref="J359">IF(ISBLANK(I332),"",INDEX('TOP OF DECK ELEVATIONS'!$1:$1048576,_xlfn.XMATCH(I359,'TOP OF DECK ELEVATIONS'!_xlnm.Print_Titles),_xlfn.XMATCH(I332,'TOP OF DECK ELEVATIONS'!$10:$10)+3))</f>
        <v/>
      </c>
      <c r="K359" s="572" t="str">
        <f t="shared" si="96"/>
        <v/>
      </c>
      <c r="L359" s="113"/>
      <c r="M359" s="113"/>
      <c r="N359" s="113"/>
      <c r="P359" t="str">
        <f t="shared" si="99"/>
        <v>GIRDER J DEFLECTIONS</v>
      </c>
    </row>
    <row r="360" spans="1:16" hidden="1" x14ac:dyDescent="0.2">
      <c r="A360" s="48">
        <f t="shared" si="92"/>
        <v>5.375</v>
      </c>
      <c r="B360" s="162" cm="1">
        <f t="array" ref="B360">INDEX(DEFLECTIONS!M:M,_xlfn.XMATCH($P360,DEFLECTIONS!$K:$K)+_xlfn.XMATCH($A360,DEFLECTIONS!$K$13:$K$55)-1)</f>
        <v>0.20474999999999999</v>
      </c>
      <c r="C360" s="162" cm="1">
        <f t="array" ref="C360">INDEX(DEFLECTIONS!N:N,_xlfn.XMATCH($P360,DEFLECTIONS!$K:$K)+_xlfn.XMATCH($A360,DEFLECTIONS!$K$13:$K$55)-1)</f>
        <v>0.7642500000000001</v>
      </c>
      <c r="D360" s="162" cm="1">
        <f t="array" ref="D360">INDEX(DEFLECTIONS!O:O,_xlfn.XMATCH($P360,DEFLECTIONS!$K:$K)+_xlfn.XMATCH($A360,DEFLECTIONS!$K$13:$K$55)-1)</f>
        <v>9.5000000000000001E-2</v>
      </c>
      <c r="F360" s="453">
        <f t="shared" si="97"/>
        <v>5.375</v>
      </c>
      <c r="G360" s="355" cm="1">
        <f t="array" ref="G360">INDEX('TOP OF DECK ELEVATIONS'!$1:$1048576,_xlfn.XMATCH(F360,'TOP OF DECK ELEVATIONS'!_xlnm.Print_Titles),_xlfn.XMATCH(F$332,'TOP OF DECK ELEVATIONS'!$10:$10)+3)</f>
        <v>1065.8054718242417</v>
      </c>
      <c r="H360" s="572">
        <f t="shared" si="98"/>
        <v>1065.8770759909085</v>
      </c>
      <c r="I360" s="453">
        <f t="shared" si="94"/>
        <v>5.375</v>
      </c>
      <c r="J360" s="355" t="str" cm="1">
        <f t="array" ref="J360">IF(ISBLANK(I332),"",INDEX('TOP OF DECK ELEVATIONS'!$1:$1048576,_xlfn.XMATCH(I360,'TOP OF DECK ELEVATIONS'!_xlnm.Print_Titles),_xlfn.XMATCH(I332,'TOP OF DECK ELEVATIONS'!$10:$10)+3))</f>
        <v/>
      </c>
      <c r="K360" s="572" t="str">
        <f t="shared" si="96"/>
        <v/>
      </c>
      <c r="L360" s="113"/>
      <c r="M360" s="113"/>
      <c r="N360" s="113"/>
      <c r="P360" t="str">
        <f t="shared" si="99"/>
        <v>GIRDER J DEFLECTIONS</v>
      </c>
    </row>
    <row r="361" spans="1:16" hidden="1" x14ac:dyDescent="0.2">
      <c r="A361" s="48">
        <f t="shared" si="92"/>
        <v>5.5</v>
      </c>
      <c r="B361" s="162" cm="1">
        <f t="array" ref="B361">INDEX(DEFLECTIONS!M:M,_xlfn.XMATCH($P361,DEFLECTIONS!$K:$K)+_xlfn.XMATCH($A361,DEFLECTIONS!$K$13:$K$55)-1)</f>
        <v>0.22900000000000001</v>
      </c>
      <c r="C361" s="162" cm="1">
        <f t="array" ref="C361">INDEX(DEFLECTIONS!N:N,_xlfn.XMATCH($P361,DEFLECTIONS!$K:$K)+_xlfn.XMATCH($A361,DEFLECTIONS!$K$13:$K$55)-1)</f>
        <v>0.85399999999999998</v>
      </c>
      <c r="D361" s="162" cm="1">
        <f t="array" ref="D361">INDEX(DEFLECTIONS!O:O,_xlfn.XMATCH($P361,DEFLECTIONS!$K:$K)+_xlfn.XMATCH($A361,DEFLECTIONS!$K$13:$K$55)-1)</f>
        <v>0.107</v>
      </c>
      <c r="F361" s="453">
        <f t="shared" si="97"/>
        <v>5.5</v>
      </c>
      <c r="G361" s="355" cm="1">
        <f t="array" ref="G361">INDEX('TOP OF DECK ELEVATIONS'!$1:$1048576,_xlfn.XMATCH(F361,'TOP OF DECK ELEVATIONS'!_xlnm.Print_Titles),_xlfn.XMATCH(F$332,'TOP OF DECK ELEVATIONS'!$10:$10)+3)</f>
        <v>1066.0196693867417</v>
      </c>
      <c r="H361" s="572">
        <f t="shared" si="98"/>
        <v>1066.099752720075</v>
      </c>
      <c r="I361" s="453">
        <f t="shared" si="94"/>
        <v>5.5</v>
      </c>
      <c r="J361" s="355" t="str" cm="1">
        <f t="array" ref="J361">IF(ISBLANK(I332),"",INDEX('TOP OF DECK ELEVATIONS'!$1:$1048576,_xlfn.XMATCH(I361,'TOP OF DECK ELEVATIONS'!_xlnm.Print_Titles),_xlfn.XMATCH(I332,'TOP OF DECK ELEVATIONS'!$10:$10)+3))</f>
        <v/>
      </c>
      <c r="K361" s="572" t="str">
        <f t="shared" si="96"/>
        <v/>
      </c>
      <c r="L361" s="113"/>
      <c r="M361" s="113"/>
      <c r="N361" s="113"/>
      <c r="P361" t="str">
        <f t="shared" si="99"/>
        <v>GIRDER J DEFLECTIONS</v>
      </c>
    </row>
    <row r="362" spans="1:16" hidden="1" x14ac:dyDescent="0.2">
      <c r="A362" s="48">
        <f t="shared" si="92"/>
        <v>5.625</v>
      </c>
      <c r="B362" s="162" cm="1">
        <f t="array" ref="B362">INDEX(DEFLECTIONS!M:M,_xlfn.XMATCH($P362,DEFLECTIONS!$K:$K)+_xlfn.XMATCH($A362,DEFLECTIONS!$K$13:$K$55)-1)</f>
        <v>0.2</v>
      </c>
      <c r="C362" s="162" cm="1">
        <f t="array" ref="C362">INDEX(DEFLECTIONS!N:N,_xlfn.XMATCH($P362,DEFLECTIONS!$K:$K)+_xlfn.XMATCH($A362,DEFLECTIONS!$K$13:$K$55)-1)</f>
        <v>0.73675000000000002</v>
      </c>
      <c r="D362" s="162" cm="1">
        <f t="array" ref="D362">INDEX(DEFLECTIONS!O:O,_xlfn.XMATCH($P362,DEFLECTIONS!$K:$K)+_xlfn.XMATCH($A362,DEFLECTIONS!$K$13:$K$55)-1)</f>
        <v>9.2749999999999999E-2</v>
      </c>
      <c r="F362" s="453">
        <f t="shared" si="97"/>
        <v>5.625</v>
      </c>
      <c r="G362" s="355" cm="1">
        <f t="array" ref="G362">INDEX('TOP OF DECK ELEVATIONS'!$1:$1048576,_xlfn.XMATCH(F362,'TOP OF DECK ELEVATIONS'!_xlnm.Print_Titles),_xlfn.XMATCH(F$332,'TOP OF DECK ELEVATIONS'!$10:$10)+3)</f>
        <v>1066.2338669492417</v>
      </c>
      <c r="H362" s="572">
        <f t="shared" si="98"/>
        <v>1066.3029919492417</v>
      </c>
      <c r="I362" s="453">
        <f t="shared" si="94"/>
        <v>5.625</v>
      </c>
      <c r="J362" s="355" t="str" cm="1">
        <f t="array" ref="J362">IF(ISBLANK(I332),"",INDEX('TOP OF DECK ELEVATIONS'!$1:$1048576,_xlfn.XMATCH(I362,'TOP OF DECK ELEVATIONS'!_xlnm.Print_Titles),_xlfn.XMATCH(I332,'TOP OF DECK ELEVATIONS'!$10:$10)+3))</f>
        <v/>
      </c>
      <c r="K362" s="572" t="str">
        <f t="shared" si="96"/>
        <v/>
      </c>
      <c r="L362" s="113"/>
      <c r="M362" s="113"/>
      <c r="N362" s="113"/>
      <c r="P362" t="str">
        <f t="shared" si="99"/>
        <v>GIRDER J DEFLECTIONS</v>
      </c>
    </row>
    <row r="363" spans="1:16" hidden="1" x14ac:dyDescent="0.2">
      <c r="A363" s="48">
        <f t="shared" si="92"/>
        <v>5.75</v>
      </c>
      <c r="B363" s="162" cm="1">
        <f t="array" ref="B363">INDEX(DEFLECTIONS!M:M,_xlfn.XMATCH($P363,DEFLECTIONS!$K:$K)+_xlfn.XMATCH($A363,DEFLECTIONS!$K$13:$K$55)-1)</f>
        <v>0.13500000000000001</v>
      </c>
      <c r="C363" s="162" cm="1">
        <f t="array" ref="C363">INDEX(DEFLECTIONS!N:N,_xlfn.XMATCH($P363,DEFLECTIONS!$K:$K)+_xlfn.XMATCH($A363,DEFLECTIONS!$K$13:$K$55)-1)</f>
        <v>0.48499999999999999</v>
      </c>
      <c r="D363" s="162" cm="1">
        <f t="array" ref="D363">INDEX(DEFLECTIONS!O:O,_xlfn.XMATCH($P363,DEFLECTIONS!$K:$K)+_xlfn.XMATCH($A363,DEFLECTIONS!$K$13:$K$55)-1)</f>
        <v>6.2E-2</v>
      </c>
      <c r="F363" s="453">
        <f t="shared" si="97"/>
        <v>5.75</v>
      </c>
      <c r="G363" s="355" cm="1">
        <f t="array" ref="G363">INDEX('TOP OF DECK ELEVATIONS'!$1:$1048576,_xlfn.XMATCH(F363,'TOP OF DECK ELEVATIONS'!_xlnm.Print_Titles),_xlfn.XMATCH(F$332,'TOP OF DECK ELEVATIONS'!$10:$10)+3)</f>
        <v>1066.4480645117417</v>
      </c>
      <c r="H363" s="572">
        <f t="shared" si="98"/>
        <v>1066.493647845075</v>
      </c>
      <c r="I363" s="453">
        <f t="shared" si="94"/>
        <v>5.75</v>
      </c>
      <c r="J363" s="355" t="str" cm="1">
        <f t="array" ref="J363">IF(ISBLANK(I332),"",INDEX('TOP OF DECK ELEVATIONS'!$1:$1048576,_xlfn.XMATCH(I363,'TOP OF DECK ELEVATIONS'!_xlnm.Print_Titles),_xlfn.XMATCH(I332,'TOP OF DECK ELEVATIONS'!$10:$10)+3))</f>
        <v/>
      </c>
      <c r="K363" s="572" t="str">
        <f t="shared" si="96"/>
        <v/>
      </c>
      <c r="L363" s="113"/>
      <c r="M363" s="113"/>
      <c r="N363" s="113"/>
      <c r="P363" t="str">
        <f t="shared" si="99"/>
        <v>GIRDER J DEFLECTIONS</v>
      </c>
    </row>
    <row r="364" spans="1:16" hidden="1" x14ac:dyDescent="0.2">
      <c r="A364" s="48" t="str">
        <f t="shared" si="92"/>
        <v>F.S. #4</v>
      </c>
      <c r="B364" s="162" cm="1">
        <f t="array" ref="B364">INDEX(DEFLECTIONS!M:M,_xlfn.XMATCH($P364,DEFLECTIONS!$K:$K)+_xlfn.XMATCH($A364,DEFLECTIONS!$K$13:$K$55)-1)</f>
        <v>0.109</v>
      </c>
      <c r="C364" s="162" cm="1">
        <f t="array" ref="C364">INDEX(DEFLECTIONS!N:N,_xlfn.XMATCH($P364,DEFLECTIONS!$K:$K)+_xlfn.XMATCH($A364,DEFLECTIONS!$K$13:$K$55)-1)</f>
        <v>0.38300000000000001</v>
      </c>
      <c r="D364" s="162" cm="1">
        <f t="array" ref="D364">INDEX(DEFLECTIONS!O:O,_xlfn.XMATCH($P364,DEFLECTIONS!$K:$K)+_xlfn.XMATCH($A364,DEFLECTIONS!$K$13:$K$55)-1)</f>
        <v>4.9000000000000002E-2</v>
      </c>
      <c r="F364" s="453" t="str">
        <f t="shared" si="97"/>
        <v>F.S. #4</v>
      </c>
      <c r="G364" s="355" cm="1">
        <f t="array" ref="G364">INDEX('TOP OF DECK ELEVATIONS'!$1:$1048576,_xlfn.XMATCH(F364,'TOP OF DECK ELEVATIONS'!_xlnm.Print_Titles),_xlfn.XMATCH(F$332,'TOP OF DECK ELEVATIONS'!$10:$10)+3)</f>
        <v>1066.5189024395418</v>
      </c>
      <c r="H364" s="572">
        <f t="shared" si="98"/>
        <v>1066.5549024395418</v>
      </c>
      <c r="I364" s="453" t="str">
        <f t="shared" si="94"/>
        <v>F.S. #4</v>
      </c>
      <c r="J364" s="355" t="str" cm="1">
        <f t="array" ref="J364">IF(ISBLANK(I332),"",INDEX('TOP OF DECK ELEVATIONS'!$1:$1048576,_xlfn.XMATCH(I364,'TOP OF DECK ELEVATIONS'!_xlnm.Print_Titles),_xlfn.XMATCH(I332,'TOP OF DECK ELEVATIONS'!$10:$10)+3))</f>
        <v/>
      </c>
      <c r="K364" s="572" t="str">
        <f t="shared" si="96"/>
        <v/>
      </c>
      <c r="L364" s="113"/>
      <c r="M364" s="113"/>
      <c r="N364" s="113"/>
      <c r="P364" t="str">
        <f t="shared" si="99"/>
        <v>GIRDER J DEFLECTIONS</v>
      </c>
    </row>
    <row r="365" spans="1:16" hidden="1" x14ac:dyDescent="0.2">
      <c r="A365" s="48">
        <f t="shared" si="92"/>
        <v>5.875</v>
      </c>
      <c r="B365" s="162" cm="1">
        <f t="array" ref="B365">INDEX(DEFLECTIONS!M:M,_xlfn.XMATCH($P365,DEFLECTIONS!$K:$K)+_xlfn.XMATCH($A365,DEFLECTIONS!$K$13:$K$55)-1)</f>
        <v>5.7999999999999996E-2</v>
      </c>
      <c r="C365" s="162" cm="1">
        <f t="array" ref="C365">INDEX(DEFLECTIONS!N:N,_xlfn.XMATCH($P365,DEFLECTIONS!$K:$K)+_xlfn.XMATCH($A365,DEFLECTIONS!$K$13:$K$55)-1)</f>
        <v>0.19649999999999998</v>
      </c>
      <c r="D365" s="162" cm="1">
        <f t="array" ref="D365">INDEX(DEFLECTIONS!O:O,_xlfn.XMATCH($P365,DEFLECTIONS!$K:$K)+_xlfn.XMATCH($A365,DEFLECTIONS!$K$13:$K$55)-1)</f>
        <v>2.5249999999999998E-2</v>
      </c>
      <c r="F365" s="453">
        <f t="shared" si="97"/>
        <v>5.875</v>
      </c>
      <c r="G365" s="355" cm="1">
        <f t="array" ref="G365">INDEX('TOP OF DECK ELEVATIONS'!$1:$1048576,_xlfn.XMATCH(F365,'TOP OF DECK ELEVATIONS'!_xlnm.Print_Titles),_xlfn.XMATCH(F$332,'TOP OF DECK ELEVATIONS'!$10:$10)+3)</f>
        <v>1066.6622620742417</v>
      </c>
      <c r="H365" s="572">
        <f t="shared" si="98"/>
        <v>1066.6807412409082</v>
      </c>
      <c r="I365" s="453">
        <f t="shared" si="94"/>
        <v>5.875</v>
      </c>
      <c r="J365" s="355" t="str" cm="1">
        <f t="array" ref="J365">IF(ISBLANK(I332),"",INDEX('TOP OF DECK ELEVATIONS'!$1:$1048576,_xlfn.XMATCH(I365,'TOP OF DECK ELEVATIONS'!_xlnm.Print_Titles),_xlfn.XMATCH(I332,'TOP OF DECK ELEVATIONS'!$10:$10)+3))</f>
        <v/>
      </c>
      <c r="K365" s="572" t="str">
        <f t="shared" si="96"/>
        <v/>
      </c>
      <c r="L365" s="113"/>
      <c r="M365" s="113"/>
      <c r="N365" s="113"/>
      <c r="P365" t="str">
        <f t="shared" si="99"/>
        <v>GIRDER J DEFLECTIONS</v>
      </c>
    </row>
    <row r="366" spans="1:16" hidden="1" x14ac:dyDescent="0.2">
      <c r="A366" s="48" t="str">
        <f t="shared" si="92"/>
        <v>CL PIER 5</v>
      </c>
      <c r="B366" s="162" cm="1">
        <f t="array" ref="B366">INDEX(DEFLECTIONS!M:M,_xlfn.XMATCH($P366,DEFLECTIONS!$K:$K)+_xlfn.XMATCH($A366,DEFLECTIONS!$K$13:$K$55)-1)</f>
        <v>0</v>
      </c>
      <c r="C366" s="162" cm="1">
        <f t="array" ref="C366">INDEX(DEFLECTIONS!N:N,_xlfn.XMATCH($P366,DEFLECTIONS!$K:$K)+_xlfn.XMATCH($A366,DEFLECTIONS!$K$13:$K$55)-1)</f>
        <v>0</v>
      </c>
      <c r="D366" s="162" cm="1">
        <f t="array" ref="D366">INDEX(DEFLECTIONS!O:O,_xlfn.XMATCH($P366,DEFLECTIONS!$K:$K)+_xlfn.XMATCH($A366,DEFLECTIONS!$K$13:$K$55)-1)</f>
        <v>0</v>
      </c>
      <c r="F366" s="453" t="str">
        <f t="shared" si="97"/>
        <v>CL PIER 5</v>
      </c>
      <c r="G366" s="355" cm="1">
        <f t="array" ref="G366">INDEX('TOP OF DECK ELEVATIONS'!$1:$1048576,_xlfn.XMATCH(F366,'TOP OF DECK ELEVATIONS'!_xlnm.Print_Titles),_xlfn.XMATCH(F$332,'TOP OF DECK ELEVATIONS'!$10:$10)+3)</f>
        <v>1066.8764596367416</v>
      </c>
      <c r="H366" s="572">
        <f t="shared" si="98"/>
        <v>1066.8764596367416</v>
      </c>
      <c r="I366" s="453" t="str">
        <f t="shared" si="94"/>
        <v>CL PIER 5</v>
      </c>
      <c r="J366" s="355" t="str" cm="1">
        <f t="array" ref="J366">IF(ISBLANK(I332),"",INDEX('TOP OF DECK ELEVATIONS'!$1:$1048576,_xlfn.XMATCH(I366,'TOP OF DECK ELEVATIONS'!_xlnm.Print_Titles),_xlfn.XMATCH(I332,'TOP OF DECK ELEVATIONS'!$10:$10)+3))</f>
        <v/>
      </c>
      <c r="K366" s="572" t="str">
        <f t="shared" si="96"/>
        <v/>
      </c>
      <c r="L366" s="113"/>
      <c r="M366" s="113"/>
      <c r="N366" s="113"/>
      <c r="P366" t="str">
        <f t="shared" si="99"/>
        <v>GIRDER J DEFLECTIONS</v>
      </c>
    </row>
    <row r="367" spans="1:16" hidden="1" x14ac:dyDescent="0.2">
      <c r="A367" s="48">
        <f t="shared" si="92"/>
        <v>6.25</v>
      </c>
      <c r="B367" s="162" cm="1">
        <f t="array" ref="B367">INDEX(DEFLECTIONS!M:M,_xlfn.XMATCH($P367,DEFLECTIONS!$K:$K)+_xlfn.XMATCH($A367,DEFLECTIONS!$K$13:$K$55)-1)</f>
        <v>-5.0000000000000001E-3</v>
      </c>
      <c r="C367" s="162" cm="1">
        <f t="array" ref="C367">INDEX(DEFLECTIONS!N:N,_xlfn.XMATCH($P367,DEFLECTIONS!$K:$K)+_xlfn.XMATCH($A367,DEFLECTIONS!$K$13:$K$55)-1)</f>
        <v>4.4999999999999998E-2</v>
      </c>
      <c r="D367" s="162" cm="1">
        <f t="array" ref="D367">INDEX(DEFLECTIONS!O:O,_xlfn.XMATCH($P367,DEFLECTIONS!$K:$K)+_xlfn.XMATCH($A367,DEFLECTIONS!$K$13:$K$55)-1)</f>
        <v>5.0000000000000001E-3</v>
      </c>
      <c r="F367" s="453">
        <f t="shared" si="97"/>
        <v>6.25</v>
      </c>
      <c r="G367" s="355" cm="1">
        <f t="array" ref="G367">INDEX('TOP OF DECK ELEVATIONS'!$1:$1048576,_xlfn.XMATCH(F367,'TOP OF DECK ELEVATIONS'!_xlnm.Print_Titles),_xlfn.XMATCH(F$332,'TOP OF DECK ELEVATIONS'!$10:$10)+3)</f>
        <v>1067.1763473997667</v>
      </c>
      <c r="H367" s="572">
        <f t="shared" si="98"/>
        <v>1067.1805140664333</v>
      </c>
      <c r="I367" s="453">
        <f t="shared" si="94"/>
        <v>6.25</v>
      </c>
      <c r="J367" s="355" t="str" cm="1">
        <f t="array" ref="J367">IF(ISBLANK(I332),"",INDEX('TOP OF DECK ELEVATIONS'!$1:$1048576,_xlfn.XMATCH(I367,'TOP OF DECK ELEVATIONS'!_xlnm.Print_Titles),_xlfn.XMATCH(I332,'TOP OF DECK ELEVATIONS'!$10:$10)+3))</f>
        <v/>
      </c>
      <c r="K367" s="572" t="str">
        <f t="shared" si="96"/>
        <v/>
      </c>
      <c r="L367" s="113"/>
      <c r="M367" s="113"/>
      <c r="N367" s="113"/>
      <c r="P367" t="str">
        <f t="shared" si="99"/>
        <v>GIRDER J DEFLECTIONS</v>
      </c>
    </row>
    <row r="368" spans="1:16" hidden="1" x14ac:dyDescent="0.2">
      <c r="A368" s="48">
        <f t="shared" si="92"/>
        <v>6.5</v>
      </c>
      <c r="B368" s="162" cm="1">
        <f t="array" ref="B368">INDEX(DEFLECTIONS!M:M,_xlfn.XMATCH($P368,DEFLECTIONS!$K:$K)+_xlfn.XMATCH($A368,DEFLECTIONS!$K$13:$K$55)-1)</f>
        <v>0.03</v>
      </c>
      <c r="C368" s="162" cm="1">
        <f t="array" ref="C368">INDEX(DEFLECTIONS!N:N,_xlfn.XMATCH($P368,DEFLECTIONS!$K:$K)+_xlfn.XMATCH($A368,DEFLECTIONS!$K$13:$K$55)-1)</f>
        <v>0.23400000000000001</v>
      </c>
      <c r="D368" s="162" cm="1">
        <f t="array" ref="D368">INDEX(DEFLECTIONS!O:O,_xlfn.XMATCH($P368,DEFLECTIONS!$K:$K)+_xlfn.XMATCH($A368,DEFLECTIONS!$K$13:$K$55)-1)</f>
        <v>2.5999999999999999E-2</v>
      </c>
      <c r="F368" s="453">
        <f t="shared" si="97"/>
        <v>6.5</v>
      </c>
      <c r="G368" s="355" cm="1">
        <f t="array" ref="G368">INDEX('TOP OF DECK ELEVATIONS'!$1:$1048576,_xlfn.XMATCH(F368,'TOP OF DECK ELEVATIONS'!_xlnm.Print_Titles),_xlfn.XMATCH(F$332,'TOP OF DECK ELEVATIONS'!$10:$10)+3)</f>
        <v>1067.4762351627917</v>
      </c>
      <c r="H368" s="572">
        <f t="shared" si="98"/>
        <v>1067.4979018294584</v>
      </c>
      <c r="I368" s="453">
        <f t="shared" si="94"/>
        <v>6.5</v>
      </c>
      <c r="J368" s="355" t="str" cm="1">
        <f t="array" ref="J368">IF(ISBLANK(I332),"",INDEX('TOP OF DECK ELEVATIONS'!$1:$1048576,_xlfn.XMATCH(I368,'TOP OF DECK ELEVATIONS'!_xlnm.Print_Titles),_xlfn.XMATCH(I332,'TOP OF DECK ELEVATIONS'!$10:$10)+3))</f>
        <v/>
      </c>
      <c r="K368" s="572" t="str">
        <f t="shared" si="96"/>
        <v/>
      </c>
      <c r="L368" s="113"/>
      <c r="M368" s="113"/>
      <c r="N368" s="113"/>
      <c r="P368" t="str">
        <f t="shared" si="99"/>
        <v>GIRDER J DEFLECTIONS</v>
      </c>
    </row>
    <row r="369" spans="1:16" hidden="1" x14ac:dyDescent="0.2">
      <c r="A369" s="48">
        <f t="shared" si="92"/>
        <v>6.75</v>
      </c>
      <c r="B369" s="162" cm="1">
        <f t="array" ref="B369">INDEX(DEFLECTIONS!M:M,_xlfn.XMATCH($P369,DEFLECTIONS!$K:$K)+_xlfn.XMATCH($A369,DEFLECTIONS!$K$13:$K$55)-1)</f>
        <v>3.7500000000000006E-2</v>
      </c>
      <c r="C369" s="162" cm="1">
        <f t="array" ref="C369">INDEX(DEFLECTIONS!N:N,_xlfn.XMATCH($P369,DEFLECTIONS!$K:$K)+_xlfn.XMATCH($A369,DEFLECTIONS!$K$13:$K$55)-1)</f>
        <v>0.23649999999999999</v>
      </c>
      <c r="D369" s="162" cm="1">
        <f t="array" ref="D369">INDEX(DEFLECTIONS!O:O,_xlfn.XMATCH($P369,DEFLECTIONS!$K:$K)+_xlfn.XMATCH($A369,DEFLECTIONS!$K$13:$K$55)-1)</f>
        <v>2.6000000000000002E-2</v>
      </c>
      <c r="F369" s="453">
        <f t="shared" si="97"/>
        <v>6.75</v>
      </c>
      <c r="G369" s="355" cm="1">
        <f t="array" ref="G369">INDEX('TOP OF DECK ELEVATIONS'!$1:$1048576,_xlfn.XMATCH(F369,'TOP OF DECK ELEVATIONS'!_xlnm.Print_Titles),_xlfn.XMATCH(F$332,'TOP OF DECK ELEVATIONS'!$10:$10)+3)</f>
        <v>1067.7761229258167</v>
      </c>
      <c r="H369" s="572">
        <f t="shared" si="98"/>
        <v>1067.7979979258166</v>
      </c>
      <c r="I369" s="453">
        <f t="shared" si="94"/>
        <v>6.75</v>
      </c>
      <c r="J369" s="355" t="str" cm="1">
        <f t="array" ref="J369">IF(ISBLANK(I332),"",INDEX('TOP OF DECK ELEVATIONS'!$1:$1048576,_xlfn.XMATCH(I369,'TOP OF DECK ELEVATIONS'!_xlnm.Print_Titles),_xlfn.XMATCH(I332,'TOP OF DECK ELEVATIONS'!$10:$10)+3))</f>
        <v/>
      </c>
      <c r="K369" s="572" t="str">
        <f t="shared" si="96"/>
        <v/>
      </c>
      <c r="L369" s="113"/>
      <c r="M369" s="113"/>
      <c r="N369" s="113"/>
      <c r="P369" t="str">
        <f t="shared" si="99"/>
        <v>GIRDER J DEFLECTIONS</v>
      </c>
    </row>
    <row r="370" spans="1:16" ht="13.5" hidden="1" thickBot="1" x14ac:dyDescent="0.25">
      <c r="A370" s="48" t="str">
        <f t="shared" si="92"/>
        <v>CL BRG. FA</v>
      </c>
      <c r="B370" s="162" cm="1">
        <f t="array" ref="B370">INDEX(DEFLECTIONS!M:M,_xlfn.XMATCH($P370,DEFLECTIONS!$K:$K)+_xlfn.XMATCH($A370,DEFLECTIONS!$K$13:$K$55)-1)</f>
        <v>0</v>
      </c>
      <c r="C370" s="162" cm="1">
        <f t="array" ref="C370">INDEX(DEFLECTIONS!N:N,_xlfn.XMATCH($P370,DEFLECTIONS!$K:$K)+_xlfn.XMATCH($A370,DEFLECTIONS!$K$13:$K$55)-1)</f>
        <v>0</v>
      </c>
      <c r="D370" s="162" cm="1">
        <f t="array" ref="D370">INDEX(DEFLECTIONS!O:O,_xlfn.XMATCH($P370,DEFLECTIONS!$K:$K)+_xlfn.XMATCH($A370,DEFLECTIONS!$K$13:$K$55)-1)</f>
        <v>0</v>
      </c>
      <c r="F370" s="454" t="str">
        <f t="shared" si="97"/>
        <v>CL BRG. FA</v>
      </c>
      <c r="G370" s="311" cm="1">
        <f t="array" ref="G370">INDEX('TOP OF DECK ELEVATIONS'!$1:$1048576,_xlfn.XMATCH(F370,'TOP OF DECK ELEVATIONS'!_xlnm.Print_Titles),_xlfn.XMATCH(F$332,'TOP OF DECK ELEVATIONS'!$10:$10)+3)</f>
        <v>1068.0760106888417</v>
      </c>
      <c r="H370" s="768">
        <f t="shared" si="98"/>
        <v>1068.0760106888417</v>
      </c>
      <c r="I370" s="454" t="str">
        <f t="shared" si="94"/>
        <v>CL BRG. FA</v>
      </c>
      <c r="J370" s="311" t="str" cm="1">
        <f t="array" ref="J370">IF(ISBLANK(I332),"",INDEX('TOP OF DECK ELEVATIONS'!$1:$1048576,_xlfn.XMATCH(I370,'TOP OF DECK ELEVATIONS'!_xlnm.Print_Titles),_xlfn.XMATCH(I332,'TOP OF DECK ELEVATIONS'!$10:$10)+3))</f>
        <v/>
      </c>
      <c r="K370" s="768" t="str">
        <f t="shared" si="96"/>
        <v/>
      </c>
      <c r="L370" s="113"/>
      <c r="M370" s="113"/>
      <c r="N370" s="113"/>
      <c r="P370" t="str">
        <f t="shared" si="99"/>
        <v>GIRDER J DEFLECTIONS</v>
      </c>
    </row>
    <row r="371" spans="1:16" ht="13.5" hidden="1" thickBot="1" x14ac:dyDescent="0.25">
      <c r="P371" t="str">
        <f t="shared" ref="P371:P417" si="100">IF(LEFT(A371,6)="GIRDER",A371,P370)</f>
        <v>GIRDER J DEFLECTIONS</v>
      </c>
    </row>
    <row r="372" spans="1:16" ht="13.5" hidden="1" thickBot="1" x14ac:dyDescent="0.25">
      <c r="A372" s="973" t="str">
        <f>DEFLECTIONS!K706</f>
        <v>GIRDER K DEFLECTIONS</v>
      </c>
      <c r="B372" s="973"/>
      <c r="C372" s="973"/>
      <c r="D372" s="973"/>
      <c r="F372" s="968" t="str">
        <f>_xlfn.CONCAT("CL ",LEFT(A372,8))</f>
        <v>CL GIRDER K</v>
      </c>
      <c r="G372" s="969"/>
      <c r="H372" s="970"/>
      <c r="I372" s="968" t="str">
        <f>'TOP OF DECK ELEVATIONS'!BZ10</f>
        <v>EB PROFILE GRADE</v>
      </c>
      <c r="J372" s="969"/>
      <c r="K372" s="970"/>
      <c r="L372" s="308"/>
      <c r="M372" s="308"/>
      <c r="N372" s="308"/>
      <c r="P372" t="str">
        <f t="shared" si="100"/>
        <v>GIRDER K DEFLECTIONS</v>
      </c>
    </row>
    <row r="373" spans="1:16" ht="51.75" hidden="1" thickBot="1" x14ac:dyDescent="0.25">
      <c r="A373" s="112"/>
      <c r="B373" s="116" t="s">
        <v>377</v>
      </c>
      <c r="C373" s="116" t="s">
        <v>343</v>
      </c>
      <c r="D373" s="116" t="s">
        <v>344</v>
      </c>
      <c r="F373" s="307"/>
      <c r="G373" s="176" t="s">
        <v>51</v>
      </c>
      <c r="H373" s="240" t="s">
        <v>378</v>
      </c>
      <c r="I373" s="307"/>
      <c r="J373" s="176" t="s">
        <v>51</v>
      </c>
      <c r="K373" s="240" t="s">
        <v>378</v>
      </c>
      <c r="L373" s="116"/>
      <c r="M373" s="116"/>
      <c r="N373" s="116"/>
      <c r="P373" t="str">
        <f t="shared" si="100"/>
        <v>GIRDER K DEFLECTIONS</v>
      </c>
    </row>
    <row r="374" spans="1:16" hidden="1" x14ac:dyDescent="0.2">
      <c r="A374" s="48" t="str">
        <f>A14</f>
        <v>CL BRG. RA</v>
      </c>
      <c r="B374" s="162" cm="1">
        <f t="array" ref="B374">INDEX(DEFLECTIONS!M:M,_xlfn.XMATCH($P374,DEFLECTIONS!$K:$K)+_xlfn.XMATCH($A374,DEFLECTIONS!$K$13:$K$55)-1)</f>
        <v>0</v>
      </c>
      <c r="C374" s="162" cm="1">
        <f t="array" ref="C374">INDEX(DEFLECTIONS!N:N,_xlfn.XMATCH($P374,DEFLECTIONS!$K:$K)+_xlfn.XMATCH($A374,DEFLECTIONS!$K$13:$K$55)-1)</f>
        <v>0</v>
      </c>
      <c r="D374" s="162" cm="1">
        <f t="array" ref="D374">INDEX(DEFLECTIONS!O:O,_xlfn.XMATCH($P374,DEFLECTIONS!$K:$K)+_xlfn.XMATCH($A374,DEFLECTIONS!$K$13:$K$55)-1)</f>
        <v>0</v>
      </c>
      <c r="F374" s="460" t="str">
        <f>A374</f>
        <v>CL BRG. RA</v>
      </c>
      <c r="G374" s="355" cm="1">
        <f t="array" ref="G374">INDEX('TOP OF DECK ELEVATIONS'!$1:$1048576,_xlfn.XMATCH(F374,'TOP OF DECK ELEVATIONS'!_xlnm.Print_Titles),_xlfn.XMATCH(F$372,'TOP OF DECK ELEVATIONS'!$10:$10)+3)</f>
        <v>1059.8309139757173</v>
      </c>
      <c r="H374" s="571">
        <f>G374+SUM(C374:D374)/12</f>
        <v>1059.8309139757173</v>
      </c>
      <c r="I374" s="460" t="str">
        <f>F374</f>
        <v>CL BRG. RA</v>
      </c>
      <c r="J374" s="355" cm="1">
        <f t="array" ref="J374">IF(ISBLANK(I372),"",INDEX('TOP OF DECK ELEVATIONS'!$1:$1048576,_xlfn.XMATCH(I374,'TOP OF DECK ELEVATIONS'!_xlnm.Print_Titles),_xlfn.XMATCH(I372,'TOP OF DECK ELEVATIONS'!$10:$10)+3))</f>
        <v>1060.2932776001144</v>
      </c>
      <c r="K374" s="571">
        <f>IFERROR(J374+SUM(C374:D374)/12,"")</f>
        <v>1060.2932776001144</v>
      </c>
      <c r="L374" s="113"/>
      <c r="M374" s="113"/>
      <c r="N374" s="113"/>
      <c r="P374" t="str">
        <f t="shared" si="100"/>
        <v>GIRDER K DEFLECTIONS</v>
      </c>
    </row>
    <row r="375" spans="1:16" hidden="1" x14ac:dyDescent="0.2">
      <c r="A375" s="48">
        <f t="shared" ref="A375:A410" si="101">A15</f>
        <v>1.25</v>
      </c>
      <c r="B375" s="162" cm="1">
        <f t="array" ref="B375">INDEX(DEFLECTIONS!M:M,_xlfn.XMATCH($P375,DEFLECTIONS!$K:$K)+_xlfn.XMATCH($A375,DEFLECTIONS!$K$13:$K$55)-1)</f>
        <v>3.6500000000000005E-2</v>
      </c>
      <c r="C375" s="162" cm="1">
        <f t="array" ref="C375">INDEX(DEFLECTIONS!N:N,_xlfn.XMATCH($P375,DEFLECTIONS!$K:$K)+_xlfn.XMATCH($A375,DEFLECTIONS!$K$13:$K$55)-1)</f>
        <v>0.24099999999999999</v>
      </c>
      <c r="D375" s="162" cm="1">
        <f t="array" ref="D375">INDEX(DEFLECTIONS!O:O,_xlfn.XMATCH($P375,DEFLECTIONS!$K:$K)+_xlfn.XMATCH($A375,DEFLECTIONS!$K$13:$K$55)-1)</f>
        <v>2.6000000000000002E-2</v>
      </c>
      <c r="F375" s="453">
        <f t="shared" ref="F375:F377" si="102">A375</f>
        <v>1.25</v>
      </c>
      <c r="G375" s="355" cm="1">
        <f t="array" ref="G375">INDEX('TOP OF DECK ELEVATIONS'!$1:$1048576,_xlfn.XMATCH(F375,'TOP OF DECK ELEVATIONS'!_xlnm.Print_Titles),_xlfn.XMATCH(F$372,'TOP OF DECK ELEVATIONS'!$10:$10)+3)</f>
        <v>1060.1307756625174</v>
      </c>
      <c r="H375" s="572">
        <f>G375+SUM(C375:D375)/12</f>
        <v>1060.1530256625174</v>
      </c>
      <c r="I375" s="453">
        <f t="shared" ref="I375:I410" si="103">F375</f>
        <v>1.25</v>
      </c>
      <c r="J375" s="355" cm="1">
        <f t="array" ref="J375">IF(ISBLANK(I372),"",INDEX('TOP OF DECK ELEVATIONS'!$1:$1048576,_xlfn.XMATCH(I375,'TOP OF DECK ELEVATIONS'!_xlnm.Print_Titles),_xlfn.XMATCH(I372,'TOP OF DECK ELEVATIONS'!$10:$10)+3))</f>
        <v>1060.5931392869145</v>
      </c>
      <c r="K375" s="572">
        <f>IFERROR(J375+SUM(C375:D375)/12,"")</f>
        <v>1060.6153892869145</v>
      </c>
      <c r="L375" s="113"/>
      <c r="M375" s="113"/>
      <c r="N375" s="113"/>
      <c r="P375" t="str">
        <f t="shared" si="100"/>
        <v>GIRDER K DEFLECTIONS</v>
      </c>
    </row>
    <row r="376" spans="1:16" hidden="1" x14ac:dyDescent="0.2">
      <c r="A376" s="48">
        <f t="shared" si="101"/>
        <v>1.5</v>
      </c>
      <c r="B376" s="162" cm="1">
        <f t="array" ref="B376">INDEX(DEFLECTIONS!M:M,_xlfn.XMATCH($P376,DEFLECTIONS!$K:$K)+_xlfn.XMATCH($A376,DEFLECTIONS!$K$13:$K$55)-1)</f>
        <v>2.9000000000000001E-2</v>
      </c>
      <c r="C376" s="162" cm="1">
        <f t="array" ref="C376">INDEX(DEFLECTIONS!N:N,_xlfn.XMATCH($P376,DEFLECTIONS!$K:$K)+_xlfn.XMATCH($A376,DEFLECTIONS!$K$13:$K$55)-1)</f>
        <v>0.23499999999999999</v>
      </c>
      <c r="D376" s="162" cm="1">
        <f t="array" ref="D376">INDEX(DEFLECTIONS!O:O,_xlfn.XMATCH($P376,DEFLECTIONS!$K:$K)+_xlfn.XMATCH($A376,DEFLECTIONS!$K$13:$K$55)-1)</f>
        <v>2.5999999999999999E-2</v>
      </c>
      <c r="F376" s="453">
        <f t="shared" si="102"/>
        <v>1.5</v>
      </c>
      <c r="G376" s="355" cm="1">
        <f t="array" ref="G376">INDEX('TOP OF DECK ELEVATIONS'!$1:$1048576,_xlfn.XMATCH(F376,'TOP OF DECK ELEVATIONS'!_xlnm.Print_Titles),_xlfn.XMATCH(F$372,'TOP OF DECK ELEVATIONS'!$10:$10)+3)</f>
        <v>1060.4306373493173</v>
      </c>
      <c r="H376" s="572">
        <f t="shared" ref="H376:H377" si="104">G376+SUM(C376:D376)/12</f>
        <v>1060.4523873493174</v>
      </c>
      <c r="I376" s="453">
        <f t="shared" si="103"/>
        <v>1.5</v>
      </c>
      <c r="J376" s="355" cm="1">
        <f t="array" ref="J376">IF(ISBLANK(I372),"",INDEX('TOP OF DECK ELEVATIONS'!$1:$1048576,_xlfn.XMATCH(I376,'TOP OF DECK ELEVATIONS'!_xlnm.Print_Titles),_xlfn.XMATCH(I372,'TOP OF DECK ELEVATIONS'!$10:$10)+3))</f>
        <v>1060.8930009737144</v>
      </c>
      <c r="K376" s="572">
        <f t="shared" ref="K376:K410" si="105">IFERROR(J376+SUM(C376:D376)/12,"")</f>
        <v>1060.9147509737145</v>
      </c>
      <c r="L376" s="113"/>
      <c r="M376" s="113"/>
      <c r="N376" s="113"/>
      <c r="P376" t="str">
        <f t="shared" si="100"/>
        <v>GIRDER K DEFLECTIONS</v>
      </c>
    </row>
    <row r="377" spans="1:16" hidden="1" x14ac:dyDescent="0.2">
      <c r="A377" s="48">
        <f t="shared" si="101"/>
        <v>1.75</v>
      </c>
      <c r="B377" s="162" cm="1">
        <f t="array" ref="B377">INDEX(DEFLECTIONS!M:M,_xlfn.XMATCH($P377,DEFLECTIONS!$K:$K)+_xlfn.XMATCH($A377,DEFLECTIONS!$K$13:$K$55)-1)</f>
        <v>-3.0000000000000001E-3</v>
      </c>
      <c r="C377" s="162" cm="1">
        <f t="array" ref="C377">INDEX(DEFLECTIONS!N:N,_xlfn.XMATCH($P377,DEFLECTIONS!$K:$K)+_xlfn.XMATCH($A377,DEFLECTIONS!$K$13:$K$55)-1)</f>
        <v>5.1999999999999998E-2</v>
      </c>
      <c r="D377" s="162" cm="1">
        <f t="array" ref="D377">INDEX(DEFLECTIONS!O:O,_xlfn.XMATCH($P377,DEFLECTIONS!$K:$K)+_xlfn.XMATCH($A377,DEFLECTIONS!$K$13:$K$55)-1)</f>
        <v>6.0000000000000001E-3</v>
      </c>
      <c r="F377" s="453">
        <f t="shared" si="102"/>
        <v>1.75</v>
      </c>
      <c r="G377" s="355" cm="1">
        <f t="array" ref="G377">INDEX('TOP OF DECK ELEVATIONS'!$1:$1048576,_xlfn.XMATCH(F377,'TOP OF DECK ELEVATIONS'!_xlnm.Print_Titles),_xlfn.XMATCH(F$372,'TOP OF DECK ELEVATIONS'!$10:$10)+3)</f>
        <v>1060.7304990361174</v>
      </c>
      <c r="H377" s="572">
        <f t="shared" si="104"/>
        <v>1060.7353323694508</v>
      </c>
      <c r="I377" s="453">
        <f t="shared" si="103"/>
        <v>1.75</v>
      </c>
      <c r="J377" s="355" cm="1">
        <f t="array" ref="J377">IF(ISBLANK(I372),"",INDEX('TOP OF DECK ELEVATIONS'!$1:$1048576,_xlfn.XMATCH(I377,'TOP OF DECK ELEVATIONS'!_xlnm.Print_Titles),_xlfn.XMATCH(I372,'TOP OF DECK ELEVATIONS'!$10:$10)+3))</f>
        <v>1061.1928626605145</v>
      </c>
      <c r="K377" s="572">
        <f t="shared" si="105"/>
        <v>1061.1976959938479</v>
      </c>
      <c r="L377" s="113"/>
      <c r="M377" s="113"/>
      <c r="N377" s="113"/>
      <c r="P377" t="str">
        <f t="shared" si="100"/>
        <v>GIRDER K DEFLECTIONS</v>
      </c>
    </row>
    <row r="378" spans="1:16" hidden="1" x14ac:dyDescent="0.2">
      <c r="A378" s="48" t="str">
        <f t="shared" si="101"/>
        <v>CL PIER 1</v>
      </c>
      <c r="B378" s="162" cm="1">
        <f t="array" ref="B378">INDEX(DEFLECTIONS!M:M,_xlfn.XMATCH($P378,DEFLECTIONS!$K:$K)+_xlfn.XMATCH($A378,DEFLECTIONS!$K$13:$K$55)-1)</f>
        <v>0</v>
      </c>
      <c r="C378" s="162" cm="1">
        <f t="array" ref="C378">INDEX(DEFLECTIONS!N:N,_xlfn.XMATCH($P378,DEFLECTIONS!$K:$K)+_xlfn.XMATCH($A378,DEFLECTIONS!$K$13:$K$55)-1)</f>
        <v>0</v>
      </c>
      <c r="D378" s="162" cm="1">
        <f t="array" ref="D378">INDEX(DEFLECTIONS!O:O,_xlfn.XMATCH($P378,DEFLECTIONS!$K:$K)+_xlfn.XMATCH($A378,DEFLECTIONS!$K$13:$K$55)-1)</f>
        <v>0</v>
      </c>
      <c r="F378" s="453" t="str">
        <f t="shared" ref="F378:F410" si="106">A378</f>
        <v>CL PIER 1</v>
      </c>
      <c r="G378" s="355" cm="1">
        <f t="array" ref="G378">INDEX('TOP OF DECK ELEVATIONS'!$1:$1048576,_xlfn.XMATCH(F378,'TOP OF DECK ELEVATIONS'!_xlnm.Print_Titles),_xlfn.XMATCH(F$372,'TOP OF DECK ELEVATIONS'!$10:$10)+3)</f>
        <v>1061.0303607229173</v>
      </c>
      <c r="H378" s="572">
        <f t="shared" ref="H378:H410" si="107">G378+SUM(C378:D378)/12</f>
        <v>1061.0303607229173</v>
      </c>
      <c r="I378" s="453" t="str">
        <f t="shared" si="103"/>
        <v>CL PIER 1</v>
      </c>
      <c r="J378" s="355" cm="1">
        <f t="array" ref="J378">IF(ISBLANK(I372),"",INDEX('TOP OF DECK ELEVATIONS'!$1:$1048576,_xlfn.XMATCH(I378,'TOP OF DECK ELEVATIONS'!_xlnm.Print_Titles),_xlfn.XMATCH(I372,'TOP OF DECK ELEVATIONS'!$10:$10)+3))</f>
        <v>1061.4927243473144</v>
      </c>
      <c r="K378" s="572">
        <f t="shared" si="105"/>
        <v>1061.4927243473144</v>
      </c>
      <c r="L378" s="113"/>
      <c r="M378" s="113"/>
      <c r="N378" s="113"/>
      <c r="P378" t="str">
        <f t="shared" ref="P378:P410" si="108">IF(LEFT(A378,6)="GIRDER",A378,P377)</f>
        <v>GIRDER K DEFLECTIONS</v>
      </c>
    </row>
    <row r="379" spans="1:16" hidden="1" x14ac:dyDescent="0.2">
      <c r="A379" s="48">
        <f t="shared" si="101"/>
        <v>2.125</v>
      </c>
      <c r="B379" s="162" cm="1">
        <f t="array" ref="B379">INDEX(DEFLECTIONS!M:M,_xlfn.XMATCH($P379,DEFLECTIONS!$K:$K)+_xlfn.XMATCH($A379,DEFLECTIONS!$K$13:$K$55)-1)</f>
        <v>5.6000000000000001E-2</v>
      </c>
      <c r="C379" s="162" cm="1">
        <f t="array" ref="C379">INDEX(DEFLECTIONS!N:N,_xlfn.XMATCH($P379,DEFLECTIONS!$K:$K)+_xlfn.XMATCH($A379,DEFLECTIONS!$K$13:$K$55)-1)</f>
        <v>0.19724999999999998</v>
      </c>
      <c r="D379" s="162" cm="1">
        <f t="array" ref="D379">INDEX(DEFLECTIONS!O:O,_xlfn.XMATCH($P379,DEFLECTIONS!$K:$K)+_xlfn.XMATCH($A379,DEFLECTIONS!$K$13:$K$55)-1)</f>
        <v>2.375E-2</v>
      </c>
      <c r="F379" s="453">
        <f t="shared" si="106"/>
        <v>2.125</v>
      </c>
      <c r="G379" s="355" cm="1">
        <f t="array" ref="G379">INDEX('TOP OF DECK ELEVATIONS'!$1:$1048576,_xlfn.XMATCH(F379,'TOP OF DECK ELEVATIONS'!_xlnm.Print_Titles),_xlfn.XMATCH(F$372,'TOP OF DECK ELEVATIONS'!$10:$10)+3)</f>
        <v>1061.2445582854173</v>
      </c>
      <c r="H379" s="572">
        <f t="shared" si="107"/>
        <v>1061.2629749520838</v>
      </c>
      <c r="I379" s="453">
        <f t="shared" si="103"/>
        <v>2.125</v>
      </c>
      <c r="J379" s="355" cm="1">
        <f t="array" ref="J379">IF(ISBLANK(I372),"",INDEX('TOP OF DECK ELEVATIONS'!$1:$1048576,_xlfn.XMATCH(I379,'TOP OF DECK ELEVATIONS'!_xlnm.Print_Titles),_xlfn.XMATCH(I372,'TOP OF DECK ELEVATIONS'!$10:$10)+3))</f>
        <v>1061.7069219098144</v>
      </c>
      <c r="K379" s="572">
        <f t="shared" si="105"/>
        <v>1061.7253385764809</v>
      </c>
      <c r="L379" s="113"/>
      <c r="M379" s="113"/>
      <c r="N379" s="113"/>
      <c r="P379" t="str">
        <f t="shared" si="108"/>
        <v>GIRDER K DEFLECTIONS</v>
      </c>
    </row>
    <row r="380" spans="1:16" hidden="1" x14ac:dyDescent="0.2">
      <c r="A380" s="48" t="str">
        <f t="shared" si="101"/>
        <v>F.S. #1</v>
      </c>
      <c r="B380" s="162" cm="1">
        <f t="array" ref="B380">INDEX(DEFLECTIONS!M:M,_xlfn.XMATCH($P380,DEFLECTIONS!$K:$K)+_xlfn.XMATCH($A380,DEFLECTIONS!$K$13:$K$55)-1)</f>
        <v>0.106</v>
      </c>
      <c r="C380" s="162" cm="1">
        <f t="array" ref="C380">INDEX(DEFLECTIONS!N:N,_xlfn.XMATCH($P380,DEFLECTIONS!$K:$K)+_xlfn.XMATCH($A380,DEFLECTIONS!$K$13:$K$55)-1)</f>
        <v>0.38600000000000001</v>
      </c>
      <c r="D380" s="162" cm="1">
        <f t="array" ref="D380">INDEX(DEFLECTIONS!O:O,_xlfn.XMATCH($P380,DEFLECTIONS!$K:$K)+_xlfn.XMATCH($A380,DEFLECTIONS!$K$13:$K$55)-1)</f>
        <v>4.5999999999999999E-2</v>
      </c>
      <c r="F380" s="453" t="str">
        <f t="shared" si="106"/>
        <v>F.S. #1</v>
      </c>
      <c r="G380" s="355" cm="1">
        <f t="array" ref="G380">INDEX('TOP OF DECK ELEVATIONS'!$1:$1048576,_xlfn.XMATCH(F380,'TOP OF DECK ELEVATIONS'!_xlnm.Print_Titles),_xlfn.XMATCH(F$372,'TOP OF DECK ELEVATIONS'!$10:$10)+3)</f>
        <v>1061.3880371257173</v>
      </c>
      <c r="H380" s="572">
        <f t="shared" si="107"/>
        <v>1061.4240371257174</v>
      </c>
      <c r="I380" s="453" t="str">
        <f t="shared" si="103"/>
        <v>F.S. #1</v>
      </c>
      <c r="J380" s="355" cm="1">
        <f t="array" ref="J380">IF(ISBLANK(I372),"",INDEX('TOP OF DECK ELEVATIONS'!$1:$1048576,_xlfn.XMATCH(I380,'TOP OF DECK ELEVATIONS'!_xlnm.Print_Titles),_xlfn.XMATCH(I372,'TOP OF DECK ELEVATIONS'!$10:$10)+3))</f>
        <v>1061.8504007501144</v>
      </c>
      <c r="K380" s="572">
        <f t="shared" si="105"/>
        <v>1061.8864007501145</v>
      </c>
      <c r="L380" s="113"/>
      <c r="M380" s="113"/>
      <c r="N380" s="113"/>
      <c r="P380" t="str">
        <f t="shared" si="108"/>
        <v>GIRDER K DEFLECTIONS</v>
      </c>
    </row>
    <row r="381" spans="1:16" hidden="1" x14ac:dyDescent="0.2">
      <c r="A381" s="48">
        <f t="shared" si="101"/>
        <v>2.25</v>
      </c>
      <c r="B381" s="162" cm="1">
        <f t="array" ref="B381">INDEX(DEFLECTIONS!M:M,_xlfn.XMATCH($P381,DEFLECTIONS!$K:$K)+_xlfn.XMATCH($A381,DEFLECTIONS!$K$13:$K$55)-1)</f>
        <v>0.13100000000000001</v>
      </c>
      <c r="C381" s="162" cm="1">
        <f t="array" ref="C381">INDEX(DEFLECTIONS!N:N,_xlfn.XMATCH($P381,DEFLECTIONS!$K:$K)+_xlfn.XMATCH($A381,DEFLECTIONS!$K$13:$K$55)-1)</f>
        <v>0.48299999999999998</v>
      </c>
      <c r="D381" s="162" cm="1">
        <f t="array" ref="D381">INDEX(DEFLECTIONS!O:O,_xlfn.XMATCH($P381,DEFLECTIONS!$K:$K)+_xlfn.XMATCH($A381,DEFLECTIONS!$K$13:$K$55)-1)</f>
        <v>5.7999999999999996E-2</v>
      </c>
      <c r="F381" s="453">
        <f t="shared" si="106"/>
        <v>2.25</v>
      </c>
      <c r="G381" s="355" cm="1">
        <f t="array" ref="G381">INDEX('TOP OF DECK ELEVATIONS'!$1:$1048576,_xlfn.XMATCH(F381,'TOP OF DECK ELEVATIONS'!_xlnm.Print_Titles),_xlfn.XMATCH(F$372,'TOP OF DECK ELEVATIONS'!$10:$10)+3)</f>
        <v>1061.4587558479175</v>
      </c>
      <c r="H381" s="572">
        <f t="shared" si="107"/>
        <v>1061.5038391812509</v>
      </c>
      <c r="I381" s="453">
        <f t="shared" si="103"/>
        <v>2.25</v>
      </c>
      <c r="J381" s="355" cm="1">
        <f t="array" ref="J381">IF(ISBLANK(I372),"",INDEX('TOP OF DECK ELEVATIONS'!$1:$1048576,_xlfn.XMATCH(I381,'TOP OF DECK ELEVATIONS'!_xlnm.Print_Titles),_xlfn.XMATCH(I372,'TOP OF DECK ELEVATIONS'!$10:$10)+3))</f>
        <v>1061.9211194723143</v>
      </c>
      <c r="K381" s="572">
        <f t="shared" si="105"/>
        <v>1061.9662028056478</v>
      </c>
      <c r="L381" s="113"/>
      <c r="M381" s="113"/>
      <c r="N381" s="113"/>
      <c r="P381" t="str">
        <f t="shared" si="108"/>
        <v>GIRDER K DEFLECTIONS</v>
      </c>
    </row>
    <row r="382" spans="1:16" hidden="1" x14ac:dyDescent="0.2">
      <c r="A382" s="48">
        <f t="shared" si="101"/>
        <v>2.375</v>
      </c>
      <c r="B382" s="162" cm="1">
        <f t="array" ref="B382">INDEX(DEFLECTIONS!M:M,_xlfn.XMATCH($P382,DEFLECTIONS!$K:$K)+_xlfn.XMATCH($A382,DEFLECTIONS!$K$13:$K$55)-1)</f>
        <v>0.19624999999999998</v>
      </c>
      <c r="C382" s="162" cm="1">
        <f t="array" ref="C382">INDEX(DEFLECTIONS!N:N,_xlfn.XMATCH($P382,DEFLECTIONS!$K:$K)+_xlfn.XMATCH($A382,DEFLECTIONS!$K$13:$K$55)-1)</f>
        <v>0.74324999999999997</v>
      </c>
      <c r="D382" s="162" cm="1">
        <f t="array" ref="D382">INDEX(DEFLECTIONS!O:O,_xlfn.XMATCH($P382,DEFLECTIONS!$K:$K)+_xlfn.XMATCH($A382,DEFLECTIONS!$K$13:$K$55)-1)</f>
        <v>8.9249999999999996E-2</v>
      </c>
      <c r="F382" s="453">
        <f t="shared" si="106"/>
        <v>2.375</v>
      </c>
      <c r="G382" s="355" cm="1">
        <f t="array" ref="G382">INDEX('TOP OF DECK ELEVATIONS'!$1:$1048576,_xlfn.XMATCH(F382,'TOP OF DECK ELEVATIONS'!_xlnm.Print_Titles),_xlfn.XMATCH(F$372,'TOP OF DECK ELEVATIONS'!$10:$10)+3)</f>
        <v>1061.6729534104174</v>
      </c>
      <c r="H382" s="572">
        <f t="shared" si="107"/>
        <v>1061.7423284104175</v>
      </c>
      <c r="I382" s="453">
        <f t="shared" si="103"/>
        <v>2.375</v>
      </c>
      <c r="J382" s="355" cm="1">
        <f t="array" ref="J382">IF(ISBLANK(I372),"",INDEX('TOP OF DECK ELEVATIONS'!$1:$1048576,_xlfn.XMATCH(I382,'TOP OF DECK ELEVATIONS'!_xlnm.Print_Titles),_xlfn.XMATCH(I372,'TOP OF DECK ELEVATIONS'!$10:$10)+3))</f>
        <v>1062.1353170348143</v>
      </c>
      <c r="K382" s="572">
        <f t="shared" si="105"/>
        <v>1062.2046920348143</v>
      </c>
      <c r="L382" s="113"/>
      <c r="M382" s="113"/>
      <c r="N382" s="113"/>
      <c r="P382" t="str">
        <f t="shared" si="108"/>
        <v>GIRDER K DEFLECTIONS</v>
      </c>
    </row>
    <row r="383" spans="1:16" hidden="1" x14ac:dyDescent="0.2">
      <c r="A383" s="48">
        <f t="shared" si="101"/>
        <v>2.5</v>
      </c>
      <c r="B383" s="162" cm="1">
        <f t="array" ref="B383">INDEX(DEFLECTIONS!M:M,_xlfn.XMATCH($P383,DEFLECTIONS!$K:$K)+_xlfn.XMATCH($A383,DEFLECTIONS!$K$13:$K$55)-1)</f>
        <v>0.22600000000000001</v>
      </c>
      <c r="C383" s="162" cm="1">
        <f t="array" ref="C383">INDEX(DEFLECTIONS!N:N,_xlfn.XMATCH($P383,DEFLECTIONS!$K:$K)+_xlfn.XMATCH($A383,DEFLECTIONS!$K$13:$K$55)-1)</f>
        <v>0.86399999999999999</v>
      </c>
      <c r="D383" s="162" cm="1">
        <f t="array" ref="D383">INDEX(DEFLECTIONS!O:O,_xlfn.XMATCH($P383,DEFLECTIONS!$K:$K)+_xlfn.XMATCH($A383,DEFLECTIONS!$K$13:$K$55)-1)</f>
        <v>0.104</v>
      </c>
      <c r="F383" s="453">
        <f t="shared" si="106"/>
        <v>2.5</v>
      </c>
      <c r="G383" s="355" cm="1">
        <f t="array" ref="G383">INDEX('TOP OF DECK ELEVATIONS'!$1:$1048576,_xlfn.XMATCH(F383,'TOP OF DECK ELEVATIONS'!_xlnm.Print_Titles),_xlfn.XMATCH(F$372,'TOP OF DECK ELEVATIONS'!$10:$10)+3)</f>
        <v>1061.8871509729174</v>
      </c>
      <c r="H383" s="572">
        <f t="shared" si="107"/>
        <v>1061.9678176395842</v>
      </c>
      <c r="I383" s="453">
        <f t="shared" si="103"/>
        <v>2.5</v>
      </c>
      <c r="J383" s="355" cm="1">
        <f t="array" ref="J383">IF(ISBLANK(I372),"",INDEX('TOP OF DECK ELEVATIONS'!$1:$1048576,_xlfn.XMATCH(I383,'TOP OF DECK ELEVATIONS'!_xlnm.Print_Titles),_xlfn.XMATCH(I372,'TOP OF DECK ELEVATIONS'!$10:$10)+3))</f>
        <v>1062.3495145973143</v>
      </c>
      <c r="K383" s="572">
        <f t="shared" si="105"/>
        <v>1062.430181263981</v>
      </c>
      <c r="L383" s="113"/>
      <c r="M383" s="113"/>
      <c r="N383" s="113"/>
      <c r="P383" t="str">
        <f t="shared" si="108"/>
        <v>GIRDER K DEFLECTIONS</v>
      </c>
    </row>
    <row r="384" spans="1:16" hidden="1" x14ac:dyDescent="0.2">
      <c r="A384" s="48">
        <f t="shared" si="101"/>
        <v>2.625</v>
      </c>
      <c r="B384" s="162" cm="1">
        <f t="array" ref="B384">INDEX(DEFLECTIONS!M:M,_xlfn.XMATCH($P384,DEFLECTIONS!$K:$K)+_xlfn.XMATCH($A384,DEFLECTIONS!$K$13:$K$55)-1)</f>
        <v>0.20274999999999999</v>
      </c>
      <c r="C384" s="162" cm="1">
        <f t="array" ref="C384">INDEX(DEFLECTIONS!N:N,_xlfn.XMATCH($P384,DEFLECTIONS!$K:$K)+_xlfn.XMATCH($A384,DEFLECTIONS!$K$13:$K$55)-1)</f>
        <v>0.77299999999999991</v>
      </c>
      <c r="D384" s="162" cm="1">
        <f t="array" ref="D384">INDEX(DEFLECTIONS!O:O,_xlfn.XMATCH($P384,DEFLECTIONS!$K:$K)+_xlfn.XMATCH($A384,DEFLECTIONS!$K$13:$K$55)-1)</f>
        <v>9.325E-2</v>
      </c>
      <c r="F384" s="453">
        <f t="shared" si="106"/>
        <v>2.625</v>
      </c>
      <c r="G384" s="355" cm="1">
        <f t="array" ref="G384">INDEX('TOP OF DECK ELEVATIONS'!$1:$1048576,_xlfn.XMATCH(F384,'TOP OF DECK ELEVATIONS'!_xlnm.Print_Titles),_xlfn.XMATCH(F$372,'TOP OF DECK ELEVATIONS'!$10:$10)+3)</f>
        <v>1062.1013485354174</v>
      </c>
      <c r="H384" s="572">
        <f t="shared" si="107"/>
        <v>1062.1735360354173</v>
      </c>
      <c r="I384" s="453">
        <f t="shared" si="103"/>
        <v>2.625</v>
      </c>
      <c r="J384" s="355" cm="1">
        <f t="array" ref="J384">IF(ISBLANK(I372),"",INDEX('TOP OF DECK ELEVATIONS'!$1:$1048576,_xlfn.XMATCH(I384,'TOP OF DECK ELEVATIONS'!_xlnm.Print_Titles),_xlfn.XMATCH(I372,'TOP OF DECK ELEVATIONS'!$10:$10)+3))</f>
        <v>1062.5637121598145</v>
      </c>
      <c r="K384" s="572">
        <f t="shared" si="105"/>
        <v>1062.6358996598144</v>
      </c>
      <c r="L384" s="113"/>
      <c r="M384" s="113"/>
      <c r="N384" s="113"/>
      <c r="P384" t="str">
        <f t="shared" si="108"/>
        <v>GIRDER K DEFLECTIONS</v>
      </c>
    </row>
    <row r="385" spans="1:16" hidden="1" x14ac:dyDescent="0.2">
      <c r="A385" s="48">
        <f t="shared" si="101"/>
        <v>2.75</v>
      </c>
      <c r="B385" s="162" cm="1">
        <f t="array" ref="B385">INDEX(DEFLECTIONS!M:M,_xlfn.XMATCH($P385,DEFLECTIONS!$K:$K)+_xlfn.XMATCH($A385,DEFLECTIONS!$K$13:$K$55)-1)</f>
        <v>0.14099999999999999</v>
      </c>
      <c r="C385" s="162" cm="1">
        <f t="array" ref="C385">INDEX(DEFLECTIONS!N:N,_xlfn.XMATCH($P385,DEFLECTIONS!$K:$K)+_xlfn.XMATCH($A385,DEFLECTIONS!$K$13:$K$55)-1)</f>
        <v>0.53149999999999997</v>
      </c>
      <c r="D385" s="162" cm="1">
        <f t="array" ref="D385">INDEX(DEFLECTIONS!O:O,_xlfn.XMATCH($P385,DEFLECTIONS!$K:$K)+_xlfn.XMATCH($A385,DEFLECTIONS!$K$13:$K$55)-1)</f>
        <v>6.4500000000000002E-2</v>
      </c>
      <c r="F385" s="453">
        <f t="shared" si="106"/>
        <v>2.75</v>
      </c>
      <c r="G385" s="355" cm="1">
        <f t="array" ref="G385">INDEX('TOP OF DECK ELEVATIONS'!$1:$1048576,_xlfn.XMATCH(F385,'TOP OF DECK ELEVATIONS'!_xlnm.Print_Titles),_xlfn.XMATCH(F$372,'TOP OF DECK ELEVATIONS'!$10:$10)+3)</f>
        <v>1062.3155460979174</v>
      </c>
      <c r="H385" s="572">
        <f t="shared" si="107"/>
        <v>1062.3652127645839</v>
      </c>
      <c r="I385" s="453">
        <f t="shared" si="103"/>
        <v>2.75</v>
      </c>
      <c r="J385" s="355" cm="1">
        <f t="array" ref="J385">IF(ISBLANK(I372),"",INDEX('TOP OF DECK ELEVATIONS'!$1:$1048576,_xlfn.XMATCH(I385,'TOP OF DECK ELEVATIONS'!_xlnm.Print_Titles),_xlfn.XMATCH(I372,'TOP OF DECK ELEVATIONS'!$10:$10)+3))</f>
        <v>1062.7779097223145</v>
      </c>
      <c r="K385" s="572">
        <f t="shared" si="105"/>
        <v>1062.827576388981</v>
      </c>
      <c r="L385" s="113"/>
      <c r="M385" s="113"/>
      <c r="N385" s="113"/>
      <c r="P385" t="str">
        <f t="shared" si="108"/>
        <v>GIRDER K DEFLECTIONS</v>
      </c>
    </row>
    <row r="386" spans="1:16" hidden="1" x14ac:dyDescent="0.2">
      <c r="A386" s="48">
        <f t="shared" si="101"/>
        <v>2.875</v>
      </c>
      <c r="B386" s="162" cm="1">
        <f t="array" ref="B386">INDEX(DEFLECTIONS!M:M,_xlfn.XMATCH($P386,DEFLECTIONS!$K:$K)+_xlfn.XMATCH($A386,DEFLECTIONS!$K$13:$K$55)-1)</f>
        <v>6.3500000000000001E-2</v>
      </c>
      <c r="C386" s="162" cm="1">
        <f t="array" ref="C386">INDEX(DEFLECTIONS!N:N,_xlfn.XMATCH($P386,DEFLECTIONS!$K:$K)+_xlfn.XMATCH($A386,DEFLECTIONS!$K$13:$K$55)-1)</f>
        <v>0.23149999999999998</v>
      </c>
      <c r="D386" s="162" cm="1">
        <f t="array" ref="D386">INDEX(DEFLECTIONS!O:O,_xlfn.XMATCH($P386,DEFLECTIONS!$K:$K)+_xlfn.XMATCH($A386,DEFLECTIONS!$K$13:$K$55)-1)</f>
        <v>2.8250000000000001E-2</v>
      </c>
      <c r="F386" s="453">
        <f t="shared" si="106"/>
        <v>2.875</v>
      </c>
      <c r="G386" s="355" cm="1">
        <f t="array" ref="G386">INDEX('TOP OF DECK ELEVATIONS'!$1:$1048576,_xlfn.XMATCH(F386,'TOP OF DECK ELEVATIONS'!_xlnm.Print_Titles),_xlfn.XMATCH(F$372,'TOP OF DECK ELEVATIONS'!$10:$10)+3)</f>
        <v>1062.5297436604174</v>
      </c>
      <c r="H386" s="572">
        <f t="shared" si="107"/>
        <v>1062.5513894937508</v>
      </c>
      <c r="I386" s="453">
        <f t="shared" si="103"/>
        <v>2.875</v>
      </c>
      <c r="J386" s="355" cm="1">
        <f t="array" ref="J386">IF(ISBLANK(I372),"",INDEX('TOP OF DECK ELEVATIONS'!$1:$1048576,_xlfn.XMATCH(I386,'TOP OF DECK ELEVATIONS'!_xlnm.Print_Titles),_xlfn.XMATCH(I372,'TOP OF DECK ELEVATIONS'!$10:$10)+3))</f>
        <v>1062.9921072848144</v>
      </c>
      <c r="K386" s="572">
        <f t="shared" si="105"/>
        <v>1063.0137531181479</v>
      </c>
      <c r="L386" s="113"/>
      <c r="M386" s="113"/>
      <c r="N386" s="113"/>
      <c r="P386" t="str">
        <f t="shared" si="108"/>
        <v>GIRDER K DEFLECTIONS</v>
      </c>
    </row>
    <row r="387" spans="1:16" hidden="1" x14ac:dyDescent="0.2">
      <c r="A387" s="48" t="str">
        <f t="shared" si="101"/>
        <v>CL PIER 2</v>
      </c>
      <c r="B387" s="162" cm="1">
        <f t="array" ref="B387">INDEX(DEFLECTIONS!M:M,_xlfn.XMATCH($P387,DEFLECTIONS!$K:$K)+_xlfn.XMATCH($A387,DEFLECTIONS!$K$13:$K$55)-1)</f>
        <v>0</v>
      </c>
      <c r="C387" s="162" cm="1">
        <f t="array" ref="C387">INDEX(DEFLECTIONS!N:N,_xlfn.XMATCH($P387,DEFLECTIONS!$K:$K)+_xlfn.XMATCH($A387,DEFLECTIONS!$K$13:$K$55)-1)</f>
        <v>0</v>
      </c>
      <c r="D387" s="162" cm="1">
        <f t="array" ref="D387">INDEX(DEFLECTIONS!O:O,_xlfn.XMATCH($P387,DEFLECTIONS!$K:$K)+_xlfn.XMATCH($A387,DEFLECTIONS!$K$13:$K$55)-1)</f>
        <v>0</v>
      </c>
      <c r="F387" s="453" t="str">
        <f t="shared" si="106"/>
        <v>CL PIER 2</v>
      </c>
      <c r="G387" s="355" cm="1">
        <f t="array" ref="G387">INDEX('TOP OF DECK ELEVATIONS'!$1:$1048576,_xlfn.XMATCH(F387,'TOP OF DECK ELEVATIONS'!_xlnm.Print_Titles),_xlfn.XMATCH(F$372,'TOP OF DECK ELEVATIONS'!$10:$10)+3)</f>
        <v>1062.7439412229173</v>
      </c>
      <c r="H387" s="572">
        <f t="shared" si="107"/>
        <v>1062.7439412229173</v>
      </c>
      <c r="I387" s="453" t="str">
        <f t="shared" si="103"/>
        <v>CL PIER 2</v>
      </c>
      <c r="J387" s="355" cm="1">
        <f t="array" ref="J387">IF(ISBLANK(I372),"",INDEX('TOP OF DECK ELEVATIONS'!$1:$1048576,_xlfn.XMATCH(I387,'TOP OF DECK ELEVATIONS'!_xlnm.Print_Titles),_xlfn.XMATCH(I372,'TOP OF DECK ELEVATIONS'!$10:$10)+3))</f>
        <v>1063.2063048473144</v>
      </c>
      <c r="K387" s="572">
        <f t="shared" si="105"/>
        <v>1063.2063048473144</v>
      </c>
      <c r="L387" s="113"/>
      <c r="M387" s="113"/>
      <c r="N387" s="113"/>
      <c r="P387" t="str">
        <f t="shared" si="108"/>
        <v>GIRDER K DEFLECTIONS</v>
      </c>
    </row>
    <row r="388" spans="1:16" hidden="1" x14ac:dyDescent="0.2">
      <c r="A388" s="48">
        <f t="shared" si="101"/>
        <v>3.25</v>
      </c>
      <c r="B388" s="162" cm="1">
        <f t="array" ref="B388">INDEX(DEFLECTIONS!M:M,_xlfn.XMATCH($P388,DEFLECTIONS!$K:$K)+_xlfn.XMATCH($A388,DEFLECTIONS!$K$13:$K$55)-1)</f>
        <v>-1.6500000000000001E-2</v>
      </c>
      <c r="C388" s="162" cm="1">
        <f t="array" ref="C388">INDEX(DEFLECTIONS!N:N,_xlfn.XMATCH($P388,DEFLECTIONS!$K:$K)+_xlfn.XMATCH($A388,DEFLECTIONS!$K$13:$K$55)-1)</f>
        <v>-1.5000000000000003E-2</v>
      </c>
      <c r="D388" s="162" cm="1">
        <f t="array" ref="D388">INDEX(DEFLECTIONS!O:O,_xlfn.XMATCH($P388,DEFLECTIONS!$K:$K)+_xlfn.XMATCH($A388,DEFLECTIONS!$K$13:$K$55)-1)</f>
        <v>-3.0000000000000001E-3</v>
      </c>
      <c r="F388" s="453">
        <f t="shared" si="106"/>
        <v>3.25</v>
      </c>
      <c r="G388" s="355" cm="1">
        <f t="array" ref="G388">INDEX('TOP OF DECK ELEVATIONS'!$1:$1048576,_xlfn.XMATCH(F388,'TOP OF DECK ELEVATIONS'!_xlnm.Print_Titles),_xlfn.XMATCH(F$372,'TOP OF DECK ELEVATIONS'!$10:$10)+3)</f>
        <v>1063.0503368666673</v>
      </c>
      <c r="H388" s="572">
        <f t="shared" si="107"/>
        <v>1063.0488368666672</v>
      </c>
      <c r="I388" s="453">
        <f t="shared" si="103"/>
        <v>3.25</v>
      </c>
      <c r="J388" s="355" cm="1">
        <f t="array" ref="J388">IF(ISBLANK(I372),"",INDEX('TOP OF DECK ELEVATIONS'!$1:$1048576,_xlfn.XMATCH(I388,'TOP OF DECK ELEVATIONS'!_xlnm.Print_Titles),_xlfn.XMATCH(I372,'TOP OF DECK ELEVATIONS'!$10:$10)+3))</f>
        <v>1063.5127004910644</v>
      </c>
      <c r="K388" s="572">
        <f t="shared" si="105"/>
        <v>1063.5112004910643</v>
      </c>
      <c r="L388" s="113"/>
      <c r="M388" s="113"/>
      <c r="N388" s="113"/>
      <c r="P388" t="str">
        <f t="shared" si="108"/>
        <v>GIRDER K DEFLECTIONS</v>
      </c>
    </row>
    <row r="389" spans="1:16" hidden="1" x14ac:dyDescent="0.2">
      <c r="A389" s="48" t="str">
        <f t="shared" si="101"/>
        <v>F.S. #2</v>
      </c>
      <c r="B389" s="162" cm="1">
        <f t="array" ref="B389">INDEX(DEFLECTIONS!M:M,_xlfn.XMATCH($P389,DEFLECTIONS!$K:$K)+_xlfn.XMATCH($A389,DEFLECTIONS!$K$13:$K$55)-1)</f>
        <v>-0.01</v>
      </c>
      <c r="C389" s="162" cm="1">
        <f t="array" ref="C389">INDEX(DEFLECTIONS!N:N,_xlfn.XMATCH($P389,DEFLECTIONS!$K:$K)+_xlfn.XMATCH($A389,DEFLECTIONS!$K$13:$K$55)-1)</f>
        <v>3.3000000000000002E-2</v>
      </c>
      <c r="D389" s="162" cm="1">
        <f t="array" ref="D389">INDEX(DEFLECTIONS!O:O,_xlfn.XMATCH($P389,DEFLECTIONS!$K:$K)+_xlfn.XMATCH($A389,DEFLECTIONS!$K$13:$K$55)-1)</f>
        <v>2E-3</v>
      </c>
      <c r="F389" s="453" t="str">
        <f t="shared" si="106"/>
        <v>F.S. #2</v>
      </c>
      <c r="G389" s="355" cm="1">
        <f t="array" ref="G389">INDEX('TOP OF DECK ELEVATIONS'!$1:$1048576,_xlfn.XMATCH(F389,'TOP OF DECK ELEVATIONS'!_xlnm.Print_Titles),_xlfn.XMATCH(F$372,'TOP OF DECK ELEVATIONS'!$10:$10)+3)</f>
        <v>1063.1761211257174</v>
      </c>
      <c r="H389" s="572">
        <f t="shared" si="107"/>
        <v>1063.179037792384</v>
      </c>
      <c r="I389" s="453" t="str">
        <f t="shared" si="103"/>
        <v>F.S. #2</v>
      </c>
      <c r="J389" s="355" cm="1">
        <f t="array" ref="J389">IF(ISBLANK(I372),"",INDEX('TOP OF DECK ELEVATIONS'!$1:$1048576,_xlfn.XMATCH(I389,'TOP OF DECK ELEVATIONS'!_xlnm.Print_Titles),_xlfn.XMATCH(I372,'TOP OF DECK ELEVATIONS'!$10:$10)+3))</f>
        <v>1063.6384847501145</v>
      </c>
      <c r="K389" s="572">
        <f t="shared" si="105"/>
        <v>1063.641401416781</v>
      </c>
      <c r="L389" s="113"/>
      <c r="M389" s="113"/>
      <c r="N389" s="113"/>
      <c r="P389" t="str">
        <f t="shared" si="108"/>
        <v>GIRDER K DEFLECTIONS</v>
      </c>
    </row>
    <row r="390" spans="1:16" hidden="1" x14ac:dyDescent="0.2">
      <c r="A390" s="48">
        <f t="shared" si="101"/>
        <v>3.5</v>
      </c>
      <c r="B390" s="162" cm="1">
        <f t="array" ref="B390">INDEX(DEFLECTIONS!M:M,_xlfn.XMATCH($P390,DEFLECTIONS!$K:$K)+_xlfn.XMATCH($A390,DEFLECTIONS!$K$13:$K$55)-1)</f>
        <v>4.0000000000000001E-3</v>
      </c>
      <c r="C390" s="162" cm="1">
        <f t="array" ref="C390">INDEX(DEFLECTIONS!N:N,_xlfn.XMATCH($P390,DEFLECTIONS!$K:$K)+_xlfn.XMATCH($A390,DEFLECTIONS!$K$13:$K$55)-1)</f>
        <v>0.1</v>
      </c>
      <c r="D390" s="162" cm="1">
        <f t="array" ref="D390">INDEX(DEFLECTIONS!O:O,_xlfn.XMATCH($P390,DEFLECTIONS!$K:$K)+_xlfn.XMATCH($A390,DEFLECTIONS!$K$13:$K$55)-1)</f>
        <v>8.9999999999999993E-3</v>
      </c>
      <c r="F390" s="453">
        <f t="shared" si="106"/>
        <v>3.5</v>
      </c>
      <c r="G390" s="355" cm="1">
        <f t="array" ref="G390">INDEX('TOP OF DECK ELEVATIONS'!$1:$1048576,_xlfn.XMATCH(F390,'TOP OF DECK ELEVATIONS'!_xlnm.Print_Titles),_xlfn.XMATCH(F$372,'TOP OF DECK ELEVATIONS'!$10:$10)+3)</f>
        <v>1063.3567325104173</v>
      </c>
      <c r="H390" s="572">
        <f t="shared" si="107"/>
        <v>1063.3658158437506</v>
      </c>
      <c r="I390" s="453">
        <f t="shared" si="103"/>
        <v>3.5</v>
      </c>
      <c r="J390" s="355" cm="1">
        <f t="array" ref="J390">IF(ISBLANK(I372),"",INDEX('TOP OF DECK ELEVATIONS'!$1:$1048576,_xlfn.XMATCH(I390,'TOP OF DECK ELEVATIONS'!_xlnm.Print_Titles),_xlfn.XMATCH(I372,'TOP OF DECK ELEVATIONS'!$10:$10)+3))</f>
        <v>1063.8190961348143</v>
      </c>
      <c r="K390" s="572">
        <f t="shared" si="105"/>
        <v>1063.8281794681477</v>
      </c>
      <c r="L390" s="113"/>
      <c r="M390" s="113"/>
      <c r="N390" s="113"/>
      <c r="P390" t="str">
        <f t="shared" si="108"/>
        <v>GIRDER K DEFLECTIONS</v>
      </c>
    </row>
    <row r="391" spans="1:16" hidden="1" x14ac:dyDescent="0.2">
      <c r="A391" s="48">
        <f t="shared" si="101"/>
        <v>3.75</v>
      </c>
      <c r="B391" s="162" cm="1">
        <f t="array" ref="B391">INDEX(DEFLECTIONS!M:M,_xlfn.XMATCH($P391,DEFLECTIONS!$K:$K)+_xlfn.XMATCH($A391,DEFLECTIONS!$K$13:$K$55)-1)</f>
        <v>9.4999999999999998E-3</v>
      </c>
      <c r="C391" s="162" cm="1">
        <f t="array" ref="C391">INDEX(DEFLECTIONS!N:N,_xlfn.XMATCH($P391,DEFLECTIONS!$K:$K)+_xlfn.XMATCH($A391,DEFLECTIONS!$K$13:$K$55)-1)</f>
        <v>8.299999999999999E-2</v>
      </c>
      <c r="D391" s="162" cm="1">
        <f t="array" ref="D391">INDEX(DEFLECTIONS!O:O,_xlfn.XMATCH($P391,DEFLECTIONS!$K:$K)+_xlfn.XMATCH($A391,DEFLECTIONS!$K$13:$K$55)-1)</f>
        <v>8.0000000000000002E-3</v>
      </c>
      <c r="F391" s="453">
        <f t="shared" si="106"/>
        <v>3.75</v>
      </c>
      <c r="G391" s="355" cm="1">
        <f t="array" ref="G391">INDEX('TOP OF DECK ELEVATIONS'!$1:$1048576,_xlfn.XMATCH(F391,'TOP OF DECK ELEVATIONS'!_xlnm.Print_Titles),_xlfn.XMATCH(F$372,'TOP OF DECK ELEVATIONS'!$10:$10)+3)</f>
        <v>1063.6631281541675</v>
      </c>
      <c r="H391" s="572">
        <f t="shared" si="107"/>
        <v>1063.6707114875007</v>
      </c>
      <c r="I391" s="453">
        <f t="shared" si="103"/>
        <v>3.75</v>
      </c>
      <c r="J391" s="355" cm="1">
        <f t="array" ref="J391">IF(ISBLANK(I372),"",INDEX('TOP OF DECK ELEVATIONS'!$1:$1048576,_xlfn.XMATCH(I391,'TOP OF DECK ELEVATIONS'!_xlnm.Print_Titles),_xlfn.XMATCH(I372,'TOP OF DECK ELEVATIONS'!$10:$10)+3))</f>
        <v>1064.1254917785643</v>
      </c>
      <c r="K391" s="572">
        <f t="shared" si="105"/>
        <v>1064.1330751118976</v>
      </c>
      <c r="L391" s="113"/>
      <c r="M391" s="113"/>
      <c r="N391" s="113"/>
      <c r="P391" t="str">
        <f t="shared" si="108"/>
        <v>GIRDER K DEFLECTIONS</v>
      </c>
    </row>
    <row r="392" spans="1:16" hidden="1" x14ac:dyDescent="0.2">
      <c r="A392" s="48" t="str">
        <f t="shared" si="101"/>
        <v>CL PIER 3</v>
      </c>
      <c r="B392" s="162" cm="1">
        <f t="array" ref="B392">INDEX(DEFLECTIONS!M:M,_xlfn.XMATCH($P392,DEFLECTIONS!$K:$K)+_xlfn.XMATCH($A392,DEFLECTIONS!$K$13:$K$55)-1)</f>
        <v>0</v>
      </c>
      <c r="C392" s="162" cm="1">
        <f t="array" ref="C392">INDEX(DEFLECTIONS!N:N,_xlfn.XMATCH($P392,DEFLECTIONS!$K:$K)+_xlfn.XMATCH($A392,DEFLECTIONS!$K$13:$K$55)-1)</f>
        <v>0</v>
      </c>
      <c r="D392" s="162" cm="1">
        <f t="array" ref="D392">INDEX(DEFLECTIONS!O:O,_xlfn.XMATCH($P392,DEFLECTIONS!$K:$K)+_xlfn.XMATCH($A392,DEFLECTIONS!$K$13:$K$55)-1)</f>
        <v>0</v>
      </c>
      <c r="F392" s="453" t="str">
        <f t="shared" si="106"/>
        <v>CL PIER 3</v>
      </c>
      <c r="G392" s="355" cm="1">
        <f t="array" ref="G392">INDEX('TOP OF DECK ELEVATIONS'!$1:$1048576,_xlfn.XMATCH(F392,'TOP OF DECK ELEVATIONS'!_xlnm.Print_Titles),_xlfn.XMATCH(F$372,'TOP OF DECK ELEVATIONS'!$10:$10)+3)</f>
        <v>1063.9695237979174</v>
      </c>
      <c r="H392" s="572">
        <f t="shared" si="107"/>
        <v>1063.9695237979174</v>
      </c>
      <c r="I392" s="453" t="str">
        <f t="shared" si="103"/>
        <v>CL PIER 3</v>
      </c>
      <c r="J392" s="355" cm="1">
        <f t="array" ref="J392">IF(ISBLANK(I372),"",INDEX('TOP OF DECK ELEVATIONS'!$1:$1048576,_xlfn.XMATCH(I392,'TOP OF DECK ELEVATIONS'!_xlnm.Print_Titles),_xlfn.XMATCH(I372,'TOP OF DECK ELEVATIONS'!$10:$10)+3))</f>
        <v>1064.4318874223143</v>
      </c>
      <c r="K392" s="572">
        <f t="shared" si="105"/>
        <v>1064.4318874223143</v>
      </c>
      <c r="L392" s="113"/>
      <c r="M392" s="113"/>
      <c r="N392" s="113"/>
      <c r="P392" t="str">
        <f t="shared" si="108"/>
        <v>GIRDER K DEFLECTIONS</v>
      </c>
    </row>
    <row r="393" spans="1:16" hidden="1" x14ac:dyDescent="0.2">
      <c r="A393" s="48">
        <f t="shared" si="101"/>
        <v>4.25</v>
      </c>
      <c r="B393" s="162" cm="1">
        <f t="array" ref="B393">INDEX(DEFLECTIONS!M:M,_xlfn.XMATCH($P393,DEFLECTIONS!$K:$K)+_xlfn.XMATCH($A393,DEFLECTIONS!$K$13:$K$55)-1)</f>
        <v>0.01</v>
      </c>
      <c r="C393" s="162" cm="1">
        <f t="array" ref="C393">INDEX(DEFLECTIONS!N:N,_xlfn.XMATCH($P393,DEFLECTIONS!$K:$K)+_xlfn.XMATCH($A393,DEFLECTIONS!$K$13:$K$55)-1)</f>
        <v>8.2000000000000003E-2</v>
      </c>
      <c r="D393" s="162" cm="1">
        <f t="array" ref="D393">INDEX(DEFLECTIONS!O:O,_xlfn.XMATCH($P393,DEFLECTIONS!$K:$K)+_xlfn.XMATCH($A393,DEFLECTIONS!$K$13:$K$55)-1)</f>
        <v>8.5000000000000006E-3</v>
      </c>
      <c r="F393" s="453">
        <f t="shared" si="106"/>
        <v>4.25</v>
      </c>
      <c r="G393" s="355" cm="1">
        <f t="array" ref="G393">INDEX('TOP OF DECK ELEVATIONS'!$1:$1048576,_xlfn.XMATCH(F393,'TOP OF DECK ELEVATIONS'!_xlnm.Print_Titles),_xlfn.XMATCH(F$372,'TOP OF DECK ELEVATIONS'!$10:$10)+3)</f>
        <v>1064.2759194416674</v>
      </c>
      <c r="H393" s="572">
        <f t="shared" si="107"/>
        <v>1064.283461108334</v>
      </c>
      <c r="I393" s="453">
        <f t="shared" si="103"/>
        <v>4.25</v>
      </c>
      <c r="J393" s="355" cm="1">
        <f t="array" ref="J393">IF(ISBLANK(I372),"",INDEX('TOP OF DECK ELEVATIONS'!$1:$1048576,_xlfn.XMATCH(I393,'TOP OF DECK ELEVATIONS'!_xlnm.Print_Titles),_xlfn.XMATCH(I372,'TOP OF DECK ELEVATIONS'!$10:$10)+3))</f>
        <v>1064.7382830660645</v>
      </c>
      <c r="K393" s="572">
        <f t="shared" si="105"/>
        <v>1064.7458247327311</v>
      </c>
      <c r="L393" s="113"/>
      <c r="M393" s="113"/>
      <c r="N393" s="113"/>
      <c r="P393" t="str">
        <f t="shared" si="108"/>
        <v>GIRDER K DEFLECTIONS</v>
      </c>
    </row>
    <row r="394" spans="1:16" hidden="1" x14ac:dyDescent="0.2">
      <c r="A394" s="48">
        <f t="shared" si="101"/>
        <v>4.5</v>
      </c>
      <c r="B394" s="162" cm="1">
        <f t="array" ref="B394">INDEX(DEFLECTIONS!M:M,_xlfn.XMATCH($P394,DEFLECTIONS!$K:$K)+_xlfn.XMATCH($A394,DEFLECTIONS!$K$13:$K$55)-1)</f>
        <v>5.0000000000000001E-3</v>
      </c>
      <c r="C394" s="162" cm="1">
        <f t="array" ref="C394">INDEX(DEFLECTIONS!N:N,_xlfn.XMATCH($P394,DEFLECTIONS!$K:$K)+_xlfn.XMATCH($A394,DEFLECTIONS!$K$13:$K$55)-1)</f>
        <v>0.1</v>
      </c>
      <c r="D394" s="162" cm="1">
        <f t="array" ref="D394">INDEX(DEFLECTIONS!O:O,_xlfn.XMATCH($P394,DEFLECTIONS!$K:$K)+_xlfn.XMATCH($A394,DEFLECTIONS!$K$13:$K$55)-1)</f>
        <v>0.01</v>
      </c>
      <c r="F394" s="453">
        <f t="shared" si="106"/>
        <v>4.5</v>
      </c>
      <c r="G394" s="355" cm="1">
        <f t="array" ref="G394">INDEX('TOP OF DECK ELEVATIONS'!$1:$1048576,_xlfn.XMATCH(F394,'TOP OF DECK ELEVATIONS'!_xlnm.Print_Titles),_xlfn.XMATCH(F$372,'TOP OF DECK ELEVATIONS'!$10:$10)+3)</f>
        <v>1064.5823150854173</v>
      </c>
      <c r="H394" s="572">
        <f t="shared" si="107"/>
        <v>1064.5914817520841</v>
      </c>
      <c r="I394" s="453">
        <f t="shared" si="103"/>
        <v>4.5</v>
      </c>
      <c r="J394" s="355" cm="1">
        <f t="array" ref="J394">IF(ISBLANK(I372),"",INDEX('TOP OF DECK ELEVATIONS'!$1:$1048576,_xlfn.XMATCH(I394,'TOP OF DECK ELEVATIONS'!_xlnm.Print_Titles),_xlfn.XMATCH(I372,'TOP OF DECK ELEVATIONS'!$10:$10)+3))</f>
        <v>1065.0446787098144</v>
      </c>
      <c r="K394" s="572">
        <f t="shared" si="105"/>
        <v>1065.0538453764811</v>
      </c>
      <c r="L394" s="113"/>
      <c r="M394" s="113"/>
      <c r="N394" s="113"/>
      <c r="P394" t="str">
        <f t="shared" si="108"/>
        <v>GIRDER K DEFLECTIONS</v>
      </c>
    </row>
    <row r="395" spans="1:16" hidden="1" x14ac:dyDescent="0.2">
      <c r="A395" s="48" t="str">
        <f t="shared" si="101"/>
        <v>F.S. #3</v>
      </c>
      <c r="B395" s="162" cm="1">
        <f t="array" ref="B395">INDEX(DEFLECTIONS!M:M,_xlfn.XMATCH($P395,DEFLECTIONS!$K:$K)+_xlfn.XMATCH($A395,DEFLECTIONS!$K$13:$K$55)-1)</f>
        <v>-8.9999999999999993E-3</v>
      </c>
      <c r="C395" s="162" cm="1">
        <f t="array" ref="C395">INDEX(DEFLECTIONS!N:N,_xlfn.XMATCH($P395,DEFLECTIONS!$K:$K)+_xlfn.XMATCH($A395,DEFLECTIONS!$K$13:$K$55)-1)</f>
        <v>3.4000000000000002E-2</v>
      </c>
      <c r="D395" s="162" cm="1">
        <f t="array" ref="D395">INDEX(DEFLECTIONS!O:O,_xlfn.XMATCH($P395,DEFLECTIONS!$K:$K)+_xlfn.XMATCH($A395,DEFLECTIONS!$K$13:$K$55)-1)</f>
        <v>3.0000000000000001E-3</v>
      </c>
      <c r="F395" s="453" t="str">
        <f t="shared" si="106"/>
        <v>F.S. #3</v>
      </c>
      <c r="G395" s="355" cm="1">
        <f t="array" ref="G395">INDEX('TOP OF DECK ELEVATIONS'!$1:$1048576,_xlfn.XMATCH(F395,'TOP OF DECK ELEVATIONS'!_xlnm.Print_Titles),_xlfn.XMATCH(F$372,'TOP OF DECK ELEVATIONS'!$10:$10)+3)</f>
        <v>1064.7630456757174</v>
      </c>
      <c r="H395" s="572">
        <f t="shared" si="107"/>
        <v>1064.7661290090507</v>
      </c>
      <c r="I395" s="453" t="str">
        <f t="shared" si="103"/>
        <v>F.S. #3</v>
      </c>
      <c r="J395" s="355" cm="1">
        <f t="array" ref="J395">IF(ISBLANK(I372),"",INDEX('TOP OF DECK ELEVATIONS'!$1:$1048576,_xlfn.XMATCH(I395,'TOP OF DECK ELEVATIONS'!_xlnm.Print_Titles),_xlfn.XMATCH(I372,'TOP OF DECK ELEVATIONS'!$10:$10)+3))</f>
        <v>1065.2254093001145</v>
      </c>
      <c r="K395" s="572">
        <f t="shared" si="105"/>
        <v>1065.2284926334478</v>
      </c>
      <c r="L395" s="113"/>
      <c r="M395" s="113"/>
      <c r="N395" s="113"/>
      <c r="P395" t="str">
        <f t="shared" si="108"/>
        <v>GIRDER K DEFLECTIONS</v>
      </c>
    </row>
    <row r="396" spans="1:16" hidden="1" x14ac:dyDescent="0.2">
      <c r="A396" s="48">
        <f t="shared" si="101"/>
        <v>4.75</v>
      </c>
      <c r="B396" s="162" cm="1">
        <f t="array" ref="B396">INDEX(DEFLECTIONS!M:M,_xlfn.XMATCH($P396,DEFLECTIONS!$K:$K)+_xlfn.XMATCH($A396,DEFLECTIONS!$K$13:$K$55)-1)</f>
        <v>-1.6E-2</v>
      </c>
      <c r="C396" s="162" cm="1">
        <f t="array" ref="C396">INDEX(DEFLECTIONS!N:N,_xlfn.XMATCH($P396,DEFLECTIONS!$K:$K)+_xlfn.XMATCH($A396,DEFLECTIONS!$K$13:$K$55)-1)</f>
        <v>-1.3000000000000001E-2</v>
      </c>
      <c r="D396" s="162" cm="1">
        <f t="array" ref="D396">INDEX(DEFLECTIONS!O:O,_xlfn.XMATCH($P396,DEFLECTIONS!$K:$K)+_xlfn.XMATCH($A396,DEFLECTIONS!$K$13:$K$55)-1)</f>
        <v>-2.5000000000000001E-3</v>
      </c>
      <c r="F396" s="453">
        <f t="shared" si="106"/>
        <v>4.75</v>
      </c>
      <c r="G396" s="355" cm="1">
        <f t="array" ref="G396">INDEX('TOP OF DECK ELEVATIONS'!$1:$1048576,_xlfn.XMATCH(F396,'TOP OF DECK ELEVATIONS'!_xlnm.Print_Titles),_xlfn.XMATCH(F$372,'TOP OF DECK ELEVATIONS'!$10:$10)+3)</f>
        <v>1064.8887107291673</v>
      </c>
      <c r="H396" s="572">
        <f t="shared" si="107"/>
        <v>1064.8874190625006</v>
      </c>
      <c r="I396" s="453">
        <f t="shared" si="103"/>
        <v>4.75</v>
      </c>
      <c r="J396" s="355" cm="1">
        <f t="array" ref="J396">IF(ISBLANK(I372),"",INDEX('TOP OF DECK ELEVATIONS'!$1:$1048576,_xlfn.XMATCH(I396,'TOP OF DECK ELEVATIONS'!_xlnm.Print_Titles),_xlfn.XMATCH(I372,'TOP OF DECK ELEVATIONS'!$10:$10)+3))</f>
        <v>1065.3510743535644</v>
      </c>
      <c r="K396" s="572">
        <f t="shared" si="105"/>
        <v>1065.3497826868977</v>
      </c>
      <c r="L396" s="113"/>
      <c r="M396" s="113"/>
      <c r="N396" s="113"/>
      <c r="P396" t="str">
        <f t="shared" si="108"/>
        <v>GIRDER K DEFLECTIONS</v>
      </c>
    </row>
    <row r="397" spans="1:16" hidden="1" x14ac:dyDescent="0.2">
      <c r="A397" s="48" t="str">
        <f t="shared" si="101"/>
        <v>CL PIER 4</v>
      </c>
      <c r="B397" s="162" cm="1">
        <f t="array" ref="B397">INDEX(DEFLECTIONS!M:M,_xlfn.XMATCH($P397,DEFLECTIONS!$K:$K)+_xlfn.XMATCH($A397,DEFLECTIONS!$K$13:$K$55)-1)</f>
        <v>0</v>
      </c>
      <c r="C397" s="162" cm="1">
        <f t="array" ref="C397">INDEX(DEFLECTIONS!N:N,_xlfn.XMATCH($P397,DEFLECTIONS!$K:$K)+_xlfn.XMATCH($A397,DEFLECTIONS!$K$13:$K$55)-1)</f>
        <v>0</v>
      </c>
      <c r="D397" s="162" cm="1">
        <f t="array" ref="D397">INDEX(DEFLECTIONS!O:O,_xlfn.XMATCH($P397,DEFLECTIONS!$K:$K)+_xlfn.XMATCH($A397,DEFLECTIONS!$K$13:$K$55)-1)</f>
        <v>0</v>
      </c>
      <c r="F397" s="453" t="str">
        <f t="shared" si="106"/>
        <v>CL PIER 4</v>
      </c>
      <c r="G397" s="355" cm="1">
        <f t="array" ref="G397">INDEX('TOP OF DECK ELEVATIONS'!$1:$1048576,_xlfn.XMATCH(F397,'TOP OF DECK ELEVATIONS'!_xlnm.Print_Titles),_xlfn.XMATCH(F$372,'TOP OF DECK ELEVATIONS'!$10:$10)+3)</f>
        <v>1065.1951063729173</v>
      </c>
      <c r="H397" s="572">
        <f t="shared" si="107"/>
        <v>1065.1951063729173</v>
      </c>
      <c r="I397" s="453" t="str">
        <f t="shared" si="103"/>
        <v>CL PIER 4</v>
      </c>
      <c r="J397" s="355" cm="1">
        <f t="array" ref="J397">IF(ISBLANK(I372),"",INDEX('TOP OF DECK ELEVATIONS'!$1:$1048576,_xlfn.XMATCH(I397,'TOP OF DECK ELEVATIONS'!_xlnm.Print_Titles),_xlfn.XMATCH(I372,'TOP OF DECK ELEVATIONS'!$10:$10)+3))</f>
        <v>1065.6574699973144</v>
      </c>
      <c r="K397" s="572">
        <f t="shared" si="105"/>
        <v>1065.6574699973144</v>
      </c>
      <c r="L397" s="113"/>
      <c r="M397" s="113"/>
      <c r="N397" s="113"/>
      <c r="P397" t="str">
        <f t="shared" si="108"/>
        <v>GIRDER K DEFLECTIONS</v>
      </c>
    </row>
    <row r="398" spans="1:16" hidden="1" x14ac:dyDescent="0.2">
      <c r="A398" s="48">
        <f t="shared" si="101"/>
        <v>5.125</v>
      </c>
      <c r="B398" s="162" cm="1">
        <f t="array" ref="B398">INDEX(DEFLECTIONS!M:M,_xlfn.XMATCH($P398,DEFLECTIONS!$K:$K)+_xlfn.XMATCH($A398,DEFLECTIONS!$K$13:$K$55)-1)</f>
        <v>6.225E-2</v>
      </c>
      <c r="C398" s="162" cm="1">
        <f t="array" ref="C398">INDEX(DEFLECTIONS!N:N,_xlfn.XMATCH($P398,DEFLECTIONS!$K:$K)+_xlfn.XMATCH($A398,DEFLECTIONS!$K$13:$K$55)-1)</f>
        <v>0.22850000000000001</v>
      </c>
      <c r="D398" s="162" cm="1">
        <f t="array" ref="D398">INDEX(DEFLECTIONS!O:O,_xlfn.XMATCH($P398,DEFLECTIONS!$K:$K)+_xlfn.XMATCH($A398,DEFLECTIONS!$K$13:$K$55)-1)</f>
        <v>2.75E-2</v>
      </c>
      <c r="F398" s="453">
        <f t="shared" si="106"/>
        <v>5.125</v>
      </c>
      <c r="G398" s="355" cm="1">
        <f t="array" ref="G398">INDEX('TOP OF DECK ELEVATIONS'!$1:$1048576,_xlfn.XMATCH(F398,'TOP OF DECK ELEVATIONS'!_xlnm.Print_Titles),_xlfn.XMATCH(F$372,'TOP OF DECK ELEVATIONS'!$10:$10)+3)</f>
        <v>1065.4093039354173</v>
      </c>
      <c r="H398" s="572">
        <f t="shared" si="107"/>
        <v>1065.4306372687506</v>
      </c>
      <c r="I398" s="453">
        <f t="shared" si="103"/>
        <v>5.125</v>
      </c>
      <c r="J398" s="355" cm="1">
        <f t="array" ref="J398">IF(ISBLANK(I372),"",INDEX('TOP OF DECK ELEVATIONS'!$1:$1048576,_xlfn.XMATCH(I398,'TOP OF DECK ELEVATIONS'!_xlnm.Print_Titles),_xlfn.XMATCH(I372,'TOP OF DECK ELEVATIONS'!$10:$10)+3))</f>
        <v>1065.8716675598143</v>
      </c>
      <c r="K398" s="572">
        <f t="shared" si="105"/>
        <v>1065.8930008931477</v>
      </c>
      <c r="L398" s="113"/>
      <c r="M398" s="113"/>
      <c r="N398" s="113"/>
      <c r="P398" t="str">
        <f t="shared" si="108"/>
        <v>GIRDER K DEFLECTIONS</v>
      </c>
    </row>
    <row r="399" spans="1:16" hidden="1" x14ac:dyDescent="0.2">
      <c r="A399" s="48">
        <f t="shared" si="101"/>
        <v>5.25</v>
      </c>
      <c r="B399" s="162" cm="1">
        <f t="array" ref="B399">INDEX(DEFLECTIONS!M:M,_xlfn.XMATCH($P399,DEFLECTIONS!$K:$K)+_xlfn.XMATCH($A399,DEFLECTIONS!$K$13:$K$55)-1)</f>
        <v>0.14100000000000001</v>
      </c>
      <c r="C399" s="162" cm="1">
        <f t="array" ref="C399">INDEX(DEFLECTIONS!N:N,_xlfn.XMATCH($P399,DEFLECTIONS!$K:$K)+_xlfn.XMATCH($A399,DEFLECTIONS!$K$13:$K$55)-1)</f>
        <v>0.53049999999999997</v>
      </c>
      <c r="D399" s="162" cm="1">
        <f t="array" ref="D399">INDEX(DEFLECTIONS!O:O,_xlfn.XMATCH($P399,DEFLECTIONS!$K:$K)+_xlfn.XMATCH($A399,DEFLECTIONS!$K$13:$K$55)-1)</f>
        <v>6.4000000000000001E-2</v>
      </c>
      <c r="F399" s="453">
        <f t="shared" si="106"/>
        <v>5.25</v>
      </c>
      <c r="G399" s="355" cm="1">
        <f t="array" ref="G399">INDEX('TOP OF DECK ELEVATIONS'!$1:$1048576,_xlfn.XMATCH(F399,'TOP OF DECK ELEVATIONS'!_xlnm.Print_Titles),_xlfn.XMATCH(F$372,'TOP OF DECK ELEVATIONS'!$10:$10)+3)</f>
        <v>1065.6235014979175</v>
      </c>
      <c r="H399" s="572">
        <f t="shared" si="107"/>
        <v>1065.6730431645842</v>
      </c>
      <c r="I399" s="453">
        <f t="shared" si="103"/>
        <v>5.25</v>
      </c>
      <c r="J399" s="355" cm="1">
        <f t="array" ref="J399">IF(ISBLANK(I372),"",INDEX('TOP OF DECK ELEVATIONS'!$1:$1048576,_xlfn.XMATCH(I399,'TOP OF DECK ELEVATIONS'!_xlnm.Print_Titles),_xlfn.XMATCH(I372,'TOP OF DECK ELEVATIONS'!$10:$10)+3))</f>
        <v>1066.0858651223143</v>
      </c>
      <c r="K399" s="572">
        <f t="shared" si="105"/>
        <v>1066.1354067889811</v>
      </c>
      <c r="L399" s="113"/>
      <c r="M399" s="113"/>
      <c r="N399" s="113"/>
      <c r="P399" t="str">
        <f t="shared" si="108"/>
        <v>GIRDER K DEFLECTIONS</v>
      </c>
    </row>
    <row r="400" spans="1:16" hidden="1" x14ac:dyDescent="0.2">
      <c r="A400" s="48">
        <f t="shared" si="101"/>
        <v>5.375</v>
      </c>
      <c r="B400" s="162" cm="1">
        <f t="array" ref="B400">INDEX(DEFLECTIONS!M:M,_xlfn.XMATCH($P400,DEFLECTIONS!$K:$K)+_xlfn.XMATCH($A400,DEFLECTIONS!$K$13:$K$55)-1)</f>
        <v>0.20174999999999998</v>
      </c>
      <c r="C400" s="162" cm="1">
        <f t="array" ref="C400">INDEX(DEFLECTIONS!N:N,_xlfn.XMATCH($P400,DEFLECTIONS!$K:$K)+_xlfn.XMATCH($A400,DEFLECTIONS!$K$13:$K$55)-1)</f>
        <v>0.77100000000000002</v>
      </c>
      <c r="D400" s="162" cm="1">
        <f t="array" ref="D400">INDEX(DEFLECTIONS!O:O,_xlfn.XMATCH($P400,DEFLECTIONS!$K:$K)+_xlfn.XMATCH($A400,DEFLECTIONS!$K$13:$K$55)-1)</f>
        <v>9.2999999999999999E-2</v>
      </c>
      <c r="F400" s="453">
        <f t="shared" si="106"/>
        <v>5.375</v>
      </c>
      <c r="G400" s="355" cm="1">
        <f t="array" ref="G400">INDEX('TOP OF DECK ELEVATIONS'!$1:$1048576,_xlfn.XMATCH(F400,'TOP OF DECK ELEVATIONS'!_xlnm.Print_Titles),_xlfn.XMATCH(F$372,'TOP OF DECK ELEVATIONS'!$10:$10)+3)</f>
        <v>1065.8376990604174</v>
      </c>
      <c r="H400" s="572">
        <f t="shared" si="107"/>
        <v>1065.9096990604173</v>
      </c>
      <c r="I400" s="453">
        <f t="shared" si="103"/>
        <v>5.375</v>
      </c>
      <c r="J400" s="355" cm="1">
        <f t="array" ref="J400">IF(ISBLANK(I372),"",INDEX('TOP OF DECK ELEVATIONS'!$1:$1048576,_xlfn.XMATCH(I400,'TOP OF DECK ELEVATIONS'!_xlnm.Print_Titles),_xlfn.XMATCH(I372,'TOP OF DECK ELEVATIONS'!$10:$10)+3))</f>
        <v>1066.3000626848143</v>
      </c>
      <c r="K400" s="572">
        <f t="shared" si="105"/>
        <v>1066.3720626848142</v>
      </c>
      <c r="L400" s="113"/>
      <c r="M400" s="113"/>
      <c r="N400" s="113"/>
      <c r="P400" t="str">
        <f t="shared" si="108"/>
        <v>GIRDER K DEFLECTIONS</v>
      </c>
    </row>
    <row r="401" spans="1:16" hidden="1" x14ac:dyDescent="0.2">
      <c r="A401" s="48">
        <f t="shared" si="101"/>
        <v>5.5</v>
      </c>
      <c r="B401" s="162" cm="1">
        <f t="array" ref="B401">INDEX(DEFLECTIONS!M:M,_xlfn.XMATCH($P401,DEFLECTIONS!$K:$K)+_xlfn.XMATCH($A401,DEFLECTIONS!$K$13:$K$55)-1)</f>
        <v>0.22500000000000001</v>
      </c>
      <c r="C401" s="162" cm="1">
        <f t="array" ref="C401">INDEX(DEFLECTIONS!N:N,_xlfn.XMATCH($P401,DEFLECTIONS!$K:$K)+_xlfn.XMATCH($A401,DEFLECTIONS!$K$13:$K$55)-1)</f>
        <v>0.86099999999999999</v>
      </c>
      <c r="D401" s="162" cm="1">
        <f t="array" ref="D401">INDEX(DEFLECTIONS!O:O,_xlfn.XMATCH($P401,DEFLECTIONS!$K:$K)+_xlfn.XMATCH($A401,DEFLECTIONS!$K$13:$K$55)-1)</f>
        <v>0.104</v>
      </c>
      <c r="F401" s="453">
        <f t="shared" si="106"/>
        <v>5.5</v>
      </c>
      <c r="G401" s="355" cm="1">
        <f t="array" ref="G401">INDEX('TOP OF DECK ELEVATIONS'!$1:$1048576,_xlfn.XMATCH(F401,'TOP OF DECK ELEVATIONS'!_xlnm.Print_Titles),_xlfn.XMATCH(F$372,'TOP OF DECK ELEVATIONS'!$10:$10)+3)</f>
        <v>1066.0518966229174</v>
      </c>
      <c r="H401" s="572">
        <f t="shared" si="107"/>
        <v>1066.1323132895841</v>
      </c>
      <c r="I401" s="453">
        <f t="shared" si="103"/>
        <v>5.5</v>
      </c>
      <c r="J401" s="355" cm="1">
        <f t="array" ref="J401">IF(ISBLANK(I372),"",INDEX('TOP OF DECK ELEVATIONS'!$1:$1048576,_xlfn.XMATCH(I401,'TOP OF DECK ELEVATIONS'!_xlnm.Print_Titles),_xlfn.XMATCH(I372,'TOP OF DECK ELEVATIONS'!$10:$10)+3))</f>
        <v>1066.5142602473145</v>
      </c>
      <c r="K401" s="572">
        <f t="shared" si="105"/>
        <v>1066.5946769139812</v>
      </c>
      <c r="L401" s="113"/>
      <c r="M401" s="113"/>
      <c r="N401" s="113"/>
      <c r="P401" t="str">
        <f t="shared" si="108"/>
        <v>GIRDER K DEFLECTIONS</v>
      </c>
    </row>
    <row r="402" spans="1:16" hidden="1" x14ac:dyDescent="0.2">
      <c r="A402" s="48">
        <f t="shared" si="101"/>
        <v>5.625</v>
      </c>
      <c r="B402" s="162" cm="1">
        <f t="array" ref="B402">INDEX(DEFLECTIONS!M:M,_xlfn.XMATCH($P402,DEFLECTIONS!$K:$K)+_xlfn.XMATCH($A402,DEFLECTIONS!$K$13:$K$55)-1)</f>
        <v>0.19700000000000001</v>
      </c>
      <c r="C402" s="162" cm="1">
        <f t="array" ref="C402">INDEX(DEFLECTIONS!N:N,_xlfn.XMATCH($P402,DEFLECTIONS!$K:$K)+_xlfn.XMATCH($A402,DEFLECTIONS!$K$13:$K$55)-1)</f>
        <v>0.74350000000000005</v>
      </c>
      <c r="D402" s="162" cm="1">
        <f t="array" ref="D402">INDEX(DEFLECTIONS!O:O,_xlfn.XMATCH($P402,DEFLECTIONS!$K:$K)+_xlfn.XMATCH($A402,DEFLECTIONS!$K$13:$K$55)-1)</f>
        <v>9.0499999999999997E-2</v>
      </c>
      <c r="F402" s="453">
        <f t="shared" si="106"/>
        <v>5.625</v>
      </c>
      <c r="G402" s="355" cm="1">
        <f t="array" ref="G402">INDEX('TOP OF DECK ELEVATIONS'!$1:$1048576,_xlfn.XMATCH(F402,'TOP OF DECK ELEVATIONS'!_xlnm.Print_Titles),_xlfn.XMATCH(F$372,'TOP OF DECK ELEVATIONS'!$10:$10)+3)</f>
        <v>1066.2660941854174</v>
      </c>
      <c r="H402" s="572">
        <f t="shared" si="107"/>
        <v>1066.3355941854174</v>
      </c>
      <c r="I402" s="453">
        <f t="shared" si="103"/>
        <v>5.625</v>
      </c>
      <c r="J402" s="355" cm="1">
        <f t="array" ref="J402">IF(ISBLANK(I372),"",INDEX('TOP OF DECK ELEVATIONS'!$1:$1048576,_xlfn.XMATCH(I402,'TOP OF DECK ELEVATIONS'!_xlnm.Print_Titles),_xlfn.XMATCH(I372,'TOP OF DECK ELEVATIONS'!$10:$10)+3))</f>
        <v>1066.7284578098145</v>
      </c>
      <c r="K402" s="572">
        <f t="shared" si="105"/>
        <v>1066.7979578098145</v>
      </c>
      <c r="L402" s="113"/>
      <c r="M402" s="113"/>
      <c r="N402" s="113"/>
      <c r="P402" t="str">
        <f t="shared" si="108"/>
        <v>GIRDER K DEFLECTIONS</v>
      </c>
    </row>
    <row r="403" spans="1:16" hidden="1" x14ac:dyDescent="0.2">
      <c r="A403" s="48">
        <f t="shared" si="101"/>
        <v>5.75</v>
      </c>
      <c r="B403" s="162" cm="1">
        <f t="array" ref="B403">INDEX(DEFLECTIONS!M:M,_xlfn.XMATCH($P403,DEFLECTIONS!$K:$K)+_xlfn.XMATCH($A403,DEFLECTIONS!$K$13:$K$55)-1)</f>
        <v>0.13300000000000001</v>
      </c>
      <c r="C403" s="162" cm="1">
        <f t="array" ref="C403">INDEX(DEFLECTIONS!N:N,_xlfn.XMATCH($P403,DEFLECTIONS!$K:$K)+_xlfn.XMATCH($A403,DEFLECTIONS!$K$13:$K$55)-1)</f>
        <v>0.49</v>
      </c>
      <c r="D403" s="162" cm="1">
        <f t="array" ref="D403">INDEX(DEFLECTIONS!O:O,_xlfn.XMATCH($P403,DEFLECTIONS!$K:$K)+_xlfn.XMATCH($A403,DEFLECTIONS!$K$13:$K$55)-1)</f>
        <v>5.9499999999999997E-2</v>
      </c>
      <c r="F403" s="453">
        <f t="shared" si="106"/>
        <v>5.75</v>
      </c>
      <c r="G403" s="355" cm="1">
        <f t="array" ref="G403">INDEX('TOP OF DECK ELEVATIONS'!$1:$1048576,_xlfn.XMATCH(F403,'TOP OF DECK ELEVATIONS'!_xlnm.Print_Titles),_xlfn.XMATCH(F$372,'TOP OF DECK ELEVATIONS'!$10:$10)+3)</f>
        <v>1066.4802917479174</v>
      </c>
      <c r="H403" s="572">
        <f t="shared" si="107"/>
        <v>1066.526083414584</v>
      </c>
      <c r="I403" s="453">
        <f t="shared" si="103"/>
        <v>5.75</v>
      </c>
      <c r="J403" s="355" cm="1">
        <f t="array" ref="J403">IF(ISBLANK(I372),"",INDEX('TOP OF DECK ELEVATIONS'!$1:$1048576,_xlfn.XMATCH(I403,'TOP OF DECK ELEVATIONS'!_xlnm.Print_Titles),_xlfn.XMATCH(I372,'TOP OF DECK ELEVATIONS'!$10:$10)+3))</f>
        <v>1066.9426553723144</v>
      </c>
      <c r="K403" s="572">
        <f t="shared" si="105"/>
        <v>1066.9884470389811</v>
      </c>
      <c r="L403" s="113"/>
      <c r="M403" s="113"/>
      <c r="N403" s="113"/>
      <c r="P403" t="str">
        <f t="shared" si="108"/>
        <v>GIRDER K DEFLECTIONS</v>
      </c>
    </row>
    <row r="404" spans="1:16" hidden="1" x14ac:dyDescent="0.2">
      <c r="A404" s="48" t="str">
        <f t="shared" si="101"/>
        <v>F.S. #4</v>
      </c>
      <c r="B404" s="162" cm="1">
        <f t="array" ref="B404">INDEX(DEFLECTIONS!M:M,_xlfn.XMATCH($P404,DEFLECTIONS!$K:$K)+_xlfn.XMATCH($A404,DEFLECTIONS!$K$13:$K$55)-1)</f>
        <v>0.108</v>
      </c>
      <c r="C404" s="162" cm="1">
        <f t="array" ref="C404">INDEX(DEFLECTIONS!N:N,_xlfn.XMATCH($P404,DEFLECTIONS!$K:$K)+_xlfn.XMATCH($A404,DEFLECTIONS!$K$13:$K$55)-1)</f>
        <v>0.39</v>
      </c>
      <c r="D404" s="162" cm="1">
        <f t="array" ref="D404">INDEX(DEFLECTIONS!O:O,_xlfn.XMATCH($P404,DEFLECTIONS!$K:$K)+_xlfn.XMATCH($A404,DEFLECTIONS!$K$13:$K$55)-1)</f>
        <v>4.8000000000000001E-2</v>
      </c>
      <c r="F404" s="453" t="str">
        <f t="shared" si="106"/>
        <v>F.S. #4</v>
      </c>
      <c r="G404" s="355" cm="1">
        <f t="array" ref="G404">INDEX('TOP OF DECK ELEVATIONS'!$1:$1048576,_xlfn.XMATCH(F404,'TOP OF DECK ELEVATIONS'!_xlnm.Print_Titles),_xlfn.XMATCH(F$372,'TOP OF DECK ELEVATIONS'!$10:$10)+3)</f>
        <v>1066.5511296757174</v>
      </c>
      <c r="H404" s="572">
        <f t="shared" si="107"/>
        <v>1066.5876296757174</v>
      </c>
      <c r="I404" s="453" t="str">
        <f t="shared" si="103"/>
        <v>F.S. #4</v>
      </c>
      <c r="J404" s="355" cm="1">
        <f t="array" ref="J404">IF(ISBLANK(I372),"",INDEX('TOP OF DECK ELEVATIONS'!$1:$1048576,_xlfn.XMATCH(I404,'TOP OF DECK ELEVATIONS'!_xlnm.Print_Titles),_xlfn.XMATCH(I372,'TOP OF DECK ELEVATIONS'!$10:$10)+3))</f>
        <v>1067.0134933001143</v>
      </c>
      <c r="K404" s="572">
        <f t="shared" si="105"/>
        <v>1067.0499933001142</v>
      </c>
      <c r="L404" s="113"/>
      <c r="M404" s="113"/>
      <c r="N404" s="113"/>
      <c r="P404" t="str">
        <f t="shared" si="108"/>
        <v>GIRDER K DEFLECTIONS</v>
      </c>
    </row>
    <row r="405" spans="1:16" hidden="1" x14ac:dyDescent="0.2">
      <c r="A405" s="48">
        <f t="shared" si="101"/>
        <v>5.875</v>
      </c>
      <c r="B405" s="162" cm="1">
        <f t="array" ref="B405">INDEX(DEFLECTIONS!M:M,_xlfn.XMATCH($P405,DEFLECTIONS!$K:$K)+_xlfn.XMATCH($A405,DEFLECTIONS!$K$13:$K$55)-1)</f>
        <v>5.8499999999999996E-2</v>
      </c>
      <c r="C405" s="162" cm="1">
        <f t="array" ref="C405">INDEX(DEFLECTIONS!N:N,_xlfn.XMATCH($P405,DEFLECTIONS!$K:$K)+_xlfn.XMATCH($A405,DEFLECTIONS!$K$13:$K$55)-1)</f>
        <v>0.20649999999999999</v>
      </c>
      <c r="D405" s="162" cm="1">
        <f t="array" ref="D405">INDEX(DEFLECTIONS!O:O,_xlfn.XMATCH($P405,DEFLECTIONS!$K:$K)+_xlfn.XMATCH($A405,DEFLECTIONS!$K$13:$K$55)-1)</f>
        <v>2.5499999999999998E-2</v>
      </c>
      <c r="F405" s="453">
        <f t="shared" si="106"/>
        <v>5.875</v>
      </c>
      <c r="G405" s="355" cm="1">
        <f t="array" ref="G405">INDEX('TOP OF DECK ELEVATIONS'!$1:$1048576,_xlfn.XMATCH(F405,'TOP OF DECK ELEVATIONS'!_xlnm.Print_Titles),_xlfn.XMATCH(F$372,'TOP OF DECK ELEVATIONS'!$10:$10)+3)</f>
        <v>1066.6944893104173</v>
      </c>
      <c r="H405" s="572">
        <f t="shared" si="107"/>
        <v>1066.7138226437507</v>
      </c>
      <c r="I405" s="453">
        <f t="shared" si="103"/>
        <v>5.875</v>
      </c>
      <c r="J405" s="355" cm="1">
        <f t="array" ref="J405">IF(ISBLANK(I372),"",INDEX('TOP OF DECK ELEVATIONS'!$1:$1048576,_xlfn.XMATCH(I405,'TOP OF DECK ELEVATIONS'!_xlnm.Print_Titles),_xlfn.XMATCH(I372,'TOP OF DECK ELEVATIONS'!$10:$10)+3))</f>
        <v>1067.1568529348144</v>
      </c>
      <c r="K405" s="572">
        <f t="shared" si="105"/>
        <v>1067.1761862681478</v>
      </c>
      <c r="L405" s="113"/>
      <c r="M405" s="113"/>
      <c r="N405" s="113"/>
      <c r="P405" t="str">
        <f t="shared" si="108"/>
        <v>GIRDER K DEFLECTIONS</v>
      </c>
    </row>
    <row r="406" spans="1:16" hidden="1" x14ac:dyDescent="0.2">
      <c r="A406" s="48" t="str">
        <f t="shared" si="101"/>
        <v>CL PIER 5</v>
      </c>
      <c r="B406" s="162" cm="1">
        <f t="array" ref="B406">INDEX(DEFLECTIONS!M:M,_xlfn.XMATCH($P406,DEFLECTIONS!$K:$K)+_xlfn.XMATCH($A406,DEFLECTIONS!$K$13:$K$55)-1)</f>
        <v>0</v>
      </c>
      <c r="C406" s="162" cm="1">
        <f t="array" ref="C406">INDEX(DEFLECTIONS!N:N,_xlfn.XMATCH($P406,DEFLECTIONS!$K:$K)+_xlfn.XMATCH($A406,DEFLECTIONS!$K$13:$K$55)-1)</f>
        <v>0</v>
      </c>
      <c r="D406" s="162" cm="1">
        <f t="array" ref="D406">INDEX(DEFLECTIONS!O:O,_xlfn.XMATCH($P406,DEFLECTIONS!$K:$K)+_xlfn.XMATCH($A406,DEFLECTIONS!$K$13:$K$55)-1)</f>
        <v>0</v>
      </c>
      <c r="F406" s="453" t="str">
        <f t="shared" si="106"/>
        <v>CL PIER 5</v>
      </c>
      <c r="G406" s="355" cm="1">
        <f t="array" ref="G406">INDEX('TOP OF DECK ELEVATIONS'!$1:$1048576,_xlfn.XMATCH(F406,'TOP OF DECK ELEVATIONS'!_xlnm.Print_Titles),_xlfn.XMATCH(F$372,'TOP OF DECK ELEVATIONS'!$10:$10)+3)</f>
        <v>1066.9086868729173</v>
      </c>
      <c r="H406" s="572">
        <f t="shared" si="107"/>
        <v>1066.9086868729173</v>
      </c>
      <c r="I406" s="453" t="str">
        <f t="shared" si="103"/>
        <v>CL PIER 5</v>
      </c>
      <c r="J406" s="355" cm="1">
        <f t="array" ref="J406">IF(ISBLANK(I372),"",INDEX('TOP OF DECK ELEVATIONS'!$1:$1048576,_xlfn.XMATCH(I406,'TOP OF DECK ELEVATIONS'!_xlnm.Print_Titles),_xlfn.XMATCH(I372,'TOP OF DECK ELEVATIONS'!$10:$10)+3))</f>
        <v>1067.3710504973144</v>
      </c>
      <c r="K406" s="572">
        <f t="shared" si="105"/>
        <v>1067.3710504973144</v>
      </c>
      <c r="L406" s="113"/>
      <c r="M406" s="113"/>
      <c r="N406" s="113"/>
      <c r="P406" t="str">
        <f t="shared" si="108"/>
        <v>GIRDER K DEFLECTIONS</v>
      </c>
    </row>
    <row r="407" spans="1:16" hidden="1" x14ac:dyDescent="0.2">
      <c r="A407" s="48">
        <f t="shared" si="101"/>
        <v>6.25</v>
      </c>
      <c r="B407" s="162" cm="1">
        <f t="array" ref="B407">INDEX(DEFLECTIONS!M:M,_xlfn.XMATCH($P407,DEFLECTIONS!$K:$K)+_xlfn.XMATCH($A407,DEFLECTIONS!$K$13:$K$55)-1)</f>
        <v>-3.4999999999999996E-3</v>
      </c>
      <c r="C407" s="162" cm="1">
        <f t="array" ref="C407">INDEX(DEFLECTIONS!N:N,_xlfn.XMATCH($P407,DEFLECTIONS!$K:$K)+_xlfn.XMATCH($A407,DEFLECTIONS!$K$13:$K$55)-1)</f>
        <v>5.0500000000000003E-2</v>
      </c>
      <c r="D407" s="162" cm="1">
        <f t="array" ref="D407">INDEX(DEFLECTIONS!O:O,_xlfn.XMATCH($P407,DEFLECTIONS!$K:$K)+_xlfn.XMATCH($A407,DEFLECTIONS!$K$13:$K$55)-1)</f>
        <v>5.0000000000000001E-3</v>
      </c>
      <c r="F407" s="453">
        <f t="shared" si="106"/>
        <v>6.25</v>
      </c>
      <c r="G407" s="355" cm="1">
        <f t="array" ref="G407">INDEX('TOP OF DECK ELEVATIONS'!$1:$1048576,_xlfn.XMATCH(F407,'TOP OF DECK ELEVATIONS'!_xlnm.Print_Titles),_xlfn.XMATCH(F$372,'TOP OF DECK ELEVATIONS'!$10:$10)+3)</f>
        <v>1067.2085746359423</v>
      </c>
      <c r="H407" s="572">
        <f t="shared" si="107"/>
        <v>1067.2131996359424</v>
      </c>
      <c r="I407" s="453">
        <f t="shared" si="103"/>
        <v>6.25</v>
      </c>
      <c r="J407" s="355" cm="1">
        <f t="array" ref="J407">IF(ISBLANK(I372),"",INDEX('TOP OF DECK ELEVATIONS'!$1:$1048576,_xlfn.XMATCH(I407,'TOP OF DECK ELEVATIONS'!_xlnm.Print_Titles),_xlfn.XMATCH(I372,'TOP OF DECK ELEVATIONS'!$10:$10)+3))</f>
        <v>1067.6709382603394</v>
      </c>
      <c r="K407" s="572">
        <f t="shared" si="105"/>
        <v>1067.6755632603395</v>
      </c>
      <c r="L407" s="113"/>
      <c r="M407" s="113"/>
      <c r="N407" s="113"/>
      <c r="P407" t="str">
        <f t="shared" si="108"/>
        <v>GIRDER K DEFLECTIONS</v>
      </c>
    </row>
    <row r="408" spans="1:16" hidden="1" x14ac:dyDescent="0.2">
      <c r="A408" s="48">
        <f t="shared" si="101"/>
        <v>6.5</v>
      </c>
      <c r="B408" s="162" cm="1">
        <f t="array" ref="B408">INDEX(DEFLECTIONS!M:M,_xlfn.XMATCH($P408,DEFLECTIONS!$K:$K)+_xlfn.XMATCH($A408,DEFLECTIONS!$K$13:$K$55)-1)</f>
        <v>2.9000000000000001E-2</v>
      </c>
      <c r="C408" s="162" cm="1">
        <f t="array" ref="C408">INDEX(DEFLECTIONS!N:N,_xlfn.XMATCH($P408,DEFLECTIONS!$K:$K)+_xlfn.XMATCH($A408,DEFLECTIONS!$K$13:$K$55)-1)</f>
        <v>0.23499999999999999</v>
      </c>
      <c r="D408" s="162" cm="1">
        <f t="array" ref="D408">INDEX(DEFLECTIONS!O:O,_xlfn.XMATCH($P408,DEFLECTIONS!$K:$K)+_xlfn.XMATCH($A408,DEFLECTIONS!$K$13:$K$55)-1)</f>
        <v>2.5000000000000001E-2</v>
      </c>
      <c r="F408" s="453">
        <f t="shared" si="106"/>
        <v>6.5</v>
      </c>
      <c r="G408" s="355" cm="1">
        <f t="array" ref="G408">INDEX('TOP OF DECK ELEVATIONS'!$1:$1048576,_xlfn.XMATCH(F408,'TOP OF DECK ELEVATIONS'!_xlnm.Print_Titles),_xlfn.XMATCH(F$372,'TOP OF DECK ELEVATIONS'!$10:$10)+3)</f>
        <v>1067.5084623989674</v>
      </c>
      <c r="H408" s="572">
        <f t="shared" si="107"/>
        <v>1067.5301290656341</v>
      </c>
      <c r="I408" s="453">
        <f t="shared" si="103"/>
        <v>6.5</v>
      </c>
      <c r="J408" s="355" cm="1">
        <f t="array" ref="J408">IF(ISBLANK(I372),"",INDEX('TOP OF DECK ELEVATIONS'!$1:$1048576,_xlfn.XMATCH(I408,'TOP OF DECK ELEVATIONS'!_xlnm.Print_Titles),_xlfn.XMATCH(I372,'TOP OF DECK ELEVATIONS'!$10:$10)+3))</f>
        <v>1067.9708260233645</v>
      </c>
      <c r="K408" s="572">
        <f t="shared" si="105"/>
        <v>1067.9924926900312</v>
      </c>
      <c r="L408" s="113"/>
      <c r="M408" s="113"/>
      <c r="N408" s="113"/>
      <c r="P408" t="str">
        <f t="shared" si="108"/>
        <v>GIRDER K DEFLECTIONS</v>
      </c>
    </row>
    <row r="409" spans="1:16" hidden="1" x14ac:dyDescent="0.2">
      <c r="A409" s="48">
        <f t="shared" si="101"/>
        <v>6.75</v>
      </c>
      <c r="B409" s="162" cm="1">
        <f t="array" ref="B409">INDEX(DEFLECTIONS!M:M,_xlfn.XMATCH($P409,DEFLECTIONS!$K:$K)+_xlfn.XMATCH($A409,DEFLECTIONS!$K$13:$K$55)-1)</f>
        <v>3.6500000000000005E-2</v>
      </c>
      <c r="C409" s="162" cm="1">
        <f t="array" ref="C409">INDEX(DEFLECTIONS!N:N,_xlfn.XMATCH($P409,DEFLECTIONS!$K:$K)+_xlfn.XMATCH($A409,DEFLECTIONS!$K$13:$K$55)-1)</f>
        <v>0.24199999999999999</v>
      </c>
      <c r="D409" s="162" cm="1">
        <f t="array" ref="D409">INDEX(DEFLECTIONS!O:O,_xlfn.XMATCH($P409,DEFLECTIONS!$K:$K)+_xlfn.XMATCH($A409,DEFLECTIONS!$K$13:$K$55)-1)</f>
        <v>2.5500000000000002E-2</v>
      </c>
      <c r="F409" s="453">
        <f t="shared" si="106"/>
        <v>6.75</v>
      </c>
      <c r="G409" s="355" cm="1">
        <f t="array" ref="G409">INDEX('TOP OF DECK ELEVATIONS'!$1:$1048576,_xlfn.XMATCH(F409,'TOP OF DECK ELEVATIONS'!_xlnm.Print_Titles),_xlfn.XMATCH(F$372,'TOP OF DECK ELEVATIONS'!$10:$10)+3)</f>
        <v>1067.8083501619924</v>
      </c>
      <c r="H409" s="572">
        <f t="shared" si="107"/>
        <v>1067.8306418286591</v>
      </c>
      <c r="I409" s="453">
        <f t="shared" si="103"/>
        <v>6.75</v>
      </c>
      <c r="J409" s="355" cm="1">
        <f t="array" ref="J409">IF(ISBLANK(I372),"",INDEX('TOP OF DECK ELEVATIONS'!$1:$1048576,_xlfn.XMATCH(I409,'TOP OF DECK ELEVATIONS'!_xlnm.Print_Titles),_xlfn.XMATCH(I372,'TOP OF DECK ELEVATIONS'!$10:$10)+3))</f>
        <v>1068.2707137863895</v>
      </c>
      <c r="K409" s="572">
        <f t="shared" si="105"/>
        <v>1068.2930054530561</v>
      </c>
      <c r="L409" s="113"/>
      <c r="M409" s="113"/>
      <c r="N409" s="113"/>
      <c r="P409" t="str">
        <f t="shared" si="108"/>
        <v>GIRDER K DEFLECTIONS</v>
      </c>
    </row>
    <row r="410" spans="1:16" ht="13.5" hidden="1" thickBot="1" x14ac:dyDescent="0.25">
      <c r="A410" s="48" t="str">
        <f t="shared" si="101"/>
        <v>CL BRG. FA</v>
      </c>
      <c r="B410" s="162" cm="1">
        <f t="array" ref="B410">INDEX(DEFLECTIONS!M:M,_xlfn.XMATCH($P410,DEFLECTIONS!$K:$K)+_xlfn.XMATCH($A410,DEFLECTIONS!$K$13:$K$55)-1)</f>
        <v>0</v>
      </c>
      <c r="C410" s="162" cm="1">
        <f t="array" ref="C410">INDEX(DEFLECTIONS!N:N,_xlfn.XMATCH($P410,DEFLECTIONS!$K:$K)+_xlfn.XMATCH($A410,DEFLECTIONS!$K$13:$K$55)-1)</f>
        <v>0</v>
      </c>
      <c r="D410" s="162" cm="1">
        <f t="array" ref="D410">INDEX(DEFLECTIONS!O:O,_xlfn.XMATCH($P410,DEFLECTIONS!$K:$K)+_xlfn.XMATCH($A410,DEFLECTIONS!$K$13:$K$55)-1)</f>
        <v>0</v>
      </c>
      <c r="F410" s="454" t="str">
        <f t="shared" si="106"/>
        <v>CL BRG. FA</v>
      </c>
      <c r="G410" s="311" cm="1">
        <f t="array" ref="G410">INDEX('TOP OF DECK ELEVATIONS'!$1:$1048576,_xlfn.XMATCH(F410,'TOP OF DECK ELEVATIONS'!_xlnm.Print_Titles),_xlfn.XMATCH(F$372,'TOP OF DECK ELEVATIONS'!$10:$10)+3)</f>
        <v>1068.1082379250174</v>
      </c>
      <c r="H410" s="768">
        <f t="shared" si="107"/>
        <v>1068.1082379250174</v>
      </c>
      <c r="I410" s="454" t="str">
        <f t="shared" si="103"/>
        <v>CL BRG. FA</v>
      </c>
      <c r="J410" s="311" cm="1">
        <f t="array" ref="J410">IF(ISBLANK(I372),"",INDEX('TOP OF DECK ELEVATIONS'!$1:$1048576,_xlfn.XMATCH(I410,'TOP OF DECK ELEVATIONS'!_xlnm.Print_Titles),_xlfn.XMATCH(I372,'TOP OF DECK ELEVATIONS'!$10:$10)+3))</f>
        <v>1068.5706015494145</v>
      </c>
      <c r="K410" s="768">
        <f t="shared" si="105"/>
        <v>1068.5706015494145</v>
      </c>
      <c r="L410" s="113"/>
      <c r="M410" s="113"/>
      <c r="N410" s="113"/>
      <c r="P410" t="str">
        <f t="shared" si="108"/>
        <v>GIRDER K DEFLECTIONS</v>
      </c>
    </row>
    <row r="411" spans="1:16" ht="13.5" hidden="1" thickBot="1" x14ac:dyDescent="0.25">
      <c r="P411" t="str">
        <f t="shared" si="100"/>
        <v>GIRDER K DEFLECTIONS</v>
      </c>
    </row>
    <row r="412" spans="1:16" ht="13.5" hidden="1" thickBot="1" x14ac:dyDescent="0.25">
      <c r="A412" s="973" t="str">
        <f>DEFLECTIONS!K783</f>
        <v>GIRDER L DEFLECTIONS</v>
      </c>
      <c r="B412" s="973"/>
      <c r="C412" s="973"/>
      <c r="D412" s="973"/>
      <c r="F412" s="968" t="str">
        <f>_xlfn.CONCAT("CL ",LEFT(A412,8))</f>
        <v>CL GIRDER L</v>
      </c>
      <c r="G412" s="969"/>
      <c r="H412" s="970"/>
      <c r="I412" s="971"/>
      <c r="J412" s="969"/>
      <c r="K412" s="970"/>
      <c r="L412" s="308"/>
      <c r="M412" s="308"/>
      <c r="N412" s="308"/>
      <c r="P412" t="str">
        <f t="shared" si="100"/>
        <v>GIRDER L DEFLECTIONS</v>
      </c>
    </row>
    <row r="413" spans="1:16" ht="51.75" hidden="1" thickBot="1" x14ac:dyDescent="0.25">
      <c r="A413" s="112"/>
      <c r="B413" s="116" t="s">
        <v>377</v>
      </c>
      <c r="C413" s="116" t="s">
        <v>343</v>
      </c>
      <c r="D413" s="116" t="s">
        <v>344</v>
      </c>
      <c r="F413" s="307"/>
      <c r="G413" s="176" t="s">
        <v>51</v>
      </c>
      <c r="H413" s="240" t="s">
        <v>378</v>
      </c>
      <c r="I413" s="307"/>
      <c r="J413" s="176" t="s">
        <v>51</v>
      </c>
      <c r="K413" s="240" t="s">
        <v>378</v>
      </c>
      <c r="L413" s="116"/>
      <c r="M413" s="116"/>
      <c r="N413" s="116"/>
      <c r="P413" t="str">
        <f t="shared" si="100"/>
        <v>GIRDER L DEFLECTIONS</v>
      </c>
    </row>
    <row r="414" spans="1:16" hidden="1" x14ac:dyDescent="0.2">
      <c r="A414" s="48" t="str">
        <f>A14</f>
        <v>CL BRG. RA</v>
      </c>
      <c r="B414" s="162" cm="1">
        <f t="array" ref="B414">INDEX(DEFLECTIONS!M:M,_xlfn.XMATCH($P414,DEFLECTIONS!$K:$K)+_xlfn.XMATCH($A414,DEFLECTIONS!$K$13:$K$55)-1)</f>
        <v>0</v>
      </c>
      <c r="C414" s="162" cm="1">
        <f t="array" ref="C414">INDEX(DEFLECTIONS!N:N,_xlfn.XMATCH($P414,DEFLECTIONS!$K:$K)+_xlfn.XMATCH($A414,DEFLECTIONS!$K$13:$K$55)-1)</f>
        <v>0</v>
      </c>
      <c r="D414" s="162" cm="1">
        <f t="array" ref="D414">INDEX(DEFLECTIONS!O:O,_xlfn.XMATCH($P414,DEFLECTIONS!$K:$K)+_xlfn.XMATCH($A414,DEFLECTIONS!$K$13:$K$55)-1)</f>
        <v>0</v>
      </c>
      <c r="F414" s="460" t="str">
        <f>A414</f>
        <v>CL BRG. RA</v>
      </c>
      <c r="G414" s="355" cm="1">
        <f t="array" ref="G414">INDEX('TOP OF DECK ELEVATIONS'!$1:$1048576,_xlfn.XMATCH(F414,'TOP OF DECK ELEVATIONS'!_xlnm.Print_Titles),_xlfn.XMATCH(F$412,'TOP OF DECK ELEVATIONS'!$10:$10)+3)</f>
        <v>1059.6395412118932</v>
      </c>
      <c r="H414" s="571">
        <f>G414+SUM(C414:D414)/12</f>
        <v>1059.6395412118932</v>
      </c>
      <c r="I414" s="460" t="str">
        <f>F414</f>
        <v>CL BRG. RA</v>
      </c>
      <c r="J414" s="355" t="str" cm="1">
        <f t="array" ref="J414">IF(ISBLANK(I412),"",INDEX('TOP OF DECK ELEVATIONS'!$1:$1048576,_xlfn.XMATCH(I414,'TOP OF DECK ELEVATIONS'!_xlnm.Print_Titles),_xlfn.XMATCH(I412,'TOP OF DECK ELEVATIONS'!$10:$10)+3))</f>
        <v/>
      </c>
      <c r="K414" s="571" t="str">
        <f>IFERROR(J414+SUM(C414:D414)/12,"")</f>
        <v/>
      </c>
      <c r="L414" s="113"/>
      <c r="M414" s="113"/>
      <c r="N414" s="113"/>
      <c r="P414" t="str">
        <f t="shared" si="100"/>
        <v>GIRDER L DEFLECTIONS</v>
      </c>
    </row>
    <row r="415" spans="1:16" hidden="1" x14ac:dyDescent="0.2">
      <c r="A415" s="48">
        <f t="shared" ref="A415:A450" si="109">A15</f>
        <v>1.25</v>
      </c>
      <c r="B415" s="162" cm="1">
        <f t="array" ref="B415">INDEX(DEFLECTIONS!M:M,_xlfn.XMATCH($P415,DEFLECTIONS!$K:$K)+_xlfn.XMATCH($A415,DEFLECTIONS!$K$13:$K$55)-1)</f>
        <v>3.6500000000000005E-2</v>
      </c>
      <c r="C415" s="162" cm="1">
        <f t="array" ref="C415">INDEX(DEFLECTIONS!N:N,_xlfn.XMATCH($P415,DEFLECTIONS!$K:$K)+_xlfn.XMATCH($A415,DEFLECTIONS!$K$13:$K$55)-1)</f>
        <v>0.24349999999999999</v>
      </c>
      <c r="D415" s="162" cm="1">
        <f t="array" ref="D415">INDEX(DEFLECTIONS!O:O,_xlfn.XMATCH($P415,DEFLECTIONS!$K:$K)+_xlfn.XMATCH($A415,DEFLECTIONS!$K$13:$K$55)-1)</f>
        <v>2.6000000000000002E-2</v>
      </c>
      <c r="F415" s="453">
        <f t="shared" ref="F415:F426" si="110">A415</f>
        <v>1.25</v>
      </c>
      <c r="G415" s="355" cm="1">
        <f t="array" ref="G415">INDEX('TOP OF DECK ELEVATIONS'!$1:$1048576,_xlfn.XMATCH(F415,'TOP OF DECK ELEVATIONS'!_xlnm.Print_Titles),_xlfn.XMATCH(F$412,'TOP OF DECK ELEVATIONS'!$10:$10)+3)</f>
        <v>1059.9394028986931</v>
      </c>
      <c r="H415" s="572">
        <f>G415+SUM(C415:D415)/12</f>
        <v>1059.9618612320264</v>
      </c>
      <c r="I415" s="453">
        <f t="shared" ref="I415:I450" si="111">F415</f>
        <v>1.25</v>
      </c>
      <c r="J415" s="355" t="str" cm="1">
        <f t="array" ref="J415">IF(ISBLANK(I412),"",INDEX('TOP OF DECK ELEVATIONS'!$1:$1048576,_xlfn.XMATCH(I415,'TOP OF DECK ELEVATIONS'!_xlnm.Print_Titles),_xlfn.XMATCH(I412,'TOP OF DECK ELEVATIONS'!$10:$10)+3))</f>
        <v/>
      </c>
      <c r="K415" s="572" t="str">
        <f>IFERROR(J415+SUM(C415:D415)/12,"")</f>
        <v/>
      </c>
      <c r="L415" s="113"/>
      <c r="M415" s="113"/>
      <c r="N415" s="113"/>
      <c r="P415" t="str">
        <f t="shared" si="100"/>
        <v>GIRDER L DEFLECTIONS</v>
      </c>
    </row>
    <row r="416" spans="1:16" hidden="1" x14ac:dyDescent="0.2">
      <c r="A416" s="48">
        <f t="shared" si="109"/>
        <v>1.5</v>
      </c>
      <c r="B416" s="162" cm="1">
        <f t="array" ref="B416">INDEX(DEFLECTIONS!M:M,_xlfn.XMATCH($P416,DEFLECTIONS!$K:$K)+_xlfn.XMATCH($A416,DEFLECTIONS!$K$13:$K$55)-1)</f>
        <v>0.03</v>
      </c>
      <c r="C416" s="162" cm="1">
        <f t="array" ref="C416">INDEX(DEFLECTIONS!N:N,_xlfn.XMATCH($P416,DEFLECTIONS!$K:$K)+_xlfn.XMATCH($A416,DEFLECTIONS!$K$13:$K$55)-1)</f>
        <v>0.24099999999999999</v>
      </c>
      <c r="D416" s="162" cm="1">
        <f t="array" ref="D416">INDEX(DEFLECTIONS!O:O,_xlfn.XMATCH($P416,DEFLECTIONS!$K:$K)+_xlfn.XMATCH($A416,DEFLECTIONS!$K$13:$K$55)-1)</f>
        <v>2.5999999999999999E-2</v>
      </c>
      <c r="F416" s="453">
        <f t="shared" si="110"/>
        <v>1.5</v>
      </c>
      <c r="G416" s="355" cm="1">
        <f t="array" ref="G416">INDEX('TOP OF DECK ELEVATIONS'!$1:$1048576,_xlfn.XMATCH(F416,'TOP OF DECK ELEVATIONS'!_xlnm.Print_Titles),_xlfn.XMATCH(F$412,'TOP OF DECK ELEVATIONS'!$10:$10)+3)</f>
        <v>1060.2392645854932</v>
      </c>
      <c r="H416" s="572">
        <f t="shared" ref="H416:H426" si="112">G416+SUM(C416:D416)/12</f>
        <v>1060.2615145854932</v>
      </c>
      <c r="I416" s="453">
        <f t="shared" si="111"/>
        <v>1.5</v>
      </c>
      <c r="J416" s="355" t="str" cm="1">
        <f t="array" ref="J416">IF(ISBLANK(I412),"",INDEX('TOP OF DECK ELEVATIONS'!$1:$1048576,_xlfn.XMATCH(I416,'TOP OF DECK ELEVATIONS'!_xlnm.Print_Titles),_xlfn.XMATCH(I412,'TOP OF DECK ELEVATIONS'!$10:$10)+3))</f>
        <v/>
      </c>
      <c r="K416" s="572" t="str">
        <f t="shared" ref="K416:K450" si="113">IFERROR(J416+SUM(C416:D416)/12,"")</f>
        <v/>
      </c>
      <c r="L416" s="113"/>
      <c r="M416" s="113"/>
      <c r="N416" s="113"/>
      <c r="P416" t="str">
        <f t="shared" si="100"/>
        <v>GIRDER L DEFLECTIONS</v>
      </c>
    </row>
    <row r="417" spans="1:16" hidden="1" x14ac:dyDescent="0.2">
      <c r="A417" s="48">
        <f t="shared" si="109"/>
        <v>1.75</v>
      </c>
      <c r="B417" s="162" cm="1">
        <f t="array" ref="B417">INDEX(DEFLECTIONS!M:M,_xlfn.XMATCH($P417,DEFLECTIONS!$K:$K)+_xlfn.XMATCH($A417,DEFLECTIONS!$K$13:$K$55)-1)</f>
        <v>-3.5000000000000005E-3</v>
      </c>
      <c r="C417" s="162" cm="1">
        <f t="array" ref="C417">INDEX(DEFLECTIONS!N:N,_xlfn.XMATCH($P417,DEFLECTIONS!$K:$K)+_xlfn.XMATCH($A417,DEFLECTIONS!$K$13:$K$55)-1)</f>
        <v>5.1000000000000004E-2</v>
      </c>
      <c r="D417" s="162" cm="1">
        <f t="array" ref="D417">INDEX(DEFLECTIONS!O:O,_xlfn.XMATCH($P417,DEFLECTIONS!$K:$K)+_xlfn.XMATCH($A417,DEFLECTIONS!$K$13:$K$55)-1)</f>
        <v>5.4999999999999997E-3</v>
      </c>
      <c r="F417" s="453">
        <f t="shared" si="110"/>
        <v>1.75</v>
      </c>
      <c r="G417" s="355" cm="1">
        <f t="array" ref="G417">INDEX('TOP OF DECK ELEVATIONS'!$1:$1048576,_xlfn.XMATCH(F417,'TOP OF DECK ELEVATIONS'!_xlnm.Print_Titles),_xlfn.XMATCH(F$412,'TOP OF DECK ELEVATIONS'!$10:$10)+3)</f>
        <v>1060.5391262722931</v>
      </c>
      <c r="H417" s="572">
        <f t="shared" si="112"/>
        <v>1060.5438346056264</v>
      </c>
      <c r="I417" s="453">
        <f t="shared" si="111"/>
        <v>1.75</v>
      </c>
      <c r="J417" s="355" t="str" cm="1">
        <f t="array" ref="J417">IF(ISBLANK(I412),"",INDEX('TOP OF DECK ELEVATIONS'!$1:$1048576,_xlfn.XMATCH(I417,'TOP OF DECK ELEVATIONS'!_xlnm.Print_Titles),_xlfn.XMATCH(I412,'TOP OF DECK ELEVATIONS'!$10:$10)+3))</f>
        <v/>
      </c>
      <c r="K417" s="572" t="str">
        <f t="shared" si="113"/>
        <v/>
      </c>
      <c r="L417" s="113"/>
      <c r="M417" s="113"/>
      <c r="N417" s="113"/>
      <c r="P417" t="str">
        <f t="shared" si="100"/>
        <v>GIRDER L DEFLECTIONS</v>
      </c>
    </row>
    <row r="418" spans="1:16" hidden="1" x14ac:dyDescent="0.2">
      <c r="A418" s="48" t="str">
        <f t="shared" si="109"/>
        <v>CL PIER 1</v>
      </c>
      <c r="B418" s="162" cm="1">
        <f t="array" ref="B418">INDEX(DEFLECTIONS!M:M,_xlfn.XMATCH($P418,DEFLECTIONS!$K:$K)+_xlfn.XMATCH($A418,DEFLECTIONS!$K$13:$K$55)-1)</f>
        <v>0</v>
      </c>
      <c r="C418" s="162" cm="1">
        <f t="array" ref="C418">INDEX(DEFLECTIONS!N:N,_xlfn.XMATCH($P418,DEFLECTIONS!$K:$K)+_xlfn.XMATCH($A418,DEFLECTIONS!$K$13:$K$55)-1)</f>
        <v>0</v>
      </c>
      <c r="D418" s="162" cm="1">
        <f t="array" ref="D418">INDEX(DEFLECTIONS!O:O,_xlfn.XMATCH($P418,DEFLECTIONS!$K:$K)+_xlfn.XMATCH($A418,DEFLECTIONS!$K$13:$K$55)-1)</f>
        <v>0</v>
      </c>
      <c r="F418" s="453" t="str">
        <f t="shared" si="110"/>
        <v>CL PIER 1</v>
      </c>
      <c r="G418" s="355" cm="1">
        <f t="array" ref="G418">INDEX('TOP OF DECK ELEVATIONS'!$1:$1048576,_xlfn.XMATCH(F418,'TOP OF DECK ELEVATIONS'!_xlnm.Print_Titles),_xlfn.XMATCH(F$412,'TOP OF DECK ELEVATIONS'!$10:$10)+3)</f>
        <v>1060.8389879590932</v>
      </c>
      <c r="H418" s="572">
        <f t="shared" si="112"/>
        <v>1060.8389879590932</v>
      </c>
      <c r="I418" s="453" t="str">
        <f t="shared" si="111"/>
        <v>CL PIER 1</v>
      </c>
      <c r="J418" s="355" t="str" cm="1">
        <f t="array" ref="J418">IF(ISBLANK(I412),"",INDEX('TOP OF DECK ELEVATIONS'!$1:$1048576,_xlfn.XMATCH(I418,'TOP OF DECK ELEVATIONS'!_xlnm.Print_Titles),_xlfn.XMATCH(I412,'TOP OF DECK ELEVATIONS'!$10:$10)+3))</f>
        <v/>
      </c>
      <c r="K418" s="572" t="str">
        <f t="shared" si="113"/>
        <v/>
      </c>
      <c r="L418" s="113"/>
      <c r="M418" s="113"/>
      <c r="N418" s="113"/>
      <c r="P418" t="str">
        <f t="shared" ref="P418:P493" si="114">IF(LEFT(A418,6)="GIRDER",A418,P417)</f>
        <v>GIRDER L DEFLECTIONS</v>
      </c>
    </row>
    <row r="419" spans="1:16" hidden="1" x14ac:dyDescent="0.2">
      <c r="A419" s="48">
        <f t="shared" si="109"/>
        <v>2.125</v>
      </c>
      <c r="B419" s="162" cm="1">
        <f t="array" ref="B419">INDEX(DEFLECTIONS!M:M,_xlfn.XMATCH($P419,DEFLECTIONS!$K:$K)+_xlfn.XMATCH($A419,DEFLECTIONS!$K$13:$K$55)-1)</f>
        <v>5.525E-2</v>
      </c>
      <c r="C419" s="162" cm="1">
        <f t="array" ref="C419">INDEX(DEFLECTIONS!N:N,_xlfn.XMATCH($P419,DEFLECTIONS!$K:$K)+_xlfn.XMATCH($A419,DEFLECTIONS!$K$13:$K$55)-1)</f>
        <v>0.19575000000000001</v>
      </c>
      <c r="D419" s="162" cm="1">
        <f t="array" ref="D419">INDEX(DEFLECTIONS!O:O,_xlfn.XMATCH($P419,DEFLECTIONS!$K:$K)+_xlfn.XMATCH($A419,DEFLECTIONS!$K$13:$K$55)-1)</f>
        <v>2.375E-2</v>
      </c>
      <c r="F419" s="453">
        <f t="shared" si="110"/>
        <v>2.125</v>
      </c>
      <c r="G419" s="355" cm="1">
        <f t="array" ref="G419">INDEX('TOP OF DECK ELEVATIONS'!$1:$1048576,_xlfn.XMATCH(F419,'TOP OF DECK ELEVATIONS'!_xlnm.Print_Titles),_xlfn.XMATCH(F$412,'TOP OF DECK ELEVATIONS'!$10:$10)+3)</f>
        <v>1061.0531855215932</v>
      </c>
      <c r="H419" s="572">
        <f t="shared" si="112"/>
        <v>1061.0714771882599</v>
      </c>
      <c r="I419" s="453">
        <f t="shared" si="111"/>
        <v>2.125</v>
      </c>
      <c r="J419" s="355" t="str" cm="1">
        <f t="array" ref="J419">IF(ISBLANK(I412),"",INDEX('TOP OF DECK ELEVATIONS'!$1:$1048576,_xlfn.XMATCH(I419,'TOP OF DECK ELEVATIONS'!_xlnm.Print_Titles),_xlfn.XMATCH(I412,'TOP OF DECK ELEVATIONS'!$10:$10)+3))</f>
        <v/>
      </c>
      <c r="K419" s="572" t="str">
        <f t="shared" si="113"/>
        <v/>
      </c>
      <c r="L419" s="113"/>
      <c r="M419" s="113"/>
      <c r="N419" s="113"/>
      <c r="P419" t="str">
        <f t="shared" si="114"/>
        <v>GIRDER L DEFLECTIONS</v>
      </c>
    </row>
    <row r="420" spans="1:16" hidden="1" x14ac:dyDescent="0.2">
      <c r="A420" s="48" t="str">
        <f t="shared" si="109"/>
        <v>F.S. #1</v>
      </c>
      <c r="B420" s="162" cm="1">
        <f t="array" ref="B420">INDEX(DEFLECTIONS!M:M,_xlfn.XMATCH($P420,DEFLECTIONS!$K:$K)+_xlfn.XMATCH($A420,DEFLECTIONS!$K$13:$K$55)-1)</f>
        <v>0.107</v>
      </c>
      <c r="C420" s="162" cm="1">
        <f t="array" ref="C420">INDEX(DEFLECTIONS!N:N,_xlfn.XMATCH($P420,DEFLECTIONS!$K:$K)+_xlfn.XMATCH($A420,DEFLECTIONS!$K$13:$K$55)-1)</f>
        <v>0.38900000000000001</v>
      </c>
      <c r="D420" s="162" cm="1">
        <f t="array" ref="D420">INDEX(DEFLECTIONS!O:O,_xlfn.XMATCH($P420,DEFLECTIONS!$K:$K)+_xlfn.XMATCH($A420,DEFLECTIONS!$K$13:$K$55)-1)</f>
        <v>4.7E-2</v>
      </c>
      <c r="F420" s="453" t="str">
        <f t="shared" si="110"/>
        <v>F.S. #1</v>
      </c>
      <c r="G420" s="355" cm="1">
        <f t="array" ref="G420">INDEX('TOP OF DECK ELEVATIONS'!$1:$1048576,_xlfn.XMATCH(F420,'TOP OF DECK ELEVATIONS'!_xlnm.Print_Titles),_xlfn.XMATCH(F$412,'TOP OF DECK ELEVATIONS'!$10:$10)+3)</f>
        <v>1061.196664361893</v>
      </c>
      <c r="H420" s="572">
        <f t="shared" si="112"/>
        <v>1061.2329976952262</v>
      </c>
      <c r="I420" s="453" t="str">
        <f t="shared" si="111"/>
        <v>F.S. #1</v>
      </c>
      <c r="J420" s="355" t="str" cm="1">
        <f t="array" ref="J420">IF(ISBLANK(I412),"",INDEX('TOP OF DECK ELEVATIONS'!$1:$1048576,_xlfn.XMATCH(I420,'TOP OF DECK ELEVATIONS'!_xlnm.Print_Titles),_xlfn.XMATCH(I412,'TOP OF DECK ELEVATIONS'!$10:$10)+3))</f>
        <v/>
      </c>
      <c r="K420" s="572" t="str">
        <f t="shared" si="113"/>
        <v/>
      </c>
      <c r="L420" s="113"/>
      <c r="M420" s="113"/>
      <c r="N420" s="113"/>
      <c r="P420" t="str">
        <f t="shared" si="114"/>
        <v>GIRDER L DEFLECTIONS</v>
      </c>
    </row>
    <row r="421" spans="1:16" hidden="1" x14ac:dyDescent="0.2">
      <c r="A421" s="48">
        <f t="shared" si="109"/>
        <v>2.25</v>
      </c>
      <c r="B421" s="162" cm="1">
        <f t="array" ref="B421">INDEX(DEFLECTIONS!M:M,_xlfn.XMATCH($P421,DEFLECTIONS!$K:$K)+_xlfn.XMATCH($A421,DEFLECTIONS!$K$13:$K$55)-1)</f>
        <v>0.13100000000000001</v>
      </c>
      <c r="C421" s="162" cm="1">
        <f t="array" ref="C421">INDEX(DEFLECTIONS!N:N,_xlfn.XMATCH($P421,DEFLECTIONS!$K:$K)+_xlfn.XMATCH($A421,DEFLECTIONS!$K$13:$K$55)-1)</f>
        <v>0.48799999999999999</v>
      </c>
      <c r="D421" s="162" cm="1">
        <f t="array" ref="D421">INDEX(DEFLECTIONS!O:O,_xlfn.XMATCH($P421,DEFLECTIONS!$K:$K)+_xlfn.XMATCH($A421,DEFLECTIONS!$K$13:$K$55)-1)</f>
        <v>5.7999999999999996E-2</v>
      </c>
      <c r="F421" s="453">
        <f t="shared" si="110"/>
        <v>2.25</v>
      </c>
      <c r="G421" s="355" cm="1">
        <f t="array" ref="G421">INDEX('TOP OF DECK ELEVATIONS'!$1:$1048576,_xlfn.XMATCH(F421,'TOP OF DECK ELEVATIONS'!_xlnm.Print_Titles),_xlfn.XMATCH(F$412,'TOP OF DECK ELEVATIONS'!$10:$10)+3)</f>
        <v>1061.2673830840931</v>
      </c>
      <c r="H421" s="572">
        <f t="shared" si="112"/>
        <v>1061.3128830840931</v>
      </c>
      <c r="I421" s="453">
        <f t="shared" si="111"/>
        <v>2.25</v>
      </c>
      <c r="J421" s="355" t="str" cm="1">
        <f t="array" ref="J421">IF(ISBLANK(I412),"",INDEX('TOP OF DECK ELEVATIONS'!$1:$1048576,_xlfn.XMATCH(I421,'TOP OF DECK ELEVATIONS'!_xlnm.Print_Titles),_xlfn.XMATCH(I412,'TOP OF DECK ELEVATIONS'!$10:$10)+3))</f>
        <v/>
      </c>
      <c r="K421" s="572" t="str">
        <f t="shared" si="113"/>
        <v/>
      </c>
      <c r="L421" s="113"/>
      <c r="M421" s="113"/>
      <c r="N421" s="113"/>
      <c r="P421" t="str">
        <f t="shared" si="114"/>
        <v>GIRDER L DEFLECTIONS</v>
      </c>
    </row>
    <row r="422" spans="1:16" hidden="1" x14ac:dyDescent="0.2">
      <c r="A422" s="48">
        <f t="shared" si="109"/>
        <v>2.375</v>
      </c>
      <c r="B422" s="162" cm="1">
        <f t="array" ref="B422">INDEX(DEFLECTIONS!M:M,_xlfn.XMATCH($P422,DEFLECTIONS!$K:$K)+_xlfn.XMATCH($A422,DEFLECTIONS!$K$13:$K$55)-1)</f>
        <v>0.19550000000000001</v>
      </c>
      <c r="C422" s="162" cm="1">
        <f t="array" ref="C422">INDEX(DEFLECTIONS!N:N,_xlfn.XMATCH($P422,DEFLECTIONS!$K:$K)+_xlfn.XMATCH($A422,DEFLECTIONS!$K$13:$K$55)-1)</f>
        <v>0.745</v>
      </c>
      <c r="D422" s="162" cm="1">
        <f t="array" ref="D422">INDEX(DEFLECTIONS!O:O,_xlfn.XMATCH($P422,DEFLECTIONS!$K:$K)+_xlfn.XMATCH($A422,DEFLECTIONS!$K$13:$K$55)-1)</f>
        <v>8.8499999999999995E-2</v>
      </c>
      <c r="F422" s="453">
        <f t="shared" si="110"/>
        <v>2.375</v>
      </c>
      <c r="G422" s="355" cm="1">
        <f t="array" ref="G422">INDEX('TOP OF DECK ELEVATIONS'!$1:$1048576,_xlfn.XMATCH(F422,'TOP OF DECK ELEVATIONS'!_xlnm.Print_Titles),_xlfn.XMATCH(F$412,'TOP OF DECK ELEVATIONS'!$10:$10)+3)</f>
        <v>1061.4815806465931</v>
      </c>
      <c r="H422" s="572">
        <f t="shared" si="112"/>
        <v>1061.5510389799265</v>
      </c>
      <c r="I422" s="453">
        <f t="shared" si="111"/>
        <v>2.375</v>
      </c>
      <c r="J422" s="355" t="str" cm="1">
        <f t="array" ref="J422">IF(ISBLANK(I412),"",INDEX('TOP OF DECK ELEVATIONS'!$1:$1048576,_xlfn.XMATCH(I422,'TOP OF DECK ELEVATIONS'!_xlnm.Print_Titles),_xlfn.XMATCH(I412,'TOP OF DECK ELEVATIONS'!$10:$10)+3))</f>
        <v/>
      </c>
      <c r="K422" s="572" t="str">
        <f t="shared" si="113"/>
        <v/>
      </c>
      <c r="L422" s="113"/>
      <c r="M422" s="113"/>
      <c r="N422" s="113"/>
      <c r="P422" t="str">
        <f t="shared" si="114"/>
        <v>GIRDER L DEFLECTIONS</v>
      </c>
    </row>
    <row r="423" spans="1:16" hidden="1" x14ac:dyDescent="0.2">
      <c r="A423" s="48">
        <f t="shared" si="109"/>
        <v>2.5</v>
      </c>
      <c r="B423" s="162" cm="1">
        <f t="array" ref="B423">INDEX(DEFLECTIONS!M:M,_xlfn.XMATCH($P423,DEFLECTIONS!$K:$K)+_xlfn.XMATCH($A423,DEFLECTIONS!$K$13:$K$55)-1)</f>
        <v>0.22500000000000001</v>
      </c>
      <c r="C423" s="162" cm="1">
        <f t="array" ref="C423">INDEX(DEFLECTIONS!N:N,_xlfn.XMATCH($P423,DEFLECTIONS!$K:$K)+_xlfn.XMATCH($A423,DEFLECTIONS!$K$13:$K$55)-1)</f>
        <v>0.86399999999999999</v>
      </c>
      <c r="D423" s="162" cm="1">
        <f t="array" ref="D423">INDEX(DEFLECTIONS!O:O,_xlfn.XMATCH($P423,DEFLECTIONS!$K:$K)+_xlfn.XMATCH($A423,DEFLECTIONS!$K$13:$K$55)-1)</f>
        <v>0.10299999999999999</v>
      </c>
      <c r="F423" s="453">
        <f t="shared" si="110"/>
        <v>2.5</v>
      </c>
      <c r="G423" s="355" cm="1">
        <f t="array" ref="G423">INDEX('TOP OF DECK ELEVATIONS'!$1:$1048576,_xlfn.XMATCH(F423,'TOP OF DECK ELEVATIONS'!_xlnm.Print_Titles),_xlfn.XMATCH(F$412,'TOP OF DECK ELEVATIONS'!$10:$10)+3)</f>
        <v>1061.6957782090931</v>
      </c>
      <c r="H423" s="572">
        <f t="shared" si="112"/>
        <v>1061.7763615424265</v>
      </c>
      <c r="I423" s="453">
        <f t="shared" si="111"/>
        <v>2.5</v>
      </c>
      <c r="J423" s="355" t="str" cm="1">
        <f t="array" ref="J423">IF(ISBLANK(I412),"",INDEX('TOP OF DECK ELEVATIONS'!$1:$1048576,_xlfn.XMATCH(I423,'TOP OF DECK ELEVATIONS'!_xlnm.Print_Titles),_xlfn.XMATCH(I412,'TOP OF DECK ELEVATIONS'!$10:$10)+3))</f>
        <v/>
      </c>
      <c r="K423" s="572" t="str">
        <f t="shared" si="113"/>
        <v/>
      </c>
      <c r="L423" s="113"/>
      <c r="M423" s="113"/>
      <c r="N423" s="113"/>
      <c r="P423" t="str">
        <f t="shared" si="114"/>
        <v>GIRDER L DEFLECTIONS</v>
      </c>
    </row>
    <row r="424" spans="1:16" hidden="1" x14ac:dyDescent="0.2">
      <c r="A424" s="48">
        <f t="shared" si="109"/>
        <v>2.625</v>
      </c>
      <c r="B424" s="162" cm="1">
        <f t="array" ref="B424">INDEX(DEFLECTIONS!M:M,_xlfn.XMATCH($P424,DEFLECTIONS!$K:$K)+_xlfn.XMATCH($A424,DEFLECTIONS!$K$13:$K$55)-1)</f>
        <v>0.20199999999999999</v>
      </c>
      <c r="C424" s="162" cm="1">
        <f t="array" ref="C424">INDEX(DEFLECTIONS!N:N,_xlfn.XMATCH($P424,DEFLECTIONS!$K:$K)+_xlfn.XMATCH($A424,DEFLECTIONS!$K$13:$K$55)-1)</f>
        <v>0.77649999999999997</v>
      </c>
      <c r="D424" s="162" cm="1">
        <f t="array" ref="D424">INDEX(DEFLECTIONS!O:O,_xlfn.XMATCH($P424,DEFLECTIONS!$K:$K)+_xlfn.XMATCH($A424,DEFLECTIONS!$K$13:$K$55)-1)</f>
        <v>9.2249999999999999E-2</v>
      </c>
      <c r="F424" s="453">
        <f t="shared" si="110"/>
        <v>2.625</v>
      </c>
      <c r="G424" s="355" cm="1">
        <f t="array" ref="G424">INDEX('TOP OF DECK ELEVATIONS'!$1:$1048576,_xlfn.XMATCH(F424,'TOP OF DECK ELEVATIONS'!_xlnm.Print_Titles),_xlfn.XMATCH(F$412,'TOP OF DECK ELEVATIONS'!$10:$10)+3)</f>
        <v>1061.9099757715931</v>
      </c>
      <c r="H424" s="572">
        <f t="shared" si="112"/>
        <v>1061.9823716049264</v>
      </c>
      <c r="I424" s="453">
        <f t="shared" si="111"/>
        <v>2.625</v>
      </c>
      <c r="J424" s="355" t="str" cm="1">
        <f t="array" ref="J424">IF(ISBLANK(I412),"",INDEX('TOP OF DECK ELEVATIONS'!$1:$1048576,_xlfn.XMATCH(I424,'TOP OF DECK ELEVATIONS'!_xlnm.Print_Titles),_xlfn.XMATCH(I412,'TOP OF DECK ELEVATIONS'!$10:$10)+3))</f>
        <v/>
      </c>
      <c r="K424" s="572" t="str">
        <f t="shared" si="113"/>
        <v/>
      </c>
      <c r="L424" s="113"/>
      <c r="M424" s="113"/>
      <c r="N424" s="113"/>
      <c r="P424" t="str">
        <f t="shared" si="114"/>
        <v>GIRDER L DEFLECTIONS</v>
      </c>
    </row>
    <row r="425" spans="1:16" hidden="1" x14ac:dyDescent="0.2">
      <c r="A425" s="48">
        <f t="shared" si="109"/>
        <v>2.75</v>
      </c>
      <c r="B425" s="162" cm="1">
        <f t="array" ref="B425">INDEX(DEFLECTIONS!M:M,_xlfn.XMATCH($P425,DEFLECTIONS!$K:$K)+_xlfn.XMATCH($A425,DEFLECTIONS!$K$13:$K$55)-1)</f>
        <v>0.14149999999999999</v>
      </c>
      <c r="C425" s="162" cm="1">
        <f t="array" ref="C425">INDEX(DEFLECTIONS!N:N,_xlfn.XMATCH($P425,DEFLECTIONS!$K:$K)+_xlfn.XMATCH($A425,DEFLECTIONS!$K$13:$K$55)-1)</f>
        <v>0.53500000000000003</v>
      </c>
      <c r="D425" s="162" cm="1">
        <f t="array" ref="D425">INDEX(DEFLECTIONS!O:O,_xlfn.XMATCH($P425,DEFLECTIONS!$K:$K)+_xlfn.XMATCH($A425,DEFLECTIONS!$K$13:$K$55)-1)</f>
        <v>6.4000000000000001E-2</v>
      </c>
      <c r="F425" s="453">
        <f t="shared" si="110"/>
        <v>2.75</v>
      </c>
      <c r="G425" s="355" cm="1">
        <f t="array" ref="G425">INDEX('TOP OF DECK ELEVATIONS'!$1:$1048576,_xlfn.XMATCH(F425,'TOP OF DECK ELEVATIONS'!_xlnm.Print_Titles),_xlfn.XMATCH(F$412,'TOP OF DECK ELEVATIONS'!$10:$10)+3)</f>
        <v>1062.124173334093</v>
      </c>
      <c r="H425" s="572">
        <f t="shared" si="112"/>
        <v>1062.1740900007596</v>
      </c>
      <c r="I425" s="453">
        <f t="shared" si="111"/>
        <v>2.75</v>
      </c>
      <c r="J425" s="355" t="str" cm="1">
        <f t="array" ref="J425">IF(ISBLANK(I412),"",INDEX('TOP OF DECK ELEVATIONS'!$1:$1048576,_xlfn.XMATCH(I425,'TOP OF DECK ELEVATIONS'!_xlnm.Print_Titles),_xlfn.XMATCH(I412,'TOP OF DECK ELEVATIONS'!$10:$10)+3))</f>
        <v/>
      </c>
      <c r="K425" s="572" t="str">
        <f t="shared" si="113"/>
        <v/>
      </c>
      <c r="L425" s="113"/>
      <c r="M425" s="113"/>
      <c r="N425" s="113"/>
      <c r="P425" t="str">
        <f t="shared" si="114"/>
        <v>GIRDER L DEFLECTIONS</v>
      </c>
    </row>
    <row r="426" spans="1:16" hidden="1" x14ac:dyDescent="0.2">
      <c r="A426" s="48">
        <f t="shared" si="109"/>
        <v>2.875</v>
      </c>
      <c r="B426" s="162" cm="1">
        <f t="array" ref="B426">INDEX(DEFLECTIONS!M:M,_xlfn.XMATCH($P426,DEFLECTIONS!$K:$K)+_xlfn.XMATCH($A426,DEFLECTIONS!$K$13:$K$55)-1)</f>
        <v>6.4500000000000002E-2</v>
      </c>
      <c r="C426" s="162" cm="1">
        <f t="array" ref="C426">INDEX(DEFLECTIONS!N:N,_xlfn.XMATCH($P426,DEFLECTIONS!$K:$K)+_xlfn.XMATCH($A426,DEFLECTIONS!$K$13:$K$55)-1)</f>
        <v>0.23799999999999999</v>
      </c>
      <c r="D426" s="162" cm="1">
        <f t="array" ref="D426">INDEX(DEFLECTIONS!O:O,_xlfn.XMATCH($P426,DEFLECTIONS!$K:$K)+_xlfn.XMATCH($A426,DEFLECTIONS!$K$13:$K$55)-1)</f>
        <v>2.8999999999999998E-2</v>
      </c>
      <c r="F426" s="453">
        <f t="shared" si="110"/>
        <v>2.875</v>
      </c>
      <c r="G426" s="355" cm="1">
        <f t="array" ref="G426">INDEX('TOP OF DECK ELEVATIONS'!$1:$1048576,_xlfn.XMATCH(F426,'TOP OF DECK ELEVATIONS'!_xlnm.Print_Titles),_xlfn.XMATCH(F$412,'TOP OF DECK ELEVATIONS'!$10:$10)+3)</f>
        <v>1062.338370896593</v>
      </c>
      <c r="H426" s="572">
        <f t="shared" si="112"/>
        <v>1062.360620896593</v>
      </c>
      <c r="I426" s="453">
        <f t="shared" si="111"/>
        <v>2.875</v>
      </c>
      <c r="J426" s="355" t="str" cm="1">
        <f t="array" ref="J426">IF(ISBLANK(I412),"",INDEX('TOP OF DECK ELEVATIONS'!$1:$1048576,_xlfn.XMATCH(I426,'TOP OF DECK ELEVATIONS'!_xlnm.Print_Titles),_xlfn.XMATCH(I412,'TOP OF DECK ELEVATIONS'!$10:$10)+3))</f>
        <v/>
      </c>
      <c r="K426" s="572" t="str">
        <f t="shared" si="113"/>
        <v/>
      </c>
      <c r="L426" s="113"/>
      <c r="M426" s="113"/>
      <c r="N426" s="113"/>
      <c r="P426" t="str">
        <f t="shared" si="114"/>
        <v>GIRDER L DEFLECTIONS</v>
      </c>
    </row>
    <row r="427" spans="1:16" hidden="1" x14ac:dyDescent="0.2">
      <c r="A427" s="48" t="str">
        <f t="shared" si="109"/>
        <v>CL PIER 2</v>
      </c>
      <c r="B427" s="162" cm="1">
        <f t="array" ref="B427">INDEX(DEFLECTIONS!M:M,_xlfn.XMATCH($P427,DEFLECTIONS!$K:$K)+_xlfn.XMATCH($A427,DEFLECTIONS!$K$13:$K$55)-1)</f>
        <v>0</v>
      </c>
      <c r="C427" s="162" cm="1">
        <f t="array" ref="C427">INDEX(DEFLECTIONS!N:N,_xlfn.XMATCH($P427,DEFLECTIONS!$K:$K)+_xlfn.XMATCH($A427,DEFLECTIONS!$K$13:$K$55)-1)</f>
        <v>0</v>
      </c>
      <c r="D427" s="162" cm="1">
        <f t="array" ref="D427">INDEX(DEFLECTIONS!O:O,_xlfn.XMATCH($P427,DEFLECTIONS!$K:$K)+_xlfn.XMATCH($A427,DEFLECTIONS!$K$13:$K$55)-1)</f>
        <v>0</v>
      </c>
      <c r="F427" s="453" t="str">
        <f t="shared" ref="F427:F450" si="115">A427</f>
        <v>CL PIER 2</v>
      </c>
      <c r="G427" s="355" cm="1">
        <f t="array" ref="G427">INDEX('TOP OF DECK ELEVATIONS'!$1:$1048576,_xlfn.XMATCH(F427,'TOP OF DECK ELEVATIONS'!_xlnm.Print_Titles),_xlfn.XMATCH(F$412,'TOP OF DECK ELEVATIONS'!$10:$10)+3)</f>
        <v>1062.552568459093</v>
      </c>
      <c r="H427" s="572">
        <f t="shared" ref="H427:H450" si="116">G427+SUM(C427:D427)/12</f>
        <v>1062.552568459093</v>
      </c>
      <c r="I427" s="453" t="str">
        <f t="shared" si="111"/>
        <v>CL PIER 2</v>
      </c>
      <c r="J427" s="355" t="str" cm="1">
        <f t="array" ref="J427">IF(ISBLANK(I412),"",INDEX('TOP OF DECK ELEVATIONS'!$1:$1048576,_xlfn.XMATCH(I427,'TOP OF DECK ELEVATIONS'!_xlnm.Print_Titles),_xlfn.XMATCH(I412,'TOP OF DECK ELEVATIONS'!$10:$10)+3))</f>
        <v/>
      </c>
      <c r="K427" s="572" t="str">
        <f t="shared" si="113"/>
        <v/>
      </c>
      <c r="L427" s="113"/>
      <c r="M427" s="113"/>
      <c r="N427" s="113"/>
      <c r="P427" t="str">
        <f t="shared" ref="P427:P450" si="117">IF(LEFT(A427,6)="GIRDER",A427,P426)</f>
        <v>GIRDER L DEFLECTIONS</v>
      </c>
    </row>
    <row r="428" spans="1:16" hidden="1" x14ac:dyDescent="0.2">
      <c r="A428" s="48">
        <f t="shared" si="109"/>
        <v>3.25</v>
      </c>
      <c r="B428" s="162" cm="1">
        <f t="array" ref="B428">INDEX(DEFLECTIONS!M:M,_xlfn.XMATCH($P428,DEFLECTIONS!$K:$K)+_xlfn.XMATCH($A428,DEFLECTIONS!$K$13:$K$55)-1)</f>
        <v>-1.6E-2</v>
      </c>
      <c r="C428" s="162" cm="1">
        <f t="array" ref="C428">INDEX(DEFLECTIONS!N:N,_xlfn.XMATCH($P428,DEFLECTIONS!$K:$K)+_xlfn.XMATCH($A428,DEFLECTIONS!$K$13:$K$55)-1)</f>
        <v>-1.3999999999999999E-2</v>
      </c>
      <c r="D428" s="162" cm="1">
        <f t="array" ref="D428">INDEX(DEFLECTIONS!O:O,_xlfn.XMATCH($P428,DEFLECTIONS!$K:$K)+_xlfn.XMATCH($A428,DEFLECTIONS!$K$13:$K$55)-1)</f>
        <v>-2.5000000000000001E-3</v>
      </c>
      <c r="F428" s="453">
        <f t="shared" si="115"/>
        <v>3.25</v>
      </c>
      <c r="G428" s="355" cm="1">
        <f t="array" ref="G428">INDEX('TOP OF DECK ELEVATIONS'!$1:$1048576,_xlfn.XMATCH(F428,'TOP OF DECK ELEVATIONS'!_xlnm.Print_Titles),_xlfn.XMATCH(F$412,'TOP OF DECK ELEVATIONS'!$10:$10)+3)</f>
        <v>1062.8589641028432</v>
      </c>
      <c r="H428" s="572">
        <f t="shared" si="116"/>
        <v>1062.8575891028431</v>
      </c>
      <c r="I428" s="453">
        <f t="shared" si="111"/>
        <v>3.25</v>
      </c>
      <c r="J428" s="355" t="str" cm="1">
        <f t="array" ref="J428">IF(ISBLANK(I412),"",INDEX('TOP OF DECK ELEVATIONS'!$1:$1048576,_xlfn.XMATCH(I428,'TOP OF DECK ELEVATIONS'!_xlnm.Print_Titles),_xlfn.XMATCH(I412,'TOP OF DECK ELEVATIONS'!$10:$10)+3))</f>
        <v/>
      </c>
      <c r="K428" s="572" t="str">
        <f t="shared" si="113"/>
        <v/>
      </c>
      <c r="L428" s="113"/>
      <c r="M428" s="113"/>
      <c r="N428" s="113"/>
      <c r="P428" t="str">
        <f t="shared" si="117"/>
        <v>GIRDER L DEFLECTIONS</v>
      </c>
    </row>
    <row r="429" spans="1:16" hidden="1" x14ac:dyDescent="0.2">
      <c r="A429" s="48" t="str">
        <f t="shared" si="109"/>
        <v>F.S. #2</v>
      </c>
      <c r="B429" s="162" cm="1">
        <f t="array" ref="B429">INDEX(DEFLECTIONS!M:M,_xlfn.XMATCH($P429,DEFLECTIONS!$K:$K)+_xlfn.XMATCH($A429,DEFLECTIONS!$K$13:$K$55)-1)</f>
        <v>-0.01</v>
      </c>
      <c r="C429" s="162" cm="1">
        <f t="array" ref="C429">INDEX(DEFLECTIONS!N:N,_xlfn.XMATCH($P429,DEFLECTIONS!$K:$K)+_xlfn.XMATCH($A429,DEFLECTIONS!$K$13:$K$55)-1)</f>
        <v>0.03</v>
      </c>
      <c r="D429" s="162" cm="1">
        <f t="array" ref="D429">INDEX(DEFLECTIONS!O:O,_xlfn.XMATCH($P429,DEFLECTIONS!$K:$K)+_xlfn.XMATCH($A429,DEFLECTIONS!$K$13:$K$55)-1)</f>
        <v>2E-3</v>
      </c>
      <c r="F429" s="453" t="str">
        <f t="shared" si="115"/>
        <v>F.S. #2</v>
      </c>
      <c r="G429" s="355" cm="1">
        <f t="array" ref="G429">INDEX('TOP OF DECK ELEVATIONS'!$1:$1048576,_xlfn.XMATCH(F429,'TOP OF DECK ELEVATIONS'!_xlnm.Print_Titles),_xlfn.XMATCH(F$412,'TOP OF DECK ELEVATIONS'!$10:$10)+3)</f>
        <v>1062.984748361893</v>
      </c>
      <c r="H429" s="572">
        <f t="shared" si="116"/>
        <v>1062.9874150285598</v>
      </c>
      <c r="I429" s="453" t="str">
        <f t="shared" si="111"/>
        <v>F.S. #2</v>
      </c>
      <c r="J429" s="355" t="str" cm="1">
        <f t="array" ref="J429">IF(ISBLANK(I412),"",INDEX('TOP OF DECK ELEVATIONS'!$1:$1048576,_xlfn.XMATCH(I429,'TOP OF DECK ELEVATIONS'!_xlnm.Print_Titles),_xlfn.XMATCH(I412,'TOP OF DECK ELEVATIONS'!$10:$10)+3))</f>
        <v/>
      </c>
      <c r="K429" s="572" t="str">
        <f t="shared" si="113"/>
        <v/>
      </c>
      <c r="L429" s="113"/>
      <c r="M429" s="113"/>
      <c r="N429" s="113"/>
      <c r="P429" t="str">
        <f t="shared" si="117"/>
        <v>GIRDER L DEFLECTIONS</v>
      </c>
    </row>
    <row r="430" spans="1:16" hidden="1" x14ac:dyDescent="0.2">
      <c r="A430" s="48">
        <f t="shared" si="109"/>
        <v>3.5</v>
      </c>
      <c r="B430" s="162" cm="1">
        <f t="array" ref="B430">INDEX(DEFLECTIONS!M:M,_xlfn.XMATCH($P430,DEFLECTIONS!$K:$K)+_xlfn.XMATCH($A430,DEFLECTIONS!$K$13:$K$55)-1)</f>
        <v>4.0000000000000001E-3</v>
      </c>
      <c r="C430" s="162" cm="1">
        <f t="array" ref="C430">INDEX(DEFLECTIONS!N:N,_xlfn.XMATCH($P430,DEFLECTIONS!$K:$K)+_xlfn.XMATCH($A430,DEFLECTIONS!$K$13:$K$55)-1)</f>
        <v>0.1</v>
      </c>
      <c r="D430" s="162" cm="1">
        <f t="array" ref="D430">INDEX(DEFLECTIONS!O:O,_xlfn.XMATCH($P430,DEFLECTIONS!$K:$K)+_xlfn.XMATCH($A430,DEFLECTIONS!$K$13:$K$55)-1)</f>
        <v>8.9999999999999993E-3</v>
      </c>
      <c r="F430" s="453">
        <f t="shared" si="115"/>
        <v>3.5</v>
      </c>
      <c r="G430" s="355" cm="1">
        <f t="array" ref="G430">INDEX('TOP OF DECK ELEVATIONS'!$1:$1048576,_xlfn.XMATCH(F430,'TOP OF DECK ELEVATIONS'!_xlnm.Print_Titles),_xlfn.XMATCH(F$412,'TOP OF DECK ELEVATIONS'!$10:$10)+3)</f>
        <v>1063.1653597465931</v>
      </c>
      <c r="H430" s="572">
        <f t="shared" si="116"/>
        <v>1063.1744430799265</v>
      </c>
      <c r="I430" s="453">
        <f t="shared" si="111"/>
        <v>3.5</v>
      </c>
      <c r="J430" s="355" t="str" cm="1">
        <f t="array" ref="J430">IF(ISBLANK(I412),"",INDEX('TOP OF DECK ELEVATIONS'!$1:$1048576,_xlfn.XMATCH(I430,'TOP OF DECK ELEVATIONS'!_xlnm.Print_Titles),_xlfn.XMATCH(I412,'TOP OF DECK ELEVATIONS'!$10:$10)+3))</f>
        <v/>
      </c>
      <c r="K430" s="572" t="str">
        <f t="shared" si="113"/>
        <v/>
      </c>
      <c r="L430" s="113"/>
      <c r="M430" s="113"/>
      <c r="N430" s="113"/>
      <c r="P430" t="str">
        <f t="shared" si="117"/>
        <v>GIRDER L DEFLECTIONS</v>
      </c>
    </row>
    <row r="431" spans="1:16" hidden="1" x14ac:dyDescent="0.2">
      <c r="A431" s="48">
        <f t="shared" si="109"/>
        <v>3.75</v>
      </c>
      <c r="B431" s="162" cm="1">
        <f t="array" ref="B431">INDEX(DEFLECTIONS!M:M,_xlfn.XMATCH($P431,DEFLECTIONS!$K:$K)+_xlfn.XMATCH($A431,DEFLECTIONS!$K$13:$K$55)-1)</f>
        <v>9.4999999999999998E-3</v>
      </c>
      <c r="C431" s="162" cm="1">
        <f t="array" ref="C431">INDEX(DEFLECTIONS!N:N,_xlfn.XMATCH($P431,DEFLECTIONS!$K:$K)+_xlfn.XMATCH($A431,DEFLECTIONS!$K$13:$K$55)-1)</f>
        <v>8.2500000000000004E-2</v>
      </c>
      <c r="D431" s="162" cm="1">
        <f t="array" ref="D431">INDEX(DEFLECTIONS!O:O,_xlfn.XMATCH($P431,DEFLECTIONS!$K:$K)+_xlfn.XMATCH($A431,DEFLECTIONS!$K$13:$K$55)-1)</f>
        <v>8.0000000000000002E-3</v>
      </c>
      <c r="F431" s="453">
        <f t="shared" si="115"/>
        <v>3.75</v>
      </c>
      <c r="G431" s="355" cm="1">
        <f t="array" ref="G431">INDEX('TOP OF DECK ELEVATIONS'!$1:$1048576,_xlfn.XMATCH(F431,'TOP OF DECK ELEVATIONS'!_xlnm.Print_Titles),_xlfn.XMATCH(F$412,'TOP OF DECK ELEVATIONS'!$10:$10)+3)</f>
        <v>1063.4717553903431</v>
      </c>
      <c r="H431" s="572">
        <f t="shared" si="116"/>
        <v>1063.4792970570097</v>
      </c>
      <c r="I431" s="453">
        <f t="shared" si="111"/>
        <v>3.75</v>
      </c>
      <c r="J431" s="355" t="str" cm="1">
        <f t="array" ref="J431">IF(ISBLANK(I412),"",INDEX('TOP OF DECK ELEVATIONS'!$1:$1048576,_xlfn.XMATCH(I431,'TOP OF DECK ELEVATIONS'!_xlnm.Print_Titles),_xlfn.XMATCH(I412,'TOP OF DECK ELEVATIONS'!$10:$10)+3))</f>
        <v/>
      </c>
      <c r="K431" s="572" t="str">
        <f t="shared" si="113"/>
        <v/>
      </c>
      <c r="L431" s="113"/>
      <c r="M431" s="113"/>
      <c r="N431" s="113"/>
      <c r="P431" t="str">
        <f t="shared" si="117"/>
        <v>GIRDER L DEFLECTIONS</v>
      </c>
    </row>
    <row r="432" spans="1:16" hidden="1" x14ac:dyDescent="0.2">
      <c r="A432" s="48" t="str">
        <f t="shared" si="109"/>
        <v>CL PIER 3</v>
      </c>
      <c r="B432" s="162" cm="1">
        <f t="array" ref="B432">INDEX(DEFLECTIONS!M:M,_xlfn.XMATCH($P432,DEFLECTIONS!$K:$K)+_xlfn.XMATCH($A432,DEFLECTIONS!$K$13:$K$55)-1)</f>
        <v>0</v>
      </c>
      <c r="C432" s="162" cm="1">
        <f t="array" ref="C432">INDEX(DEFLECTIONS!N:N,_xlfn.XMATCH($P432,DEFLECTIONS!$K:$K)+_xlfn.XMATCH($A432,DEFLECTIONS!$K$13:$K$55)-1)</f>
        <v>0</v>
      </c>
      <c r="D432" s="162" cm="1">
        <f t="array" ref="D432">INDEX(DEFLECTIONS!O:O,_xlfn.XMATCH($P432,DEFLECTIONS!$K:$K)+_xlfn.XMATCH($A432,DEFLECTIONS!$K$13:$K$55)-1)</f>
        <v>0</v>
      </c>
      <c r="F432" s="453" t="str">
        <f t="shared" si="115"/>
        <v>CL PIER 3</v>
      </c>
      <c r="G432" s="355" cm="1">
        <f t="array" ref="G432">INDEX('TOP OF DECK ELEVATIONS'!$1:$1048576,_xlfn.XMATCH(F432,'TOP OF DECK ELEVATIONS'!_xlnm.Print_Titles),_xlfn.XMATCH(F$412,'TOP OF DECK ELEVATIONS'!$10:$10)+3)</f>
        <v>1063.7781510340931</v>
      </c>
      <c r="H432" s="572">
        <f t="shared" si="116"/>
        <v>1063.7781510340931</v>
      </c>
      <c r="I432" s="453" t="str">
        <f t="shared" si="111"/>
        <v>CL PIER 3</v>
      </c>
      <c r="J432" s="355" t="str" cm="1">
        <f t="array" ref="J432">IF(ISBLANK(I412),"",INDEX('TOP OF DECK ELEVATIONS'!$1:$1048576,_xlfn.XMATCH(I432,'TOP OF DECK ELEVATIONS'!_xlnm.Print_Titles),_xlfn.XMATCH(I412,'TOP OF DECK ELEVATIONS'!$10:$10)+3))</f>
        <v/>
      </c>
      <c r="K432" s="572" t="str">
        <f t="shared" si="113"/>
        <v/>
      </c>
      <c r="L432" s="113"/>
      <c r="M432" s="113"/>
      <c r="N432" s="113"/>
      <c r="P432" t="str">
        <f t="shared" si="117"/>
        <v>GIRDER L DEFLECTIONS</v>
      </c>
    </row>
    <row r="433" spans="1:16" hidden="1" x14ac:dyDescent="0.2">
      <c r="A433" s="48">
        <f t="shared" si="109"/>
        <v>4.25</v>
      </c>
      <c r="B433" s="162" cm="1">
        <f t="array" ref="B433">INDEX(DEFLECTIONS!M:M,_xlfn.XMATCH($P433,DEFLECTIONS!$K:$K)+_xlfn.XMATCH($A433,DEFLECTIONS!$K$13:$K$55)-1)</f>
        <v>9.4999999999999998E-3</v>
      </c>
      <c r="C433" s="162" cm="1">
        <f t="array" ref="C433">INDEX(DEFLECTIONS!N:N,_xlfn.XMATCH($P433,DEFLECTIONS!$K:$K)+_xlfn.XMATCH($A433,DEFLECTIONS!$K$13:$K$55)-1)</f>
        <v>8.249999999999999E-2</v>
      </c>
      <c r="D433" s="162" cm="1">
        <f t="array" ref="D433">INDEX(DEFLECTIONS!O:O,_xlfn.XMATCH($P433,DEFLECTIONS!$K:$K)+_xlfn.XMATCH($A433,DEFLECTIONS!$K$13:$K$55)-1)</f>
        <v>8.0000000000000002E-3</v>
      </c>
      <c r="F433" s="453">
        <f t="shared" si="115"/>
        <v>4.25</v>
      </c>
      <c r="G433" s="355" cm="1">
        <f t="array" ref="G433">INDEX('TOP OF DECK ELEVATIONS'!$1:$1048576,_xlfn.XMATCH(F433,'TOP OF DECK ELEVATIONS'!_xlnm.Print_Titles),_xlfn.XMATCH(F$412,'TOP OF DECK ELEVATIONS'!$10:$10)+3)</f>
        <v>1064.084546677843</v>
      </c>
      <c r="H433" s="572">
        <f t="shared" si="116"/>
        <v>1064.0920883445096</v>
      </c>
      <c r="I433" s="453">
        <f t="shared" si="111"/>
        <v>4.25</v>
      </c>
      <c r="J433" s="355" t="str" cm="1">
        <f t="array" ref="J433">IF(ISBLANK(I412),"",INDEX('TOP OF DECK ELEVATIONS'!$1:$1048576,_xlfn.XMATCH(I433,'TOP OF DECK ELEVATIONS'!_xlnm.Print_Titles),_xlfn.XMATCH(I412,'TOP OF DECK ELEVATIONS'!$10:$10)+3))</f>
        <v/>
      </c>
      <c r="K433" s="572" t="str">
        <f t="shared" si="113"/>
        <v/>
      </c>
      <c r="L433" s="113"/>
      <c r="M433" s="113"/>
      <c r="N433" s="113"/>
      <c r="P433" t="str">
        <f t="shared" si="117"/>
        <v>GIRDER L DEFLECTIONS</v>
      </c>
    </row>
    <row r="434" spans="1:16" hidden="1" x14ac:dyDescent="0.2">
      <c r="A434" s="48">
        <f t="shared" si="109"/>
        <v>4.5</v>
      </c>
      <c r="B434" s="162" cm="1">
        <f t="array" ref="B434">INDEX(DEFLECTIONS!M:M,_xlfn.XMATCH($P434,DEFLECTIONS!$K:$K)+_xlfn.XMATCH($A434,DEFLECTIONS!$K$13:$K$55)-1)</f>
        <v>5.0000000000000001E-3</v>
      </c>
      <c r="C434" s="162" cm="1">
        <f t="array" ref="C434">INDEX(DEFLECTIONS!N:N,_xlfn.XMATCH($P434,DEFLECTIONS!$K:$K)+_xlfn.XMATCH($A434,DEFLECTIONS!$K$13:$K$55)-1)</f>
        <v>0.10100000000000001</v>
      </c>
      <c r="D434" s="162" cm="1">
        <f t="array" ref="D434">INDEX(DEFLECTIONS!O:O,_xlfn.XMATCH($P434,DEFLECTIONS!$K:$K)+_xlfn.XMATCH($A434,DEFLECTIONS!$K$13:$K$55)-1)</f>
        <v>0.01</v>
      </c>
      <c r="F434" s="453">
        <f t="shared" si="115"/>
        <v>4.5</v>
      </c>
      <c r="G434" s="355" cm="1">
        <f t="array" ref="G434">INDEX('TOP OF DECK ELEVATIONS'!$1:$1048576,_xlfn.XMATCH(F434,'TOP OF DECK ELEVATIONS'!_xlnm.Print_Titles),_xlfn.XMATCH(F$412,'TOP OF DECK ELEVATIONS'!$10:$10)+3)</f>
        <v>1064.390942321593</v>
      </c>
      <c r="H434" s="572">
        <f t="shared" si="116"/>
        <v>1064.4001923215931</v>
      </c>
      <c r="I434" s="453">
        <f t="shared" si="111"/>
        <v>4.5</v>
      </c>
      <c r="J434" s="355" t="str" cm="1">
        <f t="array" ref="J434">IF(ISBLANK(I412),"",INDEX('TOP OF DECK ELEVATIONS'!$1:$1048576,_xlfn.XMATCH(I434,'TOP OF DECK ELEVATIONS'!_xlnm.Print_Titles),_xlfn.XMATCH(I412,'TOP OF DECK ELEVATIONS'!$10:$10)+3))</f>
        <v/>
      </c>
      <c r="K434" s="572" t="str">
        <f t="shared" si="113"/>
        <v/>
      </c>
      <c r="L434" s="113"/>
      <c r="M434" s="113"/>
      <c r="N434" s="113"/>
      <c r="P434" t="str">
        <f t="shared" si="117"/>
        <v>GIRDER L DEFLECTIONS</v>
      </c>
    </row>
    <row r="435" spans="1:16" hidden="1" x14ac:dyDescent="0.2">
      <c r="A435" s="48" t="str">
        <f t="shared" si="109"/>
        <v>F.S. #3</v>
      </c>
      <c r="B435" s="162" cm="1">
        <f t="array" ref="B435">INDEX(DEFLECTIONS!M:M,_xlfn.XMATCH($P435,DEFLECTIONS!$K:$K)+_xlfn.XMATCH($A435,DEFLECTIONS!$K$13:$K$55)-1)</f>
        <v>-8.9999999999999993E-3</v>
      </c>
      <c r="C435" s="162" cm="1">
        <f t="array" ref="C435">INDEX(DEFLECTIONS!N:N,_xlfn.XMATCH($P435,DEFLECTIONS!$K:$K)+_xlfn.XMATCH($A435,DEFLECTIONS!$K$13:$K$55)-1)</f>
        <v>3.5000000000000003E-2</v>
      </c>
      <c r="D435" s="162" cm="1">
        <f t="array" ref="D435">INDEX(DEFLECTIONS!O:O,_xlfn.XMATCH($P435,DEFLECTIONS!$K:$K)+_xlfn.XMATCH($A435,DEFLECTIONS!$K$13:$K$55)-1)</f>
        <v>3.0000000000000001E-3</v>
      </c>
      <c r="F435" s="453" t="str">
        <f t="shared" si="115"/>
        <v>F.S. #3</v>
      </c>
      <c r="G435" s="355" cm="1">
        <f t="array" ref="G435">INDEX('TOP OF DECK ELEVATIONS'!$1:$1048576,_xlfn.XMATCH(F435,'TOP OF DECK ELEVATIONS'!_xlnm.Print_Titles),_xlfn.XMATCH(F$412,'TOP OF DECK ELEVATIONS'!$10:$10)+3)</f>
        <v>1064.5716729118931</v>
      </c>
      <c r="H435" s="572">
        <f t="shared" si="116"/>
        <v>1064.5748395785597</v>
      </c>
      <c r="I435" s="453" t="str">
        <f t="shared" si="111"/>
        <v>F.S. #3</v>
      </c>
      <c r="J435" s="355" t="str" cm="1">
        <f t="array" ref="J435">IF(ISBLANK(I412),"",INDEX('TOP OF DECK ELEVATIONS'!$1:$1048576,_xlfn.XMATCH(I435,'TOP OF DECK ELEVATIONS'!_xlnm.Print_Titles),_xlfn.XMATCH(I412,'TOP OF DECK ELEVATIONS'!$10:$10)+3))</f>
        <v/>
      </c>
      <c r="K435" s="572" t="str">
        <f t="shared" si="113"/>
        <v/>
      </c>
      <c r="L435" s="113"/>
      <c r="M435" s="113"/>
      <c r="N435" s="113"/>
      <c r="P435" t="str">
        <f t="shared" si="117"/>
        <v>GIRDER L DEFLECTIONS</v>
      </c>
    </row>
    <row r="436" spans="1:16" hidden="1" x14ac:dyDescent="0.2">
      <c r="A436" s="48">
        <f t="shared" si="109"/>
        <v>4.75</v>
      </c>
      <c r="B436" s="162" cm="1">
        <f t="array" ref="B436">INDEX(DEFLECTIONS!M:M,_xlfn.XMATCH($P436,DEFLECTIONS!$K:$K)+_xlfn.XMATCH($A436,DEFLECTIONS!$K$13:$K$55)-1)</f>
        <v>-1.6E-2</v>
      </c>
      <c r="C436" s="162" cm="1">
        <f t="array" ref="C436">INDEX(DEFLECTIONS!N:N,_xlfn.XMATCH($P436,DEFLECTIONS!$K:$K)+_xlfn.XMATCH($A436,DEFLECTIONS!$K$13:$K$55)-1)</f>
        <v>-1.2E-2</v>
      </c>
      <c r="D436" s="162" cm="1">
        <f t="array" ref="D436">INDEX(DEFLECTIONS!O:O,_xlfn.XMATCH($P436,DEFLECTIONS!$K:$K)+_xlfn.XMATCH($A436,DEFLECTIONS!$K$13:$K$55)-1)</f>
        <v>-2E-3</v>
      </c>
      <c r="F436" s="453">
        <f t="shared" si="115"/>
        <v>4.75</v>
      </c>
      <c r="G436" s="355" cm="1">
        <f t="array" ref="G436">INDEX('TOP OF DECK ELEVATIONS'!$1:$1048576,_xlfn.XMATCH(F436,'TOP OF DECK ELEVATIONS'!_xlnm.Print_Titles),_xlfn.XMATCH(F$412,'TOP OF DECK ELEVATIONS'!$10:$10)+3)</f>
        <v>1064.6973379653432</v>
      </c>
      <c r="H436" s="572">
        <f t="shared" si="116"/>
        <v>1064.6961712986765</v>
      </c>
      <c r="I436" s="453">
        <f t="shared" si="111"/>
        <v>4.75</v>
      </c>
      <c r="J436" s="355" t="str" cm="1">
        <f t="array" ref="J436">IF(ISBLANK(I412),"",INDEX('TOP OF DECK ELEVATIONS'!$1:$1048576,_xlfn.XMATCH(I436,'TOP OF DECK ELEVATIONS'!_xlnm.Print_Titles),_xlfn.XMATCH(I412,'TOP OF DECK ELEVATIONS'!$10:$10)+3))</f>
        <v/>
      </c>
      <c r="K436" s="572" t="str">
        <f t="shared" si="113"/>
        <v/>
      </c>
      <c r="L436" s="113"/>
      <c r="M436" s="113"/>
      <c r="N436" s="113"/>
      <c r="P436" t="str">
        <f t="shared" si="117"/>
        <v>GIRDER L DEFLECTIONS</v>
      </c>
    </row>
    <row r="437" spans="1:16" hidden="1" x14ac:dyDescent="0.2">
      <c r="A437" s="48" t="str">
        <f t="shared" si="109"/>
        <v>CL PIER 4</v>
      </c>
      <c r="B437" s="162" cm="1">
        <f t="array" ref="B437">INDEX(DEFLECTIONS!M:M,_xlfn.XMATCH($P437,DEFLECTIONS!$K:$K)+_xlfn.XMATCH($A437,DEFLECTIONS!$K$13:$K$55)-1)</f>
        <v>0</v>
      </c>
      <c r="C437" s="162" cm="1">
        <f t="array" ref="C437">INDEX(DEFLECTIONS!N:N,_xlfn.XMATCH($P437,DEFLECTIONS!$K:$K)+_xlfn.XMATCH($A437,DEFLECTIONS!$K$13:$K$55)-1)</f>
        <v>0</v>
      </c>
      <c r="D437" s="162" cm="1">
        <f t="array" ref="D437">INDEX(DEFLECTIONS!O:O,_xlfn.XMATCH($P437,DEFLECTIONS!$K:$K)+_xlfn.XMATCH($A437,DEFLECTIONS!$K$13:$K$55)-1)</f>
        <v>0</v>
      </c>
      <c r="F437" s="453" t="str">
        <f t="shared" si="115"/>
        <v>CL PIER 4</v>
      </c>
      <c r="G437" s="355" cm="1">
        <f t="array" ref="G437">INDEX('TOP OF DECK ELEVATIONS'!$1:$1048576,_xlfn.XMATCH(F437,'TOP OF DECK ELEVATIONS'!_xlnm.Print_Titles),_xlfn.XMATCH(F$412,'TOP OF DECK ELEVATIONS'!$10:$10)+3)</f>
        <v>1065.0037336090932</v>
      </c>
      <c r="H437" s="572">
        <f t="shared" si="116"/>
        <v>1065.0037336090932</v>
      </c>
      <c r="I437" s="453" t="str">
        <f t="shared" si="111"/>
        <v>CL PIER 4</v>
      </c>
      <c r="J437" s="355" t="str" cm="1">
        <f t="array" ref="J437">IF(ISBLANK(I412),"",INDEX('TOP OF DECK ELEVATIONS'!$1:$1048576,_xlfn.XMATCH(I437,'TOP OF DECK ELEVATIONS'!_xlnm.Print_Titles),_xlfn.XMATCH(I412,'TOP OF DECK ELEVATIONS'!$10:$10)+3))</f>
        <v/>
      </c>
      <c r="K437" s="572" t="str">
        <f t="shared" si="113"/>
        <v/>
      </c>
      <c r="L437" s="113"/>
      <c r="M437" s="113"/>
      <c r="N437" s="113"/>
      <c r="P437" t="str">
        <f t="shared" si="117"/>
        <v>GIRDER L DEFLECTIONS</v>
      </c>
    </row>
    <row r="438" spans="1:16" hidden="1" x14ac:dyDescent="0.2">
      <c r="A438" s="48">
        <f t="shared" si="109"/>
        <v>5.125</v>
      </c>
      <c r="B438" s="162" cm="1">
        <f t="array" ref="B438">INDEX(DEFLECTIONS!M:M,_xlfn.XMATCH($P438,DEFLECTIONS!$K:$K)+_xlfn.XMATCH($A438,DEFLECTIONS!$K$13:$K$55)-1)</f>
        <v>6.2E-2</v>
      </c>
      <c r="C438" s="162" cm="1">
        <f t="array" ref="C438">INDEX(DEFLECTIONS!N:N,_xlfn.XMATCH($P438,DEFLECTIONS!$K:$K)+_xlfn.XMATCH($A438,DEFLECTIONS!$K$13:$K$55)-1)</f>
        <v>0.22775000000000001</v>
      </c>
      <c r="D438" s="162" cm="1">
        <f t="array" ref="D438">INDEX(DEFLECTIONS!O:O,_xlfn.XMATCH($P438,DEFLECTIONS!$K:$K)+_xlfn.XMATCH($A438,DEFLECTIONS!$K$13:$K$55)-1)</f>
        <v>2.725E-2</v>
      </c>
      <c r="F438" s="453">
        <f t="shared" si="115"/>
        <v>5.125</v>
      </c>
      <c r="G438" s="355" cm="1">
        <f t="array" ref="G438">INDEX('TOP OF DECK ELEVATIONS'!$1:$1048576,_xlfn.XMATCH(F438,'TOP OF DECK ELEVATIONS'!_xlnm.Print_Titles),_xlfn.XMATCH(F$412,'TOP OF DECK ELEVATIONS'!$10:$10)+3)</f>
        <v>1065.2179311715931</v>
      </c>
      <c r="H438" s="572">
        <f t="shared" si="116"/>
        <v>1065.2391811715931</v>
      </c>
      <c r="I438" s="453">
        <f t="shared" si="111"/>
        <v>5.125</v>
      </c>
      <c r="J438" s="355" t="str" cm="1">
        <f t="array" ref="J438">IF(ISBLANK(I412),"",INDEX('TOP OF DECK ELEVATIONS'!$1:$1048576,_xlfn.XMATCH(I438,'TOP OF DECK ELEVATIONS'!_xlnm.Print_Titles),_xlfn.XMATCH(I412,'TOP OF DECK ELEVATIONS'!$10:$10)+3))</f>
        <v/>
      </c>
      <c r="K438" s="572" t="str">
        <f t="shared" si="113"/>
        <v/>
      </c>
      <c r="L438" s="113"/>
      <c r="M438" s="113"/>
      <c r="N438" s="113"/>
      <c r="P438" t="str">
        <f t="shared" si="117"/>
        <v>GIRDER L DEFLECTIONS</v>
      </c>
    </row>
    <row r="439" spans="1:16" hidden="1" x14ac:dyDescent="0.2">
      <c r="A439" s="48">
        <f t="shared" si="109"/>
        <v>5.25</v>
      </c>
      <c r="B439" s="162" cm="1">
        <f t="array" ref="B439">INDEX(DEFLECTIONS!M:M,_xlfn.XMATCH($P439,DEFLECTIONS!$K:$K)+_xlfn.XMATCH($A439,DEFLECTIONS!$K$13:$K$55)-1)</f>
        <v>0.13950000000000001</v>
      </c>
      <c r="C439" s="162" cm="1">
        <f t="array" ref="C439">INDEX(DEFLECTIONS!N:N,_xlfn.XMATCH($P439,DEFLECTIONS!$K:$K)+_xlfn.XMATCH($A439,DEFLECTIONS!$K$13:$K$55)-1)</f>
        <v>0.52800000000000002</v>
      </c>
      <c r="D439" s="162" cm="1">
        <f t="array" ref="D439">INDEX(DEFLECTIONS!O:O,_xlfn.XMATCH($P439,DEFLECTIONS!$K:$K)+_xlfn.XMATCH($A439,DEFLECTIONS!$K$13:$K$55)-1)</f>
        <v>6.25E-2</v>
      </c>
      <c r="F439" s="453">
        <f t="shared" si="115"/>
        <v>5.25</v>
      </c>
      <c r="G439" s="355" cm="1">
        <f t="array" ref="G439">INDEX('TOP OF DECK ELEVATIONS'!$1:$1048576,_xlfn.XMATCH(F439,'TOP OF DECK ELEVATIONS'!_xlnm.Print_Titles),_xlfn.XMATCH(F$412,'TOP OF DECK ELEVATIONS'!$10:$10)+3)</f>
        <v>1065.4321287340931</v>
      </c>
      <c r="H439" s="572">
        <f t="shared" si="116"/>
        <v>1065.4813370674265</v>
      </c>
      <c r="I439" s="453">
        <f t="shared" si="111"/>
        <v>5.25</v>
      </c>
      <c r="J439" s="355" t="str" cm="1">
        <f t="array" ref="J439">IF(ISBLANK(I412),"",INDEX('TOP OF DECK ELEVATIONS'!$1:$1048576,_xlfn.XMATCH(I439,'TOP OF DECK ELEVATIONS'!_xlnm.Print_Titles),_xlfn.XMATCH(I412,'TOP OF DECK ELEVATIONS'!$10:$10)+3))</f>
        <v/>
      </c>
      <c r="K439" s="572" t="str">
        <f t="shared" si="113"/>
        <v/>
      </c>
      <c r="L439" s="113"/>
      <c r="M439" s="113"/>
      <c r="N439" s="113"/>
      <c r="P439" t="str">
        <f t="shared" si="117"/>
        <v>GIRDER L DEFLECTIONS</v>
      </c>
    </row>
    <row r="440" spans="1:16" hidden="1" x14ac:dyDescent="0.2">
      <c r="A440" s="48">
        <f t="shared" si="109"/>
        <v>5.375</v>
      </c>
      <c r="B440" s="162" cm="1">
        <f t="array" ref="B440">INDEX(DEFLECTIONS!M:M,_xlfn.XMATCH($P440,DEFLECTIONS!$K:$K)+_xlfn.XMATCH($A440,DEFLECTIONS!$K$13:$K$55)-1)</f>
        <v>0.20124999999999998</v>
      </c>
      <c r="C440" s="162" cm="1">
        <f t="array" ref="C440">INDEX(DEFLECTIONS!N:N,_xlfn.XMATCH($P440,DEFLECTIONS!$K:$K)+_xlfn.XMATCH($A440,DEFLECTIONS!$K$13:$K$55)-1)</f>
        <v>0.77349999999999997</v>
      </c>
      <c r="D440" s="162" cm="1">
        <f t="array" ref="D440">INDEX(DEFLECTIONS!O:O,_xlfn.XMATCH($P440,DEFLECTIONS!$K:$K)+_xlfn.XMATCH($A440,DEFLECTIONS!$K$13:$K$55)-1)</f>
        <v>9.1749999999999998E-2</v>
      </c>
      <c r="F440" s="453">
        <f t="shared" si="115"/>
        <v>5.375</v>
      </c>
      <c r="G440" s="355" cm="1">
        <f t="array" ref="G440">INDEX('TOP OF DECK ELEVATIONS'!$1:$1048576,_xlfn.XMATCH(F440,'TOP OF DECK ELEVATIONS'!_xlnm.Print_Titles),_xlfn.XMATCH(F$412,'TOP OF DECK ELEVATIONS'!$10:$10)+3)</f>
        <v>1065.6463262965931</v>
      </c>
      <c r="H440" s="572">
        <f t="shared" si="116"/>
        <v>1065.7184304632597</v>
      </c>
      <c r="I440" s="453">
        <f t="shared" si="111"/>
        <v>5.375</v>
      </c>
      <c r="J440" s="355" t="str" cm="1">
        <f t="array" ref="J440">IF(ISBLANK(I412),"",INDEX('TOP OF DECK ELEVATIONS'!$1:$1048576,_xlfn.XMATCH(I440,'TOP OF DECK ELEVATIONS'!_xlnm.Print_Titles),_xlfn.XMATCH(I412,'TOP OF DECK ELEVATIONS'!$10:$10)+3))</f>
        <v/>
      </c>
      <c r="K440" s="572" t="str">
        <f t="shared" si="113"/>
        <v/>
      </c>
      <c r="L440" s="113"/>
      <c r="M440" s="113"/>
      <c r="N440" s="113"/>
      <c r="P440" t="str">
        <f t="shared" si="117"/>
        <v>GIRDER L DEFLECTIONS</v>
      </c>
    </row>
    <row r="441" spans="1:16" hidden="1" x14ac:dyDescent="0.2">
      <c r="A441" s="48">
        <f t="shared" si="109"/>
        <v>5.5</v>
      </c>
      <c r="B441" s="162" cm="1">
        <f t="array" ref="B441">INDEX(DEFLECTIONS!M:M,_xlfn.XMATCH($P441,DEFLECTIONS!$K:$K)+_xlfn.XMATCH($A441,DEFLECTIONS!$K$13:$K$55)-1)</f>
        <v>0.22500000000000001</v>
      </c>
      <c r="C441" s="162" cm="1">
        <f t="array" ref="C441">INDEX(DEFLECTIONS!N:N,_xlfn.XMATCH($P441,DEFLECTIONS!$K:$K)+_xlfn.XMATCH($A441,DEFLECTIONS!$K$13:$K$55)-1)</f>
        <v>0.86699999999999999</v>
      </c>
      <c r="D441" s="162" cm="1">
        <f t="array" ref="D441">INDEX(DEFLECTIONS!O:O,_xlfn.XMATCH($P441,DEFLECTIONS!$K:$K)+_xlfn.XMATCH($A441,DEFLECTIONS!$K$13:$K$55)-1)</f>
        <v>0.10299999999999999</v>
      </c>
      <c r="F441" s="453">
        <f t="shared" si="115"/>
        <v>5.5</v>
      </c>
      <c r="G441" s="355" cm="1">
        <f t="array" ref="G441">INDEX('TOP OF DECK ELEVATIONS'!$1:$1048576,_xlfn.XMATCH(F441,'TOP OF DECK ELEVATIONS'!_xlnm.Print_Titles),_xlfn.XMATCH(F$412,'TOP OF DECK ELEVATIONS'!$10:$10)+3)</f>
        <v>1065.8605238590931</v>
      </c>
      <c r="H441" s="572">
        <f t="shared" si="116"/>
        <v>1065.9413571924265</v>
      </c>
      <c r="I441" s="453">
        <f t="shared" si="111"/>
        <v>5.5</v>
      </c>
      <c r="J441" s="355" t="str" cm="1">
        <f t="array" ref="J441">IF(ISBLANK(I412),"",INDEX('TOP OF DECK ELEVATIONS'!$1:$1048576,_xlfn.XMATCH(I441,'TOP OF DECK ELEVATIONS'!_xlnm.Print_Titles),_xlfn.XMATCH(I412,'TOP OF DECK ELEVATIONS'!$10:$10)+3))</f>
        <v/>
      </c>
      <c r="K441" s="572" t="str">
        <f t="shared" si="113"/>
        <v/>
      </c>
      <c r="L441" s="113"/>
      <c r="M441" s="113"/>
      <c r="N441" s="113"/>
      <c r="P441" t="str">
        <f t="shared" si="117"/>
        <v>GIRDER L DEFLECTIONS</v>
      </c>
    </row>
    <row r="442" spans="1:16" hidden="1" x14ac:dyDescent="0.2">
      <c r="A442" s="48">
        <f t="shared" si="109"/>
        <v>5.625</v>
      </c>
      <c r="B442" s="162" cm="1">
        <f t="array" ref="B442">INDEX(DEFLECTIONS!M:M,_xlfn.XMATCH($P442,DEFLECTIONS!$K:$K)+_xlfn.XMATCH($A442,DEFLECTIONS!$K$13:$K$55)-1)</f>
        <v>0.19600000000000001</v>
      </c>
      <c r="C442" s="162" cm="1">
        <f t="array" ref="C442">INDEX(DEFLECTIONS!N:N,_xlfn.XMATCH($P442,DEFLECTIONS!$K:$K)+_xlfn.XMATCH($A442,DEFLECTIONS!$K$13:$K$55)-1)</f>
        <v>0.74825000000000008</v>
      </c>
      <c r="D442" s="162" cm="1">
        <f t="array" ref="D442">INDEX(DEFLECTIONS!O:O,_xlfn.XMATCH($P442,DEFLECTIONS!$K:$K)+_xlfn.XMATCH($A442,DEFLECTIONS!$K$13:$K$55)-1)</f>
        <v>8.9749999999999996E-2</v>
      </c>
      <c r="F442" s="453">
        <f t="shared" si="115"/>
        <v>5.625</v>
      </c>
      <c r="G442" s="355" cm="1">
        <f t="array" ref="G442">INDEX('TOP OF DECK ELEVATIONS'!$1:$1048576,_xlfn.XMATCH(F442,'TOP OF DECK ELEVATIONS'!_xlnm.Print_Titles),_xlfn.XMATCH(F$412,'TOP OF DECK ELEVATIONS'!$10:$10)+3)</f>
        <v>1066.074721421593</v>
      </c>
      <c r="H442" s="572">
        <f t="shared" si="116"/>
        <v>1066.1445547549263</v>
      </c>
      <c r="I442" s="453">
        <f t="shared" si="111"/>
        <v>5.625</v>
      </c>
      <c r="J442" s="355" t="str" cm="1">
        <f t="array" ref="J442">IF(ISBLANK(I412),"",INDEX('TOP OF DECK ELEVATIONS'!$1:$1048576,_xlfn.XMATCH(I442,'TOP OF DECK ELEVATIONS'!_xlnm.Print_Titles),_xlfn.XMATCH(I412,'TOP OF DECK ELEVATIONS'!$10:$10)+3))</f>
        <v/>
      </c>
      <c r="K442" s="572" t="str">
        <f t="shared" si="113"/>
        <v/>
      </c>
      <c r="L442" s="113"/>
      <c r="M442" s="113"/>
      <c r="N442" s="113"/>
      <c r="P442" t="str">
        <f t="shared" si="117"/>
        <v>GIRDER L DEFLECTIONS</v>
      </c>
    </row>
    <row r="443" spans="1:16" hidden="1" x14ac:dyDescent="0.2">
      <c r="A443" s="48">
        <f t="shared" si="109"/>
        <v>5.75</v>
      </c>
      <c r="B443" s="162" cm="1">
        <f t="array" ref="B443">INDEX(DEFLECTIONS!M:M,_xlfn.XMATCH($P443,DEFLECTIONS!$K:$K)+_xlfn.XMATCH($A443,DEFLECTIONS!$K$13:$K$55)-1)</f>
        <v>0.13200000000000001</v>
      </c>
      <c r="C443" s="162" cm="1">
        <f t="array" ref="C443">INDEX(DEFLECTIONS!N:N,_xlfn.XMATCH($P443,DEFLECTIONS!$K:$K)+_xlfn.XMATCH($A443,DEFLECTIONS!$K$13:$K$55)-1)</f>
        <v>0.49149999999999999</v>
      </c>
      <c r="D443" s="162" cm="1">
        <f t="array" ref="D443">INDEX(DEFLECTIONS!O:O,_xlfn.XMATCH($P443,DEFLECTIONS!$K:$K)+_xlfn.XMATCH($A443,DEFLECTIONS!$K$13:$K$55)-1)</f>
        <v>5.9499999999999997E-2</v>
      </c>
      <c r="F443" s="453">
        <f t="shared" si="115"/>
        <v>5.75</v>
      </c>
      <c r="G443" s="355" cm="1">
        <f t="array" ref="G443">INDEX('TOP OF DECK ELEVATIONS'!$1:$1048576,_xlfn.XMATCH(F443,'TOP OF DECK ELEVATIONS'!_xlnm.Print_Titles),_xlfn.XMATCH(F$412,'TOP OF DECK ELEVATIONS'!$10:$10)+3)</f>
        <v>1066.288918984093</v>
      </c>
      <c r="H443" s="572">
        <f t="shared" si="116"/>
        <v>1066.3348356507597</v>
      </c>
      <c r="I443" s="453">
        <f t="shared" si="111"/>
        <v>5.75</v>
      </c>
      <c r="J443" s="355" t="str" cm="1">
        <f t="array" ref="J443">IF(ISBLANK(I412),"",INDEX('TOP OF DECK ELEVATIONS'!$1:$1048576,_xlfn.XMATCH(I443,'TOP OF DECK ELEVATIONS'!_xlnm.Print_Titles),_xlfn.XMATCH(I412,'TOP OF DECK ELEVATIONS'!$10:$10)+3))</f>
        <v/>
      </c>
      <c r="K443" s="572" t="str">
        <f t="shared" si="113"/>
        <v/>
      </c>
      <c r="L443" s="113"/>
      <c r="M443" s="113"/>
      <c r="N443" s="113"/>
      <c r="P443" t="str">
        <f t="shared" si="117"/>
        <v>GIRDER L DEFLECTIONS</v>
      </c>
    </row>
    <row r="444" spans="1:16" hidden="1" x14ac:dyDescent="0.2">
      <c r="A444" s="48" t="str">
        <f t="shared" si="109"/>
        <v>F.S. #4</v>
      </c>
      <c r="B444" s="162" cm="1">
        <f t="array" ref="B444">INDEX(DEFLECTIONS!M:M,_xlfn.XMATCH($P444,DEFLECTIONS!$K:$K)+_xlfn.XMATCH($A444,DEFLECTIONS!$K$13:$K$55)-1)</f>
        <v>0.107</v>
      </c>
      <c r="C444" s="162" cm="1">
        <f t="array" ref="C444">INDEX(DEFLECTIONS!N:N,_xlfn.XMATCH($P444,DEFLECTIONS!$K:$K)+_xlfn.XMATCH($A444,DEFLECTIONS!$K$13:$K$55)-1)</f>
        <v>0.39</v>
      </c>
      <c r="D444" s="162" cm="1">
        <f t="array" ref="D444">INDEX(DEFLECTIONS!O:O,_xlfn.XMATCH($P444,DEFLECTIONS!$K:$K)+_xlfn.XMATCH($A444,DEFLECTIONS!$K$13:$K$55)-1)</f>
        <v>4.7E-2</v>
      </c>
      <c r="F444" s="453" t="str">
        <f t="shared" si="115"/>
        <v>F.S. #4</v>
      </c>
      <c r="G444" s="355" cm="1">
        <f t="array" ref="G444">INDEX('TOP OF DECK ELEVATIONS'!$1:$1048576,_xlfn.XMATCH(F444,'TOP OF DECK ELEVATIONS'!_xlnm.Print_Titles),_xlfn.XMATCH(F$412,'TOP OF DECK ELEVATIONS'!$10:$10)+3)</f>
        <v>1066.3597569118931</v>
      </c>
      <c r="H444" s="572">
        <f t="shared" si="116"/>
        <v>1066.3961735785597</v>
      </c>
      <c r="I444" s="453" t="str">
        <f t="shared" si="111"/>
        <v>F.S. #4</v>
      </c>
      <c r="J444" s="355" t="str" cm="1">
        <f t="array" ref="J444">IF(ISBLANK(I412),"",INDEX('TOP OF DECK ELEVATIONS'!$1:$1048576,_xlfn.XMATCH(I444,'TOP OF DECK ELEVATIONS'!_xlnm.Print_Titles),_xlfn.XMATCH(I412,'TOP OF DECK ELEVATIONS'!$10:$10)+3))</f>
        <v/>
      </c>
      <c r="K444" s="572" t="str">
        <f t="shared" si="113"/>
        <v/>
      </c>
      <c r="L444" s="113"/>
      <c r="M444" s="113"/>
      <c r="N444" s="113"/>
      <c r="P444" t="str">
        <f t="shared" si="117"/>
        <v>GIRDER L DEFLECTIONS</v>
      </c>
    </row>
    <row r="445" spans="1:16" hidden="1" x14ac:dyDescent="0.2">
      <c r="A445" s="48">
        <f t="shared" si="109"/>
        <v>5.875</v>
      </c>
      <c r="B445" s="162" cm="1">
        <f t="array" ref="B445">INDEX(DEFLECTIONS!M:M,_xlfn.XMATCH($P445,DEFLECTIONS!$K:$K)+_xlfn.XMATCH($A445,DEFLECTIONS!$K$13:$K$55)-1)</f>
        <v>5.7499999999999996E-2</v>
      </c>
      <c r="C445" s="162" cm="1">
        <f t="array" ref="C445">INDEX(DEFLECTIONS!N:N,_xlfn.XMATCH($P445,DEFLECTIONS!$K:$K)+_xlfn.XMATCH($A445,DEFLECTIONS!$K$13:$K$55)-1)</f>
        <v>0.20249999999999999</v>
      </c>
      <c r="D445" s="162" cm="1">
        <f t="array" ref="D445">INDEX(DEFLECTIONS!O:O,_xlfn.XMATCH($P445,DEFLECTIONS!$K:$K)+_xlfn.XMATCH($A445,DEFLECTIONS!$K$13:$K$55)-1)</f>
        <v>2.4749999999999998E-2</v>
      </c>
      <c r="F445" s="453">
        <f t="shared" si="115"/>
        <v>5.875</v>
      </c>
      <c r="G445" s="355" cm="1">
        <f t="array" ref="G445">INDEX('TOP OF DECK ELEVATIONS'!$1:$1048576,_xlfn.XMATCH(F445,'TOP OF DECK ELEVATIONS'!_xlnm.Print_Titles),_xlfn.XMATCH(F$412,'TOP OF DECK ELEVATIONS'!$10:$10)+3)</f>
        <v>1066.503116546593</v>
      </c>
      <c r="H445" s="572">
        <f t="shared" si="116"/>
        <v>1066.522054046593</v>
      </c>
      <c r="I445" s="453">
        <f t="shared" si="111"/>
        <v>5.875</v>
      </c>
      <c r="J445" s="355" t="str" cm="1">
        <f t="array" ref="J445">IF(ISBLANK(I412),"",INDEX('TOP OF DECK ELEVATIONS'!$1:$1048576,_xlfn.XMATCH(I445,'TOP OF DECK ELEVATIONS'!_xlnm.Print_Titles),_xlfn.XMATCH(I412,'TOP OF DECK ELEVATIONS'!$10:$10)+3))</f>
        <v/>
      </c>
      <c r="K445" s="572" t="str">
        <f t="shared" si="113"/>
        <v/>
      </c>
      <c r="L445" s="113"/>
      <c r="M445" s="113"/>
      <c r="N445" s="113"/>
      <c r="P445" t="str">
        <f t="shared" si="117"/>
        <v>GIRDER L DEFLECTIONS</v>
      </c>
    </row>
    <row r="446" spans="1:16" hidden="1" x14ac:dyDescent="0.2">
      <c r="A446" s="48" t="str">
        <f t="shared" si="109"/>
        <v>CL PIER 5</v>
      </c>
      <c r="B446" s="162" cm="1">
        <f t="array" ref="B446">INDEX(DEFLECTIONS!M:M,_xlfn.XMATCH($P446,DEFLECTIONS!$K:$K)+_xlfn.XMATCH($A446,DEFLECTIONS!$K$13:$K$55)-1)</f>
        <v>0</v>
      </c>
      <c r="C446" s="162" cm="1">
        <f t="array" ref="C446">INDEX(DEFLECTIONS!N:N,_xlfn.XMATCH($P446,DEFLECTIONS!$K:$K)+_xlfn.XMATCH($A446,DEFLECTIONS!$K$13:$K$55)-1)</f>
        <v>0</v>
      </c>
      <c r="D446" s="162" cm="1">
        <f t="array" ref="D446">INDEX(DEFLECTIONS!O:O,_xlfn.XMATCH($P446,DEFLECTIONS!$K:$K)+_xlfn.XMATCH($A446,DEFLECTIONS!$K$13:$K$55)-1)</f>
        <v>0</v>
      </c>
      <c r="F446" s="453" t="str">
        <f t="shared" si="115"/>
        <v>CL PIER 5</v>
      </c>
      <c r="G446" s="355" cm="1">
        <f t="array" ref="G446">INDEX('TOP OF DECK ELEVATIONS'!$1:$1048576,_xlfn.XMATCH(F446,'TOP OF DECK ELEVATIONS'!_xlnm.Print_Titles),_xlfn.XMATCH(F$412,'TOP OF DECK ELEVATIONS'!$10:$10)+3)</f>
        <v>1066.7173141090932</v>
      </c>
      <c r="H446" s="572">
        <f t="shared" si="116"/>
        <v>1066.7173141090932</v>
      </c>
      <c r="I446" s="453" t="str">
        <f t="shared" si="111"/>
        <v>CL PIER 5</v>
      </c>
      <c r="J446" s="355" t="str" cm="1">
        <f t="array" ref="J446">IF(ISBLANK(I412),"",INDEX('TOP OF DECK ELEVATIONS'!$1:$1048576,_xlfn.XMATCH(I446,'TOP OF DECK ELEVATIONS'!_xlnm.Print_Titles),_xlfn.XMATCH(I412,'TOP OF DECK ELEVATIONS'!$10:$10)+3))</f>
        <v/>
      </c>
      <c r="K446" s="572" t="str">
        <f t="shared" si="113"/>
        <v/>
      </c>
      <c r="L446" s="113"/>
      <c r="M446" s="113"/>
      <c r="N446" s="113"/>
      <c r="P446" t="str">
        <f t="shared" si="117"/>
        <v>GIRDER L DEFLECTIONS</v>
      </c>
    </row>
    <row r="447" spans="1:16" hidden="1" x14ac:dyDescent="0.2">
      <c r="A447" s="48">
        <f t="shared" si="109"/>
        <v>6.25</v>
      </c>
      <c r="B447" s="162" cm="1">
        <f t="array" ref="B447">INDEX(DEFLECTIONS!M:M,_xlfn.XMATCH($P447,DEFLECTIONS!$K:$K)+_xlfn.XMATCH($A447,DEFLECTIONS!$K$13:$K$55)-1)</f>
        <v>-4.0000000000000001E-3</v>
      </c>
      <c r="C447" s="162" cm="1">
        <f t="array" ref="C447">INDEX(DEFLECTIONS!N:N,_xlfn.XMATCH($P447,DEFLECTIONS!$K:$K)+_xlfn.XMATCH($A447,DEFLECTIONS!$K$13:$K$55)-1)</f>
        <v>4.9000000000000002E-2</v>
      </c>
      <c r="D447" s="162" cm="1">
        <f t="array" ref="D447">INDEX(DEFLECTIONS!O:O,_xlfn.XMATCH($P447,DEFLECTIONS!$K:$K)+_xlfn.XMATCH($A447,DEFLECTIONS!$K$13:$K$55)-1)</f>
        <v>5.0000000000000001E-3</v>
      </c>
      <c r="F447" s="453">
        <f t="shared" si="115"/>
        <v>6.25</v>
      </c>
      <c r="G447" s="355" cm="1">
        <f t="array" ref="G447">INDEX('TOP OF DECK ELEVATIONS'!$1:$1048576,_xlfn.XMATCH(F447,'TOP OF DECK ELEVATIONS'!_xlnm.Print_Titles),_xlfn.XMATCH(F$412,'TOP OF DECK ELEVATIONS'!$10:$10)+3)</f>
        <v>1067.017201872118</v>
      </c>
      <c r="H447" s="572">
        <f t="shared" si="116"/>
        <v>1067.021701872118</v>
      </c>
      <c r="I447" s="453">
        <f t="shared" si="111"/>
        <v>6.25</v>
      </c>
      <c r="J447" s="355" t="str" cm="1">
        <f t="array" ref="J447">IF(ISBLANK(I412),"",INDEX('TOP OF DECK ELEVATIONS'!$1:$1048576,_xlfn.XMATCH(I447,'TOP OF DECK ELEVATIONS'!_xlnm.Print_Titles),_xlfn.XMATCH(I412,'TOP OF DECK ELEVATIONS'!$10:$10)+3))</f>
        <v/>
      </c>
      <c r="K447" s="572" t="str">
        <f t="shared" si="113"/>
        <v/>
      </c>
      <c r="L447" s="113"/>
      <c r="M447" s="113"/>
      <c r="N447" s="113"/>
      <c r="P447" t="str">
        <f t="shared" si="117"/>
        <v>GIRDER L DEFLECTIONS</v>
      </c>
    </row>
    <row r="448" spans="1:16" hidden="1" x14ac:dyDescent="0.2">
      <c r="A448" s="48">
        <f t="shared" si="109"/>
        <v>6.5</v>
      </c>
      <c r="B448" s="162" cm="1">
        <f t="array" ref="B448">INDEX(DEFLECTIONS!M:M,_xlfn.XMATCH($P448,DEFLECTIONS!$K:$K)+_xlfn.XMATCH($A448,DEFLECTIONS!$K$13:$K$55)-1)</f>
        <v>2.8000000000000001E-2</v>
      </c>
      <c r="C448" s="162" cm="1">
        <f t="array" ref="C448">INDEX(DEFLECTIONS!N:N,_xlfn.XMATCH($P448,DEFLECTIONS!$K:$K)+_xlfn.XMATCH($A448,DEFLECTIONS!$K$13:$K$55)-1)</f>
        <v>0.23400000000000001</v>
      </c>
      <c r="D448" s="162" cm="1">
        <f t="array" ref="D448">INDEX(DEFLECTIONS!O:O,_xlfn.XMATCH($P448,DEFLECTIONS!$K:$K)+_xlfn.XMATCH($A448,DEFLECTIONS!$K$13:$K$55)-1)</f>
        <v>2.5000000000000001E-2</v>
      </c>
      <c r="F448" s="453">
        <f t="shared" si="115"/>
        <v>6.5</v>
      </c>
      <c r="G448" s="355" cm="1">
        <f t="array" ref="G448">INDEX('TOP OF DECK ELEVATIONS'!$1:$1048576,_xlfn.XMATCH(F448,'TOP OF DECK ELEVATIONS'!_xlnm.Print_Titles),_xlfn.XMATCH(F$412,'TOP OF DECK ELEVATIONS'!$10:$10)+3)</f>
        <v>1067.317089635143</v>
      </c>
      <c r="H448" s="572">
        <f t="shared" si="116"/>
        <v>1067.3386729684764</v>
      </c>
      <c r="I448" s="453">
        <f t="shared" si="111"/>
        <v>6.5</v>
      </c>
      <c r="J448" s="355" t="str" cm="1">
        <f t="array" ref="J448">IF(ISBLANK(I412),"",INDEX('TOP OF DECK ELEVATIONS'!$1:$1048576,_xlfn.XMATCH(I448,'TOP OF DECK ELEVATIONS'!_xlnm.Print_Titles),_xlfn.XMATCH(I412,'TOP OF DECK ELEVATIONS'!$10:$10)+3))</f>
        <v/>
      </c>
      <c r="K448" s="572" t="str">
        <f t="shared" si="113"/>
        <v/>
      </c>
      <c r="L448" s="113"/>
      <c r="M448" s="113"/>
      <c r="N448" s="113"/>
      <c r="P448" t="str">
        <f t="shared" si="117"/>
        <v>GIRDER L DEFLECTIONS</v>
      </c>
    </row>
    <row r="449" spans="1:16" hidden="1" x14ac:dyDescent="0.2">
      <c r="A449" s="48">
        <f t="shared" si="109"/>
        <v>6.75</v>
      </c>
      <c r="B449" s="162" cm="1">
        <f t="array" ref="B449">INDEX(DEFLECTIONS!M:M,_xlfn.XMATCH($P449,DEFLECTIONS!$K:$K)+_xlfn.XMATCH($A449,DEFLECTIONS!$K$13:$K$55)-1)</f>
        <v>3.6500000000000005E-2</v>
      </c>
      <c r="C449" s="162" cm="1">
        <f t="array" ref="C449">INDEX(DEFLECTIONS!N:N,_xlfn.XMATCH($P449,DEFLECTIONS!$K:$K)+_xlfn.XMATCH($A449,DEFLECTIONS!$K$13:$K$55)-1)</f>
        <v>0.24249999999999999</v>
      </c>
      <c r="D449" s="162" cm="1">
        <f t="array" ref="D449">INDEX(DEFLECTIONS!O:O,_xlfn.XMATCH($P449,DEFLECTIONS!$K:$K)+_xlfn.XMATCH($A449,DEFLECTIONS!$K$13:$K$55)-1)</f>
        <v>2.5500000000000002E-2</v>
      </c>
      <c r="F449" s="453">
        <f t="shared" si="115"/>
        <v>6.75</v>
      </c>
      <c r="G449" s="355" cm="1">
        <f t="array" ref="G449">INDEX('TOP OF DECK ELEVATIONS'!$1:$1048576,_xlfn.XMATCH(F449,'TOP OF DECK ELEVATIONS'!_xlnm.Print_Titles),_xlfn.XMATCH(F$412,'TOP OF DECK ELEVATIONS'!$10:$10)+3)</f>
        <v>1067.616977398168</v>
      </c>
      <c r="H449" s="572">
        <f t="shared" si="116"/>
        <v>1067.6393107315014</v>
      </c>
      <c r="I449" s="453">
        <f t="shared" si="111"/>
        <v>6.75</v>
      </c>
      <c r="J449" s="355" t="str" cm="1">
        <f t="array" ref="J449">IF(ISBLANK(I412),"",INDEX('TOP OF DECK ELEVATIONS'!$1:$1048576,_xlfn.XMATCH(I449,'TOP OF DECK ELEVATIONS'!_xlnm.Print_Titles),_xlfn.XMATCH(I412,'TOP OF DECK ELEVATIONS'!$10:$10)+3))</f>
        <v/>
      </c>
      <c r="K449" s="572" t="str">
        <f t="shared" si="113"/>
        <v/>
      </c>
      <c r="L449" s="113"/>
      <c r="M449" s="113"/>
      <c r="N449" s="113"/>
      <c r="P449" t="str">
        <f t="shared" si="117"/>
        <v>GIRDER L DEFLECTIONS</v>
      </c>
    </row>
    <row r="450" spans="1:16" ht="13.5" hidden="1" thickBot="1" x14ac:dyDescent="0.25">
      <c r="A450" s="48" t="str">
        <f t="shared" si="109"/>
        <v>CL BRG. FA</v>
      </c>
      <c r="B450" s="162" cm="1">
        <f t="array" ref="B450">INDEX(DEFLECTIONS!M:M,_xlfn.XMATCH($P450,DEFLECTIONS!$K:$K)+_xlfn.XMATCH($A450,DEFLECTIONS!$K$13:$K$55)-1)</f>
        <v>0</v>
      </c>
      <c r="C450" s="162" cm="1">
        <f t="array" ref="C450">INDEX(DEFLECTIONS!N:N,_xlfn.XMATCH($P450,DEFLECTIONS!$K:$K)+_xlfn.XMATCH($A450,DEFLECTIONS!$K$13:$K$55)-1)</f>
        <v>0</v>
      </c>
      <c r="D450" s="162" cm="1">
        <f t="array" ref="D450">INDEX(DEFLECTIONS!O:O,_xlfn.XMATCH($P450,DEFLECTIONS!$K:$K)+_xlfn.XMATCH($A450,DEFLECTIONS!$K$13:$K$55)-1)</f>
        <v>0</v>
      </c>
      <c r="F450" s="454" t="str">
        <f t="shared" si="115"/>
        <v>CL BRG. FA</v>
      </c>
      <c r="G450" s="311" cm="1">
        <f t="array" ref="G450">INDEX('TOP OF DECK ELEVATIONS'!$1:$1048576,_xlfn.XMATCH(F450,'TOP OF DECK ELEVATIONS'!_xlnm.Print_Titles),_xlfn.XMATCH(F$412,'TOP OF DECK ELEVATIONS'!$10:$10)+3)</f>
        <v>1067.9168651611931</v>
      </c>
      <c r="H450" s="768">
        <f t="shared" si="116"/>
        <v>1067.9168651611931</v>
      </c>
      <c r="I450" s="454" t="str">
        <f t="shared" si="111"/>
        <v>CL BRG. FA</v>
      </c>
      <c r="J450" s="311" t="str" cm="1">
        <f t="array" ref="J450">IF(ISBLANK(I412),"",INDEX('TOP OF DECK ELEVATIONS'!$1:$1048576,_xlfn.XMATCH(I450,'TOP OF DECK ELEVATIONS'!_xlnm.Print_Titles),_xlfn.XMATCH(I412,'TOP OF DECK ELEVATIONS'!$10:$10)+3))</f>
        <v/>
      </c>
      <c r="K450" s="768" t="str">
        <f t="shared" si="113"/>
        <v/>
      </c>
      <c r="L450" s="113"/>
      <c r="M450" s="113"/>
      <c r="N450" s="113"/>
      <c r="P450" t="str">
        <f t="shared" si="117"/>
        <v>GIRDER L DEFLECTIONS</v>
      </c>
    </row>
    <row r="451" spans="1:16" ht="13.5" hidden="1" thickBot="1" x14ac:dyDescent="0.25">
      <c r="P451" t="str">
        <f t="shared" si="114"/>
        <v>GIRDER L DEFLECTIONS</v>
      </c>
    </row>
    <row r="452" spans="1:16" ht="13.5" hidden="1" thickBot="1" x14ac:dyDescent="0.25">
      <c r="A452" s="973" t="str">
        <f>DEFLECTIONS!K860</f>
        <v>GIRDER M DEFLECTIONS</v>
      </c>
      <c r="B452" s="973"/>
      <c r="C452" s="973"/>
      <c r="D452" s="973"/>
      <c r="F452" s="968" t="str">
        <f>_xlfn.CONCAT("CL ",LEFT(A452,8))</f>
        <v>CL GIRDER M</v>
      </c>
      <c r="G452" s="969"/>
      <c r="H452" s="970"/>
      <c r="I452" s="971"/>
      <c r="J452" s="969"/>
      <c r="K452" s="970"/>
      <c r="L452" s="308"/>
      <c r="M452" s="308"/>
      <c r="N452" s="308"/>
      <c r="P452" t="str">
        <f t="shared" si="114"/>
        <v>GIRDER M DEFLECTIONS</v>
      </c>
    </row>
    <row r="453" spans="1:16" ht="51.75" hidden="1" thickBot="1" x14ac:dyDescent="0.25">
      <c r="A453" s="112"/>
      <c r="B453" s="116" t="s">
        <v>377</v>
      </c>
      <c r="C453" s="116" t="s">
        <v>343</v>
      </c>
      <c r="D453" s="116" t="s">
        <v>344</v>
      </c>
      <c r="F453" s="307"/>
      <c r="G453" s="176" t="s">
        <v>51</v>
      </c>
      <c r="H453" s="240" t="s">
        <v>378</v>
      </c>
      <c r="I453" s="307"/>
      <c r="J453" s="176" t="s">
        <v>51</v>
      </c>
      <c r="K453" s="240" t="s">
        <v>378</v>
      </c>
      <c r="L453" s="116"/>
      <c r="M453" s="116"/>
      <c r="N453" s="116"/>
      <c r="P453" t="str">
        <f t="shared" si="114"/>
        <v>GIRDER M DEFLECTIONS</v>
      </c>
    </row>
    <row r="454" spans="1:16" hidden="1" x14ac:dyDescent="0.2">
      <c r="A454" s="48" t="str">
        <f>A14</f>
        <v>CL BRG. RA</v>
      </c>
      <c r="B454" s="162" cm="1">
        <f t="array" ref="B454">INDEX(DEFLECTIONS!M:M,_xlfn.XMATCH($P454,DEFLECTIONS!$K:$K)+_xlfn.XMATCH($A454,DEFLECTIONS!$K$13:$K$55)-1)</f>
        <v>0</v>
      </c>
      <c r="C454" s="162" cm="1">
        <f t="array" ref="C454">INDEX(DEFLECTIONS!N:N,_xlfn.XMATCH($P454,DEFLECTIONS!$K:$K)+_xlfn.XMATCH($A454,DEFLECTIONS!$K$13:$K$55)-1)</f>
        <v>0</v>
      </c>
      <c r="D454" s="162" cm="1">
        <f t="array" ref="D454">INDEX(DEFLECTIONS!O:O,_xlfn.XMATCH($P454,DEFLECTIONS!$K:$K)+_xlfn.XMATCH($A454,DEFLECTIONS!$K$13:$K$55)-1)</f>
        <v>0</v>
      </c>
      <c r="F454" s="460" t="str">
        <f>A454</f>
        <v>CL BRG. RA</v>
      </c>
      <c r="G454" s="355" cm="1">
        <f t="array" ref="G454">INDEX('TOP OF DECK ELEVATIONS'!$1:$1048576,_xlfn.XMATCH(F454,'TOP OF DECK ELEVATIONS'!_xlnm.Print_Titles),_xlfn.XMATCH(F$452,'TOP OF DECK ELEVATIONS'!$10:$10)+3)</f>
        <v>1059.4221684480688</v>
      </c>
      <c r="H454" s="571">
        <f>G454+SUM(C454:D454)/12</f>
        <v>1059.4221684480688</v>
      </c>
      <c r="I454" s="460" t="str">
        <f>F454</f>
        <v>CL BRG. RA</v>
      </c>
      <c r="J454" s="355" t="str" cm="1">
        <f t="array" ref="J454">IF(ISBLANK(I452),"",INDEX('TOP OF DECK ELEVATIONS'!$1:$1048576,_xlfn.XMATCH(I454,'TOP OF DECK ELEVATIONS'!_xlnm.Print_Titles),_xlfn.XMATCH(I452,'TOP OF DECK ELEVATIONS'!$10:$10)+3))</f>
        <v/>
      </c>
      <c r="K454" s="571" t="str">
        <f>IFERROR(J454+SUM(C454:D454)/12,"")</f>
        <v/>
      </c>
      <c r="L454" s="113"/>
      <c r="M454" s="113"/>
      <c r="N454" s="113"/>
      <c r="P454" t="str">
        <f t="shared" si="114"/>
        <v>GIRDER M DEFLECTIONS</v>
      </c>
    </row>
    <row r="455" spans="1:16" hidden="1" x14ac:dyDescent="0.2">
      <c r="A455" s="48">
        <f t="shared" ref="A455:A490" si="118">A15</f>
        <v>1.25</v>
      </c>
      <c r="B455" s="162" cm="1">
        <f t="array" ref="B455">INDEX(DEFLECTIONS!M:M,_xlfn.XMATCH($P455,DEFLECTIONS!$K:$K)+_xlfn.XMATCH($A455,DEFLECTIONS!$K$13:$K$55)-1)</f>
        <v>3.6500000000000005E-2</v>
      </c>
      <c r="C455" s="162" cm="1">
        <f t="array" ref="C455">INDEX(DEFLECTIONS!N:N,_xlfn.XMATCH($P455,DEFLECTIONS!$K:$K)+_xlfn.XMATCH($A455,DEFLECTIONS!$K$13:$K$55)-1)</f>
        <v>0.24249999999999999</v>
      </c>
      <c r="D455" s="162" cm="1">
        <f t="array" ref="D455">INDEX(DEFLECTIONS!O:O,_xlfn.XMATCH($P455,DEFLECTIONS!$K:$K)+_xlfn.XMATCH($A455,DEFLECTIONS!$K$13:$K$55)-1)</f>
        <v>2.5500000000000002E-2</v>
      </c>
      <c r="F455" s="453">
        <f t="shared" ref="F455:F458" si="119">A455</f>
        <v>1.25</v>
      </c>
      <c r="G455" s="355" cm="1">
        <f t="array" ref="G455">INDEX('TOP OF DECK ELEVATIONS'!$1:$1048576,_xlfn.XMATCH(F455,'TOP OF DECK ELEVATIONS'!_xlnm.Print_Titles),_xlfn.XMATCH(F$452,'TOP OF DECK ELEVATIONS'!$10:$10)+3)</f>
        <v>1059.7220301348689</v>
      </c>
      <c r="H455" s="572">
        <f>G455+SUM(C455:D455)/12</f>
        <v>1059.7443634682022</v>
      </c>
      <c r="I455" s="453">
        <f t="shared" ref="I455:I490" si="120">F455</f>
        <v>1.25</v>
      </c>
      <c r="J455" s="355" t="str" cm="1">
        <f t="array" ref="J455">IF(ISBLANK(I452),"",INDEX('TOP OF DECK ELEVATIONS'!$1:$1048576,_xlfn.XMATCH(I455,'TOP OF DECK ELEVATIONS'!_xlnm.Print_Titles),_xlfn.XMATCH(I452,'TOP OF DECK ELEVATIONS'!$10:$10)+3))</f>
        <v/>
      </c>
      <c r="K455" s="572" t="str">
        <f>IFERROR(J455+SUM(C455:D455)/12,"")</f>
        <v/>
      </c>
      <c r="L455" s="113"/>
      <c r="M455" s="113"/>
      <c r="N455" s="113"/>
      <c r="P455" t="str">
        <f t="shared" si="114"/>
        <v>GIRDER M DEFLECTIONS</v>
      </c>
    </row>
    <row r="456" spans="1:16" hidden="1" x14ac:dyDescent="0.2">
      <c r="A456" s="48">
        <f t="shared" si="118"/>
        <v>1.5</v>
      </c>
      <c r="B456" s="162" cm="1">
        <f t="array" ref="B456">INDEX(DEFLECTIONS!M:M,_xlfn.XMATCH($P456,DEFLECTIONS!$K:$K)+_xlfn.XMATCH($A456,DEFLECTIONS!$K$13:$K$55)-1)</f>
        <v>0.03</v>
      </c>
      <c r="C456" s="162" cm="1">
        <f t="array" ref="C456">INDEX(DEFLECTIONS!N:N,_xlfn.XMATCH($P456,DEFLECTIONS!$K:$K)+_xlfn.XMATCH($A456,DEFLECTIONS!$K$13:$K$55)-1)</f>
        <v>0.23899999999999999</v>
      </c>
      <c r="D456" s="162" cm="1">
        <f t="array" ref="D456">INDEX(DEFLECTIONS!O:O,_xlfn.XMATCH($P456,DEFLECTIONS!$K:$K)+_xlfn.XMATCH($A456,DEFLECTIONS!$K$13:$K$55)-1)</f>
        <v>2.5000000000000001E-2</v>
      </c>
      <c r="F456" s="453">
        <f t="shared" si="119"/>
        <v>1.5</v>
      </c>
      <c r="G456" s="355" cm="1">
        <f t="array" ref="G456">INDEX('TOP OF DECK ELEVATIONS'!$1:$1048576,_xlfn.XMATCH(F456,'TOP OF DECK ELEVATIONS'!_xlnm.Print_Titles),_xlfn.XMATCH(F$452,'TOP OF DECK ELEVATIONS'!$10:$10)+3)</f>
        <v>1060.0218918216688</v>
      </c>
      <c r="H456" s="572">
        <f t="shared" ref="H456:H458" si="121">G456+SUM(C456:D456)/12</f>
        <v>1060.0438918216687</v>
      </c>
      <c r="I456" s="453">
        <f t="shared" si="120"/>
        <v>1.5</v>
      </c>
      <c r="J456" s="355" t="str" cm="1">
        <f t="array" ref="J456">IF(ISBLANK(I452),"",INDEX('TOP OF DECK ELEVATIONS'!$1:$1048576,_xlfn.XMATCH(I456,'TOP OF DECK ELEVATIONS'!_xlnm.Print_Titles),_xlfn.XMATCH(I452,'TOP OF DECK ELEVATIONS'!$10:$10)+3))</f>
        <v/>
      </c>
      <c r="K456" s="572" t="str">
        <f t="shared" ref="K456:K490" si="122">IFERROR(J456+SUM(C456:D456)/12,"")</f>
        <v/>
      </c>
      <c r="L456" s="113"/>
      <c r="M456" s="113"/>
      <c r="N456" s="113"/>
      <c r="P456" t="str">
        <f t="shared" si="114"/>
        <v>GIRDER M DEFLECTIONS</v>
      </c>
    </row>
    <row r="457" spans="1:16" hidden="1" x14ac:dyDescent="0.2">
      <c r="A457" s="48">
        <f t="shared" si="118"/>
        <v>1.75</v>
      </c>
      <c r="B457" s="162" cm="1">
        <f t="array" ref="B457">INDEX(DEFLECTIONS!M:M,_xlfn.XMATCH($P457,DEFLECTIONS!$K:$K)+_xlfn.XMATCH($A457,DEFLECTIONS!$K$13:$K$55)-1)</f>
        <v>-3.5000000000000005E-3</v>
      </c>
      <c r="C457" s="162" cm="1">
        <f t="array" ref="C457">INDEX(DEFLECTIONS!N:N,_xlfn.XMATCH($P457,DEFLECTIONS!$K:$K)+_xlfn.XMATCH($A457,DEFLECTIONS!$K$13:$K$55)-1)</f>
        <v>5.2999999999999999E-2</v>
      </c>
      <c r="D457" s="162" cm="1">
        <f t="array" ref="D457">INDEX(DEFLECTIONS!O:O,_xlfn.XMATCH($P457,DEFLECTIONS!$K:$K)+_xlfn.XMATCH($A457,DEFLECTIONS!$K$13:$K$55)-1)</f>
        <v>5.4999999999999997E-3</v>
      </c>
      <c r="F457" s="453">
        <f t="shared" si="119"/>
        <v>1.75</v>
      </c>
      <c r="G457" s="355" cm="1">
        <f t="array" ref="G457">INDEX('TOP OF DECK ELEVATIONS'!$1:$1048576,_xlfn.XMATCH(F457,'TOP OF DECK ELEVATIONS'!_xlnm.Print_Titles),_xlfn.XMATCH(F$452,'TOP OF DECK ELEVATIONS'!$10:$10)+3)</f>
        <v>1060.3217535084686</v>
      </c>
      <c r="H457" s="572">
        <f t="shared" si="121"/>
        <v>1060.3266285084687</v>
      </c>
      <c r="I457" s="453">
        <f t="shared" si="120"/>
        <v>1.75</v>
      </c>
      <c r="J457" s="355" t="str" cm="1">
        <f t="array" ref="J457">IF(ISBLANK(I452),"",INDEX('TOP OF DECK ELEVATIONS'!$1:$1048576,_xlfn.XMATCH(I457,'TOP OF DECK ELEVATIONS'!_xlnm.Print_Titles),_xlfn.XMATCH(I452,'TOP OF DECK ELEVATIONS'!$10:$10)+3))</f>
        <v/>
      </c>
      <c r="K457" s="572" t="str">
        <f t="shared" si="122"/>
        <v/>
      </c>
      <c r="L457" s="113"/>
      <c r="M457" s="113"/>
      <c r="N457" s="113"/>
      <c r="P457" t="str">
        <f t="shared" si="114"/>
        <v>GIRDER M DEFLECTIONS</v>
      </c>
    </row>
    <row r="458" spans="1:16" hidden="1" x14ac:dyDescent="0.2">
      <c r="A458" s="48" t="str">
        <f t="shared" si="118"/>
        <v>CL PIER 1</v>
      </c>
      <c r="B458" s="162" cm="1">
        <f t="array" ref="B458">INDEX(DEFLECTIONS!M:M,_xlfn.XMATCH($P458,DEFLECTIONS!$K:$K)+_xlfn.XMATCH($A458,DEFLECTIONS!$K$13:$K$55)-1)</f>
        <v>0</v>
      </c>
      <c r="C458" s="162" cm="1">
        <f t="array" ref="C458">INDEX(DEFLECTIONS!N:N,_xlfn.XMATCH($P458,DEFLECTIONS!$K:$K)+_xlfn.XMATCH($A458,DEFLECTIONS!$K$13:$K$55)-1)</f>
        <v>0</v>
      </c>
      <c r="D458" s="162" cm="1">
        <f t="array" ref="D458">INDEX(DEFLECTIONS!O:O,_xlfn.XMATCH($P458,DEFLECTIONS!$K:$K)+_xlfn.XMATCH($A458,DEFLECTIONS!$K$13:$K$55)-1)</f>
        <v>0</v>
      </c>
      <c r="F458" s="453" t="str">
        <f t="shared" si="119"/>
        <v>CL PIER 1</v>
      </c>
      <c r="G458" s="355" cm="1">
        <f t="array" ref="G458">INDEX('TOP OF DECK ELEVATIONS'!$1:$1048576,_xlfn.XMATCH(F458,'TOP OF DECK ELEVATIONS'!_xlnm.Print_Titles),_xlfn.XMATCH(F$452,'TOP OF DECK ELEVATIONS'!$10:$10)+3)</f>
        <v>1060.6216151952688</v>
      </c>
      <c r="H458" s="572">
        <f t="shared" si="121"/>
        <v>1060.6216151952688</v>
      </c>
      <c r="I458" s="453" t="str">
        <f t="shared" si="120"/>
        <v>CL PIER 1</v>
      </c>
      <c r="J458" s="355" t="str" cm="1">
        <f t="array" ref="J458">IF(ISBLANK(I452),"",INDEX('TOP OF DECK ELEVATIONS'!$1:$1048576,_xlfn.XMATCH(I458,'TOP OF DECK ELEVATIONS'!_xlnm.Print_Titles),_xlfn.XMATCH(I452,'TOP OF DECK ELEVATIONS'!$10:$10)+3))</f>
        <v/>
      </c>
      <c r="K458" s="572" t="str">
        <f t="shared" si="122"/>
        <v/>
      </c>
      <c r="L458" s="113"/>
      <c r="M458" s="113"/>
      <c r="N458" s="113"/>
      <c r="P458" t="str">
        <f t="shared" si="114"/>
        <v>GIRDER M DEFLECTIONS</v>
      </c>
    </row>
    <row r="459" spans="1:16" hidden="1" x14ac:dyDescent="0.2">
      <c r="A459" s="48">
        <f t="shared" si="118"/>
        <v>2.125</v>
      </c>
      <c r="B459" s="162" cm="1">
        <f t="array" ref="B459">INDEX(DEFLECTIONS!M:M,_xlfn.XMATCH($P459,DEFLECTIONS!$K:$K)+_xlfn.XMATCH($A459,DEFLECTIONS!$K$13:$K$55)-1)</f>
        <v>5.6250000000000001E-2</v>
      </c>
      <c r="C459" s="162" cm="1">
        <f t="array" ref="C459">INDEX(DEFLECTIONS!N:N,_xlfn.XMATCH($P459,DEFLECTIONS!$K:$K)+_xlfn.XMATCH($A459,DEFLECTIONS!$K$13:$K$55)-1)</f>
        <v>0.19500000000000001</v>
      </c>
      <c r="D459" s="162" cm="1">
        <f t="array" ref="D459">INDEX(DEFLECTIONS!O:O,_xlfn.XMATCH($P459,DEFLECTIONS!$K:$K)+_xlfn.XMATCH($A459,DEFLECTIONS!$K$13:$K$55)-1)</f>
        <v>2.4E-2</v>
      </c>
      <c r="F459" s="453">
        <f t="shared" ref="F459:F490" si="123">A459</f>
        <v>2.125</v>
      </c>
      <c r="G459" s="355" cm="1">
        <f t="array" ref="G459">INDEX('TOP OF DECK ELEVATIONS'!$1:$1048576,_xlfn.XMATCH(F459,'TOP OF DECK ELEVATIONS'!_xlnm.Print_Titles),_xlfn.XMATCH(F$452,'TOP OF DECK ELEVATIONS'!$10:$10)+3)</f>
        <v>1060.8358127577687</v>
      </c>
      <c r="H459" s="572">
        <f t="shared" ref="H459:H490" si="124">G459+SUM(C459:D459)/12</f>
        <v>1060.8540627577688</v>
      </c>
      <c r="I459" s="453">
        <f t="shared" si="120"/>
        <v>2.125</v>
      </c>
      <c r="J459" s="355" t="str" cm="1">
        <f t="array" ref="J459">IF(ISBLANK(I452),"",INDEX('TOP OF DECK ELEVATIONS'!$1:$1048576,_xlfn.XMATCH(I459,'TOP OF DECK ELEVATIONS'!_xlnm.Print_Titles),_xlfn.XMATCH(I452,'TOP OF DECK ELEVATIONS'!$10:$10)+3))</f>
        <v/>
      </c>
      <c r="K459" s="572" t="str">
        <f t="shared" si="122"/>
        <v/>
      </c>
      <c r="L459" s="113"/>
      <c r="M459" s="113"/>
      <c r="N459" s="113"/>
      <c r="P459" t="str">
        <f t="shared" ref="P459:P490" si="125">IF(LEFT(A459,6)="GIRDER",A459,P458)</f>
        <v>GIRDER M DEFLECTIONS</v>
      </c>
    </row>
    <row r="460" spans="1:16" hidden="1" x14ac:dyDescent="0.2">
      <c r="A460" s="48" t="str">
        <f t="shared" si="118"/>
        <v>F.S. #1</v>
      </c>
      <c r="B460" s="162" cm="1">
        <f t="array" ref="B460">INDEX(DEFLECTIONS!M:M,_xlfn.XMATCH($P460,DEFLECTIONS!$K:$K)+_xlfn.XMATCH($A460,DEFLECTIONS!$K$13:$K$55)-1)</f>
        <v>0.107</v>
      </c>
      <c r="C460" s="162" cm="1">
        <f t="array" ref="C460">INDEX(DEFLECTIONS!N:N,_xlfn.XMATCH($P460,DEFLECTIONS!$K:$K)+_xlfn.XMATCH($A460,DEFLECTIONS!$K$13:$K$55)-1)</f>
        <v>0.38600000000000001</v>
      </c>
      <c r="D460" s="162" cm="1">
        <f t="array" ref="D460">INDEX(DEFLECTIONS!O:O,_xlfn.XMATCH($P460,DEFLECTIONS!$K:$K)+_xlfn.XMATCH($A460,DEFLECTIONS!$K$13:$K$55)-1)</f>
        <v>4.7E-2</v>
      </c>
      <c r="F460" s="453" t="str">
        <f t="shared" si="123"/>
        <v>F.S. #1</v>
      </c>
      <c r="G460" s="355" cm="1">
        <f t="array" ref="G460">INDEX('TOP OF DECK ELEVATIONS'!$1:$1048576,_xlfn.XMATCH(F460,'TOP OF DECK ELEVATIONS'!_xlnm.Print_Titles),_xlfn.XMATCH(F$452,'TOP OF DECK ELEVATIONS'!$10:$10)+3)</f>
        <v>1060.9792915980688</v>
      </c>
      <c r="H460" s="572">
        <f t="shared" si="124"/>
        <v>1061.0153749314022</v>
      </c>
      <c r="I460" s="453" t="str">
        <f t="shared" si="120"/>
        <v>F.S. #1</v>
      </c>
      <c r="J460" s="355" t="str" cm="1">
        <f t="array" ref="J460">IF(ISBLANK(I452),"",INDEX('TOP OF DECK ELEVATIONS'!$1:$1048576,_xlfn.XMATCH(I460,'TOP OF DECK ELEVATIONS'!_xlnm.Print_Titles),_xlfn.XMATCH(I452,'TOP OF DECK ELEVATIONS'!$10:$10)+3))</f>
        <v/>
      </c>
      <c r="K460" s="572" t="str">
        <f t="shared" si="122"/>
        <v/>
      </c>
      <c r="L460" s="113"/>
      <c r="M460" s="113"/>
      <c r="N460" s="113"/>
      <c r="P460" t="str">
        <f t="shared" si="125"/>
        <v>GIRDER M DEFLECTIONS</v>
      </c>
    </row>
    <row r="461" spans="1:16" hidden="1" x14ac:dyDescent="0.2">
      <c r="A461" s="48">
        <f t="shared" si="118"/>
        <v>2.25</v>
      </c>
      <c r="B461" s="162" cm="1">
        <f t="array" ref="B461">INDEX(DEFLECTIONS!M:M,_xlfn.XMATCH($P461,DEFLECTIONS!$K:$K)+_xlfn.XMATCH($A461,DEFLECTIONS!$K$13:$K$55)-1)</f>
        <v>0.13150000000000001</v>
      </c>
      <c r="C461" s="162" cm="1">
        <f t="array" ref="C461">INDEX(DEFLECTIONS!N:N,_xlfn.XMATCH($P461,DEFLECTIONS!$K:$K)+_xlfn.XMATCH($A461,DEFLECTIONS!$K$13:$K$55)-1)</f>
        <v>0.48099999999999998</v>
      </c>
      <c r="D461" s="162" cm="1">
        <f t="array" ref="D461">INDEX(DEFLECTIONS!O:O,_xlfn.XMATCH($P461,DEFLECTIONS!$K:$K)+_xlfn.XMATCH($A461,DEFLECTIONS!$K$13:$K$55)-1)</f>
        <v>5.8499999999999996E-2</v>
      </c>
      <c r="F461" s="453">
        <f t="shared" si="123"/>
        <v>2.25</v>
      </c>
      <c r="G461" s="355" cm="1">
        <f t="array" ref="G461">INDEX('TOP OF DECK ELEVATIONS'!$1:$1048576,_xlfn.XMATCH(F461,'TOP OF DECK ELEVATIONS'!_xlnm.Print_Titles),_xlfn.XMATCH(F$452,'TOP OF DECK ELEVATIONS'!$10:$10)+3)</f>
        <v>1061.0500103202687</v>
      </c>
      <c r="H461" s="572">
        <f t="shared" si="124"/>
        <v>1061.0949686536021</v>
      </c>
      <c r="I461" s="453">
        <f t="shared" si="120"/>
        <v>2.25</v>
      </c>
      <c r="J461" s="355" t="str" cm="1">
        <f t="array" ref="J461">IF(ISBLANK(I452),"",INDEX('TOP OF DECK ELEVATIONS'!$1:$1048576,_xlfn.XMATCH(I461,'TOP OF DECK ELEVATIONS'!_xlnm.Print_Titles),_xlfn.XMATCH(I452,'TOP OF DECK ELEVATIONS'!$10:$10)+3))</f>
        <v/>
      </c>
      <c r="K461" s="572" t="str">
        <f t="shared" si="122"/>
        <v/>
      </c>
      <c r="L461" s="113"/>
      <c r="M461" s="113"/>
      <c r="N461" s="113"/>
      <c r="P461" t="str">
        <f t="shared" si="125"/>
        <v>GIRDER M DEFLECTIONS</v>
      </c>
    </row>
    <row r="462" spans="1:16" hidden="1" x14ac:dyDescent="0.2">
      <c r="A462" s="48">
        <f t="shared" si="118"/>
        <v>2.375</v>
      </c>
      <c r="B462" s="162" cm="1">
        <f t="array" ref="B462">INDEX(DEFLECTIONS!M:M,_xlfn.XMATCH($P462,DEFLECTIONS!$K:$K)+_xlfn.XMATCH($A462,DEFLECTIONS!$K$13:$K$55)-1)</f>
        <v>0.19550000000000001</v>
      </c>
      <c r="C462" s="162" cm="1">
        <f t="array" ref="C462">INDEX(DEFLECTIONS!N:N,_xlfn.XMATCH($P462,DEFLECTIONS!$K:$K)+_xlfn.XMATCH($A462,DEFLECTIONS!$K$13:$K$55)-1)</f>
        <v>0.73699999999999999</v>
      </c>
      <c r="D462" s="162" cm="1">
        <f t="array" ref="D462">INDEX(DEFLECTIONS!O:O,_xlfn.XMATCH($P462,DEFLECTIONS!$K:$K)+_xlfn.XMATCH($A462,DEFLECTIONS!$K$13:$K$55)-1)</f>
        <v>8.9249999999999996E-2</v>
      </c>
      <c r="F462" s="453">
        <f t="shared" si="123"/>
        <v>2.375</v>
      </c>
      <c r="G462" s="355" cm="1">
        <f t="array" ref="G462">INDEX('TOP OF DECK ELEVATIONS'!$1:$1048576,_xlfn.XMATCH(F462,'TOP OF DECK ELEVATIONS'!_xlnm.Print_Titles),_xlfn.XMATCH(F$452,'TOP OF DECK ELEVATIONS'!$10:$10)+3)</f>
        <v>1061.2642078827687</v>
      </c>
      <c r="H462" s="572">
        <f t="shared" si="124"/>
        <v>1061.3330620494353</v>
      </c>
      <c r="I462" s="453">
        <f t="shared" si="120"/>
        <v>2.375</v>
      </c>
      <c r="J462" s="355" t="str" cm="1">
        <f t="array" ref="J462">IF(ISBLANK(I452),"",INDEX('TOP OF DECK ELEVATIONS'!$1:$1048576,_xlfn.XMATCH(I462,'TOP OF DECK ELEVATIONS'!_xlnm.Print_Titles),_xlfn.XMATCH(I452,'TOP OF DECK ELEVATIONS'!$10:$10)+3))</f>
        <v/>
      </c>
      <c r="K462" s="572" t="str">
        <f t="shared" si="122"/>
        <v/>
      </c>
      <c r="L462" s="113"/>
      <c r="M462" s="113"/>
      <c r="N462" s="113"/>
      <c r="P462" t="str">
        <f t="shared" si="125"/>
        <v>GIRDER M DEFLECTIONS</v>
      </c>
    </row>
    <row r="463" spans="1:16" hidden="1" x14ac:dyDescent="0.2">
      <c r="A463" s="48">
        <f t="shared" si="118"/>
        <v>2.5</v>
      </c>
      <c r="B463" s="162" cm="1">
        <f t="array" ref="B463">INDEX(DEFLECTIONS!M:M,_xlfn.XMATCH($P463,DEFLECTIONS!$K:$K)+_xlfn.XMATCH($A463,DEFLECTIONS!$K$13:$K$55)-1)</f>
        <v>0.22600000000000001</v>
      </c>
      <c r="C463" s="162" cm="1">
        <f t="array" ref="C463">INDEX(DEFLECTIONS!N:N,_xlfn.XMATCH($P463,DEFLECTIONS!$K:$K)+_xlfn.XMATCH($A463,DEFLECTIONS!$K$13:$K$55)-1)</f>
        <v>0.85899999999999999</v>
      </c>
      <c r="D463" s="162" cm="1">
        <f t="array" ref="D463">INDEX(DEFLECTIONS!O:O,_xlfn.XMATCH($P463,DEFLECTIONS!$K:$K)+_xlfn.XMATCH($A463,DEFLECTIONS!$K$13:$K$55)-1)</f>
        <v>0.104</v>
      </c>
      <c r="F463" s="453">
        <f t="shared" si="123"/>
        <v>2.5</v>
      </c>
      <c r="G463" s="355" cm="1">
        <f t="array" ref="G463">INDEX('TOP OF DECK ELEVATIONS'!$1:$1048576,_xlfn.XMATCH(F463,'TOP OF DECK ELEVATIONS'!_xlnm.Print_Titles),_xlfn.XMATCH(F$452,'TOP OF DECK ELEVATIONS'!$10:$10)+3)</f>
        <v>1061.4784054452687</v>
      </c>
      <c r="H463" s="572">
        <f t="shared" si="124"/>
        <v>1061.5586554452686</v>
      </c>
      <c r="I463" s="453">
        <f t="shared" si="120"/>
        <v>2.5</v>
      </c>
      <c r="J463" s="355" t="str" cm="1">
        <f t="array" ref="J463">IF(ISBLANK(I452),"",INDEX('TOP OF DECK ELEVATIONS'!$1:$1048576,_xlfn.XMATCH(I463,'TOP OF DECK ELEVATIONS'!_xlnm.Print_Titles),_xlfn.XMATCH(I452,'TOP OF DECK ELEVATIONS'!$10:$10)+3))</f>
        <v/>
      </c>
      <c r="K463" s="572" t="str">
        <f t="shared" si="122"/>
        <v/>
      </c>
      <c r="L463" s="113"/>
      <c r="M463" s="113"/>
      <c r="N463" s="113"/>
      <c r="P463" t="str">
        <f t="shared" si="125"/>
        <v>GIRDER M DEFLECTIONS</v>
      </c>
    </row>
    <row r="464" spans="1:16" hidden="1" x14ac:dyDescent="0.2">
      <c r="A464" s="48">
        <f t="shared" si="118"/>
        <v>2.625</v>
      </c>
      <c r="B464" s="162" cm="1">
        <f t="array" ref="B464">INDEX(DEFLECTIONS!M:M,_xlfn.XMATCH($P464,DEFLECTIONS!$K:$K)+_xlfn.XMATCH($A464,DEFLECTIONS!$K$13:$K$55)-1)</f>
        <v>0.20274999999999999</v>
      </c>
      <c r="C464" s="162" cm="1">
        <f t="array" ref="C464">INDEX(DEFLECTIONS!N:N,_xlfn.XMATCH($P464,DEFLECTIONS!$K:$K)+_xlfn.XMATCH($A464,DEFLECTIONS!$K$13:$K$55)-1)</f>
        <v>0.77075000000000005</v>
      </c>
      <c r="D464" s="162" cm="1">
        <f t="array" ref="D464">INDEX(DEFLECTIONS!O:O,_xlfn.XMATCH($P464,DEFLECTIONS!$K:$K)+_xlfn.XMATCH($A464,DEFLECTIONS!$K$13:$K$55)-1)</f>
        <v>9.325E-2</v>
      </c>
      <c r="F464" s="453">
        <f t="shared" si="123"/>
        <v>2.625</v>
      </c>
      <c r="G464" s="355" cm="1">
        <f t="array" ref="G464">INDEX('TOP OF DECK ELEVATIONS'!$1:$1048576,_xlfn.XMATCH(F464,'TOP OF DECK ELEVATIONS'!_xlnm.Print_Titles),_xlfn.XMATCH(F$452,'TOP OF DECK ELEVATIONS'!$10:$10)+3)</f>
        <v>1061.6926030077689</v>
      </c>
      <c r="H464" s="572">
        <f t="shared" si="124"/>
        <v>1061.7646030077688</v>
      </c>
      <c r="I464" s="453">
        <f t="shared" si="120"/>
        <v>2.625</v>
      </c>
      <c r="J464" s="355" t="str" cm="1">
        <f t="array" ref="J464">IF(ISBLANK(I452),"",INDEX('TOP OF DECK ELEVATIONS'!$1:$1048576,_xlfn.XMATCH(I464,'TOP OF DECK ELEVATIONS'!_xlnm.Print_Titles),_xlfn.XMATCH(I452,'TOP OF DECK ELEVATIONS'!$10:$10)+3))</f>
        <v/>
      </c>
      <c r="K464" s="572" t="str">
        <f t="shared" si="122"/>
        <v/>
      </c>
      <c r="L464" s="113"/>
      <c r="M464" s="113"/>
      <c r="N464" s="113"/>
      <c r="P464" t="str">
        <f t="shared" si="125"/>
        <v>GIRDER M DEFLECTIONS</v>
      </c>
    </row>
    <row r="465" spans="1:16" hidden="1" x14ac:dyDescent="0.2">
      <c r="A465" s="48">
        <f t="shared" si="118"/>
        <v>2.75</v>
      </c>
      <c r="B465" s="162" cm="1">
        <f t="array" ref="B465">INDEX(DEFLECTIONS!M:M,_xlfn.XMATCH($P465,DEFLECTIONS!$K:$K)+_xlfn.XMATCH($A465,DEFLECTIONS!$K$13:$K$55)-1)</f>
        <v>0.14149999999999999</v>
      </c>
      <c r="C465" s="162" cm="1">
        <f t="array" ref="C465">INDEX(DEFLECTIONS!N:N,_xlfn.XMATCH($P465,DEFLECTIONS!$K:$K)+_xlfn.XMATCH($A465,DEFLECTIONS!$K$13:$K$55)-1)</f>
        <v>0.53100000000000003</v>
      </c>
      <c r="D465" s="162" cm="1">
        <f t="array" ref="D465">INDEX(DEFLECTIONS!O:O,_xlfn.XMATCH($P465,DEFLECTIONS!$K:$K)+_xlfn.XMATCH($A465,DEFLECTIONS!$K$13:$K$55)-1)</f>
        <v>6.4500000000000002E-2</v>
      </c>
      <c r="F465" s="453">
        <f t="shared" si="123"/>
        <v>2.75</v>
      </c>
      <c r="G465" s="355" cm="1">
        <f t="array" ref="G465">INDEX('TOP OF DECK ELEVATIONS'!$1:$1048576,_xlfn.XMATCH(F465,'TOP OF DECK ELEVATIONS'!_xlnm.Print_Titles),_xlfn.XMATCH(F$452,'TOP OF DECK ELEVATIONS'!$10:$10)+3)</f>
        <v>1061.9068005702688</v>
      </c>
      <c r="H465" s="572">
        <f t="shared" si="124"/>
        <v>1061.9564255702689</v>
      </c>
      <c r="I465" s="453">
        <f t="shared" si="120"/>
        <v>2.75</v>
      </c>
      <c r="J465" s="355" t="str" cm="1">
        <f t="array" ref="J465">IF(ISBLANK(I452),"",INDEX('TOP OF DECK ELEVATIONS'!$1:$1048576,_xlfn.XMATCH(I465,'TOP OF DECK ELEVATIONS'!_xlnm.Print_Titles),_xlfn.XMATCH(I452,'TOP OF DECK ELEVATIONS'!$10:$10)+3))</f>
        <v/>
      </c>
      <c r="K465" s="572" t="str">
        <f t="shared" si="122"/>
        <v/>
      </c>
      <c r="L465" s="113"/>
      <c r="M465" s="113"/>
      <c r="N465" s="113"/>
      <c r="P465" t="str">
        <f t="shared" si="125"/>
        <v>GIRDER M DEFLECTIONS</v>
      </c>
    </row>
    <row r="466" spans="1:16" hidden="1" x14ac:dyDescent="0.2">
      <c r="A466" s="48">
        <f t="shared" si="118"/>
        <v>2.875</v>
      </c>
      <c r="B466" s="162" cm="1">
        <f t="array" ref="B466">INDEX(DEFLECTIONS!M:M,_xlfn.XMATCH($P466,DEFLECTIONS!$K:$K)+_xlfn.XMATCH($A466,DEFLECTIONS!$K$13:$K$55)-1)</f>
        <v>6.4500000000000002E-2</v>
      </c>
      <c r="C466" s="162" cm="1">
        <f t="array" ref="C466">INDEX(DEFLECTIONS!N:N,_xlfn.XMATCH($P466,DEFLECTIONS!$K:$K)+_xlfn.XMATCH($A466,DEFLECTIONS!$K$13:$K$55)-1)</f>
        <v>0.23499999999999999</v>
      </c>
      <c r="D466" s="162" cm="1">
        <f t="array" ref="D466">INDEX(DEFLECTIONS!O:O,_xlfn.XMATCH($P466,DEFLECTIONS!$K:$K)+_xlfn.XMATCH($A466,DEFLECTIONS!$K$13:$K$55)-1)</f>
        <v>2.8999999999999998E-2</v>
      </c>
      <c r="F466" s="453">
        <f t="shared" si="123"/>
        <v>2.875</v>
      </c>
      <c r="G466" s="355" cm="1">
        <f t="array" ref="G466">INDEX('TOP OF DECK ELEVATIONS'!$1:$1048576,_xlfn.XMATCH(F466,'TOP OF DECK ELEVATIONS'!_xlnm.Print_Titles),_xlfn.XMATCH(F$452,'TOP OF DECK ELEVATIONS'!$10:$10)+3)</f>
        <v>1062.1209981327688</v>
      </c>
      <c r="H466" s="572">
        <f t="shared" si="124"/>
        <v>1062.1429981327688</v>
      </c>
      <c r="I466" s="453">
        <f t="shared" si="120"/>
        <v>2.875</v>
      </c>
      <c r="J466" s="355" t="str" cm="1">
        <f t="array" ref="J466">IF(ISBLANK(I452),"",INDEX('TOP OF DECK ELEVATIONS'!$1:$1048576,_xlfn.XMATCH(I466,'TOP OF DECK ELEVATIONS'!_xlnm.Print_Titles),_xlfn.XMATCH(I452,'TOP OF DECK ELEVATIONS'!$10:$10)+3))</f>
        <v/>
      </c>
      <c r="K466" s="572" t="str">
        <f t="shared" si="122"/>
        <v/>
      </c>
      <c r="L466" s="113"/>
      <c r="M466" s="113"/>
      <c r="N466" s="113"/>
      <c r="P466" t="str">
        <f t="shared" si="125"/>
        <v>GIRDER M DEFLECTIONS</v>
      </c>
    </row>
    <row r="467" spans="1:16" hidden="1" x14ac:dyDescent="0.2">
      <c r="A467" s="48" t="str">
        <f t="shared" si="118"/>
        <v>CL PIER 2</v>
      </c>
      <c r="B467" s="162" cm="1">
        <f t="array" ref="B467">INDEX(DEFLECTIONS!M:M,_xlfn.XMATCH($P467,DEFLECTIONS!$K:$K)+_xlfn.XMATCH($A467,DEFLECTIONS!$K$13:$K$55)-1)</f>
        <v>0</v>
      </c>
      <c r="C467" s="162" cm="1">
        <f t="array" ref="C467">INDEX(DEFLECTIONS!N:N,_xlfn.XMATCH($P467,DEFLECTIONS!$K:$K)+_xlfn.XMATCH($A467,DEFLECTIONS!$K$13:$K$55)-1)</f>
        <v>0</v>
      </c>
      <c r="D467" s="162" cm="1">
        <f t="array" ref="D467">INDEX(DEFLECTIONS!O:O,_xlfn.XMATCH($P467,DEFLECTIONS!$K:$K)+_xlfn.XMATCH($A467,DEFLECTIONS!$K$13:$K$55)-1)</f>
        <v>0</v>
      </c>
      <c r="F467" s="453" t="str">
        <f t="shared" si="123"/>
        <v>CL PIER 2</v>
      </c>
      <c r="G467" s="355" cm="1">
        <f t="array" ref="G467">INDEX('TOP OF DECK ELEVATIONS'!$1:$1048576,_xlfn.XMATCH(F467,'TOP OF DECK ELEVATIONS'!_xlnm.Print_Titles),_xlfn.XMATCH(F$452,'TOP OF DECK ELEVATIONS'!$10:$10)+3)</f>
        <v>1062.3351956952688</v>
      </c>
      <c r="H467" s="572">
        <f t="shared" si="124"/>
        <v>1062.3351956952688</v>
      </c>
      <c r="I467" s="453" t="str">
        <f t="shared" si="120"/>
        <v>CL PIER 2</v>
      </c>
      <c r="J467" s="355" t="str" cm="1">
        <f t="array" ref="J467">IF(ISBLANK(I452),"",INDEX('TOP OF DECK ELEVATIONS'!$1:$1048576,_xlfn.XMATCH(I467,'TOP OF DECK ELEVATIONS'!_xlnm.Print_Titles),_xlfn.XMATCH(I452,'TOP OF DECK ELEVATIONS'!$10:$10)+3))</f>
        <v/>
      </c>
      <c r="K467" s="572" t="str">
        <f t="shared" si="122"/>
        <v/>
      </c>
      <c r="L467" s="113"/>
      <c r="M467" s="113"/>
      <c r="N467" s="113"/>
      <c r="P467" t="str">
        <f t="shared" si="125"/>
        <v>GIRDER M DEFLECTIONS</v>
      </c>
    </row>
    <row r="468" spans="1:16" hidden="1" x14ac:dyDescent="0.2">
      <c r="A468" s="48">
        <f t="shared" si="118"/>
        <v>3.25</v>
      </c>
      <c r="B468" s="162" cm="1">
        <f t="array" ref="B468">INDEX(DEFLECTIONS!M:M,_xlfn.XMATCH($P468,DEFLECTIONS!$K:$K)+_xlfn.XMATCH($A468,DEFLECTIONS!$K$13:$K$55)-1)</f>
        <v>-1.7500000000000002E-2</v>
      </c>
      <c r="C468" s="162" cm="1">
        <f t="array" ref="C468">INDEX(DEFLECTIONS!N:N,_xlfn.XMATCH($P468,DEFLECTIONS!$K:$K)+_xlfn.XMATCH($A468,DEFLECTIONS!$K$13:$K$55)-1)</f>
        <v>-1.95E-2</v>
      </c>
      <c r="D468" s="162" cm="1">
        <f t="array" ref="D468">INDEX(DEFLECTIONS!O:O,_xlfn.XMATCH($P468,DEFLECTIONS!$K:$K)+_xlfn.XMATCH($A468,DEFLECTIONS!$K$13:$K$55)-1)</f>
        <v>-3.5000000000000001E-3</v>
      </c>
      <c r="F468" s="453">
        <f t="shared" si="123"/>
        <v>3.25</v>
      </c>
      <c r="G468" s="355" cm="1">
        <f t="array" ref="G468">INDEX('TOP OF DECK ELEVATIONS'!$1:$1048576,_xlfn.XMATCH(F468,'TOP OF DECK ELEVATIONS'!_xlnm.Print_Titles),_xlfn.XMATCH(F$452,'TOP OF DECK ELEVATIONS'!$10:$10)+3)</f>
        <v>1062.6415913390188</v>
      </c>
      <c r="H468" s="572">
        <f t="shared" si="124"/>
        <v>1062.6396746723522</v>
      </c>
      <c r="I468" s="453">
        <f t="shared" si="120"/>
        <v>3.25</v>
      </c>
      <c r="J468" s="355" t="str" cm="1">
        <f t="array" ref="J468">IF(ISBLANK(I452),"",INDEX('TOP OF DECK ELEVATIONS'!$1:$1048576,_xlfn.XMATCH(I468,'TOP OF DECK ELEVATIONS'!_xlnm.Print_Titles),_xlfn.XMATCH(I452,'TOP OF DECK ELEVATIONS'!$10:$10)+3))</f>
        <v/>
      </c>
      <c r="K468" s="572" t="str">
        <f t="shared" si="122"/>
        <v/>
      </c>
      <c r="L468" s="113"/>
      <c r="M468" s="113"/>
      <c r="N468" s="113"/>
      <c r="P468" t="str">
        <f t="shared" si="125"/>
        <v>GIRDER M DEFLECTIONS</v>
      </c>
    </row>
    <row r="469" spans="1:16" hidden="1" x14ac:dyDescent="0.2">
      <c r="A469" s="48" t="str">
        <f t="shared" si="118"/>
        <v>F.S. #2</v>
      </c>
      <c r="B469" s="162" cm="1">
        <f t="array" ref="B469">INDEX(DEFLECTIONS!M:M,_xlfn.XMATCH($P469,DEFLECTIONS!$K:$K)+_xlfn.XMATCH($A469,DEFLECTIONS!$K$13:$K$55)-1)</f>
        <v>-0.01</v>
      </c>
      <c r="C469" s="162" cm="1">
        <f t="array" ref="C469">INDEX(DEFLECTIONS!N:N,_xlfn.XMATCH($P469,DEFLECTIONS!$K:$K)+_xlfn.XMATCH($A469,DEFLECTIONS!$K$13:$K$55)-1)</f>
        <v>3.2000000000000001E-2</v>
      </c>
      <c r="D469" s="162" cm="1">
        <f t="array" ref="D469">INDEX(DEFLECTIONS!O:O,_xlfn.XMATCH($P469,DEFLECTIONS!$K:$K)+_xlfn.XMATCH($A469,DEFLECTIONS!$K$13:$K$55)-1)</f>
        <v>2E-3</v>
      </c>
      <c r="F469" s="453" t="str">
        <f t="shared" si="123"/>
        <v>F.S. #2</v>
      </c>
      <c r="G469" s="355" cm="1">
        <f t="array" ref="G469">INDEX('TOP OF DECK ELEVATIONS'!$1:$1048576,_xlfn.XMATCH(F469,'TOP OF DECK ELEVATIONS'!_xlnm.Print_Titles),_xlfn.XMATCH(F$452,'TOP OF DECK ELEVATIONS'!$10:$10)+3)</f>
        <v>1062.7673755980688</v>
      </c>
      <c r="H469" s="572">
        <f t="shared" si="124"/>
        <v>1062.7702089314021</v>
      </c>
      <c r="I469" s="453" t="str">
        <f t="shared" si="120"/>
        <v>F.S. #2</v>
      </c>
      <c r="J469" s="355" t="str" cm="1">
        <f t="array" ref="J469">IF(ISBLANK(I452),"",INDEX('TOP OF DECK ELEVATIONS'!$1:$1048576,_xlfn.XMATCH(I469,'TOP OF DECK ELEVATIONS'!_xlnm.Print_Titles),_xlfn.XMATCH(I452,'TOP OF DECK ELEVATIONS'!$10:$10)+3))</f>
        <v/>
      </c>
      <c r="K469" s="572" t="str">
        <f t="shared" si="122"/>
        <v/>
      </c>
      <c r="L469" s="113"/>
      <c r="M469" s="113"/>
      <c r="N469" s="113"/>
      <c r="P469" t="str">
        <f t="shared" si="125"/>
        <v>GIRDER M DEFLECTIONS</v>
      </c>
    </row>
    <row r="470" spans="1:16" hidden="1" x14ac:dyDescent="0.2">
      <c r="A470" s="48">
        <f t="shared" si="118"/>
        <v>3.5</v>
      </c>
      <c r="B470" s="162" cm="1">
        <f t="array" ref="B470">INDEX(DEFLECTIONS!M:M,_xlfn.XMATCH($P470,DEFLECTIONS!$K:$K)+_xlfn.XMATCH($A470,DEFLECTIONS!$K$13:$K$55)-1)</f>
        <v>4.0000000000000001E-3</v>
      </c>
      <c r="C470" s="162" cm="1">
        <f t="array" ref="C470">INDEX(DEFLECTIONS!N:N,_xlfn.XMATCH($P470,DEFLECTIONS!$K:$K)+_xlfn.XMATCH($A470,DEFLECTIONS!$K$13:$K$55)-1)</f>
        <v>9.9000000000000005E-2</v>
      </c>
      <c r="D470" s="162" cm="1">
        <f t="array" ref="D470">INDEX(DEFLECTIONS!O:O,_xlfn.XMATCH($P470,DEFLECTIONS!$K:$K)+_xlfn.XMATCH($A470,DEFLECTIONS!$K$13:$K$55)-1)</f>
        <v>8.9999999999999993E-3</v>
      </c>
      <c r="F470" s="453">
        <f t="shared" si="123"/>
        <v>3.5</v>
      </c>
      <c r="G470" s="355" cm="1">
        <f t="array" ref="G470">INDEX('TOP OF DECK ELEVATIONS'!$1:$1048576,_xlfn.XMATCH(F470,'TOP OF DECK ELEVATIONS'!_xlnm.Print_Titles),_xlfn.XMATCH(F$452,'TOP OF DECK ELEVATIONS'!$10:$10)+3)</f>
        <v>1062.9479869827687</v>
      </c>
      <c r="H470" s="572">
        <f t="shared" si="124"/>
        <v>1062.9569869827687</v>
      </c>
      <c r="I470" s="453">
        <f t="shared" si="120"/>
        <v>3.5</v>
      </c>
      <c r="J470" s="355" t="str" cm="1">
        <f t="array" ref="J470">IF(ISBLANK(I452),"",INDEX('TOP OF DECK ELEVATIONS'!$1:$1048576,_xlfn.XMATCH(I470,'TOP OF DECK ELEVATIONS'!_xlnm.Print_Titles),_xlfn.XMATCH(I452,'TOP OF DECK ELEVATIONS'!$10:$10)+3))</f>
        <v/>
      </c>
      <c r="K470" s="572" t="str">
        <f t="shared" si="122"/>
        <v/>
      </c>
      <c r="L470" s="113"/>
      <c r="M470" s="113"/>
      <c r="N470" s="113"/>
      <c r="P470" t="str">
        <f t="shared" si="125"/>
        <v>GIRDER M DEFLECTIONS</v>
      </c>
    </row>
    <row r="471" spans="1:16" hidden="1" x14ac:dyDescent="0.2">
      <c r="A471" s="48">
        <f t="shared" si="118"/>
        <v>3.75</v>
      </c>
      <c r="B471" s="162" cm="1">
        <f t="array" ref="B471">INDEX(DEFLECTIONS!M:M,_xlfn.XMATCH($P471,DEFLECTIONS!$K:$K)+_xlfn.XMATCH($A471,DEFLECTIONS!$K$13:$K$55)-1)</f>
        <v>9.4999999999999998E-3</v>
      </c>
      <c r="C471" s="162" cm="1">
        <f t="array" ref="C471">INDEX(DEFLECTIONS!N:N,_xlfn.XMATCH($P471,DEFLECTIONS!$K:$K)+_xlfn.XMATCH($A471,DEFLECTIONS!$K$13:$K$55)-1)</f>
        <v>8.1500000000000003E-2</v>
      </c>
      <c r="D471" s="162" cm="1">
        <f t="array" ref="D471">INDEX(DEFLECTIONS!O:O,_xlfn.XMATCH($P471,DEFLECTIONS!$K:$K)+_xlfn.XMATCH($A471,DEFLECTIONS!$K$13:$K$55)-1)</f>
        <v>8.0000000000000002E-3</v>
      </c>
      <c r="F471" s="453">
        <f t="shared" si="123"/>
        <v>3.75</v>
      </c>
      <c r="G471" s="355" cm="1">
        <f t="array" ref="G471">INDEX('TOP OF DECK ELEVATIONS'!$1:$1048576,_xlfn.XMATCH(F471,'TOP OF DECK ELEVATIONS'!_xlnm.Print_Titles),_xlfn.XMATCH(F$452,'TOP OF DECK ELEVATIONS'!$10:$10)+3)</f>
        <v>1063.2543826265187</v>
      </c>
      <c r="H471" s="572">
        <f t="shared" si="124"/>
        <v>1063.261840959852</v>
      </c>
      <c r="I471" s="453">
        <f t="shared" si="120"/>
        <v>3.75</v>
      </c>
      <c r="J471" s="355" t="str" cm="1">
        <f t="array" ref="J471">IF(ISBLANK(I452),"",INDEX('TOP OF DECK ELEVATIONS'!$1:$1048576,_xlfn.XMATCH(I471,'TOP OF DECK ELEVATIONS'!_xlnm.Print_Titles),_xlfn.XMATCH(I452,'TOP OF DECK ELEVATIONS'!$10:$10)+3))</f>
        <v/>
      </c>
      <c r="K471" s="572" t="str">
        <f t="shared" si="122"/>
        <v/>
      </c>
      <c r="L471" s="113"/>
      <c r="M471" s="113"/>
      <c r="N471" s="113"/>
      <c r="P471" t="str">
        <f t="shared" si="125"/>
        <v>GIRDER M DEFLECTIONS</v>
      </c>
    </row>
    <row r="472" spans="1:16" hidden="1" x14ac:dyDescent="0.2">
      <c r="A472" s="48" t="str">
        <f t="shared" si="118"/>
        <v>CL PIER 3</v>
      </c>
      <c r="B472" s="162" cm="1">
        <f t="array" ref="B472">INDEX(DEFLECTIONS!M:M,_xlfn.XMATCH($P472,DEFLECTIONS!$K:$K)+_xlfn.XMATCH($A472,DEFLECTIONS!$K$13:$K$55)-1)</f>
        <v>0</v>
      </c>
      <c r="C472" s="162" cm="1">
        <f t="array" ref="C472">INDEX(DEFLECTIONS!N:N,_xlfn.XMATCH($P472,DEFLECTIONS!$K:$K)+_xlfn.XMATCH($A472,DEFLECTIONS!$K$13:$K$55)-1)</f>
        <v>0</v>
      </c>
      <c r="D472" s="162" cm="1">
        <f t="array" ref="D472">INDEX(DEFLECTIONS!O:O,_xlfn.XMATCH($P472,DEFLECTIONS!$K:$K)+_xlfn.XMATCH($A472,DEFLECTIONS!$K$13:$K$55)-1)</f>
        <v>0</v>
      </c>
      <c r="F472" s="453" t="str">
        <f t="shared" si="123"/>
        <v>CL PIER 3</v>
      </c>
      <c r="G472" s="355" cm="1">
        <f t="array" ref="G472">INDEX('TOP OF DECK ELEVATIONS'!$1:$1048576,_xlfn.XMATCH(F472,'TOP OF DECK ELEVATIONS'!_xlnm.Print_Titles),_xlfn.XMATCH(F$452,'TOP OF DECK ELEVATIONS'!$10:$10)+3)</f>
        <v>1063.5607782702687</v>
      </c>
      <c r="H472" s="572">
        <f t="shared" si="124"/>
        <v>1063.5607782702687</v>
      </c>
      <c r="I472" s="453" t="str">
        <f t="shared" si="120"/>
        <v>CL PIER 3</v>
      </c>
      <c r="J472" s="355" t="str" cm="1">
        <f t="array" ref="J472">IF(ISBLANK(I452),"",INDEX('TOP OF DECK ELEVATIONS'!$1:$1048576,_xlfn.XMATCH(I472,'TOP OF DECK ELEVATIONS'!_xlnm.Print_Titles),_xlfn.XMATCH(I452,'TOP OF DECK ELEVATIONS'!$10:$10)+3))</f>
        <v/>
      </c>
      <c r="K472" s="572" t="str">
        <f t="shared" si="122"/>
        <v/>
      </c>
      <c r="L472" s="113"/>
      <c r="M472" s="113"/>
      <c r="N472" s="113"/>
      <c r="P472" t="str">
        <f t="shared" si="125"/>
        <v>GIRDER M DEFLECTIONS</v>
      </c>
    </row>
    <row r="473" spans="1:16" hidden="1" x14ac:dyDescent="0.2">
      <c r="A473" s="48">
        <f t="shared" si="118"/>
        <v>4.25</v>
      </c>
      <c r="B473" s="162" cm="1">
        <f t="array" ref="B473">INDEX(DEFLECTIONS!M:M,_xlfn.XMATCH($P473,DEFLECTIONS!$K:$K)+_xlfn.XMATCH($A473,DEFLECTIONS!$K$13:$K$55)-1)</f>
        <v>9.4999999999999998E-3</v>
      </c>
      <c r="C473" s="162" cm="1">
        <f t="array" ref="C473">INDEX(DEFLECTIONS!N:N,_xlfn.XMATCH($P473,DEFLECTIONS!$K:$K)+_xlfn.XMATCH($A473,DEFLECTIONS!$K$13:$K$55)-1)</f>
        <v>8.2500000000000004E-2</v>
      </c>
      <c r="D473" s="162" cm="1">
        <f t="array" ref="D473">INDEX(DEFLECTIONS!O:O,_xlfn.XMATCH($P473,DEFLECTIONS!$K:$K)+_xlfn.XMATCH($A473,DEFLECTIONS!$K$13:$K$55)-1)</f>
        <v>8.0000000000000002E-3</v>
      </c>
      <c r="F473" s="453">
        <f t="shared" si="123"/>
        <v>4.25</v>
      </c>
      <c r="G473" s="355" cm="1">
        <f t="array" ref="G473">INDEX('TOP OF DECK ELEVATIONS'!$1:$1048576,_xlfn.XMATCH(F473,'TOP OF DECK ELEVATIONS'!_xlnm.Print_Titles),_xlfn.XMATCH(F$452,'TOP OF DECK ELEVATIONS'!$10:$10)+3)</f>
        <v>1063.8671739140188</v>
      </c>
      <c r="H473" s="572">
        <f t="shared" si="124"/>
        <v>1063.8747155806855</v>
      </c>
      <c r="I473" s="453">
        <f t="shared" si="120"/>
        <v>4.25</v>
      </c>
      <c r="J473" s="355" t="str" cm="1">
        <f t="array" ref="J473">IF(ISBLANK(I452),"",INDEX('TOP OF DECK ELEVATIONS'!$1:$1048576,_xlfn.XMATCH(I473,'TOP OF DECK ELEVATIONS'!_xlnm.Print_Titles),_xlfn.XMATCH(I452,'TOP OF DECK ELEVATIONS'!$10:$10)+3))</f>
        <v/>
      </c>
      <c r="K473" s="572" t="str">
        <f t="shared" si="122"/>
        <v/>
      </c>
      <c r="L473" s="113"/>
      <c r="M473" s="113"/>
      <c r="N473" s="113"/>
      <c r="P473" t="str">
        <f t="shared" si="125"/>
        <v>GIRDER M DEFLECTIONS</v>
      </c>
    </row>
    <row r="474" spans="1:16" hidden="1" x14ac:dyDescent="0.2">
      <c r="A474" s="48">
        <f t="shared" si="118"/>
        <v>4.5</v>
      </c>
      <c r="B474" s="162" cm="1">
        <f t="array" ref="B474">INDEX(DEFLECTIONS!M:M,_xlfn.XMATCH($P474,DEFLECTIONS!$K:$K)+_xlfn.XMATCH($A474,DEFLECTIONS!$K$13:$K$55)-1)</f>
        <v>4.0000000000000001E-3</v>
      </c>
      <c r="C474" s="162" cm="1">
        <f t="array" ref="C474">INDEX(DEFLECTIONS!N:N,_xlfn.XMATCH($P474,DEFLECTIONS!$K:$K)+_xlfn.XMATCH($A474,DEFLECTIONS!$K$13:$K$55)-1)</f>
        <v>0.10100000000000001</v>
      </c>
      <c r="D474" s="162" cm="1">
        <f t="array" ref="D474">INDEX(DEFLECTIONS!O:O,_xlfn.XMATCH($P474,DEFLECTIONS!$K:$K)+_xlfn.XMATCH($A474,DEFLECTIONS!$K$13:$K$55)-1)</f>
        <v>8.9999999999999993E-3</v>
      </c>
      <c r="F474" s="453">
        <f t="shared" si="123"/>
        <v>4.5</v>
      </c>
      <c r="G474" s="355" cm="1">
        <f t="array" ref="G474">INDEX('TOP OF DECK ELEVATIONS'!$1:$1048576,_xlfn.XMATCH(F474,'TOP OF DECK ELEVATIONS'!_xlnm.Print_Titles),_xlfn.XMATCH(F$452,'TOP OF DECK ELEVATIONS'!$10:$10)+3)</f>
        <v>1064.1735695577688</v>
      </c>
      <c r="H474" s="572">
        <f t="shared" si="124"/>
        <v>1064.1827362244355</v>
      </c>
      <c r="I474" s="453">
        <f t="shared" si="120"/>
        <v>4.5</v>
      </c>
      <c r="J474" s="355" t="str" cm="1">
        <f t="array" ref="J474">IF(ISBLANK(I452),"",INDEX('TOP OF DECK ELEVATIONS'!$1:$1048576,_xlfn.XMATCH(I474,'TOP OF DECK ELEVATIONS'!_xlnm.Print_Titles),_xlfn.XMATCH(I452,'TOP OF DECK ELEVATIONS'!$10:$10)+3))</f>
        <v/>
      </c>
      <c r="K474" s="572" t="str">
        <f t="shared" si="122"/>
        <v/>
      </c>
      <c r="L474" s="113"/>
      <c r="M474" s="113"/>
      <c r="N474" s="113"/>
      <c r="P474" t="str">
        <f t="shared" si="125"/>
        <v>GIRDER M DEFLECTIONS</v>
      </c>
    </row>
    <row r="475" spans="1:16" hidden="1" x14ac:dyDescent="0.2">
      <c r="A475" s="48" t="str">
        <f t="shared" si="118"/>
        <v>F.S. #3</v>
      </c>
      <c r="B475" s="162" cm="1">
        <f t="array" ref="B475">INDEX(DEFLECTIONS!M:M,_xlfn.XMATCH($P475,DEFLECTIONS!$K:$K)+_xlfn.XMATCH($A475,DEFLECTIONS!$K$13:$K$55)-1)</f>
        <v>-0.01</v>
      </c>
      <c r="C475" s="162" cm="1">
        <f t="array" ref="C475">INDEX(DEFLECTIONS!N:N,_xlfn.XMATCH($P475,DEFLECTIONS!$K:$K)+_xlfn.XMATCH($A475,DEFLECTIONS!$K$13:$K$55)-1)</f>
        <v>3.5000000000000003E-2</v>
      </c>
      <c r="D475" s="162" cm="1">
        <f t="array" ref="D475">INDEX(DEFLECTIONS!O:O,_xlfn.XMATCH($P475,DEFLECTIONS!$K:$K)+_xlfn.XMATCH($A475,DEFLECTIONS!$K$13:$K$55)-1)</f>
        <v>3.0000000000000001E-3</v>
      </c>
      <c r="F475" s="453" t="str">
        <f t="shared" si="123"/>
        <v>F.S. #3</v>
      </c>
      <c r="G475" s="355" cm="1">
        <f t="array" ref="G475">INDEX('TOP OF DECK ELEVATIONS'!$1:$1048576,_xlfn.XMATCH(F475,'TOP OF DECK ELEVATIONS'!_xlnm.Print_Titles),_xlfn.XMATCH(F$452,'TOP OF DECK ELEVATIONS'!$10:$10)+3)</f>
        <v>1064.3543001480687</v>
      </c>
      <c r="H475" s="572">
        <f t="shared" si="124"/>
        <v>1064.3574668147353</v>
      </c>
      <c r="I475" s="453" t="str">
        <f t="shared" si="120"/>
        <v>F.S. #3</v>
      </c>
      <c r="J475" s="355" t="str" cm="1">
        <f t="array" ref="J475">IF(ISBLANK(I452),"",INDEX('TOP OF DECK ELEVATIONS'!$1:$1048576,_xlfn.XMATCH(I475,'TOP OF DECK ELEVATIONS'!_xlnm.Print_Titles),_xlfn.XMATCH(I452,'TOP OF DECK ELEVATIONS'!$10:$10)+3))</f>
        <v/>
      </c>
      <c r="K475" s="572" t="str">
        <f t="shared" si="122"/>
        <v/>
      </c>
      <c r="L475" s="113"/>
      <c r="M475" s="113"/>
      <c r="N475" s="113"/>
      <c r="P475" t="str">
        <f t="shared" si="125"/>
        <v>GIRDER M DEFLECTIONS</v>
      </c>
    </row>
    <row r="476" spans="1:16" hidden="1" x14ac:dyDescent="0.2">
      <c r="A476" s="48">
        <f t="shared" si="118"/>
        <v>4.75</v>
      </c>
      <c r="B476" s="162" cm="1">
        <f t="array" ref="B476">INDEX(DEFLECTIONS!M:M,_xlfn.XMATCH($P476,DEFLECTIONS!$K:$K)+_xlfn.XMATCH($A476,DEFLECTIONS!$K$13:$K$55)-1)</f>
        <v>-1.7000000000000001E-2</v>
      </c>
      <c r="C476" s="162" cm="1">
        <f t="array" ref="C476">INDEX(DEFLECTIONS!N:N,_xlfn.XMATCH($P476,DEFLECTIONS!$K:$K)+_xlfn.XMATCH($A476,DEFLECTIONS!$K$13:$K$55)-1)</f>
        <v>-1.4E-2</v>
      </c>
      <c r="D476" s="162" cm="1">
        <f t="array" ref="D476">INDEX(DEFLECTIONS!O:O,_xlfn.XMATCH($P476,DEFLECTIONS!$K:$K)+_xlfn.XMATCH($A476,DEFLECTIONS!$K$13:$K$55)-1)</f>
        <v>-3.0000000000000001E-3</v>
      </c>
      <c r="F476" s="453">
        <f t="shared" si="123"/>
        <v>4.75</v>
      </c>
      <c r="G476" s="355" cm="1">
        <f t="array" ref="G476">INDEX('TOP OF DECK ELEVATIONS'!$1:$1048576,_xlfn.XMATCH(F476,'TOP OF DECK ELEVATIONS'!_xlnm.Print_Titles),_xlfn.XMATCH(F$452,'TOP OF DECK ELEVATIONS'!$10:$10)+3)</f>
        <v>1064.4799652015188</v>
      </c>
      <c r="H476" s="572">
        <f t="shared" si="124"/>
        <v>1064.4785485348521</v>
      </c>
      <c r="I476" s="453">
        <f t="shared" si="120"/>
        <v>4.75</v>
      </c>
      <c r="J476" s="355" t="str" cm="1">
        <f t="array" ref="J476">IF(ISBLANK(I452),"",INDEX('TOP OF DECK ELEVATIONS'!$1:$1048576,_xlfn.XMATCH(I476,'TOP OF DECK ELEVATIONS'!_xlnm.Print_Titles),_xlfn.XMATCH(I452,'TOP OF DECK ELEVATIONS'!$10:$10)+3))</f>
        <v/>
      </c>
      <c r="K476" s="572" t="str">
        <f t="shared" si="122"/>
        <v/>
      </c>
      <c r="L476" s="113"/>
      <c r="M476" s="113"/>
      <c r="N476" s="113"/>
      <c r="P476" t="str">
        <f t="shared" si="125"/>
        <v>GIRDER M DEFLECTIONS</v>
      </c>
    </row>
    <row r="477" spans="1:16" hidden="1" x14ac:dyDescent="0.2">
      <c r="A477" s="48" t="str">
        <f t="shared" si="118"/>
        <v>CL PIER 4</v>
      </c>
      <c r="B477" s="162" cm="1">
        <f t="array" ref="B477">INDEX(DEFLECTIONS!M:M,_xlfn.XMATCH($P477,DEFLECTIONS!$K:$K)+_xlfn.XMATCH($A477,DEFLECTIONS!$K$13:$K$55)-1)</f>
        <v>0</v>
      </c>
      <c r="C477" s="162" cm="1">
        <f t="array" ref="C477">INDEX(DEFLECTIONS!N:N,_xlfn.XMATCH($P477,DEFLECTIONS!$K:$K)+_xlfn.XMATCH($A477,DEFLECTIONS!$K$13:$K$55)-1)</f>
        <v>0</v>
      </c>
      <c r="D477" s="162" cm="1">
        <f t="array" ref="D477">INDEX(DEFLECTIONS!O:O,_xlfn.XMATCH($P477,DEFLECTIONS!$K:$K)+_xlfn.XMATCH($A477,DEFLECTIONS!$K$13:$K$55)-1)</f>
        <v>0</v>
      </c>
      <c r="F477" s="453" t="str">
        <f t="shared" si="123"/>
        <v>CL PIER 4</v>
      </c>
      <c r="G477" s="355" cm="1">
        <f t="array" ref="G477">INDEX('TOP OF DECK ELEVATIONS'!$1:$1048576,_xlfn.XMATCH(F477,'TOP OF DECK ELEVATIONS'!_xlnm.Print_Titles),_xlfn.XMATCH(F$452,'TOP OF DECK ELEVATIONS'!$10:$10)+3)</f>
        <v>1064.7863608452687</v>
      </c>
      <c r="H477" s="572">
        <f t="shared" si="124"/>
        <v>1064.7863608452687</v>
      </c>
      <c r="I477" s="453" t="str">
        <f t="shared" si="120"/>
        <v>CL PIER 4</v>
      </c>
      <c r="J477" s="355" t="str" cm="1">
        <f t="array" ref="J477">IF(ISBLANK(I452),"",INDEX('TOP OF DECK ELEVATIONS'!$1:$1048576,_xlfn.XMATCH(I477,'TOP OF DECK ELEVATIONS'!_xlnm.Print_Titles),_xlfn.XMATCH(I452,'TOP OF DECK ELEVATIONS'!$10:$10)+3))</f>
        <v/>
      </c>
      <c r="K477" s="572" t="str">
        <f t="shared" si="122"/>
        <v/>
      </c>
      <c r="L477" s="113"/>
      <c r="M477" s="113"/>
      <c r="N477" s="113"/>
      <c r="P477" t="str">
        <f t="shared" si="125"/>
        <v>GIRDER M DEFLECTIONS</v>
      </c>
    </row>
    <row r="478" spans="1:16" hidden="1" x14ac:dyDescent="0.2">
      <c r="A478" s="48">
        <f t="shared" si="118"/>
        <v>5.125</v>
      </c>
      <c r="B478" s="162" cm="1">
        <f t="array" ref="B478">INDEX(DEFLECTIONS!M:M,_xlfn.XMATCH($P478,DEFLECTIONS!$K:$K)+_xlfn.XMATCH($A478,DEFLECTIONS!$K$13:$K$55)-1)</f>
        <v>6.2E-2</v>
      </c>
      <c r="C478" s="162" cm="1">
        <f t="array" ref="C478">INDEX(DEFLECTIONS!N:N,_xlfn.XMATCH($P478,DEFLECTIONS!$K:$K)+_xlfn.XMATCH($A478,DEFLECTIONS!$K$13:$K$55)-1)</f>
        <v>0.22575000000000001</v>
      </c>
      <c r="D478" s="162" cm="1">
        <f t="array" ref="D478">INDEX(DEFLECTIONS!O:O,_xlfn.XMATCH($P478,DEFLECTIONS!$K:$K)+_xlfn.XMATCH($A478,DEFLECTIONS!$K$13:$K$55)-1)</f>
        <v>2.725E-2</v>
      </c>
      <c r="F478" s="453">
        <f t="shared" si="123"/>
        <v>5.125</v>
      </c>
      <c r="G478" s="355" cm="1">
        <f t="array" ref="G478">INDEX('TOP OF DECK ELEVATIONS'!$1:$1048576,_xlfn.XMATCH(F478,'TOP OF DECK ELEVATIONS'!_xlnm.Print_Titles),_xlfn.XMATCH(F$452,'TOP OF DECK ELEVATIONS'!$10:$10)+3)</f>
        <v>1065.0005584077687</v>
      </c>
      <c r="H478" s="572">
        <f t="shared" si="124"/>
        <v>1065.021641741102</v>
      </c>
      <c r="I478" s="453">
        <f t="shared" si="120"/>
        <v>5.125</v>
      </c>
      <c r="J478" s="355" t="str" cm="1">
        <f t="array" ref="J478">IF(ISBLANK(I452),"",INDEX('TOP OF DECK ELEVATIONS'!$1:$1048576,_xlfn.XMATCH(I478,'TOP OF DECK ELEVATIONS'!_xlnm.Print_Titles),_xlfn.XMATCH(I452,'TOP OF DECK ELEVATIONS'!$10:$10)+3))</f>
        <v/>
      </c>
      <c r="K478" s="572" t="str">
        <f t="shared" si="122"/>
        <v/>
      </c>
      <c r="L478" s="113"/>
      <c r="M478" s="113"/>
      <c r="N478" s="113"/>
      <c r="P478" t="str">
        <f t="shared" si="125"/>
        <v>GIRDER M DEFLECTIONS</v>
      </c>
    </row>
    <row r="479" spans="1:16" hidden="1" x14ac:dyDescent="0.2">
      <c r="A479" s="48">
        <f t="shared" si="118"/>
        <v>5.25</v>
      </c>
      <c r="B479" s="162" cm="1">
        <f t="array" ref="B479">INDEX(DEFLECTIONS!M:M,_xlfn.XMATCH($P479,DEFLECTIONS!$K:$K)+_xlfn.XMATCH($A479,DEFLECTIONS!$K$13:$K$55)-1)</f>
        <v>0.14000000000000001</v>
      </c>
      <c r="C479" s="162" cm="1">
        <f t="array" ref="C479">INDEX(DEFLECTIONS!N:N,_xlfn.XMATCH($P479,DEFLECTIONS!$K:$K)+_xlfn.XMATCH($A479,DEFLECTIONS!$K$13:$K$55)-1)</f>
        <v>0.52500000000000002</v>
      </c>
      <c r="D479" s="162" cm="1">
        <f t="array" ref="D479">INDEX(DEFLECTIONS!O:O,_xlfn.XMATCH($P479,DEFLECTIONS!$K:$K)+_xlfn.XMATCH($A479,DEFLECTIONS!$K$13:$K$55)-1)</f>
        <v>6.3E-2</v>
      </c>
      <c r="F479" s="453">
        <f t="shared" si="123"/>
        <v>5.25</v>
      </c>
      <c r="G479" s="355" cm="1">
        <f t="array" ref="G479">INDEX('TOP OF DECK ELEVATIONS'!$1:$1048576,_xlfn.XMATCH(F479,'TOP OF DECK ELEVATIONS'!_xlnm.Print_Titles),_xlfn.XMATCH(F$452,'TOP OF DECK ELEVATIONS'!$10:$10)+3)</f>
        <v>1065.2147559702687</v>
      </c>
      <c r="H479" s="572">
        <f t="shared" si="124"/>
        <v>1065.2637559702687</v>
      </c>
      <c r="I479" s="453">
        <f t="shared" si="120"/>
        <v>5.25</v>
      </c>
      <c r="J479" s="355" t="str" cm="1">
        <f t="array" ref="J479">IF(ISBLANK(I452),"",INDEX('TOP OF DECK ELEVATIONS'!$1:$1048576,_xlfn.XMATCH(I479,'TOP OF DECK ELEVATIONS'!_xlnm.Print_Titles),_xlfn.XMATCH(I452,'TOP OF DECK ELEVATIONS'!$10:$10)+3))</f>
        <v/>
      </c>
      <c r="K479" s="572" t="str">
        <f t="shared" si="122"/>
        <v/>
      </c>
      <c r="L479" s="113"/>
      <c r="M479" s="113"/>
      <c r="N479" s="113"/>
      <c r="P479" t="str">
        <f t="shared" si="125"/>
        <v>GIRDER M DEFLECTIONS</v>
      </c>
    </row>
    <row r="480" spans="1:16" hidden="1" x14ac:dyDescent="0.2">
      <c r="A480" s="48">
        <f t="shared" si="118"/>
        <v>5.375</v>
      </c>
      <c r="B480" s="162" cm="1">
        <f t="array" ref="B480">INDEX(DEFLECTIONS!M:M,_xlfn.XMATCH($P480,DEFLECTIONS!$K:$K)+_xlfn.XMATCH($A480,DEFLECTIONS!$K$13:$K$55)-1)</f>
        <v>0.20150000000000001</v>
      </c>
      <c r="C480" s="162" cm="1">
        <f t="array" ref="C480">INDEX(DEFLECTIONS!N:N,_xlfn.XMATCH($P480,DEFLECTIONS!$K:$K)+_xlfn.XMATCH($A480,DEFLECTIONS!$K$13:$K$55)-1)</f>
        <v>0.76724999999999999</v>
      </c>
      <c r="D480" s="162" cm="1">
        <f t="array" ref="D480">INDEX(DEFLECTIONS!O:O,_xlfn.XMATCH($P480,DEFLECTIONS!$K:$K)+_xlfn.XMATCH($A480,DEFLECTIONS!$K$13:$K$55)-1)</f>
        <v>9.1999999999999998E-2</v>
      </c>
      <c r="F480" s="453">
        <f t="shared" si="123"/>
        <v>5.375</v>
      </c>
      <c r="G480" s="355" cm="1">
        <f t="array" ref="G480">INDEX('TOP OF DECK ELEVATIONS'!$1:$1048576,_xlfn.XMATCH(F480,'TOP OF DECK ELEVATIONS'!_xlnm.Print_Titles),_xlfn.XMATCH(F$452,'TOP OF DECK ELEVATIONS'!$10:$10)+3)</f>
        <v>1065.4289535327687</v>
      </c>
      <c r="H480" s="572">
        <f t="shared" si="124"/>
        <v>1065.5005576994354</v>
      </c>
      <c r="I480" s="453">
        <f t="shared" si="120"/>
        <v>5.375</v>
      </c>
      <c r="J480" s="355" t="str" cm="1">
        <f t="array" ref="J480">IF(ISBLANK(I452),"",INDEX('TOP OF DECK ELEVATIONS'!$1:$1048576,_xlfn.XMATCH(I480,'TOP OF DECK ELEVATIONS'!_xlnm.Print_Titles),_xlfn.XMATCH(I452,'TOP OF DECK ELEVATIONS'!$10:$10)+3))</f>
        <v/>
      </c>
      <c r="K480" s="572" t="str">
        <f t="shared" si="122"/>
        <v/>
      </c>
      <c r="L480" s="113"/>
      <c r="M480" s="113"/>
      <c r="N480" s="113"/>
      <c r="P480" t="str">
        <f t="shared" si="125"/>
        <v>GIRDER M DEFLECTIONS</v>
      </c>
    </row>
    <row r="481" spans="1:16" hidden="1" x14ac:dyDescent="0.2">
      <c r="A481" s="48">
        <f t="shared" si="118"/>
        <v>5.5</v>
      </c>
      <c r="B481" s="162" cm="1">
        <f t="array" ref="B481">INDEX(DEFLECTIONS!M:M,_xlfn.XMATCH($P481,DEFLECTIONS!$K:$K)+_xlfn.XMATCH($A481,DEFLECTIONS!$K$13:$K$55)-1)</f>
        <v>0.22600000000000001</v>
      </c>
      <c r="C481" s="162" cm="1">
        <f t="array" ref="C481">INDEX(DEFLECTIONS!N:N,_xlfn.XMATCH($P481,DEFLECTIONS!$K:$K)+_xlfn.XMATCH($A481,DEFLECTIONS!$K$13:$K$55)-1)</f>
        <v>0.86</v>
      </c>
      <c r="D481" s="162" cm="1">
        <f t="array" ref="D481">INDEX(DEFLECTIONS!O:O,_xlfn.XMATCH($P481,DEFLECTIONS!$K:$K)+_xlfn.XMATCH($A481,DEFLECTIONS!$K$13:$K$55)-1)</f>
        <v>0.10299999999999999</v>
      </c>
      <c r="F481" s="453">
        <f t="shared" si="123"/>
        <v>5.5</v>
      </c>
      <c r="G481" s="355" cm="1">
        <f t="array" ref="G481">INDEX('TOP OF DECK ELEVATIONS'!$1:$1048576,_xlfn.XMATCH(F481,'TOP OF DECK ELEVATIONS'!_xlnm.Print_Titles),_xlfn.XMATCH(F$452,'TOP OF DECK ELEVATIONS'!$10:$10)+3)</f>
        <v>1065.6431510952686</v>
      </c>
      <c r="H481" s="572">
        <f t="shared" si="124"/>
        <v>1065.7234010952686</v>
      </c>
      <c r="I481" s="453">
        <f t="shared" si="120"/>
        <v>5.5</v>
      </c>
      <c r="J481" s="355" t="str" cm="1">
        <f t="array" ref="J481">IF(ISBLANK(I452),"",INDEX('TOP OF DECK ELEVATIONS'!$1:$1048576,_xlfn.XMATCH(I481,'TOP OF DECK ELEVATIONS'!_xlnm.Print_Titles),_xlfn.XMATCH(I452,'TOP OF DECK ELEVATIONS'!$10:$10)+3))</f>
        <v/>
      </c>
      <c r="K481" s="572" t="str">
        <f t="shared" si="122"/>
        <v/>
      </c>
      <c r="L481" s="113"/>
      <c r="M481" s="113"/>
      <c r="N481" s="113"/>
      <c r="P481" t="str">
        <f t="shared" si="125"/>
        <v>GIRDER M DEFLECTIONS</v>
      </c>
    </row>
    <row r="482" spans="1:16" hidden="1" x14ac:dyDescent="0.2">
      <c r="A482" s="48">
        <f t="shared" si="118"/>
        <v>5.625</v>
      </c>
      <c r="B482" s="162" cm="1">
        <f t="array" ref="B482">INDEX(DEFLECTIONS!M:M,_xlfn.XMATCH($P482,DEFLECTIONS!$K:$K)+_xlfn.XMATCH($A482,DEFLECTIONS!$K$13:$K$55)-1)</f>
        <v>0.19750000000000001</v>
      </c>
      <c r="C482" s="162" cm="1">
        <f t="array" ref="C482">INDEX(DEFLECTIONS!N:N,_xlfn.XMATCH($P482,DEFLECTIONS!$K:$K)+_xlfn.XMATCH($A482,DEFLECTIONS!$K$13:$K$55)-1)</f>
        <v>0.74550000000000005</v>
      </c>
      <c r="D482" s="162" cm="1">
        <f t="array" ref="D482">INDEX(DEFLECTIONS!O:O,_xlfn.XMATCH($P482,DEFLECTIONS!$K:$K)+_xlfn.XMATCH($A482,DEFLECTIONS!$K$13:$K$55)-1)</f>
        <v>8.9749999999999996E-2</v>
      </c>
      <c r="F482" s="453">
        <f t="shared" si="123"/>
        <v>5.625</v>
      </c>
      <c r="G482" s="355" cm="1">
        <f t="array" ref="G482">INDEX('TOP OF DECK ELEVATIONS'!$1:$1048576,_xlfn.XMATCH(F482,'TOP OF DECK ELEVATIONS'!_xlnm.Print_Titles),_xlfn.XMATCH(F$452,'TOP OF DECK ELEVATIONS'!$10:$10)+3)</f>
        <v>1065.8573486577689</v>
      </c>
      <c r="H482" s="572">
        <f t="shared" si="124"/>
        <v>1065.9269528244356</v>
      </c>
      <c r="I482" s="453">
        <f t="shared" si="120"/>
        <v>5.625</v>
      </c>
      <c r="J482" s="355" t="str" cm="1">
        <f t="array" ref="J482">IF(ISBLANK(I452),"",INDEX('TOP OF DECK ELEVATIONS'!$1:$1048576,_xlfn.XMATCH(I482,'TOP OF DECK ELEVATIONS'!_xlnm.Print_Titles),_xlfn.XMATCH(I452,'TOP OF DECK ELEVATIONS'!$10:$10)+3))</f>
        <v/>
      </c>
      <c r="K482" s="572" t="str">
        <f t="shared" si="122"/>
        <v/>
      </c>
      <c r="L482" s="113"/>
      <c r="M482" s="113"/>
      <c r="N482" s="113"/>
      <c r="P482" t="str">
        <f t="shared" si="125"/>
        <v>GIRDER M DEFLECTIONS</v>
      </c>
    </row>
    <row r="483" spans="1:16" hidden="1" x14ac:dyDescent="0.2">
      <c r="A483" s="48">
        <f t="shared" si="118"/>
        <v>5.75</v>
      </c>
      <c r="B483" s="162" cm="1">
        <f t="array" ref="B483">INDEX(DEFLECTIONS!M:M,_xlfn.XMATCH($P483,DEFLECTIONS!$K:$K)+_xlfn.XMATCH($A483,DEFLECTIONS!$K$13:$K$55)-1)</f>
        <v>0.13300000000000001</v>
      </c>
      <c r="C483" s="162" cm="1">
        <f t="array" ref="C483">INDEX(DEFLECTIONS!N:N,_xlfn.XMATCH($P483,DEFLECTIONS!$K:$K)+_xlfn.XMATCH($A483,DEFLECTIONS!$K$13:$K$55)-1)</f>
        <v>0.49049999999999999</v>
      </c>
      <c r="D483" s="162" cm="1">
        <f t="array" ref="D483">INDEX(DEFLECTIONS!O:O,_xlfn.XMATCH($P483,DEFLECTIONS!$K:$K)+_xlfn.XMATCH($A483,DEFLECTIONS!$K$13:$K$55)-1)</f>
        <v>0.06</v>
      </c>
      <c r="F483" s="453">
        <f t="shared" si="123"/>
        <v>5.75</v>
      </c>
      <c r="G483" s="355" cm="1">
        <f t="array" ref="G483">INDEX('TOP OF DECK ELEVATIONS'!$1:$1048576,_xlfn.XMATCH(F483,'TOP OF DECK ELEVATIONS'!_xlnm.Print_Titles),_xlfn.XMATCH(F$452,'TOP OF DECK ELEVATIONS'!$10:$10)+3)</f>
        <v>1066.0715462202688</v>
      </c>
      <c r="H483" s="572">
        <f t="shared" si="124"/>
        <v>1066.1174212202689</v>
      </c>
      <c r="I483" s="453">
        <f t="shared" si="120"/>
        <v>5.75</v>
      </c>
      <c r="J483" s="355" t="str" cm="1">
        <f t="array" ref="J483">IF(ISBLANK(I452),"",INDEX('TOP OF DECK ELEVATIONS'!$1:$1048576,_xlfn.XMATCH(I483,'TOP OF DECK ELEVATIONS'!_xlnm.Print_Titles),_xlfn.XMATCH(I452,'TOP OF DECK ELEVATIONS'!$10:$10)+3))</f>
        <v/>
      </c>
      <c r="K483" s="572" t="str">
        <f t="shared" si="122"/>
        <v/>
      </c>
      <c r="L483" s="113"/>
      <c r="M483" s="113"/>
      <c r="N483" s="113"/>
      <c r="P483" t="str">
        <f t="shared" si="125"/>
        <v>GIRDER M DEFLECTIONS</v>
      </c>
    </row>
    <row r="484" spans="1:16" hidden="1" x14ac:dyDescent="0.2">
      <c r="A484" s="48" t="str">
        <f t="shared" si="118"/>
        <v>F.S. #4</v>
      </c>
      <c r="B484" s="162" cm="1">
        <f t="array" ref="B484">INDEX(DEFLECTIONS!M:M,_xlfn.XMATCH($P484,DEFLECTIONS!$K:$K)+_xlfn.XMATCH($A484,DEFLECTIONS!$K$13:$K$55)-1)</f>
        <v>0.108</v>
      </c>
      <c r="C484" s="162" cm="1">
        <f t="array" ref="C484">INDEX(DEFLECTIONS!N:N,_xlfn.XMATCH($P484,DEFLECTIONS!$K:$K)+_xlfn.XMATCH($A484,DEFLECTIONS!$K$13:$K$55)-1)</f>
        <v>0.39300000000000002</v>
      </c>
      <c r="D484" s="162" cm="1">
        <f t="array" ref="D484">INDEX(DEFLECTIONS!O:O,_xlfn.XMATCH($P484,DEFLECTIONS!$K:$K)+_xlfn.XMATCH($A484,DEFLECTIONS!$K$13:$K$55)-1)</f>
        <v>4.8000000000000001E-2</v>
      </c>
      <c r="F484" s="453" t="str">
        <f t="shared" si="123"/>
        <v>F.S. #4</v>
      </c>
      <c r="G484" s="355" cm="1">
        <f t="array" ref="G484">INDEX('TOP OF DECK ELEVATIONS'!$1:$1048576,_xlfn.XMATCH(F484,'TOP OF DECK ELEVATIONS'!_xlnm.Print_Titles),_xlfn.XMATCH(F$452,'TOP OF DECK ELEVATIONS'!$10:$10)+3)</f>
        <v>1066.1423841480687</v>
      </c>
      <c r="H484" s="572">
        <f t="shared" si="124"/>
        <v>1066.1791341480687</v>
      </c>
      <c r="I484" s="453" t="str">
        <f t="shared" si="120"/>
        <v>F.S. #4</v>
      </c>
      <c r="J484" s="355" t="str" cm="1">
        <f t="array" ref="J484">IF(ISBLANK(I452),"",INDEX('TOP OF DECK ELEVATIONS'!$1:$1048576,_xlfn.XMATCH(I484,'TOP OF DECK ELEVATIONS'!_xlnm.Print_Titles),_xlfn.XMATCH(I452,'TOP OF DECK ELEVATIONS'!$10:$10)+3))</f>
        <v/>
      </c>
      <c r="K484" s="572" t="str">
        <f t="shared" si="122"/>
        <v/>
      </c>
      <c r="L484" s="113"/>
      <c r="M484" s="113"/>
      <c r="N484" s="113"/>
      <c r="P484" t="str">
        <f t="shared" si="125"/>
        <v>GIRDER M DEFLECTIONS</v>
      </c>
    </row>
    <row r="485" spans="1:16" hidden="1" x14ac:dyDescent="0.2">
      <c r="A485" s="48">
        <f t="shared" si="118"/>
        <v>5.875</v>
      </c>
      <c r="B485" s="162" cm="1">
        <f t="array" ref="B485">INDEX(DEFLECTIONS!M:M,_xlfn.XMATCH($P485,DEFLECTIONS!$K:$K)+_xlfn.XMATCH($A485,DEFLECTIONS!$K$13:$K$55)-1)</f>
        <v>5.7999999999999996E-2</v>
      </c>
      <c r="C485" s="162" cm="1">
        <f t="array" ref="C485">INDEX(DEFLECTIONS!N:N,_xlfn.XMATCH($P485,DEFLECTIONS!$K:$K)+_xlfn.XMATCH($A485,DEFLECTIONS!$K$13:$K$55)-1)</f>
        <v>0.20174999999999998</v>
      </c>
      <c r="D485" s="162" cm="1">
        <f t="array" ref="D485">INDEX(DEFLECTIONS!O:O,_xlfn.XMATCH($P485,DEFLECTIONS!$K:$K)+_xlfn.XMATCH($A485,DEFLECTIONS!$K$13:$K$55)-1)</f>
        <v>2.4999999999999998E-2</v>
      </c>
      <c r="F485" s="453">
        <f t="shared" si="123"/>
        <v>5.875</v>
      </c>
      <c r="G485" s="355" cm="1">
        <f t="array" ref="G485">INDEX('TOP OF DECK ELEVATIONS'!$1:$1048576,_xlfn.XMATCH(F485,'TOP OF DECK ELEVATIONS'!_xlnm.Print_Titles),_xlfn.XMATCH(F$452,'TOP OF DECK ELEVATIONS'!$10:$10)+3)</f>
        <v>1066.2857437827688</v>
      </c>
      <c r="H485" s="572">
        <f t="shared" si="124"/>
        <v>1066.3046396161021</v>
      </c>
      <c r="I485" s="453">
        <f t="shared" si="120"/>
        <v>5.875</v>
      </c>
      <c r="J485" s="355" t="str" cm="1">
        <f t="array" ref="J485">IF(ISBLANK(I452),"",INDEX('TOP OF DECK ELEVATIONS'!$1:$1048576,_xlfn.XMATCH(I485,'TOP OF DECK ELEVATIONS'!_xlnm.Print_Titles),_xlfn.XMATCH(I452,'TOP OF DECK ELEVATIONS'!$10:$10)+3))</f>
        <v/>
      </c>
      <c r="K485" s="572" t="str">
        <f t="shared" si="122"/>
        <v/>
      </c>
      <c r="L485" s="113"/>
      <c r="M485" s="113"/>
      <c r="N485" s="113"/>
      <c r="P485" t="str">
        <f t="shared" si="125"/>
        <v>GIRDER M DEFLECTIONS</v>
      </c>
    </row>
    <row r="486" spans="1:16" hidden="1" x14ac:dyDescent="0.2">
      <c r="A486" s="48" t="str">
        <f t="shared" si="118"/>
        <v>CL PIER 5</v>
      </c>
      <c r="B486" s="162" cm="1">
        <f t="array" ref="B486">INDEX(DEFLECTIONS!M:M,_xlfn.XMATCH($P486,DEFLECTIONS!$K:$K)+_xlfn.XMATCH($A486,DEFLECTIONS!$K$13:$K$55)-1)</f>
        <v>0</v>
      </c>
      <c r="C486" s="162" cm="1">
        <f t="array" ref="C486">INDEX(DEFLECTIONS!N:N,_xlfn.XMATCH($P486,DEFLECTIONS!$K:$K)+_xlfn.XMATCH($A486,DEFLECTIONS!$K$13:$K$55)-1)</f>
        <v>0</v>
      </c>
      <c r="D486" s="162" cm="1">
        <f t="array" ref="D486">INDEX(DEFLECTIONS!O:O,_xlfn.XMATCH($P486,DEFLECTIONS!$K:$K)+_xlfn.XMATCH($A486,DEFLECTIONS!$K$13:$K$55)-1)</f>
        <v>0</v>
      </c>
      <c r="F486" s="453" t="str">
        <f t="shared" si="123"/>
        <v>CL PIER 5</v>
      </c>
      <c r="G486" s="355" cm="1">
        <f t="array" ref="G486">INDEX('TOP OF DECK ELEVATIONS'!$1:$1048576,_xlfn.XMATCH(F486,'TOP OF DECK ELEVATIONS'!_xlnm.Print_Titles),_xlfn.XMATCH(F$452,'TOP OF DECK ELEVATIONS'!$10:$10)+3)</f>
        <v>1066.4999413452688</v>
      </c>
      <c r="H486" s="572">
        <f t="shared" si="124"/>
        <v>1066.4999413452688</v>
      </c>
      <c r="I486" s="453" t="str">
        <f t="shared" si="120"/>
        <v>CL PIER 5</v>
      </c>
      <c r="J486" s="355" t="str" cm="1">
        <f t="array" ref="J486">IF(ISBLANK(I452),"",INDEX('TOP OF DECK ELEVATIONS'!$1:$1048576,_xlfn.XMATCH(I486,'TOP OF DECK ELEVATIONS'!_xlnm.Print_Titles),_xlfn.XMATCH(I452,'TOP OF DECK ELEVATIONS'!$10:$10)+3))</f>
        <v/>
      </c>
      <c r="K486" s="572" t="str">
        <f t="shared" si="122"/>
        <v/>
      </c>
      <c r="L486" s="113"/>
      <c r="M486" s="113"/>
      <c r="N486" s="113"/>
      <c r="P486" t="str">
        <f t="shared" si="125"/>
        <v>GIRDER M DEFLECTIONS</v>
      </c>
    </row>
    <row r="487" spans="1:16" hidden="1" x14ac:dyDescent="0.2">
      <c r="A487" s="48">
        <f t="shared" si="118"/>
        <v>6.25</v>
      </c>
      <c r="B487" s="162" cm="1">
        <f t="array" ref="B487">INDEX(DEFLECTIONS!M:M,_xlfn.XMATCH($P487,DEFLECTIONS!$K:$K)+_xlfn.XMATCH($A487,DEFLECTIONS!$K$13:$K$55)-1)</f>
        <v>-5.0000000000000001E-3</v>
      </c>
      <c r="C487" s="162" cm="1">
        <f t="array" ref="C487">INDEX(DEFLECTIONS!N:N,_xlfn.XMATCH($P487,DEFLECTIONS!$K:$K)+_xlfn.XMATCH($A487,DEFLECTIONS!$K$13:$K$55)-1)</f>
        <v>4.5000000000000005E-2</v>
      </c>
      <c r="D487" s="162" cm="1">
        <f t="array" ref="D487">INDEX(DEFLECTIONS!O:O,_xlfn.XMATCH($P487,DEFLECTIONS!$K:$K)+_xlfn.XMATCH($A487,DEFLECTIONS!$K$13:$K$55)-1)</f>
        <v>4.5000000000000005E-3</v>
      </c>
      <c r="F487" s="453">
        <f t="shared" si="123"/>
        <v>6.25</v>
      </c>
      <c r="G487" s="355" cm="1">
        <f t="array" ref="G487">INDEX('TOP OF DECK ELEVATIONS'!$1:$1048576,_xlfn.XMATCH(F487,'TOP OF DECK ELEVATIONS'!_xlnm.Print_Titles),_xlfn.XMATCH(F$452,'TOP OF DECK ELEVATIONS'!$10:$10)+3)</f>
        <v>1066.7998291082938</v>
      </c>
      <c r="H487" s="572">
        <f t="shared" si="124"/>
        <v>1066.8039541082937</v>
      </c>
      <c r="I487" s="453">
        <f t="shared" si="120"/>
        <v>6.25</v>
      </c>
      <c r="J487" s="355" t="str" cm="1">
        <f t="array" ref="J487">IF(ISBLANK(I452),"",INDEX('TOP OF DECK ELEVATIONS'!$1:$1048576,_xlfn.XMATCH(I487,'TOP OF DECK ELEVATIONS'!_xlnm.Print_Titles),_xlfn.XMATCH(I452,'TOP OF DECK ELEVATIONS'!$10:$10)+3))</f>
        <v/>
      </c>
      <c r="K487" s="572" t="str">
        <f t="shared" si="122"/>
        <v/>
      </c>
      <c r="L487" s="113"/>
      <c r="M487" s="113"/>
      <c r="N487" s="113"/>
      <c r="P487" t="str">
        <f t="shared" si="125"/>
        <v>GIRDER M DEFLECTIONS</v>
      </c>
    </row>
    <row r="488" spans="1:16" hidden="1" x14ac:dyDescent="0.2">
      <c r="A488" s="48">
        <f t="shared" si="118"/>
        <v>6.5</v>
      </c>
      <c r="B488" s="162" cm="1">
        <f t="array" ref="B488">INDEX(DEFLECTIONS!M:M,_xlfn.XMATCH($P488,DEFLECTIONS!$K:$K)+_xlfn.XMATCH($A488,DEFLECTIONS!$K$13:$K$55)-1)</f>
        <v>2.9000000000000001E-2</v>
      </c>
      <c r="C488" s="162" cm="1">
        <f t="array" ref="C488">INDEX(DEFLECTIONS!N:N,_xlfn.XMATCH($P488,DEFLECTIONS!$K:$K)+_xlfn.XMATCH($A488,DEFLECTIONS!$K$13:$K$55)-1)</f>
        <v>0.23300000000000001</v>
      </c>
      <c r="D488" s="162" cm="1">
        <f t="array" ref="D488">INDEX(DEFLECTIONS!O:O,_xlfn.XMATCH($P488,DEFLECTIONS!$K:$K)+_xlfn.XMATCH($A488,DEFLECTIONS!$K$13:$K$55)-1)</f>
        <v>2.5000000000000001E-2</v>
      </c>
      <c r="F488" s="453">
        <f t="shared" si="123"/>
        <v>6.5</v>
      </c>
      <c r="G488" s="355" cm="1">
        <f t="array" ref="G488">INDEX('TOP OF DECK ELEVATIONS'!$1:$1048576,_xlfn.XMATCH(F488,'TOP OF DECK ELEVATIONS'!_xlnm.Print_Titles),_xlfn.XMATCH(F$452,'TOP OF DECK ELEVATIONS'!$10:$10)+3)</f>
        <v>1067.0997168713188</v>
      </c>
      <c r="H488" s="572">
        <f t="shared" si="124"/>
        <v>1067.1212168713189</v>
      </c>
      <c r="I488" s="453">
        <f t="shared" si="120"/>
        <v>6.5</v>
      </c>
      <c r="J488" s="355" t="str" cm="1">
        <f t="array" ref="J488">IF(ISBLANK(I452),"",INDEX('TOP OF DECK ELEVATIONS'!$1:$1048576,_xlfn.XMATCH(I488,'TOP OF DECK ELEVATIONS'!_xlnm.Print_Titles),_xlfn.XMATCH(I452,'TOP OF DECK ELEVATIONS'!$10:$10)+3))</f>
        <v/>
      </c>
      <c r="K488" s="572" t="str">
        <f t="shared" si="122"/>
        <v/>
      </c>
      <c r="L488" s="113"/>
      <c r="M488" s="113"/>
      <c r="N488" s="113"/>
      <c r="P488" t="str">
        <f t="shared" si="125"/>
        <v>GIRDER M DEFLECTIONS</v>
      </c>
    </row>
    <row r="489" spans="1:16" hidden="1" x14ac:dyDescent="0.2">
      <c r="A489" s="48">
        <f t="shared" si="118"/>
        <v>6.75</v>
      </c>
      <c r="B489" s="162" cm="1">
        <f t="array" ref="B489">INDEX(DEFLECTIONS!M:M,_xlfn.XMATCH($P489,DEFLECTIONS!$K:$K)+_xlfn.XMATCH($A489,DEFLECTIONS!$K$13:$K$55)-1)</f>
        <v>3.6000000000000004E-2</v>
      </c>
      <c r="C489" s="162" cm="1">
        <f t="array" ref="C489">INDEX(DEFLECTIONS!N:N,_xlfn.XMATCH($P489,DEFLECTIONS!$K:$K)+_xlfn.XMATCH($A489,DEFLECTIONS!$K$13:$K$55)-1)</f>
        <v>0.23949999999999999</v>
      </c>
      <c r="D489" s="162" cm="1">
        <f t="array" ref="D489">INDEX(DEFLECTIONS!O:O,_xlfn.XMATCH($P489,DEFLECTIONS!$K:$K)+_xlfn.XMATCH($A489,DEFLECTIONS!$K$13:$K$55)-1)</f>
        <v>2.5500000000000002E-2</v>
      </c>
      <c r="F489" s="453">
        <f t="shared" si="123"/>
        <v>6.75</v>
      </c>
      <c r="G489" s="355" cm="1">
        <f t="array" ref="G489">INDEX('TOP OF DECK ELEVATIONS'!$1:$1048576,_xlfn.XMATCH(F489,'TOP OF DECK ELEVATIONS'!_xlnm.Print_Titles),_xlfn.XMATCH(F$452,'TOP OF DECK ELEVATIONS'!$10:$10)+3)</f>
        <v>1067.3996046343439</v>
      </c>
      <c r="H489" s="572">
        <f t="shared" si="124"/>
        <v>1067.4216879676771</v>
      </c>
      <c r="I489" s="453">
        <f t="shared" si="120"/>
        <v>6.75</v>
      </c>
      <c r="J489" s="355" t="str" cm="1">
        <f t="array" ref="J489">IF(ISBLANK(I452),"",INDEX('TOP OF DECK ELEVATIONS'!$1:$1048576,_xlfn.XMATCH(I489,'TOP OF DECK ELEVATIONS'!_xlnm.Print_Titles),_xlfn.XMATCH(I452,'TOP OF DECK ELEVATIONS'!$10:$10)+3))</f>
        <v/>
      </c>
      <c r="K489" s="572" t="str">
        <f t="shared" si="122"/>
        <v/>
      </c>
      <c r="L489" s="113"/>
      <c r="M489" s="113"/>
      <c r="N489" s="113"/>
      <c r="P489" t="str">
        <f t="shared" si="125"/>
        <v>GIRDER M DEFLECTIONS</v>
      </c>
    </row>
    <row r="490" spans="1:16" ht="13.5" hidden="1" thickBot="1" x14ac:dyDescent="0.25">
      <c r="A490" s="48" t="str">
        <f t="shared" si="118"/>
        <v>CL BRG. FA</v>
      </c>
      <c r="B490" s="162" cm="1">
        <f t="array" ref="B490">INDEX(DEFLECTIONS!M:M,_xlfn.XMATCH($P490,DEFLECTIONS!$K:$K)+_xlfn.XMATCH($A490,DEFLECTIONS!$K$13:$K$55)-1)</f>
        <v>0</v>
      </c>
      <c r="C490" s="162" cm="1">
        <f t="array" ref="C490">INDEX(DEFLECTIONS!N:N,_xlfn.XMATCH($P490,DEFLECTIONS!$K:$K)+_xlfn.XMATCH($A490,DEFLECTIONS!$K$13:$K$55)-1)</f>
        <v>0</v>
      </c>
      <c r="D490" s="162" cm="1">
        <f t="array" ref="D490">INDEX(DEFLECTIONS!O:O,_xlfn.XMATCH($P490,DEFLECTIONS!$K:$K)+_xlfn.XMATCH($A490,DEFLECTIONS!$K$13:$K$55)-1)</f>
        <v>0</v>
      </c>
      <c r="F490" s="454" t="str">
        <f t="shared" si="123"/>
        <v>CL BRG. FA</v>
      </c>
      <c r="G490" s="311" cm="1">
        <f t="array" ref="G490">INDEX('TOP OF DECK ELEVATIONS'!$1:$1048576,_xlfn.XMATCH(F490,'TOP OF DECK ELEVATIONS'!_xlnm.Print_Titles),_xlfn.XMATCH(F$452,'TOP OF DECK ELEVATIONS'!$10:$10)+3)</f>
        <v>1067.6994923973687</v>
      </c>
      <c r="H490" s="768">
        <f t="shared" si="124"/>
        <v>1067.6994923973687</v>
      </c>
      <c r="I490" s="454" t="str">
        <f t="shared" si="120"/>
        <v>CL BRG. FA</v>
      </c>
      <c r="J490" s="311" t="str" cm="1">
        <f t="array" ref="J490">IF(ISBLANK(I452),"",INDEX('TOP OF DECK ELEVATIONS'!$1:$1048576,_xlfn.XMATCH(I490,'TOP OF DECK ELEVATIONS'!_xlnm.Print_Titles),_xlfn.XMATCH(I452,'TOP OF DECK ELEVATIONS'!$10:$10)+3))</f>
        <v/>
      </c>
      <c r="K490" s="768" t="str">
        <f t="shared" si="122"/>
        <v/>
      </c>
      <c r="L490" s="113"/>
      <c r="M490" s="113"/>
      <c r="N490" s="113"/>
      <c r="P490" t="str">
        <f t="shared" si="125"/>
        <v>GIRDER M DEFLECTIONS</v>
      </c>
    </row>
    <row r="491" spans="1:16" ht="13.5" hidden="1" thickBot="1" x14ac:dyDescent="0.25">
      <c r="P491" t="str">
        <f t="shared" si="114"/>
        <v>GIRDER M DEFLECTIONS</v>
      </c>
    </row>
    <row r="492" spans="1:16" ht="13.5" hidden="1" thickBot="1" x14ac:dyDescent="0.25">
      <c r="A492" s="973" t="str">
        <f>DEFLECTIONS!K937</f>
        <v>GIRDER N DEFLECTIONS</v>
      </c>
      <c r="B492" s="973"/>
      <c r="C492" s="973"/>
      <c r="D492" s="973"/>
      <c r="F492" s="968" t="str">
        <f>_xlfn.CONCAT("CL ",LEFT(A492,8))</f>
        <v>CL GIRDER N</v>
      </c>
      <c r="G492" s="969"/>
      <c r="H492" s="970"/>
      <c r="I492" s="971"/>
      <c r="J492" s="969"/>
      <c r="K492" s="970"/>
      <c r="L492" s="308"/>
      <c r="M492" s="308"/>
      <c r="N492" s="308"/>
      <c r="P492" t="str">
        <f t="shared" si="114"/>
        <v>GIRDER N DEFLECTIONS</v>
      </c>
    </row>
    <row r="493" spans="1:16" ht="51.75" hidden="1" thickBot="1" x14ac:dyDescent="0.25">
      <c r="A493" s="112"/>
      <c r="B493" s="116" t="s">
        <v>377</v>
      </c>
      <c r="C493" s="116" t="s">
        <v>343</v>
      </c>
      <c r="D493" s="116" t="s">
        <v>344</v>
      </c>
      <c r="F493" s="307"/>
      <c r="G493" s="176" t="s">
        <v>51</v>
      </c>
      <c r="H493" s="240" t="s">
        <v>378</v>
      </c>
      <c r="I493" s="307"/>
      <c r="J493" s="176" t="s">
        <v>51</v>
      </c>
      <c r="K493" s="240" t="s">
        <v>378</v>
      </c>
      <c r="L493" s="116"/>
      <c r="M493" s="116"/>
      <c r="N493" s="116"/>
      <c r="P493" t="str">
        <f t="shared" si="114"/>
        <v>GIRDER N DEFLECTIONS</v>
      </c>
    </row>
    <row r="494" spans="1:16" hidden="1" x14ac:dyDescent="0.2">
      <c r="A494" s="48" t="str">
        <f>A14</f>
        <v>CL BRG. RA</v>
      </c>
      <c r="B494" s="162" cm="1">
        <f t="array" ref="B494">INDEX(DEFLECTIONS!M:M,_xlfn.XMATCH($P494,DEFLECTIONS!$K:$K)+_xlfn.XMATCH($A494,DEFLECTIONS!$K$13:$K$55)-1)</f>
        <v>0</v>
      </c>
      <c r="C494" s="162" cm="1">
        <f t="array" ref="C494">INDEX(DEFLECTIONS!N:N,_xlfn.XMATCH($P494,DEFLECTIONS!$K:$K)+_xlfn.XMATCH($A494,DEFLECTIONS!$K$13:$K$55)-1)</f>
        <v>0</v>
      </c>
      <c r="D494" s="162" cm="1">
        <f t="array" ref="D494">INDEX(DEFLECTIONS!O:O,_xlfn.XMATCH($P494,DEFLECTIONS!$K:$K)+_xlfn.XMATCH($A494,DEFLECTIONS!$K$13:$K$55)-1)</f>
        <v>0</v>
      </c>
      <c r="F494" s="460" t="str">
        <f>A494</f>
        <v>CL BRG. RA</v>
      </c>
      <c r="G494" s="355" cm="1">
        <f t="array" ref="G494">INDEX('TOP OF DECK ELEVATIONS'!$1:$1048576,_xlfn.XMATCH(F494,'TOP OF DECK ELEVATIONS'!_xlnm.Print_Titles),_xlfn.XMATCH(F$492,'TOP OF DECK ELEVATIONS'!$10:$10)+3)</f>
        <v>1059.2047956842443</v>
      </c>
      <c r="H494" s="571">
        <f>G494+SUM(C494:D494)/12</f>
        <v>1059.2047956842443</v>
      </c>
      <c r="I494" s="460" t="str">
        <f>F494</f>
        <v>CL BRG. RA</v>
      </c>
      <c r="J494" s="355" t="str" cm="1">
        <f t="array" ref="J494">IF(ISBLANK(I492),"",INDEX('TOP OF DECK ELEVATIONS'!$1:$1048576,_xlfn.XMATCH(I494,'TOP OF DECK ELEVATIONS'!_xlnm.Print_Titles),_xlfn.XMATCH(I492,'TOP OF DECK ELEVATIONS'!$10:$10)+3))</f>
        <v/>
      </c>
      <c r="K494" s="571" t="str">
        <f>IFERROR(J494+SUM(C494:D494)/12,"")</f>
        <v/>
      </c>
      <c r="L494" s="113"/>
      <c r="M494" s="113"/>
      <c r="N494" s="113"/>
      <c r="P494" t="str">
        <f t="shared" ref="P494:P559" si="126">IF(LEFT(A494,6)="GIRDER",A494,P493)</f>
        <v>GIRDER N DEFLECTIONS</v>
      </c>
    </row>
    <row r="495" spans="1:16" hidden="1" x14ac:dyDescent="0.2">
      <c r="A495" s="48">
        <f t="shared" ref="A495:A530" si="127">A15</f>
        <v>1.25</v>
      </c>
      <c r="B495" s="162" cm="1">
        <f t="array" ref="B495">INDEX(DEFLECTIONS!M:M,_xlfn.XMATCH($P495,DEFLECTIONS!$K:$K)+_xlfn.XMATCH($A495,DEFLECTIONS!$K$13:$K$55)-1)</f>
        <v>3.7000000000000005E-2</v>
      </c>
      <c r="C495" s="162" cm="1">
        <f t="array" ref="C495">INDEX(DEFLECTIONS!N:N,_xlfn.XMATCH($P495,DEFLECTIONS!$K:$K)+_xlfn.XMATCH($A495,DEFLECTIONS!$K$13:$K$55)-1)</f>
        <v>0.23499999999999999</v>
      </c>
      <c r="D495" s="162" cm="1">
        <f t="array" ref="D495">INDEX(DEFLECTIONS!O:O,_xlfn.XMATCH($P495,DEFLECTIONS!$K:$K)+_xlfn.XMATCH($A495,DEFLECTIONS!$K$13:$K$55)-1)</f>
        <v>2.7E-2</v>
      </c>
      <c r="F495" s="453">
        <f t="shared" ref="F495:F513" si="128">A495</f>
        <v>1.25</v>
      </c>
      <c r="G495" s="355" cm="1">
        <f t="array" ref="G495">INDEX('TOP OF DECK ELEVATIONS'!$1:$1048576,_xlfn.XMATCH(F495,'TOP OF DECK ELEVATIONS'!_xlnm.Print_Titles),_xlfn.XMATCH(F$492,'TOP OF DECK ELEVATIONS'!$10:$10)+3)</f>
        <v>1059.5046573710445</v>
      </c>
      <c r="H495" s="572">
        <f>G495+SUM(C495:D495)/12</f>
        <v>1059.5264907043777</v>
      </c>
      <c r="I495" s="453">
        <f t="shared" ref="I495:I530" si="129">F495</f>
        <v>1.25</v>
      </c>
      <c r="J495" s="355" t="str" cm="1">
        <f t="array" ref="J495">IF(ISBLANK(I492),"",INDEX('TOP OF DECK ELEVATIONS'!$1:$1048576,_xlfn.XMATCH(I495,'TOP OF DECK ELEVATIONS'!_xlnm.Print_Titles),_xlfn.XMATCH(I492,'TOP OF DECK ELEVATIONS'!$10:$10)+3))</f>
        <v/>
      </c>
      <c r="K495" s="572" t="str">
        <f>IFERROR(J495+SUM(C495:D495)/12,"")</f>
        <v/>
      </c>
      <c r="L495" s="113"/>
      <c r="M495" s="113"/>
      <c r="N495" s="113"/>
      <c r="P495" t="str">
        <f t="shared" si="126"/>
        <v>GIRDER N DEFLECTIONS</v>
      </c>
    </row>
    <row r="496" spans="1:16" hidden="1" x14ac:dyDescent="0.2">
      <c r="A496" s="48">
        <f t="shared" si="127"/>
        <v>1.5</v>
      </c>
      <c r="B496" s="162" cm="1">
        <f t="array" ref="B496">INDEX(DEFLECTIONS!M:M,_xlfn.XMATCH($P496,DEFLECTIONS!$K:$K)+_xlfn.XMATCH($A496,DEFLECTIONS!$K$13:$K$55)-1)</f>
        <v>0.03</v>
      </c>
      <c r="C496" s="162" cm="1">
        <f t="array" ref="C496">INDEX(DEFLECTIONS!N:N,_xlfn.XMATCH($P496,DEFLECTIONS!$K:$K)+_xlfn.XMATCH($A496,DEFLECTIONS!$K$13:$K$55)-1)</f>
        <v>0.23400000000000001</v>
      </c>
      <c r="D496" s="162" cm="1">
        <f t="array" ref="D496">INDEX(DEFLECTIONS!O:O,_xlfn.XMATCH($P496,DEFLECTIONS!$K:$K)+_xlfn.XMATCH($A496,DEFLECTIONS!$K$13:$K$55)-1)</f>
        <v>2.5999999999999999E-2</v>
      </c>
      <c r="F496" s="453">
        <f t="shared" si="128"/>
        <v>1.5</v>
      </c>
      <c r="G496" s="355" cm="1">
        <f t="array" ref="G496">INDEX('TOP OF DECK ELEVATIONS'!$1:$1048576,_xlfn.XMATCH(F496,'TOP OF DECK ELEVATIONS'!_xlnm.Print_Titles),_xlfn.XMATCH(F$492,'TOP OF DECK ELEVATIONS'!$10:$10)+3)</f>
        <v>1059.8045190578443</v>
      </c>
      <c r="H496" s="572">
        <f t="shared" ref="H496:H513" si="130">G496+SUM(C496:D496)/12</f>
        <v>1059.8261857245111</v>
      </c>
      <c r="I496" s="453">
        <f t="shared" si="129"/>
        <v>1.5</v>
      </c>
      <c r="J496" s="355" t="str" cm="1">
        <f t="array" ref="J496">IF(ISBLANK(I492),"",INDEX('TOP OF DECK ELEVATIONS'!$1:$1048576,_xlfn.XMATCH(I496,'TOP OF DECK ELEVATIONS'!_xlnm.Print_Titles),_xlfn.XMATCH(I492,'TOP OF DECK ELEVATIONS'!$10:$10)+3))</f>
        <v/>
      </c>
      <c r="K496" s="572" t="str">
        <f t="shared" ref="K496:K530" si="131">IFERROR(J496+SUM(C496:D496)/12,"")</f>
        <v/>
      </c>
      <c r="L496" s="113"/>
      <c r="M496" s="113"/>
      <c r="N496" s="113"/>
      <c r="P496" t="str">
        <f t="shared" si="126"/>
        <v>GIRDER N DEFLECTIONS</v>
      </c>
    </row>
    <row r="497" spans="1:16" hidden="1" x14ac:dyDescent="0.2">
      <c r="A497" s="48">
        <f t="shared" si="127"/>
        <v>1.75</v>
      </c>
      <c r="B497" s="162" cm="1">
        <f t="array" ref="B497">INDEX(DEFLECTIONS!M:M,_xlfn.XMATCH($P497,DEFLECTIONS!$K:$K)+_xlfn.XMATCH($A497,DEFLECTIONS!$K$13:$K$55)-1)</f>
        <v>-4.4999999999999997E-3</v>
      </c>
      <c r="C497" s="162" cm="1">
        <f t="array" ref="C497">INDEX(DEFLECTIONS!N:N,_xlfn.XMATCH($P497,DEFLECTIONS!$K:$K)+_xlfn.XMATCH($A497,DEFLECTIONS!$K$13:$K$55)-1)</f>
        <v>4.8500000000000001E-2</v>
      </c>
      <c r="D497" s="162" cm="1">
        <f t="array" ref="D497">INDEX(DEFLECTIONS!O:O,_xlfn.XMATCH($P497,DEFLECTIONS!$K:$K)+_xlfn.XMATCH($A497,DEFLECTIONS!$K$13:$K$55)-1)</f>
        <v>4.9999999999999992E-3</v>
      </c>
      <c r="F497" s="453">
        <f t="shared" si="128"/>
        <v>1.75</v>
      </c>
      <c r="G497" s="355" cm="1">
        <f t="array" ref="G497">INDEX('TOP OF DECK ELEVATIONS'!$1:$1048576,_xlfn.XMATCH(F497,'TOP OF DECK ELEVATIONS'!_xlnm.Print_Titles),_xlfn.XMATCH(F$492,'TOP OF DECK ELEVATIONS'!$10:$10)+3)</f>
        <v>1060.1043807446445</v>
      </c>
      <c r="H497" s="572">
        <f t="shared" si="130"/>
        <v>1060.1088390779778</v>
      </c>
      <c r="I497" s="453">
        <f t="shared" si="129"/>
        <v>1.75</v>
      </c>
      <c r="J497" s="355" t="str" cm="1">
        <f t="array" ref="J497">IF(ISBLANK(I492),"",INDEX('TOP OF DECK ELEVATIONS'!$1:$1048576,_xlfn.XMATCH(I497,'TOP OF DECK ELEVATIONS'!_xlnm.Print_Titles),_xlfn.XMATCH(I492,'TOP OF DECK ELEVATIONS'!$10:$10)+3))</f>
        <v/>
      </c>
      <c r="K497" s="572" t="str">
        <f t="shared" si="131"/>
        <v/>
      </c>
      <c r="L497" s="113"/>
      <c r="M497" s="113"/>
      <c r="N497" s="113"/>
      <c r="P497" t="str">
        <f t="shared" si="126"/>
        <v>GIRDER N DEFLECTIONS</v>
      </c>
    </row>
    <row r="498" spans="1:16" hidden="1" x14ac:dyDescent="0.2">
      <c r="A498" s="48" t="str">
        <f t="shared" si="127"/>
        <v>CL PIER 1</v>
      </c>
      <c r="B498" s="162" cm="1">
        <f t="array" ref="B498">INDEX(DEFLECTIONS!M:M,_xlfn.XMATCH($P498,DEFLECTIONS!$K:$K)+_xlfn.XMATCH($A498,DEFLECTIONS!$K$13:$K$55)-1)</f>
        <v>0</v>
      </c>
      <c r="C498" s="162" cm="1">
        <f t="array" ref="C498">INDEX(DEFLECTIONS!N:N,_xlfn.XMATCH($P498,DEFLECTIONS!$K:$K)+_xlfn.XMATCH($A498,DEFLECTIONS!$K$13:$K$55)-1)</f>
        <v>0</v>
      </c>
      <c r="D498" s="162" cm="1">
        <f t="array" ref="D498">INDEX(DEFLECTIONS!O:O,_xlfn.XMATCH($P498,DEFLECTIONS!$K:$K)+_xlfn.XMATCH($A498,DEFLECTIONS!$K$13:$K$55)-1)</f>
        <v>0</v>
      </c>
      <c r="F498" s="453" t="str">
        <f t="shared" si="128"/>
        <v>CL PIER 1</v>
      </c>
      <c r="G498" s="355" cm="1">
        <f t="array" ref="G498">INDEX('TOP OF DECK ELEVATIONS'!$1:$1048576,_xlfn.XMATCH(F498,'TOP OF DECK ELEVATIONS'!_xlnm.Print_Titles),_xlfn.XMATCH(F$492,'TOP OF DECK ELEVATIONS'!$10:$10)+3)</f>
        <v>1060.4042424314443</v>
      </c>
      <c r="H498" s="572">
        <f t="shared" si="130"/>
        <v>1060.4042424314443</v>
      </c>
      <c r="I498" s="453" t="str">
        <f t="shared" si="129"/>
        <v>CL PIER 1</v>
      </c>
      <c r="J498" s="355" t="str" cm="1">
        <f t="array" ref="J498">IF(ISBLANK(I492),"",INDEX('TOP OF DECK ELEVATIONS'!$1:$1048576,_xlfn.XMATCH(I498,'TOP OF DECK ELEVATIONS'!_xlnm.Print_Titles),_xlfn.XMATCH(I492,'TOP OF DECK ELEVATIONS'!$10:$10)+3))</f>
        <v/>
      </c>
      <c r="K498" s="572" t="str">
        <f t="shared" si="131"/>
        <v/>
      </c>
      <c r="L498" s="113"/>
      <c r="M498" s="113"/>
      <c r="N498" s="113"/>
      <c r="P498" t="str">
        <f t="shared" si="126"/>
        <v>GIRDER N DEFLECTIONS</v>
      </c>
    </row>
    <row r="499" spans="1:16" hidden="1" x14ac:dyDescent="0.2">
      <c r="A499" s="48">
        <f t="shared" si="127"/>
        <v>2.125</v>
      </c>
      <c r="B499" s="162" cm="1">
        <f t="array" ref="B499">INDEX(DEFLECTIONS!M:M,_xlfn.XMATCH($P499,DEFLECTIONS!$K:$K)+_xlfn.XMATCH($A499,DEFLECTIONS!$K$13:$K$55)-1)</f>
        <v>5.6000000000000001E-2</v>
      </c>
      <c r="C499" s="162" cm="1">
        <f t="array" ref="C499">INDEX(DEFLECTIONS!N:N,_xlfn.XMATCH($P499,DEFLECTIONS!$K:$K)+_xlfn.XMATCH($A499,DEFLECTIONS!$K$13:$K$55)-1)</f>
        <v>0.18625</v>
      </c>
      <c r="D499" s="162" cm="1">
        <f t="array" ref="D499">INDEX(DEFLECTIONS!O:O,_xlfn.XMATCH($P499,DEFLECTIONS!$K:$K)+_xlfn.XMATCH($A499,DEFLECTIONS!$K$13:$K$55)-1)</f>
        <v>2.4749999999999998E-2</v>
      </c>
      <c r="F499" s="453">
        <f t="shared" si="128"/>
        <v>2.125</v>
      </c>
      <c r="G499" s="355" cm="1">
        <f t="array" ref="G499">INDEX('TOP OF DECK ELEVATIONS'!$1:$1048576,_xlfn.XMATCH(F499,'TOP OF DECK ELEVATIONS'!_xlnm.Print_Titles),_xlfn.XMATCH(F$492,'TOP OF DECK ELEVATIONS'!$10:$10)+3)</f>
        <v>1060.6184399939443</v>
      </c>
      <c r="H499" s="572">
        <f t="shared" si="130"/>
        <v>1060.6360233272776</v>
      </c>
      <c r="I499" s="453">
        <f t="shared" si="129"/>
        <v>2.125</v>
      </c>
      <c r="J499" s="355" t="str" cm="1">
        <f t="array" ref="J499">IF(ISBLANK(I492),"",INDEX('TOP OF DECK ELEVATIONS'!$1:$1048576,_xlfn.XMATCH(I499,'TOP OF DECK ELEVATIONS'!_xlnm.Print_Titles),_xlfn.XMATCH(I492,'TOP OF DECK ELEVATIONS'!$10:$10)+3))</f>
        <v/>
      </c>
      <c r="K499" s="572" t="str">
        <f t="shared" si="131"/>
        <v/>
      </c>
      <c r="L499" s="113"/>
      <c r="M499" s="113"/>
      <c r="N499" s="113"/>
      <c r="P499" t="str">
        <f t="shared" si="126"/>
        <v>GIRDER N DEFLECTIONS</v>
      </c>
    </row>
    <row r="500" spans="1:16" hidden="1" x14ac:dyDescent="0.2">
      <c r="A500" s="48" t="str">
        <f t="shared" si="127"/>
        <v>F.S. #1</v>
      </c>
      <c r="B500" s="162" cm="1">
        <f t="array" ref="B500">INDEX(DEFLECTIONS!M:M,_xlfn.XMATCH($P500,DEFLECTIONS!$K:$K)+_xlfn.XMATCH($A500,DEFLECTIONS!$K$13:$K$55)-1)</f>
        <v>0.106</v>
      </c>
      <c r="C500" s="162" cm="1">
        <f t="array" ref="C500">INDEX(DEFLECTIONS!N:N,_xlfn.XMATCH($P500,DEFLECTIONS!$K:$K)+_xlfn.XMATCH($A500,DEFLECTIONS!$K$13:$K$55)-1)</f>
        <v>0.36599999999999999</v>
      </c>
      <c r="D500" s="162" cm="1">
        <f t="array" ref="D500">INDEX(DEFLECTIONS!O:O,_xlfn.XMATCH($P500,DEFLECTIONS!$K:$K)+_xlfn.XMATCH($A500,DEFLECTIONS!$K$13:$K$55)-1)</f>
        <v>4.8000000000000001E-2</v>
      </c>
      <c r="F500" s="453" t="str">
        <f t="shared" si="128"/>
        <v>F.S. #1</v>
      </c>
      <c r="G500" s="355" cm="1">
        <f t="array" ref="G500">INDEX('TOP OF DECK ELEVATIONS'!$1:$1048576,_xlfn.XMATCH(F500,'TOP OF DECK ELEVATIONS'!_xlnm.Print_Titles),_xlfn.XMATCH(F$492,'TOP OF DECK ELEVATIONS'!$10:$10)+3)</f>
        <v>1060.7619188342444</v>
      </c>
      <c r="H500" s="572">
        <f t="shared" si="130"/>
        <v>1060.7964188342444</v>
      </c>
      <c r="I500" s="453" t="str">
        <f t="shared" si="129"/>
        <v>F.S. #1</v>
      </c>
      <c r="J500" s="355" t="str" cm="1">
        <f t="array" ref="J500">IF(ISBLANK(I492),"",INDEX('TOP OF DECK ELEVATIONS'!$1:$1048576,_xlfn.XMATCH(I500,'TOP OF DECK ELEVATIONS'!_xlnm.Print_Titles),_xlfn.XMATCH(I492,'TOP OF DECK ELEVATIONS'!$10:$10)+3))</f>
        <v/>
      </c>
      <c r="K500" s="572" t="str">
        <f t="shared" si="131"/>
        <v/>
      </c>
      <c r="L500" s="113"/>
      <c r="M500" s="113"/>
      <c r="N500" s="113"/>
      <c r="P500" t="str">
        <f t="shared" si="126"/>
        <v>GIRDER N DEFLECTIONS</v>
      </c>
    </row>
    <row r="501" spans="1:16" hidden="1" x14ac:dyDescent="0.2">
      <c r="A501" s="48">
        <f t="shared" si="127"/>
        <v>2.25</v>
      </c>
      <c r="B501" s="162" cm="1">
        <f t="array" ref="B501">INDEX(DEFLECTIONS!M:M,_xlfn.XMATCH($P501,DEFLECTIONS!$K:$K)+_xlfn.XMATCH($A501,DEFLECTIONS!$K$13:$K$55)-1)</f>
        <v>0.13300000000000001</v>
      </c>
      <c r="C501" s="162" cm="1">
        <f t="array" ref="C501">INDEX(DEFLECTIONS!N:N,_xlfn.XMATCH($P501,DEFLECTIONS!$K:$K)+_xlfn.XMATCH($A501,DEFLECTIONS!$K$13:$K$55)-1)</f>
        <v>0.46799999999999997</v>
      </c>
      <c r="D501" s="162" cm="1">
        <f t="array" ref="D501">INDEX(DEFLECTIONS!O:O,_xlfn.XMATCH($P501,DEFLECTIONS!$K:$K)+_xlfn.XMATCH($A501,DEFLECTIONS!$K$13:$K$55)-1)</f>
        <v>6.0499999999999998E-2</v>
      </c>
      <c r="F501" s="453">
        <f t="shared" si="128"/>
        <v>2.25</v>
      </c>
      <c r="G501" s="355" cm="1">
        <f t="array" ref="G501">INDEX('TOP OF DECK ELEVATIONS'!$1:$1048576,_xlfn.XMATCH(F501,'TOP OF DECK ELEVATIONS'!_xlnm.Print_Titles),_xlfn.XMATCH(F$492,'TOP OF DECK ELEVATIONS'!$10:$10)+3)</f>
        <v>1060.8326375564445</v>
      </c>
      <c r="H501" s="572">
        <f t="shared" si="130"/>
        <v>1060.8766792231113</v>
      </c>
      <c r="I501" s="453">
        <f t="shared" si="129"/>
        <v>2.25</v>
      </c>
      <c r="J501" s="355" t="str" cm="1">
        <f t="array" ref="J501">IF(ISBLANK(I492),"",INDEX('TOP OF DECK ELEVATIONS'!$1:$1048576,_xlfn.XMATCH(I501,'TOP OF DECK ELEVATIONS'!_xlnm.Print_Titles),_xlfn.XMATCH(I492,'TOP OF DECK ELEVATIONS'!$10:$10)+3))</f>
        <v/>
      </c>
      <c r="K501" s="572" t="str">
        <f t="shared" si="131"/>
        <v/>
      </c>
      <c r="L501" s="113"/>
      <c r="M501" s="113"/>
      <c r="N501" s="113"/>
      <c r="P501" t="str">
        <f t="shared" si="126"/>
        <v>GIRDER N DEFLECTIONS</v>
      </c>
    </row>
    <row r="502" spans="1:16" hidden="1" x14ac:dyDescent="0.2">
      <c r="A502" s="48">
        <f t="shared" si="127"/>
        <v>2.375</v>
      </c>
      <c r="B502" s="162" cm="1">
        <f t="array" ref="B502">INDEX(DEFLECTIONS!M:M,_xlfn.XMATCH($P502,DEFLECTIONS!$K:$K)+_xlfn.XMATCH($A502,DEFLECTIONS!$K$13:$K$55)-1)</f>
        <v>0.19874999999999998</v>
      </c>
      <c r="C502" s="162" cm="1">
        <f t="array" ref="C502">INDEX(DEFLECTIONS!N:N,_xlfn.XMATCH($P502,DEFLECTIONS!$K:$K)+_xlfn.XMATCH($A502,DEFLECTIONS!$K$13:$K$55)-1)</f>
        <v>0.72124999999999995</v>
      </c>
      <c r="D502" s="162" cm="1">
        <f t="array" ref="D502">INDEX(DEFLECTIONS!O:O,_xlfn.XMATCH($P502,DEFLECTIONS!$K:$K)+_xlfn.XMATCH($A502,DEFLECTIONS!$K$13:$K$55)-1)</f>
        <v>9.325E-2</v>
      </c>
      <c r="F502" s="453">
        <f t="shared" si="128"/>
        <v>2.375</v>
      </c>
      <c r="G502" s="355" cm="1">
        <f t="array" ref="G502">INDEX('TOP OF DECK ELEVATIONS'!$1:$1048576,_xlfn.XMATCH(F502,'TOP OF DECK ELEVATIONS'!_xlnm.Print_Titles),_xlfn.XMATCH(F$492,'TOP OF DECK ELEVATIONS'!$10:$10)+3)</f>
        <v>1061.0468351189445</v>
      </c>
      <c r="H502" s="572">
        <f t="shared" si="130"/>
        <v>1061.1147101189445</v>
      </c>
      <c r="I502" s="453">
        <f t="shared" si="129"/>
        <v>2.375</v>
      </c>
      <c r="J502" s="355" t="str" cm="1">
        <f t="array" ref="J502">IF(ISBLANK(I492),"",INDEX('TOP OF DECK ELEVATIONS'!$1:$1048576,_xlfn.XMATCH(I502,'TOP OF DECK ELEVATIONS'!_xlnm.Print_Titles),_xlfn.XMATCH(I492,'TOP OF DECK ELEVATIONS'!$10:$10)+3))</f>
        <v/>
      </c>
      <c r="K502" s="572" t="str">
        <f t="shared" si="131"/>
        <v/>
      </c>
      <c r="L502" s="113"/>
      <c r="M502" s="113"/>
      <c r="N502" s="113"/>
      <c r="P502" t="str">
        <f t="shared" si="126"/>
        <v>GIRDER N DEFLECTIONS</v>
      </c>
    </row>
    <row r="503" spans="1:16" hidden="1" x14ac:dyDescent="0.2">
      <c r="A503" s="48">
        <f t="shared" si="127"/>
        <v>2.5</v>
      </c>
      <c r="B503" s="162" cm="1">
        <f t="array" ref="B503">INDEX(DEFLECTIONS!M:M,_xlfn.XMATCH($P503,DEFLECTIONS!$K:$K)+_xlfn.XMATCH($A503,DEFLECTIONS!$K$13:$K$55)-1)</f>
        <v>0.22800000000000001</v>
      </c>
      <c r="C503" s="162" cm="1">
        <f t="array" ref="C503">INDEX(DEFLECTIONS!N:N,_xlfn.XMATCH($P503,DEFLECTIONS!$K:$K)+_xlfn.XMATCH($A503,DEFLECTIONS!$K$13:$K$55)-1)</f>
        <v>0.83899999999999997</v>
      </c>
      <c r="D503" s="162" cm="1">
        <f t="array" ref="D503">INDEX(DEFLECTIONS!O:O,_xlfn.XMATCH($P503,DEFLECTIONS!$K:$K)+_xlfn.XMATCH($A503,DEFLECTIONS!$K$13:$K$55)-1)</f>
        <v>0.108</v>
      </c>
      <c r="F503" s="453">
        <f t="shared" si="128"/>
        <v>2.5</v>
      </c>
      <c r="G503" s="355" cm="1">
        <f t="array" ref="G503">INDEX('TOP OF DECK ELEVATIONS'!$1:$1048576,_xlfn.XMATCH(F503,'TOP OF DECK ELEVATIONS'!_xlnm.Print_Titles),_xlfn.XMATCH(F$492,'TOP OF DECK ELEVATIONS'!$10:$10)+3)</f>
        <v>1061.2610326814445</v>
      </c>
      <c r="H503" s="572">
        <f t="shared" si="130"/>
        <v>1061.3399493481111</v>
      </c>
      <c r="I503" s="453">
        <f t="shared" si="129"/>
        <v>2.5</v>
      </c>
      <c r="J503" s="355" t="str" cm="1">
        <f t="array" ref="J503">IF(ISBLANK(I492),"",INDEX('TOP OF DECK ELEVATIONS'!$1:$1048576,_xlfn.XMATCH(I503,'TOP OF DECK ELEVATIONS'!_xlnm.Print_Titles),_xlfn.XMATCH(I492,'TOP OF DECK ELEVATIONS'!$10:$10)+3))</f>
        <v/>
      </c>
      <c r="K503" s="572" t="str">
        <f t="shared" si="131"/>
        <v/>
      </c>
      <c r="L503" s="113"/>
      <c r="M503" s="113"/>
      <c r="N503" s="113"/>
      <c r="P503" t="str">
        <f t="shared" si="126"/>
        <v>GIRDER N DEFLECTIONS</v>
      </c>
    </row>
    <row r="504" spans="1:16" hidden="1" x14ac:dyDescent="0.2">
      <c r="A504" s="48">
        <f t="shared" si="127"/>
        <v>2.625</v>
      </c>
      <c r="B504" s="162" cm="1">
        <f t="array" ref="B504">INDEX(DEFLECTIONS!M:M,_xlfn.XMATCH($P504,DEFLECTIONS!$K:$K)+_xlfn.XMATCH($A504,DEFLECTIONS!$K$13:$K$55)-1)</f>
        <v>0.20549999999999999</v>
      </c>
      <c r="C504" s="162" cm="1">
        <f t="array" ref="C504">INDEX(DEFLECTIONS!N:N,_xlfn.XMATCH($P504,DEFLECTIONS!$K:$K)+_xlfn.XMATCH($A504,DEFLECTIONS!$K$13:$K$55)-1)</f>
        <v>0.75550000000000006</v>
      </c>
      <c r="D504" s="162" cm="1">
        <f t="array" ref="D504">INDEX(DEFLECTIONS!O:O,_xlfn.XMATCH($P504,DEFLECTIONS!$K:$K)+_xlfn.XMATCH($A504,DEFLECTIONS!$K$13:$K$55)-1)</f>
        <v>9.6750000000000003E-2</v>
      </c>
      <c r="F504" s="453">
        <f t="shared" si="128"/>
        <v>2.625</v>
      </c>
      <c r="G504" s="355" cm="1">
        <f t="array" ref="G504">INDEX('TOP OF DECK ELEVATIONS'!$1:$1048576,_xlfn.XMATCH(F504,'TOP OF DECK ELEVATIONS'!_xlnm.Print_Titles),_xlfn.XMATCH(F$492,'TOP OF DECK ELEVATIONS'!$10:$10)+3)</f>
        <v>1061.4752302439445</v>
      </c>
      <c r="H504" s="572">
        <f t="shared" si="130"/>
        <v>1061.5462510772777</v>
      </c>
      <c r="I504" s="453">
        <f t="shared" si="129"/>
        <v>2.625</v>
      </c>
      <c r="J504" s="355" t="str" cm="1">
        <f t="array" ref="J504">IF(ISBLANK(I492),"",INDEX('TOP OF DECK ELEVATIONS'!$1:$1048576,_xlfn.XMATCH(I504,'TOP OF DECK ELEVATIONS'!_xlnm.Print_Titles),_xlfn.XMATCH(I492,'TOP OF DECK ELEVATIONS'!$10:$10)+3))</f>
        <v/>
      </c>
      <c r="K504" s="572" t="str">
        <f t="shared" si="131"/>
        <v/>
      </c>
      <c r="L504" s="113"/>
      <c r="M504" s="113"/>
      <c r="N504" s="113"/>
      <c r="P504" t="str">
        <f t="shared" si="126"/>
        <v>GIRDER N DEFLECTIONS</v>
      </c>
    </row>
    <row r="505" spans="1:16" hidden="1" x14ac:dyDescent="0.2">
      <c r="A505" s="48">
        <f t="shared" si="127"/>
        <v>2.75</v>
      </c>
      <c r="B505" s="162" cm="1">
        <f t="array" ref="B505">INDEX(DEFLECTIONS!M:M,_xlfn.XMATCH($P505,DEFLECTIONS!$K:$K)+_xlfn.XMATCH($A505,DEFLECTIONS!$K$13:$K$55)-1)</f>
        <v>0.14399999999999999</v>
      </c>
      <c r="C505" s="162" cm="1">
        <f t="array" ref="C505">INDEX(DEFLECTIONS!N:N,_xlfn.XMATCH($P505,DEFLECTIONS!$K:$K)+_xlfn.XMATCH($A505,DEFLECTIONS!$K$13:$K$55)-1)</f>
        <v>0.52400000000000002</v>
      </c>
      <c r="D505" s="162" cm="1">
        <f t="array" ref="D505">INDEX(DEFLECTIONS!O:O,_xlfn.XMATCH($P505,DEFLECTIONS!$K:$K)+_xlfn.XMATCH($A505,DEFLECTIONS!$K$13:$K$55)-1)</f>
        <v>6.6500000000000004E-2</v>
      </c>
      <c r="F505" s="453">
        <f t="shared" si="128"/>
        <v>2.75</v>
      </c>
      <c r="G505" s="355" cm="1">
        <f t="array" ref="G505">INDEX('TOP OF DECK ELEVATIONS'!$1:$1048576,_xlfn.XMATCH(F505,'TOP OF DECK ELEVATIONS'!_xlnm.Print_Titles),_xlfn.XMATCH(F$492,'TOP OF DECK ELEVATIONS'!$10:$10)+3)</f>
        <v>1061.6894278064444</v>
      </c>
      <c r="H505" s="572">
        <f t="shared" si="130"/>
        <v>1061.7386361397778</v>
      </c>
      <c r="I505" s="453">
        <f t="shared" si="129"/>
        <v>2.75</v>
      </c>
      <c r="J505" s="355" t="str" cm="1">
        <f t="array" ref="J505">IF(ISBLANK(I492),"",INDEX('TOP OF DECK ELEVATIONS'!$1:$1048576,_xlfn.XMATCH(I505,'TOP OF DECK ELEVATIONS'!_xlnm.Print_Titles),_xlfn.XMATCH(I492,'TOP OF DECK ELEVATIONS'!$10:$10)+3))</f>
        <v/>
      </c>
      <c r="K505" s="572" t="str">
        <f t="shared" si="131"/>
        <v/>
      </c>
      <c r="L505" s="113"/>
      <c r="M505" s="113"/>
      <c r="N505" s="113"/>
      <c r="P505" t="str">
        <f t="shared" si="126"/>
        <v>GIRDER N DEFLECTIONS</v>
      </c>
    </row>
    <row r="506" spans="1:16" hidden="1" x14ac:dyDescent="0.2">
      <c r="A506" s="48">
        <f t="shared" si="127"/>
        <v>2.875</v>
      </c>
      <c r="B506" s="162" cm="1">
        <f t="array" ref="B506">INDEX(DEFLECTIONS!M:M,_xlfn.XMATCH($P506,DEFLECTIONS!$K:$K)+_xlfn.XMATCH($A506,DEFLECTIONS!$K$13:$K$55)-1)</f>
        <v>6.5250000000000002E-2</v>
      </c>
      <c r="C506" s="162" cm="1">
        <f t="array" ref="C506">INDEX(DEFLECTIONS!N:N,_xlfn.XMATCH($P506,DEFLECTIONS!$K:$K)+_xlfn.XMATCH($A506,DEFLECTIONS!$K$13:$K$55)-1)</f>
        <v>0.23100000000000001</v>
      </c>
      <c r="D506" s="162" cm="1">
        <f t="array" ref="D506">INDEX(DEFLECTIONS!O:O,_xlfn.XMATCH($P506,DEFLECTIONS!$K:$K)+_xlfn.XMATCH($A506,DEFLECTIONS!$K$13:$K$55)-1)</f>
        <v>2.9499999999999998E-2</v>
      </c>
      <c r="F506" s="453">
        <f t="shared" si="128"/>
        <v>2.875</v>
      </c>
      <c r="G506" s="355" cm="1">
        <f t="array" ref="G506">INDEX('TOP OF DECK ELEVATIONS'!$1:$1048576,_xlfn.XMATCH(F506,'TOP OF DECK ELEVATIONS'!_xlnm.Print_Titles),_xlfn.XMATCH(F$492,'TOP OF DECK ELEVATIONS'!$10:$10)+3)</f>
        <v>1061.9036253689444</v>
      </c>
      <c r="H506" s="572">
        <f t="shared" si="130"/>
        <v>1061.9253337022778</v>
      </c>
      <c r="I506" s="453">
        <f t="shared" si="129"/>
        <v>2.875</v>
      </c>
      <c r="J506" s="355" t="str" cm="1">
        <f t="array" ref="J506">IF(ISBLANK(I492),"",INDEX('TOP OF DECK ELEVATIONS'!$1:$1048576,_xlfn.XMATCH(I506,'TOP OF DECK ELEVATIONS'!_xlnm.Print_Titles),_xlfn.XMATCH(I492,'TOP OF DECK ELEVATIONS'!$10:$10)+3))</f>
        <v/>
      </c>
      <c r="K506" s="572" t="str">
        <f t="shared" si="131"/>
        <v/>
      </c>
      <c r="L506" s="113"/>
      <c r="M506" s="113"/>
      <c r="N506" s="113"/>
      <c r="P506" t="str">
        <f t="shared" si="126"/>
        <v>GIRDER N DEFLECTIONS</v>
      </c>
    </row>
    <row r="507" spans="1:16" hidden="1" x14ac:dyDescent="0.2">
      <c r="A507" s="48" t="str">
        <f t="shared" si="127"/>
        <v>CL PIER 2</v>
      </c>
      <c r="B507" s="162" cm="1">
        <f t="array" ref="B507">INDEX(DEFLECTIONS!M:M,_xlfn.XMATCH($P507,DEFLECTIONS!$K:$K)+_xlfn.XMATCH($A507,DEFLECTIONS!$K$13:$K$55)-1)</f>
        <v>0</v>
      </c>
      <c r="C507" s="162" cm="1">
        <f t="array" ref="C507">INDEX(DEFLECTIONS!N:N,_xlfn.XMATCH($P507,DEFLECTIONS!$K:$K)+_xlfn.XMATCH($A507,DEFLECTIONS!$K$13:$K$55)-1)</f>
        <v>0</v>
      </c>
      <c r="D507" s="162" cm="1">
        <f t="array" ref="D507">INDEX(DEFLECTIONS!O:O,_xlfn.XMATCH($P507,DEFLECTIONS!$K:$K)+_xlfn.XMATCH($A507,DEFLECTIONS!$K$13:$K$55)-1)</f>
        <v>0</v>
      </c>
      <c r="F507" s="453" t="str">
        <f t="shared" si="128"/>
        <v>CL PIER 2</v>
      </c>
      <c r="G507" s="355" cm="1">
        <f t="array" ref="G507">INDEX('TOP OF DECK ELEVATIONS'!$1:$1048576,_xlfn.XMATCH(F507,'TOP OF DECK ELEVATIONS'!_xlnm.Print_Titles),_xlfn.XMATCH(F$492,'TOP OF DECK ELEVATIONS'!$10:$10)+3)</f>
        <v>1062.1178229314444</v>
      </c>
      <c r="H507" s="572">
        <f t="shared" si="130"/>
        <v>1062.1178229314444</v>
      </c>
      <c r="I507" s="453" t="str">
        <f t="shared" si="129"/>
        <v>CL PIER 2</v>
      </c>
      <c r="J507" s="355" t="str" cm="1">
        <f t="array" ref="J507">IF(ISBLANK(I492),"",INDEX('TOP OF DECK ELEVATIONS'!$1:$1048576,_xlfn.XMATCH(I507,'TOP OF DECK ELEVATIONS'!_xlnm.Print_Titles),_xlfn.XMATCH(I492,'TOP OF DECK ELEVATIONS'!$10:$10)+3))</f>
        <v/>
      </c>
      <c r="K507" s="572" t="str">
        <f t="shared" si="131"/>
        <v/>
      </c>
      <c r="L507" s="113"/>
      <c r="M507" s="113"/>
      <c r="N507" s="113"/>
      <c r="P507" t="str">
        <f t="shared" si="126"/>
        <v>GIRDER N DEFLECTIONS</v>
      </c>
    </row>
    <row r="508" spans="1:16" hidden="1" x14ac:dyDescent="0.2">
      <c r="A508" s="48">
        <f t="shared" si="127"/>
        <v>3.25</v>
      </c>
      <c r="B508" s="162" cm="1">
        <f t="array" ref="B508">INDEX(DEFLECTIONS!M:M,_xlfn.XMATCH($P508,DEFLECTIONS!$K:$K)+_xlfn.XMATCH($A508,DEFLECTIONS!$K$13:$K$55)-1)</f>
        <v>-1.9000000000000003E-2</v>
      </c>
      <c r="C508" s="162" cm="1">
        <f t="array" ref="C508">INDEX(DEFLECTIONS!N:N,_xlfn.XMATCH($P508,DEFLECTIONS!$K:$K)+_xlfn.XMATCH($A508,DEFLECTIONS!$K$13:$K$55)-1)</f>
        <v>-2.4E-2</v>
      </c>
      <c r="D508" s="162" cm="1">
        <f t="array" ref="D508">INDEX(DEFLECTIONS!O:O,_xlfn.XMATCH($P508,DEFLECTIONS!$K:$K)+_xlfn.XMATCH($A508,DEFLECTIONS!$K$13:$K$55)-1)</f>
        <v>-3.5000000000000001E-3</v>
      </c>
      <c r="F508" s="453">
        <f t="shared" si="128"/>
        <v>3.25</v>
      </c>
      <c r="G508" s="355" cm="1">
        <f t="array" ref="G508">INDEX('TOP OF DECK ELEVATIONS'!$1:$1048576,_xlfn.XMATCH(F508,'TOP OF DECK ELEVATIONS'!_xlnm.Print_Titles),_xlfn.XMATCH(F$492,'TOP OF DECK ELEVATIONS'!$10:$10)+3)</f>
        <v>1062.4242185751943</v>
      </c>
      <c r="H508" s="572">
        <f t="shared" si="130"/>
        <v>1062.4219269085277</v>
      </c>
      <c r="I508" s="453">
        <f t="shared" si="129"/>
        <v>3.25</v>
      </c>
      <c r="J508" s="355" t="str" cm="1">
        <f t="array" ref="J508">IF(ISBLANK(I492),"",INDEX('TOP OF DECK ELEVATIONS'!$1:$1048576,_xlfn.XMATCH(I508,'TOP OF DECK ELEVATIONS'!_xlnm.Print_Titles),_xlfn.XMATCH(I492,'TOP OF DECK ELEVATIONS'!$10:$10)+3))</f>
        <v/>
      </c>
      <c r="K508" s="572" t="str">
        <f t="shared" si="131"/>
        <v/>
      </c>
      <c r="L508" s="113"/>
      <c r="M508" s="113"/>
      <c r="N508" s="113"/>
      <c r="P508" t="str">
        <f t="shared" si="126"/>
        <v>GIRDER N DEFLECTIONS</v>
      </c>
    </row>
    <row r="509" spans="1:16" hidden="1" x14ac:dyDescent="0.2">
      <c r="A509" s="48" t="str">
        <f t="shared" si="127"/>
        <v>F.S. #2</v>
      </c>
      <c r="B509" s="162" cm="1">
        <f t="array" ref="B509">INDEX(DEFLECTIONS!M:M,_xlfn.XMATCH($P509,DEFLECTIONS!$K:$K)+_xlfn.XMATCH($A509,DEFLECTIONS!$K$13:$K$55)-1)</f>
        <v>-1.2E-2</v>
      </c>
      <c r="C509" s="162" cm="1">
        <f t="array" ref="C509">INDEX(DEFLECTIONS!N:N,_xlfn.XMATCH($P509,DEFLECTIONS!$K:$K)+_xlfn.XMATCH($A509,DEFLECTIONS!$K$13:$K$55)-1)</f>
        <v>2.3E-2</v>
      </c>
      <c r="D509" s="162" cm="1">
        <f t="array" ref="D509">INDEX(DEFLECTIONS!O:O,_xlfn.XMATCH($P509,DEFLECTIONS!$K:$K)+_xlfn.XMATCH($A509,DEFLECTIONS!$K$13:$K$55)-1)</f>
        <v>2E-3</v>
      </c>
      <c r="F509" s="453" t="str">
        <f t="shared" si="128"/>
        <v>F.S. #2</v>
      </c>
      <c r="G509" s="355" cm="1">
        <f t="array" ref="G509">INDEX('TOP OF DECK ELEVATIONS'!$1:$1048576,_xlfn.XMATCH(F509,'TOP OF DECK ELEVATIONS'!_xlnm.Print_Titles),_xlfn.XMATCH(F$492,'TOP OF DECK ELEVATIONS'!$10:$10)+3)</f>
        <v>1062.5500028342444</v>
      </c>
      <c r="H509" s="572">
        <f t="shared" si="130"/>
        <v>1062.5520861675777</v>
      </c>
      <c r="I509" s="453" t="str">
        <f t="shared" si="129"/>
        <v>F.S. #2</v>
      </c>
      <c r="J509" s="355" t="str" cm="1">
        <f t="array" ref="J509">IF(ISBLANK(I492),"",INDEX('TOP OF DECK ELEVATIONS'!$1:$1048576,_xlfn.XMATCH(I509,'TOP OF DECK ELEVATIONS'!_xlnm.Print_Titles),_xlfn.XMATCH(I492,'TOP OF DECK ELEVATIONS'!$10:$10)+3))</f>
        <v/>
      </c>
      <c r="K509" s="572" t="str">
        <f t="shared" si="131"/>
        <v/>
      </c>
      <c r="L509" s="113"/>
      <c r="M509" s="113"/>
      <c r="N509" s="113"/>
      <c r="P509" t="str">
        <f t="shared" si="126"/>
        <v>GIRDER N DEFLECTIONS</v>
      </c>
    </row>
    <row r="510" spans="1:16" hidden="1" x14ac:dyDescent="0.2">
      <c r="A510" s="48">
        <f t="shared" si="127"/>
        <v>3.5</v>
      </c>
      <c r="B510" s="162" cm="1">
        <f t="array" ref="B510">INDEX(DEFLECTIONS!M:M,_xlfn.XMATCH($P510,DEFLECTIONS!$K:$K)+_xlfn.XMATCH($A510,DEFLECTIONS!$K$13:$K$55)-1)</f>
        <v>3.0000000000000001E-3</v>
      </c>
      <c r="C510" s="162" cm="1">
        <f t="array" ref="C510">INDEX(DEFLECTIONS!N:N,_xlfn.XMATCH($P510,DEFLECTIONS!$K:$K)+_xlfn.XMATCH($A510,DEFLECTIONS!$K$13:$K$55)-1)</f>
        <v>9.0999999999999998E-2</v>
      </c>
      <c r="D510" s="162" cm="1">
        <f t="array" ref="D510">INDEX(DEFLECTIONS!O:O,_xlfn.XMATCH($P510,DEFLECTIONS!$K:$K)+_xlfn.XMATCH($A510,DEFLECTIONS!$K$13:$K$55)-1)</f>
        <v>8.9999999999999993E-3</v>
      </c>
      <c r="F510" s="453">
        <f t="shared" si="128"/>
        <v>3.5</v>
      </c>
      <c r="G510" s="355" cm="1">
        <f t="array" ref="G510">INDEX('TOP OF DECK ELEVATIONS'!$1:$1048576,_xlfn.XMATCH(F510,'TOP OF DECK ELEVATIONS'!_xlnm.Print_Titles),_xlfn.XMATCH(F$492,'TOP OF DECK ELEVATIONS'!$10:$10)+3)</f>
        <v>1062.7306142189443</v>
      </c>
      <c r="H510" s="572">
        <f t="shared" si="130"/>
        <v>1062.7389475522778</v>
      </c>
      <c r="I510" s="453">
        <f t="shared" si="129"/>
        <v>3.5</v>
      </c>
      <c r="J510" s="355" t="str" cm="1">
        <f t="array" ref="J510">IF(ISBLANK(I492),"",INDEX('TOP OF DECK ELEVATIONS'!$1:$1048576,_xlfn.XMATCH(I510,'TOP OF DECK ELEVATIONS'!_xlnm.Print_Titles),_xlfn.XMATCH(I492,'TOP OF DECK ELEVATIONS'!$10:$10)+3))</f>
        <v/>
      </c>
      <c r="K510" s="572" t="str">
        <f t="shared" si="131"/>
        <v/>
      </c>
      <c r="L510" s="113"/>
      <c r="M510" s="113"/>
      <c r="N510" s="113"/>
      <c r="P510" t="str">
        <f t="shared" si="126"/>
        <v>GIRDER N DEFLECTIONS</v>
      </c>
    </row>
    <row r="511" spans="1:16" hidden="1" x14ac:dyDescent="0.2">
      <c r="A511" s="48">
        <f t="shared" si="127"/>
        <v>3.75</v>
      </c>
      <c r="B511" s="162" cm="1">
        <f t="array" ref="B511">INDEX(DEFLECTIONS!M:M,_xlfn.XMATCH($P511,DEFLECTIONS!$K:$K)+_xlfn.XMATCH($A511,DEFLECTIONS!$K$13:$K$55)-1)</f>
        <v>9.4999999999999998E-3</v>
      </c>
      <c r="C511" s="162" cm="1">
        <f t="array" ref="C511">INDEX(DEFLECTIONS!N:N,_xlfn.XMATCH($P511,DEFLECTIONS!$K:$K)+_xlfn.XMATCH($A511,DEFLECTIONS!$K$13:$K$55)-1)</f>
        <v>7.85E-2</v>
      </c>
      <c r="D511" s="162" cm="1">
        <f t="array" ref="D511">INDEX(DEFLECTIONS!O:O,_xlfn.XMATCH($P511,DEFLECTIONS!$K:$K)+_xlfn.XMATCH($A511,DEFLECTIONS!$K$13:$K$55)-1)</f>
        <v>8.5000000000000006E-3</v>
      </c>
      <c r="F511" s="453">
        <f t="shared" si="128"/>
        <v>3.75</v>
      </c>
      <c r="G511" s="355" cm="1">
        <f t="array" ref="G511">INDEX('TOP OF DECK ELEVATIONS'!$1:$1048576,_xlfn.XMATCH(F511,'TOP OF DECK ELEVATIONS'!_xlnm.Print_Titles),_xlfn.XMATCH(F$492,'TOP OF DECK ELEVATIONS'!$10:$10)+3)</f>
        <v>1063.0370098626945</v>
      </c>
      <c r="H511" s="572">
        <f t="shared" si="130"/>
        <v>1063.0442598626946</v>
      </c>
      <c r="I511" s="453">
        <f t="shared" si="129"/>
        <v>3.75</v>
      </c>
      <c r="J511" s="355" t="str" cm="1">
        <f t="array" ref="J511">IF(ISBLANK(I492),"",INDEX('TOP OF DECK ELEVATIONS'!$1:$1048576,_xlfn.XMATCH(I511,'TOP OF DECK ELEVATIONS'!_xlnm.Print_Titles),_xlfn.XMATCH(I492,'TOP OF DECK ELEVATIONS'!$10:$10)+3))</f>
        <v/>
      </c>
      <c r="K511" s="572" t="str">
        <f t="shared" si="131"/>
        <v/>
      </c>
      <c r="L511" s="113"/>
      <c r="M511" s="113"/>
      <c r="N511" s="113"/>
      <c r="P511" t="str">
        <f t="shared" si="126"/>
        <v>GIRDER N DEFLECTIONS</v>
      </c>
    </row>
    <row r="512" spans="1:16" hidden="1" x14ac:dyDescent="0.2">
      <c r="A512" s="48" t="str">
        <f t="shared" si="127"/>
        <v>CL PIER 3</v>
      </c>
      <c r="B512" s="162" cm="1">
        <f t="array" ref="B512">INDEX(DEFLECTIONS!M:M,_xlfn.XMATCH($P512,DEFLECTIONS!$K:$K)+_xlfn.XMATCH($A512,DEFLECTIONS!$K$13:$K$55)-1)</f>
        <v>0</v>
      </c>
      <c r="C512" s="162" cm="1">
        <f t="array" ref="C512">INDEX(DEFLECTIONS!N:N,_xlfn.XMATCH($P512,DEFLECTIONS!$K:$K)+_xlfn.XMATCH($A512,DEFLECTIONS!$K$13:$K$55)-1)</f>
        <v>0</v>
      </c>
      <c r="D512" s="162" cm="1">
        <f t="array" ref="D512">INDEX(DEFLECTIONS!O:O,_xlfn.XMATCH($P512,DEFLECTIONS!$K:$K)+_xlfn.XMATCH($A512,DEFLECTIONS!$K$13:$K$55)-1)</f>
        <v>0</v>
      </c>
      <c r="F512" s="453" t="str">
        <f t="shared" si="128"/>
        <v>CL PIER 3</v>
      </c>
      <c r="G512" s="355" cm="1">
        <f t="array" ref="G512">INDEX('TOP OF DECK ELEVATIONS'!$1:$1048576,_xlfn.XMATCH(F512,'TOP OF DECK ELEVATIONS'!_xlnm.Print_Titles),_xlfn.XMATCH(F$492,'TOP OF DECK ELEVATIONS'!$10:$10)+3)</f>
        <v>1063.3434055064445</v>
      </c>
      <c r="H512" s="572">
        <f t="shared" si="130"/>
        <v>1063.3434055064445</v>
      </c>
      <c r="I512" s="453" t="str">
        <f t="shared" si="129"/>
        <v>CL PIER 3</v>
      </c>
      <c r="J512" s="355" t="str" cm="1">
        <f t="array" ref="J512">IF(ISBLANK(I492),"",INDEX('TOP OF DECK ELEVATIONS'!$1:$1048576,_xlfn.XMATCH(I512,'TOP OF DECK ELEVATIONS'!_xlnm.Print_Titles),_xlfn.XMATCH(I492,'TOP OF DECK ELEVATIONS'!$10:$10)+3))</f>
        <v/>
      </c>
      <c r="K512" s="572" t="str">
        <f t="shared" si="131"/>
        <v/>
      </c>
      <c r="L512" s="113"/>
      <c r="M512" s="113"/>
      <c r="N512" s="113"/>
      <c r="P512" t="str">
        <f t="shared" si="126"/>
        <v>GIRDER N DEFLECTIONS</v>
      </c>
    </row>
    <row r="513" spans="1:16" hidden="1" x14ac:dyDescent="0.2">
      <c r="A513" s="48">
        <f t="shared" si="127"/>
        <v>4.25</v>
      </c>
      <c r="B513" s="162" cm="1">
        <f t="array" ref="B513">INDEX(DEFLECTIONS!M:M,_xlfn.XMATCH($P513,DEFLECTIONS!$K:$K)+_xlfn.XMATCH($A513,DEFLECTIONS!$K$13:$K$55)-1)</f>
        <v>9.4999999999999998E-3</v>
      </c>
      <c r="C513" s="162" cm="1">
        <f t="array" ref="C513">INDEX(DEFLECTIONS!N:N,_xlfn.XMATCH($P513,DEFLECTIONS!$K:$K)+_xlfn.XMATCH($A513,DEFLECTIONS!$K$13:$K$55)-1)</f>
        <v>7.7499999999999999E-2</v>
      </c>
      <c r="D513" s="162" cm="1">
        <f t="array" ref="D513">INDEX(DEFLECTIONS!O:O,_xlfn.XMATCH($P513,DEFLECTIONS!$K:$K)+_xlfn.XMATCH($A513,DEFLECTIONS!$K$13:$K$55)-1)</f>
        <v>8.0000000000000002E-3</v>
      </c>
      <c r="F513" s="453">
        <f t="shared" si="128"/>
        <v>4.25</v>
      </c>
      <c r="G513" s="355" cm="1">
        <f t="array" ref="G513">INDEX('TOP OF DECK ELEVATIONS'!$1:$1048576,_xlfn.XMATCH(F513,'TOP OF DECK ELEVATIONS'!_xlnm.Print_Titles),_xlfn.XMATCH(F$492,'TOP OF DECK ELEVATIONS'!$10:$10)+3)</f>
        <v>1063.6498011501944</v>
      </c>
      <c r="H513" s="572">
        <f t="shared" si="130"/>
        <v>1063.6569261501945</v>
      </c>
      <c r="I513" s="453">
        <f t="shared" si="129"/>
        <v>4.25</v>
      </c>
      <c r="J513" s="355" t="str" cm="1">
        <f t="array" ref="J513">IF(ISBLANK(I492),"",INDEX('TOP OF DECK ELEVATIONS'!$1:$1048576,_xlfn.XMATCH(I513,'TOP OF DECK ELEVATIONS'!_xlnm.Print_Titles),_xlfn.XMATCH(I492,'TOP OF DECK ELEVATIONS'!$10:$10)+3))</f>
        <v/>
      </c>
      <c r="K513" s="572" t="str">
        <f t="shared" si="131"/>
        <v/>
      </c>
      <c r="L513" s="113"/>
      <c r="M513" s="113"/>
      <c r="N513" s="113"/>
      <c r="P513" t="str">
        <f t="shared" si="126"/>
        <v>GIRDER N DEFLECTIONS</v>
      </c>
    </row>
    <row r="514" spans="1:16" hidden="1" x14ac:dyDescent="0.2">
      <c r="A514" s="48">
        <f t="shared" si="127"/>
        <v>4.5</v>
      </c>
      <c r="B514" s="162" cm="1">
        <f t="array" ref="B514">INDEX(DEFLECTIONS!M:M,_xlfn.XMATCH($P514,DEFLECTIONS!$K:$K)+_xlfn.XMATCH($A514,DEFLECTIONS!$K$13:$K$55)-1)</f>
        <v>4.0000000000000001E-3</v>
      </c>
      <c r="C514" s="162" cm="1">
        <f t="array" ref="C514">INDEX(DEFLECTIONS!N:N,_xlfn.XMATCH($P514,DEFLECTIONS!$K:$K)+_xlfn.XMATCH($A514,DEFLECTIONS!$K$13:$K$55)-1)</f>
        <v>9.6000000000000002E-2</v>
      </c>
      <c r="D514" s="162" cm="1">
        <f t="array" ref="D514">INDEX(DEFLECTIONS!O:O,_xlfn.XMATCH($P514,DEFLECTIONS!$K:$K)+_xlfn.XMATCH($A514,DEFLECTIONS!$K$13:$K$55)-1)</f>
        <v>0.01</v>
      </c>
      <c r="F514" s="453">
        <f t="shared" ref="F514:F530" si="132">A514</f>
        <v>4.5</v>
      </c>
      <c r="G514" s="355" cm="1">
        <f t="array" ref="G514">INDEX('TOP OF DECK ELEVATIONS'!$1:$1048576,_xlfn.XMATCH(F514,'TOP OF DECK ELEVATIONS'!_xlnm.Print_Titles),_xlfn.XMATCH(F$492,'TOP OF DECK ELEVATIONS'!$10:$10)+3)</f>
        <v>1063.9561967939444</v>
      </c>
      <c r="H514" s="572">
        <f t="shared" ref="H514:H530" si="133">G514+SUM(C514:D514)/12</f>
        <v>1063.9650301272777</v>
      </c>
      <c r="I514" s="453">
        <f t="shared" si="129"/>
        <v>4.5</v>
      </c>
      <c r="J514" s="355" t="str" cm="1">
        <f t="array" ref="J514">IF(ISBLANK(I492),"",INDEX('TOP OF DECK ELEVATIONS'!$1:$1048576,_xlfn.XMATCH(I514,'TOP OF DECK ELEVATIONS'!_xlnm.Print_Titles),_xlfn.XMATCH(I492,'TOP OF DECK ELEVATIONS'!$10:$10)+3))</f>
        <v/>
      </c>
      <c r="K514" s="572" t="str">
        <f t="shared" si="131"/>
        <v/>
      </c>
      <c r="L514" s="113"/>
      <c r="M514" s="113"/>
      <c r="N514" s="113"/>
      <c r="P514" t="str">
        <f t="shared" ref="P514:P530" si="134">IF(LEFT(A514,6)="GIRDER",A514,P513)</f>
        <v>GIRDER N DEFLECTIONS</v>
      </c>
    </row>
    <row r="515" spans="1:16" hidden="1" x14ac:dyDescent="0.2">
      <c r="A515" s="48" t="str">
        <f t="shared" si="127"/>
        <v>F.S. #3</v>
      </c>
      <c r="B515" s="162" cm="1">
        <f t="array" ref="B515">INDEX(DEFLECTIONS!M:M,_xlfn.XMATCH($P515,DEFLECTIONS!$K:$K)+_xlfn.XMATCH($A515,DEFLECTIONS!$K$13:$K$55)-1)</f>
        <v>-0.01</v>
      </c>
      <c r="C515" s="162" cm="1">
        <f t="array" ref="C515">INDEX(DEFLECTIONS!N:N,_xlfn.XMATCH($P515,DEFLECTIONS!$K:$K)+_xlfn.XMATCH($A515,DEFLECTIONS!$K$13:$K$55)-1)</f>
        <v>3.3000000000000002E-2</v>
      </c>
      <c r="D515" s="162" cm="1">
        <f t="array" ref="D515">INDEX(DEFLECTIONS!O:O,_xlfn.XMATCH($P515,DEFLECTIONS!$K:$K)+_xlfn.XMATCH($A515,DEFLECTIONS!$K$13:$K$55)-1)</f>
        <v>2E-3</v>
      </c>
      <c r="F515" s="453" t="str">
        <f t="shared" si="132"/>
        <v>F.S. #3</v>
      </c>
      <c r="G515" s="355" cm="1">
        <f t="array" ref="G515">INDEX('TOP OF DECK ELEVATIONS'!$1:$1048576,_xlfn.XMATCH(F515,'TOP OF DECK ELEVATIONS'!_xlnm.Print_Titles),_xlfn.XMATCH(F$492,'TOP OF DECK ELEVATIONS'!$10:$10)+3)</f>
        <v>1064.1369273842445</v>
      </c>
      <c r="H515" s="572">
        <f t="shared" si="133"/>
        <v>1064.1398440509111</v>
      </c>
      <c r="I515" s="453" t="str">
        <f t="shared" si="129"/>
        <v>F.S. #3</v>
      </c>
      <c r="J515" s="355" t="str" cm="1">
        <f t="array" ref="J515">IF(ISBLANK(I492),"",INDEX('TOP OF DECK ELEVATIONS'!$1:$1048576,_xlfn.XMATCH(I515,'TOP OF DECK ELEVATIONS'!_xlnm.Print_Titles),_xlfn.XMATCH(I492,'TOP OF DECK ELEVATIONS'!$10:$10)+3))</f>
        <v/>
      </c>
      <c r="K515" s="572" t="str">
        <f t="shared" si="131"/>
        <v/>
      </c>
      <c r="L515" s="113"/>
      <c r="M515" s="113"/>
      <c r="N515" s="113"/>
      <c r="P515" t="str">
        <f t="shared" si="134"/>
        <v>GIRDER N DEFLECTIONS</v>
      </c>
    </row>
    <row r="516" spans="1:16" hidden="1" x14ac:dyDescent="0.2">
      <c r="A516" s="48">
        <f t="shared" si="127"/>
        <v>4.75</v>
      </c>
      <c r="B516" s="162" cm="1">
        <f t="array" ref="B516">INDEX(DEFLECTIONS!M:M,_xlfn.XMATCH($P516,DEFLECTIONS!$K:$K)+_xlfn.XMATCH($A516,DEFLECTIONS!$K$13:$K$55)-1)</f>
        <v>-1.7000000000000001E-2</v>
      </c>
      <c r="C516" s="162" cm="1">
        <f t="array" ref="C516">INDEX(DEFLECTIONS!N:N,_xlfn.XMATCH($P516,DEFLECTIONS!$K:$K)+_xlfn.XMATCH($A516,DEFLECTIONS!$K$13:$K$55)-1)</f>
        <v>-1.3999999999999999E-2</v>
      </c>
      <c r="D516" s="162" cm="1">
        <f t="array" ref="D516">INDEX(DEFLECTIONS!O:O,_xlfn.XMATCH($P516,DEFLECTIONS!$K:$K)+_xlfn.XMATCH($A516,DEFLECTIONS!$K$13:$K$55)-1)</f>
        <v>-3.0000000000000001E-3</v>
      </c>
      <c r="F516" s="453">
        <f t="shared" si="132"/>
        <v>4.75</v>
      </c>
      <c r="G516" s="355" cm="1">
        <f t="array" ref="G516">INDEX('TOP OF DECK ELEVATIONS'!$1:$1048576,_xlfn.XMATCH(F516,'TOP OF DECK ELEVATIONS'!_xlnm.Print_Titles),_xlfn.XMATCH(F$492,'TOP OF DECK ELEVATIONS'!$10:$10)+3)</f>
        <v>1064.2625924376944</v>
      </c>
      <c r="H516" s="572">
        <f t="shared" si="133"/>
        <v>1064.2611757710276</v>
      </c>
      <c r="I516" s="453">
        <f t="shared" si="129"/>
        <v>4.75</v>
      </c>
      <c r="J516" s="355" t="str" cm="1">
        <f t="array" ref="J516">IF(ISBLANK(I492),"",INDEX('TOP OF DECK ELEVATIONS'!$1:$1048576,_xlfn.XMATCH(I516,'TOP OF DECK ELEVATIONS'!_xlnm.Print_Titles),_xlfn.XMATCH(I492,'TOP OF DECK ELEVATIONS'!$10:$10)+3))</f>
        <v/>
      </c>
      <c r="K516" s="572" t="str">
        <f t="shared" si="131"/>
        <v/>
      </c>
      <c r="L516" s="113"/>
      <c r="M516" s="113"/>
      <c r="N516" s="113"/>
      <c r="P516" t="str">
        <f t="shared" si="134"/>
        <v>GIRDER N DEFLECTIONS</v>
      </c>
    </row>
    <row r="517" spans="1:16" hidden="1" x14ac:dyDescent="0.2">
      <c r="A517" s="48" t="str">
        <f t="shared" si="127"/>
        <v>CL PIER 4</v>
      </c>
      <c r="B517" s="162" cm="1">
        <f t="array" ref="B517">INDEX(DEFLECTIONS!M:M,_xlfn.XMATCH($P517,DEFLECTIONS!$K:$K)+_xlfn.XMATCH($A517,DEFLECTIONS!$K$13:$K$55)-1)</f>
        <v>0</v>
      </c>
      <c r="C517" s="162" cm="1">
        <f t="array" ref="C517">INDEX(DEFLECTIONS!N:N,_xlfn.XMATCH($P517,DEFLECTIONS!$K:$K)+_xlfn.XMATCH($A517,DEFLECTIONS!$K$13:$K$55)-1)</f>
        <v>0</v>
      </c>
      <c r="D517" s="162" cm="1">
        <f t="array" ref="D517">INDEX(DEFLECTIONS!O:O,_xlfn.XMATCH($P517,DEFLECTIONS!$K:$K)+_xlfn.XMATCH($A517,DEFLECTIONS!$K$13:$K$55)-1)</f>
        <v>0</v>
      </c>
      <c r="F517" s="453" t="str">
        <f t="shared" si="132"/>
        <v>CL PIER 4</v>
      </c>
      <c r="G517" s="355" cm="1">
        <f t="array" ref="G517">INDEX('TOP OF DECK ELEVATIONS'!$1:$1048576,_xlfn.XMATCH(F517,'TOP OF DECK ELEVATIONS'!_xlnm.Print_Titles),_xlfn.XMATCH(F$492,'TOP OF DECK ELEVATIONS'!$10:$10)+3)</f>
        <v>1064.5689880814443</v>
      </c>
      <c r="H517" s="572">
        <f t="shared" si="133"/>
        <v>1064.5689880814443</v>
      </c>
      <c r="I517" s="453" t="str">
        <f t="shared" si="129"/>
        <v>CL PIER 4</v>
      </c>
      <c r="J517" s="355" t="str" cm="1">
        <f t="array" ref="J517">IF(ISBLANK(I492),"",INDEX('TOP OF DECK ELEVATIONS'!$1:$1048576,_xlfn.XMATCH(I517,'TOP OF DECK ELEVATIONS'!_xlnm.Print_Titles),_xlfn.XMATCH(I492,'TOP OF DECK ELEVATIONS'!$10:$10)+3))</f>
        <v/>
      </c>
      <c r="K517" s="572" t="str">
        <f t="shared" si="131"/>
        <v/>
      </c>
      <c r="L517" s="113"/>
      <c r="M517" s="113"/>
      <c r="N517" s="113"/>
      <c r="P517" t="str">
        <f t="shared" si="134"/>
        <v>GIRDER N DEFLECTIONS</v>
      </c>
    </row>
    <row r="518" spans="1:16" hidden="1" x14ac:dyDescent="0.2">
      <c r="A518" s="48">
        <f t="shared" si="127"/>
        <v>5.125</v>
      </c>
      <c r="B518" s="162" cm="1">
        <f t="array" ref="B518">INDEX(DEFLECTIONS!M:M,_xlfn.XMATCH($P518,DEFLECTIONS!$K:$K)+_xlfn.XMATCH($A518,DEFLECTIONS!$K$13:$K$55)-1)</f>
        <v>6.4750000000000002E-2</v>
      </c>
      <c r="C518" s="162" cm="1">
        <f t="array" ref="C518">INDEX(DEFLECTIONS!N:N,_xlfn.XMATCH($P518,DEFLECTIONS!$K:$K)+_xlfn.XMATCH($A518,DEFLECTIONS!$K$13:$K$55)-1)</f>
        <v>0.22500000000000001</v>
      </c>
      <c r="D518" s="162" cm="1">
        <f t="array" ref="D518">INDEX(DEFLECTIONS!O:O,_xlfn.XMATCH($P518,DEFLECTIONS!$K:$K)+_xlfn.XMATCH($A518,DEFLECTIONS!$K$13:$K$55)-1)</f>
        <v>2.9249999999999998E-2</v>
      </c>
      <c r="F518" s="453">
        <f t="shared" si="132"/>
        <v>5.125</v>
      </c>
      <c r="G518" s="355" cm="1">
        <f t="array" ref="G518">INDEX('TOP OF DECK ELEVATIONS'!$1:$1048576,_xlfn.XMATCH(F518,'TOP OF DECK ELEVATIONS'!_xlnm.Print_Titles),_xlfn.XMATCH(F$492,'TOP OF DECK ELEVATIONS'!$10:$10)+3)</f>
        <v>1064.7831856439443</v>
      </c>
      <c r="H518" s="572">
        <f t="shared" si="133"/>
        <v>1064.8043731439443</v>
      </c>
      <c r="I518" s="453">
        <f t="shared" si="129"/>
        <v>5.125</v>
      </c>
      <c r="J518" s="355" t="str" cm="1">
        <f t="array" ref="J518">IF(ISBLANK(I492),"",INDEX('TOP OF DECK ELEVATIONS'!$1:$1048576,_xlfn.XMATCH(I518,'TOP OF DECK ELEVATIONS'!_xlnm.Print_Titles),_xlfn.XMATCH(I492,'TOP OF DECK ELEVATIONS'!$10:$10)+3))</f>
        <v/>
      </c>
      <c r="K518" s="572" t="str">
        <f t="shared" si="131"/>
        <v/>
      </c>
      <c r="L518" s="113"/>
      <c r="M518" s="113"/>
      <c r="N518" s="113"/>
      <c r="P518" t="str">
        <f t="shared" si="134"/>
        <v>GIRDER N DEFLECTIONS</v>
      </c>
    </row>
    <row r="519" spans="1:16" hidden="1" x14ac:dyDescent="0.2">
      <c r="A519" s="48">
        <f t="shared" si="127"/>
        <v>5.25</v>
      </c>
      <c r="B519" s="162" cm="1">
        <f t="array" ref="B519">INDEX(DEFLECTIONS!M:M,_xlfn.XMATCH($P519,DEFLECTIONS!$K:$K)+_xlfn.XMATCH($A519,DEFLECTIONS!$K$13:$K$55)-1)</f>
        <v>0.14249999999999999</v>
      </c>
      <c r="C519" s="162" cm="1">
        <f t="array" ref="C519">INDEX(DEFLECTIONS!N:N,_xlfn.XMATCH($P519,DEFLECTIONS!$K:$K)+_xlfn.XMATCH($A519,DEFLECTIONS!$K$13:$K$55)-1)</f>
        <v>0.51449999999999996</v>
      </c>
      <c r="D519" s="162" cm="1">
        <f t="array" ref="D519">INDEX(DEFLECTIONS!O:O,_xlfn.XMATCH($P519,DEFLECTIONS!$K:$K)+_xlfn.XMATCH($A519,DEFLECTIONS!$K$13:$K$55)-1)</f>
        <v>6.5500000000000003E-2</v>
      </c>
      <c r="F519" s="453">
        <f t="shared" si="132"/>
        <v>5.25</v>
      </c>
      <c r="G519" s="355" cm="1">
        <f t="array" ref="G519">INDEX('TOP OF DECK ELEVATIONS'!$1:$1048576,_xlfn.XMATCH(F519,'TOP OF DECK ELEVATIONS'!_xlnm.Print_Titles),_xlfn.XMATCH(F$492,'TOP OF DECK ELEVATIONS'!$10:$10)+3)</f>
        <v>1064.9973832064445</v>
      </c>
      <c r="H519" s="572">
        <f t="shared" si="133"/>
        <v>1065.0457165397779</v>
      </c>
      <c r="I519" s="453">
        <f t="shared" si="129"/>
        <v>5.25</v>
      </c>
      <c r="J519" s="355" t="str" cm="1">
        <f t="array" ref="J519">IF(ISBLANK(I492),"",INDEX('TOP OF DECK ELEVATIONS'!$1:$1048576,_xlfn.XMATCH(I519,'TOP OF DECK ELEVATIONS'!_xlnm.Print_Titles),_xlfn.XMATCH(I492,'TOP OF DECK ELEVATIONS'!$10:$10)+3))</f>
        <v/>
      </c>
      <c r="K519" s="572" t="str">
        <f t="shared" si="131"/>
        <v/>
      </c>
      <c r="L519" s="113"/>
      <c r="M519" s="113"/>
      <c r="N519" s="113"/>
      <c r="P519" t="str">
        <f t="shared" si="134"/>
        <v>GIRDER N DEFLECTIONS</v>
      </c>
    </row>
    <row r="520" spans="1:16" hidden="1" x14ac:dyDescent="0.2">
      <c r="A520" s="48">
        <f t="shared" si="127"/>
        <v>5.375</v>
      </c>
      <c r="B520" s="162" cm="1">
        <f t="array" ref="B520">INDEX(DEFLECTIONS!M:M,_xlfn.XMATCH($P520,DEFLECTIONS!$K:$K)+_xlfn.XMATCH($A520,DEFLECTIONS!$K$13:$K$55)-1)</f>
        <v>0.20374999999999999</v>
      </c>
      <c r="C520" s="162" cm="1">
        <f t="array" ref="C520">INDEX(DEFLECTIONS!N:N,_xlfn.XMATCH($P520,DEFLECTIONS!$K:$K)+_xlfn.XMATCH($A520,DEFLECTIONS!$K$13:$K$55)-1)</f>
        <v>0.74775000000000003</v>
      </c>
      <c r="D520" s="162" cm="1">
        <f t="array" ref="D520">INDEX(DEFLECTIONS!O:O,_xlfn.XMATCH($P520,DEFLECTIONS!$K:$K)+_xlfn.XMATCH($A520,DEFLECTIONS!$K$13:$K$55)-1)</f>
        <v>9.5000000000000001E-2</v>
      </c>
      <c r="F520" s="453">
        <f t="shared" si="132"/>
        <v>5.375</v>
      </c>
      <c r="G520" s="355" cm="1">
        <f t="array" ref="G520">INDEX('TOP OF DECK ELEVATIONS'!$1:$1048576,_xlfn.XMATCH(F520,'TOP OF DECK ELEVATIONS'!_xlnm.Print_Titles),_xlfn.XMATCH(F$492,'TOP OF DECK ELEVATIONS'!$10:$10)+3)</f>
        <v>1065.2115807689445</v>
      </c>
      <c r="H520" s="572">
        <f t="shared" si="133"/>
        <v>1065.2818099356111</v>
      </c>
      <c r="I520" s="453">
        <f t="shared" si="129"/>
        <v>5.375</v>
      </c>
      <c r="J520" s="355" t="str" cm="1">
        <f t="array" ref="J520">IF(ISBLANK(I492),"",INDEX('TOP OF DECK ELEVATIONS'!$1:$1048576,_xlfn.XMATCH(I520,'TOP OF DECK ELEVATIONS'!_xlnm.Print_Titles),_xlfn.XMATCH(I492,'TOP OF DECK ELEVATIONS'!$10:$10)+3))</f>
        <v/>
      </c>
      <c r="K520" s="572" t="str">
        <f t="shared" si="131"/>
        <v/>
      </c>
      <c r="L520" s="113"/>
      <c r="M520" s="113"/>
      <c r="N520" s="113"/>
      <c r="P520" t="str">
        <f t="shared" si="134"/>
        <v>GIRDER N DEFLECTIONS</v>
      </c>
    </row>
    <row r="521" spans="1:16" hidden="1" x14ac:dyDescent="0.2">
      <c r="A521" s="48">
        <f t="shared" si="127"/>
        <v>5.5</v>
      </c>
      <c r="B521" s="162" cm="1">
        <f t="array" ref="B521">INDEX(DEFLECTIONS!M:M,_xlfn.XMATCH($P521,DEFLECTIONS!$K:$K)+_xlfn.XMATCH($A521,DEFLECTIONS!$K$13:$K$55)-1)</f>
        <v>0.22900000000000001</v>
      </c>
      <c r="C521" s="162" cm="1">
        <f t="array" ref="C521">INDEX(DEFLECTIONS!N:N,_xlfn.XMATCH($P521,DEFLECTIONS!$K:$K)+_xlfn.XMATCH($A521,DEFLECTIONS!$K$13:$K$55)-1)</f>
        <v>0.84499999999999997</v>
      </c>
      <c r="D521" s="162" cm="1">
        <f t="array" ref="D521">INDEX(DEFLECTIONS!O:O,_xlfn.XMATCH($P521,DEFLECTIONS!$K:$K)+_xlfn.XMATCH($A521,DEFLECTIONS!$K$13:$K$55)-1)</f>
        <v>0.108</v>
      </c>
      <c r="F521" s="453">
        <f t="shared" si="132"/>
        <v>5.5</v>
      </c>
      <c r="G521" s="355" cm="1">
        <f t="array" ref="G521">INDEX('TOP OF DECK ELEVATIONS'!$1:$1048576,_xlfn.XMATCH(F521,'TOP OF DECK ELEVATIONS'!_xlnm.Print_Titles),_xlfn.XMATCH(F$492,'TOP OF DECK ELEVATIONS'!$10:$10)+3)</f>
        <v>1065.4257783314445</v>
      </c>
      <c r="H521" s="572">
        <f t="shared" si="133"/>
        <v>1065.5051949981112</v>
      </c>
      <c r="I521" s="453">
        <f t="shared" si="129"/>
        <v>5.5</v>
      </c>
      <c r="J521" s="355" t="str" cm="1">
        <f t="array" ref="J521">IF(ISBLANK(I492),"",INDEX('TOP OF DECK ELEVATIONS'!$1:$1048576,_xlfn.XMATCH(I521,'TOP OF DECK ELEVATIONS'!_xlnm.Print_Titles),_xlfn.XMATCH(I492,'TOP OF DECK ELEVATIONS'!$10:$10)+3))</f>
        <v/>
      </c>
      <c r="K521" s="572" t="str">
        <f t="shared" si="131"/>
        <v/>
      </c>
      <c r="L521" s="113"/>
      <c r="M521" s="113"/>
      <c r="N521" s="113"/>
      <c r="P521" t="str">
        <f t="shared" si="134"/>
        <v>GIRDER N DEFLECTIONS</v>
      </c>
    </row>
    <row r="522" spans="1:16" hidden="1" x14ac:dyDescent="0.2">
      <c r="A522" s="48">
        <f t="shared" si="127"/>
        <v>5.625</v>
      </c>
      <c r="B522" s="162" cm="1">
        <f t="array" ref="B522">INDEX(DEFLECTIONS!M:M,_xlfn.XMATCH($P522,DEFLECTIONS!$K:$K)+_xlfn.XMATCH($A522,DEFLECTIONS!$K$13:$K$55)-1)</f>
        <v>0.20050000000000001</v>
      </c>
      <c r="C522" s="162" cm="1">
        <f t="array" ref="C522">INDEX(DEFLECTIONS!N:N,_xlfn.XMATCH($P522,DEFLECTIONS!$K:$K)+_xlfn.XMATCH($A522,DEFLECTIONS!$K$13:$K$55)-1)</f>
        <v>0.73324999999999996</v>
      </c>
      <c r="D522" s="162" cm="1">
        <f t="array" ref="D522">INDEX(DEFLECTIONS!O:O,_xlfn.XMATCH($P522,DEFLECTIONS!$K:$K)+_xlfn.XMATCH($A522,DEFLECTIONS!$K$13:$K$55)-1)</f>
        <v>9.325E-2</v>
      </c>
      <c r="F522" s="453">
        <f t="shared" si="132"/>
        <v>5.625</v>
      </c>
      <c r="G522" s="355" cm="1">
        <f t="array" ref="G522">INDEX('TOP OF DECK ELEVATIONS'!$1:$1048576,_xlfn.XMATCH(F522,'TOP OF DECK ELEVATIONS'!_xlnm.Print_Titles),_xlfn.XMATCH(F$492,'TOP OF DECK ELEVATIONS'!$10:$10)+3)</f>
        <v>1065.6399758939444</v>
      </c>
      <c r="H522" s="572">
        <f t="shared" si="133"/>
        <v>1065.7088508939444</v>
      </c>
      <c r="I522" s="453">
        <f t="shared" si="129"/>
        <v>5.625</v>
      </c>
      <c r="J522" s="355" t="str" cm="1">
        <f t="array" ref="J522">IF(ISBLANK(I492),"",INDEX('TOP OF DECK ELEVATIONS'!$1:$1048576,_xlfn.XMATCH(I522,'TOP OF DECK ELEVATIONS'!_xlnm.Print_Titles),_xlfn.XMATCH(I492,'TOP OF DECK ELEVATIONS'!$10:$10)+3))</f>
        <v/>
      </c>
      <c r="K522" s="572" t="str">
        <f t="shared" si="131"/>
        <v/>
      </c>
      <c r="L522" s="113"/>
      <c r="M522" s="113"/>
      <c r="N522" s="113"/>
      <c r="P522" t="str">
        <f t="shared" si="134"/>
        <v>GIRDER N DEFLECTIONS</v>
      </c>
    </row>
    <row r="523" spans="1:16" hidden="1" x14ac:dyDescent="0.2">
      <c r="A523" s="48">
        <f t="shared" si="127"/>
        <v>5.75</v>
      </c>
      <c r="B523" s="162" cm="1">
        <f t="array" ref="B523">INDEX(DEFLECTIONS!M:M,_xlfn.XMATCH($P523,DEFLECTIONS!$K:$K)+_xlfn.XMATCH($A523,DEFLECTIONS!$K$13:$K$55)-1)</f>
        <v>0.13600000000000001</v>
      </c>
      <c r="C523" s="162" cm="1">
        <f t="array" ref="C523">INDEX(DEFLECTIONS!N:N,_xlfn.XMATCH($P523,DEFLECTIONS!$K:$K)+_xlfn.XMATCH($A523,DEFLECTIONS!$K$13:$K$55)-1)</f>
        <v>0.48899999999999999</v>
      </c>
      <c r="D523" s="162" cm="1">
        <f t="array" ref="D523">INDEX(DEFLECTIONS!O:O,_xlfn.XMATCH($P523,DEFLECTIONS!$K:$K)+_xlfn.XMATCH($A523,DEFLECTIONS!$K$13:$K$55)-1)</f>
        <v>6.2E-2</v>
      </c>
      <c r="F523" s="453">
        <f t="shared" si="132"/>
        <v>5.75</v>
      </c>
      <c r="G523" s="355" cm="1">
        <f t="array" ref="G523">INDEX('TOP OF DECK ELEVATIONS'!$1:$1048576,_xlfn.XMATCH(F523,'TOP OF DECK ELEVATIONS'!_xlnm.Print_Titles),_xlfn.XMATCH(F$492,'TOP OF DECK ELEVATIONS'!$10:$10)+3)</f>
        <v>1065.8541734564444</v>
      </c>
      <c r="H523" s="572">
        <f t="shared" si="133"/>
        <v>1065.9000901231111</v>
      </c>
      <c r="I523" s="453">
        <f t="shared" si="129"/>
        <v>5.75</v>
      </c>
      <c r="J523" s="355" t="str" cm="1">
        <f t="array" ref="J523">IF(ISBLANK(I492),"",INDEX('TOP OF DECK ELEVATIONS'!$1:$1048576,_xlfn.XMATCH(I523,'TOP OF DECK ELEVATIONS'!_xlnm.Print_Titles),_xlfn.XMATCH(I492,'TOP OF DECK ELEVATIONS'!$10:$10)+3))</f>
        <v/>
      </c>
      <c r="K523" s="572" t="str">
        <f t="shared" si="131"/>
        <v/>
      </c>
      <c r="L523" s="113"/>
      <c r="M523" s="113"/>
      <c r="N523" s="113"/>
      <c r="P523" t="str">
        <f t="shared" si="134"/>
        <v>GIRDER N DEFLECTIONS</v>
      </c>
    </row>
    <row r="524" spans="1:16" hidden="1" x14ac:dyDescent="0.2">
      <c r="A524" s="48" t="str">
        <f t="shared" si="127"/>
        <v>F.S. #4</v>
      </c>
      <c r="B524" s="162" cm="1">
        <f t="array" ref="B524">INDEX(DEFLECTIONS!M:M,_xlfn.XMATCH($P524,DEFLECTIONS!$K:$K)+_xlfn.XMATCH($A524,DEFLECTIONS!$K$13:$K$55)-1)</f>
        <v>0.112</v>
      </c>
      <c r="C524" s="162" cm="1">
        <f t="array" ref="C524">INDEX(DEFLECTIONS!N:N,_xlfn.XMATCH($P524,DEFLECTIONS!$K:$K)+_xlfn.XMATCH($A524,DEFLECTIONS!$K$13:$K$55)-1)</f>
        <v>0.39600000000000002</v>
      </c>
      <c r="D524" s="162" cm="1">
        <f t="array" ref="D524">INDEX(DEFLECTIONS!O:O,_xlfn.XMATCH($P524,DEFLECTIONS!$K:$K)+_xlfn.XMATCH($A524,DEFLECTIONS!$K$13:$K$55)-1)</f>
        <v>0.05</v>
      </c>
      <c r="F524" s="453" t="str">
        <f t="shared" si="132"/>
        <v>F.S. #4</v>
      </c>
      <c r="G524" s="355" cm="1">
        <f t="array" ref="G524">INDEX('TOP OF DECK ELEVATIONS'!$1:$1048576,_xlfn.XMATCH(F524,'TOP OF DECK ELEVATIONS'!_xlnm.Print_Titles),_xlfn.XMATCH(F$492,'TOP OF DECK ELEVATIONS'!$10:$10)+3)</f>
        <v>1065.9250113842445</v>
      </c>
      <c r="H524" s="572">
        <f t="shared" si="133"/>
        <v>1065.9621780509112</v>
      </c>
      <c r="I524" s="453" t="str">
        <f t="shared" si="129"/>
        <v>F.S. #4</v>
      </c>
      <c r="J524" s="355" t="str" cm="1">
        <f t="array" ref="J524">IF(ISBLANK(I492),"",INDEX('TOP OF DECK ELEVATIONS'!$1:$1048576,_xlfn.XMATCH(I524,'TOP OF DECK ELEVATIONS'!_xlnm.Print_Titles),_xlfn.XMATCH(I492,'TOP OF DECK ELEVATIONS'!$10:$10)+3))</f>
        <v/>
      </c>
      <c r="K524" s="572" t="str">
        <f t="shared" si="131"/>
        <v/>
      </c>
      <c r="L524" s="113"/>
      <c r="M524" s="113"/>
      <c r="N524" s="113"/>
      <c r="P524" t="str">
        <f t="shared" si="134"/>
        <v>GIRDER N DEFLECTIONS</v>
      </c>
    </row>
    <row r="525" spans="1:16" hidden="1" x14ac:dyDescent="0.2">
      <c r="A525" s="48">
        <f t="shared" si="127"/>
        <v>5.875</v>
      </c>
      <c r="B525" s="162" cm="1">
        <f t="array" ref="B525">INDEX(DEFLECTIONS!M:M,_xlfn.XMATCH($P525,DEFLECTIONS!$K:$K)+_xlfn.XMATCH($A525,DEFLECTIONS!$K$13:$K$55)-1)</f>
        <v>5.8749999999999997E-2</v>
      </c>
      <c r="C525" s="162" cm="1">
        <f t="array" ref="C525">INDEX(DEFLECTIONS!N:N,_xlfn.XMATCH($P525,DEFLECTIONS!$K:$K)+_xlfn.XMATCH($A525,DEFLECTIONS!$K$13:$K$55)-1)</f>
        <v>0.20274999999999999</v>
      </c>
      <c r="D525" s="162" cm="1">
        <f t="array" ref="D525">INDEX(DEFLECTIONS!O:O,_xlfn.XMATCH($P525,DEFLECTIONS!$K:$K)+_xlfn.XMATCH($A525,DEFLECTIONS!$K$13:$K$55)-1)</f>
        <v>2.5499999999999998E-2</v>
      </c>
      <c r="F525" s="453">
        <f t="shared" si="132"/>
        <v>5.875</v>
      </c>
      <c r="G525" s="355" cm="1">
        <f t="array" ref="G525">INDEX('TOP OF DECK ELEVATIONS'!$1:$1048576,_xlfn.XMATCH(F525,'TOP OF DECK ELEVATIONS'!_xlnm.Print_Titles),_xlfn.XMATCH(F$492,'TOP OF DECK ELEVATIONS'!$10:$10)+3)</f>
        <v>1066.0683710189444</v>
      </c>
      <c r="H525" s="572">
        <f t="shared" si="133"/>
        <v>1066.0873918522777</v>
      </c>
      <c r="I525" s="453">
        <f t="shared" si="129"/>
        <v>5.875</v>
      </c>
      <c r="J525" s="355" t="str" cm="1">
        <f t="array" ref="J525">IF(ISBLANK(I492),"",INDEX('TOP OF DECK ELEVATIONS'!$1:$1048576,_xlfn.XMATCH(I525,'TOP OF DECK ELEVATIONS'!_xlnm.Print_Titles),_xlfn.XMATCH(I492,'TOP OF DECK ELEVATIONS'!$10:$10)+3))</f>
        <v/>
      </c>
      <c r="K525" s="572" t="str">
        <f t="shared" si="131"/>
        <v/>
      </c>
      <c r="L525" s="113"/>
      <c r="M525" s="113"/>
      <c r="N525" s="113"/>
      <c r="P525" t="str">
        <f t="shared" si="134"/>
        <v>GIRDER N DEFLECTIONS</v>
      </c>
    </row>
    <row r="526" spans="1:16" hidden="1" x14ac:dyDescent="0.2">
      <c r="A526" s="48" t="str">
        <f t="shared" si="127"/>
        <v>CL PIER 5</v>
      </c>
      <c r="B526" s="162" cm="1">
        <f t="array" ref="B526">INDEX(DEFLECTIONS!M:M,_xlfn.XMATCH($P526,DEFLECTIONS!$K:$K)+_xlfn.XMATCH($A526,DEFLECTIONS!$K$13:$K$55)-1)</f>
        <v>0</v>
      </c>
      <c r="C526" s="162" cm="1">
        <f t="array" ref="C526">INDEX(DEFLECTIONS!N:N,_xlfn.XMATCH($P526,DEFLECTIONS!$K:$K)+_xlfn.XMATCH($A526,DEFLECTIONS!$K$13:$K$55)-1)</f>
        <v>0</v>
      </c>
      <c r="D526" s="162" cm="1">
        <f t="array" ref="D526">INDEX(DEFLECTIONS!O:O,_xlfn.XMATCH($P526,DEFLECTIONS!$K:$K)+_xlfn.XMATCH($A526,DEFLECTIONS!$K$13:$K$55)-1)</f>
        <v>0</v>
      </c>
      <c r="F526" s="453" t="str">
        <f t="shared" si="132"/>
        <v>CL PIER 5</v>
      </c>
      <c r="G526" s="355" cm="1">
        <f t="array" ref="G526">INDEX('TOP OF DECK ELEVATIONS'!$1:$1048576,_xlfn.XMATCH(F526,'TOP OF DECK ELEVATIONS'!_xlnm.Print_Titles),_xlfn.XMATCH(F$492,'TOP OF DECK ELEVATIONS'!$10:$10)+3)</f>
        <v>1066.2825685814444</v>
      </c>
      <c r="H526" s="572">
        <f t="shared" si="133"/>
        <v>1066.2825685814444</v>
      </c>
      <c r="I526" s="453" t="str">
        <f t="shared" si="129"/>
        <v>CL PIER 5</v>
      </c>
      <c r="J526" s="355" t="str" cm="1">
        <f t="array" ref="J526">IF(ISBLANK(I492),"",INDEX('TOP OF DECK ELEVATIONS'!$1:$1048576,_xlfn.XMATCH(I526,'TOP OF DECK ELEVATIONS'!_xlnm.Print_Titles),_xlfn.XMATCH(I492,'TOP OF DECK ELEVATIONS'!$10:$10)+3))</f>
        <v/>
      </c>
      <c r="K526" s="572" t="str">
        <f t="shared" si="131"/>
        <v/>
      </c>
      <c r="L526" s="113"/>
      <c r="M526" s="113"/>
      <c r="N526" s="113"/>
      <c r="P526" t="str">
        <f t="shared" si="134"/>
        <v>GIRDER N DEFLECTIONS</v>
      </c>
    </row>
    <row r="527" spans="1:16" hidden="1" x14ac:dyDescent="0.2">
      <c r="A527" s="48">
        <f t="shared" si="127"/>
        <v>6.25</v>
      </c>
      <c r="B527" s="162" cm="1">
        <f t="array" ref="B527">INDEX(DEFLECTIONS!M:M,_xlfn.XMATCH($P527,DEFLECTIONS!$K:$K)+_xlfn.XMATCH($A527,DEFLECTIONS!$K$13:$K$55)-1)</f>
        <v>-5.4999999999999997E-3</v>
      </c>
      <c r="C527" s="162" cm="1">
        <f t="array" ref="C527">INDEX(DEFLECTIONS!N:N,_xlfn.XMATCH($P527,DEFLECTIONS!$K:$K)+_xlfn.XMATCH($A527,DEFLECTIONS!$K$13:$K$55)-1)</f>
        <v>4.0999999999999995E-2</v>
      </c>
      <c r="D527" s="162" cm="1">
        <f t="array" ref="D527">INDEX(DEFLECTIONS!O:O,_xlfn.XMATCH($P527,DEFLECTIONS!$K:$K)+_xlfn.XMATCH($A527,DEFLECTIONS!$K$13:$K$55)-1)</f>
        <v>5.0000000000000001E-3</v>
      </c>
      <c r="F527" s="453">
        <f t="shared" si="132"/>
        <v>6.25</v>
      </c>
      <c r="G527" s="355" cm="1">
        <f t="array" ref="G527">INDEX('TOP OF DECK ELEVATIONS'!$1:$1048576,_xlfn.XMATCH(F527,'TOP OF DECK ELEVATIONS'!_xlnm.Print_Titles),_xlfn.XMATCH(F$492,'TOP OF DECK ELEVATIONS'!$10:$10)+3)</f>
        <v>1066.5824563444694</v>
      </c>
      <c r="H527" s="572">
        <f t="shared" si="133"/>
        <v>1066.5862896778028</v>
      </c>
      <c r="I527" s="453">
        <f t="shared" si="129"/>
        <v>6.25</v>
      </c>
      <c r="J527" s="355" t="str" cm="1">
        <f t="array" ref="J527">IF(ISBLANK(I492),"",INDEX('TOP OF DECK ELEVATIONS'!$1:$1048576,_xlfn.XMATCH(I527,'TOP OF DECK ELEVATIONS'!_xlnm.Print_Titles),_xlfn.XMATCH(I492,'TOP OF DECK ELEVATIONS'!$10:$10)+3))</f>
        <v/>
      </c>
      <c r="K527" s="572" t="str">
        <f t="shared" si="131"/>
        <v/>
      </c>
      <c r="L527" s="113"/>
      <c r="M527" s="113"/>
      <c r="N527" s="113"/>
      <c r="P527" t="str">
        <f t="shared" si="134"/>
        <v>GIRDER N DEFLECTIONS</v>
      </c>
    </row>
    <row r="528" spans="1:16" hidden="1" x14ac:dyDescent="0.2">
      <c r="A528" s="48">
        <f t="shared" si="127"/>
        <v>6.5</v>
      </c>
      <c r="B528" s="162" cm="1">
        <f t="array" ref="B528">INDEX(DEFLECTIONS!M:M,_xlfn.XMATCH($P528,DEFLECTIONS!$K:$K)+_xlfn.XMATCH($A528,DEFLECTIONS!$K$13:$K$55)-1)</f>
        <v>2.7E-2</v>
      </c>
      <c r="C528" s="162" cm="1">
        <f t="array" ref="C528">INDEX(DEFLECTIONS!N:N,_xlfn.XMATCH($P528,DEFLECTIONS!$K:$K)+_xlfn.XMATCH($A528,DEFLECTIONS!$K$13:$K$55)-1)</f>
        <v>0.219</v>
      </c>
      <c r="D528" s="162" cm="1">
        <f t="array" ref="D528">INDEX(DEFLECTIONS!O:O,_xlfn.XMATCH($P528,DEFLECTIONS!$K:$K)+_xlfn.XMATCH($A528,DEFLECTIONS!$K$13:$K$55)-1)</f>
        <v>2.5999999999999999E-2</v>
      </c>
      <c r="F528" s="453">
        <f t="shared" si="132"/>
        <v>6.5</v>
      </c>
      <c r="G528" s="355" cm="1">
        <f t="array" ref="G528">INDEX('TOP OF DECK ELEVATIONS'!$1:$1048576,_xlfn.XMATCH(F528,'TOP OF DECK ELEVATIONS'!_xlnm.Print_Titles),_xlfn.XMATCH(F$492,'TOP OF DECK ELEVATIONS'!$10:$10)+3)</f>
        <v>1066.8823441074944</v>
      </c>
      <c r="H528" s="572">
        <f t="shared" si="133"/>
        <v>1066.9027607741612</v>
      </c>
      <c r="I528" s="453">
        <f t="shared" si="129"/>
        <v>6.5</v>
      </c>
      <c r="J528" s="355" t="str" cm="1">
        <f t="array" ref="J528">IF(ISBLANK(I492),"",INDEX('TOP OF DECK ELEVATIONS'!$1:$1048576,_xlfn.XMATCH(I528,'TOP OF DECK ELEVATIONS'!_xlnm.Print_Titles),_xlfn.XMATCH(I492,'TOP OF DECK ELEVATIONS'!$10:$10)+3))</f>
        <v/>
      </c>
      <c r="K528" s="572" t="str">
        <f t="shared" si="131"/>
        <v/>
      </c>
      <c r="L528" s="113"/>
      <c r="M528" s="113"/>
      <c r="N528" s="113"/>
      <c r="P528" t="str">
        <f t="shared" si="134"/>
        <v>GIRDER N DEFLECTIONS</v>
      </c>
    </row>
    <row r="529" spans="1:16" hidden="1" x14ac:dyDescent="0.2">
      <c r="A529" s="48">
        <f t="shared" si="127"/>
        <v>6.75</v>
      </c>
      <c r="B529" s="162" cm="1">
        <f t="array" ref="B529">INDEX(DEFLECTIONS!M:M,_xlfn.XMATCH($P529,DEFLECTIONS!$K:$K)+_xlfn.XMATCH($A529,DEFLECTIONS!$K$13:$K$55)-1)</f>
        <v>3.5000000000000003E-2</v>
      </c>
      <c r="C529" s="162" cm="1">
        <f t="array" ref="C529">INDEX(DEFLECTIONS!N:N,_xlfn.XMATCH($P529,DEFLECTIONS!$K:$K)+_xlfn.XMATCH($A529,DEFLECTIONS!$K$13:$K$55)-1)</f>
        <v>0.22800000000000001</v>
      </c>
      <c r="D529" s="162" cm="1">
        <f t="array" ref="D529">INDEX(DEFLECTIONS!O:O,_xlfn.XMATCH($P529,DEFLECTIONS!$K:$K)+_xlfn.XMATCH($A529,DEFLECTIONS!$K$13:$K$55)-1)</f>
        <v>2.6000000000000002E-2</v>
      </c>
      <c r="F529" s="453">
        <f t="shared" si="132"/>
        <v>6.75</v>
      </c>
      <c r="G529" s="355" cm="1">
        <f t="array" ref="G529">INDEX('TOP OF DECK ELEVATIONS'!$1:$1048576,_xlfn.XMATCH(F529,'TOP OF DECK ELEVATIONS'!_xlnm.Print_Titles),_xlfn.XMATCH(F$492,'TOP OF DECK ELEVATIONS'!$10:$10)+3)</f>
        <v>1067.1822318705194</v>
      </c>
      <c r="H529" s="572">
        <f t="shared" si="133"/>
        <v>1067.2033985371861</v>
      </c>
      <c r="I529" s="453">
        <f t="shared" si="129"/>
        <v>6.75</v>
      </c>
      <c r="J529" s="355" t="str" cm="1">
        <f t="array" ref="J529">IF(ISBLANK(I492),"",INDEX('TOP OF DECK ELEVATIONS'!$1:$1048576,_xlfn.XMATCH(I529,'TOP OF DECK ELEVATIONS'!_xlnm.Print_Titles),_xlfn.XMATCH(I492,'TOP OF DECK ELEVATIONS'!$10:$10)+3))</f>
        <v/>
      </c>
      <c r="K529" s="572" t="str">
        <f t="shared" si="131"/>
        <v/>
      </c>
      <c r="L529" s="113"/>
      <c r="M529" s="113"/>
      <c r="N529" s="113"/>
      <c r="P529" t="str">
        <f t="shared" si="134"/>
        <v>GIRDER N DEFLECTIONS</v>
      </c>
    </row>
    <row r="530" spans="1:16" ht="13.5" hidden="1" thickBot="1" x14ac:dyDescent="0.25">
      <c r="A530" s="48" t="str">
        <f t="shared" si="127"/>
        <v>CL BRG. FA</v>
      </c>
      <c r="B530" s="162" cm="1">
        <f t="array" ref="B530">INDEX(DEFLECTIONS!M:M,_xlfn.XMATCH($P530,DEFLECTIONS!$K:$K)+_xlfn.XMATCH($A530,DEFLECTIONS!$K$13:$K$55)-1)</f>
        <v>0</v>
      </c>
      <c r="C530" s="162" cm="1">
        <f t="array" ref="C530">INDEX(DEFLECTIONS!N:N,_xlfn.XMATCH($P530,DEFLECTIONS!$K:$K)+_xlfn.XMATCH($A530,DEFLECTIONS!$K$13:$K$55)-1)</f>
        <v>0</v>
      </c>
      <c r="D530" s="162" cm="1">
        <f t="array" ref="D530">INDEX(DEFLECTIONS!O:O,_xlfn.XMATCH($P530,DEFLECTIONS!$K:$K)+_xlfn.XMATCH($A530,DEFLECTIONS!$K$13:$K$55)-1)</f>
        <v>0</v>
      </c>
      <c r="F530" s="454" t="str">
        <f t="shared" si="132"/>
        <v>CL BRG. FA</v>
      </c>
      <c r="G530" s="311" cm="1">
        <f t="array" ref="G530">INDEX('TOP OF DECK ELEVATIONS'!$1:$1048576,_xlfn.XMATCH(F530,'TOP OF DECK ELEVATIONS'!_xlnm.Print_Titles),_xlfn.XMATCH(F$492,'TOP OF DECK ELEVATIONS'!$10:$10)+3)</f>
        <v>1067.4821196335445</v>
      </c>
      <c r="H530" s="768">
        <f t="shared" si="133"/>
        <v>1067.4821196335445</v>
      </c>
      <c r="I530" s="454" t="str">
        <f t="shared" si="129"/>
        <v>CL BRG. FA</v>
      </c>
      <c r="J530" s="311" t="str" cm="1">
        <f t="array" ref="J530">IF(ISBLANK(I492),"",INDEX('TOP OF DECK ELEVATIONS'!$1:$1048576,_xlfn.XMATCH(I530,'TOP OF DECK ELEVATIONS'!_xlnm.Print_Titles),_xlfn.XMATCH(I492,'TOP OF DECK ELEVATIONS'!$10:$10)+3))</f>
        <v/>
      </c>
      <c r="K530" s="768" t="str">
        <f t="shared" si="131"/>
        <v/>
      </c>
      <c r="L530" s="113"/>
      <c r="M530" s="113"/>
      <c r="N530" s="113"/>
      <c r="P530" t="str">
        <f t="shared" si="134"/>
        <v>GIRDER N DEFLECTIONS</v>
      </c>
    </row>
    <row r="531" spans="1:16" ht="13.5" hidden="1" thickBot="1" x14ac:dyDescent="0.25">
      <c r="P531" t="str">
        <f t="shared" si="126"/>
        <v>GIRDER N DEFLECTIONS</v>
      </c>
    </row>
    <row r="532" spans="1:16" ht="13.5" hidden="1" thickBot="1" x14ac:dyDescent="0.25">
      <c r="A532" s="973" t="str">
        <f>DEFLECTIONS!K1014</f>
        <v>GIRDER P DEFLECTIONS</v>
      </c>
      <c r="B532" s="973"/>
      <c r="C532" s="973"/>
      <c r="D532" s="973"/>
      <c r="F532" s="968" t="str">
        <f>_xlfn.CONCAT("CL ",LEFT(A532,8))</f>
        <v>CL GIRDER P</v>
      </c>
      <c r="G532" s="969"/>
      <c r="H532" s="970"/>
      <c r="I532" s="968" t="str">
        <f>'TOP OF DECK ELEVATIONS'!CT10</f>
        <v>EB RIGHT CURBLINE</v>
      </c>
      <c r="J532" s="969"/>
      <c r="K532" s="970"/>
      <c r="L532" s="308"/>
      <c r="M532" s="308"/>
      <c r="N532" s="308"/>
      <c r="P532" t="str">
        <f t="shared" si="126"/>
        <v>GIRDER P DEFLECTIONS</v>
      </c>
    </row>
    <row r="533" spans="1:16" ht="51.75" hidden="1" thickBot="1" x14ac:dyDescent="0.25">
      <c r="A533" s="112"/>
      <c r="B533" s="116" t="s">
        <v>377</v>
      </c>
      <c r="C533" s="116" t="s">
        <v>343</v>
      </c>
      <c r="D533" s="116" t="s">
        <v>344</v>
      </c>
      <c r="F533" s="307"/>
      <c r="G533" s="176" t="s">
        <v>51</v>
      </c>
      <c r="H533" s="240" t="s">
        <v>378</v>
      </c>
      <c r="I533" s="307"/>
      <c r="J533" s="176" t="s">
        <v>51</v>
      </c>
      <c r="K533" s="240" t="s">
        <v>378</v>
      </c>
      <c r="L533" s="116"/>
      <c r="M533" s="116"/>
      <c r="N533" s="116"/>
      <c r="P533" t="str">
        <f t="shared" si="126"/>
        <v>GIRDER P DEFLECTIONS</v>
      </c>
    </row>
    <row r="534" spans="1:16" hidden="1" x14ac:dyDescent="0.2">
      <c r="A534" s="48" t="str">
        <f>A14</f>
        <v>CL BRG. RA</v>
      </c>
      <c r="B534" s="162" cm="1">
        <f t="array" ref="B534">INDEX(DEFLECTIONS!M:M,_xlfn.XMATCH($P534,DEFLECTIONS!$K:$K)+_xlfn.XMATCH($A534,DEFLECTIONS!$K$13:$K$55)-1)</f>
        <v>0</v>
      </c>
      <c r="C534" s="162" cm="1">
        <f t="array" ref="C534">INDEX(DEFLECTIONS!N:N,_xlfn.XMATCH($P534,DEFLECTIONS!$K:$K)+_xlfn.XMATCH($A534,DEFLECTIONS!$K$13:$K$55)-1)</f>
        <v>0</v>
      </c>
      <c r="D534" s="162" cm="1">
        <f t="array" ref="D534">INDEX(DEFLECTIONS!O:O,_xlfn.XMATCH($P534,DEFLECTIONS!$K:$K)+_xlfn.XMATCH($A534,DEFLECTIONS!$K$13:$K$55)-1)</f>
        <v>0</v>
      </c>
      <c r="F534" s="460" t="str">
        <f>A534</f>
        <v>CL BRG. RA</v>
      </c>
      <c r="G534" s="355" cm="1">
        <f t="array" ref="G534">INDEX('TOP OF DECK ELEVATIONS'!$1:$1048576,_xlfn.XMATCH(F534,'TOP OF DECK ELEVATIONS'!_xlnm.Print_Titles),_xlfn.XMATCH(F$532,'TOP OF DECK ELEVATIONS'!$10:$10)+3)</f>
        <v>1058.9874229204199</v>
      </c>
      <c r="H534" s="571">
        <f>G534+SUM(C534:D534)/12</f>
        <v>1058.9874229204199</v>
      </c>
      <c r="I534" s="460" t="str">
        <f>F534</f>
        <v>CL BRG. RA</v>
      </c>
      <c r="J534" s="355" cm="1">
        <f t="array" ref="J534">IF(ISBLANK(I532),"",INDEX('TOP OF DECK ELEVATIONS'!$1:$1048576,_xlfn.XMATCH(I534,'TOP OF DECK ELEVATIONS'!_xlnm.Print_Titles),_xlfn.XMATCH(I532,'TOP OF DECK ELEVATIONS'!$10:$10)+3))</f>
        <v>1060.1663828576725</v>
      </c>
      <c r="K534" s="571">
        <f>IFERROR(J534+SUM(C534:D534)/12,"")</f>
        <v>1060.1663828576725</v>
      </c>
      <c r="L534" s="113"/>
      <c r="M534" s="113"/>
      <c r="N534" s="113"/>
      <c r="P534" t="str">
        <f t="shared" si="126"/>
        <v>GIRDER P DEFLECTIONS</v>
      </c>
    </row>
    <row r="535" spans="1:16" hidden="1" x14ac:dyDescent="0.2">
      <c r="A535" s="48">
        <f t="shared" ref="A535:A570" si="135">A15</f>
        <v>1.25</v>
      </c>
      <c r="B535" s="162" cm="1">
        <f t="array" ref="B535">INDEX(DEFLECTIONS!M:M,_xlfn.XMATCH($P535,DEFLECTIONS!$K:$K)+_xlfn.XMATCH($A535,DEFLECTIONS!$K$13:$K$55)-1)</f>
        <v>3.7500000000000006E-2</v>
      </c>
      <c r="C535" s="162" cm="1">
        <f t="array" ref="C535">INDEX(DEFLECTIONS!N:N,_xlfn.XMATCH($P535,DEFLECTIONS!$K:$K)+_xlfn.XMATCH($A535,DEFLECTIONS!$K$13:$K$55)-1)</f>
        <v>0.222</v>
      </c>
      <c r="D535" s="162" cm="1">
        <f t="array" ref="D535">INDEX(DEFLECTIONS!O:O,_xlfn.XMATCH($P535,DEFLECTIONS!$K:$K)+_xlfn.XMATCH($A535,DEFLECTIONS!$K$13:$K$55)-1)</f>
        <v>2.9499999999999998E-2</v>
      </c>
      <c r="F535" s="453">
        <f t="shared" ref="F535:F559" si="136">A535</f>
        <v>1.25</v>
      </c>
      <c r="G535" s="355" cm="1">
        <f t="array" ref="G535">INDEX('TOP OF DECK ELEVATIONS'!$1:$1048576,_xlfn.XMATCH(F535,'TOP OF DECK ELEVATIONS'!_xlnm.Print_Titles),_xlfn.XMATCH(F$532,'TOP OF DECK ELEVATIONS'!$10:$10)+3)</f>
        <v>1059.28728460722</v>
      </c>
      <c r="H535" s="572">
        <f>G535+SUM(C535:D535)/12</f>
        <v>1059.3082429405533</v>
      </c>
      <c r="I535" s="453">
        <f t="shared" ref="I535:I570" si="137">F535</f>
        <v>1.25</v>
      </c>
      <c r="J535" s="355" cm="1">
        <f t="array" ref="J535">IF(ISBLANK(I532),"",INDEX('TOP OF DECK ELEVATIONS'!$1:$1048576,_xlfn.XMATCH(I535,'TOP OF DECK ELEVATIONS'!_xlnm.Print_Titles),_xlfn.XMATCH(I532,'TOP OF DECK ELEVATIONS'!$10:$10)+3))</f>
        <v>1060.4662445444724</v>
      </c>
      <c r="K535" s="572">
        <f>IFERROR(J535+SUM(C535:D535)/12,"")</f>
        <v>1060.4872028778057</v>
      </c>
      <c r="L535" s="113"/>
      <c r="M535" s="113"/>
      <c r="N535" s="113"/>
      <c r="P535" t="str">
        <f t="shared" si="126"/>
        <v>GIRDER P DEFLECTIONS</v>
      </c>
    </row>
    <row r="536" spans="1:16" hidden="1" x14ac:dyDescent="0.2">
      <c r="A536" s="48">
        <f t="shared" si="135"/>
        <v>1.5</v>
      </c>
      <c r="B536" s="162" cm="1">
        <f t="array" ref="B536">INDEX(DEFLECTIONS!M:M,_xlfn.XMATCH($P536,DEFLECTIONS!$K:$K)+_xlfn.XMATCH($A536,DEFLECTIONS!$K$13:$K$55)-1)</f>
        <v>3.2000000000000001E-2</v>
      </c>
      <c r="C536" s="162" cm="1">
        <f t="array" ref="C536">INDEX(DEFLECTIONS!N:N,_xlfn.XMATCH($P536,DEFLECTIONS!$K:$K)+_xlfn.XMATCH($A536,DEFLECTIONS!$K$13:$K$55)-1)</f>
        <v>0.221</v>
      </c>
      <c r="D536" s="162" cm="1">
        <f t="array" ref="D536">INDEX(DEFLECTIONS!O:O,_xlfn.XMATCH($P536,DEFLECTIONS!$K:$K)+_xlfn.XMATCH($A536,DEFLECTIONS!$K$13:$K$55)-1)</f>
        <v>3.1E-2</v>
      </c>
      <c r="F536" s="453">
        <f t="shared" si="136"/>
        <v>1.5</v>
      </c>
      <c r="G536" s="355" cm="1">
        <f t="array" ref="G536">INDEX('TOP OF DECK ELEVATIONS'!$1:$1048576,_xlfn.XMATCH(F536,'TOP OF DECK ELEVATIONS'!_xlnm.Print_Titles),_xlfn.XMATCH(F$532,'TOP OF DECK ELEVATIONS'!$10:$10)+3)</f>
        <v>1059.5871462940199</v>
      </c>
      <c r="H536" s="572">
        <f t="shared" ref="H536:H559" si="138">G536+SUM(C536:D536)/12</f>
        <v>1059.6081462940199</v>
      </c>
      <c r="I536" s="453">
        <f t="shared" si="137"/>
        <v>1.5</v>
      </c>
      <c r="J536" s="355" cm="1">
        <f t="array" ref="J536">IF(ISBLANK(I532),"",INDEX('TOP OF DECK ELEVATIONS'!$1:$1048576,_xlfn.XMATCH(I536,'TOP OF DECK ELEVATIONS'!_xlnm.Print_Titles),_xlfn.XMATCH(I532,'TOP OF DECK ELEVATIONS'!$10:$10)+3))</f>
        <v>1060.7661062312725</v>
      </c>
      <c r="K536" s="572">
        <f t="shared" ref="K536:K570" si="139">IFERROR(J536+SUM(C536:D536)/12,"")</f>
        <v>1060.7871062312724</v>
      </c>
      <c r="L536" s="113"/>
      <c r="M536" s="113"/>
      <c r="N536" s="113"/>
      <c r="P536" t="str">
        <f t="shared" si="126"/>
        <v>GIRDER P DEFLECTIONS</v>
      </c>
    </row>
    <row r="537" spans="1:16" hidden="1" x14ac:dyDescent="0.2">
      <c r="A537" s="48">
        <f t="shared" si="135"/>
        <v>1.75</v>
      </c>
      <c r="B537" s="162" cm="1">
        <f t="array" ref="B537">INDEX(DEFLECTIONS!M:M,_xlfn.XMATCH($P537,DEFLECTIONS!$K:$K)+_xlfn.XMATCH($A537,DEFLECTIONS!$K$13:$K$55)-1)</f>
        <v>-3.0000000000000001E-3</v>
      </c>
      <c r="C537" s="162" cm="1">
        <f t="array" ref="C537">INDEX(DEFLECTIONS!N:N,_xlfn.XMATCH($P537,DEFLECTIONS!$K:$K)+_xlfn.XMATCH($A537,DEFLECTIONS!$K$13:$K$55)-1)</f>
        <v>4.8000000000000001E-2</v>
      </c>
      <c r="D537" s="162" cm="1">
        <f t="array" ref="D537">INDEX(DEFLECTIONS!O:O,_xlfn.XMATCH($P537,DEFLECTIONS!$K:$K)+_xlfn.XMATCH($A537,DEFLECTIONS!$K$13:$K$55)-1)</f>
        <v>7.4999999999999997E-3</v>
      </c>
      <c r="F537" s="453">
        <f t="shared" si="136"/>
        <v>1.75</v>
      </c>
      <c r="G537" s="355" cm="1">
        <f t="array" ref="G537">INDEX('TOP OF DECK ELEVATIONS'!$1:$1048576,_xlfn.XMATCH(F537,'TOP OF DECK ELEVATIONS'!_xlnm.Print_Titles),_xlfn.XMATCH(F$532,'TOP OF DECK ELEVATIONS'!$10:$10)+3)</f>
        <v>1059.88700798082</v>
      </c>
      <c r="H537" s="572">
        <f t="shared" si="138"/>
        <v>1059.8916329808201</v>
      </c>
      <c r="I537" s="453">
        <f t="shared" si="137"/>
        <v>1.75</v>
      </c>
      <c r="J537" s="355" cm="1">
        <f t="array" ref="J537">IF(ISBLANK(I532),"",INDEX('TOP OF DECK ELEVATIONS'!$1:$1048576,_xlfn.XMATCH(I537,'TOP OF DECK ELEVATIONS'!_xlnm.Print_Titles),_xlfn.XMATCH(I532,'TOP OF DECK ELEVATIONS'!$10:$10)+3))</f>
        <v>1061.0659679180724</v>
      </c>
      <c r="K537" s="572">
        <f t="shared" si="139"/>
        <v>1061.0705929180724</v>
      </c>
      <c r="L537" s="113"/>
      <c r="M537" s="113"/>
      <c r="N537" s="113"/>
      <c r="P537" t="str">
        <f t="shared" si="126"/>
        <v>GIRDER P DEFLECTIONS</v>
      </c>
    </row>
    <row r="538" spans="1:16" hidden="1" x14ac:dyDescent="0.2">
      <c r="A538" s="48" t="str">
        <f t="shared" si="135"/>
        <v>CL PIER 1</v>
      </c>
      <c r="B538" s="162" cm="1">
        <f t="array" ref="B538">INDEX(DEFLECTIONS!M:M,_xlfn.XMATCH($P538,DEFLECTIONS!$K:$K)+_xlfn.XMATCH($A538,DEFLECTIONS!$K$13:$K$55)-1)</f>
        <v>0</v>
      </c>
      <c r="C538" s="162" cm="1">
        <f t="array" ref="C538">INDEX(DEFLECTIONS!N:N,_xlfn.XMATCH($P538,DEFLECTIONS!$K:$K)+_xlfn.XMATCH($A538,DEFLECTIONS!$K$13:$K$55)-1)</f>
        <v>0</v>
      </c>
      <c r="D538" s="162" cm="1">
        <f t="array" ref="D538">INDEX(DEFLECTIONS!O:O,_xlfn.XMATCH($P538,DEFLECTIONS!$K:$K)+_xlfn.XMATCH($A538,DEFLECTIONS!$K$13:$K$55)-1)</f>
        <v>0</v>
      </c>
      <c r="F538" s="453" t="str">
        <f t="shared" si="136"/>
        <v>CL PIER 1</v>
      </c>
      <c r="G538" s="355" cm="1">
        <f t="array" ref="G538">INDEX('TOP OF DECK ELEVATIONS'!$1:$1048576,_xlfn.XMATCH(F538,'TOP OF DECK ELEVATIONS'!_xlnm.Print_Titles),_xlfn.XMATCH(F$532,'TOP OF DECK ELEVATIONS'!$10:$10)+3)</f>
        <v>1060.1868696676199</v>
      </c>
      <c r="H538" s="572">
        <f t="shared" si="138"/>
        <v>1060.1868696676199</v>
      </c>
      <c r="I538" s="453" t="str">
        <f t="shared" si="137"/>
        <v>CL PIER 1</v>
      </c>
      <c r="J538" s="355" cm="1">
        <f t="array" ref="J538">IF(ISBLANK(I532),"",INDEX('TOP OF DECK ELEVATIONS'!$1:$1048576,_xlfn.XMATCH(I538,'TOP OF DECK ELEVATIONS'!_xlnm.Print_Titles),_xlfn.XMATCH(I532,'TOP OF DECK ELEVATIONS'!$10:$10)+3))</f>
        <v>1061.3658296048725</v>
      </c>
      <c r="K538" s="572">
        <f t="shared" si="139"/>
        <v>1061.3658296048725</v>
      </c>
      <c r="L538" s="113"/>
      <c r="M538" s="113"/>
      <c r="N538" s="113"/>
      <c r="P538" t="str">
        <f t="shared" si="126"/>
        <v>GIRDER P DEFLECTIONS</v>
      </c>
    </row>
    <row r="539" spans="1:16" hidden="1" x14ac:dyDescent="0.2">
      <c r="A539" s="48">
        <f t="shared" si="135"/>
        <v>2.125</v>
      </c>
      <c r="B539" s="162" cm="1">
        <f t="array" ref="B539">INDEX(DEFLECTIONS!M:M,_xlfn.XMATCH($P539,DEFLECTIONS!$K:$K)+_xlfn.XMATCH($A539,DEFLECTIONS!$K$13:$K$55)-1)</f>
        <v>5.9249999999999997E-2</v>
      </c>
      <c r="C539" s="162" cm="1">
        <f t="array" ref="C539">INDEX(DEFLECTIONS!N:N,_xlfn.XMATCH($P539,DEFLECTIONS!$K:$K)+_xlfn.XMATCH($A539,DEFLECTIONS!$K$13:$K$55)-1)</f>
        <v>0.18825</v>
      </c>
      <c r="D539" s="162" cm="1">
        <f t="array" ref="D539">INDEX(DEFLECTIONS!O:O,_xlfn.XMATCH($P539,DEFLECTIONS!$K:$K)+_xlfn.XMATCH($A539,DEFLECTIONS!$K$13:$K$55)-1)</f>
        <v>2.6499999999999999E-2</v>
      </c>
      <c r="F539" s="453">
        <f t="shared" si="136"/>
        <v>2.125</v>
      </c>
      <c r="G539" s="355" cm="1">
        <f t="array" ref="G539">INDEX('TOP OF DECK ELEVATIONS'!$1:$1048576,_xlfn.XMATCH(F539,'TOP OF DECK ELEVATIONS'!_xlnm.Print_Titles),_xlfn.XMATCH(F$532,'TOP OF DECK ELEVATIONS'!$10:$10)+3)</f>
        <v>1060.4010672301201</v>
      </c>
      <c r="H539" s="572">
        <f t="shared" si="138"/>
        <v>1060.4189630634535</v>
      </c>
      <c r="I539" s="453">
        <f t="shared" si="137"/>
        <v>2.125</v>
      </c>
      <c r="J539" s="355" cm="1">
        <f t="array" ref="J539">IF(ISBLANK(I532),"",INDEX('TOP OF DECK ELEVATIONS'!$1:$1048576,_xlfn.XMATCH(I539,'TOP OF DECK ELEVATIONS'!_xlnm.Print_Titles),_xlfn.XMATCH(I532,'TOP OF DECK ELEVATIONS'!$10:$10)+3))</f>
        <v>1061.5800271673725</v>
      </c>
      <c r="K539" s="572">
        <f t="shared" si="139"/>
        <v>1061.5979230007058</v>
      </c>
      <c r="L539" s="113"/>
      <c r="M539" s="113"/>
      <c r="N539" s="113"/>
      <c r="P539" t="str">
        <f t="shared" si="126"/>
        <v>GIRDER P DEFLECTIONS</v>
      </c>
    </row>
    <row r="540" spans="1:16" hidden="1" x14ac:dyDescent="0.2">
      <c r="A540" s="48" t="str">
        <f t="shared" si="135"/>
        <v>F.S. #1</v>
      </c>
      <c r="B540" s="162" cm="1">
        <f t="array" ref="B540">INDEX(DEFLECTIONS!M:M,_xlfn.XMATCH($P540,DEFLECTIONS!$K:$K)+_xlfn.XMATCH($A540,DEFLECTIONS!$K$13:$K$55)-1)</f>
        <v>0.111</v>
      </c>
      <c r="C540" s="162" cm="1">
        <f t="array" ref="C540">INDEX(DEFLECTIONS!N:N,_xlfn.XMATCH($P540,DEFLECTIONS!$K:$K)+_xlfn.XMATCH($A540,DEFLECTIONS!$K$13:$K$55)-1)</f>
        <v>0.36399999999999999</v>
      </c>
      <c r="D540" s="162" cm="1">
        <f t="array" ref="D540">INDEX(DEFLECTIONS!O:O,_xlfn.XMATCH($P540,DEFLECTIONS!$K:$K)+_xlfn.XMATCH($A540,DEFLECTIONS!$K$13:$K$55)-1)</f>
        <v>5.1999999999999998E-2</v>
      </c>
      <c r="F540" s="453" t="str">
        <f t="shared" si="136"/>
        <v>F.S. #1</v>
      </c>
      <c r="G540" s="355" cm="1">
        <f t="array" ref="G540">INDEX('TOP OF DECK ELEVATIONS'!$1:$1048576,_xlfn.XMATCH(F540,'TOP OF DECK ELEVATIONS'!_xlnm.Print_Titles),_xlfn.XMATCH(F$532,'TOP OF DECK ELEVATIONS'!$10:$10)+3)</f>
        <v>1060.54454607042</v>
      </c>
      <c r="H540" s="572">
        <f t="shared" si="138"/>
        <v>1060.5792127370867</v>
      </c>
      <c r="I540" s="453" t="str">
        <f t="shared" si="137"/>
        <v>F.S. #1</v>
      </c>
      <c r="J540" s="355" cm="1">
        <f t="array" ref="J540">IF(ISBLANK(I532),"",INDEX('TOP OF DECK ELEVATIONS'!$1:$1048576,_xlfn.XMATCH(I540,'TOP OF DECK ELEVATIONS'!_xlnm.Print_Titles),_xlfn.XMATCH(I532,'TOP OF DECK ELEVATIONS'!$10:$10)+3))</f>
        <v>1061.7235060076725</v>
      </c>
      <c r="K540" s="572">
        <f t="shared" si="139"/>
        <v>1061.7581726743392</v>
      </c>
      <c r="L540" s="113"/>
      <c r="M540" s="113"/>
      <c r="N540" s="113"/>
      <c r="P540" t="str">
        <f t="shared" si="126"/>
        <v>GIRDER P DEFLECTIONS</v>
      </c>
    </row>
    <row r="541" spans="1:16" hidden="1" x14ac:dyDescent="0.2">
      <c r="A541" s="48">
        <f t="shared" si="135"/>
        <v>2.25</v>
      </c>
      <c r="B541" s="162" cm="1">
        <f t="array" ref="B541">INDEX(DEFLECTIONS!M:M,_xlfn.XMATCH($P541,DEFLECTIONS!$K:$K)+_xlfn.XMATCH($A541,DEFLECTIONS!$K$13:$K$55)-1)</f>
        <v>0.13700000000000001</v>
      </c>
      <c r="C541" s="162" cm="1">
        <f t="array" ref="C541">INDEX(DEFLECTIONS!N:N,_xlfn.XMATCH($P541,DEFLECTIONS!$K:$K)+_xlfn.XMATCH($A541,DEFLECTIONS!$K$13:$K$55)-1)</f>
        <v>0.45849999999999996</v>
      </c>
      <c r="D541" s="162" cm="1">
        <f t="array" ref="D541">INDEX(DEFLECTIONS!O:O,_xlfn.XMATCH($P541,DEFLECTIONS!$K:$K)+_xlfn.XMATCH($A541,DEFLECTIONS!$K$13:$K$55)-1)</f>
        <v>6.5500000000000003E-2</v>
      </c>
      <c r="F541" s="453">
        <f t="shared" si="136"/>
        <v>2.25</v>
      </c>
      <c r="G541" s="355" cm="1">
        <f t="array" ref="G541">INDEX('TOP OF DECK ELEVATIONS'!$1:$1048576,_xlfn.XMATCH(F541,'TOP OF DECK ELEVATIONS'!_xlnm.Print_Titles),_xlfn.XMATCH(F$532,'TOP OF DECK ELEVATIONS'!$10:$10)+3)</f>
        <v>1060.6152647926201</v>
      </c>
      <c r="H541" s="572">
        <f t="shared" si="138"/>
        <v>1060.6589314592868</v>
      </c>
      <c r="I541" s="453">
        <f t="shared" si="137"/>
        <v>2.25</v>
      </c>
      <c r="J541" s="355" cm="1">
        <f t="array" ref="J541">IF(ISBLANK(I532),"",INDEX('TOP OF DECK ELEVATIONS'!$1:$1048576,_xlfn.XMATCH(I541,'TOP OF DECK ELEVATIONS'!_xlnm.Print_Titles),_xlfn.XMATCH(I532,'TOP OF DECK ELEVATIONS'!$10:$10)+3))</f>
        <v>1061.7942247298724</v>
      </c>
      <c r="K541" s="572">
        <f t="shared" si="139"/>
        <v>1061.8378913965391</v>
      </c>
      <c r="L541" s="113"/>
      <c r="M541" s="113"/>
      <c r="N541" s="113"/>
      <c r="P541" t="str">
        <f t="shared" si="126"/>
        <v>GIRDER P DEFLECTIONS</v>
      </c>
    </row>
    <row r="542" spans="1:16" hidden="1" x14ac:dyDescent="0.2">
      <c r="A542" s="48">
        <f t="shared" si="135"/>
        <v>2.375</v>
      </c>
      <c r="B542" s="162" cm="1">
        <f t="array" ref="B542">INDEX(DEFLECTIONS!M:M,_xlfn.XMATCH($P542,DEFLECTIONS!$K:$K)+_xlfn.XMATCH($A542,DEFLECTIONS!$K$13:$K$55)-1)</f>
        <v>0.20274999999999999</v>
      </c>
      <c r="C542" s="162" cm="1">
        <f t="array" ref="C542">INDEX(DEFLECTIONS!N:N,_xlfn.XMATCH($P542,DEFLECTIONS!$K:$K)+_xlfn.XMATCH($A542,DEFLECTIONS!$K$13:$K$55)-1)</f>
        <v>0.69574999999999998</v>
      </c>
      <c r="D542" s="162" cm="1">
        <f t="array" ref="D542">INDEX(DEFLECTIONS!O:O,_xlfn.XMATCH($P542,DEFLECTIONS!$K:$K)+_xlfn.XMATCH($A542,DEFLECTIONS!$K$13:$K$55)-1)</f>
        <v>9.9250000000000005E-2</v>
      </c>
      <c r="F542" s="453">
        <f t="shared" si="136"/>
        <v>2.375</v>
      </c>
      <c r="G542" s="355" cm="1">
        <f t="array" ref="G542">INDEX('TOP OF DECK ELEVATIONS'!$1:$1048576,_xlfn.XMATCH(F542,'TOP OF DECK ELEVATIONS'!_xlnm.Print_Titles),_xlfn.XMATCH(F$532,'TOP OF DECK ELEVATIONS'!$10:$10)+3)</f>
        <v>1060.8294623551201</v>
      </c>
      <c r="H542" s="572">
        <f t="shared" si="138"/>
        <v>1060.8957123551202</v>
      </c>
      <c r="I542" s="453">
        <f t="shared" si="137"/>
        <v>2.375</v>
      </c>
      <c r="J542" s="355" cm="1">
        <f t="array" ref="J542">IF(ISBLANK(I532),"",INDEX('TOP OF DECK ELEVATIONS'!$1:$1048576,_xlfn.XMATCH(I542,'TOP OF DECK ELEVATIONS'!_xlnm.Print_Titles),_xlfn.XMATCH(I532,'TOP OF DECK ELEVATIONS'!$10:$10)+3))</f>
        <v>1062.0084222923724</v>
      </c>
      <c r="K542" s="572">
        <f t="shared" si="139"/>
        <v>1062.0746722923725</v>
      </c>
      <c r="L542" s="113"/>
      <c r="M542" s="113"/>
      <c r="N542" s="113"/>
      <c r="P542" t="str">
        <f t="shared" si="126"/>
        <v>GIRDER P DEFLECTIONS</v>
      </c>
    </row>
    <row r="543" spans="1:16" hidden="1" x14ac:dyDescent="0.2">
      <c r="A543" s="48">
        <f t="shared" si="135"/>
        <v>2.5</v>
      </c>
      <c r="B543" s="162" cm="1">
        <f t="array" ref="B543">INDEX(DEFLECTIONS!M:M,_xlfn.XMATCH($P543,DEFLECTIONS!$K:$K)+_xlfn.XMATCH($A543,DEFLECTIONS!$K$13:$K$55)-1)</f>
        <v>0.23499999999999999</v>
      </c>
      <c r="C543" s="162" cm="1">
        <f t="array" ref="C543">INDEX(DEFLECTIONS!N:N,_xlfn.XMATCH($P543,DEFLECTIONS!$K:$K)+_xlfn.XMATCH($A543,DEFLECTIONS!$K$13:$K$55)-1)</f>
        <v>0.81499999999999995</v>
      </c>
      <c r="D543" s="162" cm="1">
        <f t="array" ref="D543">INDEX(DEFLECTIONS!O:O,_xlfn.XMATCH($P543,DEFLECTIONS!$K:$K)+_xlfn.XMATCH($A543,DEFLECTIONS!$K$13:$K$55)-1)</f>
        <v>0.11600000000000001</v>
      </c>
      <c r="F543" s="453">
        <f t="shared" si="136"/>
        <v>2.5</v>
      </c>
      <c r="G543" s="355" cm="1">
        <f t="array" ref="G543">INDEX('TOP OF DECK ELEVATIONS'!$1:$1048576,_xlfn.XMATCH(F543,'TOP OF DECK ELEVATIONS'!_xlnm.Print_Titles),_xlfn.XMATCH(F$532,'TOP OF DECK ELEVATIONS'!$10:$10)+3)</f>
        <v>1061.0436599176201</v>
      </c>
      <c r="H543" s="572">
        <f t="shared" si="138"/>
        <v>1061.1212432509533</v>
      </c>
      <c r="I543" s="453">
        <f t="shared" si="137"/>
        <v>2.5</v>
      </c>
      <c r="J543" s="355" cm="1">
        <f t="array" ref="J543">IF(ISBLANK(I532),"",INDEX('TOP OF DECK ELEVATIONS'!$1:$1048576,_xlfn.XMATCH(I543,'TOP OF DECK ELEVATIONS'!_xlnm.Print_Titles),_xlfn.XMATCH(I532,'TOP OF DECK ELEVATIONS'!$10:$10)+3))</f>
        <v>1062.2226198548724</v>
      </c>
      <c r="K543" s="572">
        <f t="shared" si="139"/>
        <v>1062.3002031882056</v>
      </c>
      <c r="L543" s="113"/>
      <c r="M543" s="113"/>
      <c r="N543" s="113"/>
      <c r="P543" t="str">
        <f t="shared" si="126"/>
        <v>GIRDER P DEFLECTIONS</v>
      </c>
    </row>
    <row r="544" spans="1:16" hidden="1" x14ac:dyDescent="0.2">
      <c r="A544" s="48">
        <f t="shared" si="135"/>
        <v>2.625</v>
      </c>
      <c r="B544" s="162" cm="1">
        <f t="array" ref="B544">INDEX(DEFLECTIONS!M:M,_xlfn.XMATCH($P544,DEFLECTIONS!$K:$K)+_xlfn.XMATCH($A544,DEFLECTIONS!$K$13:$K$55)-1)</f>
        <v>0.21224999999999999</v>
      </c>
      <c r="C544" s="162" cm="1">
        <f t="array" ref="C544">INDEX(DEFLECTIONS!N:N,_xlfn.XMATCH($P544,DEFLECTIONS!$K:$K)+_xlfn.XMATCH($A544,DEFLECTIONS!$K$13:$K$55)-1)</f>
        <v>0.73425000000000007</v>
      </c>
      <c r="D544" s="162" cm="1">
        <f t="array" ref="D544">INDEX(DEFLECTIONS!O:O,_xlfn.XMATCH($P544,DEFLECTIONS!$K:$K)+_xlfn.XMATCH($A544,DEFLECTIONS!$K$13:$K$55)-1)</f>
        <v>0.1045</v>
      </c>
      <c r="F544" s="453">
        <f t="shared" si="136"/>
        <v>2.625</v>
      </c>
      <c r="G544" s="355" cm="1">
        <f t="array" ref="G544">INDEX('TOP OF DECK ELEVATIONS'!$1:$1048576,_xlfn.XMATCH(F544,'TOP OF DECK ELEVATIONS'!_xlnm.Print_Titles),_xlfn.XMATCH(F$532,'TOP OF DECK ELEVATIONS'!$10:$10)+3)</f>
        <v>1061.25785748012</v>
      </c>
      <c r="H544" s="572">
        <f t="shared" si="138"/>
        <v>1061.3277533134533</v>
      </c>
      <c r="I544" s="453">
        <f t="shared" si="137"/>
        <v>2.625</v>
      </c>
      <c r="J544" s="355" cm="1">
        <f t="array" ref="J544">IF(ISBLANK(I532),"",INDEX('TOP OF DECK ELEVATIONS'!$1:$1048576,_xlfn.XMATCH(I544,'TOP OF DECK ELEVATIONS'!_xlnm.Print_Titles),_xlfn.XMATCH(I532,'TOP OF DECK ELEVATIONS'!$10:$10)+3))</f>
        <v>1062.4368174173724</v>
      </c>
      <c r="K544" s="572">
        <f t="shared" si="139"/>
        <v>1062.5067132507056</v>
      </c>
      <c r="L544" s="113"/>
      <c r="M544" s="113"/>
      <c r="N544" s="113"/>
      <c r="P544" t="str">
        <f t="shared" si="126"/>
        <v>GIRDER P DEFLECTIONS</v>
      </c>
    </row>
    <row r="545" spans="1:16" hidden="1" x14ac:dyDescent="0.2">
      <c r="A545" s="48">
        <f t="shared" si="135"/>
        <v>2.75</v>
      </c>
      <c r="B545" s="162" cm="1">
        <f t="array" ref="B545">INDEX(DEFLECTIONS!M:M,_xlfn.XMATCH($P545,DEFLECTIONS!$K:$K)+_xlfn.XMATCH($A545,DEFLECTIONS!$K$13:$K$55)-1)</f>
        <v>0.14949999999999999</v>
      </c>
      <c r="C545" s="162" cm="1">
        <f t="array" ref="C545">INDEX(DEFLECTIONS!N:N,_xlfn.XMATCH($P545,DEFLECTIONS!$K:$K)+_xlfn.XMATCH($A545,DEFLECTIONS!$K$13:$K$55)-1)</f>
        <v>0.51300000000000001</v>
      </c>
      <c r="D545" s="162" cm="1">
        <f t="array" ref="D545">INDEX(DEFLECTIONS!O:O,_xlfn.XMATCH($P545,DEFLECTIONS!$K:$K)+_xlfn.XMATCH($A545,DEFLECTIONS!$K$13:$K$55)-1)</f>
        <v>7.2499999999999995E-2</v>
      </c>
      <c r="F545" s="453">
        <f t="shared" si="136"/>
        <v>2.75</v>
      </c>
      <c r="G545" s="355" cm="1">
        <f t="array" ref="G545">INDEX('TOP OF DECK ELEVATIONS'!$1:$1048576,_xlfn.XMATCH(F545,'TOP OF DECK ELEVATIONS'!_xlnm.Print_Titles),_xlfn.XMATCH(F$532,'TOP OF DECK ELEVATIONS'!$10:$10)+3)</f>
        <v>1061.47205504262</v>
      </c>
      <c r="H545" s="572">
        <f t="shared" si="138"/>
        <v>1061.5208467092866</v>
      </c>
      <c r="I545" s="453">
        <f t="shared" si="137"/>
        <v>2.75</v>
      </c>
      <c r="J545" s="355" cm="1">
        <f t="array" ref="J545">IF(ISBLANK(I532),"",INDEX('TOP OF DECK ELEVATIONS'!$1:$1048576,_xlfn.XMATCH(I545,'TOP OF DECK ELEVATIONS'!_xlnm.Print_Titles),_xlfn.XMATCH(I532,'TOP OF DECK ELEVATIONS'!$10:$10)+3))</f>
        <v>1062.6510149798723</v>
      </c>
      <c r="K545" s="572">
        <f t="shared" si="139"/>
        <v>1062.6998066465389</v>
      </c>
      <c r="L545" s="113"/>
      <c r="M545" s="113"/>
      <c r="N545" s="113"/>
      <c r="P545" t="str">
        <f t="shared" si="126"/>
        <v>GIRDER P DEFLECTIONS</v>
      </c>
    </row>
    <row r="546" spans="1:16" hidden="1" x14ac:dyDescent="0.2">
      <c r="A546" s="48">
        <f t="shared" si="135"/>
        <v>2.875</v>
      </c>
      <c r="B546" s="162" cm="1">
        <f t="array" ref="B546">INDEX(DEFLECTIONS!M:M,_xlfn.XMATCH($P546,DEFLECTIONS!$K:$K)+_xlfn.XMATCH($A546,DEFLECTIONS!$K$13:$K$55)-1)</f>
        <v>6.7999999999999991E-2</v>
      </c>
      <c r="C546" s="162" cm="1">
        <f t="array" ref="C546">INDEX(DEFLECTIONS!N:N,_xlfn.XMATCH($P546,DEFLECTIONS!$K:$K)+_xlfn.XMATCH($A546,DEFLECTIONS!$K$13:$K$55)-1)</f>
        <v>0.22725000000000001</v>
      </c>
      <c r="D546" s="162" cm="1">
        <f t="array" ref="D546">INDEX(DEFLECTIONS!O:O,_xlfn.XMATCH($P546,DEFLECTIONS!$K:$K)+_xlfn.XMATCH($A546,DEFLECTIONS!$K$13:$K$55)-1)</f>
        <v>3.2250000000000001E-2</v>
      </c>
      <c r="F546" s="453">
        <f t="shared" si="136"/>
        <v>2.875</v>
      </c>
      <c r="G546" s="355" cm="1">
        <f t="array" ref="G546">INDEX('TOP OF DECK ELEVATIONS'!$1:$1048576,_xlfn.XMATCH(F546,'TOP OF DECK ELEVATIONS'!_xlnm.Print_Titles),_xlfn.XMATCH(F$532,'TOP OF DECK ELEVATIONS'!$10:$10)+3)</f>
        <v>1061.68625260512</v>
      </c>
      <c r="H546" s="572">
        <f t="shared" si="138"/>
        <v>1061.7078776051201</v>
      </c>
      <c r="I546" s="453">
        <f t="shared" si="137"/>
        <v>2.875</v>
      </c>
      <c r="J546" s="355" cm="1">
        <f t="array" ref="J546">IF(ISBLANK(I532),"",INDEX('TOP OF DECK ELEVATIONS'!$1:$1048576,_xlfn.XMATCH(I546,'TOP OF DECK ELEVATIONS'!_xlnm.Print_Titles),_xlfn.XMATCH(I532,'TOP OF DECK ELEVATIONS'!$10:$10)+3))</f>
        <v>1062.8652125423725</v>
      </c>
      <c r="K546" s="572">
        <f t="shared" si="139"/>
        <v>1062.8868375423726</v>
      </c>
      <c r="L546" s="113"/>
      <c r="M546" s="113"/>
      <c r="N546" s="113"/>
      <c r="P546" t="str">
        <f t="shared" si="126"/>
        <v>GIRDER P DEFLECTIONS</v>
      </c>
    </row>
    <row r="547" spans="1:16" hidden="1" x14ac:dyDescent="0.2">
      <c r="A547" s="48" t="str">
        <f t="shared" si="135"/>
        <v>CL PIER 2</v>
      </c>
      <c r="B547" s="162" cm="1">
        <f t="array" ref="B547">INDEX(DEFLECTIONS!M:M,_xlfn.XMATCH($P547,DEFLECTIONS!$K:$K)+_xlfn.XMATCH($A547,DEFLECTIONS!$K$13:$K$55)-1)</f>
        <v>0</v>
      </c>
      <c r="C547" s="162" cm="1">
        <f t="array" ref="C547">INDEX(DEFLECTIONS!N:N,_xlfn.XMATCH($P547,DEFLECTIONS!$K:$K)+_xlfn.XMATCH($A547,DEFLECTIONS!$K$13:$K$55)-1)</f>
        <v>0</v>
      </c>
      <c r="D547" s="162" cm="1">
        <f t="array" ref="D547">INDEX(DEFLECTIONS!O:O,_xlfn.XMATCH($P547,DEFLECTIONS!$K:$K)+_xlfn.XMATCH($A547,DEFLECTIONS!$K$13:$K$55)-1)</f>
        <v>0</v>
      </c>
      <c r="F547" s="453" t="str">
        <f t="shared" si="136"/>
        <v>CL PIER 2</v>
      </c>
      <c r="G547" s="355" cm="1">
        <f t="array" ref="G547">INDEX('TOP OF DECK ELEVATIONS'!$1:$1048576,_xlfn.XMATCH(F547,'TOP OF DECK ELEVATIONS'!_xlnm.Print_Titles),_xlfn.XMATCH(F$532,'TOP OF DECK ELEVATIONS'!$10:$10)+3)</f>
        <v>1061.90045016762</v>
      </c>
      <c r="H547" s="572">
        <f t="shared" si="138"/>
        <v>1061.90045016762</v>
      </c>
      <c r="I547" s="453" t="str">
        <f t="shared" si="137"/>
        <v>CL PIER 2</v>
      </c>
      <c r="J547" s="355" cm="1">
        <f t="array" ref="J547">IF(ISBLANK(I532),"",INDEX('TOP OF DECK ELEVATIONS'!$1:$1048576,_xlfn.XMATCH(I547,'TOP OF DECK ELEVATIONS'!_xlnm.Print_Titles),_xlfn.XMATCH(I532,'TOP OF DECK ELEVATIONS'!$10:$10)+3))</f>
        <v>1063.0794101048725</v>
      </c>
      <c r="K547" s="572">
        <f t="shared" si="139"/>
        <v>1063.0794101048725</v>
      </c>
      <c r="L547" s="113"/>
      <c r="M547" s="113"/>
      <c r="N547" s="113"/>
      <c r="P547" t="str">
        <f t="shared" si="126"/>
        <v>GIRDER P DEFLECTIONS</v>
      </c>
    </row>
    <row r="548" spans="1:16" hidden="1" x14ac:dyDescent="0.2">
      <c r="A548" s="48">
        <f t="shared" si="135"/>
        <v>3.25</v>
      </c>
      <c r="B548" s="162" cm="1">
        <f t="array" ref="B548">INDEX(DEFLECTIONS!M:M,_xlfn.XMATCH($P548,DEFLECTIONS!$K:$K)+_xlfn.XMATCH($A548,DEFLECTIONS!$K$13:$K$55)-1)</f>
        <v>-1.9999999999999997E-2</v>
      </c>
      <c r="C548" s="162" cm="1">
        <f t="array" ref="C548">INDEX(DEFLECTIONS!N:N,_xlfn.XMATCH($P548,DEFLECTIONS!$K:$K)+_xlfn.XMATCH($A548,DEFLECTIONS!$K$13:$K$55)-1)</f>
        <v>-2.6499999999999999E-2</v>
      </c>
      <c r="D548" s="162" cm="1">
        <f t="array" ref="D548">INDEX(DEFLECTIONS!O:O,_xlfn.XMATCH($P548,DEFLECTIONS!$K:$K)+_xlfn.XMATCH($A548,DEFLECTIONS!$K$13:$K$55)-1)</f>
        <v>-3.0000000000000001E-3</v>
      </c>
      <c r="F548" s="453">
        <f t="shared" si="136"/>
        <v>3.25</v>
      </c>
      <c r="G548" s="355" cm="1">
        <f t="array" ref="G548">INDEX('TOP OF DECK ELEVATIONS'!$1:$1048576,_xlfn.XMATCH(F548,'TOP OF DECK ELEVATIONS'!_xlnm.Print_Titles),_xlfn.XMATCH(F$532,'TOP OF DECK ELEVATIONS'!$10:$10)+3)</f>
        <v>1062.2068458113699</v>
      </c>
      <c r="H548" s="572">
        <f t="shared" si="138"/>
        <v>1062.2043874780366</v>
      </c>
      <c r="I548" s="453">
        <f t="shared" si="137"/>
        <v>3.25</v>
      </c>
      <c r="J548" s="355" cm="1">
        <f t="array" ref="J548">IF(ISBLANK(I532),"",INDEX('TOP OF DECK ELEVATIONS'!$1:$1048576,_xlfn.XMATCH(I548,'TOP OF DECK ELEVATIONS'!_xlnm.Print_Titles),_xlfn.XMATCH(I532,'TOP OF DECK ELEVATIONS'!$10:$10)+3))</f>
        <v>1063.3858057486225</v>
      </c>
      <c r="K548" s="572">
        <f t="shared" si="139"/>
        <v>1063.3833474152891</v>
      </c>
      <c r="L548" s="113"/>
      <c r="M548" s="113"/>
      <c r="N548" s="113"/>
      <c r="P548" t="str">
        <f t="shared" si="126"/>
        <v>GIRDER P DEFLECTIONS</v>
      </c>
    </row>
    <row r="549" spans="1:16" hidden="1" x14ac:dyDescent="0.2">
      <c r="A549" s="48" t="str">
        <f t="shared" si="135"/>
        <v>F.S. #2</v>
      </c>
      <c r="B549" s="162" cm="1">
        <f t="array" ref="B549">INDEX(DEFLECTIONS!M:M,_xlfn.XMATCH($P549,DEFLECTIONS!$K:$K)+_xlfn.XMATCH($A549,DEFLECTIONS!$K$13:$K$55)-1)</f>
        <v>-1.2999999999999999E-2</v>
      </c>
      <c r="C549" s="162" cm="1">
        <f t="array" ref="C549">INDEX(DEFLECTIONS!N:N,_xlfn.XMATCH($P549,DEFLECTIONS!$K:$K)+_xlfn.XMATCH($A549,DEFLECTIONS!$K$13:$K$55)-1)</f>
        <v>1.4999999999999999E-2</v>
      </c>
      <c r="D549" s="162" cm="1">
        <f t="array" ref="D549">INDEX(DEFLECTIONS!O:O,_xlfn.XMATCH($P549,DEFLECTIONS!$K:$K)+_xlfn.XMATCH($A549,DEFLECTIONS!$K$13:$K$55)-1)</f>
        <v>3.0000000000000001E-3</v>
      </c>
      <c r="F549" s="453" t="str">
        <f t="shared" si="136"/>
        <v>F.S. #2</v>
      </c>
      <c r="G549" s="355" cm="1">
        <f t="array" ref="G549">INDEX('TOP OF DECK ELEVATIONS'!$1:$1048576,_xlfn.XMATCH(F549,'TOP OF DECK ELEVATIONS'!_xlnm.Print_Titles),_xlfn.XMATCH(F$532,'TOP OF DECK ELEVATIONS'!$10:$10)+3)</f>
        <v>1062.33263007042</v>
      </c>
      <c r="H549" s="572">
        <f t="shared" si="138"/>
        <v>1062.3341300704201</v>
      </c>
      <c r="I549" s="453" t="str">
        <f t="shared" si="137"/>
        <v>F.S. #2</v>
      </c>
      <c r="J549" s="355" cm="1">
        <f t="array" ref="J549">IF(ISBLANK(I532),"",INDEX('TOP OF DECK ELEVATIONS'!$1:$1048576,_xlfn.XMATCH(I549,'TOP OF DECK ELEVATIONS'!_xlnm.Print_Titles),_xlfn.XMATCH(I532,'TOP OF DECK ELEVATIONS'!$10:$10)+3))</f>
        <v>1063.5115900076723</v>
      </c>
      <c r="K549" s="572">
        <f t="shared" si="139"/>
        <v>1063.5130900076724</v>
      </c>
      <c r="L549" s="113"/>
      <c r="M549" s="113"/>
      <c r="N549" s="113"/>
      <c r="P549" t="str">
        <f t="shared" si="126"/>
        <v>GIRDER P DEFLECTIONS</v>
      </c>
    </row>
    <row r="550" spans="1:16" hidden="1" x14ac:dyDescent="0.2">
      <c r="A550" s="48">
        <f t="shared" si="135"/>
        <v>3.5</v>
      </c>
      <c r="B550" s="162" cm="1">
        <f t="array" ref="B550">INDEX(DEFLECTIONS!M:M,_xlfn.XMATCH($P550,DEFLECTIONS!$K:$K)+_xlfn.XMATCH($A550,DEFLECTIONS!$K$13:$K$55)-1)</f>
        <v>1E-3</v>
      </c>
      <c r="C550" s="162" cm="1">
        <f t="array" ref="C550">INDEX(DEFLECTIONS!N:N,_xlfn.XMATCH($P550,DEFLECTIONS!$K:$K)+_xlfn.XMATCH($A550,DEFLECTIONS!$K$13:$K$55)-1)</f>
        <v>7.4999999999999997E-2</v>
      </c>
      <c r="D550" s="162" cm="1">
        <f t="array" ref="D550">INDEX(DEFLECTIONS!O:O,_xlfn.XMATCH($P550,DEFLECTIONS!$K:$K)+_xlfn.XMATCH($A550,DEFLECTIONS!$K$13:$K$55)-1)</f>
        <v>1.0999999999999999E-2</v>
      </c>
      <c r="F550" s="453">
        <f t="shared" si="136"/>
        <v>3.5</v>
      </c>
      <c r="G550" s="355" cm="1">
        <f t="array" ref="G550">INDEX('TOP OF DECK ELEVATIONS'!$1:$1048576,_xlfn.XMATCH(F550,'TOP OF DECK ELEVATIONS'!_xlnm.Print_Titles),_xlfn.XMATCH(F$532,'TOP OF DECK ELEVATIONS'!$10:$10)+3)</f>
        <v>1062.5132414551201</v>
      </c>
      <c r="H550" s="572">
        <f t="shared" si="138"/>
        <v>1062.5204081217869</v>
      </c>
      <c r="I550" s="453">
        <f t="shared" si="137"/>
        <v>3.5</v>
      </c>
      <c r="J550" s="355" cm="1">
        <f t="array" ref="J550">IF(ISBLANK(I532),"",INDEX('TOP OF DECK ELEVATIONS'!$1:$1048576,_xlfn.XMATCH(I550,'TOP OF DECK ELEVATIONS'!_xlnm.Print_Titles),_xlfn.XMATCH(I532,'TOP OF DECK ELEVATIONS'!$10:$10)+3))</f>
        <v>1063.6922013923725</v>
      </c>
      <c r="K550" s="572">
        <f t="shared" si="139"/>
        <v>1063.6993680590392</v>
      </c>
      <c r="L550" s="113"/>
      <c r="M550" s="113"/>
      <c r="N550" s="113"/>
      <c r="P550" t="str">
        <f t="shared" si="126"/>
        <v>GIRDER P DEFLECTIONS</v>
      </c>
    </row>
    <row r="551" spans="1:16" hidden="1" x14ac:dyDescent="0.2">
      <c r="A551" s="48">
        <f t="shared" si="135"/>
        <v>3.75</v>
      </c>
      <c r="B551" s="162" cm="1">
        <f t="array" ref="B551">INDEX(DEFLECTIONS!M:M,_xlfn.XMATCH($P551,DEFLECTIONS!$K:$K)+_xlfn.XMATCH($A551,DEFLECTIONS!$K$13:$K$55)-1)</f>
        <v>8.5000000000000006E-3</v>
      </c>
      <c r="C551" s="162" cm="1">
        <f t="array" ref="C551">INDEX(DEFLECTIONS!N:N,_xlfn.XMATCH($P551,DEFLECTIONS!$K:$K)+_xlfn.XMATCH($A551,DEFLECTIONS!$K$13:$K$55)-1)</f>
        <v>6.6500000000000004E-2</v>
      </c>
      <c r="D551" s="162" cm="1">
        <f t="array" ref="D551">INDEX(DEFLECTIONS!O:O,_xlfn.XMATCH($P551,DEFLECTIONS!$K:$K)+_xlfn.XMATCH($A551,DEFLECTIONS!$K$13:$K$55)-1)</f>
        <v>8.9999999999999993E-3</v>
      </c>
      <c r="F551" s="453">
        <f t="shared" si="136"/>
        <v>3.75</v>
      </c>
      <c r="G551" s="355" cm="1">
        <f t="array" ref="G551">INDEX('TOP OF DECK ELEVATIONS'!$1:$1048576,_xlfn.XMATCH(F551,'TOP OF DECK ELEVATIONS'!_xlnm.Print_Titles),_xlfn.XMATCH(F$532,'TOP OF DECK ELEVATIONS'!$10:$10)+3)</f>
        <v>1062.8196370988701</v>
      </c>
      <c r="H551" s="572">
        <f t="shared" si="138"/>
        <v>1062.8259287655367</v>
      </c>
      <c r="I551" s="453">
        <f t="shared" si="137"/>
        <v>3.75</v>
      </c>
      <c r="J551" s="355" cm="1">
        <f t="array" ref="J551">IF(ISBLANK(I532),"",INDEX('TOP OF DECK ELEVATIONS'!$1:$1048576,_xlfn.XMATCH(I551,'TOP OF DECK ELEVATIONS'!_xlnm.Print_Titles),_xlfn.XMATCH(I532,'TOP OF DECK ELEVATIONS'!$10:$10)+3))</f>
        <v>1063.9985970361224</v>
      </c>
      <c r="K551" s="572">
        <f t="shared" si="139"/>
        <v>1064.004888702789</v>
      </c>
      <c r="L551" s="113"/>
      <c r="M551" s="113"/>
      <c r="N551" s="113"/>
      <c r="P551" t="str">
        <f t="shared" si="126"/>
        <v>GIRDER P DEFLECTIONS</v>
      </c>
    </row>
    <row r="552" spans="1:16" hidden="1" x14ac:dyDescent="0.2">
      <c r="A552" s="48" t="str">
        <f t="shared" si="135"/>
        <v>CL PIER 3</v>
      </c>
      <c r="B552" s="162" cm="1">
        <f t="array" ref="B552">INDEX(DEFLECTIONS!M:M,_xlfn.XMATCH($P552,DEFLECTIONS!$K:$K)+_xlfn.XMATCH($A552,DEFLECTIONS!$K$13:$K$55)-1)</f>
        <v>0</v>
      </c>
      <c r="C552" s="162" cm="1">
        <f t="array" ref="C552">INDEX(DEFLECTIONS!N:N,_xlfn.XMATCH($P552,DEFLECTIONS!$K:$K)+_xlfn.XMATCH($A552,DEFLECTIONS!$K$13:$K$55)-1)</f>
        <v>0</v>
      </c>
      <c r="D552" s="162" cm="1">
        <f t="array" ref="D552">INDEX(DEFLECTIONS!O:O,_xlfn.XMATCH($P552,DEFLECTIONS!$K:$K)+_xlfn.XMATCH($A552,DEFLECTIONS!$K$13:$K$55)-1)</f>
        <v>0</v>
      </c>
      <c r="F552" s="453" t="str">
        <f t="shared" si="136"/>
        <v>CL PIER 3</v>
      </c>
      <c r="G552" s="355" cm="1">
        <f t="array" ref="G552">INDEX('TOP OF DECK ELEVATIONS'!$1:$1048576,_xlfn.XMATCH(F552,'TOP OF DECK ELEVATIONS'!_xlnm.Print_Titles),_xlfn.XMATCH(F$532,'TOP OF DECK ELEVATIONS'!$10:$10)+3)</f>
        <v>1063.1260327426201</v>
      </c>
      <c r="H552" s="572">
        <f t="shared" si="138"/>
        <v>1063.1260327426201</v>
      </c>
      <c r="I552" s="453" t="str">
        <f t="shared" si="137"/>
        <v>CL PIER 3</v>
      </c>
      <c r="J552" s="355" cm="1">
        <f t="array" ref="J552">IF(ISBLANK(I532),"",INDEX('TOP OF DECK ELEVATIONS'!$1:$1048576,_xlfn.XMATCH(I552,'TOP OF DECK ELEVATIONS'!_xlnm.Print_Titles),_xlfn.XMATCH(I532,'TOP OF DECK ELEVATIONS'!$10:$10)+3))</f>
        <v>1064.3049926798724</v>
      </c>
      <c r="K552" s="572">
        <f t="shared" si="139"/>
        <v>1064.3049926798724</v>
      </c>
      <c r="L552" s="113"/>
      <c r="M552" s="113"/>
      <c r="N552" s="113"/>
      <c r="P552" t="str">
        <f t="shared" si="126"/>
        <v>GIRDER P DEFLECTIONS</v>
      </c>
    </row>
    <row r="553" spans="1:16" hidden="1" x14ac:dyDescent="0.2">
      <c r="A553" s="48">
        <f t="shared" si="135"/>
        <v>4.25</v>
      </c>
      <c r="B553" s="162" cm="1">
        <f t="array" ref="B553">INDEX(DEFLECTIONS!M:M,_xlfn.XMATCH($P553,DEFLECTIONS!$K:$K)+_xlfn.XMATCH($A553,DEFLECTIONS!$K$13:$K$55)-1)</f>
        <v>0.01</v>
      </c>
      <c r="C553" s="162" cm="1">
        <f t="array" ref="C553">INDEX(DEFLECTIONS!N:N,_xlfn.XMATCH($P553,DEFLECTIONS!$K:$K)+_xlfn.XMATCH($A553,DEFLECTIONS!$K$13:$K$55)-1)</f>
        <v>7.0999999999999994E-2</v>
      </c>
      <c r="D553" s="162" cm="1">
        <f t="array" ref="D553">INDEX(DEFLECTIONS!O:O,_xlfn.XMATCH($P553,DEFLECTIONS!$K:$K)+_xlfn.XMATCH($A553,DEFLECTIONS!$K$13:$K$55)-1)</f>
        <v>9.4999999999999998E-3</v>
      </c>
      <c r="F553" s="453">
        <f t="shared" si="136"/>
        <v>4.25</v>
      </c>
      <c r="G553" s="355" cm="1">
        <f t="array" ref="G553">INDEX('TOP OF DECK ELEVATIONS'!$1:$1048576,_xlfn.XMATCH(F553,'TOP OF DECK ELEVATIONS'!_xlnm.Print_Titles),_xlfn.XMATCH(F$532,'TOP OF DECK ELEVATIONS'!$10:$10)+3)</f>
        <v>1063.43242838637</v>
      </c>
      <c r="H553" s="572">
        <f t="shared" si="138"/>
        <v>1063.4391367197034</v>
      </c>
      <c r="I553" s="453">
        <f t="shared" si="137"/>
        <v>4.25</v>
      </c>
      <c r="J553" s="355" cm="1">
        <f t="array" ref="J553">IF(ISBLANK(I532),"",INDEX('TOP OF DECK ELEVATIONS'!$1:$1048576,_xlfn.XMATCH(I553,'TOP OF DECK ELEVATIONS'!_xlnm.Print_Titles),_xlfn.XMATCH(I532,'TOP OF DECK ELEVATIONS'!$10:$10)+3))</f>
        <v>1064.6113883236224</v>
      </c>
      <c r="K553" s="572">
        <f t="shared" si="139"/>
        <v>1064.6180966569557</v>
      </c>
      <c r="L553" s="113"/>
      <c r="M553" s="113"/>
      <c r="N553" s="113"/>
      <c r="P553" t="str">
        <f t="shared" si="126"/>
        <v>GIRDER P DEFLECTIONS</v>
      </c>
    </row>
    <row r="554" spans="1:16" hidden="1" x14ac:dyDescent="0.2">
      <c r="A554" s="48">
        <f t="shared" si="135"/>
        <v>4.5</v>
      </c>
      <c r="B554" s="162" cm="1">
        <f t="array" ref="B554">INDEX(DEFLECTIONS!M:M,_xlfn.XMATCH($P554,DEFLECTIONS!$K:$K)+_xlfn.XMATCH($A554,DEFLECTIONS!$K$13:$K$55)-1)</f>
        <v>4.0000000000000001E-3</v>
      </c>
      <c r="C554" s="162" cm="1">
        <f t="array" ref="C554">INDEX(DEFLECTIONS!N:N,_xlfn.XMATCH($P554,DEFLECTIONS!$K:$K)+_xlfn.XMATCH($A554,DEFLECTIONS!$K$13:$K$55)-1)</f>
        <v>8.4000000000000005E-2</v>
      </c>
      <c r="D554" s="162" cm="1">
        <f t="array" ref="D554">INDEX(DEFLECTIONS!O:O,_xlfn.XMATCH($P554,DEFLECTIONS!$K:$K)+_xlfn.XMATCH($A554,DEFLECTIONS!$K$13:$K$55)-1)</f>
        <v>1.2E-2</v>
      </c>
      <c r="F554" s="453">
        <f t="shared" si="136"/>
        <v>4.5</v>
      </c>
      <c r="G554" s="355" cm="1">
        <f t="array" ref="G554">INDEX('TOP OF DECK ELEVATIONS'!$1:$1048576,_xlfn.XMATCH(F554,'TOP OF DECK ELEVATIONS'!_xlnm.Print_Titles),_xlfn.XMATCH(F$532,'TOP OF DECK ELEVATIONS'!$10:$10)+3)</f>
        <v>1063.73882403012</v>
      </c>
      <c r="H554" s="572">
        <f t="shared" si="138"/>
        <v>1063.74682403012</v>
      </c>
      <c r="I554" s="453">
        <f t="shared" si="137"/>
        <v>4.5</v>
      </c>
      <c r="J554" s="355" cm="1">
        <f t="array" ref="J554">IF(ISBLANK(I532),"",INDEX('TOP OF DECK ELEVATIONS'!$1:$1048576,_xlfn.XMATCH(I554,'TOP OF DECK ELEVATIONS'!_xlnm.Print_Titles),_xlfn.XMATCH(I532,'TOP OF DECK ELEVATIONS'!$10:$10)+3))</f>
        <v>1064.9177839673725</v>
      </c>
      <c r="K554" s="572">
        <f t="shared" si="139"/>
        <v>1064.9257839673726</v>
      </c>
      <c r="L554" s="113"/>
      <c r="M554" s="113"/>
      <c r="N554" s="113"/>
      <c r="P554" t="str">
        <f t="shared" si="126"/>
        <v>GIRDER P DEFLECTIONS</v>
      </c>
    </row>
    <row r="555" spans="1:16" hidden="1" x14ac:dyDescent="0.2">
      <c r="A555" s="48" t="str">
        <f t="shared" si="135"/>
        <v>F.S. #3</v>
      </c>
      <c r="B555" s="162" cm="1">
        <f t="array" ref="B555">INDEX(DEFLECTIONS!M:M,_xlfn.XMATCH($P555,DEFLECTIONS!$K:$K)+_xlfn.XMATCH($A555,DEFLECTIONS!$K$13:$K$55)-1)</f>
        <v>-1.0999999999999999E-2</v>
      </c>
      <c r="C555" s="162" cm="1">
        <f t="array" ref="C555">INDEX(DEFLECTIONS!N:N,_xlfn.XMATCH($P555,DEFLECTIONS!$K:$K)+_xlfn.XMATCH($A555,DEFLECTIONS!$K$13:$K$55)-1)</f>
        <v>2.3E-2</v>
      </c>
      <c r="D555" s="162" cm="1">
        <f t="array" ref="D555">INDEX(DEFLECTIONS!O:O,_xlfn.XMATCH($P555,DEFLECTIONS!$K:$K)+_xlfn.XMATCH($A555,DEFLECTIONS!$K$13:$K$55)-1)</f>
        <v>4.0000000000000001E-3</v>
      </c>
      <c r="F555" s="453" t="str">
        <f t="shared" si="136"/>
        <v>F.S. #3</v>
      </c>
      <c r="G555" s="355" cm="1">
        <f t="array" ref="G555">INDEX('TOP OF DECK ELEVATIONS'!$1:$1048576,_xlfn.XMATCH(F555,'TOP OF DECK ELEVATIONS'!_xlnm.Print_Titles),_xlfn.XMATCH(F$532,'TOP OF DECK ELEVATIONS'!$10:$10)+3)</f>
        <v>1063.9195546204201</v>
      </c>
      <c r="H555" s="572">
        <f t="shared" si="138"/>
        <v>1063.9218046204201</v>
      </c>
      <c r="I555" s="453" t="str">
        <f t="shared" si="137"/>
        <v>F.S. #3</v>
      </c>
      <c r="J555" s="355" cm="1">
        <f t="array" ref="J555">IF(ISBLANK(I532),"",INDEX('TOP OF DECK ELEVATIONS'!$1:$1048576,_xlfn.XMATCH(I555,'TOP OF DECK ELEVATIONS'!_xlnm.Print_Titles),_xlfn.XMATCH(I532,'TOP OF DECK ELEVATIONS'!$10:$10)+3))</f>
        <v>1065.0985145576724</v>
      </c>
      <c r="K555" s="572">
        <f t="shared" si="139"/>
        <v>1065.1007645576724</v>
      </c>
      <c r="L555" s="113"/>
      <c r="M555" s="113"/>
      <c r="N555" s="113"/>
      <c r="P555" t="str">
        <f t="shared" si="126"/>
        <v>GIRDER P DEFLECTIONS</v>
      </c>
    </row>
    <row r="556" spans="1:16" hidden="1" x14ac:dyDescent="0.2">
      <c r="A556" s="48">
        <f t="shared" si="135"/>
        <v>4.75</v>
      </c>
      <c r="B556" s="162" cm="1">
        <f t="array" ref="B556">INDEX(DEFLECTIONS!M:M,_xlfn.XMATCH($P556,DEFLECTIONS!$K:$K)+_xlfn.XMATCH($A556,DEFLECTIONS!$K$13:$K$55)-1)</f>
        <v>-1.8500000000000003E-2</v>
      </c>
      <c r="C556" s="162" cm="1">
        <f t="array" ref="C556">INDEX(DEFLECTIONS!N:N,_xlfn.XMATCH($P556,DEFLECTIONS!$K:$K)+_xlfn.XMATCH($A556,DEFLECTIONS!$K$13:$K$55)-1)</f>
        <v>-2.1500000000000002E-2</v>
      </c>
      <c r="D556" s="162" cm="1">
        <f t="array" ref="D556">INDEX(DEFLECTIONS!O:O,_xlfn.XMATCH($P556,DEFLECTIONS!$K:$K)+_xlfn.XMATCH($A556,DEFLECTIONS!$K$13:$K$55)-1)</f>
        <v>-1.5E-3</v>
      </c>
      <c r="F556" s="453">
        <f t="shared" si="136"/>
        <v>4.75</v>
      </c>
      <c r="G556" s="355" cm="1">
        <f t="array" ref="G556">INDEX('TOP OF DECK ELEVATIONS'!$1:$1048576,_xlfn.XMATCH(F556,'TOP OF DECK ELEVATIONS'!_xlnm.Print_Titles),_xlfn.XMATCH(F$532,'TOP OF DECK ELEVATIONS'!$10:$10)+3)</f>
        <v>1064.04521967387</v>
      </c>
      <c r="H556" s="572">
        <f t="shared" si="138"/>
        <v>1064.0433030072033</v>
      </c>
      <c r="I556" s="453">
        <f t="shared" si="137"/>
        <v>4.75</v>
      </c>
      <c r="J556" s="355" cm="1">
        <f t="array" ref="J556">IF(ISBLANK(I532),"",INDEX('TOP OF DECK ELEVATIONS'!$1:$1048576,_xlfn.XMATCH(I556,'TOP OF DECK ELEVATIONS'!_xlnm.Print_Titles),_xlfn.XMATCH(I532,'TOP OF DECK ELEVATIONS'!$10:$10)+3))</f>
        <v>1065.2241796111225</v>
      </c>
      <c r="K556" s="572">
        <f t="shared" si="139"/>
        <v>1065.2222629444559</v>
      </c>
      <c r="L556" s="113"/>
      <c r="M556" s="113"/>
      <c r="N556" s="113"/>
      <c r="P556" t="str">
        <f t="shared" si="126"/>
        <v>GIRDER P DEFLECTIONS</v>
      </c>
    </row>
    <row r="557" spans="1:16" hidden="1" x14ac:dyDescent="0.2">
      <c r="A557" s="48" t="str">
        <f t="shared" si="135"/>
        <v>CL PIER 4</v>
      </c>
      <c r="B557" s="162" cm="1">
        <f t="array" ref="B557">INDEX(DEFLECTIONS!M:M,_xlfn.XMATCH($P557,DEFLECTIONS!$K:$K)+_xlfn.XMATCH($A557,DEFLECTIONS!$K$13:$K$55)-1)</f>
        <v>0</v>
      </c>
      <c r="C557" s="162" cm="1">
        <f t="array" ref="C557">INDEX(DEFLECTIONS!N:N,_xlfn.XMATCH($P557,DEFLECTIONS!$K:$K)+_xlfn.XMATCH($A557,DEFLECTIONS!$K$13:$K$55)-1)</f>
        <v>0</v>
      </c>
      <c r="D557" s="162" cm="1">
        <f t="array" ref="D557">INDEX(DEFLECTIONS!O:O,_xlfn.XMATCH($P557,DEFLECTIONS!$K:$K)+_xlfn.XMATCH($A557,DEFLECTIONS!$K$13:$K$55)-1)</f>
        <v>0</v>
      </c>
      <c r="F557" s="453" t="str">
        <f t="shared" si="136"/>
        <v>CL PIER 4</v>
      </c>
      <c r="G557" s="355" cm="1">
        <f t="array" ref="G557">INDEX('TOP OF DECK ELEVATIONS'!$1:$1048576,_xlfn.XMATCH(F557,'TOP OF DECK ELEVATIONS'!_xlnm.Print_Titles),_xlfn.XMATCH(F$532,'TOP OF DECK ELEVATIONS'!$10:$10)+3)</f>
        <v>1064.3516153176199</v>
      </c>
      <c r="H557" s="572">
        <f t="shared" si="138"/>
        <v>1064.3516153176199</v>
      </c>
      <c r="I557" s="453" t="str">
        <f t="shared" si="137"/>
        <v>CL PIER 4</v>
      </c>
      <c r="J557" s="355" cm="1">
        <f t="array" ref="J557">IF(ISBLANK(I532),"",INDEX('TOP OF DECK ELEVATIONS'!$1:$1048576,_xlfn.XMATCH(I557,'TOP OF DECK ELEVATIONS'!_xlnm.Print_Titles),_xlfn.XMATCH(I532,'TOP OF DECK ELEVATIONS'!$10:$10)+3))</f>
        <v>1065.5305752548725</v>
      </c>
      <c r="K557" s="572">
        <f t="shared" si="139"/>
        <v>1065.5305752548725</v>
      </c>
      <c r="L557" s="113"/>
      <c r="M557" s="113"/>
      <c r="N557" s="113"/>
      <c r="P557" t="str">
        <f t="shared" si="126"/>
        <v>GIRDER P DEFLECTIONS</v>
      </c>
    </row>
    <row r="558" spans="1:16" hidden="1" x14ac:dyDescent="0.2">
      <c r="A558" s="48">
        <f t="shared" si="135"/>
        <v>5.125</v>
      </c>
      <c r="B558" s="162" cm="1">
        <f t="array" ref="B558">INDEX(DEFLECTIONS!M:M,_xlfn.XMATCH($P558,DEFLECTIONS!$K:$K)+_xlfn.XMATCH($A558,DEFLECTIONS!$K$13:$K$55)-1)</f>
        <v>6.6250000000000003E-2</v>
      </c>
      <c r="C558" s="162" cm="1">
        <f t="array" ref="C558">INDEX(DEFLECTIONS!N:N,_xlfn.XMATCH($P558,DEFLECTIONS!$K:$K)+_xlfn.XMATCH($A558,DEFLECTIONS!$K$13:$K$55)-1)</f>
        <v>0.22225</v>
      </c>
      <c r="D558" s="162" cm="1">
        <f t="array" ref="D558">INDEX(DEFLECTIONS!O:O,_xlfn.XMATCH($P558,DEFLECTIONS!$K:$K)+_xlfn.XMATCH($A558,DEFLECTIONS!$K$13:$K$55)-1)</f>
        <v>3.1E-2</v>
      </c>
      <c r="F558" s="453">
        <f t="shared" si="136"/>
        <v>5.125</v>
      </c>
      <c r="G558" s="355" cm="1">
        <f t="array" ref="G558">INDEX('TOP OF DECK ELEVATIONS'!$1:$1048576,_xlfn.XMATCH(F558,'TOP OF DECK ELEVATIONS'!_xlnm.Print_Titles),_xlfn.XMATCH(F$532,'TOP OF DECK ELEVATIONS'!$10:$10)+3)</f>
        <v>1064.5658128801201</v>
      </c>
      <c r="H558" s="572">
        <f t="shared" si="138"/>
        <v>1064.5869170467868</v>
      </c>
      <c r="I558" s="453">
        <f t="shared" si="137"/>
        <v>5.125</v>
      </c>
      <c r="J558" s="355" cm="1">
        <f t="array" ref="J558">IF(ISBLANK(I532),"",INDEX('TOP OF DECK ELEVATIONS'!$1:$1048576,_xlfn.XMATCH(I558,'TOP OF DECK ELEVATIONS'!_xlnm.Print_Titles),_xlfn.XMATCH(I532,'TOP OF DECK ELEVATIONS'!$10:$10)+3))</f>
        <v>1065.7447728173724</v>
      </c>
      <c r="K558" s="572">
        <f t="shared" si="139"/>
        <v>1065.7658769840391</v>
      </c>
      <c r="L558" s="113"/>
      <c r="M558" s="113"/>
      <c r="N558" s="113"/>
      <c r="P558" t="str">
        <f t="shared" si="126"/>
        <v>GIRDER P DEFLECTIONS</v>
      </c>
    </row>
    <row r="559" spans="1:16" hidden="1" x14ac:dyDescent="0.2">
      <c r="A559" s="48">
        <f t="shared" si="135"/>
        <v>5.25</v>
      </c>
      <c r="B559" s="162" cm="1">
        <f t="array" ref="B559">INDEX(DEFLECTIONS!M:M,_xlfn.XMATCH($P559,DEFLECTIONS!$K:$K)+_xlfn.XMATCH($A559,DEFLECTIONS!$K$13:$K$55)-1)</f>
        <v>0.14799999999999999</v>
      </c>
      <c r="C559" s="162" cm="1">
        <f t="array" ref="C559">INDEX(DEFLECTIONS!N:N,_xlfn.XMATCH($P559,DEFLECTIONS!$K:$K)+_xlfn.XMATCH($A559,DEFLECTIONS!$K$13:$K$55)-1)</f>
        <v>0.50750000000000006</v>
      </c>
      <c r="D559" s="162" cm="1">
        <f t="array" ref="D559">INDEX(DEFLECTIONS!O:O,_xlfn.XMATCH($P559,DEFLECTIONS!$K:$K)+_xlfn.XMATCH($A559,DEFLECTIONS!$K$13:$K$55)-1)</f>
        <v>7.1499999999999994E-2</v>
      </c>
      <c r="F559" s="453">
        <f t="shared" si="136"/>
        <v>5.25</v>
      </c>
      <c r="G559" s="355" cm="1">
        <f t="array" ref="G559">INDEX('TOP OF DECK ELEVATIONS'!$1:$1048576,_xlfn.XMATCH(F559,'TOP OF DECK ELEVATIONS'!_xlnm.Print_Titles),_xlfn.XMATCH(F$532,'TOP OF DECK ELEVATIONS'!$10:$10)+3)</f>
        <v>1064.7800104426201</v>
      </c>
      <c r="H559" s="572">
        <f t="shared" si="138"/>
        <v>1064.8282604426201</v>
      </c>
      <c r="I559" s="453">
        <f t="shared" si="137"/>
        <v>5.25</v>
      </c>
      <c r="J559" s="355" cm="1">
        <f t="array" ref="J559">IF(ISBLANK(I532),"",INDEX('TOP OF DECK ELEVATIONS'!$1:$1048576,_xlfn.XMATCH(I559,'TOP OF DECK ELEVATIONS'!_xlnm.Print_Titles),_xlfn.XMATCH(I532,'TOP OF DECK ELEVATIONS'!$10:$10)+3))</f>
        <v>1065.9589703798724</v>
      </c>
      <c r="K559" s="572">
        <f t="shared" si="139"/>
        <v>1066.0072203798725</v>
      </c>
      <c r="L559" s="113"/>
      <c r="M559" s="113"/>
      <c r="N559" s="113"/>
      <c r="P559" t="str">
        <f t="shared" si="126"/>
        <v>GIRDER P DEFLECTIONS</v>
      </c>
    </row>
    <row r="560" spans="1:16" hidden="1" x14ac:dyDescent="0.2">
      <c r="A560" s="48">
        <f t="shared" si="135"/>
        <v>5.375</v>
      </c>
      <c r="B560" s="162" cm="1">
        <f t="array" ref="B560">INDEX(DEFLECTIONS!M:M,_xlfn.XMATCH($P560,DEFLECTIONS!$K:$K)+_xlfn.XMATCH($A560,DEFLECTIONS!$K$13:$K$55)-1)</f>
        <v>0.21325</v>
      </c>
      <c r="C560" s="162" cm="1">
        <f t="array" ref="C560">INDEX(DEFLECTIONS!N:N,_xlfn.XMATCH($P560,DEFLECTIONS!$K:$K)+_xlfn.XMATCH($A560,DEFLECTIONS!$K$13:$K$55)-1)</f>
        <v>0.73950000000000005</v>
      </c>
      <c r="D560" s="162" cm="1">
        <f t="array" ref="D560">INDEX(DEFLECTIONS!O:O,_xlfn.XMATCH($P560,DEFLECTIONS!$K:$K)+_xlfn.XMATCH($A560,DEFLECTIONS!$K$13:$K$55)-1)</f>
        <v>0.1045</v>
      </c>
      <c r="F560" s="453">
        <f t="shared" ref="F560:F570" si="140">A560</f>
        <v>5.375</v>
      </c>
      <c r="G560" s="355" cm="1">
        <f t="array" ref="G560">INDEX('TOP OF DECK ELEVATIONS'!$1:$1048576,_xlfn.XMATCH(F560,'TOP OF DECK ELEVATIONS'!_xlnm.Print_Titles),_xlfn.XMATCH(F$532,'TOP OF DECK ELEVATIONS'!$10:$10)+3)</f>
        <v>1064.9942080051201</v>
      </c>
      <c r="H560" s="572">
        <f t="shared" ref="H560:H570" si="141">G560+SUM(C560:D560)/12</f>
        <v>1065.0645413384534</v>
      </c>
      <c r="I560" s="453">
        <f t="shared" si="137"/>
        <v>5.375</v>
      </c>
      <c r="J560" s="355" cm="1">
        <f t="array" ref="J560">IF(ISBLANK(I532),"",INDEX('TOP OF DECK ELEVATIONS'!$1:$1048576,_xlfn.XMATCH(I560,'TOP OF DECK ELEVATIONS'!_xlnm.Print_Titles),_xlfn.XMATCH(I532,'TOP OF DECK ELEVATIONS'!$10:$10)+3))</f>
        <v>1066.1731679423724</v>
      </c>
      <c r="K560" s="572">
        <f t="shared" si="139"/>
        <v>1066.2435012757057</v>
      </c>
      <c r="L560" s="113"/>
      <c r="M560" s="113"/>
      <c r="N560" s="113"/>
      <c r="P560" t="str">
        <f t="shared" ref="P560:P570" si="142">IF(LEFT(A560,6)="GIRDER",A560,P559)</f>
        <v>GIRDER P DEFLECTIONS</v>
      </c>
    </row>
    <row r="561" spans="1:31" hidden="1" x14ac:dyDescent="0.2">
      <c r="A561" s="48">
        <f t="shared" si="135"/>
        <v>5.5</v>
      </c>
      <c r="B561" s="162" cm="1">
        <f t="array" ref="B561">INDEX(DEFLECTIONS!M:M,_xlfn.XMATCH($P561,DEFLECTIONS!$K:$K)+_xlfn.XMATCH($A561,DEFLECTIONS!$K$13:$K$55)-1)</f>
        <v>0.23799999999999999</v>
      </c>
      <c r="C561" s="162" cm="1">
        <f t="array" ref="C561">INDEX(DEFLECTIONS!N:N,_xlfn.XMATCH($P561,DEFLECTIONS!$K:$K)+_xlfn.XMATCH($A561,DEFLECTIONS!$K$13:$K$55)-1)</f>
        <v>0.82799999999999996</v>
      </c>
      <c r="D561" s="162" cm="1">
        <f t="array" ref="D561">INDEX(DEFLECTIONS!O:O,_xlfn.XMATCH($P561,DEFLECTIONS!$K:$K)+_xlfn.XMATCH($A561,DEFLECTIONS!$K$13:$K$55)-1)</f>
        <v>0.11700000000000001</v>
      </c>
      <c r="F561" s="453">
        <f t="shared" si="140"/>
        <v>5.5</v>
      </c>
      <c r="G561" s="355" cm="1">
        <f t="array" ref="G561">INDEX('TOP OF DECK ELEVATIONS'!$1:$1048576,_xlfn.XMATCH(F561,'TOP OF DECK ELEVATIONS'!_xlnm.Print_Titles),_xlfn.XMATCH(F$532,'TOP OF DECK ELEVATIONS'!$10:$10)+3)</f>
        <v>1065.20840556762</v>
      </c>
      <c r="H561" s="572">
        <f t="shared" si="141"/>
        <v>1065.2871555676199</v>
      </c>
      <c r="I561" s="453">
        <f t="shared" si="137"/>
        <v>5.5</v>
      </c>
      <c r="J561" s="355" cm="1">
        <f t="array" ref="J561">IF(ISBLANK(I532),"",INDEX('TOP OF DECK ELEVATIONS'!$1:$1048576,_xlfn.XMATCH(I561,'TOP OF DECK ELEVATIONS'!_xlnm.Print_Titles),_xlfn.XMATCH(I532,'TOP OF DECK ELEVATIONS'!$10:$10)+3))</f>
        <v>1066.3873655048724</v>
      </c>
      <c r="K561" s="572">
        <f t="shared" si="139"/>
        <v>1066.4661155048723</v>
      </c>
      <c r="L561" s="113"/>
      <c r="M561" s="113"/>
      <c r="N561" s="113"/>
      <c r="P561" t="str">
        <f t="shared" si="142"/>
        <v>GIRDER P DEFLECTIONS</v>
      </c>
    </row>
    <row r="562" spans="1:31" hidden="1" x14ac:dyDescent="0.2">
      <c r="A562" s="48">
        <f t="shared" si="135"/>
        <v>5.625</v>
      </c>
      <c r="B562" s="162" cm="1">
        <f t="array" ref="B562">INDEX(DEFLECTIONS!M:M,_xlfn.XMATCH($P562,DEFLECTIONS!$K:$K)+_xlfn.XMATCH($A562,DEFLECTIONS!$K$13:$K$55)-1)</f>
        <v>0.20849999999999999</v>
      </c>
      <c r="C562" s="162" cm="1">
        <f t="array" ref="C562">INDEX(DEFLECTIONS!N:N,_xlfn.XMATCH($P562,DEFLECTIONS!$K:$K)+_xlfn.XMATCH($A562,DEFLECTIONS!$K$13:$K$55)-1)</f>
        <v>0.71825000000000006</v>
      </c>
      <c r="D562" s="162" cm="1">
        <f t="array" ref="D562">INDEX(DEFLECTIONS!O:O,_xlfn.XMATCH($P562,DEFLECTIONS!$K:$K)+_xlfn.XMATCH($A562,DEFLECTIONS!$K$13:$K$55)-1)</f>
        <v>0.10200000000000001</v>
      </c>
      <c r="F562" s="453">
        <f t="shared" si="140"/>
        <v>5.625</v>
      </c>
      <c r="G562" s="355" cm="1">
        <f t="array" ref="G562">INDEX('TOP OF DECK ELEVATIONS'!$1:$1048576,_xlfn.XMATCH(F562,'TOP OF DECK ELEVATIONS'!_xlnm.Print_Titles),_xlfn.XMATCH(F$532,'TOP OF DECK ELEVATIONS'!$10:$10)+3)</f>
        <v>1065.42260313012</v>
      </c>
      <c r="H562" s="572">
        <f t="shared" si="141"/>
        <v>1065.4909572967867</v>
      </c>
      <c r="I562" s="453">
        <f t="shared" si="137"/>
        <v>5.625</v>
      </c>
      <c r="J562" s="355" cm="1">
        <f t="array" ref="J562">IF(ISBLANK(I532),"",INDEX('TOP OF DECK ELEVATIONS'!$1:$1048576,_xlfn.XMATCH(I562,'TOP OF DECK ELEVATIONS'!_xlnm.Print_Titles),_xlfn.XMATCH(I532,'TOP OF DECK ELEVATIONS'!$10:$10)+3))</f>
        <v>1066.6015630673724</v>
      </c>
      <c r="K562" s="572">
        <f t="shared" si="139"/>
        <v>1066.6699172340391</v>
      </c>
      <c r="L562" s="113"/>
      <c r="M562" s="113"/>
      <c r="N562" s="113"/>
      <c r="P562" t="str">
        <f t="shared" si="142"/>
        <v>GIRDER P DEFLECTIONS</v>
      </c>
    </row>
    <row r="563" spans="1:31" hidden="1" x14ac:dyDescent="0.2">
      <c r="A563" s="48">
        <f t="shared" si="135"/>
        <v>5.75</v>
      </c>
      <c r="B563" s="162" cm="1">
        <f t="array" ref="B563">INDEX(DEFLECTIONS!M:M,_xlfn.XMATCH($P563,DEFLECTIONS!$K:$K)+_xlfn.XMATCH($A563,DEFLECTIONS!$K$13:$K$55)-1)</f>
        <v>0.14249999999999999</v>
      </c>
      <c r="C563" s="162" cm="1">
        <f t="array" ref="C563">INDEX(DEFLECTIONS!N:N,_xlfn.XMATCH($P563,DEFLECTIONS!$K:$K)+_xlfn.XMATCH($A563,DEFLECTIONS!$K$13:$K$55)-1)</f>
        <v>0.47799999999999998</v>
      </c>
      <c r="D563" s="162" cm="1">
        <f t="array" ref="D563">INDEX(DEFLECTIONS!O:O,_xlfn.XMATCH($P563,DEFLECTIONS!$K:$K)+_xlfn.XMATCH($A563,DEFLECTIONS!$K$13:$K$55)-1)</f>
        <v>6.8000000000000005E-2</v>
      </c>
      <c r="F563" s="453">
        <f t="shared" si="140"/>
        <v>5.75</v>
      </c>
      <c r="G563" s="355" cm="1">
        <f t="array" ref="G563">INDEX('TOP OF DECK ELEVATIONS'!$1:$1048576,_xlfn.XMATCH(F563,'TOP OF DECK ELEVATIONS'!_xlnm.Print_Titles),_xlfn.XMATCH(F$532,'TOP OF DECK ELEVATIONS'!$10:$10)+3)</f>
        <v>1065.63680069262</v>
      </c>
      <c r="H563" s="572">
        <f t="shared" si="141"/>
        <v>1065.6823006926199</v>
      </c>
      <c r="I563" s="453">
        <f t="shared" si="137"/>
        <v>5.75</v>
      </c>
      <c r="J563" s="355" cm="1">
        <f t="array" ref="J563">IF(ISBLANK(I532),"",INDEX('TOP OF DECK ELEVATIONS'!$1:$1048576,_xlfn.XMATCH(I563,'TOP OF DECK ELEVATIONS'!_xlnm.Print_Titles),_xlfn.XMATCH(I532,'TOP OF DECK ELEVATIONS'!$10:$10)+3))</f>
        <v>1066.8157606298723</v>
      </c>
      <c r="K563" s="572">
        <f t="shared" si="139"/>
        <v>1066.8612606298723</v>
      </c>
      <c r="L563" s="113"/>
      <c r="M563" s="113"/>
      <c r="N563" s="113"/>
      <c r="P563" t="str">
        <f t="shared" si="142"/>
        <v>GIRDER P DEFLECTIONS</v>
      </c>
    </row>
    <row r="564" spans="1:31" hidden="1" x14ac:dyDescent="0.2">
      <c r="A564" s="48" t="str">
        <f t="shared" si="135"/>
        <v>F.S. #4</v>
      </c>
      <c r="B564" s="162" cm="1">
        <f t="array" ref="B564">INDEX(DEFLECTIONS!M:M,_xlfn.XMATCH($P564,DEFLECTIONS!$K:$K)+_xlfn.XMATCH($A564,DEFLECTIONS!$K$13:$K$55)-1)</f>
        <v>0.11600000000000001</v>
      </c>
      <c r="C564" s="162" cm="1">
        <f t="array" ref="C564">INDEX(DEFLECTIONS!N:N,_xlfn.XMATCH($P564,DEFLECTIONS!$K:$K)+_xlfn.XMATCH($A564,DEFLECTIONS!$K$13:$K$55)-1)</f>
        <v>0.38500000000000001</v>
      </c>
      <c r="D564" s="162" cm="1">
        <f t="array" ref="D564">INDEX(DEFLECTIONS!O:O,_xlfn.XMATCH($P564,DEFLECTIONS!$K:$K)+_xlfn.XMATCH($A564,DEFLECTIONS!$K$13:$K$55)-1)</f>
        <v>5.5E-2</v>
      </c>
      <c r="F564" s="453" t="str">
        <f t="shared" si="140"/>
        <v>F.S. #4</v>
      </c>
      <c r="G564" s="355" cm="1">
        <f t="array" ref="G564">INDEX('TOP OF DECK ELEVATIONS'!$1:$1048576,_xlfn.XMATCH(F564,'TOP OF DECK ELEVATIONS'!_xlnm.Print_Titles),_xlfn.XMATCH(F$532,'TOP OF DECK ELEVATIONS'!$10:$10)+3)</f>
        <v>1065.7076386204201</v>
      </c>
      <c r="H564" s="572">
        <f t="shared" si="141"/>
        <v>1065.7443052870867</v>
      </c>
      <c r="I564" s="453" t="str">
        <f t="shared" si="137"/>
        <v>F.S. #4</v>
      </c>
      <c r="J564" s="355" cm="1">
        <f t="array" ref="J564">IF(ISBLANK(I532),"",INDEX('TOP OF DECK ELEVATIONS'!$1:$1048576,_xlfn.XMATCH(I564,'TOP OF DECK ELEVATIONS'!_xlnm.Print_Titles),_xlfn.XMATCH(I532,'TOP OF DECK ELEVATIONS'!$10:$10)+3))</f>
        <v>1066.8865985576724</v>
      </c>
      <c r="K564" s="572">
        <f t="shared" si="139"/>
        <v>1066.923265224339</v>
      </c>
      <c r="L564" s="113"/>
      <c r="M564" s="113"/>
      <c r="N564" s="113"/>
      <c r="P564" t="str">
        <f t="shared" si="142"/>
        <v>GIRDER P DEFLECTIONS</v>
      </c>
    </row>
    <row r="565" spans="1:31" hidden="1" x14ac:dyDescent="0.2">
      <c r="A565" s="48">
        <f t="shared" si="135"/>
        <v>5.875</v>
      </c>
      <c r="B565" s="162" cm="1">
        <f t="array" ref="B565">INDEX(DEFLECTIONS!M:M,_xlfn.XMATCH($P565,DEFLECTIONS!$K:$K)+_xlfn.XMATCH($A565,DEFLECTIONS!$K$13:$K$55)-1)</f>
        <v>6.225E-2</v>
      </c>
      <c r="C565" s="162" cm="1">
        <f t="array" ref="C565">INDEX(DEFLECTIONS!N:N,_xlfn.XMATCH($P565,DEFLECTIONS!$K:$K)+_xlfn.XMATCH($A565,DEFLECTIONS!$K$13:$K$55)-1)</f>
        <v>0.19874999999999998</v>
      </c>
      <c r="D565" s="162" cm="1">
        <f t="array" ref="D565">INDEX(DEFLECTIONS!O:O,_xlfn.XMATCH($P565,DEFLECTIONS!$K:$K)+_xlfn.XMATCH($A565,DEFLECTIONS!$K$13:$K$55)-1)</f>
        <v>2.7999999999999997E-2</v>
      </c>
      <c r="F565" s="453">
        <f t="shared" si="140"/>
        <v>5.875</v>
      </c>
      <c r="G565" s="355" cm="1">
        <f t="array" ref="G565">INDEX('TOP OF DECK ELEVATIONS'!$1:$1048576,_xlfn.XMATCH(F565,'TOP OF DECK ELEVATIONS'!_xlnm.Print_Titles),_xlfn.XMATCH(F$532,'TOP OF DECK ELEVATIONS'!$10:$10)+3)</f>
        <v>1065.85099825512</v>
      </c>
      <c r="H565" s="572">
        <f t="shared" si="141"/>
        <v>1065.8698940884533</v>
      </c>
      <c r="I565" s="453">
        <f t="shared" si="137"/>
        <v>5.875</v>
      </c>
      <c r="J565" s="355" cm="1">
        <f t="array" ref="J565">IF(ISBLANK(I532),"",INDEX('TOP OF DECK ELEVATIONS'!$1:$1048576,_xlfn.XMATCH(I565,'TOP OF DECK ELEVATIONS'!_xlnm.Print_Titles),_xlfn.XMATCH(I532,'TOP OF DECK ELEVATIONS'!$10:$10)+3))</f>
        <v>1067.0299581923725</v>
      </c>
      <c r="K565" s="572">
        <f t="shared" si="139"/>
        <v>1067.0488540257059</v>
      </c>
      <c r="L565" s="113"/>
      <c r="M565" s="113"/>
      <c r="N565" s="113"/>
      <c r="P565" t="str">
        <f t="shared" si="142"/>
        <v>GIRDER P DEFLECTIONS</v>
      </c>
    </row>
    <row r="566" spans="1:31" hidden="1" x14ac:dyDescent="0.2">
      <c r="A566" s="48" t="str">
        <f t="shared" si="135"/>
        <v>CL PIER 5</v>
      </c>
      <c r="B566" s="162" cm="1">
        <f t="array" ref="B566">INDEX(DEFLECTIONS!M:M,_xlfn.XMATCH($P566,DEFLECTIONS!$K:$K)+_xlfn.XMATCH($A566,DEFLECTIONS!$K$13:$K$55)-1)</f>
        <v>0</v>
      </c>
      <c r="C566" s="162" cm="1">
        <f t="array" ref="C566">INDEX(DEFLECTIONS!N:N,_xlfn.XMATCH($P566,DEFLECTIONS!$K:$K)+_xlfn.XMATCH($A566,DEFLECTIONS!$K$13:$K$55)-1)</f>
        <v>0</v>
      </c>
      <c r="D566" s="162" cm="1">
        <f t="array" ref="D566">INDEX(DEFLECTIONS!O:O,_xlfn.XMATCH($P566,DEFLECTIONS!$K:$K)+_xlfn.XMATCH($A566,DEFLECTIONS!$K$13:$K$55)-1)</f>
        <v>0</v>
      </c>
      <c r="F566" s="453" t="str">
        <f t="shared" si="140"/>
        <v>CL PIER 5</v>
      </c>
      <c r="G566" s="355" cm="1">
        <f t="array" ref="G566">INDEX('TOP OF DECK ELEVATIONS'!$1:$1048576,_xlfn.XMATCH(F566,'TOP OF DECK ELEVATIONS'!_xlnm.Print_Titles),_xlfn.XMATCH(F$532,'TOP OF DECK ELEVATIONS'!$10:$10)+3)</f>
        <v>1066.06519581762</v>
      </c>
      <c r="H566" s="572">
        <f t="shared" si="141"/>
        <v>1066.06519581762</v>
      </c>
      <c r="I566" s="453" t="str">
        <f t="shared" si="137"/>
        <v>CL PIER 5</v>
      </c>
      <c r="J566" s="355" cm="1">
        <f t="array" ref="J566">IF(ISBLANK(I532),"",INDEX('TOP OF DECK ELEVATIONS'!$1:$1048576,_xlfn.XMATCH(I566,'TOP OF DECK ELEVATIONS'!_xlnm.Print_Titles),_xlfn.XMATCH(I532,'TOP OF DECK ELEVATIONS'!$10:$10)+3))</f>
        <v>1067.2441557548725</v>
      </c>
      <c r="K566" s="572">
        <f t="shared" si="139"/>
        <v>1067.2441557548725</v>
      </c>
      <c r="L566" s="113"/>
      <c r="M566" s="113"/>
      <c r="N566" s="113"/>
      <c r="P566" t="str">
        <f t="shared" si="142"/>
        <v>GIRDER P DEFLECTIONS</v>
      </c>
    </row>
    <row r="567" spans="1:31" hidden="1" x14ac:dyDescent="0.2">
      <c r="A567" s="48">
        <f t="shared" si="135"/>
        <v>6.25</v>
      </c>
      <c r="B567" s="162" cm="1">
        <f t="array" ref="B567">INDEX(DEFLECTIONS!M:M,_xlfn.XMATCH($P567,DEFLECTIONS!$K:$K)+_xlfn.XMATCH($A567,DEFLECTIONS!$K$13:$K$55)-1)</f>
        <v>-7.0000000000000001E-3</v>
      </c>
      <c r="C567" s="162" cm="1">
        <f t="array" ref="C567">INDEX(DEFLECTIONS!N:N,_xlfn.XMATCH($P567,DEFLECTIONS!$K:$K)+_xlfn.XMATCH($A567,DEFLECTIONS!$K$13:$K$55)-1)</f>
        <v>3.2500000000000001E-2</v>
      </c>
      <c r="D567" s="162" cm="1">
        <f t="array" ref="D567">INDEX(DEFLECTIONS!O:O,_xlfn.XMATCH($P567,DEFLECTIONS!$K:$K)+_xlfn.XMATCH($A567,DEFLECTIONS!$K$13:$K$55)-1)</f>
        <v>5.5000000000000005E-3</v>
      </c>
      <c r="F567" s="453">
        <f t="shared" si="140"/>
        <v>6.25</v>
      </c>
      <c r="G567" s="355" cm="1">
        <f t="array" ref="G567">INDEX('TOP OF DECK ELEVATIONS'!$1:$1048576,_xlfn.XMATCH(F567,'TOP OF DECK ELEVATIONS'!_xlnm.Print_Titles),_xlfn.XMATCH(F$532,'TOP OF DECK ELEVATIONS'!$10:$10)+3)</f>
        <v>1066.365083580645</v>
      </c>
      <c r="H567" s="572">
        <f t="shared" si="141"/>
        <v>1066.3682502473116</v>
      </c>
      <c r="I567" s="453">
        <f t="shared" si="137"/>
        <v>6.25</v>
      </c>
      <c r="J567" s="355" cm="1">
        <f t="array" ref="J567">IF(ISBLANK(I532),"",INDEX('TOP OF DECK ELEVATIONS'!$1:$1048576,_xlfn.XMATCH(I567,'TOP OF DECK ELEVATIONS'!_xlnm.Print_Titles),_xlfn.XMATCH(I532,'TOP OF DECK ELEVATIONS'!$10:$10)+3))</f>
        <v>1067.5440435178973</v>
      </c>
      <c r="K567" s="572">
        <f t="shared" si="139"/>
        <v>1067.5472101845639</v>
      </c>
      <c r="L567" s="113"/>
      <c r="M567" s="113"/>
      <c r="N567" s="113"/>
      <c r="P567" t="str">
        <f t="shared" si="142"/>
        <v>GIRDER P DEFLECTIONS</v>
      </c>
    </row>
    <row r="568" spans="1:31" hidden="1" x14ac:dyDescent="0.2">
      <c r="A568" s="48">
        <f t="shared" si="135"/>
        <v>6.5</v>
      </c>
      <c r="B568" s="162" cm="1">
        <f t="array" ref="B568">INDEX(DEFLECTIONS!M:M,_xlfn.XMATCH($P568,DEFLECTIONS!$K:$K)+_xlfn.XMATCH($A568,DEFLECTIONS!$K$13:$K$55)-1)</f>
        <v>2.8000000000000001E-2</v>
      </c>
      <c r="C568" s="162" cm="1">
        <f t="array" ref="C568">INDEX(DEFLECTIONS!N:N,_xlfn.XMATCH($P568,DEFLECTIONS!$K:$K)+_xlfn.XMATCH($A568,DEFLECTIONS!$K$13:$K$55)-1)</f>
        <v>0.20499999999999999</v>
      </c>
      <c r="D568" s="162" cm="1">
        <f t="array" ref="D568">INDEX(DEFLECTIONS!O:O,_xlfn.XMATCH($P568,DEFLECTIONS!$K:$K)+_xlfn.XMATCH($A568,DEFLECTIONS!$K$13:$K$55)-1)</f>
        <v>2.9000000000000001E-2</v>
      </c>
      <c r="F568" s="453">
        <f t="shared" si="140"/>
        <v>6.5</v>
      </c>
      <c r="G568" s="355" cm="1">
        <f t="array" ref="G568">INDEX('TOP OF DECK ELEVATIONS'!$1:$1048576,_xlfn.XMATCH(F568,'TOP OF DECK ELEVATIONS'!_xlnm.Print_Titles),_xlfn.XMATCH(F$532,'TOP OF DECK ELEVATIONS'!$10:$10)+3)</f>
        <v>1066.66497134367</v>
      </c>
      <c r="H568" s="572">
        <f t="shared" si="141"/>
        <v>1066.6844713436701</v>
      </c>
      <c r="I568" s="453">
        <f t="shared" si="137"/>
        <v>6.5</v>
      </c>
      <c r="J568" s="355" cm="1">
        <f t="array" ref="J568">IF(ISBLANK(I532),"",INDEX('TOP OF DECK ELEVATIONS'!$1:$1048576,_xlfn.XMATCH(I568,'TOP OF DECK ELEVATIONS'!_xlnm.Print_Titles),_xlfn.XMATCH(I532,'TOP OF DECK ELEVATIONS'!$10:$10)+3))</f>
        <v>1067.8439312809226</v>
      </c>
      <c r="K568" s="572">
        <f t="shared" si="139"/>
        <v>1067.8634312809227</v>
      </c>
      <c r="L568" s="113"/>
      <c r="M568" s="113"/>
      <c r="N568" s="113"/>
      <c r="P568" t="str">
        <f t="shared" si="142"/>
        <v>GIRDER P DEFLECTIONS</v>
      </c>
    </row>
    <row r="569" spans="1:31" hidden="1" x14ac:dyDescent="0.2">
      <c r="A569" s="48">
        <f t="shared" si="135"/>
        <v>6.75</v>
      </c>
      <c r="B569" s="162" cm="1">
        <f t="array" ref="B569">INDEX(DEFLECTIONS!M:M,_xlfn.XMATCH($P569,DEFLECTIONS!$K:$K)+_xlfn.XMATCH($A569,DEFLECTIONS!$K$13:$K$55)-1)</f>
        <v>3.6000000000000004E-2</v>
      </c>
      <c r="C569" s="162" cm="1">
        <f t="array" ref="C569">INDEX(DEFLECTIONS!N:N,_xlfn.XMATCH($P569,DEFLECTIONS!$K:$K)+_xlfn.XMATCH($A569,DEFLECTIONS!$K$13:$K$55)-1)</f>
        <v>0.21299999999999999</v>
      </c>
      <c r="D569" s="162" cm="1">
        <f t="array" ref="D569">INDEX(DEFLECTIONS!O:O,_xlfn.XMATCH($P569,DEFLECTIONS!$K:$K)+_xlfn.XMATCH($A569,DEFLECTIONS!$K$13:$K$55)-1)</f>
        <v>2.8999999999999998E-2</v>
      </c>
      <c r="F569" s="453">
        <f t="shared" si="140"/>
        <v>6.75</v>
      </c>
      <c r="G569" s="355" cm="1">
        <f t="array" ref="G569">INDEX('TOP OF DECK ELEVATIONS'!$1:$1048576,_xlfn.XMATCH(F569,'TOP OF DECK ELEVATIONS'!_xlnm.Print_Titles),_xlfn.XMATCH(F$532,'TOP OF DECK ELEVATIONS'!$10:$10)+3)</f>
        <v>1066.964859106695</v>
      </c>
      <c r="H569" s="572">
        <f t="shared" si="141"/>
        <v>1066.9850257733617</v>
      </c>
      <c r="I569" s="453">
        <f t="shared" si="137"/>
        <v>6.75</v>
      </c>
      <c r="J569" s="355" cm="1">
        <f t="array" ref="J569">IF(ISBLANK(I532),"",INDEX('TOP OF DECK ELEVATIONS'!$1:$1048576,_xlfn.XMATCH(I569,'TOP OF DECK ELEVATIONS'!_xlnm.Print_Titles),_xlfn.XMATCH(I532,'TOP OF DECK ELEVATIONS'!$10:$10)+3))</f>
        <v>1068.1438190439474</v>
      </c>
      <c r="K569" s="572">
        <f t="shared" si="139"/>
        <v>1068.163985710614</v>
      </c>
      <c r="L569" s="113"/>
      <c r="M569" s="113"/>
      <c r="N569" s="113"/>
      <c r="P569" t="str">
        <f t="shared" si="142"/>
        <v>GIRDER P DEFLECTIONS</v>
      </c>
    </row>
    <row r="570" spans="1:31" ht="13.5" hidden="1" thickBot="1" x14ac:dyDescent="0.25">
      <c r="A570" s="48" t="str">
        <f t="shared" si="135"/>
        <v>CL BRG. FA</v>
      </c>
      <c r="B570" s="162" cm="1">
        <f t="array" ref="B570">INDEX(DEFLECTIONS!M:M,_xlfn.XMATCH($P570,DEFLECTIONS!$K:$K)+_xlfn.XMATCH($A570,DEFLECTIONS!$K$13:$K$55)-1)</f>
        <v>0</v>
      </c>
      <c r="C570" s="162" cm="1">
        <f t="array" ref="C570">INDEX(DEFLECTIONS!N:N,_xlfn.XMATCH($P570,DEFLECTIONS!$K:$K)+_xlfn.XMATCH($A570,DEFLECTIONS!$K$13:$K$55)-1)</f>
        <v>0</v>
      </c>
      <c r="D570" s="162" cm="1">
        <f t="array" ref="D570">INDEX(DEFLECTIONS!O:O,_xlfn.XMATCH($P570,DEFLECTIONS!$K:$K)+_xlfn.XMATCH($A570,DEFLECTIONS!$K$13:$K$55)-1)</f>
        <v>0</v>
      </c>
      <c r="F570" s="454" t="str">
        <f t="shared" si="140"/>
        <v>CL BRG. FA</v>
      </c>
      <c r="G570" s="311" cm="1">
        <f t="array" ref="G570">INDEX('TOP OF DECK ELEVATIONS'!$1:$1048576,_xlfn.XMATCH(F570,'TOP OF DECK ELEVATIONS'!_xlnm.Print_Titles),_xlfn.XMATCH(F$532,'TOP OF DECK ELEVATIONS'!$10:$10)+3)</f>
        <v>1067.2647468697201</v>
      </c>
      <c r="H570" s="768">
        <f t="shared" si="141"/>
        <v>1067.2647468697201</v>
      </c>
      <c r="I570" s="454" t="str">
        <f t="shared" si="137"/>
        <v>CL BRG. FA</v>
      </c>
      <c r="J570" s="311" cm="1">
        <f t="array" ref="J570">IF(ISBLANK(I532),"",INDEX('TOP OF DECK ELEVATIONS'!$1:$1048576,_xlfn.XMATCH(I570,'TOP OF DECK ELEVATIONS'!_xlnm.Print_Titles),_xlfn.XMATCH(I532,'TOP OF DECK ELEVATIONS'!$10:$10)+3))</f>
        <v>1068.4437068069724</v>
      </c>
      <c r="K570" s="768">
        <f t="shared" si="139"/>
        <v>1068.4437068069724</v>
      </c>
      <c r="L570" s="113"/>
      <c r="M570" s="113"/>
      <c r="N570" s="113"/>
      <c r="P570" t="str">
        <f t="shared" si="142"/>
        <v>GIRDER P DEFLECTIONS</v>
      </c>
    </row>
    <row r="571" spans="1:31" hidden="1" x14ac:dyDescent="0.2">
      <c r="P571" t="str">
        <f t="shared" ref="P571" si="143">IF(LEFT(A571,6)="GIRDER",A571,P570)</f>
        <v>GIRDER P DEFLECTIONS</v>
      </c>
    </row>
    <row r="573" spans="1:31" x14ac:dyDescent="0.2">
      <c r="A573" s="974" t="s">
        <v>724</v>
      </c>
      <c r="B573" s="974"/>
      <c r="C573" s="974"/>
      <c r="D573" s="974"/>
      <c r="E573" s="974"/>
      <c r="F573" s="974"/>
      <c r="G573" s="974"/>
      <c r="H573" s="974"/>
      <c r="I573" s="974"/>
      <c r="J573" s="974"/>
      <c r="K573" s="974"/>
      <c r="L573" s="165"/>
      <c r="M573" s="165"/>
      <c r="N573" s="165"/>
      <c r="V573" s="103"/>
    </row>
    <row r="574" spans="1:31" x14ac:dyDescent="0.2">
      <c r="A574" s="112"/>
      <c r="B574" s="112"/>
      <c r="C574" s="112"/>
      <c r="D574" s="112"/>
      <c r="E574" s="112"/>
      <c r="F574" s="112"/>
      <c r="G574" s="112"/>
      <c r="H574" s="112"/>
      <c r="I574" s="112"/>
      <c r="J574" s="112"/>
      <c r="K574" s="112"/>
      <c r="L574" s="112"/>
      <c r="M574" s="112"/>
      <c r="N574" s="112"/>
      <c r="V574" s="112"/>
      <c r="W574" s="48"/>
      <c r="Z574" s="48"/>
      <c r="AA574" s="48"/>
      <c r="AB574" s="48"/>
      <c r="AC574" s="48"/>
      <c r="AD574" s="48"/>
      <c r="AE574" s="48"/>
    </row>
    <row r="575" spans="1:31" x14ac:dyDescent="0.2">
      <c r="A575" s="784" t="s">
        <v>725</v>
      </c>
      <c r="G575" s="784" t="s">
        <v>949</v>
      </c>
      <c r="H575" s="112"/>
      <c r="I575" s="112"/>
      <c r="L575" s="112"/>
      <c r="M575" s="112"/>
      <c r="N575" s="112"/>
      <c r="V575" s="112"/>
      <c r="W575" s="48"/>
      <c r="Z575" s="48"/>
      <c r="AA575" s="48"/>
      <c r="AB575" s="48"/>
      <c r="AC575" s="48"/>
      <c r="AD575" s="48"/>
      <c r="AE575" s="48"/>
    </row>
    <row r="576" spans="1:31" ht="25.5" x14ac:dyDescent="0.2">
      <c r="A576" s="165"/>
      <c r="B576" s="167"/>
      <c r="C576" s="112" t="s">
        <v>720</v>
      </c>
      <c r="D576" s="112" t="s">
        <v>721</v>
      </c>
      <c r="E576" s="112"/>
      <c r="H576" s="167" t="s">
        <v>950</v>
      </c>
      <c r="I576" s="103" t="s">
        <v>952</v>
      </c>
      <c r="L576" s="112"/>
      <c r="M576" s="112"/>
      <c r="N576" s="112"/>
      <c r="V576" s="112"/>
      <c r="W576" s="48"/>
      <c r="X576" s="866" t="s">
        <v>954</v>
      </c>
      <c r="Y576" s="861" t="s">
        <v>955</v>
      </c>
      <c r="Z576" s="48"/>
      <c r="AA576" s="48"/>
      <c r="AB576" s="48"/>
      <c r="AC576" s="48"/>
      <c r="AD576" s="48"/>
      <c r="AE576" s="48"/>
    </row>
    <row r="577" spans="1:31" x14ac:dyDescent="0.2">
      <c r="A577" s="165"/>
      <c r="B577" s="167" t="s">
        <v>722</v>
      </c>
      <c r="C577" s="782">
        <v>542.5</v>
      </c>
      <c r="D577" s="782">
        <v>442.5</v>
      </c>
      <c r="E577" s="170" t="s">
        <v>716</v>
      </c>
      <c r="H577" s="167" t="s">
        <v>608</v>
      </c>
      <c r="I577" s="856">
        <f>'Estimated Haunch Thickness'!C153</f>
        <v>54</v>
      </c>
      <c r="M577" s="103"/>
      <c r="O577" s="103"/>
      <c r="V577" s="112"/>
      <c r="W577" s="48">
        <v>1</v>
      </c>
      <c r="X577" s="853" cm="1">
        <f t="array" ref="X577:X582">TRANSPOSE('TOP OF DECK ELEVATIONS'!C35:H35)</f>
        <v>80.495999999999185</v>
      </c>
      <c r="Y577" s="853">
        <v>0</v>
      </c>
      <c r="Z577" s="48"/>
      <c r="AA577" s="48"/>
      <c r="AB577" s="48"/>
      <c r="AC577" s="48"/>
      <c r="AD577" s="48"/>
      <c r="AE577" s="48"/>
    </row>
    <row r="578" spans="1:31" x14ac:dyDescent="0.2">
      <c r="A578" s="165"/>
      <c r="B578" s="167" t="s">
        <v>723</v>
      </c>
      <c r="C578" s="783">
        <f>C577/144*0.15</f>
        <v>0.56510416666666663</v>
      </c>
      <c r="D578" s="783">
        <f>D577/144*0.15</f>
        <v>0.46093749999999994</v>
      </c>
      <c r="E578" s="170" t="s">
        <v>718</v>
      </c>
      <c r="H578" s="167" t="s">
        <v>951</v>
      </c>
      <c r="I578" s="856">
        <v>10.75</v>
      </c>
      <c r="M578" s="103"/>
      <c r="N578" s="103"/>
      <c r="O578" s="103"/>
      <c r="P578" s="103"/>
      <c r="V578" s="112"/>
      <c r="W578" s="48">
        <v>2</v>
      </c>
      <c r="X578" s="853">
        <v>115</v>
      </c>
      <c r="Y578" s="853">
        <f>Y577+X577</f>
        <v>80.495999999999185</v>
      </c>
      <c r="Z578" s="48"/>
      <c r="AA578" s="48"/>
      <c r="AB578" s="48"/>
      <c r="AC578" s="48"/>
      <c r="AD578" s="48"/>
      <c r="AE578" s="48"/>
    </row>
    <row r="579" spans="1:31" x14ac:dyDescent="0.2">
      <c r="A579" s="165"/>
      <c r="B579" s="112"/>
      <c r="C579" s="112"/>
      <c r="D579" s="112"/>
      <c r="E579" s="112"/>
      <c r="H579" s="167" t="s">
        <v>46</v>
      </c>
      <c r="I579" s="858">
        <f>SUM(I577:I578)/12</f>
        <v>5.395833333333333</v>
      </c>
      <c r="M579" s="112"/>
      <c r="N579" s="112"/>
      <c r="V579" s="112"/>
      <c r="W579" s="48">
        <v>3</v>
      </c>
      <c r="X579" s="853">
        <v>82.25</v>
      </c>
      <c r="Y579" s="853">
        <f t="shared" ref="Y579:Y583" si="144">Y578+X578</f>
        <v>195.49599999999919</v>
      </c>
      <c r="Z579" s="48"/>
      <c r="AA579" s="48"/>
      <c r="AB579" s="48"/>
      <c r="AC579" s="48"/>
      <c r="AD579" s="48"/>
      <c r="AE579" s="48"/>
    </row>
    <row r="580" spans="1:31" x14ac:dyDescent="0.2">
      <c r="A580" s="165"/>
      <c r="B580" s="167" t="s">
        <v>46</v>
      </c>
      <c r="C580" s="783">
        <f>SUM(C578:D578)</f>
        <v>1.0260416666666665</v>
      </c>
      <c r="D580" s="170" t="s">
        <v>718</v>
      </c>
      <c r="E580" s="112"/>
      <c r="M580" s="112"/>
      <c r="N580" s="112"/>
      <c r="V580" s="112"/>
      <c r="W580" s="48">
        <v>4</v>
      </c>
      <c r="X580" s="853">
        <v>82.25</v>
      </c>
      <c r="Y580" s="853">
        <f t="shared" si="144"/>
        <v>277.74599999999919</v>
      </c>
      <c r="Z580" s="48"/>
      <c r="AA580" s="48"/>
      <c r="AB580" s="48"/>
      <c r="AC580" s="48"/>
      <c r="AD580" s="48"/>
      <c r="AE580" s="48"/>
    </row>
    <row r="581" spans="1:31" x14ac:dyDescent="0.2">
      <c r="A581" s="165"/>
      <c r="B581" s="167" t="s">
        <v>726</v>
      </c>
      <c r="C581" s="782">
        <v>7</v>
      </c>
      <c r="D581" s="112"/>
      <c r="E581" s="112"/>
      <c r="G581" s="784" t="s">
        <v>956</v>
      </c>
      <c r="M581" s="112"/>
      <c r="N581" s="112"/>
      <c r="V581" s="112"/>
      <c r="W581" s="48">
        <v>5</v>
      </c>
      <c r="X581" s="853">
        <v>115</v>
      </c>
      <c r="Y581" s="853">
        <f t="shared" si="144"/>
        <v>359.99599999999919</v>
      </c>
      <c r="Z581" s="48"/>
      <c r="AA581" s="48"/>
      <c r="AB581" s="48"/>
      <c r="AC581" s="48"/>
      <c r="AD581" s="48"/>
      <c r="AE581" s="48"/>
    </row>
    <row r="582" spans="1:31" x14ac:dyDescent="0.2">
      <c r="A582" s="165"/>
      <c r="B582" s="167" t="s">
        <v>727</v>
      </c>
      <c r="C582" s="783">
        <f>C580/C581</f>
        <v>0.14657738095238093</v>
      </c>
      <c r="D582" s="170" t="s">
        <v>718</v>
      </c>
      <c r="E582" s="112"/>
      <c r="H582" s="112" t="s">
        <v>954</v>
      </c>
      <c r="I582" s="112" t="s">
        <v>955</v>
      </c>
      <c r="J582" s="112" t="s">
        <v>957</v>
      </c>
      <c r="M582" s="112"/>
      <c r="N582" s="112"/>
      <c r="V582" s="112"/>
      <c r="W582" s="48">
        <v>6</v>
      </c>
      <c r="X582" s="853">
        <v>80.503000000000611</v>
      </c>
      <c r="Y582" s="853">
        <f t="shared" si="144"/>
        <v>474.99599999999919</v>
      </c>
      <c r="Z582" s="48"/>
      <c r="AA582" s="48"/>
      <c r="AB582" s="48"/>
      <c r="AC582" s="48"/>
      <c r="AD582" s="48"/>
      <c r="AE582" s="48"/>
    </row>
    <row r="583" spans="1:31" x14ac:dyDescent="0.2">
      <c r="A583" s="165"/>
      <c r="B583" s="112"/>
      <c r="C583" s="112"/>
      <c r="D583" s="112"/>
      <c r="E583" s="112"/>
      <c r="H583" s="852">
        <f>80.5-17</f>
        <v>63.5</v>
      </c>
      <c r="I583" s="853">
        <v>0</v>
      </c>
      <c r="J583" s="860">
        <f>13/16</f>
        <v>0.8125</v>
      </c>
      <c r="M583" s="112"/>
      <c r="N583" s="112"/>
      <c r="V583" s="112"/>
      <c r="W583" s="48">
        <v>7</v>
      </c>
      <c r="X583" s="851"/>
      <c r="Y583" s="853">
        <f t="shared" si="144"/>
        <v>555.4989999999998</v>
      </c>
      <c r="Z583" s="48"/>
      <c r="AA583" s="48"/>
      <c r="AB583" s="48"/>
      <c r="AC583" s="48"/>
      <c r="AD583" s="48"/>
      <c r="AE583" s="48"/>
    </row>
    <row r="584" spans="1:31" x14ac:dyDescent="0.2">
      <c r="A584" s="784" t="s">
        <v>728</v>
      </c>
      <c r="H584" s="852">
        <v>31</v>
      </c>
      <c r="I584" s="853">
        <f>I583+H583</f>
        <v>63.5</v>
      </c>
      <c r="J584" s="860">
        <f>1+11/16</f>
        <v>1.6875</v>
      </c>
      <c r="M584" s="112"/>
      <c r="N584" s="112"/>
      <c r="V584" s="112"/>
      <c r="W584" s="48">
        <v>8</v>
      </c>
      <c r="Z584" s="48"/>
      <c r="AA584" s="48"/>
      <c r="AB584" s="48"/>
      <c r="AC584" s="48"/>
      <c r="AD584" s="48"/>
      <c r="AE584" s="48"/>
    </row>
    <row r="585" spans="1:31" x14ac:dyDescent="0.2">
      <c r="A585" s="165"/>
      <c r="B585" s="167"/>
      <c r="C585" s="112" t="s">
        <v>720</v>
      </c>
      <c r="D585" s="112" t="s">
        <v>721</v>
      </c>
      <c r="E585" s="112"/>
      <c r="H585" s="852">
        <f>115-14-12</f>
        <v>89</v>
      </c>
      <c r="I585" s="853">
        <f t="shared" ref="I585:I594" si="145">I584+H584</f>
        <v>94.5</v>
      </c>
      <c r="J585" s="860">
        <v>1.125</v>
      </c>
      <c r="M585" s="112"/>
      <c r="N585" s="112"/>
      <c r="V585" s="112"/>
      <c r="W585" s="48">
        <v>9</v>
      </c>
      <c r="Z585" s="48"/>
      <c r="AA585" s="48"/>
      <c r="AB585" s="48"/>
      <c r="AC585" s="48"/>
      <c r="AD585" s="48"/>
      <c r="AE585" s="48"/>
    </row>
    <row r="586" spans="1:31" x14ac:dyDescent="0.2">
      <c r="A586" s="165"/>
      <c r="B586" s="167" t="s">
        <v>722</v>
      </c>
      <c r="C586" s="782">
        <v>588</v>
      </c>
      <c r="D586" s="782">
        <v>1303.8800000000001</v>
      </c>
      <c r="E586" s="170" t="s">
        <v>716</v>
      </c>
      <c r="H586" s="852">
        <v>29</v>
      </c>
      <c r="I586" s="853">
        <f t="shared" si="145"/>
        <v>183.5</v>
      </c>
      <c r="J586" s="860">
        <v>1.5</v>
      </c>
      <c r="M586" s="112"/>
      <c r="N586" s="112"/>
      <c r="V586" s="112"/>
      <c r="W586" s="48"/>
      <c r="Z586" s="48"/>
      <c r="AA586" s="48"/>
      <c r="AB586" s="48"/>
      <c r="AC586" s="48"/>
      <c r="AD586" s="48"/>
      <c r="AE586" s="48"/>
    </row>
    <row r="587" spans="1:31" x14ac:dyDescent="0.2">
      <c r="A587" s="165"/>
      <c r="B587" s="167" t="s">
        <v>723</v>
      </c>
      <c r="C587" s="783">
        <f>C586/144*0.15</f>
        <v>0.61249999999999993</v>
      </c>
      <c r="D587" s="783">
        <f>D586/144*0.15</f>
        <v>1.3582083333333335</v>
      </c>
      <c r="E587" s="170" t="s">
        <v>718</v>
      </c>
      <c r="F587" s="112"/>
      <c r="H587" s="852">
        <f>82.25-17-11</f>
        <v>54.25</v>
      </c>
      <c r="I587" s="853">
        <f t="shared" si="145"/>
        <v>212.5</v>
      </c>
      <c r="J587" s="860">
        <f>11/16</f>
        <v>0.6875</v>
      </c>
      <c r="M587" s="112"/>
      <c r="N587" s="112"/>
      <c r="V587" s="112"/>
      <c r="W587" s="48"/>
      <c r="Z587" s="48"/>
      <c r="AA587" s="48"/>
      <c r="AB587" s="48"/>
      <c r="AC587" s="48"/>
      <c r="AD587" s="48"/>
      <c r="AE587" s="48"/>
    </row>
    <row r="588" spans="1:31" x14ac:dyDescent="0.2">
      <c r="A588" s="165"/>
      <c r="B588" s="112"/>
      <c r="C588" s="112"/>
      <c r="D588" s="112"/>
      <c r="E588" s="112"/>
      <c r="F588" s="112"/>
      <c r="H588" s="852">
        <v>22</v>
      </c>
      <c r="I588" s="853">
        <f t="shared" si="145"/>
        <v>266.75</v>
      </c>
      <c r="J588" s="860">
        <f>15/16</f>
        <v>0.9375</v>
      </c>
      <c r="M588" s="112"/>
      <c r="N588" s="112"/>
      <c r="V588" s="112"/>
      <c r="W588" s="48"/>
      <c r="Z588" s="48"/>
      <c r="AA588" s="48"/>
      <c r="AB588" s="48"/>
      <c r="AC588" s="48"/>
      <c r="AD588" s="48"/>
      <c r="AE588" s="48"/>
    </row>
    <row r="589" spans="1:31" x14ac:dyDescent="0.2">
      <c r="A589" s="165"/>
      <c r="B589" s="167" t="s">
        <v>46</v>
      </c>
      <c r="C589" s="783">
        <f>SUM(C587:D587)+C587</f>
        <v>2.5832083333333333</v>
      </c>
      <c r="D589" s="170" t="s">
        <v>718</v>
      </c>
      <c r="E589" s="112"/>
      <c r="F589" s="112"/>
      <c r="H589" s="853">
        <f>H587</f>
        <v>54.25</v>
      </c>
      <c r="I589" s="853">
        <f t="shared" si="145"/>
        <v>288.75</v>
      </c>
      <c r="J589" s="859">
        <f>J587</f>
        <v>0.6875</v>
      </c>
      <c r="M589" s="112"/>
      <c r="N589" s="112"/>
      <c r="V589" s="112"/>
      <c r="W589" s="48"/>
      <c r="Z589" s="48"/>
      <c r="AA589" s="48"/>
      <c r="AB589" s="48"/>
      <c r="AC589" s="48"/>
      <c r="AD589" s="48"/>
      <c r="AE589" s="48"/>
    </row>
    <row r="590" spans="1:31" x14ac:dyDescent="0.2">
      <c r="A590" s="165"/>
      <c r="B590" s="167" t="s">
        <v>726</v>
      </c>
      <c r="C590" s="782">
        <v>14</v>
      </c>
      <c r="D590" s="112"/>
      <c r="E590" s="112"/>
      <c r="F590" s="112"/>
      <c r="H590" s="853">
        <f>H586</f>
        <v>29</v>
      </c>
      <c r="I590" s="853">
        <f t="shared" si="145"/>
        <v>343</v>
      </c>
      <c r="J590" s="859">
        <f>J586</f>
        <v>1.5</v>
      </c>
      <c r="M590" s="112"/>
      <c r="N590" s="112"/>
      <c r="V590" s="112"/>
      <c r="W590" s="48"/>
      <c r="Z590" s="48"/>
      <c r="AA590" s="48"/>
      <c r="AB590" s="48"/>
      <c r="AC590" s="48"/>
      <c r="AD590" s="48"/>
      <c r="AE590" s="48"/>
    </row>
    <row r="591" spans="1:31" x14ac:dyDescent="0.2">
      <c r="A591" s="165"/>
      <c r="B591" s="167" t="s">
        <v>727</v>
      </c>
      <c r="C591" s="783">
        <f>C589/C590</f>
        <v>0.18451488095238094</v>
      </c>
      <c r="D591" s="170" t="s">
        <v>718</v>
      </c>
      <c r="E591" s="112"/>
      <c r="F591" s="112"/>
      <c r="H591" s="853">
        <f>H585</f>
        <v>89</v>
      </c>
      <c r="I591" s="853">
        <f t="shared" si="145"/>
        <v>372</v>
      </c>
      <c r="J591" s="859">
        <f>J585</f>
        <v>1.125</v>
      </c>
      <c r="M591" s="112"/>
      <c r="N591" s="112"/>
      <c r="V591" s="112"/>
      <c r="W591" s="48"/>
      <c r="Z591" s="48"/>
      <c r="AA591" s="48"/>
      <c r="AB591" s="48"/>
      <c r="AC591" s="48"/>
      <c r="AD591" s="48"/>
      <c r="AE591" s="48"/>
    </row>
    <row r="592" spans="1:31" x14ac:dyDescent="0.2">
      <c r="A592" s="165"/>
      <c r="B592" s="112"/>
      <c r="C592" s="112"/>
      <c r="D592" s="112"/>
      <c r="E592" s="112"/>
      <c r="F592" s="112"/>
      <c r="H592" s="853">
        <f>H584</f>
        <v>31</v>
      </c>
      <c r="I592" s="853">
        <f t="shared" si="145"/>
        <v>461</v>
      </c>
      <c r="J592" s="859">
        <f>J584</f>
        <v>1.6875</v>
      </c>
      <c r="M592" s="112"/>
      <c r="N592" s="112"/>
      <c r="V592" s="112"/>
      <c r="W592" s="48"/>
      <c r="Z592" s="48"/>
      <c r="AA592" s="48"/>
      <c r="AB592" s="48"/>
      <c r="AC592" s="48"/>
      <c r="AD592" s="48"/>
      <c r="AE592" s="48"/>
    </row>
    <row r="593" spans="1:31" x14ac:dyDescent="0.2">
      <c r="A593" s="784" t="s">
        <v>729</v>
      </c>
      <c r="E593" s="112"/>
      <c r="F593" s="112"/>
      <c r="H593" s="853">
        <f>H583</f>
        <v>63.5</v>
      </c>
      <c r="I593" s="853">
        <f t="shared" si="145"/>
        <v>492</v>
      </c>
      <c r="J593" s="859">
        <f>J583</f>
        <v>0.8125</v>
      </c>
      <c r="M593" s="112"/>
      <c r="N593" s="112"/>
      <c r="V593" s="112" t="s">
        <v>733</v>
      </c>
      <c r="W593" s="48"/>
      <c r="Z593" s="48"/>
      <c r="AA593" s="48"/>
      <c r="AB593" s="48"/>
      <c r="AC593" s="48"/>
      <c r="AD593" s="48"/>
      <c r="AE593" s="48"/>
    </row>
    <row r="594" spans="1:31" x14ac:dyDescent="0.2">
      <c r="A594" s="855" t="s">
        <v>941</v>
      </c>
      <c r="E594" s="112"/>
      <c r="F594" s="112"/>
      <c r="I594" s="853">
        <f t="shared" si="145"/>
        <v>555.5</v>
      </c>
      <c r="M594" s="112"/>
      <c r="N594" s="112"/>
      <c r="V594" s="112"/>
      <c r="W594" s="48"/>
      <c r="Z594" s="48"/>
      <c r="AA594" s="48"/>
      <c r="AB594" s="48"/>
      <c r="AC594" s="48"/>
      <c r="AD594" s="48"/>
      <c r="AE594" s="48"/>
    </row>
    <row r="595" spans="1:31" x14ac:dyDescent="0.2">
      <c r="B595" s="103" t="s">
        <v>613</v>
      </c>
      <c r="D595" s="167" t="s">
        <v>953</v>
      </c>
      <c r="E595" s="851">
        <f>_xlfn.XLOOKUP("CL "&amp;B595,'Estimated Haunch Thickness'!$B$34:$B$49,'Estimated Haunch Thickness'!$C$34:$C$49,,0)</f>
        <v>25080.308386211393</v>
      </c>
      <c r="V595" s="112"/>
      <c r="W595" s="48"/>
      <c r="Z595" s="48"/>
      <c r="AA595" s="48"/>
      <c r="AB595" s="48"/>
      <c r="AC595" s="48"/>
      <c r="AD595" s="48"/>
      <c r="AE595" s="48"/>
    </row>
    <row r="596" spans="1:31" x14ac:dyDescent="0.2">
      <c r="D596" s="167" t="s">
        <v>942</v>
      </c>
      <c r="E596" s="852">
        <v>-51</v>
      </c>
      <c r="H596" s="103"/>
      <c r="V596" s="112"/>
      <c r="W596" s="48"/>
      <c r="Z596" s="48"/>
      <c r="AA596" s="165"/>
      <c r="AB596" s="112"/>
      <c r="AC596" s="112" t="s">
        <v>730</v>
      </c>
      <c r="AD596" s="112" t="s">
        <v>731</v>
      </c>
      <c r="AE596" s="112" t="s">
        <v>732</v>
      </c>
    </row>
    <row r="597" spans="1:31" ht="38.25" x14ac:dyDescent="0.2">
      <c r="C597" s="116" t="s">
        <v>767</v>
      </c>
      <c r="D597" s="116" t="s">
        <v>768</v>
      </c>
      <c r="E597" s="116" t="s">
        <v>769</v>
      </c>
      <c r="F597" s="116" t="s">
        <v>943</v>
      </c>
      <c r="G597" s="116" t="s">
        <v>779</v>
      </c>
      <c r="H597" s="116" t="s">
        <v>945</v>
      </c>
      <c r="I597" s="116" t="s">
        <v>944</v>
      </c>
      <c r="J597" s="116" t="s">
        <v>946</v>
      </c>
      <c r="K597" s="116" t="s">
        <v>947</v>
      </c>
      <c r="L597" s="116" t="s">
        <v>948</v>
      </c>
      <c r="M597" s="116" t="s">
        <v>958</v>
      </c>
      <c r="N597" s="116" t="s">
        <v>950</v>
      </c>
      <c r="O597" s="116" t="s">
        <v>715</v>
      </c>
      <c r="V597" s="112"/>
      <c r="W597" s="48"/>
      <c r="Z597" s="48"/>
      <c r="AA597" s="112"/>
      <c r="AB597" s="112">
        <v>1994</v>
      </c>
      <c r="AC597" s="785">
        <v>1</v>
      </c>
      <c r="AD597" s="785">
        <v>2.75</v>
      </c>
      <c r="AE597" s="786">
        <f>AD597-AC597</f>
        <v>1.75</v>
      </c>
    </row>
    <row r="598" spans="1:31" x14ac:dyDescent="0.2">
      <c r="B598">
        <v>1</v>
      </c>
      <c r="C598" s="851">
        <f>_xlfn.XLOOKUP($B598,'Survey Elevations - TOD'!O:O,'Survey Elevations - TOD'!N:N,,0)</f>
        <v>25105.920999999998</v>
      </c>
      <c r="D598" s="853">
        <f>_xlfn.XLOOKUP($B598,'Survey Elevations - TOD'!O:O,'Survey Elevations - TOD'!$H:$H,,0)</f>
        <v>-51.417999999999999</v>
      </c>
      <c r="E598" s="113">
        <f>_xlfn.XLOOKUP($B598,'Survey Elevations - TOD'!O:O,'Survey Elevations - TOD'!I:I,,0)</f>
        <v>1059.17</v>
      </c>
      <c r="F598" s="854">
        <f>(D598-$E$596)*'TOP OF DECK ELEVATIONS'!$C$19</f>
        <v>6.5207999999999881E-3</v>
      </c>
      <c r="G598" s="781">
        <f t="shared" ref="G598:G617" si="146">E598+F598</f>
        <v>1059.1765208000002</v>
      </c>
      <c r="H598" s="638">
        <f>IFERROR((_xlfn.XLOOKUP($C598,'Estimated Haunch Thickness'!$2:$2,'Estimated Haunch Thickness'!$2:$2,,-1))*1,NA())</f>
        <v>25094.125</v>
      </c>
      <c r="I598" s="638">
        <f>IFERROR((_xlfn.XLOOKUP($C598,'Estimated Haunch Thickness'!$2:$2,'Estimated Haunch Thickness'!$2:$2,,1))*1,NA())</f>
        <v>25108.282999999999</v>
      </c>
      <c r="J598" s="113">
        <f>IFERROR((_xlfn.XLOOKUP($C598,'Estimated Haunch Thickness'!$2:$2,'Estimated Haunch Thickness'!$18:$18,,-1))*1,NA())</f>
        <v>1053.1479999999999</v>
      </c>
      <c r="K598" s="113">
        <f>IFERROR((_xlfn.XLOOKUP($C598,'Estimated Haunch Thickness'!$2:$2,'Estimated Haunch Thickness'!$18:$18,,1))*1,NA())</f>
        <v>1053.3689999999999</v>
      </c>
      <c r="L598" s="781">
        <f>($C598-$H598)*SLOPE($J598:$K598,$H598:$I598)+$J598</f>
        <v>1053.3321302443846</v>
      </c>
      <c r="M598" s="853">
        <f>C598-$E$595</f>
        <v>25.612613788605813</v>
      </c>
      <c r="N598" s="859">
        <f t="shared" ref="N598:N617" si="147">_xlfn.XLOOKUP($M598,$I$583:$I$594,$J$583:$J$594,,-1)</f>
        <v>0.8125</v>
      </c>
      <c r="O598" s="859">
        <f>(G598-L598-N598/12-$I$579)*12</f>
        <v>4.5701866673862312</v>
      </c>
      <c r="P598">
        <f>_xlfn.XLOOKUP($M598,$Y$577:$Y$585,$W$577:$W$585,,-1)</f>
        <v>1</v>
      </c>
      <c r="V598" s="112"/>
      <c r="W598" s="48"/>
      <c r="Z598" s="48"/>
      <c r="AA598" s="112"/>
      <c r="AB598" s="112">
        <v>2011</v>
      </c>
      <c r="AC598" s="785">
        <v>0</v>
      </c>
      <c r="AD598" s="785">
        <v>3.25</v>
      </c>
      <c r="AE598" s="786">
        <f>AD598-AC598</f>
        <v>3.25</v>
      </c>
    </row>
    <row r="599" spans="1:31" x14ac:dyDescent="0.2">
      <c r="B599">
        <v>2</v>
      </c>
      <c r="C599" s="851">
        <f>_xlfn.XLOOKUP($B599,'Survey Elevations - TOD'!O:O,'Survey Elevations - TOD'!N:N,,0)</f>
        <v>25130.245999999999</v>
      </c>
      <c r="D599" s="853">
        <f>_xlfn.XLOOKUP($B599,'Survey Elevations - TOD'!O:O,'Survey Elevations - TOD'!$H:$H,,0)</f>
        <v>-51.354999999999997</v>
      </c>
      <c r="E599" s="113">
        <f>_xlfn.XLOOKUP($B599,'Survey Elevations - TOD'!O:O,'Survey Elevations - TOD'!I:I,,0)</f>
        <v>1059.5309999999999</v>
      </c>
      <c r="F599" s="854">
        <f>(D599-$E$596)*'TOP OF DECK ELEVATIONS'!$C$19</f>
        <v>5.5379999999999509E-3</v>
      </c>
      <c r="G599" s="781">
        <f t="shared" si="146"/>
        <v>1059.5365379999998</v>
      </c>
      <c r="H599" s="638">
        <f>IFERROR((_xlfn.XLOOKUP($C599,'Estimated Haunch Thickness'!$2:$2,'Estimated Haunch Thickness'!$2:$2,,-1))*1,NA())</f>
        <v>25121.378000000001</v>
      </c>
      <c r="I599" s="638">
        <f>IFERROR((_xlfn.XLOOKUP($C599,'Estimated Haunch Thickness'!$2:$2,'Estimated Haunch Thickness'!$2:$2,,1))*1,NA())</f>
        <v>25135.769</v>
      </c>
      <c r="J599" s="113">
        <f>IFERROR((_xlfn.XLOOKUP($C599,'Estimated Haunch Thickness'!$2:$2,'Estimated Haunch Thickness'!$18:$18,,-1))*1,NA())</f>
        <v>1053.576</v>
      </c>
      <c r="K599" s="113">
        <f>IFERROR((_xlfn.XLOOKUP($C599,'Estimated Haunch Thickness'!$2:$2,'Estimated Haunch Thickness'!$18:$18,,1))*1,NA())</f>
        <v>1053.807</v>
      </c>
      <c r="L599" s="781">
        <f t="shared" ref="L599:L617" si="148">($C599-$H599)*SLOPE($J599:$K599,$H599:$I599)+$J599</f>
        <v>1053.7183464665416</v>
      </c>
      <c r="M599" s="853">
        <f t="shared" ref="M599:M617" si="149">C599-$E$595</f>
        <v>49.937613788606541</v>
      </c>
      <c r="N599" s="859">
        <f t="shared" si="147"/>
        <v>0.8125</v>
      </c>
      <c r="O599" s="859">
        <f t="shared" ref="O599:O617" si="150">(G599-L599-N599/12-$I$579)*12</f>
        <v>4.2557984014993124</v>
      </c>
      <c r="P599">
        <f t="shared" ref="P599:P617" si="151">_xlfn.XLOOKUP($M599,$Y$577:$Y$585,$W$577:$W$585,,-1)</f>
        <v>1</v>
      </c>
      <c r="V599" s="112"/>
      <c r="W599" s="48"/>
      <c r="Z599" s="48"/>
      <c r="AA599" s="112"/>
      <c r="AB599" s="112"/>
      <c r="AC599" s="112"/>
      <c r="AD599" s="112"/>
      <c r="AE599" s="112"/>
    </row>
    <row r="600" spans="1:31" x14ac:dyDescent="0.2">
      <c r="B600">
        <v>3</v>
      </c>
      <c r="C600" s="851">
        <f>_xlfn.XLOOKUP($B600,'Survey Elevations - TOD'!O:O,'Survey Elevations - TOD'!N:N,,0)</f>
        <v>25156.544000000002</v>
      </c>
      <c r="D600" s="853">
        <f>_xlfn.XLOOKUP($B600,'Survey Elevations - TOD'!O:O,'Survey Elevations - TOD'!$H:$H,,0)</f>
        <v>-51.448999999999998</v>
      </c>
      <c r="E600" s="113">
        <f>_xlfn.XLOOKUP($B600,'Survey Elevations - TOD'!O:O,'Survey Elevations - TOD'!I:I,,0)</f>
        <v>1059.885</v>
      </c>
      <c r="F600" s="854">
        <f>(D600-$E$596)*'TOP OF DECK ELEVATIONS'!$C$19</f>
        <v>7.0043999999999697E-3</v>
      </c>
      <c r="G600" s="781">
        <f t="shared" si="146"/>
        <v>1059.8920043999999</v>
      </c>
      <c r="H600" s="638">
        <f>IFERROR((_xlfn.XLOOKUP($C600,'Estimated Haunch Thickness'!$2:$2,'Estimated Haunch Thickness'!$2:$2,,-1))*1,NA())</f>
        <v>25150.806</v>
      </c>
      <c r="I600" s="638">
        <f>IFERROR((_xlfn.XLOOKUP($C600,'Estimated Haunch Thickness'!$2:$2,'Estimated Haunch Thickness'!$2:$2,,1))*1,NA())</f>
        <v>25160.447</v>
      </c>
      <c r="J600" s="113">
        <f>IFERROR((_xlfn.XLOOKUP($C600,'Estimated Haunch Thickness'!$2:$2,'Estimated Haunch Thickness'!$18:$18,,-1))*1,NA())</f>
        <v>1053.9780000000001</v>
      </c>
      <c r="K600" s="113">
        <f>IFERROR((_xlfn.XLOOKUP($C600,'Estimated Haunch Thickness'!$2:$2,'Estimated Haunch Thickness'!$18:$18,,1))*1,NA())</f>
        <v>1054.1379999999999</v>
      </c>
      <c r="L600" s="781">
        <f t="shared" si="148"/>
        <v>1054.0732266362411</v>
      </c>
      <c r="M600" s="853">
        <f t="shared" si="149"/>
        <v>76.235613788609044</v>
      </c>
      <c r="N600" s="859">
        <f t="shared" si="147"/>
        <v>1.6875</v>
      </c>
      <c r="O600" s="859">
        <f t="shared" si="150"/>
        <v>3.3878331651058069</v>
      </c>
      <c r="P600">
        <f t="shared" si="151"/>
        <v>1</v>
      </c>
      <c r="V600" s="112"/>
      <c r="W600" s="48"/>
      <c r="Z600" s="48"/>
      <c r="AA600" s="112"/>
      <c r="AB600" s="167" t="s">
        <v>46</v>
      </c>
      <c r="AC600" s="786">
        <f>SUM(AE597:AE598)</f>
        <v>5</v>
      </c>
      <c r="AD600" s="112"/>
      <c r="AE600" s="112"/>
    </row>
    <row r="601" spans="1:31" x14ac:dyDescent="0.2">
      <c r="B601">
        <v>4</v>
      </c>
      <c r="C601" s="851">
        <f>_xlfn.XLOOKUP($B601,'Survey Elevations - TOD'!O:O,'Survey Elevations - TOD'!N:N,,0)</f>
        <v>25181.963</v>
      </c>
      <c r="D601" s="853">
        <f>_xlfn.XLOOKUP($B601,'Survey Elevations - TOD'!O:O,'Survey Elevations - TOD'!$H:$H,,0)</f>
        <v>-51.392000000000003</v>
      </c>
      <c r="E601" s="113">
        <f>_xlfn.XLOOKUP($B601,'Survey Elevations - TOD'!O:O,'Survey Elevations - TOD'!I:I,,0)</f>
        <v>1060.2460000000001</v>
      </c>
      <c r="F601" s="854">
        <f>(D601-$E$596)*'TOP OF DECK ELEVATIONS'!$C$19</f>
        <v>6.1152000000000463E-3</v>
      </c>
      <c r="G601" s="781">
        <f t="shared" si="146"/>
        <v>1060.2521152000002</v>
      </c>
      <c r="H601" s="638">
        <f>IFERROR((_xlfn.XLOOKUP($C601,'Estimated Haunch Thickness'!$2:$2,'Estimated Haunch Thickness'!$2:$2,,-1))*1,NA())</f>
        <v>25180.718000000001</v>
      </c>
      <c r="I601" s="638">
        <f>IFERROR((_xlfn.XLOOKUP($C601,'Estimated Haunch Thickness'!$2:$2,'Estimated Haunch Thickness'!$2:$2,,1))*1,NA())</f>
        <v>25195.559000000001</v>
      </c>
      <c r="J601" s="113">
        <f>IFERROR((_xlfn.XLOOKUP($C601,'Estimated Haunch Thickness'!$2:$2,'Estimated Haunch Thickness'!$18:$18,,-1))*1,NA())</f>
        <v>1054.489</v>
      </c>
      <c r="K601" s="113">
        <f>IFERROR((_xlfn.XLOOKUP($C601,'Estimated Haunch Thickness'!$2:$2,'Estimated Haunch Thickness'!$18:$18,,1))*1,NA())</f>
        <v>1054.7159999999999</v>
      </c>
      <c r="L601" s="781">
        <f t="shared" si="148"/>
        <v>1054.5080428542551</v>
      </c>
      <c r="M601" s="853">
        <f t="shared" si="149"/>
        <v>101.65461378860709</v>
      </c>
      <c r="N601" s="859">
        <f t="shared" si="147"/>
        <v>1.125</v>
      </c>
      <c r="O601" s="859">
        <f t="shared" si="150"/>
        <v>3.0538681489406407</v>
      </c>
      <c r="P601">
        <f t="shared" si="151"/>
        <v>2</v>
      </c>
      <c r="V601" s="112"/>
      <c r="W601" s="48"/>
      <c r="Z601" s="48"/>
      <c r="AA601" s="112"/>
      <c r="AB601" s="112"/>
    </row>
    <row r="602" spans="1:31" x14ac:dyDescent="0.2">
      <c r="B602">
        <v>5</v>
      </c>
      <c r="C602" s="851">
        <f>_xlfn.XLOOKUP($B602,'Survey Elevations - TOD'!O:O,'Survey Elevations - TOD'!N:N,,0)</f>
        <v>25207.062000000002</v>
      </c>
      <c r="D602" s="853">
        <f>_xlfn.XLOOKUP($B602,'Survey Elevations - TOD'!O:O,'Survey Elevations - TOD'!$H:$H,,0)</f>
        <v>-51.354999999999997</v>
      </c>
      <c r="E602" s="113">
        <f>_xlfn.XLOOKUP($B602,'Survey Elevations - TOD'!O:O,'Survey Elevations - TOD'!I:I,,0)</f>
        <v>1060.616</v>
      </c>
      <c r="F602" s="854">
        <f>(D602-$E$596)*'TOP OF DECK ELEVATIONS'!$C$19</f>
        <v>5.5379999999999509E-3</v>
      </c>
      <c r="G602" s="781">
        <f t="shared" si="146"/>
        <v>1060.6215379999999</v>
      </c>
      <c r="H602" s="638">
        <f>IFERROR((_xlfn.XLOOKUP($C602,'Estimated Haunch Thickness'!$2:$2,'Estimated Haunch Thickness'!$2:$2,,-1))*1,NA())</f>
        <v>25195.559000000001</v>
      </c>
      <c r="I602" s="638">
        <f>IFERROR((_xlfn.XLOOKUP($C602,'Estimated Haunch Thickness'!$2:$2,'Estimated Haunch Thickness'!$2:$2,,1))*1,NA())</f>
        <v>25210.695</v>
      </c>
      <c r="J602" s="113">
        <f>IFERROR((_xlfn.XLOOKUP($C602,'Estimated Haunch Thickness'!$2:$2,'Estimated Haunch Thickness'!$18:$18,,-1))*1,NA())</f>
        <v>1054.7159999999999</v>
      </c>
      <c r="K602" s="113">
        <f>IFERROR((_xlfn.XLOOKUP($C602,'Estimated Haunch Thickness'!$2:$2,'Estimated Haunch Thickness'!$18:$18,,1))*1,NA())</f>
        <v>1054.9269999999999</v>
      </c>
      <c r="L602" s="781">
        <f t="shared" si="148"/>
        <v>1054.876354981501</v>
      </c>
      <c r="M602" s="853">
        <f t="shared" si="149"/>
        <v>126.75361378860907</v>
      </c>
      <c r="N602" s="859">
        <f t="shared" si="147"/>
        <v>1.125</v>
      </c>
      <c r="O602" s="859">
        <f t="shared" si="150"/>
        <v>3.067196221986709</v>
      </c>
      <c r="P602">
        <f t="shared" si="151"/>
        <v>2</v>
      </c>
      <c r="V602" s="112"/>
      <c r="W602" s="48"/>
      <c r="Z602" s="48"/>
      <c r="AA602" s="112"/>
      <c r="AB602" s="112"/>
      <c r="AC602" s="103" t="s">
        <v>636</v>
      </c>
    </row>
    <row r="603" spans="1:31" x14ac:dyDescent="0.2">
      <c r="B603">
        <v>6</v>
      </c>
      <c r="C603" s="851">
        <f>_xlfn.XLOOKUP($B603,'Survey Elevations - TOD'!O:O,'Survey Elevations - TOD'!N:N,,0)</f>
        <v>25231.169000000002</v>
      </c>
      <c r="D603" s="853">
        <f>_xlfn.XLOOKUP($B603,'Survey Elevations - TOD'!O:O,'Survey Elevations - TOD'!$H:$H,,0)</f>
        <v>-51.334000000000003</v>
      </c>
      <c r="E603" s="113">
        <f>_xlfn.XLOOKUP($B603,'Survey Elevations - TOD'!O:O,'Survey Elevations - TOD'!I:I,,0)</f>
        <v>1060.8699999999999</v>
      </c>
      <c r="F603" s="854">
        <f>(D603-$E$596)*'TOP OF DECK ELEVATIONS'!$C$19</f>
        <v>5.210400000000049E-3</v>
      </c>
      <c r="G603" s="781">
        <f t="shared" si="146"/>
        <v>1060.8752103999998</v>
      </c>
      <c r="H603" s="638">
        <f>IFERROR((_xlfn.XLOOKUP($C603,'Estimated Haunch Thickness'!$2:$2,'Estimated Haunch Thickness'!$2:$2,,-1))*1,NA())</f>
        <v>25226.168000000001</v>
      </c>
      <c r="I603" s="638">
        <f>IFERROR((_xlfn.XLOOKUP($C603,'Estimated Haunch Thickness'!$2:$2,'Estimated Haunch Thickness'!$2:$2,,1))*1,NA())</f>
        <v>25241.171999999999</v>
      </c>
      <c r="J603" s="113">
        <f>IFERROR((_xlfn.XLOOKUP($C603,'Estimated Haunch Thickness'!$2:$2,'Estimated Haunch Thickness'!$18:$18,,-1))*1,NA())</f>
        <v>1055.1369999999999</v>
      </c>
      <c r="K603" s="113">
        <f>IFERROR((_xlfn.XLOOKUP($C603,'Estimated Haunch Thickness'!$2:$2,'Estimated Haunch Thickness'!$18:$18,,1))*1,NA())</f>
        <v>1055.366</v>
      </c>
      <c r="L603" s="781">
        <f t="shared" si="148"/>
        <v>1055.213328245801</v>
      </c>
      <c r="M603" s="853">
        <f t="shared" si="149"/>
        <v>150.86061378860904</v>
      </c>
      <c r="N603" s="859">
        <f t="shared" si="147"/>
        <v>1.125</v>
      </c>
      <c r="O603" s="859">
        <f t="shared" si="150"/>
        <v>2.067585850385516</v>
      </c>
      <c r="P603">
        <f t="shared" si="151"/>
        <v>2</v>
      </c>
      <c r="V603" s="112"/>
      <c r="W603" s="48"/>
      <c r="Z603" s="48"/>
      <c r="AA603" s="112"/>
      <c r="AB603" s="112"/>
      <c r="AC603" s="979" t="s">
        <v>734</v>
      </c>
      <c r="AD603" s="979"/>
      <c r="AE603" s="979"/>
    </row>
    <row r="604" spans="1:31" x14ac:dyDescent="0.2">
      <c r="B604">
        <v>7</v>
      </c>
      <c r="C604" s="851">
        <f>_xlfn.XLOOKUP($B604,'Survey Elevations - TOD'!O:O,'Survey Elevations - TOD'!N:N,,0)</f>
        <v>25256.367999999999</v>
      </c>
      <c r="D604" s="853">
        <f>_xlfn.XLOOKUP($B604,'Survey Elevations - TOD'!O:O,'Survey Elevations - TOD'!$H:$H,,0)</f>
        <v>-51.304000000000002</v>
      </c>
      <c r="E604" s="113">
        <f>_xlfn.XLOOKUP($B604,'Survey Elevations - TOD'!O:O,'Survey Elevations - TOD'!I:I,,0)</f>
        <v>1061.412</v>
      </c>
      <c r="F604" s="854">
        <f>(D604-$E$596)*'TOP OF DECK ELEVATIONS'!$C$19</f>
        <v>4.742400000000032E-3</v>
      </c>
      <c r="G604" s="781">
        <f t="shared" si="146"/>
        <v>1061.4167424</v>
      </c>
      <c r="H604" s="638">
        <f>IFERROR((_xlfn.XLOOKUP($C604,'Estimated Haunch Thickness'!$2:$2,'Estimated Haunch Thickness'!$2:$2,,-1))*1,NA())</f>
        <v>25241.171999999999</v>
      </c>
      <c r="I604" s="638">
        <f>IFERROR((_xlfn.XLOOKUP($C604,'Estimated Haunch Thickness'!$2:$2,'Estimated Haunch Thickness'!$2:$2,,1))*1,NA())</f>
        <v>25256.814999999999</v>
      </c>
      <c r="J604" s="113">
        <f>IFERROR((_xlfn.XLOOKUP($C604,'Estimated Haunch Thickness'!$2:$2,'Estimated Haunch Thickness'!$18:$18,,-1))*1,NA())</f>
        <v>1055.366</v>
      </c>
      <c r="K604" s="113">
        <f>IFERROR((_xlfn.XLOOKUP($C604,'Estimated Haunch Thickness'!$2:$2,'Estimated Haunch Thickness'!$18:$18,,1))*1,NA())</f>
        <v>1055.6130000000001</v>
      </c>
      <c r="L604" s="781">
        <f t="shared" si="148"/>
        <v>1055.6059419548681</v>
      </c>
      <c r="M604" s="853">
        <f t="shared" si="149"/>
        <v>176.05961378860593</v>
      </c>
      <c r="N604" s="859">
        <f t="shared" si="147"/>
        <v>1.125</v>
      </c>
      <c r="O604" s="859">
        <f t="shared" si="150"/>
        <v>3.8546053415830137</v>
      </c>
      <c r="P604">
        <f t="shared" si="151"/>
        <v>2</v>
      </c>
      <c r="V604" s="112"/>
      <c r="W604" s="48"/>
      <c r="Z604" s="48"/>
      <c r="AA604" s="112"/>
      <c r="AB604" s="112"/>
      <c r="AC604" s="979"/>
      <c r="AD604" s="979"/>
      <c r="AE604" s="979"/>
    </row>
    <row r="605" spans="1:31" x14ac:dyDescent="0.2">
      <c r="B605">
        <v>8</v>
      </c>
      <c r="C605" s="851">
        <f>_xlfn.XLOOKUP($B605,'Survey Elevations - TOD'!O:O,'Survey Elevations - TOD'!N:N,,0)</f>
        <v>25280.844000000001</v>
      </c>
      <c r="D605" s="853">
        <f>_xlfn.XLOOKUP($B605,'Survey Elevations - TOD'!O:O,'Survey Elevations - TOD'!$H:$H,,0)</f>
        <v>-51.238</v>
      </c>
      <c r="E605" s="113">
        <f>_xlfn.XLOOKUP($B605,'Survey Elevations - TOD'!O:O,'Survey Elevations - TOD'!I:I,,0)</f>
        <v>1061.807</v>
      </c>
      <c r="F605" s="854">
        <f>(D605-$E$596)*'TOP OF DECK ELEVATIONS'!$C$19</f>
        <v>3.7127999999999927E-3</v>
      </c>
      <c r="G605" s="781">
        <f t="shared" si="146"/>
        <v>1061.8107127999999</v>
      </c>
      <c r="H605" s="638">
        <f>IFERROR((_xlfn.XLOOKUP($C605,'Estimated Haunch Thickness'!$2:$2,'Estimated Haunch Thickness'!$2:$2,,-1))*1,NA())</f>
        <v>25276.300999999999</v>
      </c>
      <c r="I605" s="638">
        <f>IFERROR((_xlfn.XLOOKUP($C605,'Estimated Haunch Thickness'!$2:$2,'Estimated Haunch Thickness'!$2:$2,,1))*1,NA())</f>
        <v>25286.223999999998</v>
      </c>
      <c r="J605" s="113">
        <f>IFERROR((_xlfn.XLOOKUP($C605,'Estimated Haunch Thickness'!$2:$2,'Estimated Haunch Thickness'!$18:$18,,-1))*1,NA())</f>
        <v>1055.8430000000001</v>
      </c>
      <c r="K605" s="113">
        <f>IFERROR((_xlfn.XLOOKUP($C605,'Estimated Haunch Thickness'!$2:$2,'Estimated Haunch Thickness'!$18:$18,,1))*1,NA())</f>
        <v>1055.9929999999999</v>
      </c>
      <c r="L605" s="781">
        <f t="shared" si="148"/>
        <v>1055.9116737881689</v>
      </c>
      <c r="M605" s="853">
        <f t="shared" si="149"/>
        <v>200.53561378860832</v>
      </c>
      <c r="N605" s="859">
        <f t="shared" si="147"/>
        <v>1.5</v>
      </c>
      <c r="O605" s="859">
        <f t="shared" si="150"/>
        <v>4.5384681419727748</v>
      </c>
      <c r="P605">
        <f t="shared" si="151"/>
        <v>3</v>
      </c>
      <c r="V605" s="112"/>
      <c r="W605" s="48"/>
      <c r="Z605" s="48"/>
      <c r="AA605" s="112"/>
      <c r="AB605" s="112"/>
      <c r="AC605" s="979"/>
      <c r="AD605" s="979"/>
      <c r="AE605" s="979"/>
    </row>
    <row r="606" spans="1:31" x14ac:dyDescent="0.2">
      <c r="B606">
        <v>9</v>
      </c>
      <c r="C606" s="851">
        <f>_xlfn.XLOOKUP($B606,'Survey Elevations - TOD'!O:O,'Survey Elevations - TOD'!N:N,,0)</f>
        <v>25306.642</v>
      </c>
      <c r="D606" s="853">
        <f>_xlfn.XLOOKUP($B606,'Survey Elevations - TOD'!O:O,'Survey Elevations - TOD'!$H:$H,,0)</f>
        <v>-51.304000000000002</v>
      </c>
      <c r="E606" s="113">
        <f>_xlfn.XLOOKUP($B606,'Survey Elevations - TOD'!O:O,'Survey Elevations - TOD'!I:I,,0)</f>
        <v>1062.184</v>
      </c>
      <c r="F606" s="854">
        <f>(D606-$E$596)*'TOP OF DECK ELEVATIONS'!$C$19</f>
        <v>4.742400000000032E-3</v>
      </c>
      <c r="G606" s="781">
        <f t="shared" si="146"/>
        <v>1062.1887423999999</v>
      </c>
      <c r="H606" s="638">
        <f>IFERROR((_xlfn.XLOOKUP($C606,'Estimated Haunch Thickness'!$2:$2,'Estimated Haunch Thickness'!$2:$2,,-1))*1,NA())</f>
        <v>25301.411</v>
      </c>
      <c r="I606" s="638">
        <f>IFERROR((_xlfn.XLOOKUP($C606,'Estimated Haunch Thickness'!$2:$2,'Estimated Haunch Thickness'!$2:$2,,1))*1,NA())</f>
        <v>25315.575000000001</v>
      </c>
      <c r="J606" s="113">
        <f>IFERROR((_xlfn.XLOOKUP($C606,'Estimated Haunch Thickness'!$2:$2,'Estimated Haunch Thickness'!$18:$18,,-1))*1,NA())</f>
        <v>1056.268</v>
      </c>
      <c r="K606" s="113">
        <f>IFERROR((_xlfn.XLOOKUP($C606,'Estimated Haunch Thickness'!$2:$2,'Estimated Haunch Thickness'!$18:$18,,1))*1,NA())</f>
        <v>1056.453</v>
      </c>
      <c r="L606" s="781">
        <f t="shared" si="148"/>
        <v>1056.3363235667891</v>
      </c>
      <c r="M606" s="853">
        <f t="shared" si="149"/>
        <v>226.33361378860718</v>
      </c>
      <c r="N606" s="859">
        <f t="shared" si="147"/>
        <v>0.6875</v>
      </c>
      <c r="O606" s="859">
        <f t="shared" si="150"/>
        <v>4.7915259985293233</v>
      </c>
      <c r="P606">
        <f t="shared" si="151"/>
        <v>3</v>
      </c>
      <c r="V606" s="112"/>
      <c r="W606" s="48"/>
      <c r="Z606" s="48"/>
      <c r="AA606" s="48"/>
      <c r="AB606" s="48"/>
      <c r="AC606" s="48"/>
      <c r="AD606" s="48"/>
      <c r="AE606" s="48"/>
    </row>
    <row r="607" spans="1:31" x14ac:dyDescent="0.2">
      <c r="B607">
        <v>10</v>
      </c>
      <c r="C607" s="851">
        <f>_xlfn.XLOOKUP($B607,'Survey Elevations - TOD'!O:O,'Survey Elevations - TOD'!N:N,,0)</f>
        <v>25332.238000000001</v>
      </c>
      <c r="D607" s="853">
        <f>_xlfn.XLOOKUP($B607,'Survey Elevations - TOD'!O:O,'Survey Elevations - TOD'!$H:$H,,0)</f>
        <v>-51.271000000000001</v>
      </c>
      <c r="E607" s="113">
        <f>_xlfn.XLOOKUP($B607,'Survey Elevations - TOD'!O:O,'Survey Elevations - TOD'!I:I,,0)</f>
        <v>1062.537</v>
      </c>
      <c r="F607" s="854">
        <f>(D607-$E$596)*'TOP OF DECK ELEVATIONS'!$C$19</f>
        <v>4.2276000000000119E-3</v>
      </c>
      <c r="G607" s="781">
        <f t="shared" si="146"/>
        <v>1062.5412276</v>
      </c>
      <c r="H607" s="638">
        <f>IFERROR((_xlfn.XLOOKUP($C607,'Estimated Haunch Thickness'!$2:$2,'Estimated Haunch Thickness'!$2:$2,,-1))*1,NA())</f>
        <v>25331.059000000001</v>
      </c>
      <c r="I607" s="638">
        <f>IFERROR((_xlfn.XLOOKUP($C607,'Estimated Haunch Thickness'!$2:$2,'Estimated Haunch Thickness'!$2:$2,,1))*1,NA())</f>
        <v>25346.501</v>
      </c>
      <c r="J607" s="113">
        <f>IFERROR((_xlfn.XLOOKUP($C607,'Estimated Haunch Thickness'!$2:$2,'Estimated Haunch Thickness'!$18:$18,,-1))*1,NA())</f>
        <v>1056.682</v>
      </c>
      <c r="K607" s="113">
        <f>IFERROR((_xlfn.XLOOKUP($C607,'Estimated Haunch Thickness'!$2:$2,'Estimated Haunch Thickness'!$18:$18,,1))*1,NA())</f>
        <v>1056.941</v>
      </c>
      <c r="L607" s="781">
        <f t="shared" si="148"/>
        <v>1056.7017747053492</v>
      </c>
      <c r="M607" s="853">
        <f t="shared" si="149"/>
        <v>251.92961378860855</v>
      </c>
      <c r="N607" s="859">
        <f t="shared" si="147"/>
        <v>0.6875</v>
      </c>
      <c r="O607" s="859">
        <f t="shared" si="150"/>
        <v>4.6359347358093146</v>
      </c>
      <c r="P607">
        <f t="shared" si="151"/>
        <v>3</v>
      </c>
      <c r="V607" s="112"/>
      <c r="W607" s="48"/>
      <c r="Z607" s="48"/>
      <c r="AA607" s="48"/>
      <c r="AB607" s="48"/>
      <c r="AC607" s="48"/>
      <c r="AD607" s="48"/>
      <c r="AE607" s="48"/>
    </row>
    <row r="608" spans="1:31" x14ac:dyDescent="0.2">
      <c r="B608">
        <v>11</v>
      </c>
      <c r="C608" s="851">
        <f>_xlfn.XLOOKUP($B608,'Survey Elevations - TOD'!O:O,'Survey Elevations - TOD'!N:N,,0)</f>
        <v>25358.776000000002</v>
      </c>
      <c r="D608" s="853">
        <f>_xlfn.XLOOKUP($B608,'Survey Elevations - TOD'!O:O,'Survey Elevations - TOD'!$H:$H,,0)</f>
        <v>-51.335000000000001</v>
      </c>
      <c r="E608" s="113">
        <f>_xlfn.XLOOKUP($B608,'Survey Elevations - TOD'!O:O,'Survey Elevations - TOD'!I:I,,0)</f>
        <v>1062.972</v>
      </c>
      <c r="F608" s="854">
        <f>(D608-$E$596)*'TOP OF DECK ELEVATIONS'!$C$19</f>
        <v>5.2260000000000128E-3</v>
      </c>
      <c r="G608" s="781">
        <f t="shared" si="146"/>
        <v>1062.977226</v>
      </c>
      <c r="H608" s="638">
        <f>IFERROR((_xlfn.XLOOKUP($C608,'Estimated Haunch Thickness'!$2:$2,'Estimated Haunch Thickness'!$2:$2,,-1))*1,NA())</f>
        <v>25358.460999999999</v>
      </c>
      <c r="I608" s="638">
        <f>IFERROR((_xlfn.XLOOKUP($C608,'Estimated Haunch Thickness'!$2:$2,'Estimated Haunch Thickness'!$2:$2,,1))*1,NA())</f>
        <v>25362.587</v>
      </c>
      <c r="J608" s="113">
        <f>IFERROR((_xlfn.XLOOKUP($C608,'Estimated Haunch Thickness'!$2:$2,'Estimated Haunch Thickness'!$18:$18,,-1))*1,NA())</f>
        <v>1057.125</v>
      </c>
      <c r="K608" s="113">
        <f>IFERROR((_xlfn.XLOOKUP($C608,'Estimated Haunch Thickness'!$2:$2,'Estimated Haunch Thickness'!$18:$18,,1))*1,NA())</f>
        <v>1057.1890000000001</v>
      </c>
      <c r="L608" s="781">
        <f t="shared" si="148"/>
        <v>1057.1298860882212</v>
      </c>
      <c r="M608" s="853">
        <f t="shared" si="149"/>
        <v>278.46761378860901</v>
      </c>
      <c r="N608" s="859">
        <f t="shared" si="147"/>
        <v>0.9375</v>
      </c>
      <c r="O608" s="859">
        <f t="shared" si="150"/>
        <v>4.480578941345815</v>
      </c>
      <c r="P608">
        <f t="shared" si="151"/>
        <v>4</v>
      </c>
      <c r="V608" s="112"/>
      <c r="W608" s="48"/>
      <c r="Z608" s="48"/>
      <c r="AA608" s="48"/>
      <c r="AB608" s="48"/>
      <c r="AC608" s="48"/>
      <c r="AD608" s="48"/>
      <c r="AE608" s="48"/>
    </row>
    <row r="609" spans="2:31" x14ac:dyDescent="0.2">
      <c r="B609">
        <v>12</v>
      </c>
      <c r="C609" s="851">
        <f>_xlfn.XLOOKUP($B609,'Survey Elevations - TOD'!O:O,'Survey Elevations - TOD'!N:N,,0)</f>
        <v>25384.663</v>
      </c>
      <c r="D609" s="853">
        <f>_xlfn.XLOOKUP($B609,'Survey Elevations - TOD'!O:O,'Survey Elevations - TOD'!$H:$H,,0)</f>
        <v>-51.28</v>
      </c>
      <c r="E609" s="113">
        <f>_xlfn.XLOOKUP($B609,'Survey Elevations - TOD'!O:O,'Survey Elevations - TOD'!I:I,,0)</f>
        <v>1063.394</v>
      </c>
      <c r="F609" s="854">
        <f>(D609-$E$596)*'TOP OF DECK ELEVATIONS'!$C$19</f>
        <v>4.3680000000000177E-3</v>
      </c>
      <c r="G609" s="781">
        <f t="shared" si="146"/>
        <v>1063.3983680000001</v>
      </c>
      <c r="H609" s="638">
        <f>IFERROR((_xlfn.XLOOKUP($C609,'Estimated Haunch Thickness'!$2:$2,'Estimated Haunch Thickness'!$2:$2,,-1))*1,NA())</f>
        <v>25376.953000000001</v>
      </c>
      <c r="I609" s="638">
        <f>IFERROR((_xlfn.XLOOKUP($C609,'Estimated Haunch Thickness'!$2:$2,'Estimated Haunch Thickness'!$2:$2,,1))*1,NA())</f>
        <v>25392.187000000002</v>
      </c>
      <c r="J609" s="113">
        <f>IFERROR((_xlfn.XLOOKUP($C609,'Estimated Haunch Thickness'!$2:$2,'Estimated Haunch Thickness'!$18:$18,,-1))*1,NA())</f>
        <v>1057.396</v>
      </c>
      <c r="K609" s="113">
        <f>IFERROR((_xlfn.XLOOKUP($C609,'Estimated Haunch Thickness'!$2:$2,'Estimated Haunch Thickness'!$18:$18,,1))*1,NA())</f>
        <v>1057.6089999999999</v>
      </c>
      <c r="L609" s="781">
        <f t="shared" si="148"/>
        <v>1057.5038003150846</v>
      </c>
      <c r="M609" s="853">
        <f t="shared" si="149"/>
        <v>304.35461378860782</v>
      </c>
      <c r="N609" s="859">
        <f t="shared" si="147"/>
        <v>0.6875</v>
      </c>
      <c r="O609" s="859">
        <f t="shared" si="150"/>
        <v>5.2973122189860078</v>
      </c>
      <c r="P609">
        <f t="shared" si="151"/>
        <v>4</v>
      </c>
      <c r="V609" s="112"/>
      <c r="W609" s="48"/>
      <c r="Z609" s="48"/>
      <c r="AA609" s="48"/>
      <c r="AB609" s="48"/>
      <c r="AC609" s="48"/>
      <c r="AD609" s="48"/>
      <c r="AE609" s="48"/>
    </row>
    <row r="610" spans="2:31" x14ac:dyDescent="0.2">
      <c r="B610">
        <v>13</v>
      </c>
      <c r="C610" s="851">
        <f>_xlfn.XLOOKUP($B610,'Survey Elevations - TOD'!O:O,'Survey Elevations - TOD'!N:N,,0)</f>
        <v>25410.302</v>
      </c>
      <c r="D610" s="853">
        <f>_xlfn.XLOOKUP($B610,'Survey Elevations - TOD'!O:O,'Survey Elevations - TOD'!$H:$H,,0)</f>
        <v>-51.280999999999999</v>
      </c>
      <c r="E610" s="113">
        <f>_xlfn.XLOOKUP($B610,'Survey Elevations - TOD'!O:O,'Survey Elevations - TOD'!I:I,,0)</f>
        <v>1063.75</v>
      </c>
      <c r="F610" s="854">
        <f>(D610-$E$596)*'TOP OF DECK ELEVATIONS'!$C$19</f>
        <v>4.3835999999999814E-3</v>
      </c>
      <c r="G610" s="781">
        <f t="shared" si="146"/>
        <v>1063.7543836</v>
      </c>
      <c r="H610" s="638">
        <f>IFERROR((_xlfn.XLOOKUP($C610,'Estimated Haunch Thickness'!$2:$2,'Estimated Haunch Thickness'!$2:$2,,-1))*1,NA())</f>
        <v>25407.085999999999</v>
      </c>
      <c r="I610" s="638">
        <f>IFERROR((_xlfn.XLOOKUP($C610,'Estimated Haunch Thickness'!$2:$2,'Estimated Haunch Thickness'!$2:$2,,1))*1,NA())</f>
        <v>25421.868999999999</v>
      </c>
      <c r="J610" s="113">
        <f>IFERROR((_xlfn.XLOOKUP($C610,'Estimated Haunch Thickness'!$2:$2,'Estimated Haunch Thickness'!$18:$18,,-1))*1,NA())</f>
        <v>1057.8389999999999</v>
      </c>
      <c r="K610" s="113">
        <f>IFERROR((_xlfn.XLOOKUP($C610,'Estimated Haunch Thickness'!$2:$2,'Estimated Haunch Thickness'!$18:$18,,1))*1,NA())</f>
        <v>1058.1030000000001</v>
      </c>
      <c r="L610" s="781">
        <f t="shared" si="148"/>
        <v>1057.8964324561996</v>
      </c>
      <c r="M610" s="853">
        <f t="shared" si="149"/>
        <v>329.99361378860704</v>
      </c>
      <c r="N610" s="859">
        <f t="shared" si="147"/>
        <v>0.6875</v>
      </c>
      <c r="O610" s="859">
        <f t="shared" si="150"/>
        <v>4.8579137256047034</v>
      </c>
      <c r="P610">
        <f t="shared" si="151"/>
        <v>4</v>
      </c>
      <c r="V610" s="112"/>
      <c r="W610" s="48"/>
      <c r="Z610" s="48"/>
      <c r="AA610" s="48"/>
      <c r="AB610" s="48"/>
      <c r="AC610" s="48"/>
      <c r="AD610" s="48"/>
      <c r="AE610" s="48"/>
    </row>
    <row r="611" spans="2:31" x14ac:dyDescent="0.2">
      <c r="B611">
        <v>14</v>
      </c>
      <c r="C611" s="851">
        <f>_xlfn.XLOOKUP($B611,'Survey Elevations - TOD'!O:O,'Survey Elevations - TOD'!N:N,,0)</f>
        <v>25461.559000000001</v>
      </c>
      <c r="D611" s="853">
        <f>_xlfn.XLOOKUP($B611,'Survey Elevations - TOD'!O:O,'Survey Elevations - TOD'!$H:$H,,0)</f>
        <v>-51.271000000000001</v>
      </c>
      <c r="E611" s="113">
        <f>_xlfn.XLOOKUP($B611,'Survey Elevations - TOD'!O:O,'Survey Elevations - TOD'!I:I,,0)</f>
        <v>1064.5899999999999</v>
      </c>
      <c r="F611" s="854">
        <f>(D611-$E$596)*'TOP OF DECK ELEVATIONS'!$C$19</f>
        <v>4.2276000000000119E-3</v>
      </c>
      <c r="G611" s="781">
        <f t="shared" si="146"/>
        <v>1064.5942275999998</v>
      </c>
      <c r="H611" s="638">
        <f>IFERROR((_xlfn.XLOOKUP($C611,'Estimated Haunch Thickness'!$2:$2,'Estimated Haunch Thickness'!$2:$2,,-1))*1,NA())</f>
        <v>25452.674999999999</v>
      </c>
      <c r="I611" s="638">
        <f>IFERROR((_xlfn.XLOOKUP($C611,'Estimated Haunch Thickness'!$2:$2,'Estimated Haunch Thickness'!$2:$2,,1))*1,NA())</f>
        <v>25467.86</v>
      </c>
      <c r="J611" s="113">
        <f>IFERROR((_xlfn.XLOOKUP($C611,'Estimated Haunch Thickness'!$2:$2,'Estimated Haunch Thickness'!$18:$18,,-1))*1,NA())</f>
        <v>1058.644</v>
      </c>
      <c r="K611" s="113">
        <f>IFERROR((_xlfn.XLOOKUP($C611,'Estimated Haunch Thickness'!$2:$2,'Estimated Haunch Thickness'!$18:$18,,1))*1,NA())</f>
        <v>1058.816</v>
      </c>
      <c r="L611" s="781">
        <f t="shared" si="148"/>
        <v>1058.7446287783998</v>
      </c>
      <c r="M611" s="853">
        <f t="shared" si="149"/>
        <v>381.25061378860846</v>
      </c>
      <c r="N611" s="859">
        <f t="shared" si="147"/>
        <v>1.125</v>
      </c>
      <c r="O611" s="859">
        <f t="shared" si="150"/>
        <v>4.3201858592001408</v>
      </c>
      <c r="P611">
        <f t="shared" si="151"/>
        <v>5</v>
      </c>
      <c r="V611" s="112"/>
      <c r="W611" s="48"/>
      <c r="Z611" s="48"/>
      <c r="AA611" s="48"/>
      <c r="AB611" s="48"/>
      <c r="AC611" s="48"/>
      <c r="AD611" s="48"/>
      <c r="AE611" s="48"/>
    </row>
    <row r="612" spans="2:31" x14ac:dyDescent="0.2">
      <c r="B612">
        <v>15</v>
      </c>
      <c r="C612" s="851">
        <f>_xlfn.XLOOKUP($B612,'Survey Elevations - TOD'!O:O,'Survey Elevations - TOD'!N:N,,0)</f>
        <v>25486.714</v>
      </c>
      <c r="D612" s="853">
        <f>_xlfn.XLOOKUP($B612,'Survey Elevations - TOD'!O:O,'Survey Elevations - TOD'!$H:$H,,0)</f>
        <v>-51.212000000000003</v>
      </c>
      <c r="E612" s="113">
        <f>_xlfn.XLOOKUP($B612,'Survey Elevations - TOD'!O:O,'Survey Elevations - TOD'!I:I,,0)</f>
        <v>1064.9010000000001</v>
      </c>
      <c r="F612" s="854">
        <f>(D612-$E$596)*'TOP OF DECK ELEVATIONS'!$C$19</f>
        <v>3.3072000000000513E-3</v>
      </c>
      <c r="G612" s="781">
        <f t="shared" si="146"/>
        <v>1064.9043072000002</v>
      </c>
      <c r="H612" s="638">
        <f>IFERROR((_xlfn.XLOOKUP($C612,'Estimated Haunch Thickness'!$2:$2,'Estimated Haunch Thickness'!$2:$2,,-1))*1,NA())</f>
        <v>25482.946</v>
      </c>
      <c r="I612" s="638">
        <f>IFERROR((_xlfn.XLOOKUP($C612,'Estimated Haunch Thickness'!$2:$2,'Estimated Haunch Thickness'!$2:$2,,1))*1,NA())</f>
        <v>25497.946</v>
      </c>
      <c r="J612" s="113">
        <f>IFERROR((_xlfn.XLOOKUP($C612,'Estimated Haunch Thickness'!$2:$2,'Estimated Haunch Thickness'!$18:$18,,-1))*1,NA())</f>
        <v>1059.058</v>
      </c>
      <c r="K612" s="113">
        <f>IFERROR((_xlfn.XLOOKUP($C612,'Estimated Haunch Thickness'!$2:$2,'Estimated Haunch Thickness'!$18:$18,,1))*1,NA())</f>
        <v>1059.251</v>
      </c>
      <c r="L612" s="781">
        <f t="shared" si="148"/>
        <v>1059.1064816000001</v>
      </c>
      <c r="M612" s="853">
        <f t="shared" si="149"/>
        <v>406.4056137886073</v>
      </c>
      <c r="N612" s="859">
        <f t="shared" si="147"/>
        <v>1.125</v>
      </c>
      <c r="O612" s="859">
        <f t="shared" si="150"/>
        <v>3.6989072000014893</v>
      </c>
      <c r="P612">
        <f t="shared" si="151"/>
        <v>5</v>
      </c>
      <c r="V612" s="112"/>
      <c r="W612" s="48"/>
      <c r="Z612" s="48"/>
      <c r="AA612" s="48"/>
      <c r="AB612" s="48"/>
      <c r="AC612" s="48"/>
      <c r="AD612" s="48"/>
      <c r="AE612" s="48"/>
    </row>
    <row r="613" spans="2:31" x14ac:dyDescent="0.2">
      <c r="B613">
        <v>16</v>
      </c>
      <c r="C613" s="851">
        <f>_xlfn.XLOOKUP($B613,'Survey Elevations - TOD'!O:O,'Survey Elevations - TOD'!N:N,,0)</f>
        <v>25511.478999999999</v>
      </c>
      <c r="D613" s="853">
        <f>_xlfn.XLOOKUP($B613,'Survey Elevations - TOD'!O:O,'Survey Elevations - TOD'!$H:$H,,0)</f>
        <v>-51.173999999999999</v>
      </c>
      <c r="E613" s="113">
        <f>_xlfn.XLOOKUP($B613,'Survey Elevations - TOD'!O:O,'Survey Elevations - TOD'!I:I,,0)</f>
        <v>1065.2750000000001</v>
      </c>
      <c r="F613" s="854">
        <f>(D613-$E$596)*'TOP OF DECK ELEVATIONS'!$C$19</f>
        <v>2.7143999999999918E-3</v>
      </c>
      <c r="G613" s="781">
        <f t="shared" si="146"/>
        <v>1065.2777144000001</v>
      </c>
      <c r="H613" s="638">
        <f>IFERROR((_xlfn.XLOOKUP($C613,'Estimated Haunch Thickness'!$2:$2,'Estimated Haunch Thickness'!$2:$2,,-1))*1,NA())</f>
        <v>25497.946</v>
      </c>
      <c r="I613" s="638">
        <f>IFERROR((_xlfn.XLOOKUP($C613,'Estimated Haunch Thickness'!$2:$2,'Estimated Haunch Thickness'!$2:$2,,1))*1,NA())</f>
        <v>25512.707999999999</v>
      </c>
      <c r="J613" s="113">
        <f>IFERROR((_xlfn.XLOOKUP($C613,'Estimated Haunch Thickness'!$2:$2,'Estimated Haunch Thickness'!$18:$18,,-1))*1,NA())</f>
        <v>1059.251</v>
      </c>
      <c r="K613" s="113">
        <f>IFERROR((_xlfn.XLOOKUP($C613,'Estimated Haunch Thickness'!$2:$2,'Estimated Haunch Thickness'!$18:$18,,1))*1,NA())</f>
        <v>1059.46</v>
      </c>
      <c r="L613" s="781">
        <f t="shared" si="148"/>
        <v>1059.4425998509687</v>
      </c>
      <c r="M613" s="853">
        <f t="shared" si="149"/>
        <v>431.17061378860672</v>
      </c>
      <c r="N613" s="859">
        <f t="shared" si="147"/>
        <v>1.125</v>
      </c>
      <c r="O613" s="859">
        <f t="shared" si="150"/>
        <v>4.1463745883775154</v>
      </c>
      <c r="P613">
        <f t="shared" si="151"/>
        <v>5</v>
      </c>
      <c r="V613" s="112"/>
      <c r="W613" s="48"/>
      <c r="Z613" s="48"/>
      <c r="AA613" s="48"/>
      <c r="AB613" s="48"/>
      <c r="AC613" s="48"/>
      <c r="AD613" s="48"/>
      <c r="AE613" s="48"/>
    </row>
    <row r="614" spans="2:31" x14ac:dyDescent="0.2">
      <c r="B614">
        <v>17</v>
      </c>
      <c r="C614" s="851">
        <f>_xlfn.XLOOKUP($B614,'Survey Elevations - TOD'!O:O,'Survey Elevations - TOD'!N:N,,0)</f>
        <v>25536.669000000002</v>
      </c>
      <c r="D614" s="853">
        <f>_xlfn.XLOOKUP($B614,'Survey Elevations - TOD'!O:O,'Survey Elevations - TOD'!$H:$H,,0)</f>
        <v>-51.183</v>
      </c>
      <c r="E614" s="113">
        <f>_xlfn.XLOOKUP($B614,'Survey Elevations - TOD'!O:O,'Survey Elevations - TOD'!I:I,,0)</f>
        <v>1065.575</v>
      </c>
      <c r="F614" s="854">
        <f>(D614-$E$596)*'TOP OF DECK ELEVATIONS'!$C$19</f>
        <v>2.8547999999999972E-3</v>
      </c>
      <c r="G614" s="781">
        <f t="shared" si="146"/>
        <v>1065.5778548000001</v>
      </c>
      <c r="H614" s="638">
        <f>IFERROR((_xlfn.XLOOKUP($C614,'Estimated Haunch Thickness'!$2:$2,'Estimated Haunch Thickness'!$2:$2,,-1))*1,NA())</f>
        <v>25527.685000000001</v>
      </c>
      <c r="I614" s="638">
        <f>IFERROR((_xlfn.XLOOKUP($C614,'Estimated Haunch Thickness'!$2:$2,'Estimated Haunch Thickness'!$2:$2,,1))*1,NA())</f>
        <v>25542.397000000001</v>
      </c>
      <c r="J614" s="113">
        <f>IFERROR((_xlfn.XLOOKUP($C614,'Estimated Haunch Thickness'!$2:$2,'Estimated Haunch Thickness'!$18:$18,,-1))*1,NA())</f>
        <v>1059.7090000000001</v>
      </c>
      <c r="K614" s="113">
        <f>IFERROR((_xlfn.XLOOKUP($C614,'Estimated Haunch Thickness'!$2:$2,'Estimated Haunch Thickness'!$18:$18,,1))*1,NA())</f>
        <v>1059.924</v>
      </c>
      <c r="L614" s="781">
        <f t="shared" si="148"/>
        <v>1059.8402914627516</v>
      </c>
      <c r="M614" s="853">
        <f t="shared" si="149"/>
        <v>456.36061378860904</v>
      </c>
      <c r="N614" s="859">
        <f t="shared" si="147"/>
        <v>1.125</v>
      </c>
      <c r="O614" s="859">
        <f>(G614-L614-N614/12-$I$579)*12</f>
        <v>2.9757600469820353</v>
      </c>
      <c r="P614">
        <f t="shared" si="151"/>
        <v>5</v>
      </c>
      <c r="V614" s="112"/>
      <c r="W614" s="48"/>
      <c r="Z614" s="48"/>
      <c r="AA614" s="48"/>
      <c r="AB614" s="48"/>
      <c r="AC614" s="48"/>
      <c r="AD614" s="48"/>
      <c r="AE614" s="48"/>
    </row>
    <row r="615" spans="2:31" x14ac:dyDescent="0.2">
      <c r="B615">
        <v>18</v>
      </c>
      <c r="C615" s="851">
        <f>_xlfn.XLOOKUP($B615,'Survey Elevations - TOD'!O:O,'Survey Elevations - TOD'!N:N,,0)</f>
        <v>25561.065999999999</v>
      </c>
      <c r="D615" s="853">
        <f>_xlfn.XLOOKUP($B615,'Survey Elevations - TOD'!O:O,'Survey Elevations - TOD'!$H:$H,,0)</f>
        <v>-51.177</v>
      </c>
      <c r="E615" s="113">
        <f>_xlfn.XLOOKUP($B615,'Survey Elevations - TOD'!O:O,'Survey Elevations - TOD'!I:I,,0)</f>
        <v>1066.001</v>
      </c>
      <c r="F615" s="854">
        <f>(D615-$E$596)*'TOP OF DECK ELEVATIONS'!$C$19</f>
        <v>2.7611999999999936E-3</v>
      </c>
      <c r="G615" s="781">
        <f t="shared" si="146"/>
        <v>1066.0037611999999</v>
      </c>
      <c r="H615" s="638">
        <f>IFERROR((_xlfn.XLOOKUP($C615,'Estimated Haunch Thickness'!$2:$2,'Estimated Haunch Thickness'!$2:$2,,-1))*1,NA())</f>
        <v>25555.842000000001</v>
      </c>
      <c r="I615" s="638">
        <f>IFERROR((_xlfn.XLOOKUP($C615,'Estimated Haunch Thickness'!$2:$2,'Estimated Haunch Thickness'!$2:$2,,1))*1,NA())</f>
        <v>25572.252</v>
      </c>
      <c r="J615" s="113">
        <f>IFERROR((_xlfn.XLOOKUP($C615,'Estimated Haunch Thickness'!$2:$2,'Estimated Haunch Thickness'!$18:$18,,-1))*1,NA())</f>
        <v>1060.127</v>
      </c>
      <c r="K615" s="113">
        <f>IFERROR((_xlfn.XLOOKUP($C615,'Estimated Haunch Thickness'!$2:$2,'Estimated Haunch Thickness'!$18:$18,,1))*1,NA())</f>
        <v>1060.45</v>
      </c>
      <c r="L615" s="781">
        <f t="shared" si="148"/>
        <v>1060.2298246191347</v>
      </c>
      <c r="M615" s="853">
        <f t="shared" si="149"/>
        <v>480.75761378860625</v>
      </c>
      <c r="N615" s="859">
        <f t="shared" si="147"/>
        <v>1.6875</v>
      </c>
      <c r="O615" s="859">
        <f t="shared" si="150"/>
        <v>2.8497389703825355</v>
      </c>
      <c r="P615">
        <f t="shared" si="151"/>
        <v>6</v>
      </c>
      <c r="V615" s="112"/>
      <c r="W615" s="48"/>
      <c r="Z615" s="48"/>
      <c r="AA615" s="48"/>
      <c r="AB615" s="48"/>
      <c r="AC615" s="48"/>
      <c r="AD615" s="48"/>
      <c r="AE615" s="48"/>
    </row>
    <row r="616" spans="2:31" x14ac:dyDescent="0.2">
      <c r="B616">
        <v>19</v>
      </c>
      <c r="C616" s="851">
        <f>_xlfn.XLOOKUP($B616,'Survey Elevations - TOD'!O:O,'Survey Elevations - TOD'!N:N,,0)</f>
        <v>25585.893</v>
      </c>
      <c r="D616" s="853">
        <f>_xlfn.XLOOKUP($B616,'Survey Elevations - TOD'!O:O,'Survey Elevations - TOD'!$H:$H,,0)</f>
        <v>-51.198999999999998</v>
      </c>
      <c r="E616" s="113">
        <f>_xlfn.XLOOKUP($B616,'Survey Elevations - TOD'!O:O,'Survey Elevations - TOD'!I:I,,0)</f>
        <v>1066.394</v>
      </c>
      <c r="F616" s="854">
        <f>(D616-$E$596)*'TOP OF DECK ELEVATIONS'!$C$19</f>
        <v>3.1043999999999699E-3</v>
      </c>
      <c r="G616" s="781">
        <f t="shared" si="146"/>
        <v>1066.3971044</v>
      </c>
      <c r="H616" s="638">
        <f>IFERROR((_xlfn.XLOOKUP($C616,'Estimated Haunch Thickness'!$2:$2,'Estimated Haunch Thickness'!$2:$2,,-1))*1,NA())</f>
        <v>25572.252</v>
      </c>
      <c r="I616" s="638">
        <f>IFERROR((_xlfn.XLOOKUP($C616,'Estimated Haunch Thickness'!$2:$2,'Estimated Haunch Thickness'!$2:$2,,1))*1,NA())</f>
        <v>25587.807000000001</v>
      </c>
      <c r="J616" s="113">
        <f>IFERROR((_xlfn.XLOOKUP($C616,'Estimated Haunch Thickness'!$2:$2,'Estimated Haunch Thickness'!$18:$18,,-1))*1,NA())</f>
        <v>1060.45</v>
      </c>
      <c r="K616" s="113">
        <f>IFERROR((_xlfn.XLOOKUP($C616,'Estimated Haunch Thickness'!$2:$2,'Estimated Haunch Thickness'!$18:$18,,1))*1,NA())</f>
        <v>1060.694</v>
      </c>
      <c r="L616" s="781">
        <f t="shared" si="148"/>
        <v>1060.6639764705883</v>
      </c>
      <c r="M616" s="853">
        <f t="shared" si="149"/>
        <v>505.58461378860738</v>
      </c>
      <c r="N616" s="859">
        <f t="shared" si="147"/>
        <v>0.8125</v>
      </c>
      <c r="O616" s="859">
        <f t="shared" si="150"/>
        <v>3.2350351529403341</v>
      </c>
      <c r="P616">
        <f t="shared" si="151"/>
        <v>6</v>
      </c>
      <c r="V616" s="112"/>
      <c r="W616" s="48"/>
      <c r="Z616" s="48"/>
      <c r="AA616" s="48"/>
      <c r="AB616" s="48"/>
      <c r="AC616" s="48"/>
      <c r="AD616" s="48"/>
      <c r="AE616" s="48"/>
    </row>
    <row r="617" spans="2:31" x14ac:dyDescent="0.2">
      <c r="B617">
        <v>20</v>
      </c>
      <c r="C617" s="851">
        <f>_xlfn.XLOOKUP($B617,'Survey Elevations - TOD'!O:O,'Survey Elevations - TOD'!N:N,,0)</f>
        <v>25610.726999999999</v>
      </c>
      <c r="D617" s="853">
        <f>_xlfn.XLOOKUP($B617,'Survey Elevations - TOD'!O:O,'Survey Elevations - TOD'!$H:$H,,0)</f>
        <v>-51.195999999999998</v>
      </c>
      <c r="E617" s="113">
        <f>_xlfn.XLOOKUP($B617,'Survey Elevations - TOD'!O:O,'Survey Elevations - TOD'!I:I,,0)</f>
        <v>1066.7049999999999</v>
      </c>
      <c r="F617" s="854">
        <f>(D617-$E$596)*'TOP OF DECK ELEVATIONS'!$C$19</f>
        <v>3.0575999999999681E-3</v>
      </c>
      <c r="G617" s="781">
        <f t="shared" si="146"/>
        <v>1066.7080575999998</v>
      </c>
      <c r="H617" s="638">
        <f>IFERROR((_xlfn.XLOOKUP($C617,'Estimated Haunch Thickness'!$2:$2,'Estimated Haunch Thickness'!$2:$2,,-1))*1,NA())</f>
        <v>25602.723999999998</v>
      </c>
      <c r="I617" s="638">
        <f>IFERROR((_xlfn.XLOOKUP($C617,'Estimated Haunch Thickness'!$2:$2,'Estimated Haunch Thickness'!$2:$2,,1))*1,NA())</f>
        <v>25617.858</v>
      </c>
      <c r="J617" s="113">
        <f>IFERROR((_xlfn.XLOOKUP($C617,'Estimated Haunch Thickness'!$2:$2,'Estimated Haunch Thickness'!$18:$18,,-1))*1,NA())</f>
        <v>1060.9000000000001</v>
      </c>
      <c r="K617" s="113">
        <f>IFERROR((_xlfn.XLOOKUP($C617,'Estimated Haunch Thickness'!$2:$2,'Estimated Haunch Thickness'!$18:$18,,1))*1,NA())</f>
        <v>1061.144</v>
      </c>
      <c r="L617" s="781">
        <f t="shared" si="148"/>
        <v>1061.0290294700674</v>
      </c>
      <c r="M617" s="853">
        <f t="shared" si="149"/>
        <v>530.41861378860631</v>
      </c>
      <c r="N617" s="859">
        <f t="shared" si="147"/>
        <v>0.8125</v>
      </c>
      <c r="O617" s="859">
        <f t="shared" si="150"/>
        <v>2.58583755918972</v>
      </c>
      <c r="P617">
        <f t="shared" si="151"/>
        <v>6</v>
      </c>
      <c r="V617" s="112"/>
      <c r="W617" s="48"/>
      <c r="Z617" s="48"/>
      <c r="AA617" s="48"/>
      <c r="AB617" s="48"/>
      <c r="AC617" s="48"/>
      <c r="AD617" s="48"/>
      <c r="AE617" s="48"/>
    </row>
    <row r="618" spans="2:31" x14ac:dyDescent="0.2">
      <c r="C618" s="851"/>
      <c r="D618" s="853"/>
      <c r="E618" s="113"/>
      <c r="F618" s="854"/>
      <c r="G618" s="781"/>
      <c r="H618" s="112"/>
      <c r="V618" s="112"/>
      <c r="W618" s="48"/>
      <c r="Y618" s="112"/>
      <c r="Z618" s="48"/>
      <c r="AA618" s="48"/>
      <c r="AB618" s="48"/>
      <c r="AC618" s="48"/>
      <c r="AD618" s="48"/>
      <c r="AE618" s="48"/>
    </row>
    <row r="619" spans="2:31" x14ac:dyDescent="0.2">
      <c r="B619" s="103" t="s">
        <v>618</v>
      </c>
      <c r="D619" s="167" t="s">
        <v>953</v>
      </c>
      <c r="E619" s="851">
        <f>_xlfn.XLOOKUP("CL "&amp;B619,'Estimated Haunch Thickness'!$B$34:$B$49,'Estimated Haunch Thickness'!$C$34:$C$49,,0)</f>
        <v>25117.584258012437</v>
      </c>
      <c r="H619" s="112"/>
      <c r="V619" s="112"/>
      <c r="W619" s="48"/>
      <c r="Y619" s="112"/>
      <c r="Z619" s="48"/>
      <c r="AA619" s="48"/>
      <c r="AB619" s="48"/>
      <c r="AC619" s="48"/>
      <c r="AD619" s="48"/>
      <c r="AE619" s="48"/>
    </row>
    <row r="620" spans="2:31" x14ac:dyDescent="0.2">
      <c r="D620" s="167" t="s">
        <v>942</v>
      </c>
      <c r="E620" s="852">
        <v>-3</v>
      </c>
      <c r="H620" s="112"/>
      <c r="I620" s="112"/>
      <c r="J620" s="112"/>
      <c r="K620" s="112"/>
      <c r="M620" s="112"/>
      <c r="N620" s="112"/>
      <c r="V620" s="112"/>
      <c r="W620" s="48"/>
      <c r="Y620" s="112"/>
      <c r="Z620" s="48"/>
      <c r="AA620" s="48"/>
      <c r="AB620" s="48"/>
      <c r="AC620" s="48"/>
      <c r="AD620" s="48"/>
      <c r="AE620" s="48"/>
    </row>
    <row r="621" spans="2:31" ht="38.25" x14ac:dyDescent="0.2">
      <c r="C621" s="116" t="s">
        <v>767</v>
      </c>
      <c r="D621" s="116" t="s">
        <v>768</v>
      </c>
      <c r="E621" s="116" t="s">
        <v>769</v>
      </c>
      <c r="F621" s="116" t="s">
        <v>943</v>
      </c>
      <c r="G621" s="116" t="s">
        <v>779</v>
      </c>
      <c r="H621" s="116" t="s">
        <v>945</v>
      </c>
      <c r="I621" s="116" t="s">
        <v>944</v>
      </c>
      <c r="J621" s="116" t="s">
        <v>946</v>
      </c>
      <c r="K621" s="116" t="s">
        <v>947</v>
      </c>
      <c r="L621" s="116" t="s">
        <v>948</v>
      </c>
      <c r="M621" s="116" t="s">
        <v>958</v>
      </c>
      <c r="N621" s="116" t="s">
        <v>950</v>
      </c>
      <c r="O621" s="116" t="s">
        <v>715</v>
      </c>
      <c r="V621" s="112"/>
      <c r="W621" s="48"/>
      <c r="Y621" s="112"/>
      <c r="Z621" s="48"/>
      <c r="AA621" s="48"/>
      <c r="AB621" s="48"/>
      <c r="AC621" s="48"/>
      <c r="AD621" s="48"/>
      <c r="AE621" s="48"/>
    </row>
    <row r="622" spans="2:31" x14ac:dyDescent="0.2">
      <c r="B622">
        <v>1</v>
      </c>
      <c r="C622" s="851">
        <f>_xlfn.XLOOKUP($B622,'Survey Elevations - TOD'!$Q:$Q,'Survey Elevations - TOD'!$P:$P,,0)</f>
        <v>25145.341</v>
      </c>
      <c r="D622" s="853">
        <f>_xlfn.XLOOKUP($B622,'Survey Elevations - TOD'!$Q:$Q,'Survey Elevations - TOD'!$H:$H,,0)</f>
        <v>-1.4019999999999999</v>
      </c>
      <c r="E622" s="113">
        <f>_xlfn.XLOOKUP($B622,'Survey Elevations - TOD'!$Q:$Q,'Survey Elevations - TOD'!$I:$I,,0)</f>
        <v>1060.078</v>
      </c>
      <c r="F622" s="854">
        <f>(D622-$E$620)*'TOP OF DECK ELEVATIONS'!$C$19</f>
        <v>-2.4928800000000001E-2</v>
      </c>
      <c r="G622" s="781">
        <f>E622+F622</f>
        <v>1060.0530712</v>
      </c>
      <c r="H622" s="638">
        <f>IFERROR((_xlfn.XLOOKUP($C622,'Estimated Haunch Thickness'!$8:$8,'Estimated Haunch Thickness'!$8:$8,,-1))*1,MIN('Estimated Haunch Thickness'!$8:$8))</f>
        <v>25135.418000000001</v>
      </c>
      <c r="I622" s="638">
        <f>IFERROR((_xlfn.XLOOKUP($C622,'Estimated Haunch Thickness'!$8:$8,'Estimated Haunch Thickness'!$8:$8,,1))*1,MAX('Estimated Haunch Thickness'!$8:$8))</f>
        <v>25150.576000000001</v>
      </c>
      <c r="J622" s="113">
        <f>IFERROR((_xlfn.XLOOKUP($C622,'Estimated Haunch Thickness'!$8:$8,'Estimated Haunch Thickness'!$24:$24,,-1))*1,MIN('Estimated Haunch Thickness'!$24:$24))</f>
        <v>1053.992</v>
      </c>
      <c r="K622" s="113">
        <f>IFERROR((_xlfn.XLOOKUP($C622,'Estimated Haunch Thickness'!$8:$8,'Estimated Haunch Thickness'!$24:$24,,1))*1,MAX('Estimated Haunch Thickness'!$24:$24))</f>
        <v>1054.212</v>
      </c>
      <c r="L622" s="781">
        <f>($C622-$H622)*SLOPE($J622:$K622,$H622:$I622)+$J622</f>
        <v>1054.1360203193033</v>
      </c>
      <c r="M622" s="853">
        <f>C622-$E$619</f>
        <v>27.756741987563146</v>
      </c>
      <c r="N622" s="859">
        <f t="shared" ref="N622:N642" si="152">_xlfn.XLOOKUP($M622,$I$583:$I$594,$J$583:$J$594,,-1)</f>
        <v>0.8125</v>
      </c>
      <c r="O622" s="859">
        <f>(G622-L622-N622/12-$I$579)*12</f>
        <v>5.4421105683604836</v>
      </c>
      <c r="P622">
        <f>_xlfn.XLOOKUP($M622,$Y$577:$Y$585,$W$577:$W$585,,-1)</f>
        <v>1</v>
      </c>
      <c r="V622" s="112"/>
      <c r="W622" s="48"/>
      <c r="Y622" s="112"/>
      <c r="Z622" s="48"/>
      <c r="AA622" s="48"/>
      <c r="AB622" s="48"/>
      <c r="AC622" s="48"/>
      <c r="AD622" s="48"/>
      <c r="AE622" s="48"/>
    </row>
    <row r="623" spans="2:31" x14ac:dyDescent="0.2">
      <c r="B623">
        <v>2</v>
      </c>
      <c r="C623" s="851">
        <f>_xlfn.XLOOKUP($B623,'Survey Elevations - TOD'!$Q:$Q,'Survey Elevations - TOD'!$P:$P,,0)</f>
        <v>25168.371999999999</v>
      </c>
      <c r="D623" s="853">
        <f>_xlfn.XLOOKUP($B623,'Survey Elevations - TOD'!$Q:$Q,'Survey Elevations - TOD'!$H:$H,,0)</f>
        <v>-1.4630000000000001</v>
      </c>
      <c r="E623" s="113">
        <f>_xlfn.XLOOKUP($B623,'Survey Elevations - TOD'!$Q:$Q,'Survey Elevations - TOD'!$I:$I,,0)</f>
        <v>1060.42</v>
      </c>
      <c r="F623" s="854">
        <f>(D623-$E$620)*'TOP OF DECK ELEVATIONS'!$C$19</f>
        <v>-2.3977199999999997E-2</v>
      </c>
      <c r="G623" s="781">
        <f t="shared" ref="G623:G642" si="153">E623+F623</f>
        <v>1060.3960228000001</v>
      </c>
      <c r="H623" s="638">
        <f>IFERROR((_xlfn.XLOOKUP($C623,'Estimated Haunch Thickness'!$8:$8,'Estimated Haunch Thickness'!$8:$8,,-1))*1,MIN('Estimated Haunch Thickness'!$8:$8))</f>
        <v>25165.82</v>
      </c>
      <c r="I623" s="638">
        <f>IFERROR((_xlfn.XLOOKUP($C623,'Estimated Haunch Thickness'!$8:$8,'Estimated Haunch Thickness'!$8:$8,,1))*1,MAX('Estimated Haunch Thickness'!$8:$8))</f>
        <v>25180.904999999999</v>
      </c>
      <c r="J623" s="113">
        <f>IFERROR((_xlfn.XLOOKUP($C623,'Estimated Haunch Thickness'!$8:$8,'Estimated Haunch Thickness'!$24:$24,,-1))*1,MIN('Estimated Haunch Thickness'!$24:$24))</f>
        <v>1054.462</v>
      </c>
      <c r="K623" s="113">
        <f>IFERROR((_xlfn.XLOOKUP($C623,'Estimated Haunch Thickness'!$8:$8,'Estimated Haunch Thickness'!$24:$24,,1))*1,MAX('Estimated Haunch Thickness'!$24:$24))</f>
        <v>1054.6980000000001</v>
      </c>
      <c r="L623" s="781">
        <f t="shared" ref="L623:L642" si="154">($C623-$H623)*SLOPE($J623:$K623,$H623:$I623)+$J623</f>
        <v>1054.5019252237321</v>
      </c>
      <c r="M623" s="853">
        <f t="shared" ref="M623:M642" si="155">C623-$E$619</f>
        <v>50.787741987562185</v>
      </c>
      <c r="N623" s="859">
        <f t="shared" si="152"/>
        <v>0.8125</v>
      </c>
      <c r="O623" s="859">
        <f>(G623-L623-N623/12-$I$579)*12</f>
        <v>5.1666709152159527</v>
      </c>
      <c r="P623">
        <f t="shared" ref="P623:P642" si="156">_xlfn.XLOOKUP($M623,$Y$577:$Y$585,$W$577:$W$585,,-1)</f>
        <v>1</v>
      </c>
      <c r="V623" s="112"/>
      <c r="W623" s="48"/>
      <c r="Y623" s="112"/>
      <c r="Z623" s="48"/>
      <c r="AA623" s="48"/>
      <c r="AB623" s="48"/>
      <c r="AC623" s="48"/>
      <c r="AD623" s="48"/>
      <c r="AE623" s="48"/>
    </row>
    <row r="624" spans="2:31" x14ac:dyDescent="0.2">
      <c r="B624">
        <v>3</v>
      </c>
      <c r="C624" s="851">
        <f>_xlfn.XLOOKUP($B624,'Survey Elevations - TOD'!$Q:$Q,'Survey Elevations - TOD'!$P:$P,,0)</f>
        <v>25193.482</v>
      </c>
      <c r="D624" s="853">
        <f>_xlfn.XLOOKUP($B624,'Survey Elevations - TOD'!$Q:$Q,'Survey Elevations - TOD'!$H:$H,,0)</f>
        <v>-1.446</v>
      </c>
      <c r="E624" s="113">
        <f>_xlfn.XLOOKUP($B624,'Survey Elevations - TOD'!$Q:$Q,'Survey Elevations - TOD'!$I:$I,,0)</f>
        <v>1060.7750000000001</v>
      </c>
      <c r="F624" s="854">
        <f>(D624-$E$620)*'TOP OF DECK ELEVATIONS'!$C$19</f>
        <v>-2.4242400000000001E-2</v>
      </c>
      <c r="G624" s="781">
        <f t="shared" si="153"/>
        <v>1060.7507576</v>
      </c>
      <c r="H624" s="638">
        <f>IFERROR((_xlfn.XLOOKUP($C624,'Estimated Haunch Thickness'!$8:$8,'Estimated Haunch Thickness'!$8:$8,,-1))*1,MIN('Estimated Haunch Thickness'!$8:$8))</f>
        <v>25180.904999999999</v>
      </c>
      <c r="I624" s="638">
        <f>IFERROR((_xlfn.XLOOKUP($C624,'Estimated Haunch Thickness'!$8:$8,'Estimated Haunch Thickness'!$8:$8,,1))*1,MAX('Estimated Haunch Thickness'!$8:$8))</f>
        <v>25197.541000000001</v>
      </c>
      <c r="J624" s="113">
        <f>IFERROR((_xlfn.XLOOKUP($C624,'Estimated Haunch Thickness'!$8:$8,'Estimated Haunch Thickness'!$24:$24,,-1))*1,MIN('Estimated Haunch Thickness'!$24:$24))</f>
        <v>1054.6980000000001</v>
      </c>
      <c r="K624" s="113">
        <f>IFERROR((_xlfn.XLOOKUP($C624,'Estimated Haunch Thickness'!$8:$8,'Estimated Haunch Thickness'!$24:$24,,1))*1,MAX('Estimated Haunch Thickness'!$24:$24))</f>
        <v>1054.8910000000001</v>
      </c>
      <c r="L624" s="781">
        <f t="shared" si="154"/>
        <v>1054.8439101346478</v>
      </c>
      <c r="M624" s="853">
        <f t="shared" si="155"/>
        <v>75.897741987562767</v>
      </c>
      <c r="N624" s="859">
        <f t="shared" si="152"/>
        <v>1.6875</v>
      </c>
      <c r="O624" s="859">
        <f t="shared" ref="O624:O637" si="157">(G624-L624-N624/12-$I$579)*12</f>
        <v>4.4446695842270891</v>
      </c>
      <c r="P624">
        <f t="shared" si="156"/>
        <v>1</v>
      </c>
      <c r="V624" s="112"/>
      <c r="W624" s="48"/>
      <c r="Y624" s="112"/>
      <c r="Z624" s="48"/>
      <c r="AA624" s="48"/>
      <c r="AB624" s="48"/>
      <c r="AC624" s="48"/>
      <c r="AD624" s="48"/>
      <c r="AE624" s="48"/>
    </row>
    <row r="625" spans="2:31" x14ac:dyDescent="0.2">
      <c r="B625">
        <v>4</v>
      </c>
      <c r="C625" s="851">
        <f>_xlfn.XLOOKUP($B625,'Survey Elevations - TOD'!$Q:$Q,'Survey Elevations - TOD'!$P:$P,,0)</f>
        <v>25218.636999999999</v>
      </c>
      <c r="D625" s="853">
        <f>_xlfn.XLOOKUP($B625,'Survey Elevations - TOD'!$Q:$Q,'Survey Elevations - TOD'!$H:$H,,0)</f>
        <v>-1.508</v>
      </c>
      <c r="E625" s="113">
        <f>_xlfn.XLOOKUP($B625,'Survey Elevations - TOD'!$Q:$Q,'Survey Elevations - TOD'!$I:$I,,0)</f>
        <v>1061.1610000000001</v>
      </c>
      <c r="F625" s="854">
        <f>(D625-$E$620)*'TOP OF DECK ELEVATIONS'!$C$19</f>
        <v>-2.3275199999999999E-2</v>
      </c>
      <c r="G625" s="781">
        <f t="shared" si="153"/>
        <v>1061.1377248000001</v>
      </c>
      <c r="H625" s="638">
        <f>IFERROR((_xlfn.XLOOKUP($C625,'Estimated Haunch Thickness'!$8:$8,'Estimated Haunch Thickness'!$8:$8,,-1))*1,MIN('Estimated Haunch Thickness'!$8:$8))</f>
        <v>25210.671999999999</v>
      </c>
      <c r="I625" s="638">
        <f>IFERROR((_xlfn.XLOOKUP($C625,'Estimated Haunch Thickness'!$8:$8,'Estimated Haunch Thickness'!$8:$8,,1))*1,MAX('Estimated Haunch Thickness'!$8:$8))</f>
        <v>25225.523000000001</v>
      </c>
      <c r="J625" s="113">
        <f>IFERROR((_xlfn.XLOOKUP($C625,'Estimated Haunch Thickness'!$8:$8,'Estimated Haunch Thickness'!$24:$24,,-1))*1,MIN('Estimated Haunch Thickness'!$24:$24))</f>
        <v>1055.0889999999999</v>
      </c>
      <c r="K625" s="113">
        <f>IFERROR((_xlfn.XLOOKUP($C625,'Estimated Haunch Thickness'!$8:$8,'Estimated Haunch Thickness'!$24:$24,,1))*1,MAX('Estimated Haunch Thickness'!$24:$24))</f>
        <v>1055.319</v>
      </c>
      <c r="L625" s="781">
        <f t="shared" si="154"/>
        <v>1055.2123553296074</v>
      </c>
      <c r="M625" s="853">
        <f t="shared" si="155"/>
        <v>101.0527419875616</v>
      </c>
      <c r="N625" s="859">
        <f t="shared" si="152"/>
        <v>1.125</v>
      </c>
      <c r="O625" s="859">
        <f t="shared" si="157"/>
        <v>5.2294336447130298</v>
      </c>
      <c r="P625">
        <f t="shared" si="156"/>
        <v>2</v>
      </c>
      <c r="V625" s="112"/>
      <c r="W625" s="48"/>
      <c r="Y625" s="112"/>
      <c r="Z625" s="48"/>
      <c r="AA625" s="48"/>
      <c r="AB625" s="48"/>
      <c r="AC625" s="48"/>
      <c r="AD625" s="48"/>
      <c r="AE625" s="48"/>
    </row>
    <row r="626" spans="2:31" x14ac:dyDescent="0.2">
      <c r="B626">
        <v>5</v>
      </c>
      <c r="C626" s="851">
        <f>_xlfn.XLOOKUP($B626,'Survey Elevations - TOD'!$Q:$Q,'Survey Elevations - TOD'!$P:$P,,0)</f>
        <v>25243.49</v>
      </c>
      <c r="D626" s="853">
        <f>_xlfn.XLOOKUP($B626,'Survey Elevations - TOD'!$Q:$Q,'Survey Elevations - TOD'!$H:$H,,0)</f>
        <v>-1.5509999999999999</v>
      </c>
      <c r="E626" s="113">
        <f>_xlfn.XLOOKUP($B626,'Survey Elevations - TOD'!$Q:$Q,'Survey Elevations - TOD'!$I:$I,,0)</f>
        <v>1061.509</v>
      </c>
      <c r="F626" s="854">
        <f>(D626-$E$620)*'TOP OF DECK ELEVATIONS'!$C$19</f>
        <v>-2.26044E-2</v>
      </c>
      <c r="G626" s="781">
        <f t="shared" si="153"/>
        <v>1061.4863955999999</v>
      </c>
      <c r="H626" s="638">
        <f>IFERROR((_xlfn.XLOOKUP($C626,'Estimated Haunch Thickness'!$8:$8,'Estimated Haunch Thickness'!$8:$8,,-1))*1,MIN('Estimated Haunch Thickness'!$8:$8))</f>
        <v>25240.473000000002</v>
      </c>
      <c r="I626" s="638">
        <f>IFERROR((_xlfn.XLOOKUP($C626,'Estimated Haunch Thickness'!$8:$8,'Estimated Haunch Thickness'!$8:$8,,1))*1,MAX('Estimated Haunch Thickness'!$8:$8))</f>
        <v>25255.366999999998</v>
      </c>
      <c r="J626" s="113">
        <f>IFERROR((_xlfn.XLOOKUP($C626,'Estimated Haunch Thickness'!$8:$8,'Estimated Haunch Thickness'!$24:$24,,-1))*1,MIN('Estimated Haunch Thickness'!$24:$24))</f>
        <v>1055.5229999999999</v>
      </c>
      <c r="K626" s="113">
        <f>IFERROR((_xlfn.XLOOKUP($C626,'Estimated Haunch Thickness'!$8:$8,'Estimated Haunch Thickness'!$24:$24,,1))*1,MAX('Estimated Haunch Thickness'!$24:$24))</f>
        <v>1055.749</v>
      </c>
      <c r="L626" s="781">
        <f t="shared" si="154"/>
        <v>1055.5687796428092</v>
      </c>
      <c r="M626" s="853">
        <f t="shared" si="155"/>
        <v>125.9057419875644</v>
      </c>
      <c r="N626" s="859">
        <f t="shared" si="152"/>
        <v>1.125</v>
      </c>
      <c r="O626" s="859">
        <f t="shared" si="157"/>
        <v>5.136391486288634</v>
      </c>
      <c r="P626">
        <f t="shared" si="156"/>
        <v>2</v>
      </c>
      <c r="V626" s="112"/>
      <c r="W626" s="48"/>
      <c r="Y626" s="112"/>
      <c r="Z626" s="48"/>
      <c r="AA626" s="48"/>
      <c r="AB626" s="48"/>
      <c r="AC626" s="48"/>
      <c r="AD626" s="48"/>
      <c r="AE626" s="48"/>
    </row>
    <row r="627" spans="2:31" x14ac:dyDescent="0.2">
      <c r="B627">
        <v>6</v>
      </c>
      <c r="C627" s="851">
        <f>_xlfn.XLOOKUP($B627,'Survey Elevations - TOD'!$Q:$Q,'Survey Elevations - TOD'!$P:$P,,0)</f>
        <v>25267.986000000001</v>
      </c>
      <c r="D627" s="853">
        <f>_xlfn.XLOOKUP($B627,'Survey Elevations - TOD'!$Q:$Q,'Survey Elevations - TOD'!$H:$H,,0)</f>
        <v>-1.585</v>
      </c>
      <c r="E627" s="113">
        <f>_xlfn.XLOOKUP($B627,'Survey Elevations - TOD'!$Q:$Q,'Survey Elevations - TOD'!$I:$I,,0)</f>
        <v>1061.8910000000001</v>
      </c>
      <c r="F627" s="854">
        <f>(D627-$E$620)*'TOP OF DECK ELEVATIONS'!$C$19</f>
        <v>-2.2074E-2</v>
      </c>
      <c r="G627" s="781">
        <f t="shared" si="153"/>
        <v>1061.8689260000001</v>
      </c>
      <c r="H627" s="638">
        <f>IFERROR((_xlfn.XLOOKUP($C627,'Estimated Haunch Thickness'!$8:$8,'Estimated Haunch Thickness'!$8:$8,,-1))*1,MIN('Estimated Haunch Thickness'!$8:$8))</f>
        <v>25255.366999999998</v>
      </c>
      <c r="I627" s="638">
        <f>IFERROR((_xlfn.XLOOKUP($C627,'Estimated Haunch Thickness'!$8:$8,'Estimated Haunch Thickness'!$8:$8,,1))*1,MAX('Estimated Haunch Thickness'!$8:$8))</f>
        <v>25270.563999999998</v>
      </c>
      <c r="J627" s="113">
        <f>IFERROR((_xlfn.XLOOKUP($C627,'Estimated Haunch Thickness'!$8:$8,'Estimated Haunch Thickness'!$24:$24,,-1))*1,MIN('Estimated Haunch Thickness'!$24:$24))</f>
        <v>1055.749</v>
      </c>
      <c r="K627" s="113">
        <f>IFERROR((_xlfn.XLOOKUP($C627,'Estimated Haunch Thickness'!$8:$8,'Estimated Haunch Thickness'!$24:$24,,1))*1,MAX('Estimated Haunch Thickness'!$24:$24))</f>
        <v>1055.9760000000001</v>
      </c>
      <c r="L627" s="781">
        <f t="shared" si="154"/>
        <v>1055.9374920050011</v>
      </c>
      <c r="M627" s="853">
        <f t="shared" si="155"/>
        <v>150.40174198756358</v>
      </c>
      <c r="N627" s="859">
        <f t="shared" si="152"/>
        <v>1.125</v>
      </c>
      <c r="O627" s="859">
        <f t="shared" si="157"/>
        <v>5.3022079399879694</v>
      </c>
      <c r="P627">
        <f t="shared" si="156"/>
        <v>2</v>
      </c>
      <c r="V627" s="112"/>
      <c r="W627" s="48"/>
      <c r="Y627" s="112"/>
      <c r="Z627" s="48"/>
      <c r="AA627" s="48"/>
      <c r="AB627" s="48"/>
      <c r="AC627" s="48"/>
      <c r="AD627" s="48"/>
      <c r="AE627" s="48"/>
    </row>
    <row r="628" spans="2:31" x14ac:dyDescent="0.2">
      <c r="B628">
        <v>7</v>
      </c>
      <c r="C628" s="851">
        <f>_xlfn.XLOOKUP($B628,'Survey Elevations - TOD'!$Q:$Q,'Survey Elevations - TOD'!$P:$P,,0)</f>
        <v>25291.850999999999</v>
      </c>
      <c r="D628" s="853">
        <f>_xlfn.XLOOKUP($B628,'Survey Elevations - TOD'!$Q:$Q,'Survey Elevations - TOD'!$H:$H,,0)</f>
        <v>-1.5740000000000001</v>
      </c>
      <c r="E628" s="113">
        <f>_xlfn.XLOOKUP($B628,'Survey Elevations - TOD'!$Q:$Q,'Survey Elevations - TOD'!$I:$I,,0)</f>
        <v>1062.2950000000001</v>
      </c>
      <c r="F628" s="854">
        <f>(D628-$E$620)*'TOP OF DECK ELEVATIONS'!$C$19</f>
        <v>-2.2245599999999997E-2</v>
      </c>
      <c r="G628" s="781">
        <f t="shared" si="153"/>
        <v>1062.2727544000002</v>
      </c>
      <c r="H628" s="638">
        <f>IFERROR((_xlfn.XLOOKUP($C628,'Estimated Haunch Thickness'!$8:$8,'Estimated Haunch Thickness'!$8:$8,,-1))*1,MIN('Estimated Haunch Thickness'!$8:$8))</f>
        <v>25284.645</v>
      </c>
      <c r="I628" s="638">
        <f>IFERROR((_xlfn.XLOOKUP($C628,'Estimated Haunch Thickness'!$8:$8,'Estimated Haunch Thickness'!$8:$8,,1))*1,MAX('Estimated Haunch Thickness'!$8:$8))</f>
        <v>25301.02</v>
      </c>
      <c r="J628" s="113">
        <f>IFERROR((_xlfn.XLOOKUP($C628,'Estimated Haunch Thickness'!$8:$8,'Estimated Haunch Thickness'!$24:$24,,-1))*1,MIN('Estimated Haunch Thickness'!$24:$24))</f>
        <v>1056.204</v>
      </c>
      <c r="K628" s="113">
        <f>IFERROR((_xlfn.XLOOKUP($C628,'Estimated Haunch Thickness'!$8:$8,'Estimated Haunch Thickness'!$24:$24,,1))*1,MAX('Estimated Haunch Thickness'!$24:$24))</f>
        <v>1056.4829999999999</v>
      </c>
      <c r="L628" s="781">
        <f t="shared" si="154"/>
        <v>1056.3267770381678</v>
      </c>
      <c r="M628" s="853">
        <f t="shared" si="155"/>
        <v>174.26674198756155</v>
      </c>
      <c r="N628" s="859">
        <f t="shared" si="152"/>
        <v>1.125</v>
      </c>
      <c r="O628" s="859">
        <f t="shared" si="157"/>
        <v>5.4767283419878403</v>
      </c>
      <c r="P628">
        <f t="shared" si="156"/>
        <v>2</v>
      </c>
      <c r="V628" s="112"/>
      <c r="W628" s="48"/>
      <c r="Y628" s="112"/>
      <c r="Z628" s="48"/>
      <c r="AA628" s="48"/>
      <c r="AB628" s="48"/>
      <c r="AC628" s="48"/>
      <c r="AD628" s="48"/>
      <c r="AE628" s="48"/>
    </row>
    <row r="629" spans="2:31" x14ac:dyDescent="0.2">
      <c r="B629">
        <v>8</v>
      </c>
      <c r="C629" s="851">
        <f>_xlfn.XLOOKUP($B629,'Survey Elevations - TOD'!$Q:$Q,'Survey Elevations - TOD'!$P:$P,,0)</f>
        <v>25316.177</v>
      </c>
      <c r="D629" s="853">
        <f>_xlfn.XLOOKUP($B629,'Survey Elevations - TOD'!$Q:$Q,'Survey Elevations - TOD'!$H:$H,,0)</f>
        <v>-1.653</v>
      </c>
      <c r="E629" s="113">
        <f>_xlfn.XLOOKUP($B629,'Survey Elevations - TOD'!$Q:$Q,'Survey Elevations - TOD'!$I:$I,,0)</f>
        <v>1062.5889999999999</v>
      </c>
      <c r="F629" s="854">
        <f>(D629-$E$620)*'TOP OF DECK ELEVATIONS'!$C$19</f>
        <v>-2.1013199999999999E-2</v>
      </c>
      <c r="G629" s="781">
        <f t="shared" si="153"/>
        <v>1062.5679868</v>
      </c>
      <c r="H629" s="638">
        <f>IFERROR((_xlfn.XLOOKUP($C629,'Estimated Haunch Thickness'!$8:$8,'Estimated Haunch Thickness'!$8:$8,,-1))*1,MIN('Estimated Haunch Thickness'!$8:$8))</f>
        <v>25313.580999999998</v>
      </c>
      <c r="I629" s="638">
        <f>IFERROR((_xlfn.XLOOKUP($C629,'Estimated Haunch Thickness'!$8:$8,'Estimated Haunch Thickness'!$8:$8,,1))*1,MAX('Estimated Haunch Thickness'!$8:$8))</f>
        <v>25317.755000000001</v>
      </c>
      <c r="J629" s="113">
        <f>IFERROR((_xlfn.XLOOKUP($C629,'Estimated Haunch Thickness'!$8:$8,'Estimated Haunch Thickness'!$24:$24,,-1))*1,MIN('Estimated Haunch Thickness'!$24:$24))</f>
        <v>1056.646</v>
      </c>
      <c r="K629" s="113">
        <f>IFERROR((_xlfn.XLOOKUP($C629,'Estimated Haunch Thickness'!$8:$8,'Estimated Haunch Thickness'!$24:$24,,1))*1,MAX('Estimated Haunch Thickness'!$24:$24))</f>
        <v>1056.7080000000001</v>
      </c>
      <c r="L629" s="781">
        <f t="shared" si="154"/>
        <v>1056.6845606133206</v>
      </c>
      <c r="M629" s="853">
        <f t="shared" si="155"/>
        <v>198.59274198756248</v>
      </c>
      <c r="N629" s="859">
        <f t="shared" si="152"/>
        <v>1.5</v>
      </c>
      <c r="O629" s="859">
        <f t="shared" si="157"/>
        <v>4.3511142401521319</v>
      </c>
      <c r="P629">
        <f t="shared" si="156"/>
        <v>3</v>
      </c>
      <c r="V629" s="112"/>
      <c r="W629" s="48"/>
      <c r="Y629" s="112"/>
      <c r="Z629" s="48"/>
      <c r="AA629" s="48"/>
      <c r="AB629" s="48"/>
      <c r="AC629" s="48"/>
      <c r="AD629" s="48"/>
      <c r="AE629" s="48"/>
    </row>
    <row r="630" spans="2:31" x14ac:dyDescent="0.2">
      <c r="B630">
        <v>9</v>
      </c>
      <c r="C630" s="851">
        <f>_xlfn.XLOOKUP($B630,'Survey Elevations - TOD'!$Q:$Q,'Survey Elevations - TOD'!$P:$P,,0)</f>
        <v>25341.348000000002</v>
      </c>
      <c r="D630" s="853">
        <f>_xlfn.XLOOKUP($B630,'Survey Elevations - TOD'!$Q:$Q,'Survey Elevations - TOD'!$H:$H,,0)</f>
        <v>-1.46</v>
      </c>
      <c r="E630" s="113">
        <f>_xlfn.XLOOKUP($B630,'Survey Elevations - TOD'!$Q:$Q,'Survey Elevations - TOD'!$I:$I,,0)</f>
        <v>1063.0920000000001</v>
      </c>
      <c r="F630" s="854">
        <f>(D630-$E$620)*'TOP OF DECK ELEVATIONS'!$C$19</f>
        <v>-2.4024E-2</v>
      </c>
      <c r="G630" s="781">
        <f t="shared" si="153"/>
        <v>1063.067976</v>
      </c>
      <c r="H630" s="638">
        <f>IFERROR((_xlfn.XLOOKUP($C630,'Estimated Haunch Thickness'!$8:$8,'Estimated Haunch Thickness'!$8:$8,,-1))*1,MIN('Estimated Haunch Thickness'!$8:$8))</f>
        <v>25332.370999999999</v>
      </c>
      <c r="I630" s="638">
        <f>IFERROR((_xlfn.XLOOKUP($C630,'Estimated Haunch Thickness'!$8:$8,'Estimated Haunch Thickness'!$8:$8,,1))*1,MAX('Estimated Haunch Thickness'!$8:$8))</f>
        <v>25346.964</v>
      </c>
      <c r="J630" s="113">
        <f>IFERROR((_xlfn.XLOOKUP($C630,'Estimated Haunch Thickness'!$8:$8,'Estimated Haunch Thickness'!$24:$24,,-1))*1,MIN('Estimated Haunch Thickness'!$24:$24))</f>
        <v>1056.979</v>
      </c>
      <c r="K630" s="113">
        <f>IFERROR((_xlfn.XLOOKUP($C630,'Estimated Haunch Thickness'!$8:$8,'Estimated Haunch Thickness'!$24:$24,,1))*1,MAX('Estimated Haunch Thickness'!$24:$24))</f>
        <v>1057.2059999999999</v>
      </c>
      <c r="L630" s="781">
        <f t="shared" si="154"/>
        <v>1057.1186408552046</v>
      </c>
      <c r="M630" s="853">
        <f t="shared" si="155"/>
        <v>223.76374198756457</v>
      </c>
      <c r="N630" s="859">
        <f t="shared" si="152"/>
        <v>0.6875</v>
      </c>
      <c r="O630" s="859">
        <f t="shared" si="157"/>
        <v>5.9545217375452921</v>
      </c>
      <c r="P630">
        <f t="shared" si="156"/>
        <v>3</v>
      </c>
      <c r="V630" s="112"/>
      <c r="W630" s="48"/>
      <c r="Y630" s="112"/>
      <c r="Z630" s="48"/>
      <c r="AA630" s="48"/>
      <c r="AB630" s="48"/>
      <c r="AC630" s="48"/>
      <c r="AD630" s="48"/>
      <c r="AE630" s="48"/>
    </row>
    <row r="631" spans="2:31" x14ac:dyDescent="0.2">
      <c r="B631">
        <v>10</v>
      </c>
      <c r="C631" s="851">
        <f>_xlfn.XLOOKUP($B631,'Survey Elevations - TOD'!$Q:$Q,'Survey Elevations - TOD'!$P:$P,,0)</f>
        <v>25365.120999999999</v>
      </c>
      <c r="D631" s="853">
        <f>_xlfn.XLOOKUP($B631,'Survey Elevations - TOD'!$Q:$Q,'Survey Elevations - TOD'!$H:$H,,0)</f>
        <v>-1.4490000000000001</v>
      </c>
      <c r="E631" s="113">
        <f>_xlfn.XLOOKUP($B631,'Survey Elevations - TOD'!$Q:$Q,'Survey Elevations - TOD'!$I:$I,,0)</f>
        <v>1063.491</v>
      </c>
      <c r="F631" s="854">
        <f>(D631-$E$620)*'TOP OF DECK ELEVATIONS'!$C$19</f>
        <v>-2.4195599999999998E-2</v>
      </c>
      <c r="G631" s="781">
        <f t="shared" si="153"/>
        <v>1063.4668044</v>
      </c>
      <c r="H631" s="638">
        <f>IFERROR((_xlfn.XLOOKUP($C631,'Estimated Haunch Thickness'!$8:$8,'Estimated Haunch Thickness'!$8:$8,,-1))*1,MIN('Estimated Haunch Thickness'!$8:$8))</f>
        <v>25361.966</v>
      </c>
      <c r="I631" s="638">
        <f>IFERROR((_xlfn.XLOOKUP($C631,'Estimated Haunch Thickness'!$8:$8,'Estimated Haunch Thickness'!$8:$8,,1))*1,MAX('Estimated Haunch Thickness'!$8:$8))</f>
        <v>25376.866000000002</v>
      </c>
      <c r="J631" s="113">
        <f>IFERROR((_xlfn.XLOOKUP($C631,'Estimated Haunch Thickness'!$8:$8,'Estimated Haunch Thickness'!$24:$24,,-1))*1,MIN('Estimated Haunch Thickness'!$24:$24))</f>
        <v>1057.4290000000001</v>
      </c>
      <c r="K631" s="113">
        <f>IFERROR((_xlfn.XLOOKUP($C631,'Estimated Haunch Thickness'!$8:$8,'Estimated Haunch Thickness'!$24:$24,,1))*1,MAX('Estimated Haunch Thickness'!$24:$24))</f>
        <v>1057.672</v>
      </c>
      <c r="L631" s="781">
        <f t="shared" si="154"/>
        <v>1057.4804540268458</v>
      </c>
      <c r="M631" s="853">
        <f t="shared" si="155"/>
        <v>247.53674198756198</v>
      </c>
      <c r="N631" s="859">
        <f t="shared" si="152"/>
        <v>0.6875</v>
      </c>
      <c r="O631" s="859">
        <f t="shared" si="157"/>
        <v>6.3987044778505151</v>
      </c>
      <c r="P631">
        <f t="shared" si="156"/>
        <v>3</v>
      </c>
      <c r="V631" s="112"/>
      <c r="W631" s="48"/>
      <c r="Y631" s="112"/>
      <c r="Z631" s="48"/>
      <c r="AA631" s="48"/>
      <c r="AB631" s="48"/>
      <c r="AC631" s="48"/>
      <c r="AD631" s="48"/>
      <c r="AE631" s="48"/>
    </row>
    <row r="632" spans="2:31" x14ac:dyDescent="0.2">
      <c r="B632">
        <v>11</v>
      </c>
      <c r="C632" s="851">
        <f>_xlfn.XLOOKUP($B632,'Survey Elevations - TOD'!$Q:$Q,'Survey Elevations - TOD'!$P:$P,,0)</f>
        <v>25391.212</v>
      </c>
      <c r="D632" s="853">
        <f>_xlfn.XLOOKUP($B632,'Survey Elevations - TOD'!$Q:$Q,'Survey Elevations - TOD'!$H:$H,,0)</f>
        <v>-1.4350000000000001</v>
      </c>
      <c r="E632" s="113">
        <f>_xlfn.XLOOKUP($B632,'Survey Elevations - TOD'!$Q:$Q,'Survey Elevations - TOD'!$I:$I,,0)</f>
        <v>1063.8489999999999</v>
      </c>
      <c r="F632" s="854">
        <f>(D632-$E$620)*'TOP OF DECK ELEVATIONS'!$C$19</f>
        <v>-2.4413999999999998E-2</v>
      </c>
      <c r="G632" s="781">
        <f t="shared" si="153"/>
        <v>1063.824586</v>
      </c>
      <c r="H632" s="638">
        <f>IFERROR((_xlfn.XLOOKUP($C632,'Estimated Haunch Thickness'!$8:$8,'Estimated Haunch Thickness'!$8:$8,,-1))*1,MIN('Estimated Haunch Thickness'!$8:$8))</f>
        <v>25376.866000000002</v>
      </c>
      <c r="I632" s="638">
        <f>IFERROR((_xlfn.XLOOKUP($C632,'Estimated Haunch Thickness'!$8:$8,'Estimated Haunch Thickness'!$8:$8,,1))*1,MAX('Estimated Haunch Thickness'!$8:$8))</f>
        <v>25394.949000000001</v>
      </c>
      <c r="J632" s="113">
        <f>IFERROR((_xlfn.XLOOKUP($C632,'Estimated Haunch Thickness'!$8:$8,'Estimated Haunch Thickness'!$24:$24,,-1))*1,MIN('Estimated Haunch Thickness'!$24:$24))</f>
        <v>1057.672</v>
      </c>
      <c r="K632" s="113">
        <f>IFERROR((_xlfn.XLOOKUP($C632,'Estimated Haunch Thickness'!$8:$8,'Estimated Haunch Thickness'!$24:$24,,1))*1,MAX('Estimated Haunch Thickness'!$24:$24))</f>
        <v>1057.9580000000001</v>
      </c>
      <c r="L632" s="781">
        <f t="shared" si="154"/>
        <v>1057.8988957584472</v>
      </c>
      <c r="M632" s="853">
        <f t="shared" si="155"/>
        <v>273.62774198756233</v>
      </c>
      <c r="N632" s="859">
        <f t="shared" si="152"/>
        <v>0.9375</v>
      </c>
      <c r="O632" s="859">
        <f t="shared" si="157"/>
        <v>5.4207828986327549</v>
      </c>
      <c r="P632">
        <f t="shared" si="156"/>
        <v>3</v>
      </c>
      <c r="V632" s="112"/>
      <c r="W632" s="48"/>
      <c r="Y632" s="112"/>
      <c r="Z632" s="48"/>
      <c r="AA632" s="48"/>
      <c r="AB632" s="48"/>
      <c r="AC632" s="48"/>
      <c r="AD632" s="48"/>
      <c r="AE632" s="48"/>
    </row>
    <row r="633" spans="2:31" x14ac:dyDescent="0.2">
      <c r="B633">
        <v>12</v>
      </c>
      <c r="C633" s="851">
        <f>_xlfn.XLOOKUP($B633,'Survey Elevations - TOD'!$Q:$Q,'Survey Elevations - TOD'!$P:$P,,0)</f>
        <v>25416.988000000001</v>
      </c>
      <c r="D633" s="853">
        <f>_xlfn.XLOOKUP($B633,'Survey Elevations - TOD'!$Q:$Q,'Survey Elevations - TOD'!$H:$H,,0)</f>
        <v>-1.381</v>
      </c>
      <c r="E633" s="113">
        <f>_xlfn.XLOOKUP($B633,'Survey Elevations - TOD'!$Q:$Q,'Survey Elevations - TOD'!$I:$I,,0)</f>
        <v>1064.2139999999999</v>
      </c>
      <c r="F633" s="854">
        <f>(D633-$E$620)*'TOP OF DECK ELEVATIONS'!$C$19</f>
        <v>-2.5256399999999998E-2</v>
      </c>
      <c r="G633" s="781">
        <f t="shared" si="153"/>
        <v>1064.1887436</v>
      </c>
      <c r="H633" s="638">
        <f>IFERROR((_xlfn.XLOOKUP($C633,'Estimated Haunch Thickness'!$8:$8,'Estimated Haunch Thickness'!$8:$8,,-1))*1,MIN('Estimated Haunch Thickness'!$8:$8))</f>
        <v>25406.510999999999</v>
      </c>
      <c r="I633" s="638">
        <f>IFERROR((_xlfn.XLOOKUP($C633,'Estimated Haunch Thickness'!$8:$8,'Estimated Haunch Thickness'!$8:$8,,1))*1,MAX('Estimated Haunch Thickness'!$8:$8))</f>
        <v>25421.72</v>
      </c>
      <c r="J633" s="113">
        <f>IFERROR((_xlfn.XLOOKUP($C633,'Estimated Haunch Thickness'!$8:$8,'Estimated Haunch Thickness'!$24:$24,,-1))*1,MIN('Estimated Haunch Thickness'!$24:$24))</f>
        <v>1058.1189999999999</v>
      </c>
      <c r="K633" s="113">
        <f>IFERROR((_xlfn.XLOOKUP($C633,'Estimated Haunch Thickness'!$8:$8,'Estimated Haunch Thickness'!$24:$24,,1))*1,MAX('Estimated Haunch Thickness'!$24:$24))</f>
        <v>1058.338</v>
      </c>
      <c r="L633" s="781">
        <f t="shared" si="154"/>
        <v>1058.2698621868631</v>
      </c>
      <c r="M633" s="853">
        <f t="shared" si="155"/>
        <v>299.40374198756399</v>
      </c>
      <c r="N633" s="859">
        <f t="shared" si="152"/>
        <v>0.6875</v>
      </c>
      <c r="O633" s="859">
        <f t="shared" si="157"/>
        <v>5.5890769576426464</v>
      </c>
      <c r="P633">
        <f t="shared" si="156"/>
        <v>4</v>
      </c>
      <c r="V633" s="112"/>
      <c r="W633" s="48"/>
      <c r="Y633" s="112"/>
      <c r="Z633" s="48"/>
      <c r="AA633" s="48"/>
      <c r="AB633" s="48"/>
      <c r="AC633" s="48"/>
      <c r="AD633" s="48"/>
      <c r="AE633" s="48"/>
    </row>
    <row r="634" spans="2:31" x14ac:dyDescent="0.2">
      <c r="B634">
        <v>13</v>
      </c>
      <c r="C634" s="851">
        <f>_xlfn.XLOOKUP($B634,'Survey Elevations - TOD'!$Q:$Q,'Survey Elevations - TOD'!$P:$P,,0)</f>
        <v>25466.697</v>
      </c>
      <c r="D634" s="853">
        <f>_xlfn.XLOOKUP($B634,'Survey Elevations - TOD'!$Q:$Q,'Survey Elevations - TOD'!$H:$H,,0)</f>
        <v>-1.407</v>
      </c>
      <c r="E634" s="113">
        <f>_xlfn.XLOOKUP($B634,'Survey Elevations - TOD'!$Q:$Q,'Survey Elevations - TOD'!$I:$I,,0)</f>
        <v>1064.9390000000001</v>
      </c>
      <c r="F634" s="854">
        <f>(D634-$E$620)*'TOP OF DECK ELEVATIONS'!$C$19</f>
        <v>-2.4850799999999999E-2</v>
      </c>
      <c r="G634" s="781">
        <f t="shared" si="153"/>
        <v>1064.9141492000001</v>
      </c>
      <c r="H634" s="638">
        <f>IFERROR((_xlfn.XLOOKUP($C634,'Estimated Haunch Thickness'!$8:$8,'Estimated Haunch Thickness'!$8:$8,,-1))*1,MIN('Estimated Haunch Thickness'!$8:$8))</f>
        <v>25452.107</v>
      </c>
      <c r="I634" s="638">
        <f>IFERROR((_xlfn.XLOOKUP($C634,'Estimated Haunch Thickness'!$8:$8,'Estimated Haunch Thickness'!$8:$8,,1))*1,MAX('Estimated Haunch Thickness'!$8:$8))</f>
        <v>25467.065999999999</v>
      </c>
      <c r="J634" s="113">
        <f>IFERROR((_xlfn.XLOOKUP($C634,'Estimated Haunch Thickness'!$8:$8,'Estimated Haunch Thickness'!$24:$24,,-1))*1,MIN('Estimated Haunch Thickness'!$24:$24))</f>
        <v>1058.7860000000001</v>
      </c>
      <c r="K634" s="113">
        <f>IFERROR((_xlfn.XLOOKUP($C634,'Estimated Haunch Thickness'!$8:$8,'Estimated Haunch Thickness'!$24:$24,,1))*1,MAX('Estimated Haunch Thickness'!$24:$24))</f>
        <v>1058.9680000000001</v>
      </c>
      <c r="L634" s="781">
        <f t="shared" si="154"/>
        <v>1058.9635105287787</v>
      </c>
      <c r="M634" s="853">
        <f t="shared" si="155"/>
        <v>349.11274198756291</v>
      </c>
      <c r="N634" s="859">
        <f t="shared" si="152"/>
        <v>1.5</v>
      </c>
      <c r="O634" s="859">
        <f t="shared" si="157"/>
        <v>5.1576640546572925</v>
      </c>
      <c r="P634">
        <f t="shared" si="156"/>
        <v>4</v>
      </c>
      <c r="V634" s="112"/>
      <c r="W634" s="48"/>
      <c r="Y634" s="112"/>
      <c r="Z634" s="48"/>
      <c r="AA634" s="48"/>
      <c r="AB634" s="48"/>
      <c r="AC634" s="48"/>
      <c r="AD634" s="48"/>
      <c r="AE634" s="48"/>
    </row>
    <row r="635" spans="2:31" x14ac:dyDescent="0.2">
      <c r="B635">
        <v>14</v>
      </c>
      <c r="C635" s="851">
        <f>_xlfn.XLOOKUP($B635,'Survey Elevations - TOD'!$Q:$Q,'Survey Elevations - TOD'!$P:$P,,0)</f>
        <v>25492.168000000001</v>
      </c>
      <c r="D635" s="853">
        <f>_xlfn.XLOOKUP($B635,'Survey Elevations - TOD'!$Q:$Q,'Survey Elevations - TOD'!$H:$H,,0)</f>
        <v>-1.3480000000000001</v>
      </c>
      <c r="E635" s="113">
        <f>_xlfn.XLOOKUP($B635,'Survey Elevations - TOD'!$Q:$Q,'Survey Elevations - TOD'!$I:$I,,0)</f>
        <v>1065.3209999999999</v>
      </c>
      <c r="F635" s="854">
        <f>(D635-$E$620)*'TOP OF DECK ELEVATIONS'!$C$19</f>
        <v>-2.5771199999999998E-2</v>
      </c>
      <c r="G635" s="781">
        <f t="shared" si="153"/>
        <v>1065.2952287999999</v>
      </c>
      <c r="H635" s="638">
        <f>IFERROR((_xlfn.XLOOKUP($C635,'Estimated Haunch Thickness'!$8:$8,'Estimated Haunch Thickness'!$8:$8,,-1))*1,MIN('Estimated Haunch Thickness'!$8:$8))</f>
        <v>25481.945</v>
      </c>
      <c r="I635" s="638">
        <f>IFERROR((_xlfn.XLOOKUP($C635,'Estimated Haunch Thickness'!$8:$8,'Estimated Haunch Thickness'!$8:$8,,1))*1,MAX('Estimated Haunch Thickness'!$8:$8))</f>
        <v>25512.171999999999</v>
      </c>
      <c r="J635" s="113">
        <f>IFERROR((_xlfn.XLOOKUP($C635,'Estimated Haunch Thickness'!$8:$8,'Estimated Haunch Thickness'!$24:$24,,-1))*1,MIN('Estimated Haunch Thickness'!$24:$24))</f>
        <v>1059.2249999999999</v>
      </c>
      <c r="K635" s="113">
        <f>IFERROR((_xlfn.XLOOKUP($C635,'Estimated Haunch Thickness'!$8:$8,'Estimated Haunch Thickness'!$24:$24,,1))*1,MAX('Estimated Haunch Thickness'!$24:$24))</f>
        <v>1059.6790000000001</v>
      </c>
      <c r="L635" s="781">
        <f t="shared" si="154"/>
        <v>1059.3785462334999</v>
      </c>
      <c r="M635" s="853">
        <f t="shared" si="155"/>
        <v>374.58374198756428</v>
      </c>
      <c r="N635" s="859">
        <f t="shared" si="152"/>
        <v>1.125</v>
      </c>
      <c r="O635" s="859">
        <f t="shared" si="157"/>
        <v>5.1251907979994975</v>
      </c>
      <c r="P635">
        <f t="shared" si="156"/>
        <v>5</v>
      </c>
      <c r="V635" s="112"/>
      <c r="W635" s="48"/>
      <c r="Y635" s="112"/>
      <c r="Z635" s="48"/>
      <c r="AA635" s="48"/>
      <c r="AB635" s="48"/>
      <c r="AC635" s="48"/>
      <c r="AD635" s="48"/>
      <c r="AE635" s="48"/>
    </row>
    <row r="636" spans="2:31" x14ac:dyDescent="0.2">
      <c r="B636">
        <v>15</v>
      </c>
      <c r="C636" s="851">
        <f>_xlfn.XLOOKUP($B636,'Survey Elevations - TOD'!$Q:$Q,'Survey Elevations - TOD'!$P:$P,,0)</f>
        <v>25517.852999999999</v>
      </c>
      <c r="D636" s="853">
        <f>_xlfn.XLOOKUP($B636,'Survey Elevations - TOD'!$Q:$Q,'Survey Elevations - TOD'!$H:$H,,0)</f>
        <v>-1.28</v>
      </c>
      <c r="E636" s="113">
        <f>_xlfn.XLOOKUP($B636,'Survey Elevations - TOD'!$Q:$Q,'Survey Elevations - TOD'!$I:$I,,0)</f>
        <v>1065.6379999999999</v>
      </c>
      <c r="F636" s="854">
        <f>(D636-$E$620)*'TOP OF DECK ELEVATIONS'!$C$19</f>
        <v>-2.6831999999999998E-2</v>
      </c>
      <c r="G636" s="781">
        <f t="shared" si="153"/>
        <v>1065.6111679999999</v>
      </c>
      <c r="H636" s="638">
        <f>IFERROR((_xlfn.XLOOKUP($C636,'Estimated Haunch Thickness'!$8:$8,'Estimated Haunch Thickness'!$8:$8,,-1))*1,MIN('Estimated Haunch Thickness'!$8:$8))</f>
        <v>25512.171999999999</v>
      </c>
      <c r="I636" s="638">
        <f>IFERROR((_xlfn.XLOOKUP($C636,'Estimated Haunch Thickness'!$8:$8,'Estimated Haunch Thickness'!$8:$8,,1))*1,MAX('Estimated Haunch Thickness'!$8:$8))</f>
        <v>25526.782999999999</v>
      </c>
      <c r="J636" s="113">
        <f>IFERROR((_xlfn.XLOOKUP($C636,'Estimated Haunch Thickness'!$8:$8,'Estimated Haunch Thickness'!$24:$24,,-1))*1,MIN('Estimated Haunch Thickness'!$24:$24))</f>
        <v>1059.6790000000001</v>
      </c>
      <c r="K636" s="113">
        <f>IFERROR((_xlfn.XLOOKUP($C636,'Estimated Haunch Thickness'!$8:$8,'Estimated Haunch Thickness'!$24:$24,,1))*1,MAX('Estimated Haunch Thickness'!$24:$24))</f>
        <v>1059.8789999999999</v>
      </c>
      <c r="L636" s="781">
        <f t="shared" si="154"/>
        <v>1059.7567633289987</v>
      </c>
      <c r="M636" s="853">
        <f t="shared" si="155"/>
        <v>400.26874198756195</v>
      </c>
      <c r="N636" s="859">
        <f t="shared" si="152"/>
        <v>1.125</v>
      </c>
      <c r="O636" s="859">
        <f t="shared" si="157"/>
        <v>4.3778560520149803</v>
      </c>
      <c r="P636">
        <f t="shared" si="156"/>
        <v>5</v>
      </c>
      <c r="V636" s="112"/>
      <c r="W636" s="48"/>
      <c r="Y636" s="112"/>
      <c r="Z636" s="48"/>
      <c r="AA636" s="48"/>
      <c r="AB636" s="48"/>
      <c r="AC636" s="48"/>
      <c r="AD636" s="48"/>
      <c r="AE636" s="48"/>
    </row>
    <row r="637" spans="2:31" x14ac:dyDescent="0.2">
      <c r="B637">
        <v>16</v>
      </c>
      <c r="C637" s="851">
        <f>_xlfn.XLOOKUP($B637,'Survey Elevations - TOD'!$Q:$Q,'Survey Elevations - TOD'!$P:$P,,0)</f>
        <v>25544.348000000002</v>
      </c>
      <c r="D637" s="853">
        <f>_xlfn.XLOOKUP($B637,'Survey Elevations - TOD'!$Q:$Q,'Survey Elevations - TOD'!$H:$H,,0)</f>
        <v>-1.3160000000000001</v>
      </c>
      <c r="E637" s="113">
        <f>_xlfn.XLOOKUP($B637,'Survey Elevations - TOD'!$Q:$Q,'Survey Elevations - TOD'!$I:$I,,0)</f>
        <v>1066.057</v>
      </c>
      <c r="F637" s="854">
        <f>(D637-$E$620)*'TOP OF DECK ELEVATIONS'!$C$19</f>
        <v>-2.6270399999999999E-2</v>
      </c>
      <c r="G637" s="781">
        <f t="shared" si="153"/>
        <v>1066.0307296000001</v>
      </c>
      <c r="H637" s="638">
        <f>IFERROR((_xlfn.XLOOKUP($C637,'Estimated Haunch Thickness'!$8:$8,'Estimated Haunch Thickness'!$8:$8,,-1))*1,MIN('Estimated Haunch Thickness'!$8:$8))</f>
        <v>25542.454000000002</v>
      </c>
      <c r="I637" s="638">
        <f>IFERROR((_xlfn.XLOOKUP($C637,'Estimated Haunch Thickness'!$8:$8,'Estimated Haunch Thickness'!$8:$8,,1))*1,MAX('Estimated Haunch Thickness'!$8:$8))</f>
        <v>25557.606</v>
      </c>
      <c r="J637" s="113">
        <f>IFERROR((_xlfn.XLOOKUP($C637,'Estimated Haunch Thickness'!$8:$8,'Estimated Haunch Thickness'!$24:$24,,-1))*1,MIN('Estimated Haunch Thickness'!$24:$24))</f>
        <v>1060.1120000000001</v>
      </c>
      <c r="K637" s="113">
        <f>IFERROR((_xlfn.XLOOKUP($C637,'Estimated Haunch Thickness'!$8:$8,'Estimated Haunch Thickness'!$24:$24,,1))*1,MAX('Estimated Haunch Thickness'!$24:$24))</f>
        <v>1060.3589999999999</v>
      </c>
      <c r="L637" s="781">
        <f t="shared" si="154"/>
        <v>1060.142875</v>
      </c>
      <c r="M637" s="853">
        <f t="shared" si="155"/>
        <v>426.76374198756457</v>
      </c>
      <c r="N637" s="859">
        <f t="shared" si="152"/>
        <v>1.125</v>
      </c>
      <c r="O637" s="859">
        <f t="shared" si="157"/>
        <v>4.7792552000009927</v>
      </c>
      <c r="P637">
        <f t="shared" si="156"/>
        <v>5</v>
      </c>
      <c r="V637" s="112"/>
      <c r="W637" s="48"/>
      <c r="Y637" s="112"/>
      <c r="Z637" s="48"/>
      <c r="AA637" s="48"/>
      <c r="AB637" s="48"/>
      <c r="AC637" s="48"/>
      <c r="AD637" s="48"/>
      <c r="AE637" s="48"/>
    </row>
    <row r="638" spans="2:31" x14ac:dyDescent="0.2">
      <c r="B638">
        <v>17</v>
      </c>
      <c r="C638" s="851">
        <f>_xlfn.XLOOKUP($B638,'Survey Elevations - TOD'!$Q:$Q,'Survey Elevations - TOD'!$P:$P,,0)</f>
        <v>25569.901999999998</v>
      </c>
      <c r="D638" s="853">
        <f>_xlfn.XLOOKUP($B638,'Survey Elevations - TOD'!$Q:$Q,'Survey Elevations - TOD'!$H:$H,,0)</f>
        <v>-1.3340000000000001</v>
      </c>
      <c r="E638" s="113">
        <f>_xlfn.XLOOKUP($B638,'Survey Elevations - TOD'!$Q:$Q,'Survey Elevations - TOD'!$I:$I,,0)</f>
        <v>1066.432</v>
      </c>
      <c r="F638" s="854">
        <f>(D638-$E$620)*'TOP OF DECK ELEVATIONS'!$C$19</f>
        <v>-2.5989599999999998E-2</v>
      </c>
      <c r="G638" s="781">
        <f t="shared" si="153"/>
        <v>1066.4060104</v>
      </c>
      <c r="H638" s="638">
        <f>IFERROR((_xlfn.XLOOKUP($C638,'Estimated Haunch Thickness'!$8:$8,'Estimated Haunch Thickness'!$8:$8,,-1))*1,MIN('Estimated Haunch Thickness'!$8:$8))</f>
        <v>25557.606</v>
      </c>
      <c r="I638" s="638">
        <f>IFERROR((_xlfn.XLOOKUP($C638,'Estimated Haunch Thickness'!$8:$8,'Estimated Haunch Thickness'!$8:$8,,1))*1,MAX('Estimated Haunch Thickness'!$8:$8))</f>
        <v>25572.915000000001</v>
      </c>
      <c r="J638" s="113">
        <f>IFERROR((_xlfn.XLOOKUP($C638,'Estimated Haunch Thickness'!$8:$8,'Estimated Haunch Thickness'!$24:$24,,-1))*1,MIN('Estimated Haunch Thickness'!$24:$24))</f>
        <v>1060.3589999999999</v>
      </c>
      <c r="K638" s="113">
        <f>IFERROR((_xlfn.XLOOKUP($C638,'Estimated Haunch Thickness'!$8:$8,'Estimated Haunch Thickness'!$24:$24,,1))*1,MAX('Estimated Haunch Thickness'!$24:$24))</f>
        <v>1060.6130000000001</v>
      </c>
      <c r="L638" s="781">
        <f t="shared" si="154"/>
        <v>1060.5630096675159</v>
      </c>
      <c r="M638" s="853">
        <f t="shared" si="155"/>
        <v>452.31774198756102</v>
      </c>
      <c r="N638" s="859">
        <f t="shared" si="152"/>
        <v>1.125</v>
      </c>
      <c r="O638" s="859">
        <f>(G638-L638-N638/12-$I$579)*12</f>
        <v>4.2410087898097153</v>
      </c>
      <c r="P638">
        <f t="shared" si="156"/>
        <v>5</v>
      </c>
      <c r="V638" s="112"/>
      <c r="W638" s="48"/>
      <c r="Y638" s="112"/>
      <c r="Z638" s="48"/>
      <c r="AA638" s="48"/>
      <c r="AB638" s="48"/>
      <c r="AC638" s="48"/>
      <c r="AD638" s="48"/>
      <c r="AE638" s="48"/>
    </row>
    <row r="639" spans="2:31" x14ac:dyDescent="0.2">
      <c r="B639">
        <v>18</v>
      </c>
      <c r="C639" s="851">
        <f>_xlfn.XLOOKUP($B639,'Survey Elevations - TOD'!$Q:$Q,'Survey Elevations - TOD'!$P:$P,,0)</f>
        <v>25596.536</v>
      </c>
      <c r="D639" s="853">
        <f>_xlfn.XLOOKUP($B639,'Survey Elevations - TOD'!$Q:$Q,'Survey Elevations - TOD'!$H:$H,,0)</f>
        <v>-1.3360000000000001</v>
      </c>
      <c r="E639" s="113">
        <f>_xlfn.XLOOKUP($B639,'Survey Elevations - TOD'!$Q:$Q,'Survey Elevations - TOD'!$I:$I,,0)</f>
        <v>1066.683</v>
      </c>
      <c r="F639" s="854">
        <f>(D639-$E$620)*'TOP OF DECK ELEVATIONS'!$C$19</f>
        <v>-2.5958399999999996E-2</v>
      </c>
      <c r="G639" s="781">
        <f t="shared" si="153"/>
        <v>1066.6570416</v>
      </c>
      <c r="H639" s="638">
        <f>IFERROR((_xlfn.XLOOKUP($C639,'Estimated Haunch Thickness'!$8:$8,'Estimated Haunch Thickness'!$8:$8,,-1))*1,MIN('Estimated Haunch Thickness'!$8:$8))</f>
        <v>25593.044000000002</v>
      </c>
      <c r="I639" s="638">
        <f>IFERROR((_xlfn.XLOOKUP($C639,'Estimated Haunch Thickness'!$8:$8,'Estimated Haunch Thickness'!$8:$8,,1))*1,MAX('Estimated Haunch Thickness'!$8:$8))</f>
        <v>25603.108</v>
      </c>
      <c r="J639" s="113">
        <f>IFERROR((_xlfn.XLOOKUP($C639,'Estimated Haunch Thickness'!$8:$8,'Estimated Haunch Thickness'!$24:$24,,-1))*1,MIN('Estimated Haunch Thickness'!$24:$24))</f>
        <v>1060.8920000000001</v>
      </c>
      <c r="K639" s="113">
        <f>IFERROR((_xlfn.XLOOKUP($C639,'Estimated Haunch Thickness'!$8:$8,'Estimated Haunch Thickness'!$24:$24,,1))*1,MAX('Estimated Haunch Thickness'!$24:$24))</f>
        <v>1061.03</v>
      </c>
      <c r="L639" s="781">
        <f t="shared" si="154"/>
        <v>1060.9398831478538</v>
      </c>
      <c r="M639" s="853">
        <f t="shared" si="155"/>
        <v>478.95174198756285</v>
      </c>
      <c r="N639" s="859">
        <f t="shared" si="152"/>
        <v>1.6875</v>
      </c>
      <c r="O639" s="859">
        <f t="shared" ref="O639:O641" si="158">(G639-L639-N639/12-$I$579)*12</f>
        <v>2.1684014257534763</v>
      </c>
      <c r="P639">
        <f t="shared" si="156"/>
        <v>6</v>
      </c>
      <c r="V639" s="112"/>
      <c r="W639" s="48"/>
      <c r="Y639" s="112"/>
      <c r="Z639" s="48"/>
      <c r="AA639" s="48"/>
      <c r="AB639" s="48"/>
      <c r="AC639" s="48"/>
      <c r="AD639" s="48"/>
      <c r="AE639" s="48"/>
    </row>
    <row r="640" spans="2:31" x14ac:dyDescent="0.2">
      <c r="B640">
        <v>19</v>
      </c>
      <c r="C640" s="851">
        <f>_xlfn.XLOOKUP($B640,'Survey Elevations - TOD'!$Q:$Q,'Survey Elevations - TOD'!$P:$P,,0)</f>
        <v>25622.757000000001</v>
      </c>
      <c r="D640" s="853">
        <f>_xlfn.XLOOKUP($B640,'Survey Elevations - TOD'!$Q:$Q,'Survey Elevations - TOD'!$H:$H,,0)</f>
        <v>-1.361</v>
      </c>
      <c r="E640" s="113">
        <f>_xlfn.XLOOKUP($B640,'Survey Elevations - TOD'!$Q:$Q,'Survey Elevations - TOD'!$I:$I,,0)</f>
        <v>1067.2239999999999</v>
      </c>
      <c r="F640" s="854">
        <f>(D640-$E$620)*'TOP OF DECK ELEVATIONS'!$C$19</f>
        <v>-2.5568399999999998E-2</v>
      </c>
      <c r="G640" s="781">
        <f t="shared" si="153"/>
        <v>1067.1984315999998</v>
      </c>
      <c r="H640" s="638">
        <f>IFERROR((_xlfn.XLOOKUP($C640,'Estimated Haunch Thickness'!$8:$8,'Estimated Haunch Thickness'!$8:$8,,-1))*1,MIN('Estimated Haunch Thickness'!$8:$8))</f>
        <v>25617.834999999999</v>
      </c>
      <c r="I640" s="638">
        <f>IFERROR((_xlfn.XLOOKUP($C640,'Estimated Haunch Thickness'!$8:$8,'Estimated Haunch Thickness'!$8:$8,,1))*1,MAX('Estimated Haunch Thickness'!$8:$8))</f>
        <v>25631.825000000001</v>
      </c>
      <c r="J640" s="113">
        <f>IFERROR((_xlfn.XLOOKUP($C640,'Estimated Haunch Thickness'!$8:$8,'Estimated Haunch Thickness'!$24:$24,,-1))*1,MIN('Estimated Haunch Thickness'!$24:$24))</f>
        <v>1061.337</v>
      </c>
      <c r="K640" s="113">
        <f>IFERROR((_xlfn.XLOOKUP($C640,'Estimated Haunch Thickness'!$8:$8,'Estimated Haunch Thickness'!$24:$24,,1))*1,MAX('Estimated Haunch Thickness'!$24:$24))</f>
        <v>1061.5619999999999</v>
      </c>
      <c r="L640" s="781">
        <f t="shared" si="154"/>
        <v>1061.4161601143674</v>
      </c>
      <c r="M640" s="853">
        <f t="shared" si="155"/>
        <v>505.17274198756422</v>
      </c>
      <c r="N640" s="859">
        <f t="shared" si="152"/>
        <v>0.8125</v>
      </c>
      <c r="O640" s="859">
        <f t="shared" si="158"/>
        <v>3.8247578275895719</v>
      </c>
      <c r="P640">
        <f t="shared" si="156"/>
        <v>6</v>
      </c>
      <c r="V640" s="112"/>
      <c r="W640" s="48"/>
      <c r="Y640" s="112"/>
      <c r="Z640" s="48"/>
      <c r="AA640" s="48"/>
      <c r="AB640" s="48"/>
      <c r="AC640" s="48"/>
      <c r="AD640" s="48"/>
      <c r="AE640" s="48"/>
    </row>
    <row r="641" spans="2:31" x14ac:dyDescent="0.2">
      <c r="B641">
        <v>20</v>
      </c>
      <c r="C641" s="851">
        <f>_xlfn.XLOOKUP($B641,'Survey Elevations - TOD'!$Q:$Q,'Survey Elevations - TOD'!$P:$P,,0)</f>
        <v>25648.397000000001</v>
      </c>
      <c r="D641" s="853">
        <f>_xlfn.XLOOKUP($B641,'Survey Elevations - TOD'!$Q:$Q,'Survey Elevations - TOD'!$H:$H,,0)</f>
        <v>-1.3660000000000001</v>
      </c>
      <c r="E641" s="113">
        <f>_xlfn.XLOOKUP($B641,'Survey Elevations - TOD'!$Q:$Q,'Survey Elevations - TOD'!$I:$I,,0)</f>
        <v>1067.652</v>
      </c>
      <c r="F641" s="854">
        <f>(D641-$E$620)*'TOP OF DECK ELEVATIONS'!$C$19</f>
        <v>-2.5490399999999996E-2</v>
      </c>
      <c r="G641" s="781">
        <f t="shared" si="153"/>
        <v>1067.6265096</v>
      </c>
      <c r="H641" s="638">
        <f>IFERROR((_xlfn.XLOOKUP($C641,'Estimated Haunch Thickness'!$8:$8,'Estimated Haunch Thickness'!$8:$8,,-1))*1,MIN('Estimated Haunch Thickness'!$8:$8))</f>
        <v>25645.653999999999</v>
      </c>
      <c r="I641" s="638">
        <f>IFERROR((_xlfn.XLOOKUP($C641,'Estimated Haunch Thickness'!$8:$8,'Estimated Haunch Thickness'!$8:$8,,1))*1,MAX('Estimated Haunch Thickness'!$8:$8))</f>
        <v>25659.348000000002</v>
      </c>
      <c r="J641" s="113">
        <f>IFERROR((_xlfn.XLOOKUP($C641,'Estimated Haunch Thickness'!$8:$8,'Estimated Haunch Thickness'!$24:$24,,-1))*1,MIN('Estimated Haunch Thickness'!$24:$24))</f>
        <v>1061.7719999999999</v>
      </c>
      <c r="K641" s="113">
        <f>IFERROR((_xlfn.XLOOKUP($C641,'Estimated Haunch Thickness'!$8:$8,'Estimated Haunch Thickness'!$24:$24,,1))*1,MAX('Estimated Haunch Thickness'!$24:$24))</f>
        <v>1062.0060000000001</v>
      </c>
      <c r="L641" s="781">
        <f t="shared" si="154"/>
        <v>1061.8188717686578</v>
      </c>
      <c r="M641" s="853">
        <f t="shared" si="155"/>
        <v>530.81274198756364</v>
      </c>
      <c r="N641" s="859">
        <f t="shared" si="152"/>
        <v>0.8125</v>
      </c>
      <c r="O641" s="859">
        <f t="shared" si="158"/>
        <v>4.129153976105961</v>
      </c>
      <c r="P641">
        <f t="shared" si="156"/>
        <v>6</v>
      </c>
      <c r="V641" s="112"/>
      <c r="W641" s="48"/>
      <c r="Y641" s="112"/>
      <c r="Z641" s="48"/>
      <c r="AA641" s="48"/>
      <c r="AB641" s="48"/>
      <c r="AC641" s="48"/>
      <c r="AD641" s="48"/>
      <c r="AE641" s="48"/>
    </row>
    <row r="642" spans="2:31" x14ac:dyDescent="0.2">
      <c r="B642">
        <v>21</v>
      </c>
      <c r="C642" s="851">
        <f>_xlfn.XLOOKUP($B642,'Survey Elevations - TOD'!$Q:$Q,'Survey Elevations - TOD'!$P:$P,,0)</f>
        <v>25670.39</v>
      </c>
      <c r="D642" s="853">
        <f>_xlfn.XLOOKUP($B642,'Survey Elevations - TOD'!$Q:$Q,'Survey Elevations - TOD'!$H:$H,,0)</f>
        <v>-1.661</v>
      </c>
      <c r="E642" s="113">
        <f>_xlfn.XLOOKUP($B642,'Survey Elevations - TOD'!$Q:$Q,'Survey Elevations - TOD'!$I:$I,,0)</f>
        <v>1067.9259999999999</v>
      </c>
      <c r="F642" s="854">
        <f>(D642-$E$620)*'TOP OF DECK ELEVATIONS'!$C$19</f>
        <v>-2.0888399999999998E-2</v>
      </c>
      <c r="G642" s="781">
        <f t="shared" si="153"/>
        <v>1067.9051115999998</v>
      </c>
      <c r="H642" s="638">
        <f>IFERROR((_xlfn.XLOOKUP($C642,'Estimated Haunch Thickness'!$8:$8,'Estimated Haunch Thickness'!$8:$8,,-1))*1,MIN('Estimated Haunch Thickness'!$8:$8))</f>
        <v>25659.348000000002</v>
      </c>
      <c r="I642" s="638">
        <f>IFERROR((_xlfn.XLOOKUP($C642,'Estimated Haunch Thickness'!$8:$8,'Estimated Haunch Thickness'!$8:$8,,1))*1,MAX('Estimated Haunch Thickness'!$8:$8))</f>
        <v>25672.552</v>
      </c>
      <c r="J642" s="113">
        <f>IFERROR((_xlfn.XLOOKUP($C642,'Estimated Haunch Thickness'!$8:$8,'Estimated Haunch Thickness'!$24:$24,,-1))*1,MIN('Estimated Haunch Thickness'!$24:$24))</f>
        <v>1062.0060000000001</v>
      </c>
      <c r="K642" s="113">
        <f>IFERROR((_xlfn.XLOOKUP($C642,'Estimated Haunch Thickness'!$8:$8,'Estimated Haunch Thickness'!$24:$24,,1))*1,MAX('Estimated Haunch Thickness'!$24:$24))</f>
        <v>1062.2370000000001</v>
      </c>
      <c r="L642" s="781">
        <f t="shared" si="154"/>
        <v>1062.1991764616785</v>
      </c>
      <c r="M642" s="853">
        <f t="shared" si="155"/>
        <v>552.80574198756221</v>
      </c>
      <c r="N642" s="859">
        <f t="shared" si="152"/>
        <v>0.8125</v>
      </c>
      <c r="O642" s="859">
        <f t="shared" ref="O642" si="159">(G642-L642-N642/12-$I$579)*12</f>
        <v>2.9087216598563899</v>
      </c>
      <c r="P642">
        <f t="shared" si="156"/>
        <v>6</v>
      </c>
      <c r="V642" s="112"/>
      <c r="W642" s="48"/>
      <c r="Y642" s="112"/>
      <c r="Z642" s="48"/>
      <c r="AA642" s="48"/>
      <c r="AB642" s="48"/>
      <c r="AC642" s="48"/>
      <c r="AD642" s="48"/>
      <c r="AE642" s="48"/>
    </row>
    <row r="643" spans="2:31" x14ac:dyDescent="0.2">
      <c r="C643" s="851"/>
      <c r="D643" s="853"/>
      <c r="E643" s="113"/>
      <c r="F643" s="854"/>
      <c r="G643" s="781"/>
      <c r="H643" s="112"/>
      <c r="I643" s="112"/>
      <c r="J643" s="112"/>
      <c r="K643" s="112"/>
      <c r="M643" s="112"/>
      <c r="N643" s="112"/>
      <c r="V643" s="112"/>
      <c r="W643" s="48"/>
      <c r="Y643" s="112"/>
      <c r="Z643" s="48"/>
      <c r="AA643" s="48"/>
      <c r="AB643" s="48"/>
      <c r="AC643" s="48"/>
      <c r="AD643" s="48"/>
      <c r="AE643" s="48"/>
    </row>
    <row r="644" spans="2:31" x14ac:dyDescent="0.2">
      <c r="B644" s="103" t="s">
        <v>617</v>
      </c>
      <c r="D644" s="167" t="s">
        <v>953</v>
      </c>
      <c r="E644" s="851">
        <f>_xlfn.XLOOKUP("CL "&amp;B644,'Estimated Haunch Thickness'!$B$34:$B$49,'Estimated Haunch Thickness'!$C$34:$C$49,,0)</f>
        <v>25122.243741987564</v>
      </c>
      <c r="V644" s="112"/>
      <c r="W644" s="48"/>
      <c r="Z644" s="48"/>
      <c r="AA644" s="48"/>
      <c r="AB644" s="48"/>
      <c r="AC644" s="48"/>
      <c r="AD644" s="48"/>
      <c r="AE644" s="48"/>
    </row>
    <row r="645" spans="2:31" x14ac:dyDescent="0.2">
      <c r="D645" s="167" t="s">
        <v>942</v>
      </c>
      <c r="E645" s="852">
        <v>3</v>
      </c>
      <c r="V645" s="112"/>
      <c r="W645" s="48"/>
      <c r="Z645" s="48"/>
      <c r="AA645" s="165"/>
      <c r="AB645" s="112"/>
      <c r="AC645" s="112" t="s">
        <v>730</v>
      </c>
      <c r="AD645" s="112" t="s">
        <v>731</v>
      </c>
      <c r="AE645" s="112" t="s">
        <v>732</v>
      </c>
    </row>
    <row r="646" spans="2:31" ht="38.25" x14ac:dyDescent="0.2">
      <c r="C646" s="116" t="s">
        <v>767</v>
      </c>
      <c r="D646" s="116" t="s">
        <v>768</v>
      </c>
      <c r="E646" s="116" t="s">
        <v>769</v>
      </c>
      <c r="F646" s="116" t="s">
        <v>943</v>
      </c>
      <c r="G646" s="116" t="s">
        <v>779</v>
      </c>
      <c r="H646" s="116" t="s">
        <v>945</v>
      </c>
      <c r="I646" s="116" t="s">
        <v>944</v>
      </c>
      <c r="J646" s="116" t="s">
        <v>946</v>
      </c>
      <c r="K646" s="116" t="s">
        <v>947</v>
      </c>
      <c r="L646" s="116" t="s">
        <v>948</v>
      </c>
      <c r="M646" s="116" t="s">
        <v>958</v>
      </c>
      <c r="N646" s="116" t="s">
        <v>950</v>
      </c>
      <c r="O646" s="116" t="s">
        <v>715</v>
      </c>
      <c r="V646" s="112"/>
      <c r="W646" s="48"/>
      <c r="Z646" s="48"/>
      <c r="AA646" s="112"/>
      <c r="AB646" s="112">
        <v>1994</v>
      </c>
      <c r="AC646" s="785">
        <v>1</v>
      </c>
      <c r="AD646" s="785">
        <v>2.75</v>
      </c>
      <c r="AE646" s="786">
        <f>AD646-AC646</f>
        <v>1.75</v>
      </c>
    </row>
    <row r="647" spans="2:31" x14ac:dyDescent="0.2">
      <c r="B647">
        <v>1</v>
      </c>
      <c r="C647" s="851">
        <f>_xlfn.XLOOKUP($B647,'Survey Elevations - TOD'!S:S,'Survey Elevations - TOD'!R:R,,0)</f>
        <v>25135.938999999998</v>
      </c>
      <c r="D647" s="853">
        <f>_xlfn.XLOOKUP($B647,'Survey Elevations - TOD'!S:S,'Survey Elevations - TOD'!$H:$H,,0)</f>
        <v>1.2769999999999999</v>
      </c>
      <c r="E647" s="113">
        <f>_xlfn.XLOOKUP($B647,'Survey Elevations - TOD'!S:S,'Survey Elevations - TOD'!I:I,,0)</f>
        <v>1059.991</v>
      </c>
      <c r="F647" s="854">
        <f>(D647-$E$645)*'TOP OF DECK ELEVATIONS'!$C$19</f>
        <v>2.6878800000000001E-2</v>
      </c>
      <c r="G647" s="781">
        <f>E647+F647</f>
        <v>1060.0178788000001</v>
      </c>
      <c r="H647" s="638">
        <f>IFERROR((_xlfn.XLOOKUP($C647,'Estimated Haunch Thickness'!$9:$9,'Estimated Haunch Thickness'!$9:$9,,-1))*1,MIN('Estimated Haunch Thickness'!$9:$9))</f>
        <v>25133.960999999999</v>
      </c>
      <c r="I647" s="638">
        <f>IFERROR((_xlfn.XLOOKUP($C647,'Estimated Haunch Thickness'!$9:$9,'Estimated Haunch Thickness'!$9:$9,,1))*1,MAX('Estimated Haunch Thickness'!$9:$9))</f>
        <v>25149.797999999999</v>
      </c>
      <c r="J647" s="113">
        <f>IFERROR((_xlfn.XLOOKUP($C647,'Estimated Haunch Thickness'!$9:$9,'Estimated Haunch Thickness'!$25:$25,,-1))*1,MIN('Estimated Haunch Thickness'!$25:$25))</f>
        <v>1053.9780000000001</v>
      </c>
      <c r="K647" s="113">
        <f>IFERROR((_xlfn.XLOOKUP($C647,'Estimated Haunch Thickness'!$9:$9,'Estimated Haunch Thickness'!$25:$25,,1))*1,MAX('Estimated Haunch Thickness'!$25:$25))</f>
        <v>1054.202</v>
      </c>
      <c r="L647" s="781">
        <f>($C647-$H647)*SLOPE($J647:$K647,$H647:$I647)+$J647</f>
        <v>1054.0059770158491</v>
      </c>
      <c r="M647" s="853">
        <f>C647-$E$644</f>
        <v>13.695258012434351</v>
      </c>
      <c r="N647" s="859">
        <f>_xlfn.XLOOKUP($M647,$I$583:$I$594,$J$583:$J$594,,-1)</f>
        <v>0.8125</v>
      </c>
      <c r="O647" s="859">
        <f>(G647-L647-N647/12-$I$579)*12</f>
        <v>6.5803214098114111</v>
      </c>
      <c r="P647">
        <f>_xlfn.XLOOKUP($M647,$Y$577:$Y$585,$W$577:$W$585,,-1)</f>
        <v>1</v>
      </c>
      <c r="V647" s="112"/>
      <c r="W647" s="48"/>
      <c r="Z647" s="48"/>
      <c r="AA647" s="112"/>
      <c r="AB647" s="112">
        <v>2011</v>
      </c>
      <c r="AC647" s="785">
        <v>0</v>
      </c>
      <c r="AD647" s="785">
        <v>3.25</v>
      </c>
      <c r="AE647" s="786">
        <f>AD647-AC647</f>
        <v>3.25</v>
      </c>
    </row>
    <row r="648" spans="2:31" x14ac:dyDescent="0.2">
      <c r="B648">
        <v>2</v>
      </c>
      <c r="C648" s="851">
        <f>_xlfn.XLOOKUP($B648,'Survey Elevations - TOD'!S:S,'Survey Elevations - TOD'!R:R,,0)</f>
        <v>25162.76</v>
      </c>
      <c r="D648" s="853">
        <f>_xlfn.XLOOKUP($B648,'Survey Elevations - TOD'!S:S,'Survey Elevations - TOD'!$H:$H,,0)</f>
        <v>1.39</v>
      </c>
      <c r="E648" s="113">
        <f>_xlfn.XLOOKUP($B648,'Survey Elevations - TOD'!S:S,'Survey Elevations - TOD'!I:I,,0)</f>
        <v>1060.316</v>
      </c>
      <c r="F648" s="854">
        <f>(D648-$E$645)*'TOP OF DECK ELEVATIONS'!$C$19</f>
        <v>2.5115999999999999E-2</v>
      </c>
      <c r="G648" s="781">
        <f t="shared" ref="G648:G666" si="160">E648+F648</f>
        <v>1060.3411160000001</v>
      </c>
      <c r="H648" s="638">
        <f>IFERROR((_xlfn.XLOOKUP($C648,'Estimated Haunch Thickness'!$9:$9,'Estimated Haunch Thickness'!$9:$9,,-1))*1,MIN('Estimated Haunch Thickness'!$9:$9))</f>
        <v>25149.797999999999</v>
      </c>
      <c r="I648" s="638">
        <f>IFERROR((_xlfn.XLOOKUP($C648,'Estimated Haunch Thickness'!$9:$9,'Estimated Haunch Thickness'!$9:$9,,1))*1,MAX('Estimated Haunch Thickness'!$9:$9))</f>
        <v>25163.580999999998</v>
      </c>
      <c r="J648" s="113">
        <f>IFERROR((_xlfn.XLOOKUP($C648,'Estimated Haunch Thickness'!$9:$9,'Estimated Haunch Thickness'!$25:$25,,-1))*1,MIN('Estimated Haunch Thickness'!$25:$25))</f>
        <v>1054.202</v>
      </c>
      <c r="K648" s="113">
        <f>IFERROR((_xlfn.XLOOKUP($C648,'Estimated Haunch Thickness'!$9:$9,'Estimated Haunch Thickness'!$25:$25,,1))*1,MAX('Estimated Haunch Thickness'!$25:$25))</f>
        <v>1054.4100000000001</v>
      </c>
      <c r="L648" s="781">
        <f t="shared" ref="L648:L666" si="161">($C648-$H648)*SLOPE($J648:$K648,$H648:$I648)+$J648</f>
        <v>1054.3976102445042</v>
      </c>
      <c r="M648" s="853">
        <f t="shared" ref="M648:M666" si="162">C648-$E$644</f>
        <v>40.516258012434264</v>
      </c>
      <c r="N648" s="859">
        <f t="shared" ref="N648:N666" si="163">_xlfn.XLOOKUP($M648,$I$583:$I$594,$J$583:$J$594,,-1)</f>
        <v>0.8125</v>
      </c>
      <c r="O648" s="859">
        <f t="shared" ref="O648:O666" si="164">(G648-L648-N648/12-$I$579)*12</f>
        <v>5.7595690659500249</v>
      </c>
      <c r="P648">
        <f t="shared" ref="P648:P666" si="165">_xlfn.XLOOKUP($M648,$Y$577:$Y$585,$W$577:$W$585,,-1)</f>
        <v>1</v>
      </c>
      <c r="V648" s="112"/>
      <c r="W648" s="48"/>
      <c r="Z648" s="48"/>
      <c r="AA648" s="112"/>
      <c r="AB648" s="112"/>
      <c r="AC648" s="112"/>
      <c r="AD648" s="112"/>
      <c r="AE648" s="112"/>
    </row>
    <row r="649" spans="2:31" x14ac:dyDescent="0.2">
      <c r="B649">
        <v>3</v>
      </c>
      <c r="C649" s="851">
        <f>_xlfn.XLOOKUP($B649,'Survey Elevations - TOD'!S:S,'Survey Elevations - TOD'!R:R,,0)</f>
        <v>25187.822</v>
      </c>
      <c r="D649" s="853">
        <f>_xlfn.XLOOKUP($B649,'Survey Elevations - TOD'!S:S,'Survey Elevations - TOD'!$H:$H,,0)</f>
        <v>1.52</v>
      </c>
      <c r="E649" s="113">
        <f>_xlfn.XLOOKUP($B649,'Survey Elevations - TOD'!S:S,'Survey Elevations - TOD'!I:I,,0)</f>
        <v>1060.6959999999999</v>
      </c>
      <c r="F649" s="854">
        <f>(D649-$E$645)*'TOP OF DECK ELEVATIONS'!$C$19</f>
        <v>2.3087999999999997E-2</v>
      </c>
      <c r="G649" s="781">
        <f t="shared" si="160"/>
        <v>1060.7190879999998</v>
      </c>
      <c r="H649" s="638">
        <f>IFERROR((_xlfn.XLOOKUP($C649,'Estimated Haunch Thickness'!$9:$9,'Estimated Haunch Thickness'!$9:$9,,-1))*1,MIN('Estimated Haunch Thickness'!$9:$9))</f>
        <v>25177.587</v>
      </c>
      <c r="I649" s="638">
        <f>IFERROR((_xlfn.XLOOKUP($C649,'Estimated Haunch Thickness'!$9:$9,'Estimated Haunch Thickness'!$9:$9,,1))*1,MAX('Estimated Haunch Thickness'!$9:$9))</f>
        <v>25192.526000000002</v>
      </c>
      <c r="J649" s="113">
        <f>IFERROR((_xlfn.XLOOKUP($C649,'Estimated Haunch Thickness'!$9:$9,'Estimated Haunch Thickness'!$25:$25,,-1))*1,MIN('Estimated Haunch Thickness'!$25:$25))</f>
        <v>1054.636</v>
      </c>
      <c r="K649" s="113">
        <f>IFERROR((_xlfn.XLOOKUP($C649,'Estimated Haunch Thickness'!$9:$9,'Estimated Haunch Thickness'!$25:$25,,1))*1,MAX('Estimated Haunch Thickness'!$25:$25))</f>
        <v>1054.8130000000001</v>
      </c>
      <c r="L649" s="781">
        <f t="shared" si="161"/>
        <v>1054.757266149006</v>
      </c>
      <c r="M649" s="853">
        <f t="shared" si="162"/>
        <v>65.578258012435981</v>
      </c>
      <c r="N649" s="859">
        <f t="shared" si="163"/>
        <v>1.6875</v>
      </c>
      <c r="O649" s="859">
        <f t="shared" si="164"/>
        <v>5.1043622119259489</v>
      </c>
      <c r="P649">
        <f t="shared" si="165"/>
        <v>1</v>
      </c>
      <c r="V649" s="112"/>
      <c r="W649" s="48"/>
      <c r="Z649" s="48"/>
      <c r="AA649" s="112"/>
      <c r="AB649" s="167" t="s">
        <v>46</v>
      </c>
      <c r="AC649" s="786">
        <f>SUM(AE646:AE647)</f>
        <v>5</v>
      </c>
      <c r="AD649" s="112"/>
      <c r="AE649" s="112"/>
    </row>
    <row r="650" spans="2:31" x14ac:dyDescent="0.2">
      <c r="B650">
        <v>4</v>
      </c>
      <c r="C650" s="851">
        <f>_xlfn.XLOOKUP($B650,'Survey Elevations - TOD'!S:S,'Survey Elevations - TOD'!R:R,,0)</f>
        <v>25213.448</v>
      </c>
      <c r="D650" s="853">
        <f>_xlfn.XLOOKUP($B650,'Survey Elevations - TOD'!S:S,'Survey Elevations - TOD'!$H:$H,,0)</f>
        <v>1.3260000000000001</v>
      </c>
      <c r="E650" s="113">
        <f>_xlfn.XLOOKUP($B650,'Survey Elevations - TOD'!S:S,'Survey Elevations - TOD'!I:I,,0)</f>
        <v>1061.0820000000001</v>
      </c>
      <c r="F650" s="854">
        <f>(D650-$E$645)*'TOP OF DECK ELEVATIONS'!$C$19</f>
        <v>2.6114399999999999E-2</v>
      </c>
      <c r="G650" s="781">
        <f t="shared" si="160"/>
        <v>1061.1081144000002</v>
      </c>
      <c r="H650" s="638">
        <f>IFERROR((_xlfn.XLOOKUP($C650,'Estimated Haunch Thickness'!$9:$9,'Estimated Haunch Thickness'!$9:$9,,-1))*1,MIN('Estimated Haunch Thickness'!$9:$9))</f>
        <v>25207.246999999999</v>
      </c>
      <c r="I650" s="638">
        <f>IFERROR((_xlfn.XLOOKUP($C650,'Estimated Haunch Thickness'!$9:$9,'Estimated Haunch Thickness'!$9:$9,,1))*1,MAX('Estimated Haunch Thickness'!$9:$9))</f>
        <v>25222.132000000001</v>
      </c>
      <c r="J650" s="113">
        <f>IFERROR((_xlfn.XLOOKUP($C650,'Estimated Haunch Thickness'!$9:$9,'Estimated Haunch Thickness'!$25:$25,,-1))*1,MIN('Estimated Haunch Thickness'!$25:$25))</f>
        <v>1055.0350000000001</v>
      </c>
      <c r="K650" s="113">
        <f>IFERROR((_xlfn.XLOOKUP($C650,'Estimated Haunch Thickness'!$9:$9,'Estimated Haunch Thickness'!$25:$25,,1))*1,MAX('Estimated Haunch Thickness'!$25:$25))</f>
        <v>1055.297</v>
      </c>
      <c r="L650" s="781">
        <f t="shared" si="161"/>
        <v>1055.1441475982533</v>
      </c>
      <c r="M650" s="853">
        <f t="shared" si="162"/>
        <v>91.204258012436185</v>
      </c>
      <c r="N650" s="859">
        <f t="shared" si="163"/>
        <v>1.6875</v>
      </c>
      <c r="O650" s="859">
        <f t="shared" si="164"/>
        <v>5.1301016209627086</v>
      </c>
      <c r="P650">
        <f t="shared" si="165"/>
        <v>2</v>
      </c>
      <c r="V650" s="112"/>
      <c r="W650" s="48"/>
      <c r="Z650" s="48"/>
      <c r="AA650" s="112"/>
      <c r="AB650" s="112"/>
    </row>
    <row r="651" spans="2:31" x14ac:dyDescent="0.2">
      <c r="B651">
        <v>5</v>
      </c>
      <c r="C651" s="851">
        <f>_xlfn.XLOOKUP($B651,'Survey Elevations - TOD'!S:S,'Survey Elevations - TOD'!R:R,,0)</f>
        <v>25240.707999999999</v>
      </c>
      <c r="D651" s="853">
        <f>_xlfn.XLOOKUP($B651,'Survey Elevations - TOD'!S:S,'Survey Elevations - TOD'!$H:$H,,0)</f>
        <v>1.4470000000000001</v>
      </c>
      <c r="E651" s="113">
        <f>_xlfn.XLOOKUP($B651,'Survey Elevations - TOD'!S:S,'Survey Elevations - TOD'!I:I,,0)</f>
        <v>1061.539</v>
      </c>
      <c r="F651" s="854">
        <f>(D651-$E$645)*'TOP OF DECK ELEVATIONS'!$C$19</f>
        <v>2.4226799999999996E-2</v>
      </c>
      <c r="G651" s="781">
        <f t="shared" si="160"/>
        <v>1061.5632267999999</v>
      </c>
      <c r="H651" s="638">
        <f>IFERROR((_xlfn.XLOOKUP($C651,'Estimated Haunch Thickness'!$9:$9,'Estimated Haunch Thickness'!$9:$9,,-1))*1,MIN('Estimated Haunch Thickness'!$9:$9))</f>
        <v>25236.903999999999</v>
      </c>
      <c r="I651" s="638">
        <f>IFERROR((_xlfn.XLOOKUP($C651,'Estimated Haunch Thickness'!$9:$9,'Estimated Haunch Thickness'!$9:$9,,1))*1,MAX('Estimated Haunch Thickness'!$9:$9))</f>
        <v>25251.749</v>
      </c>
      <c r="J651" s="113">
        <f>IFERROR((_xlfn.XLOOKUP($C651,'Estimated Haunch Thickness'!$9:$9,'Estimated Haunch Thickness'!$25:$25,,-1))*1,MIN('Estimated Haunch Thickness'!$25:$25))</f>
        <v>1055.5070000000001</v>
      </c>
      <c r="K651" s="113">
        <f>IFERROR((_xlfn.XLOOKUP($C651,'Estimated Haunch Thickness'!$9:$9,'Estimated Haunch Thickness'!$25:$25,,1))*1,MAX('Estimated Haunch Thickness'!$25:$25))</f>
        <v>1055.7090000000001</v>
      </c>
      <c r="L651" s="781">
        <f t="shared" si="161"/>
        <v>1055.5587620747726</v>
      </c>
      <c r="M651" s="853">
        <f t="shared" si="162"/>
        <v>118.46425801243458</v>
      </c>
      <c r="N651" s="859">
        <f t="shared" si="163"/>
        <v>1.125</v>
      </c>
      <c r="O651" s="859">
        <f t="shared" si="164"/>
        <v>6.1785767027276997</v>
      </c>
      <c r="P651">
        <f t="shared" si="165"/>
        <v>2</v>
      </c>
      <c r="V651" s="112"/>
      <c r="W651" s="48"/>
      <c r="Z651" s="48"/>
      <c r="AA651" s="112"/>
      <c r="AB651" s="112"/>
      <c r="AC651" s="103" t="s">
        <v>636</v>
      </c>
    </row>
    <row r="652" spans="2:31" x14ac:dyDescent="0.2">
      <c r="B652">
        <v>6</v>
      </c>
      <c r="C652" s="851">
        <f>_xlfn.XLOOKUP($B652,'Survey Elevations - TOD'!S:S,'Survey Elevations - TOD'!R:R,,0)</f>
        <v>25268.394</v>
      </c>
      <c r="D652" s="853">
        <f>_xlfn.XLOOKUP($B652,'Survey Elevations - TOD'!S:S,'Survey Elevations - TOD'!$H:$H,,0)</f>
        <v>1.454</v>
      </c>
      <c r="E652" s="113">
        <f>_xlfn.XLOOKUP($B652,'Survey Elevations - TOD'!S:S,'Survey Elevations - TOD'!I:I,,0)</f>
        <v>1061.883</v>
      </c>
      <c r="F652" s="854">
        <f>(D652-$E$645)*'TOP OF DECK ELEVATIONS'!$C$19</f>
        <v>2.4117599999999999E-2</v>
      </c>
      <c r="G652" s="781">
        <f t="shared" si="160"/>
        <v>1061.9071176</v>
      </c>
      <c r="H652" s="638">
        <f>IFERROR((_xlfn.XLOOKUP($C652,'Estimated Haunch Thickness'!$9:$9,'Estimated Haunch Thickness'!$9:$9,,-1))*1,MIN('Estimated Haunch Thickness'!$9:$9))</f>
        <v>25266.613000000001</v>
      </c>
      <c r="I652" s="638">
        <f>IFERROR((_xlfn.XLOOKUP($C652,'Estimated Haunch Thickness'!$9:$9,'Estimated Haunch Thickness'!$9:$9,,1))*1,MAX('Estimated Haunch Thickness'!$9:$9))</f>
        <v>25281.585999999999</v>
      </c>
      <c r="J652" s="113">
        <f>IFERROR((_xlfn.XLOOKUP($C652,'Estimated Haunch Thickness'!$9:$9,'Estimated Haunch Thickness'!$25:$25,,-1))*1,MIN('Estimated Haunch Thickness'!$25:$25))</f>
        <v>1055.9110000000001</v>
      </c>
      <c r="K652" s="113">
        <f>IFERROR((_xlfn.XLOOKUP($C652,'Estimated Haunch Thickness'!$9:$9,'Estimated Haunch Thickness'!$25:$25,,1))*1,MAX('Estimated Haunch Thickness'!$25:$25))</f>
        <v>1056.1420000000001</v>
      </c>
      <c r="L652" s="781">
        <f t="shared" si="161"/>
        <v>1055.938476858345</v>
      </c>
      <c r="M652" s="853">
        <f t="shared" si="162"/>
        <v>146.1502580124361</v>
      </c>
      <c r="N652" s="859">
        <f t="shared" si="163"/>
        <v>1.125</v>
      </c>
      <c r="O652" s="859">
        <f t="shared" si="164"/>
        <v>5.7486888998601025</v>
      </c>
      <c r="P652">
        <f t="shared" si="165"/>
        <v>2</v>
      </c>
      <c r="V652" s="112"/>
      <c r="W652" s="48"/>
      <c r="Z652" s="48"/>
      <c r="AA652" s="112"/>
      <c r="AB652" s="112"/>
      <c r="AC652" s="979" t="s">
        <v>734</v>
      </c>
      <c r="AD652" s="979"/>
      <c r="AE652" s="979"/>
    </row>
    <row r="653" spans="2:31" x14ac:dyDescent="0.2">
      <c r="B653">
        <v>7</v>
      </c>
      <c r="C653" s="851">
        <f>_xlfn.XLOOKUP($B653,'Survey Elevations - TOD'!S:S,'Survey Elevations - TOD'!R:R,,0)</f>
        <v>25293.387999999999</v>
      </c>
      <c r="D653" s="853">
        <f>_xlfn.XLOOKUP($B653,'Survey Elevations - TOD'!S:S,'Survey Elevations - TOD'!$H:$H,,0)</f>
        <v>1.462</v>
      </c>
      <c r="E653" s="113">
        <f>_xlfn.XLOOKUP($B653,'Survey Elevations - TOD'!S:S,'Survey Elevations - TOD'!I:I,,0)</f>
        <v>1062.31</v>
      </c>
      <c r="F653" s="854">
        <f>(D653-$E$645)*'TOP OF DECK ELEVATIONS'!$C$19</f>
        <v>2.3992799999999998E-2</v>
      </c>
      <c r="G653" s="781">
        <f t="shared" si="160"/>
        <v>1062.3339928</v>
      </c>
      <c r="H653" s="638">
        <f>IFERROR((_xlfn.XLOOKUP($C653,'Estimated Haunch Thickness'!$9:$9,'Estimated Haunch Thickness'!$9:$9,,-1))*1,MIN('Estimated Haunch Thickness'!$9:$9))</f>
        <v>25281.585999999999</v>
      </c>
      <c r="I653" s="638">
        <f>IFERROR((_xlfn.XLOOKUP($C653,'Estimated Haunch Thickness'!$9:$9,'Estimated Haunch Thickness'!$9:$9,,1))*1,MAX('Estimated Haunch Thickness'!$9:$9))</f>
        <v>25296.297999999999</v>
      </c>
      <c r="J653" s="113">
        <f>IFERROR((_xlfn.XLOOKUP($C653,'Estimated Haunch Thickness'!$9:$9,'Estimated Haunch Thickness'!$25:$25,,-1))*1,MIN('Estimated Haunch Thickness'!$25:$25))</f>
        <v>1056.1420000000001</v>
      </c>
      <c r="K653" s="113">
        <f>IFERROR((_xlfn.XLOOKUP($C653,'Estimated Haunch Thickness'!$9:$9,'Estimated Haunch Thickness'!$25:$25,,1))*1,MAX('Estimated Haunch Thickness'!$25:$25))</f>
        <v>1056.3910000000001</v>
      </c>
      <c r="L653" s="781">
        <f t="shared" si="161"/>
        <v>1056.3417483686787</v>
      </c>
      <c r="M653" s="853">
        <f t="shared" si="162"/>
        <v>171.14425801243488</v>
      </c>
      <c r="N653" s="859">
        <f t="shared" si="163"/>
        <v>1.125</v>
      </c>
      <c r="O653" s="859">
        <f t="shared" si="164"/>
        <v>6.0319331758555599</v>
      </c>
      <c r="P653">
        <f t="shared" si="165"/>
        <v>2</v>
      </c>
      <c r="V653" s="112"/>
      <c r="W653" s="48"/>
      <c r="Z653" s="48"/>
      <c r="AA653" s="112"/>
      <c r="AB653" s="112"/>
      <c r="AC653" s="979"/>
      <c r="AD653" s="979"/>
      <c r="AE653" s="979"/>
    </row>
    <row r="654" spans="2:31" x14ac:dyDescent="0.2">
      <c r="B654">
        <v>8</v>
      </c>
      <c r="C654" s="851">
        <f>_xlfn.XLOOKUP($B654,'Survey Elevations - TOD'!S:S,'Survey Elevations - TOD'!R:R,,0)</f>
        <v>25319.026999999998</v>
      </c>
      <c r="D654" s="853">
        <f>_xlfn.XLOOKUP($B654,'Survey Elevations - TOD'!S:S,'Survey Elevations - TOD'!$H:$H,,0)</f>
        <v>1.3540000000000001</v>
      </c>
      <c r="E654" s="113">
        <f>_xlfn.XLOOKUP($B654,'Survey Elevations - TOD'!S:S,'Survey Elevations - TOD'!I:I,,0)</f>
        <v>1062.6869999999999</v>
      </c>
      <c r="F654" s="854">
        <f>(D654-$E$645)*'TOP OF DECK ELEVATIONS'!$C$19</f>
        <v>2.5677599999999998E-2</v>
      </c>
      <c r="G654" s="781">
        <f t="shared" si="160"/>
        <v>1062.7126776</v>
      </c>
      <c r="H654" s="638">
        <f>IFERROR((_xlfn.XLOOKUP($C654,'Estimated Haunch Thickness'!$9:$9,'Estimated Haunch Thickness'!$9:$9,,-1))*1,MIN('Estimated Haunch Thickness'!$9:$9))</f>
        <v>25318.239000000001</v>
      </c>
      <c r="I654" s="638">
        <f>IFERROR((_xlfn.XLOOKUP($C654,'Estimated Haunch Thickness'!$9:$9,'Estimated Haunch Thickness'!$9:$9,,1))*1,MAX('Estimated Haunch Thickness'!$9:$9))</f>
        <v>25329.38</v>
      </c>
      <c r="J654" s="113">
        <f>IFERROR((_xlfn.XLOOKUP($C654,'Estimated Haunch Thickness'!$9:$9,'Estimated Haunch Thickness'!$25:$25,,-1))*1,MIN('Estimated Haunch Thickness'!$25:$25))</f>
        <v>1056.712</v>
      </c>
      <c r="K654" s="113">
        <f>IFERROR((_xlfn.XLOOKUP($C654,'Estimated Haunch Thickness'!$9:$9,'Estimated Haunch Thickness'!$25:$25,,1))*1,MAX('Estimated Haunch Thickness'!$25:$25))</f>
        <v>1056.8879999999999</v>
      </c>
      <c r="L654" s="781">
        <f t="shared" si="161"/>
        <v>1056.7244484337132</v>
      </c>
      <c r="M654" s="853">
        <f t="shared" si="162"/>
        <v>196.78325801243409</v>
      </c>
      <c r="N654" s="859">
        <f t="shared" si="163"/>
        <v>1.5</v>
      </c>
      <c r="O654" s="859">
        <f t="shared" si="164"/>
        <v>5.6087499954419435</v>
      </c>
      <c r="P654">
        <f t="shared" si="165"/>
        <v>3</v>
      </c>
      <c r="V654" s="112"/>
      <c r="W654" s="48"/>
      <c r="Z654" s="48"/>
      <c r="AA654" s="112"/>
      <c r="AB654" s="112"/>
      <c r="AC654" s="979"/>
      <c r="AD654" s="979"/>
      <c r="AE654" s="979"/>
    </row>
    <row r="655" spans="2:31" x14ac:dyDescent="0.2">
      <c r="B655">
        <v>9</v>
      </c>
      <c r="C655" s="851">
        <f>_xlfn.XLOOKUP($B655,'Survey Elevations - TOD'!S:S,'Survey Elevations - TOD'!R:R,,0)</f>
        <v>25342.285</v>
      </c>
      <c r="D655" s="853">
        <f>_xlfn.XLOOKUP($B655,'Survey Elevations - TOD'!S:S,'Survey Elevations - TOD'!$H:$H,,0)</f>
        <v>1.353</v>
      </c>
      <c r="E655" s="113">
        <f>_xlfn.XLOOKUP($B655,'Survey Elevations - TOD'!S:S,'Survey Elevations - TOD'!I:I,,0)</f>
        <v>1063.037</v>
      </c>
      <c r="F655" s="854">
        <f>(D655-$E$645)*'TOP OF DECK ELEVATIONS'!$C$19</f>
        <v>2.5693199999999999E-2</v>
      </c>
      <c r="G655" s="781">
        <f t="shared" si="160"/>
        <v>1063.0626932</v>
      </c>
      <c r="H655" s="638">
        <f>IFERROR((_xlfn.XLOOKUP($C655,'Estimated Haunch Thickness'!$9:$9,'Estimated Haunch Thickness'!$9:$9,,-1))*1,MIN('Estimated Haunch Thickness'!$9:$9))</f>
        <v>25329.38</v>
      </c>
      <c r="I655" s="638">
        <f>IFERROR((_xlfn.XLOOKUP($C655,'Estimated Haunch Thickness'!$9:$9,'Estimated Haunch Thickness'!$9:$9,,1))*1,MAX('Estimated Haunch Thickness'!$9:$9))</f>
        <v>25343.944</v>
      </c>
      <c r="J655" s="113">
        <f>IFERROR((_xlfn.XLOOKUP($C655,'Estimated Haunch Thickness'!$9:$9,'Estimated Haunch Thickness'!$25:$25,,-1))*1,MIN('Estimated Haunch Thickness'!$25:$25))</f>
        <v>1056.8879999999999</v>
      </c>
      <c r="K655" s="113">
        <f>IFERROR((_xlfn.XLOOKUP($C655,'Estimated Haunch Thickness'!$9:$9,'Estimated Haunch Thickness'!$25:$25,,1))*1,MAX('Estimated Haunch Thickness'!$25:$25))</f>
        <v>1057.1769999999999</v>
      </c>
      <c r="L655" s="781">
        <f t="shared" si="161"/>
        <v>1057.1440797171106</v>
      </c>
      <c r="M655" s="853">
        <f t="shared" si="162"/>
        <v>220.04125801243572</v>
      </c>
      <c r="N655" s="859">
        <f t="shared" si="163"/>
        <v>0.6875</v>
      </c>
      <c r="O655" s="859">
        <f t="shared" si="164"/>
        <v>5.585861794673292</v>
      </c>
      <c r="P655">
        <f t="shared" si="165"/>
        <v>3</v>
      </c>
      <c r="V655" s="112"/>
      <c r="W655" s="48"/>
      <c r="Z655" s="48"/>
      <c r="AA655" s="48"/>
      <c r="AB655" s="48"/>
      <c r="AC655" s="48"/>
      <c r="AD655" s="48"/>
      <c r="AE655" s="48"/>
    </row>
    <row r="656" spans="2:31" x14ac:dyDescent="0.2">
      <c r="B656">
        <v>10</v>
      </c>
      <c r="C656" s="851">
        <f>_xlfn.XLOOKUP($B656,'Survey Elevations - TOD'!S:S,'Survey Elevations - TOD'!R:R,,0)</f>
        <v>25365.66</v>
      </c>
      <c r="D656" s="853">
        <f>_xlfn.XLOOKUP($B656,'Survey Elevations - TOD'!S:S,'Survey Elevations - TOD'!$H:$H,,0)</f>
        <v>1.4359999999999999</v>
      </c>
      <c r="E656" s="113">
        <f>_xlfn.XLOOKUP($B656,'Survey Elevations - TOD'!S:S,'Survey Elevations - TOD'!I:I,,0)</f>
        <v>1063.3699999999999</v>
      </c>
      <c r="F656" s="854">
        <f>(D656-$E$645)*'TOP OF DECK ELEVATIONS'!$C$19</f>
        <v>2.4398400000000001E-2</v>
      </c>
      <c r="G656" s="781">
        <f t="shared" si="160"/>
        <v>1063.3943984</v>
      </c>
      <c r="H656" s="638">
        <f>IFERROR((_xlfn.XLOOKUP($C656,'Estimated Haunch Thickness'!$9:$9,'Estimated Haunch Thickness'!$9:$9,,-1))*1,MIN('Estimated Haunch Thickness'!$9:$9))</f>
        <v>25358.59</v>
      </c>
      <c r="I656" s="638">
        <f>IFERROR((_xlfn.XLOOKUP($C656,'Estimated Haunch Thickness'!$9:$9,'Estimated Haunch Thickness'!$9:$9,,1))*1,MAX('Estimated Haunch Thickness'!$9:$9))</f>
        <v>25373.387999999999</v>
      </c>
      <c r="J656" s="113">
        <f>IFERROR((_xlfn.XLOOKUP($C656,'Estimated Haunch Thickness'!$9:$9,'Estimated Haunch Thickness'!$25:$25,,-1))*1,MIN('Estimated Haunch Thickness'!$25:$25))</f>
        <v>1057.3789999999999</v>
      </c>
      <c r="K656" s="113">
        <f>IFERROR((_xlfn.XLOOKUP($C656,'Estimated Haunch Thickness'!$9:$9,'Estimated Haunch Thickness'!$25:$25,,1))*1,MAX('Estimated Haunch Thickness'!$25:$25))</f>
        <v>1057.5830000000001</v>
      </c>
      <c r="L656" s="781">
        <f t="shared" si="161"/>
        <v>1057.4764645222326</v>
      </c>
      <c r="M656" s="853">
        <f t="shared" si="162"/>
        <v>243.41625801243572</v>
      </c>
      <c r="N656" s="859">
        <f t="shared" si="163"/>
        <v>0.6875</v>
      </c>
      <c r="O656" s="859">
        <f t="shared" si="164"/>
        <v>5.577706533208584</v>
      </c>
      <c r="P656">
        <f t="shared" si="165"/>
        <v>3</v>
      </c>
      <c r="V656" s="112"/>
      <c r="W656" s="48"/>
      <c r="Z656" s="48"/>
      <c r="AA656" s="48"/>
      <c r="AB656" s="48"/>
      <c r="AC656" s="48"/>
      <c r="AD656" s="48"/>
      <c r="AE656" s="48"/>
    </row>
    <row r="657" spans="2:31" x14ac:dyDescent="0.2">
      <c r="B657">
        <v>11</v>
      </c>
      <c r="C657" s="851">
        <f>_xlfn.XLOOKUP($B657,'Survey Elevations - TOD'!S:S,'Survey Elevations - TOD'!R:R,,0)</f>
        <v>25389.79</v>
      </c>
      <c r="D657" s="853">
        <f>_xlfn.XLOOKUP($B657,'Survey Elevations - TOD'!S:S,'Survey Elevations - TOD'!$H:$H,,0)</f>
        <v>1.47</v>
      </c>
      <c r="E657" s="113">
        <f>_xlfn.XLOOKUP($B657,'Survey Elevations - TOD'!S:S,'Survey Elevations - TOD'!I:I,,0)</f>
        <v>1063.7560000000001</v>
      </c>
      <c r="F657" s="854">
        <f>(D657-$E$645)*'TOP OF DECK ELEVATIONS'!$C$19</f>
        <v>2.3868E-2</v>
      </c>
      <c r="G657" s="781">
        <f t="shared" si="160"/>
        <v>1063.7798680000001</v>
      </c>
      <c r="H657" s="638">
        <f>IFERROR((_xlfn.XLOOKUP($C657,'Estimated Haunch Thickness'!$9:$9,'Estimated Haunch Thickness'!$9:$9,,-1))*1,MIN('Estimated Haunch Thickness'!$9:$9))</f>
        <v>25388.261999999999</v>
      </c>
      <c r="I657" s="638">
        <f>IFERROR((_xlfn.XLOOKUP($C657,'Estimated Haunch Thickness'!$9:$9,'Estimated Haunch Thickness'!$9:$9,,1))*1,MAX('Estimated Haunch Thickness'!$9:$9))</f>
        <v>25399.537</v>
      </c>
      <c r="J657" s="113">
        <f>IFERROR((_xlfn.XLOOKUP($C657,'Estimated Haunch Thickness'!$9:$9,'Estimated Haunch Thickness'!$25:$25,,-1))*1,MIN('Estimated Haunch Thickness'!$25:$25))</f>
        <v>1057.8</v>
      </c>
      <c r="K657" s="113">
        <f>IFERROR((_xlfn.XLOOKUP($C657,'Estimated Haunch Thickness'!$9:$9,'Estimated Haunch Thickness'!$25:$25,,1))*1,MAX('Estimated Haunch Thickness'!$25:$25))</f>
        <v>1057.982</v>
      </c>
      <c r="L657" s="781">
        <f t="shared" si="161"/>
        <v>1057.8246648337029</v>
      </c>
      <c r="M657" s="853">
        <f t="shared" si="162"/>
        <v>267.54625801243674</v>
      </c>
      <c r="N657" s="859">
        <f t="shared" si="163"/>
        <v>0.9375</v>
      </c>
      <c r="O657" s="859">
        <f t="shared" si="164"/>
        <v>5.7749379955666917</v>
      </c>
      <c r="P657">
        <f t="shared" si="165"/>
        <v>3</v>
      </c>
      <c r="V657" s="112"/>
      <c r="W657" s="48"/>
      <c r="Z657" s="48"/>
      <c r="AA657" s="48"/>
      <c r="AB657" s="48"/>
      <c r="AC657" s="48"/>
      <c r="AD657" s="48"/>
      <c r="AE657" s="48"/>
    </row>
    <row r="658" spans="2:31" x14ac:dyDescent="0.2">
      <c r="B658">
        <v>12</v>
      </c>
      <c r="C658" s="851">
        <f>_xlfn.XLOOKUP($B658,'Survey Elevations - TOD'!S:S,'Survey Elevations - TOD'!R:R,,0)</f>
        <v>25416.944</v>
      </c>
      <c r="D658" s="853">
        <f>_xlfn.XLOOKUP($B658,'Survey Elevations - TOD'!S:S,'Survey Elevations - TOD'!$H:$H,,0)</f>
        <v>1.3859999999999999</v>
      </c>
      <c r="E658" s="113">
        <f>_xlfn.XLOOKUP($B658,'Survey Elevations - TOD'!S:S,'Survey Elevations - TOD'!I:I,,0)</f>
        <v>1064.1289999999999</v>
      </c>
      <c r="F658" s="854">
        <f>(D658-$E$645)*'TOP OF DECK ELEVATIONS'!$C$19</f>
        <v>2.51784E-2</v>
      </c>
      <c r="G658" s="781">
        <f t="shared" si="160"/>
        <v>1064.1541783999999</v>
      </c>
      <c r="H658" s="638">
        <f>IFERROR((_xlfn.XLOOKUP($C658,'Estimated Haunch Thickness'!$9:$9,'Estimated Haunch Thickness'!$9:$9,,-1))*1,MIN('Estimated Haunch Thickness'!$9:$9))</f>
        <v>25400.382000000001</v>
      </c>
      <c r="I658" s="638">
        <f>IFERROR((_xlfn.XLOOKUP($C658,'Estimated Haunch Thickness'!$9:$9,'Estimated Haunch Thickness'!$9:$9,,1))*1,MAX('Estimated Haunch Thickness'!$9:$9))</f>
        <v>25418.603999999999</v>
      </c>
      <c r="J658" s="113">
        <f>IFERROR((_xlfn.XLOOKUP($C658,'Estimated Haunch Thickness'!$9:$9,'Estimated Haunch Thickness'!$25:$25,,-1))*1,MIN('Estimated Haunch Thickness'!$25:$25))</f>
        <v>1057.9949999999999</v>
      </c>
      <c r="K658" s="113">
        <f>IFERROR((_xlfn.XLOOKUP($C658,'Estimated Haunch Thickness'!$9:$9,'Estimated Haunch Thickness'!$25:$25,,1))*1,MAX('Estimated Haunch Thickness'!$25:$25))</f>
        <v>1058.2670000000001</v>
      </c>
      <c r="L658" s="781">
        <f t="shared" si="161"/>
        <v>1058.2422211612336</v>
      </c>
      <c r="M658" s="853">
        <f t="shared" si="162"/>
        <v>294.70025801243537</v>
      </c>
      <c r="N658" s="859">
        <f t="shared" si="163"/>
        <v>0.6875</v>
      </c>
      <c r="O658" s="859">
        <f t="shared" si="164"/>
        <v>5.5059868651951547</v>
      </c>
      <c r="P658">
        <f t="shared" si="165"/>
        <v>4</v>
      </c>
      <c r="V658" s="112"/>
      <c r="W658" s="48"/>
      <c r="Z658" s="48"/>
      <c r="AA658" s="48"/>
      <c r="AB658" s="48"/>
      <c r="AC658" s="48"/>
      <c r="AD658" s="48"/>
      <c r="AE658" s="48"/>
    </row>
    <row r="659" spans="2:31" x14ac:dyDescent="0.2">
      <c r="B659">
        <v>13</v>
      </c>
      <c r="C659" s="851">
        <f>_xlfn.XLOOKUP($B659,'Survey Elevations - TOD'!S:S,'Survey Elevations - TOD'!R:R,,0)</f>
        <v>25470.007000000001</v>
      </c>
      <c r="D659" s="853">
        <f>_xlfn.XLOOKUP($B659,'Survey Elevations - TOD'!S:S,'Survey Elevations - TOD'!$H:$H,,0)</f>
        <v>1.583</v>
      </c>
      <c r="E659" s="113">
        <f>_xlfn.XLOOKUP($B659,'Survey Elevations - TOD'!S:S,'Survey Elevations - TOD'!I:I,,0)</f>
        <v>1065.018</v>
      </c>
      <c r="F659" s="854">
        <f>(D659-$E$645)*'TOP OF DECK ELEVATIONS'!$C$19</f>
        <v>2.2105199999999998E-2</v>
      </c>
      <c r="G659" s="781">
        <f t="shared" si="160"/>
        <v>1065.0401052</v>
      </c>
      <c r="H659" s="638">
        <f>IFERROR((_xlfn.XLOOKUP($C659,'Estimated Haunch Thickness'!$9:$9,'Estimated Haunch Thickness'!$9:$9,,-1))*1,MIN('Estimated Haunch Thickness'!$9:$9))</f>
        <v>25463.281999999999</v>
      </c>
      <c r="I659" s="638">
        <f>IFERROR((_xlfn.XLOOKUP($C659,'Estimated Haunch Thickness'!$9:$9,'Estimated Haunch Thickness'!$9:$9,,1))*1,MAX('Estimated Haunch Thickness'!$9:$9))</f>
        <v>25477.868999999999</v>
      </c>
      <c r="J659" s="113">
        <f>IFERROR((_xlfn.XLOOKUP($C659,'Estimated Haunch Thickness'!$9:$9,'Estimated Haunch Thickness'!$25:$25,,-1))*1,MIN('Estimated Haunch Thickness'!$25:$25))</f>
        <v>1058.9680000000001</v>
      </c>
      <c r="K659" s="113">
        <f>IFERROR((_xlfn.XLOOKUP($C659,'Estimated Haunch Thickness'!$9:$9,'Estimated Haunch Thickness'!$25:$25,,1))*1,MAX('Estimated Haunch Thickness'!$25:$25))</f>
        <v>1059.1130000000001</v>
      </c>
      <c r="L659" s="781">
        <f t="shared" si="161"/>
        <v>1059.0348489065607</v>
      </c>
      <c r="M659" s="853">
        <f t="shared" si="162"/>
        <v>347.76325801243729</v>
      </c>
      <c r="N659" s="859">
        <f t="shared" si="163"/>
        <v>1.5</v>
      </c>
      <c r="O659" s="859">
        <f t="shared" si="164"/>
        <v>5.8130755212714611</v>
      </c>
      <c r="P659">
        <f t="shared" si="165"/>
        <v>4</v>
      </c>
      <c r="V659" s="112"/>
      <c r="W659" s="48"/>
      <c r="Z659" s="48"/>
      <c r="AA659" s="48"/>
      <c r="AB659" s="48"/>
      <c r="AC659" s="48"/>
      <c r="AD659" s="48"/>
      <c r="AE659" s="48"/>
    </row>
    <row r="660" spans="2:31" x14ac:dyDescent="0.2">
      <c r="B660">
        <v>14</v>
      </c>
      <c r="C660" s="851">
        <f>_xlfn.XLOOKUP($B660,'Survey Elevations - TOD'!S:S,'Survey Elevations - TOD'!R:R,,0)</f>
        <v>25496.153999999999</v>
      </c>
      <c r="D660" s="853">
        <f>_xlfn.XLOOKUP($B660,'Survey Elevations - TOD'!S:S,'Survey Elevations - TOD'!$H:$H,,0)</f>
        <v>1.61</v>
      </c>
      <c r="E660" s="113">
        <f>_xlfn.XLOOKUP($B660,'Survey Elevations - TOD'!S:S,'Survey Elevations - TOD'!I:I,,0)</f>
        <v>1065.386</v>
      </c>
      <c r="F660" s="854">
        <f>(D660-$E$645)*'TOP OF DECK ELEVATIONS'!$C$19</f>
        <v>2.1683999999999998E-2</v>
      </c>
      <c r="G660" s="781">
        <f t="shared" si="160"/>
        <v>1065.407684</v>
      </c>
      <c r="H660" s="638">
        <f>IFERROR((_xlfn.XLOOKUP($C660,'Estimated Haunch Thickness'!$9:$9,'Estimated Haunch Thickness'!$9:$9,,-1))*1,MIN('Estimated Haunch Thickness'!$9:$9))</f>
        <v>25482.685000000001</v>
      </c>
      <c r="I660" s="638">
        <f>IFERROR((_xlfn.XLOOKUP($C660,'Estimated Haunch Thickness'!$9:$9,'Estimated Haunch Thickness'!$9:$9,,1))*1,MAX('Estimated Haunch Thickness'!$9:$9))</f>
        <v>25509.644</v>
      </c>
      <c r="J660" s="113">
        <f>IFERROR((_xlfn.XLOOKUP($C660,'Estimated Haunch Thickness'!$9:$9,'Estimated Haunch Thickness'!$25:$25,,-1))*1,MIN('Estimated Haunch Thickness'!$25:$25))</f>
        <v>1059.2139999999999</v>
      </c>
      <c r="K660" s="113">
        <f>IFERROR((_xlfn.XLOOKUP($C660,'Estimated Haunch Thickness'!$9:$9,'Estimated Haunch Thickness'!$25:$25,,1))*1,MAX('Estimated Haunch Thickness'!$25:$25))</f>
        <v>1059.5229999999999</v>
      </c>
      <c r="L660" s="781">
        <f t="shared" si="161"/>
        <v>1059.3683796505804</v>
      </c>
      <c r="M660" s="853">
        <f t="shared" si="162"/>
        <v>373.9102580124345</v>
      </c>
      <c r="N660" s="859">
        <f t="shared" si="163"/>
        <v>1.125</v>
      </c>
      <c r="O660" s="859">
        <f t="shared" si="164"/>
        <v>6.5966521930349735</v>
      </c>
      <c r="P660">
        <f t="shared" si="165"/>
        <v>5</v>
      </c>
      <c r="V660" s="112"/>
      <c r="W660" s="48"/>
      <c r="Z660" s="48"/>
      <c r="AA660" s="48"/>
      <c r="AB660" s="48"/>
      <c r="AC660" s="48"/>
      <c r="AD660" s="48"/>
      <c r="AE660" s="48"/>
    </row>
    <row r="661" spans="2:31" x14ac:dyDescent="0.2">
      <c r="B661">
        <v>15</v>
      </c>
      <c r="C661" s="851">
        <f>_xlfn.XLOOKUP($B661,'Survey Elevations - TOD'!S:S,'Survey Elevations - TOD'!R:R,,0)</f>
        <v>25520.536</v>
      </c>
      <c r="D661" s="853">
        <f>_xlfn.XLOOKUP($B661,'Survey Elevations - TOD'!S:S,'Survey Elevations - TOD'!$H:$H,,0)</f>
        <v>1.4950000000000001</v>
      </c>
      <c r="E661" s="113">
        <f>_xlfn.XLOOKUP($B661,'Survey Elevations - TOD'!S:S,'Survey Elevations - TOD'!I:I,,0)</f>
        <v>1065.6769999999999</v>
      </c>
      <c r="F661" s="854">
        <f>(D661-$E$645)*'TOP OF DECK ELEVATIONS'!$C$19</f>
        <v>2.3477999999999999E-2</v>
      </c>
      <c r="G661" s="781">
        <f t="shared" si="160"/>
        <v>1065.700478</v>
      </c>
      <c r="H661" s="638">
        <f>IFERROR((_xlfn.XLOOKUP($C661,'Estimated Haunch Thickness'!$9:$9,'Estimated Haunch Thickness'!$9:$9,,-1))*1,MIN('Estimated Haunch Thickness'!$9:$9))</f>
        <v>25509.644</v>
      </c>
      <c r="I661" s="638">
        <f>IFERROR((_xlfn.XLOOKUP($C661,'Estimated Haunch Thickness'!$9:$9,'Estimated Haunch Thickness'!$9:$9,,1))*1,MAX('Estimated Haunch Thickness'!$9:$9))</f>
        <v>25524.364000000001</v>
      </c>
      <c r="J661" s="113">
        <f>IFERROR((_xlfn.XLOOKUP($C661,'Estimated Haunch Thickness'!$9:$9,'Estimated Haunch Thickness'!$25:$25,,-1))*1,MIN('Estimated Haunch Thickness'!$25:$25))</f>
        <v>1059.5229999999999</v>
      </c>
      <c r="K661" s="113">
        <f>IFERROR((_xlfn.XLOOKUP($C661,'Estimated Haunch Thickness'!$9:$9,'Estimated Haunch Thickness'!$25:$25,,1))*1,MAX('Estimated Haunch Thickness'!$25:$25))</f>
        <v>1059.7</v>
      </c>
      <c r="L661" s="781">
        <f t="shared" si="161"/>
        <v>1059.6539703804349</v>
      </c>
      <c r="M661" s="853">
        <f t="shared" si="162"/>
        <v>398.29225801243592</v>
      </c>
      <c r="N661" s="859">
        <f t="shared" si="163"/>
        <v>1.125</v>
      </c>
      <c r="O661" s="859">
        <f t="shared" si="164"/>
        <v>6.6830914347810939</v>
      </c>
      <c r="P661">
        <f t="shared" si="165"/>
        <v>5</v>
      </c>
      <c r="V661" s="112"/>
      <c r="W661" s="48"/>
      <c r="Z661" s="48"/>
      <c r="AA661" s="48"/>
      <c r="AB661" s="48"/>
      <c r="AC661" s="48"/>
      <c r="AD661" s="48"/>
      <c r="AE661" s="48"/>
    </row>
    <row r="662" spans="2:31" x14ac:dyDescent="0.2">
      <c r="B662">
        <v>16</v>
      </c>
      <c r="C662" s="851">
        <f>_xlfn.XLOOKUP($B662,'Survey Elevations - TOD'!S:S,'Survey Elevations - TOD'!R:R,,0)</f>
        <v>25547.602999999999</v>
      </c>
      <c r="D662" s="853">
        <f>_xlfn.XLOOKUP($B662,'Survey Elevations - TOD'!S:S,'Survey Elevations - TOD'!$H:$H,,0)</f>
        <v>1.5429999999999999</v>
      </c>
      <c r="E662" s="113">
        <f>_xlfn.XLOOKUP($B662,'Survey Elevations - TOD'!S:S,'Survey Elevations - TOD'!I:I,,0)</f>
        <v>1066.105</v>
      </c>
      <c r="F662" s="854">
        <f>(D662-$E$645)*'TOP OF DECK ELEVATIONS'!$C$19</f>
        <v>2.2729200000000001E-2</v>
      </c>
      <c r="G662" s="781">
        <f t="shared" si="160"/>
        <v>1066.1277292</v>
      </c>
      <c r="H662" s="638">
        <f>IFERROR((_xlfn.XLOOKUP($C662,'Estimated Haunch Thickness'!$9:$9,'Estimated Haunch Thickness'!$9:$9,,-1))*1,MIN('Estimated Haunch Thickness'!$9:$9))</f>
        <v>25539.19</v>
      </c>
      <c r="I662" s="638">
        <f>IFERROR((_xlfn.XLOOKUP($C662,'Estimated Haunch Thickness'!$9:$9,'Estimated Haunch Thickness'!$9:$9,,1))*1,MAX('Estimated Haunch Thickness'!$9:$9))</f>
        <v>25554.092000000001</v>
      </c>
      <c r="J662" s="113">
        <f>IFERROR((_xlfn.XLOOKUP($C662,'Estimated Haunch Thickness'!$9:$9,'Estimated Haunch Thickness'!$25:$25,,-1))*1,MIN('Estimated Haunch Thickness'!$25:$25))</f>
        <v>1059.9059999999999</v>
      </c>
      <c r="K662" s="113">
        <f>IFERROR((_xlfn.XLOOKUP($C662,'Estimated Haunch Thickness'!$9:$9,'Estimated Haunch Thickness'!$25:$25,,1))*1,MAX('Estimated Haunch Thickness'!$25:$25))</f>
        <v>1060.154</v>
      </c>
      <c r="L662" s="781">
        <f t="shared" si="161"/>
        <v>1060.0460096631325</v>
      </c>
      <c r="M662" s="853">
        <f t="shared" si="162"/>
        <v>425.35925801243502</v>
      </c>
      <c r="N662" s="859">
        <f t="shared" si="163"/>
        <v>1.125</v>
      </c>
      <c r="O662" s="859">
        <f t="shared" si="164"/>
        <v>7.1056344424096132</v>
      </c>
      <c r="P662">
        <f t="shared" si="165"/>
        <v>5</v>
      </c>
      <c r="V662" s="112"/>
      <c r="W662" s="48"/>
      <c r="Z662" s="48"/>
      <c r="AA662" s="48"/>
      <c r="AB662" s="48"/>
      <c r="AC662" s="48"/>
      <c r="AD662" s="48"/>
      <c r="AE662" s="48"/>
    </row>
    <row r="663" spans="2:31" x14ac:dyDescent="0.2">
      <c r="B663">
        <v>17</v>
      </c>
      <c r="C663" s="851">
        <f>_xlfn.XLOOKUP($B663,'Survey Elevations - TOD'!S:S,'Survey Elevations - TOD'!R:R,,0)</f>
        <v>25573.776000000002</v>
      </c>
      <c r="D663" s="853">
        <f>_xlfn.XLOOKUP($B663,'Survey Elevations - TOD'!S:S,'Survey Elevations - TOD'!$H:$H,,0)</f>
        <v>1.5860000000000001</v>
      </c>
      <c r="E663" s="113">
        <f>_xlfn.XLOOKUP($B663,'Survey Elevations - TOD'!S:S,'Survey Elevations - TOD'!I:I,,0)</f>
        <v>1066.586</v>
      </c>
      <c r="F663" s="854">
        <f>(D663-$E$645)*'TOP OF DECK ELEVATIONS'!$C$19</f>
        <v>2.2058399999999999E-2</v>
      </c>
      <c r="G663" s="781">
        <f t="shared" si="160"/>
        <v>1066.6080584000001</v>
      </c>
      <c r="H663" s="638">
        <f>IFERROR((_xlfn.XLOOKUP($C663,'Estimated Haunch Thickness'!$9:$9,'Estimated Haunch Thickness'!$9:$9,,-1))*1,MIN('Estimated Haunch Thickness'!$9:$9))</f>
        <v>25568.856</v>
      </c>
      <c r="I663" s="638">
        <f>IFERROR((_xlfn.XLOOKUP($C663,'Estimated Haunch Thickness'!$9:$9,'Estimated Haunch Thickness'!$9:$9,,1))*1,MAX('Estimated Haunch Thickness'!$9:$9))</f>
        <v>25583.776000000002</v>
      </c>
      <c r="J663" s="113">
        <f>IFERROR((_xlfn.XLOOKUP($C663,'Estimated Haunch Thickness'!$9:$9,'Estimated Haunch Thickness'!$25:$25,,-1))*1,MIN('Estimated Haunch Thickness'!$25:$25))</f>
        <v>1060.472</v>
      </c>
      <c r="K663" s="113">
        <f>IFERROR((_xlfn.XLOOKUP($C663,'Estimated Haunch Thickness'!$9:$9,'Estimated Haunch Thickness'!$25:$25,,1))*1,MAX('Estimated Haunch Thickness'!$25:$25))</f>
        <v>1060.691</v>
      </c>
      <c r="L663" s="781">
        <f t="shared" si="161"/>
        <v>1060.5442171581769</v>
      </c>
      <c r="M663" s="853">
        <f t="shared" si="162"/>
        <v>451.53225801243752</v>
      </c>
      <c r="N663" s="859">
        <f t="shared" si="163"/>
        <v>1.125</v>
      </c>
      <c r="O663" s="859">
        <f t="shared" si="164"/>
        <v>6.8910949018782084</v>
      </c>
      <c r="P663">
        <f t="shared" si="165"/>
        <v>5</v>
      </c>
      <c r="V663" s="112"/>
      <c r="W663" s="48"/>
      <c r="Z663" s="48"/>
      <c r="AA663" s="48"/>
      <c r="AB663" s="48"/>
      <c r="AC663" s="48"/>
      <c r="AD663" s="48"/>
      <c r="AE663" s="48"/>
    </row>
    <row r="664" spans="2:31" x14ac:dyDescent="0.2">
      <c r="B664">
        <v>18</v>
      </c>
      <c r="C664" s="851">
        <f>_xlfn.XLOOKUP($B664,'Survey Elevations - TOD'!S:S,'Survey Elevations - TOD'!R:R,,0)</f>
        <v>25599.518</v>
      </c>
      <c r="D664" s="853">
        <f>_xlfn.XLOOKUP($B664,'Survey Elevations - TOD'!S:S,'Survey Elevations - TOD'!$H:$H,,0)</f>
        <v>1.502</v>
      </c>
      <c r="E664" s="113">
        <f>_xlfn.XLOOKUP($B664,'Survey Elevations - TOD'!S:S,'Survey Elevations - TOD'!I:I,,0)</f>
        <v>1067.0150000000001</v>
      </c>
      <c r="F664" s="854">
        <f>(D664-$E$645)*'TOP OF DECK ELEVATIONS'!$C$19</f>
        <v>2.3368799999999999E-2</v>
      </c>
      <c r="G664" s="781">
        <f t="shared" si="160"/>
        <v>1067.0383688000002</v>
      </c>
      <c r="H664" s="638">
        <f>IFERROR((_xlfn.XLOOKUP($C664,'Estimated Haunch Thickness'!$9:$9,'Estimated Haunch Thickness'!$9:$9,,-1))*1,MIN('Estimated Haunch Thickness'!$9:$9))</f>
        <v>25597.882000000001</v>
      </c>
      <c r="I664" s="638">
        <f>IFERROR((_xlfn.XLOOKUP($C664,'Estimated Haunch Thickness'!$9:$9,'Estimated Haunch Thickness'!$9:$9,,1))*1,MAX('Estimated Haunch Thickness'!$9:$9))</f>
        <v>25614.492999999999</v>
      </c>
      <c r="J664" s="113">
        <f>IFERROR((_xlfn.XLOOKUP($C664,'Estimated Haunch Thickness'!$9:$9,'Estimated Haunch Thickness'!$25:$25,,-1))*1,MIN('Estimated Haunch Thickness'!$25:$25))</f>
        <v>1060.9280000000001</v>
      </c>
      <c r="K664" s="113">
        <f>IFERROR((_xlfn.XLOOKUP($C664,'Estimated Haunch Thickness'!$9:$9,'Estimated Haunch Thickness'!$25:$25,,1))*1,MAX('Estimated Haunch Thickness'!$25:$25))</f>
        <v>1061.2449999999999</v>
      </c>
      <c r="L664" s="781">
        <f t="shared" si="161"/>
        <v>1060.9592209981338</v>
      </c>
      <c r="M664" s="853">
        <f t="shared" si="162"/>
        <v>477.27425801243589</v>
      </c>
      <c r="N664" s="859">
        <f t="shared" si="163"/>
        <v>1.6875</v>
      </c>
      <c r="O664" s="859">
        <f t="shared" si="164"/>
        <v>6.5122736223966093</v>
      </c>
      <c r="P664">
        <f t="shared" si="165"/>
        <v>6</v>
      </c>
      <c r="V664" s="112"/>
      <c r="W664" s="48"/>
      <c r="Z664" s="48"/>
      <c r="AA664" s="48"/>
      <c r="AB664" s="48"/>
      <c r="AC664" s="48"/>
      <c r="AD664" s="48"/>
      <c r="AE664" s="48"/>
    </row>
    <row r="665" spans="2:31" x14ac:dyDescent="0.2">
      <c r="B665">
        <v>19</v>
      </c>
      <c r="C665" s="851">
        <f>_xlfn.XLOOKUP($B665,'Survey Elevations - TOD'!S:S,'Survey Elevations - TOD'!R:R,,0)</f>
        <v>25625.355</v>
      </c>
      <c r="D665" s="853">
        <f>_xlfn.XLOOKUP($B665,'Survey Elevations - TOD'!S:S,'Survey Elevations - TOD'!$H:$H,,0)</f>
        <v>1.58</v>
      </c>
      <c r="E665" s="113">
        <f>_xlfn.XLOOKUP($B665,'Survey Elevations - TOD'!S:S,'Survey Elevations - TOD'!I:I,,0)</f>
        <v>1067.4010000000001</v>
      </c>
      <c r="F665" s="854">
        <f>(D665-$E$645)*'TOP OF DECK ELEVATIONS'!$C$19</f>
        <v>2.2151999999999998E-2</v>
      </c>
      <c r="G665" s="781">
        <f t="shared" si="160"/>
        <v>1067.4231520000001</v>
      </c>
      <c r="H665" s="638">
        <f>IFERROR((_xlfn.XLOOKUP($C665,'Estimated Haunch Thickness'!$9:$9,'Estimated Haunch Thickness'!$9:$9,,-1))*1,MIN('Estimated Haunch Thickness'!$9:$9))</f>
        <v>25614.492999999999</v>
      </c>
      <c r="I665" s="638">
        <f>IFERROR((_xlfn.XLOOKUP($C665,'Estimated Haunch Thickness'!$9:$9,'Estimated Haunch Thickness'!$9:$9,,1))*1,MAX('Estimated Haunch Thickness'!$9:$9))</f>
        <v>25629.544999999998</v>
      </c>
      <c r="J665" s="113">
        <f>IFERROR((_xlfn.XLOOKUP($C665,'Estimated Haunch Thickness'!$9:$9,'Estimated Haunch Thickness'!$25:$25,,-1))*1,MIN('Estimated Haunch Thickness'!$25:$25))</f>
        <v>1061.2449999999999</v>
      </c>
      <c r="K665" s="113">
        <f>IFERROR((_xlfn.XLOOKUP($C665,'Estimated Haunch Thickness'!$9:$9,'Estimated Haunch Thickness'!$25:$25,,1))*1,MAX('Estimated Haunch Thickness'!$25:$25))</f>
        <v>1061.4780000000001</v>
      </c>
      <c r="L665" s="781">
        <f t="shared" si="161"/>
        <v>1061.4131401807069</v>
      </c>
      <c r="M665" s="853">
        <f t="shared" si="162"/>
        <v>503.11125801243543</v>
      </c>
      <c r="N665" s="859">
        <f t="shared" si="163"/>
        <v>0.8125</v>
      </c>
      <c r="O665" s="859">
        <f t="shared" si="164"/>
        <v>6.5576418315176923</v>
      </c>
      <c r="P665">
        <f t="shared" si="165"/>
        <v>6</v>
      </c>
      <c r="V665" s="112"/>
      <c r="W665" s="48"/>
      <c r="Z665" s="48"/>
      <c r="AA665" s="48"/>
      <c r="AB665" s="48"/>
      <c r="AC665" s="48"/>
      <c r="AD665" s="48"/>
      <c r="AE665" s="48"/>
    </row>
    <row r="666" spans="2:31" x14ac:dyDescent="0.2">
      <c r="B666">
        <v>20</v>
      </c>
      <c r="C666" s="851">
        <f>_xlfn.XLOOKUP($B666,'Survey Elevations - TOD'!S:S,'Survey Elevations - TOD'!R:R,,0)</f>
        <v>25650.135999999999</v>
      </c>
      <c r="D666" s="853">
        <f>_xlfn.XLOOKUP($B666,'Survey Elevations - TOD'!S:S,'Survey Elevations - TOD'!$H:$H,,0)</f>
        <v>1.423</v>
      </c>
      <c r="E666" s="113">
        <f>_xlfn.XLOOKUP($B666,'Survey Elevations - TOD'!S:S,'Survey Elevations - TOD'!I:I,,0)</f>
        <v>1067.751</v>
      </c>
      <c r="F666" s="854">
        <f>(D666-$E$645)*'TOP OF DECK ELEVATIONS'!$C$19</f>
        <v>2.4601199999999997E-2</v>
      </c>
      <c r="G666" s="781">
        <f t="shared" si="160"/>
        <v>1067.7756012</v>
      </c>
      <c r="H666" s="638">
        <f>IFERROR((_xlfn.XLOOKUP($C666,'Estimated Haunch Thickness'!$9:$9,'Estimated Haunch Thickness'!$9:$9,,-1))*1,MIN('Estimated Haunch Thickness'!$9:$9))</f>
        <v>25644.566999999999</v>
      </c>
      <c r="I666" s="638">
        <f>IFERROR((_xlfn.XLOOKUP($C666,'Estimated Haunch Thickness'!$9:$9,'Estimated Haunch Thickness'!$9:$9,,1))*1,MAX('Estimated Haunch Thickness'!$9:$9))</f>
        <v>25659.988000000001</v>
      </c>
      <c r="J666" s="113">
        <f>IFERROR((_xlfn.XLOOKUP($C666,'Estimated Haunch Thickness'!$9:$9,'Estimated Haunch Thickness'!$25:$25,,-1))*1,MIN('Estimated Haunch Thickness'!$25:$25))</f>
        <v>1061.721</v>
      </c>
      <c r="K666" s="113">
        <f>IFERROR((_xlfn.XLOOKUP($C666,'Estimated Haunch Thickness'!$9:$9,'Estimated Haunch Thickness'!$25:$25,,1))*1,MAX('Estimated Haunch Thickness'!$25:$25))</f>
        <v>1061.989</v>
      </c>
      <c r="L666" s="781">
        <f t="shared" si="161"/>
        <v>1061.817783087997</v>
      </c>
      <c r="M666" s="853">
        <f t="shared" si="162"/>
        <v>527.89225801243447</v>
      </c>
      <c r="N666" s="859">
        <f t="shared" si="163"/>
        <v>0.8125</v>
      </c>
      <c r="O666" s="859">
        <f t="shared" si="164"/>
        <v>5.9313173440359677</v>
      </c>
      <c r="P666">
        <f t="shared" si="165"/>
        <v>6</v>
      </c>
      <c r="V666" s="112"/>
      <c r="W666" s="48"/>
      <c r="Z666" s="48"/>
      <c r="AA666" s="48"/>
      <c r="AB666" s="48"/>
      <c r="AC666" s="48"/>
      <c r="AD666" s="48"/>
      <c r="AE666" s="48"/>
    </row>
    <row r="667" spans="2:31" x14ac:dyDescent="0.2">
      <c r="C667" s="851"/>
      <c r="D667" s="853"/>
      <c r="E667" s="113"/>
      <c r="F667" s="854"/>
      <c r="G667" s="781"/>
      <c r="H667" s="112"/>
      <c r="J667" s="851"/>
      <c r="K667" s="853"/>
      <c r="L667" s="113"/>
      <c r="M667" s="854"/>
      <c r="N667" s="781"/>
      <c r="V667" s="112"/>
      <c r="W667" s="48"/>
      <c r="Y667" s="112"/>
      <c r="Z667" s="48"/>
      <c r="AA667" s="48"/>
      <c r="AB667" s="48"/>
      <c r="AC667" s="48"/>
      <c r="AD667" s="48"/>
      <c r="AE667" s="48"/>
    </row>
    <row r="668" spans="2:31" x14ac:dyDescent="0.2">
      <c r="B668" s="103" t="s">
        <v>82</v>
      </c>
      <c r="D668" s="167" t="s">
        <v>953</v>
      </c>
      <c r="E668" s="851">
        <f>_xlfn.XLOOKUP("CL "&amp;B668,'Estimated Haunch Thickness'!$B$34:$B$49,'Estimated Haunch Thickness'!$C$34:$C$49,,0)</f>
        <v>25159.519613788609</v>
      </c>
      <c r="H668" s="112"/>
      <c r="J668" s="851"/>
      <c r="K668" s="853"/>
      <c r="L668" s="113"/>
      <c r="M668" s="854"/>
      <c r="N668" s="781"/>
      <c r="V668" s="112"/>
      <c r="W668" s="48"/>
      <c r="Y668" s="112"/>
      <c r="Z668" s="48"/>
      <c r="AA668" s="48"/>
      <c r="AB668" s="48"/>
      <c r="AC668" s="48"/>
      <c r="AD668" s="48"/>
      <c r="AE668" s="48"/>
    </row>
    <row r="669" spans="2:31" x14ac:dyDescent="0.2">
      <c r="D669" s="167" t="s">
        <v>942</v>
      </c>
      <c r="E669" s="852">
        <v>51</v>
      </c>
      <c r="H669" s="112"/>
      <c r="J669" s="851"/>
      <c r="K669" s="853"/>
      <c r="L669" s="113"/>
      <c r="M669" s="854"/>
      <c r="N669" s="781"/>
      <c r="V669" s="112"/>
      <c r="W669" s="48"/>
      <c r="Y669" s="112"/>
      <c r="Z669" s="48"/>
      <c r="AA669" s="48"/>
      <c r="AB669" s="48"/>
      <c r="AC669" s="48"/>
      <c r="AD669" s="48"/>
      <c r="AE669" s="48"/>
    </row>
    <row r="670" spans="2:31" ht="38.25" x14ac:dyDescent="0.2">
      <c r="C670" s="116" t="s">
        <v>767</v>
      </c>
      <c r="D670" s="116" t="s">
        <v>768</v>
      </c>
      <c r="E670" s="116" t="s">
        <v>769</v>
      </c>
      <c r="F670" s="116" t="s">
        <v>943</v>
      </c>
      <c r="G670" s="116" t="s">
        <v>779</v>
      </c>
      <c r="H670" s="116" t="s">
        <v>945</v>
      </c>
      <c r="I670" s="116" t="s">
        <v>944</v>
      </c>
      <c r="J670" s="116" t="s">
        <v>946</v>
      </c>
      <c r="K670" s="116" t="s">
        <v>947</v>
      </c>
      <c r="L670" s="116" t="s">
        <v>948</v>
      </c>
      <c r="M670" s="116" t="s">
        <v>958</v>
      </c>
      <c r="N670" s="116" t="s">
        <v>950</v>
      </c>
      <c r="O670" s="116" t="s">
        <v>715</v>
      </c>
      <c r="V670" s="112"/>
      <c r="W670" s="48"/>
      <c r="Y670" s="112"/>
      <c r="Z670" s="48"/>
      <c r="AA670" s="48"/>
      <c r="AB670" s="48"/>
      <c r="AC670" s="48"/>
      <c r="AD670" s="48"/>
      <c r="AE670" s="48"/>
    </row>
    <row r="671" spans="2:31" x14ac:dyDescent="0.2">
      <c r="B671">
        <v>1</v>
      </c>
      <c r="C671" s="851">
        <f>_xlfn.XLOOKUP($B671,'Survey Elevations - TOD'!$U:$U,'Survey Elevations - TOD'!$T:$T,,0)</f>
        <v>25212.199000000001</v>
      </c>
      <c r="D671" s="853">
        <f>_xlfn.XLOOKUP($B671,'Survey Elevations - TOD'!$U:$U,'Survey Elevations - TOD'!$H:$H,,0)</f>
        <v>51.418999999999997</v>
      </c>
      <c r="E671" s="113">
        <f>_xlfn.XLOOKUP($B671,'Survey Elevations - TOD'!$U:$U,'Survey Elevations - TOD'!$I:$I,,0)</f>
        <v>1060.848</v>
      </c>
      <c r="F671" s="854">
        <f>(D671-$E$669)*'TOP OF DECK ELEVATIONS'!$C$19</f>
        <v>-6.5363999999999518E-3</v>
      </c>
      <c r="G671" s="781">
        <f>E671+F671</f>
        <v>1060.8414636</v>
      </c>
      <c r="H671" s="638">
        <f>IFERROR((_xlfn.XLOOKUP($C671,'Estimated Haunch Thickness'!$15:$15,'Estimated Haunch Thickness'!$15:$15,,-1))*1,MIN('Estimated Haunch Thickness'!$15:$15))</f>
        <v>25207.294000000002</v>
      </c>
      <c r="I671" s="638">
        <f>IFERROR((_xlfn.XLOOKUP($C671,'Estimated Haunch Thickness'!$15:$15,'Estimated Haunch Thickness'!$15:$15,,1))*1,MAX('Estimated Haunch Thickness'!$15:$15))</f>
        <v>25221.986000000001</v>
      </c>
      <c r="J671" s="113">
        <f>IFERROR((_xlfn.XLOOKUP($C671,'Estimated Haunch Thickness'!$15:$15,'Estimated Haunch Thickness'!$31:$31,,-1))*1,MIN('Estimated Haunch Thickness'!$31:$31))</f>
        <v>1054.886</v>
      </c>
      <c r="K671" s="113">
        <f>IFERROR((_xlfn.XLOOKUP($C671,'Estimated Haunch Thickness'!$15:$15,'Estimated Haunch Thickness'!$31:$31,,1))*1,MAX('Estimated Haunch Thickness'!$31:$31))</f>
        <v>1055.1079999999999</v>
      </c>
      <c r="L671" s="781">
        <f>($C671-$H671)*SLOPE($J671:$K671,$H671:$I671)+$J671</f>
        <v>1054.9601158453579</v>
      </c>
      <c r="M671" s="853">
        <f>C671-$E$668</f>
        <v>52.679386211391829</v>
      </c>
      <c r="N671" s="859">
        <f>_xlfn.XLOOKUP($M671,$I$583:$I$594,$J$583:$J$594,,-1)</f>
        <v>0.8125</v>
      </c>
      <c r="O671" s="859">
        <f>(G671-L671-N671/12-$I$579)*12</f>
        <v>5.0136730557051195</v>
      </c>
      <c r="P671">
        <f>_xlfn.XLOOKUP($M671,$Y$577:$Y$585,$W$577:$W$585,,-1)</f>
        <v>1</v>
      </c>
      <c r="V671" s="112"/>
      <c r="W671" s="48"/>
      <c r="Y671" s="112"/>
      <c r="Z671" s="48"/>
      <c r="AA671" s="48"/>
      <c r="AB671" s="48"/>
      <c r="AC671" s="48"/>
      <c r="AD671" s="48"/>
      <c r="AE671" s="48"/>
    </row>
    <row r="672" spans="2:31" x14ac:dyDescent="0.2">
      <c r="B672">
        <v>2</v>
      </c>
      <c r="C672" s="851">
        <f>_xlfn.XLOOKUP($B672,'Survey Elevations - TOD'!$U:$U,'Survey Elevations - TOD'!$T:$T,,0)</f>
        <v>25238.362000000001</v>
      </c>
      <c r="D672" s="853">
        <f>_xlfn.XLOOKUP($B672,'Survey Elevations - TOD'!$U:$U,'Survey Elevations - TOD'!$H:$H,,0)</f>
        <v>51.548000000000002</v>
      </c>
      <c r="E672" s="113">
        <f>_xlfn.XLOOKUP($B672,'Survey Elevations - TOD'!$U:$U,'Survey Elevations - TOD'!$I:$I,,0)</f>
        <v>1061.261</v>
      </c>
      <c r="F672" s="854">
        <f>(D672-$E$669)*'TOP OF DECK ELEVATIONS'!$C$19</f>
        <v>-8.5488000000000283E-3</v>
      </c>
      <c r="G672" s="781">
        <f t="shared" ref="G672:G688" si="166">E672+F672</f>
        <v>1061.2524512</v>
      </c>
      <c r="H672" s="638">
        <f>IFERROR((_xlfn.XLOOKUP($C672,'Estimated Haunch Thickness'!$15:$15,'Estimated Haunch Thickness'!$15:$15,,-1))*1,MIN('Estimated Haunch Thickness'!$15:$15))</f>
        <v>25221.986000000001</v>
      </c>
      <c r="I672" s="638">
        <f>IFERROR((_xlfn.XLOOKUP($C672,'Estimated Haunch Thickness'!$15:$15,'Estimated Haunch Thickness'!$15:$15,,1))*1,MAX('Estimated Haunch Thickness'!$15:$15))</f>
        <v>25239.526999999998</v>
      </c>
      <c r="J672" s="113">
        <f>IFERROR((_xlfn.XLOOKUP($C672,'Estimated Haunch Thickness'!$15:$15,'Estimated Haunch Thickness'!$31:$31,,-1))*1,MIN('Estimated Haunch Thickness'!$31:$31))</f>
        <v>1055.1079999999999</v>
      </c>
      <c r="K672" s="113">
        <f>IFERROR((_xlfn.XLOOKUP($C672,'Estimated Haunch Thickness'!$15:$15,'Estimated Haunch Thickness'!$31:$31,,1))*1,MAX('Estimated Haunch Thickness'!$31:$31))</f>
        <v>1055.3140000000001</v>
      </c>
      <c r="L672" s="781">
        <f t="shared" ref="L672:L688" si="167">($C672-$H672)*SLOPE($J672:$K672,$H672:$I672)+$J672</f>
        <v>1055.3003183398896</v>
      </c>
      <c r="M672" s="853">
        <f t="shared" ref="M672:M688" si="168">C672-$E$668</f>
        <v>78.842386211392295</v>
      </c>
      <c r="N672" s="859">
        <f t="shared" ref="N672:N688" si="169">_xlfn.XLOOKUP($M672,$I$583:$I$594,$J$583:$J$594,,-1)</f>
        <v>1.6875</v>
      </c>
      <c r="O672" s="859">
        <f t="shared" ref="O672:O688" si="170">(G672-L672-N672/12-$I$579)*12</f>
        <v>4.9880943213247555</v>
      </c>
      <c r="P672">
        <f t="shared" ref="P672:P690" si="171">_xlfn.XLOOKUP($M672,$Y$577:$Y$585,$W$577:$W$585,,-1)</f>
        <v>1</v>
      </c>
      <c r="V672" s="112"/>
      <c r="W672" s="48"/>
      <c r="Y672" s="112"/>
      <c r="Z672" s="48"/>
      <c r="AA672" s="48"/>
      <c r="AB672" s="48"/>
      <c r="AC672" s="48"/>
      <c r="AD672" s="48"/>
      <c r="AE672" s="48"/>
    </row>
    <row r="673" spans="2:31" x14ac:dyDescent="0.2">
      <c r="B673">
        <v>3</v>
      </c>
      <c r="C673" s="851">
        <f>_xlfn.XLOOKUP($B673,'Survey Elevations - TOD'!$U:$U,'Survey Elevations - TOD'!$T:$T,,0)</f>
        <v>25265.469000000001</v>
      </c>
      <c r="D673" s="853">
        <f>_xlfn.XLOOKUP($B673,'Survey Elevations - TOD'!$U:$U,'Survey Elevations - TOD'!$H:$H,,0)</f>
        <v>51.408000000000001</v>
      </c>
      <c r="E673" s="113">
        <f>_xlfn.XLOOKUP($B673,'Survey Elevations - TOD'!$U:$U,'Survey Elevations - TOD'!$I:$I,,0)</f>
        <v>1061.6500000000001</v>
      </c>
      <c r="F673" s="854">
        <f>(D673-$E$669)*'TOP OF DECK ELEVATIONS'!$C$19</f>
        <v>-6.3648000000000194E-3</v>
      </c>
      <c r="G673" s="781">
        <f t="shared" si="166"/>
        <v>1061.6436352000001</v>
      </c>
      <c r="H673" s="638">
        <f>IFERROR((_xlfn.XLOOKUP($C673,'Estimated Haunch Thickness'!$15:$15,'Estimated Haunch Thickness'!$15:$15,,-1))*1,MIN('Estimated Haunch Thickness'!$15:$15))</f>
        <v>25252.87</v>
      </c>
      <c r="I673" s="638">
        <f>IFERROR((_xlfn.XLOOKUP($C673,'Estimated Haunch Thickness'!$15:$15,'Estimated Haunch Thickness'!$15:$15,,1))*1,MAX('Estimated Haunch Thickness'!$15:$15))</f>
        <v>25267.321</v>
      </c>
      <c r="J673" s="113">
        <f>IFERROR((_xlfn.XLOOKUP($C673,'Estimated Haunch Thickness'!$15:$15,'Estimated Haunch Thickness'!$31:$31,,-1))*1,MIN('Estimated Haunch Thickness'!$31:$31))</f>
        <v>1055.482</v>
      </c>
      <c r="K673" s="113">
        <f>IFERROR((_xlfn.XLOOKUP($C673,'Estimated Haunch Thickness'!$15:$15,'Estimated Haunch Thickness'!$31:$31,,1))*1,MAX('Estimated Haunch Thickness'!$31:$31))</f>
        <v>1055.7329999999999</v>
      </c>
      <c r="L673" s="781">
        <f t="shared" si="167"/>
        <v>1055.7008325375407</v>
      </c>
      <c r="M673" s="853">
        <f t="shared" si="168"/>
        <v>105.94938621139227</v>
      </c>
      <c r="N673" s="859">
        <f t="shared" si="169"/>
        <v>1.125</v>
      </c>
      <c r="O673" s="859">
        <f t="shared" si="170"/>
        <v>5.4386319495124589</v>
      </c>
      <c r="P673">
        <f t="shared" si="171"/>
        <v>2</v>
      </c>
      <c r="V673" s="112"/>
      <c r="W673" s="48"/>
      <c r="Y673" s="112"/>
      <c r="Z673" s="48"/>
      <c r="AA673" s="48"/>
      <c r="AB673" s="48"/>
      <c r="AC673" s="48"/>
      <c r="AD673" s="48"/>
      <c r="AE673" s="48"/>
    </row>
    <row r="674" spans="2:31" x14ac:dyDescent="0.2">
      <c r="B674">
        <v>4</v>
      </c>
      <c r="C674" s="851">
        <f>_xlfn.XLOOKUP($B674,'Survey Elevations - TOD'!$U:$U,'Survey Elevations - TOD'!$T:$T,,0)</f>
        <v>25291.564999999999</v>
      </c>
      <c r="D674" s="853">
        <f>_xlfn.XLOOKUP($B674,'Survey Elevations - TOD'!$U:$U,'Survey Elevations - TOD'!$H:$H,,0)</f>
        <v>51.484000000000002</v>
      </c>
      <c r="E674" s="113">
        <f>_xlfn.XLOOKUP($B674,'Survey Elevations - TOD'!$U:$U,'Survey Elevations - TOD'!$I:$I,,0)</f>
        <v>1062.04</v>
      </c>
      <c r="F674" s="854">
        <f>(D674-$E$669)*'TOP OF DECK ELEVATIONS'!$C$19</f>
        <v>-7.5504000000000274E-3</v>
      </c>
      <c r="G674" s="781">
        <f t="shared" si="166"/>
        <v>1062.0324496000001</v>
      </c>
      <c r="H674" s="638">
        <f>IFERROR((_xlfn.XLOOKUP($C674,'Estimated Haunch Thickness'!$15:$15,'Estimated Haunch Thickness'!$15:$15,,-1))*1,MIN('Estimated Haunch Thickness'!$15:$15))</f>
        <v>25282.046999999999</v>
      </c>
      <c r="I674" s="638">
        <f>IFERROR((_xlfn.XLOOKUP($C674,'Estimated Haunch Thickness'!$15:$15,'Estimated Haunch Thickness'!$15:$15,,1))*1,MAX('Estimated Haunch Thickness'!$15:$15))</f>
        <v>25297.510999999999</v>
      </c>
      <c r="J674" s="113">
        <f>IFERROR((_xlfn.XLOOKUP($C674,'Estimated Haunch Thickness'!$15:$15,'Estimated Haunch Thickness'!$31:$31,,-1))*1,MIN('Estimated Haunch Thickness'!$31:$31))</f>
        <v>1055.943</v>
      </c>
      <c r="K674" s="113">
        <f>IFERROR((_xlfn.XLOOKUP($C674,'Estimated Haunch Thickness'!$15:$15,'Estimated Haunch Thickness'!$31:$31,,1))*1,MAX('Estimated Haunch Thickness'!$31:$31))</f>
        <v>1056.1559999999999</v>
      </c>
      <c r="L674" s="781">
        <f t="shared" si="167"/>
        <v>1056.0741002327986</v>
      </c>
      <c r="M674" s="853">
        <f t="shared" si="168"/>
        <v>132.04538621139</v>
      </c>
      <c r="N674" s="859">
        <f t="shared" si="169"/>
        <v>1.125</v>
      </c>
      <c r="O674" s="859">
        <f t="shared" si="170"/>
        <v>5.6251924064172307</v>
      </c>
      <c r="P674">
        <f t="shared" si="171"/>
        <v>2</v>
      </c>
      <c r="V674" s="112"/>
      <c r="W674" s="48"/>
      <c r="Y674" s="112"/>
      <c r="Z674" s="48"/>
      <c r="AA674" s="48"/>
      <c r="AB674" s="48"/>
      <c r="AC674" s="48"/>
      <c r="AD674" s="48"/>
      <c r="AE674" s="48"/>
    </row>
    <row r="675" spans="2:31" x14ac:dyDescent="0.2">
      <c r="B675">
        <v>5</v>
      </c>
      <c r="C675" s="851">
        <f>_xlfn.XLOOKUP($B675,'Survey Elevations - TOD'!$U:$U,'Survey Elevations - TOD'!$T:$T,,0)</f>
        <v>25323.227999999999</v>
      </c>
      <c r="D675" s="853">
        <f>_xlfn.XLOOKUP($B675,'Survey Elevations - TOD'!$U:$U,'Survey Elevations - TOD'!$H:$H,,0)</f>
        <v>51.616</v>
      </c>
      <c r="E675" s="113">
        <f>_xlfn.XLOOKUP($B675,'Survey Elevations - TOD'!$U:$U,'Survey Elevations - TOD'!$I:$I,,0)</f>
        <v>1062.558</v>
      </c>
      <c r="F675" s="854">
        <f>(D675-$E$669)*'TOP OF DECK ELEVATIONS'!$C$19</f>
        <v>-9.6095999999999942E-3</v>
      </c>
      <c r="G675" s="781">
        <f t="shared" si="166"/>
        <v>1062.5483904</v>
      </c>
      <c r="H675" s="638">
        <f>IFERROR((_xlfn.XLOOKUP($C675,'Estimated Haunch Thickness'!$15:$15,'Estimated Haunch Thickness'!$15:$15,,-1))*1,MIN('Estimated Haunch Thickness'!$15:$15))</f>
        <v>25312.825000000001</v>
      </c>
      <c r="I675" s="638">
        <f>IFERROR((_xlfn.XLOOKUP($C675,'Estimated Haunch Thickness'!$15:$15,'Estimated Haunch Thickness'!$15:$15,,1))*1,MAX('Estimated Haunch Thickness'!$15:$15))</f>
        <v>25327.785</v>
      </c>
      <c r="J675" s="113">
        <f>IFERROR((_xlfn.XLOOKUP($C675,'Estimated Haunch Thickness'!$15:$15,'Estimated Haunch Thickness'!$31:$31,,-1))*1,MIN('Estimated Haunch Thickness'!$31:$31))</f>
        <v>1056.4090000000001</v>
      </c>
      <c r="K675" s="113">
        <f>IFERROR((_xlfn.XLOOKUP($C675,'Estimated Haunch Thickness'!$15:$15,'Estimated Haunch Thickness'!$31:$31,,1))*1,MAX('Estimated Haunch Thickness'!$31:$31))</f>
        <v>1056.643</v>
      </c>
      <c r="L675" s="781">
        <f t="shared" si="167"/>
        <v>1056.5717207219252</v>
      </c>
      <c r="M675" s="853">
        <f t="shared" si="168"/>
        <v>163.70838621139046</v>
      </c>
      <c r="N675" s="859">
        <f t="shared" si="169"/>
        <v>1.125</v>
      </c>
      <c r="O675" s="859">
        <f t="shared" si="170"/>
        <v>5.8450361368977646</v>
      </c>
      <c r="P675">
        <f t="shared" si="171"/>
        <v>2</v>
      </c>
      <c r="V675" s="112"/>
      <c r="W675" s="48"/>
      <c r="Y675" s="112"/>
      <c r="Z675" s="48"/>
      <c r="AA675" s="48"/>
      <c r="AB675" s="48"/>
      <c r="AC675" s="48"/>
      <c r="AD675" s="48"/>
      <c r="AE675" s="48"/>
    </row>
    <row r="676" spans="2:31" x14ac:dyDescent="0.2">
      <c r="B676">
        <v>6</v>
      </c>
      <c r="C676" s="851">
        <f>_xlfn.XLOOKUP($B676,'Survey Elevations - TOD'!$U:$U,'Survey Elevations - TOD'!$T:$T,,0)</f>
        <v>25350.620999999999</v>
      </c>
      <c r="D676" s="853">
        <f>_xlfn.XLOOKUP($B676,'Survey Elevations - TOD'!$U:$U,'Survey Elevations - TOD'!$H:$H,,0)</f>
        <v>51.460999999999999</v>
      </c>
      <c r="E676" s="113">
        <f>_xlfn.XLOOKUP($B676,'Survey Elevations - TOD'!$U:$U,'Survey Elevations - TOD'!$I:$I,,0)</f>
        <v>1063.039</v>
      </c>
      <c r="F676" s="854">
        <f>(D676-$E$669)*'TOP OF DECK ELEVATIONS'!$C$19</f>
        <v>-7.1915999999999768E-3</v>
      </c>
      <c r="G676" s="781">
        <f t="shared" si="166"/>
        <v>1063.0318084</v>
      </c>
      <c r="H676" s="638">
        <f>IFERROR((_xlfn.XLOOKUP($C676,'Estimated Haunch Thickness'!$15:$15,'Estimated Haunch Thickness'!$15:$15,,-1))*1,MIN('Estimated Haunch Thickness'!$15:$15))</f>
        <v>25343.09</v>
      </c>
      <c r="I676" s="638">
        <f>IFERROR((_xlfn.XLOOKUP($C676,'Estimated Haunch Thickness'!$15:$15,'Estimated Haunch Thickness'!$15:$15,,1))*1,MAX('Estimated Haunch Thickness'!$15:$15))</f>
        <v>25354.58</v>
      </c>
      <c r="J676" s="113">
        <f>IFERROR((_xlfn.XLOOKUP($C676,'Estimated Haunch Thickness'!$15:$15,'Estimated Haunch Thickness'!$31:$31,,-1))*1,MIN('Estimated Haunch Thickness'!$31:$31))</f>
        <v>1056.8820000000001</v>
      </c>
      <c r="K676" s="113">
        <f>IFERROR((_xlfn.XLOOKUP($C676,'Estimated Haunch Thickness'!$15:$15,'Estimated Haunch Thickness'!$31:$31,,1))*1,MAX('Estimated Haunch Thickness'!$31:$31))</f>
        <v>1057.0630000000001</v>
      </c>
      <c r="L676" s="781">
        <f t="shared" si="167"/>
        <v>1057.0006345517843</v>
      </c>
      <c r="M676" s="853">
        <f t="shared" si="168"/>
        <v>191.10138621139049</v>
      </c>
      <c r="N676" s="859">
        <f t="shared" si="169"/>
        <v>1.5</v>
      </c>
      <c r="O676" s="859">
        <f t="shared" si="170"/>
        <v>6.1240861785890992</v>
      </c>
      <c r="P676">
        <f t="shared" si="171"/>
        <v>2</v>
      </c>
      <c r="V676" s="112"/>
      <c r="W676" s="48"/>
      <c r="Y676" s="112"/>
      <c r="Z676" s="48"/>
      <c r="AA676" s="48"/>
      <c r="AB676" s="48"/>
      <c r="AC676" s="48"/>
      <c r="AD676" s="48"/>
      <c r="AE676" s="48"/>
    </row>
    <row r="677" spans="2:31" x14ac:dyDescent="0.2">
      <c r="B677">
        <v>7</v>
      </c>
      <c r="C677" s="851">
        <f>_xlfn.XLOOKUP($B677,'Survey Elevations - TOD'!$U:$U,'Survey Elevations - TOD'!$T:$T,,0)</f>
        <v>25375.632000000001</v>
      </c>
      <c r="D677" s="853">
        <f>_xlfn.XLOOKUP($B677,'Survey Elevations - TOD'!$U:$U,'Survey Elevations - TOD'!$H:$H,,0)</f>
        <v>51.578000000000003</v>
      </c>
      <c r="E677" s="113">
        <f>_xlfn.XLOOKUP($B677,'Survey Elevations - TOD'!$U:$U,'Survey Elevations - TOD'!$I:$I,,0)</f>
        <v>1063.3989999999999</v>
      </c>
      <c r="F677" s="854">
        <f>(D677-$E$669)*'TOP OF DECK ELEVATIONS'!$C$19</f>
        <v>-9.0168000000000453E-3</v>
      </c>
      <c r="G677" s="781">
        <f t="shared" si="166"/>
        <v>1063.3899832</v>
      </c>
      <c r="H677" s="638">
        <f>IFERROR((_xlfn.XLOOKUP($C677,'Estimated Haunch Thickness'!$15:$15,'Estimated Haunch Thickness'!$15:$15,,-1))*1,MIN('Estimated Haunch Thickness'!$15:$15))</f>
        <v>25372.797999999999</v>
      </c>
      <c r="I677" s="638">
        <f>IFERROR((_xlfn.XLOOKUP($C677,'Estimated Haunch Thickness'!$15:$15,'Estimated Haunch Thickness'!$15:$15,,1))*1,MAX('Estimated Haunch Thickness'!$15:$15))</f>
        <v>25388.22</v>
      </c>
      <c r="J677" s="113">
        <f>IFERROR((_xlfn.XLOOKUP($C677,'Estimated Haunch Thickness'!$15:$15,'Estimated Haunch Thickness'!$31:$31,,-1))*1,MIN('Estimated Haunch Thickness'!$31:$31))</f>
        <v>1057.4059999999999</v>
      </c>
      <c r="K677" s="113">
        <f>IFERROR((_xlfn.XLOOKUP($C677,'Estimated Haunch Thickness'!$15:$15,'Estimated Haunch Thickness'!$31:$31,,1))*1,MAX('Estimated Haunch Thickness'!$31:$31))</f>
        <v>1057.6210000000001</v>
      </c>
      <c r="L677" s="781">
        <f t="shared" si="167"/>
        <v>1057.4455091427831</v>
      </c>
      <c r="M677" s="853">
        <f t="shared" si="168"/>
        <v>216.11238621139273</v>
      </c>
      <c r="N677" s="859">
        <f t="shared" si="169"/>
        <v>0.6875</v>
      </c>
      <c r="O677" s="859">
        <f t="shared" si="170"/>
        <v>5.8961886866027271</v>
      </c>
      <c r="P677">
        <f t="shared" si="171"/>
        <v>3</v>
      </c>
      <c r="V677" s="112"/>
      <c r="W677" s="48"/>
      <c r="Y677" s="112"/>
      <c r="Z677" s="48"/>
      <c r="AA677" s="48"/>
      <c r="AB677" s="48"/>
      <c r="AC677" s="48"/>
      <c r="AD677" s="48"/>
      <c r="AE677" s="48"/>
    </row>
    <row r="678" spans="2:31" x14ac:dyDescent="0.2">
      <c r="B678">
        <v>8</v>
      </c>
      <c r="C678" s="851">
        <f>_xlfn.XLOOKUP($B678,'Survey Elevations - TOD'!$U:$U,'Survey Elevations - TOD'!$T:$T,,0)</f>
        <v>25401.353999999999</v>
      </c>
      <c r="D678" s="853">
        <f>_xlfn.XLOOKUP($B678,'Survey Elevations - TOD'!$U:$U,'Survey Elevations - TOD'!$H:$H,,0)</f>
        <v>51.526000000000003</v>
      </c>
      <c r="E678" s="113">
        <f>_xlfn.XLOOKUP($B678,'Survey Elevations - TOD'!$U:$U,'Survey Elevations - TOD'!$I:$I,,0)</f>
        <v>1063.712</v>
      </c>
      <c r="F678" s="854">
        <f>(D678-$E$669)*'TOP OF DECK ELEVATIONS'!$C$19</f>
        <v>-8.2056000000000524E-3</v>
      </c>
      <c r="G678" s="781">
        <f t="shared" si="166"/>
        <v>1063.7037943999999</v>
      </c>
      <c r="H678" s="638">
        <f>IFERROR((_xlfn.XLOOKUP($C678,'Estimated Haunch Thickness'!$15:$15,'Estimated Haunch Thickness'!$15:$15,,-1))*1,MIN('Estimated Haunch Thickness'!$15:$15))</f>
        <v>25388.22</v>
      </c>
      <c r="I678" s="638">
        <f>IFERROR((_xlfn.XLOOKUP($C678,'Estimated Haunch Thickness'!$15:$15,'Estimated Haunch Thickness'!$15:$15,,1))*1,MAX('Estimated Haunch Thickness'!$15:$15))</f>
        <v>25403.358</v>
      </c>
      <c r="J678" s="113">
        <f>IFERROR((_xlfn.XLOOKUP($C678,'Estimated Haunch Thickness'!$15:$15,'Estimated Haunch Thickness'!$31:$31,,-1))*1,MIN('Estimated Haunch Thickness'!$31:$31))</f>
        <v>1057.6210000000001</v>
      </c>
      <c r="K678" s="113">
        <f>IFERROR((_xlfn.XLOOKUP($C678,'Estimated Haunch Thickness'!$15:$15,'Estimated Haunch Thickness'!$31:$31,,1))*1,MAX('Estimated Haunch Thickness'!$31:$31))</f>
        <v>1057.83</v>
      </c>
      <c r="L678" s="781">
        <f t="shared" si="167"/>
        <v>1057.8023321442727</v>
      </c>
      <c r="M678" s="853">
        <f t="shared" si="168"/>
        <v>241.83438621139067</v>
      </c>
      <c r="N678" s="859">
        <f t="shared" si="169"/>
        <v>0.6875</v>
      </c>
      <c r="O678" s="859">
        <f t="shared" si="170"/>
        <v>5.380047068726526</v>
      </c>
      <c r="P678">
        <f t="shared" si="171"/>
        <v>3</v>
      </c>
      <c r="V678" s="112"/>
      <c r="W678" s="48"/>
      <c r="Y678" s="112"/>
      <c r="Z678" s="48"/>
      <c r="AA678" s="48"/>
      <c r="AB678" s="48"/>
      <c r="AC678" s="48"/>
      <c r="AD678" s="48"/>
      <c r="AE678" s="48"/>
    </row>
    <row r="679" spans="2:31" x14ac:dyDescent="0.2">
      <c r="B679">
        <v>9</v>
      </c>
      <c r="C679" s="851">
        <f>_xlfn.XLOOKUP($B679,'Survey Elevations - TOD'!$U:$U,'Survey Elevations - TOD'!$T:$T,,0)</f>
        <v>25476.134999999998</v>
      </c>
      <c r="D679" s="853">
        <f>_xlfn.XLOOKUP($B679,'Survey Elevations - TOD'!$U:$U,'Survey Elevations - TOD'!$H:$H,,0)</f>
        <v>51.534999999999997</v>
      </c>
      <c r="E679" s="113">
        <f>_xlfn.XLOOKUP($B679,'Survey Elevations - TOD'!$U:$U,'Survey Elevations - TOD'!$I:$I,,0)</f>
        <v>1064.8119999999999</v>
      </c>
      <c r="F679" s="854">
        <f>(D679-$E$669)*'TOP OF DECK ELEVATIONS'!$C$19</f>
        <v>-8.3459999999999472E-3</v>
      </c>
      <c r="G679" s="781">
        <f t="shared" si="166"/>
        <v>1064.8036539999998</v>
      </c>
      <c r="H679" s="638">
        <f>IFERROR((_xlfn.XLOOKUP($C679,'Estimated Haunch Thickness'!$15:$15,'Estimated Haunch Thickness'!$15:$15,,-1))*1,MIN('Estimated Haunch Thickness'!$15:$15))</f>
        <v>25463.735000000001</v>
      </c>
      <c r="I679" s="638">
        <f>IFERROR((_xlfn.XLOOKUP($C679,'Estimated Haunch Thickness'!$15:$15,'Estimated Haunch Thickness'!$15:$15,,1))*1,MAX('Estimated Haunch Thickness'!$15:$15))</f>
        <v>25478.655999999999</v>
      </c>
      <c r="J679" s="113">
        <f>IFERROR((_xlfn.XLOOKUP($C679,'Estimated Haunch Thickness'!$15:$15,'Estimated Haunch Thickness'!$31:$31,,-1))*1,MIN('Estimated Haunch Thickness'!$31:$31))</f>
        <v>1058.7750000000001</v>
      </c>
      <c r="K679" s="113">
        <f>IFERROR((_xlfn.XLOOKUP($C679,'Estimated Haunch Thickness'!$15:$15,'Estimated Haunch Thickness'!$31:$31,,1))*1,MAX('Estimated Haunch Thickness'!$31:$31))</f>
        <v>1059.019</v>
      </c>
      <c r="L679" s="781">
        <f t="shared" si="167"/>
        <v>1058.9777746129616</v>
      </c>
      <c r="M679" s="853">
        <f t="shared" si="168"/>
        <v>316.6153862113897</v>
      </c>
      <c r="N679" s="859">
        <f t="shared" si="169"/>
        <v>0.6875</v>
      </c>
      <c r="O679" s="859">
        <f t="shared" si="170"/>
        <v>4.473052644458221</v>
      </c>
      <c r="P679">
        <f t="shared" si="171"/>
        <v>4</v>
      </c>
      <c r="V679" s="112"/>
      <c r="W679" s="48"/>
      <c r="Y679" s="112"/>
      <c r="Z679" s="48"/>
      <c r="AA679" s="48"/>
      <c r="AB679" s="48"/>
      <c r="AC679" s="48"/>
      <c r="AD679" s="48"/>
      <c r="AE679" s="48"/>
    </row>
    <row r="680" spans="2:31" x14ac:dyDescent="0.2">
      <c r="B680">
        <v>10</v>
      </c>
      <c r="C680" s="851">
        <f>_xlfn.XLOOKUP($B680,'Survey Elevations - TOD'!$U:$U,'Survey Elevations - TOD'!$T:$T,,0)</f>
        <v>25501.615000000002</v>
      </c>
      <c r="D680" s="853">
        <f>_xlfn.XLOOKUP($B680,'Survey Elevations - TOD'!$U:$U,'Survey Elevations - TOD'!$H:$H,,0)</f>
        <v>51.502000000000002</v>
      </c>
      <c r="E680" s="113">
        <f>_xlfn.XLOOKUP($B680,'Survey Elevations - TOD'!$U:$U,'Survey Elevations - TOD'!$I:$I,,0)</f>
        <v>1065.1980000000001</v>
      </c>
      <c r="F680" s="854">
        <f>(D680-$E$669)*'TOP OF DECK ELEVATIONS'!$C$19</f>
        <v>-7.8312000000000381E-3</v>
      </c>
      <c r="G680" s="781">
        <f t="shared" si="166"/>
        <v>1065.1901688</v>
      </c>
      <c r="H680" s="638">
        <f>IFERROR((_xlfn.XLOOKUP($C680,'Estimated Haunch Thickness'!$15:$15,'Estimated Haunch Thickness'!$15:$15,,-1))*1,MIN('Estimated Haunch Thickness'!$15:$15))</f>
        <v>25478.655999999999</v>
      </c>
      <c r="I680" s="638">
        <f>IFERROR((_xlfn.XLOOKUP($C680,'Estimated Haunch Thickness'!$15:$15,'Estimated Haunch Thickness'!$15:$15,,1))*1,MAX('Estimated Haunch Thickness'!$15:$15))</f>
        <v>25508.999</v>
      </c>
      <c r="J680" s="113">
        <f>IFERROR((_xlfn.XLOOKUP($C680,'Estimated Haunch Thickness'!$15:$15,'Estimated Haunch Thickness'!$31:$31,,-1))*1,MIN('Estimated Haunch Thickness'!$31:$31))</f>
        <v>1059.019</v>
      </c>
      <c r="K680" s="113">
        <f>IFERROR((_xlfn.XLOOKUP($C680,'Estimated Haunch Thickness'!$15:$15,'Estimated Haunch Thickness'!$31:$31,,1))*1,MAX('Estimated Haunch Thickness'!$31:$31))</f>
        <v>1059.405</v>
      </c>
      <c r="L680" s="781">
        <f t="shared" si="167"/>
        <v>1059.3110665062782</v>
      </c>
      <c r="M680" s="853">
        <f t="shared" si="168"/>
        <v>342.09538621139291</v>
      </c>
      <c r="N680" s="859">
        <f t="shared" si="169"/>
        <v>0.6875</v>
      </c>
      <c r="O680" s="859">
        <f t="shared" si="170"/>
        <v>5.1117275246624558</v>
      </c>
      <c r="P680">
        <f t="shared" si="171"/>
        <v>4</v>
      </c>
      <c r="V680" s="112"/>
      <c r="W680" s="48"/>
      <c r="Y680" s="112"/>
      <c r="Z680" s="48"/>
      <c r="AA680" s="48"/>
      <c r="AB680" s="48"/>
      <c r="AC680" s="48"/>
      <c r="AD680" s="48"/>
      <c r="AE680" s="48"/>
    </row>
    <row r="681" spans="2:31" x14ac:dyDescent="0.2">
      <c r="B681">
        <v>11</v>
      </c>
      <c r="C681" s="851">
        <f>_xlfn.XLOOKUP($B681,'Survey Elevations - TOD'!$U:$U,'Survey Elevations - TOD'!$T:$T,,0)</f>
        <v>25525.794999999998</v>
      </c>
      <c r="D681" s="853">
        <f>_xlfn.XLOOKUP($B681,'Survey Elevations - TOD'!$U:$U,'Survey Elevations - TOD'!$H:$H,,0)</f>
        <v>51.601999999999997</v>
      </c>
      <c r="E681" s="113">
        <f>_xlfn.XLOOKUP($B681,'Survey Elevations - TOD'!$U:$U,'Survey Elevations - TOD'!$I:$I,,0)</f>
        <v>1065.511</v>
      </c>
      <c r="F681" s="854">
        <f>(D681-$E$669)*'TOP OF DECK ELEVATIONS'!$C$19</f>
        <v>-9.3911999999999485E-3</v>
      </c>
      <c r="G681" s="781">
        <f t="shared" si="166"/>
        <v>1065.5016088</v>
      </c>
      <c r="H681" s="638">
        <f>IFERROR((_xlfn.XLOOKUP($C681,'Estimated Haunch Thickness'!$15:$15,'Estimated Haunch Thickness'!$15:$15,,-1))*1,MIN('Estimated Haunch Thickness'!$15:$15))</f>
        <v>25523.940999999999</v>
      </c>
      <c r="I681" s="638">
        <f>IFERROR((_xlfn.XLOOKUP($C681,'Estimated Haunch Thickness'!$15:$15,'Estimated Haunch Thickness'!$15:$15,,1))*1,MAX('Estimated Haunch Thickness'!$15:$15))</f>
        <v>25539.108</v>
      </c>
      <c r="J681" s="113">
        <f>IFERROR((_xlfn.XLOOKUP($C681,'Estimated Haunch Thickness'!$15:$15,'Estimated Haunch Thickness'!$31:$31,,-1))*1,MIN('Estimated Haunch Thickness'!$31:$31))</f>
        <v>1059.6479999999999</v>
      </c>
      <c r="K681" s="113">
        <f>IFERROR((_xlfn.XLOOKUP($C681,'Estimated Haunch Thickness'!$15:$15,'Estimated Haunch Thickness'!$31:$31,,1))*1,MAX('Estimated Haunch Thickness'!$31:$31))</f>
        <v>1059.873</v>
      </c>
      <c r="L681" s="781">
        <f t="shared" si="167"/>
        <v>1059.6755037911255</v>
      </c>
      <c r="M681" s="853">
        <f t="shared" si="168"/>
        <v>366.27538621138956</v>
      </c>
      <c r="N681" s="859">
        <f t="shared" si="169"/>
        <v>1.5</v>
      </c>
      <c r="O681" s="859">
        <f t="shared" si="170"/>
        <v>3.6632601064939116</v>
      </c>
      <c r="P681">
        <f t="shared" si="171"/>
        <v>5</v>
      </c>
      <c r="V681" s="112"/>
      <c r="W681" s="48"/>
      <c r="Y681" s="112"/>
      <c r="Z681" s="48"/>
      <c r="AA681" s="48"/>
      <c r="AB681" s="48"/>
      <c r="AC681" s="48"/>
      <c r="AD681" s="48"/>
      <c r="AE681" s="48"/>
    </row>
    <row r="682" spans="2:31" x14ac:dyDescent="0.2">
      <c r="B682">
        <v>12</v>
      </c>
      <c r="C682" s="851">
        <f>_xlfn.XLOOKUP($B682,'Survey Elevations - TOD'!$U:$U,'Survey Elevations - TOD'!$T:$T,,0)</f>
        <v>25551.998</v>
      </c>
      <c r="D682" s="853">
        <f>_xlfn.XLOOKUP($B682,'Survey Elevations - TOD'!$U:$U,'Survey Elevations - TOD'!$H:$H,,0)</f>
        <v>51.591999999999999</v>
      </c>
      <c r="E682" s="113">
        <f>_xlfn.XLOOKUP($B682,'Survey Elevations - TOD'!$U:$U,'Survey Elevations - TOD'!$I:$I,,0)</f>
        <v>1065.875</v>
      </c>
      <c r="F682" s="854">
        <f>(D682-$E$669)*'TOP OF DECK ELEVATIONS'!$C$19</f>
        <v>-9.2351999999999799E-3</v>
      </c>
      <c r="G682" s="781">
        <f t="shared" si="166"/>
        <v>1065.8657648000001</v>
      </c>
      <c r="H682" s="638">
        <f>IFERROR((_xlfn.XLOOKUP($C682,'Estimated Haunch Thickness'!$15:$15,'Estimated Haunch Thickness'!$15:$15,,-1))*1,MIN('Estimated Haunch Thickness'!$15:$15))</f>
        <v>25539.108</v>
      </c>
      <c r="I682" s="638">
        <f>IFERROR((_xlfn.XLOOKUP($C682,'Estimated Haunch Thickness'!$15:$15,'Estimated Haunch Thickness'!$15:$15,,1))*1,MAX('Estimated Haunch Thickness'!$15:$15))</f>
        <v>25554.164000000001</v>
      </c>
      <c r="J682" s="113">
        <f>IFERROR((_xlfn.XLOOKUP($C682,'Estimated Haunch Thickness'!$15:$15,'Estimated Haunch Thickness'!$31:$31,,-1))*1,MIN('Estimated Haunch Thickness'!$31:$31))</f>
        <v>1059.873</v>
      </c>
      <c r="K682" s="113">
        <f>IFERROR((_xlfn.XLOOKUP($C682,'Estimated Haunch Thickness'!$15:$15,'Estimated Haunch Thickness'!$31:$31,,1))*1,MAX('Estimated Haunch Thickness'!$31:$31))</f>
        <v>1060.049</v>
      </c>
      <c r="L682" s="781">
        <f t="shared" si="167"/>
        <v>1060.0236801275239</v>
      </c>
      <c r="M682" s="853">
        <f t="shared" si="168"/>
        <v>392.4783862113909</v>
      </c>
      <c r="N682" s="859">
        <f t="shared" si="169"/>
        <v>1.125</v>
      </c>
      <c r="O682" s="859">
        <f t="shared" si="170"/>
        <v>4.2300160697141145</v>
      </c>
      <c r="P682">
        <f t="shared" si="171"/>
        <v>5</v>
      </c>
      <c r="V682" s="112"/>
      <c r="W682" s="48"/>
      <c r="Y682" s="112"/>
      <c r="Z682" s="48"/>
      <c r="AA682" s="48"/>
      <c r="AB682" s="48"/>
      <c r="AC682" s="48"/>
      <c r="AD682" s="48"/>
      <c r="AE682" s="48"/>
    </row>
    <row r="683" spans="2:31" x14ac:dyDescent="0.2">
      <c r="B683">
        <v>13</v>
      </c>
      <c r="C683" s="851">
        <f>_xlfn.XLOOKUP($B683,'Survey Elevations - TOD'!$U:$U,'Survey Elevations - TOD'!$T:$T,,0)</f>
        <v>25576.883999999998</v>
      </c>
      <c r="D683" s="853">
        <f>_xlfn.XLOOKUP($B683,'Survey Elevations - TOD'!$U:$U,'Survey Elevations - TOD'!$H:$H,,0)</f>
        <v>51.487000000000002</v>
      </c>
      <c r="E683" s="113">
        <f>_xlfn.XLOOKUP($B683,'Survey Elevations - TOD'!$U:$U,'Survey Elevations - TOD'!$I:$I,,0)</f>
        <v>1066.2270000000001</v>
      </c>
      <c r="F683" s="854">
        <f>(D683-$E$669)*'TOP OF DECK ELEVATIONS'!$C$19</f>
        <v>-7.5972000000000288E-3</v>
      </c>
      <c r="G683" s="781">
        <f t="shared" si="166"/>
        <v>1066.2194028000001</v>
      </c>
      <c r="H683" s="638">
        <f>IFERROR((_xlfn.XLOOKUP($C683,'Estimated Haunch Thickness'!$15:$15,'Estimated Haunch Thickness'!$15:$15,,-1))*1,MIN('Estimated Haunch Thickness'!$15:$15))</f>
        <v>25569.272000000001</v>
      </c>
      <c r="I683" s="638">
        <f>IFERROR((_xlfn.XLOOKUP($C683,'Estimated Haunch Thickness'!$15:$15,'Estimated Haunch Thickness'!$15:$15,,1))*1,MAX('Estimated Haunch Thickness'!$15:$15))</f>
        <v>25584.440999999999</v>
      </c>
      <c r="J683" s="113">
        <f>IFERROR((_xlfn.XLOOKUP($C683,'Estimated Haunch Thickness'!$15:$15,'Estimated Haunch Thickness'!$31:$31,,-1))*1,MIN('Estimated Haunch Thickness'!$31:$31))</f>
        <v>1060.2629999999999</v>
      </c>
      <c r="K683" s="113">
        <f>IFERROR((_xlfn.XLOOKUP($C683,'Estimated Haunch Thickness'!$15:$15,'Estimated Haunch Thickness'!$31:$31,,1))*1,MAX('Estimated Haunch Thickness'!$31:$31))</f>
        <v>1060.49</v>
      </c>
      <c r="L683" s="781">
        <f t="shared" si="167"/>
        <v>1060.3769115300943</v>
      </c>
      <c r="M683" s="853">
        <f t="shared" si="168"/>
        <v>417.3643862113895</v>
      </c>
      <c r="N683" s="859">
        <f t="shared" si="169"/>
        <v>1.125</v>
      </c>
      <c r="O683" s="859">
        <f t="shared" si="170"/>
        <v>4.2348952388701981</v>
      </c>
      <c r="P683">
        <f t="shared" si="171"/>
        <v>5</v>
      </c>
      <c r="V683" s="112"/>
      <c r="W683" s="48"/>
      <c r="Y683" s="112"/>
      <c r="Z683" s="48"/>
      <c r="AA683" s="48"/>
      <c r="AB683" s="48"/>
      <c r="AC683" s="48"/>
      <c r="AD683" s="48"/>
      <c r="AE683" s="48"/>
    </row>
    <row r="684" spans="2:31" x14ac:dyDescent="0.2">
      <c r="B684">
        <v>14</v>
      </c>
      <c r="C684" s="851">
        <f>_xlfn.XLOOKUP($B684,'Survey Elevations - TOD'!$U:$U,'Survey Elevations - TOD'!$T:$T,,0)</f>
        <v>25603.832999999999</v>
      </c>
      <c r="D684" s="853">
        <f>_xlfn.XLOOKUP($B684,'Survey Elevations - TOD'!$U:$U,'Survey Elevations - TOD'!$H:$H,,0)</f>
        <v>51.582000000000001</v>
      </c>
      <c r="E684" s="113">
        <f>_xlfn.XLOOKUP($B684,'Survey Elevations - TOD'!$U:$U,'Survey Elevations - TOD'!$I:$I,,0)</f>
        <v>1066.6500000000001</v>
      </c>
      <c r="F684" s="854">
        <f>(D684-$E$669)*'TOP OF DECK ELEVATIONS'!$C$19</f>
        <v>-9.0792000000000112E-3</v>
      </c>
      <c r="G684" s="781">
        <f t="shared" si="166"/>
        <v>1066.6409208</v>
      </c>
      <c r="H684" s="638">
        <f>IFERROR((_xlfn.XLOOKUP($C684,'Estimated Haunch Thickness'!$15:$15,'Estimated Haunch Thickness'!$15:$15,,-1))*1,MIN('Estimated Haunch Thickness'!$15:$15))</f>
        <v>25599.578000000001</v>
      </c>
      <c r="I684" s="638">
        <f>IFERROR((_xlfn.XLOOKUP($C684,'Estimated Haunch Thickness'!$15:$15,'Estimated Haunch Thickness'!$15:$15,,1))*1,MAX('Estimated Haunch Thickness'!$15:$15))</f>
        <v>25614.659</v>
      </c>
      <c r="J684" s="113">
        <f>IFERROR((_xlfn.XLOOKUP($C684,'Estimated Haunch Thickness'!$15:$15,'Estimated Haunch Thickness'!$31:$31,,-1))*1,MIN('Estimated Haunch Thickness'!$31:$31))</f>
        <v>1060.7570000000001</v>
      </c>
      <c r="K684" s="113">
        <f>IFERROR((_xlfn.XLOOKUP($C684,'Estimated Haunch Thickness'!$15:$15,'Estimated Haunch Thickness'!$31:$31,,1))*1,MAX('Estimated Haunch Thickness'!$31:$31))</f>
        <v>1061.0340000000001</v>
      </c>
      <c r="L684" s="781">
        <f t="shared" si="167"/>
        <v>1060.8351536370267</v>
      </c>
      <c r="M684" s="853">
        <f t="shared" si="168"/>
        <v>444.31338621139002</v>
      </c>
      <c r="N684" s="859">
        <f t="shared" si="169"/>
        <v>1.125</v>
      </c>
      <c r="O684" s="859">
        <f t="shared" si="170"/>
        <v>3.794205955679903</v>
      </c>
      <c r="P684">
        <f t="shared" si="171"/>
        <v>5</v>
      </c>
      <c r="V684" s="112"/>
      <c r="W684" s="48"/>
      <c r="Y684" s="112"/>
      <c r="Z684" s="48"/>
      <c r="AA684" s="48"/>
      <c r="AB684" s="48"/>
      <c r="AC684" s="48"/>
      <c r="AD684" s="48"/>
      <c r="AE684" s="48"/>
    </row>
    <row r="685" spans="2:31" x14ac:dyDescent="0.2">
      <c r="B685">
        <v>15</v>
      </c>
      <c r="C685" s="851">
        <f>_xlfn.XLOOKUP($B685,'Survey Elevations - TOD'!$U:$U,'Survey Elevations - TOD'!$T:$T,,0)</f>
        <v>25630.178</v>
      </c>
      <c r="D685" s="853">
        <f>_xlfn.XLOOKUP($B685,'Survey Elevations - TOD'!$U:$U,'Survey Elevations - TOD'!$H:$H,,0)</f>
        <v>51.616</v>
      </c>
      <c r="E685" s="113">
        <f>_xlfn.XLOOKUP($B685,'Survey Elevations - TOD'!$U:$U,'Survey Elevations - TOD'!$I:$I,,0)</f>
        <v>1067.1369999999999</v>
      </c>
      <c r="F685" s="854">
        <f>(D685-$E$669)*'TOP OF DECK ELEVATIONS'!$C$19</f>
        <v>-9.6095999999999942E-3</v>
      </c>
      <c r="G685" s="781">
        <f t="shared" si="166"/>
        <v>1067.1273904</v>
      </c>
      <c r="H685" s="638">
        <f>IFERROR((_xlfn.XLOOKUP($C685,'Estimated Haunch Thickness'!$15:$15,'Estimated Haunch Thickness'!$15:$15,,-1))*1,MIN('Estimated Haunch Thickness'!$15:$15))</f>
        <v>25629.847000000002</v>
      </c>
      <c r="I685" s="638">
        <f>IFERROR((_xlfn.XLOOKUP($C685,'Estimated Haunch Thickness'!$15:$15,'Estimated Haunch Thickness'!$15:$15,,1))*1,MAX('Estimated Haunch Thickness'!$15:$15))</f>
        <v>25634.024000000001</v>
      </c>
      <c r="J685" s="113">
        <f>IFERROR((_xlfn.XLOOKUP($C685,'Estimated Haunch Thickness'!$15:$15,'Estimated Haunch Thickness'!$31:$31,,-1))*1,MIN('Estimated Haunch Thickness'!$31:$31))</f>
        <v>1061.2329999999999</v>
      </c>
      <c r="K685" s="113">
        <f>IFERROR((_xlfn.XLOOKUP($C685,'Estimated Haunch Thickness'!$15:$15,'Estimated Haunch Thickness'!$31:$31,,1))*1,MAX('Estimated Haunch Thickness'!$31:$31))</f>
        <v>1061.249</v>
      </c>
      <c r="L685" s="781">
        <f t="shared" si="167"/>
        <v>1061.2342678956188</v>
      </c>
      <c r="M685" s="853">
        <f t="shared" si="168"/>
        <v>470.65838621139119</v>
      </c>
      <c r="N685" s="859">
        <f t="shared" si="169"/>
        <v>1.6875</v>
      </c>
      <c r="O685" s="859">
        <f t="shared" si="170"/>
        <v>4.279970052573848</v>
      </c>
      <c r="P685">
        <f t="shared" si="171"/>
        <v>5</v>
      </c>
      <c r="V685" s="112"/>
      <c r="W685" s="48"/>
      <c r="Y685" s="112"/>
      <c r="Z685" s="48"/>
      <c r="AA685" s="48"/>
      <c r="AB685" s="48"/>
      <c r="AC685" s="48"/>
      <c r="AD685" s="48"/>
      <c r="AE685" s="48"/>
    </row>
    <row r="686" spans="2:31" x14ac:dyDescent="0.2">
      <c r="B686">
        <v>16</v>
      </c>
      <c r="C686" s="851">
        <f>_xlfn.XLOOKUP($B686,'Survey Elevations - TOD'!$U:$U,'Survey Elevations - TOD'!$T:$T,,0)</f>
        <v>25654.749</v>
      </c>
      <c r="D686" s="853">
        <f>_xlfn.XLOOKUP($B686,'Survey Elevations - TOD'!$U:$U,'Survey Elevations - TOD'!$H:$H,,0)</f>
        <v>51.581000000000003</v>
      </c>
      <c r="E686" s="113">
        <f>_xlfn.XLOOKUP($B686,'Survey Elevations - TOD'!$U:$U,'Survey Elevations - TOD'!$I:$I,,0)</f>
        <v>1067.549</v>
      </c>
      <c r="F686" s="854">
        <f>(D686-$E$669)*'TOP OF DECK ELEVATIONS'!$C$19</f>
        <v>-9.0636000000000466E-3</v>
      </c>
      <c r="G686" s="781">
        <f t="shared" si="166"/>
        <v>1067.5399364</v>
      </c>
      <c r="H686" s="638">
        <f>IFERROR((_xlfn.XLOOKUP($C686,'Estimated Haunch Thickness'!$15:$15,'Estimated Haunch Thickness'!$15:$15,,-1))*1,MIN('Estimated Haunch Thickness'!$15:$15))</f>
        <v>25644.593000000001</v>
      </c>
      <c r="I686" s="638">
        <f>IFERROR((_xlfn.XLOOKUP($C686,'Estimated Haunch Thickness'!$15:$15,'Estimated Haunch Thickness'!$15:$15,,1))*1,MAX('Estimated Haunch Thickness'!$15:$15))</f>
        <v>25659.962</v>
      </c>
      <c r="J686" s="113">
        <f>IFERROR((_xlfn.XLOOKUP($C686,'Estimated Haunch Thickness'!$15:$15,'Estimated Haunch Thickness'!$31:$31,,-1))*1,MIN('Estimated Haunch Thickness'!$31:$31))</f>
        <v>1061.44</v>
      </c>
      <c r="K686" s="113">
        <f>IFERROR((_xlfn.XLOOKUP($C686,'Estimated Haunch Thickness'!$15:$15,'Estimated Haunch Thickness'!$31:$31,,1))*1,MAX('Estimated Haunch Thickness'!$31:$31))</f>
        <v>1061.741</v>
      </c>
      <c r="L686" s="781">
        <f t="shared" si="167"/>
        <v>1061.6389040275881</v>
      </c>
      <c r="M686" s="853">
        <f t="shared" si="168"/>
        <v>495.2293862113911</v>
      </c>
      <c r="N686" s="859">
        <f t="shared" si="169"/>
        <v>0.8125</v>
      </c>
      <c r="O686" s="859">
        <f t="shared" si="170"/>
        <v>5.2498884689430341</v>
      </c>
      <c r="P686">
        <f t="shared" si="171"/>
        <v>6</v>
      </c>
      <c r="V686" s="112"/>
      <c r="W686" s="48"/>
      <c r="Y686" s="112"/>
      <c r="Z686" s="48"/>
      <c r="AA686" s="48"/>
      <c r="AB686" s="48"/>
      <c r="AC686" s="48"/>
      <c r="AD686" s="48"/>
      <c r="AE686" s="48"/>
    </row>
    <row r="687" spans="2:31" x14ac:dyDescent="0.2">
      <c r="B687">
        <v>17</v>
      </c>
      <c r="C687" s="851">
        <f>_xlfn.XLOOKUP($B687,'Survey Elevations - TOD'!$U:$U,'Survey Elevations - TOD'!$T:$T,,0)</f>
        <v>25679.724999999999</v>
      </c>
      <c r="D687" s="853">
        <f>_xlfn.XLOOKUP($B687,'Survey Elevations - TOD'!$U:$U,'Survey Elevations - TOD'!$H:$H,,0)</f>
        <v>51.636000000000003</v>
      </c>
      <c r="E687" s="113">
        <f>_xlfn.XLOOKUP($B687,'Survey Elevations - TOD'!$U:$U,'Survey Elevations - TOD'!$I:$I,,0)</f>
        <v>1067.9280000000001</v>
      </c>
      <c r="F687" s="854">
        <f>(D687-$E$669)*'TOP OF DECK ELEVATIONS'!$C$19</f>
        <v>-9.9216000000000425E-3</v>
      </c>
      <c r="G687" s="781">
        <f t="shared" si="166"/>
        <v>1067.9180784</v>
      </c>
      <c r="H687" s="638">
        <f>IFERROR((_xlfn.XLOOKUP($C687,'Estimated Haunch Thickness'!$15:$15,'Estimated Haunch Thickness'!$15:$15,,-1))*1,MIN('Estimated Haunch Thickness'!$15:$15))</f>
        <v>25673.592000000001</v>
      </c>
      <c r="I687" s="638">
        <f>IFERROR((_xlfn.XLOOKUP($C687,'Estimated Haunch Thickness'!$15:$15,'Estimated Haunch Thickness'!$15:$15,,1))*1,MAX('Estimated Haunch Thickness'!$15:$15))</f>
        <v>25687.598999999998</v>
      </c>
      <c r="J687" s="113">
        <f>IFERROR((_xlfn.XLOOKUP($C687,'Estimated Haunch Thickness'!$15:$15,'Estimated Haunch Thickness'!$31:$31,,-1))*1,MIN('Estimated Haunch Thickness'!$31:$31))</f>
        <v>1061.95</v>
      </c>
      <c r="K687" s="113">
        <f>IFERROR((_xlfn.XLOOKUP($C687,'Estimated Haunch Thickness'!$15:$15,'Estimated Haunch Thickness'!$31:$31,,1))*1,MAX('Estimated Haunch Thickness'!$31:$31))</f>
        <v>1062.174</v>
      </c>
      <c r="L687" s="781">
        <f t="shared" si="167"/>
        <v>1062.0480789605197</v>
      </c>
      <c r="M687" s="853">
        <f t="shared" si="168"/>
        <v>520.20538621138985</v>
      </c>
      <c r="N687" s="859">
        <f t="shared" si="169"/>
        <v>0.8125</v>
      </c>
      <c r="O687" s="859">
        <f t="shared" si="170"/>
        <v>4.8774932737642374</v>
      </c>
      <c r="P687">
        <f t="shared" si="171"/>
        <v>6</v>
      </c>
      <c r="V687" s="112"/>
      <c r="W687" s="48"/>
      <c r="Y687" s="112"/>
      <c r="Z687" s="48"/>
      <c r="AA687" s="48"/>
      <c r="AB687" s="48"/>
      <c r="AC687" s="48"/>
      <c r="AD687" s="48"/>
      <c r="AE687" s="48"/>
    </row>
    <row r="688" spans="2:31" x14ac:dyDescent="0.2">
      <c r="B688">
        <v>18</v>
      </c>
      <c r="C688" s="851">
        <f>_xlfn.XLOOKUP($B688,'Survey Elevations - TOD'!$U:$U,'Survey Elevations - TOD'!$T:$T,,0)</f>
        <v>25706.006000000001</v>
      </c>
      <c r="D688" s="853">
        <f>_xlfn.XLOOKUP($B688,'Survey Elevations - TOD'!$U:$U,'Survey Elevations - TOD'!$H:$H,,0)</f>
        <v>51.585000000000001</v>
      </c>
      <c r="E688" s="113">
        <f>_xlfn.XLOOKUP($B688,'Survey Elevations - TOD'!$U:$U,'Survey Elevations - TOD'!$I:$I,,0)</f>
        <v>1068.421</v>
      </c>
      <c r="F688" s="854">
        <f>(D688-$E$669)*'TOP OF DECK ELEVATIONS'!$C$19</f>
        <v>-9.1260000000000126E-3</v>
      </c>
      <c r="G688" s="781">
        <f t="shared" si="166"/>
        <v>1068.4118740000001</v>
      </c>
      <c r="H688" s="638">
        <f>IFERROR((_xlfn.XLOOKUP($C688,'Estimated Haunch Thickness'!$15:$15,'Estimated Haunch Thickness'!$15:$15,,-1))*1,MIN('Estimated Haunch Thickness'!$15:$15))</f>
        <v>25701.481</v>
      </c>
      <c r="I688" s="638">
        <f>IFERROR((_xlfn.XLOOKUP($C688,'Estimated Haunch Thickness'!$15:$15,'Estimated Haunch Thickness'!$15:$15,,1))*1,MAX('Estimated Haunch Thickness'!$15:$15))</f>
        <v>25714.419000000002</v>
      </c>
      <c r="J688" s="113">
        <f>IFERROR((_xlfn.XLOOKUP($C688,'Estimated Haunch Thickness'!$15:$15,'Estimated Haunch Thickness'!$31:$31,,-1))*1,MIN('Estimated Haunch Thickness'!$31:$31))</f>
        <v>1062.383</v>
      </c>
      <c r="K688" s="113">
        <f>IFERROR((_xlfn.XLOOKUP($C688,'Estimated Haunch Thickness'!$15:$15,'Estimated Haunch Thickness'!$31:$31,,1))*1,MAX('Estimated Haunch Thickness'!$31:$31))</f>
        <v>1062.569</v>
      </c>
      <c r="L688" s="781">
        <f t="shared" si="167"/>
        <v>1062.4480525583554</v>
      </c>
      <c r="M688" s="853">
        <f t="shared" si="168"/>
        <v>546.48638621139253</v>
      </c>
      <c r="N688" s="859">
        <f t="shared" si="169"/>
        <v>0.8125</v>
      </c>
      <c r="O688" s="859">
        <f t="shared" si="170"/>
        <v>6.0033572997372247</v>
      </c>
      <c r="P688">
        <f t="shared" si="171"/>
        <v>6</v>
      </c>
      <c r="V688" s="112"/>
      <c r="W688" s="48"/>
      <c r="Y688" s="112"/>
      <c r="Z688" s="48"/>
      <c r="AA688" s="48"/>
      <c r="AB688" s="48"/>
      <c r="AC688" s="48"/>
      <c r="AD688" s="48"/>
      <c r="AE688" s="48"/>
    </row>
    <row r="689" spans="1:31" x14ac:dyDescent="0.2">
      <c r="C689" s="851"/>
      <c r="D689" s="853"/>
      <c r="E689" s="113"/>
      <c r="F689" s="854"/>
      <c r="G689" s="781"/>
      <c r="H689" s="638"/>
      <c r="I689" s="638"/>
      <c r="J689" s="113"/>
      <c r="K689" s="113"/>
      <c r="L689" s="781"/>
      <c r="M689" s="853"/>
      <c r="N689" s="859"/>
      <c r="O689" s="859"/>
      <c r="P689">
        <f t="shared" si="171"/>
        <v>8</v>
      </c>
      <c r="V689" s="112"/>
      <c r="W689" s="48"/>
      <c r="Y689" s="112"/>
      <c r="Z689" s="48"/>
      <c r="AA689" s="48"/>
      <c r="AB689" s="48"/>
      <c r="AC689" s="48"/>
      <c r="AD689" s="48"/>
      <c r="AE689" s="48"/>
    </row>
    <row r="690" spans="1:31" x14ac:dyDescent="0.2">
      <c r="A690" s="855" t="s">
        <v>959</v>
      </c>
      <c r="C690" s="851"/>
      <c r="D690" s="853"/>
      <c r="E690" s="113"/>
      <c r="F690" s="854"/>
      <c r="G690" s="781"/>
      <c r="H690" s="638"/>
      <c r="I690" s="638"/>
      <c r="J690" s="113"/>
      <c r="K690" s="113"/>
      <c r="L690" s="781"/>
      <c r="M690" s="853"/>
      <c r="N690" s="859"/>
      <c r="O690" s="859"/>
      <c r="P690">
        <f t="shared" si="171"/>
        <v>8</v>
      </c>
      <c r="V690" s="112"/>
      <c r="W690" s="48"/>
      <c r="Y690" s="112"/>
      <c r="Z690" s="48"/>
      <c r="AA690" s="48"/>
      <c r="AB690" s="48"/>
      <c r="AC690" s="48"/>
      <c r="AD690" s="48"/>
      <c r="AE690" s="48"/>
    </row>
    <row r="691" spans="1:31" s="372" customFormat="1" x14ac:dyDescent="0.2">
      <c r="B691" s="116" t="s">
        <v>960</v>
      </c>
      <c r="C691" s="863" t="s">
        <v>613</v>
      </c>
      <c r="D691" s="867" t="s">
        <v>618</v>
      </c>
      <c r="E691" s="863" t="s">
        <v>617</v>
      </c>
      <c r="F691" s="866" t="s">
        <v>82</v>
      </c>
      <c r="G691" s="866" t="s">
        <v>961</v>
      </c>
      <c r="H691" s="863"/>
      <c r="K691" s="862"/>
      <c r="L691" s="863"/>
      <c r="M691" s="864"/>
      <c r="N691" s="865"/>
      <c r="O691" s="865"/>
      <c r="V691" s="116"/>
      <c r="W691" s="466"/>
      <c r="X691" s="466"/>
      <c r="Y691" s="116"/>
      <c r="Z691" s="466"/>
      <c r="AA691" s="466"/>
      <c r="AB691" s="466"/>
      <c r="AC691" s="466"/>
      <c r="AD691" s="466"/>
      <c r="AE691" s="466"/>
    </row>
    <row r="692" spans="1:31" x14ac:dyDescent="0.2">
      <c r="B692" s="48">
        <v>1</v>
      </c>
      <c r="C692" s="857">
        <f>AVERAGEIFS($O$598:$O$617,$P$598:$P$617,$B692)</f>
        <v>4.0712727446637835</v>
      </c>
      <c r="D692" s="857">
        <f>AVERAGEIFS($O$622:$O$642,$P$622:$P$642,$B692)</f>
        <v>5.0178170226011751</v>
      </c>
      <c r="E692" s="857">
        <f>AVERAGEIFS($O$647:$O$667,$P$647:$P$667,$B692)</f>
        <v>5.814750895895795</v>
      </c>
      <c r="F692" s="857">
        <f>AVERAGEIFS($O$671:$O$691,$P$671:$P$691,$B692)</f>
        <v>5.0008836885149375</v>
      </c>
      <c r="G692" s="857">
        <f>AVERAGE(C692:F692)</f>
        <v>4.9761810879189223</v>
      </c>
      <c r="H692" s="857"/>
      <c r="I692" s="638"/>
      <c r="J692" s="113"/>
      <c r="K692" s="113"/>
      <c r="L692" s="781"/>
      <c r="M692" s="853"/>
      <c r="N692" s="859"/>
      <c r="O692" s="859"/>
      <c r="V692" s="112"/>
      <c r="W692" s="48"/>
      <c r="Y692" s="112"/>
      <c r="Z692" s="48"/>
      <c r="AA692" s="48"/>
      <c r="AB692" s="48"/>
      <c r="AC692" s="48"/>
      <c r="AD692" s="48"/>
      <c r="AE692" s="48"/>
    </row>
    <row r="693" spans="1:31" x14ac:dyDescent="0.2">
      <c r="B693" s="48">
        <v>2</v>
      </c>
      <c r="C693" s="857">
        <f t="shared" ref="C693:C697" si="172">AVERAGEIFS($O$598:$O$617,$P$598:$P$617,$B693)</f>
        <v>3.0108138907239699</v>
      </c>
      <c r="D693" s="857">
        <f t="shared" ref="D693:D697" si="173">AVERAGEIFS($O$622:$O$642,$P$622:$P$642,$B693)</f>
        <v>5.2861903532443684</v>
      </c>
      <c r="E693" s="857">
        <f t="shared" ref="E693:E697" si="174">AVERAGEIFS($O$647:$O$667,$P$647:$P$667,$B693)</f>
        <v>5.7723250998515176</v>
      </c>
      <c r="F693" s="857">
        <f t="shared" ref="F693:F697" si="175">AVERAGEIFS($O$671:$O$691,$P$671:$P$691,$B693)</f>
        <v>5.7582366678541383</v>
      </c>
      <c r="G693" s="857">
        <f t="shared" ref="G693:G697" si="176">AVERAGE(C693:F693)</f>
        <v>4.9568915029184986</v>
      </c>
      <c r="H693" s="857"/>
      <c r="I693" s="638"/>
      <c r="J693" s="113"/>
      <c r="K693" s="113"/>
      <c r="L693" s="781"/>
      <c r="M693" s="853"/>
      <c r="N693" s="859"/>
      <c r="O693" s="859"/>
      <c r="V693" s="112"/>
      <c r="W693" s="48"/>
      <c r="Y693" s="112"/>
      <c r="Z693" s="48"/>
      <c r="AA693" s="48"/>
      <c r="AB693" s="48"/>
      <c r="AC693" s="48"/>
      <c r="AD693" s="48"/>
      <c r="AE693" s="48"/>
    </row>
    <row r="694" spans="1:31" x14ac:dyDescent="0.2">
      <c r="B694" s="48">
        <v>3</v>
      </c>
      <c r="C694" s="857">
        <f t="shared" si="172"/>
        <v>4.6553096254371376</v>
      </c>
      <c r="D694" s="857">
        <f t="shared" si="173"/>
        <v>5.5312808385451735</v>
      </c>
      <c r="E694" s="857">
        <f t="shared" si="174"/>
        <v>5.6368140797226278</v>
      </c>
      <c r="F694" s="857">
        <f t="shared" si="175"/>
        <v>5.6381178776646266</v>
      </c>
      <c r="G694" s="857">
        <f t="shared" si="176"/>
        <v>5.3653806053423914</v>
      </c>
      <c r="H694" s="857"/>
      <c r="I694" s="638"/>
      <c r="J694" s="113"/>
      <c r="K694" s="113"/>
      <c r="L694" s="781"/>
      <c r="M694" s="853"/>
      <c r="N694" s="859"/>
      <c r="O694" s="859"/>
      <c r="V694" s="112"/>
      <c r="W694" s="48"/>
      <c r="Y694" s="112"/>
      <c r="Z694" s="48"/>
      <c r="AA694" s="48"/>
      <c r="AB694" s="48"/>
      <c r="AC694" s="48"/>
      <c r="AD694" s="48"/>
      <c r="AE694" s="48"/>
    </row>
    <row r="695" spans="1:31" x14ac:dyDescent="0.2">
      <c r="B695" s="48">
        <v>4</v>
      </c>
      <c r="C695" s="857">
        <f t="shared" si="172"/>
        <v>4.8786016286455087</v>
      </c>
      <c r="D695" s="857">
        <f t="shared" si="173"/>
        <v>5.3733705061499695</v>
      </c>
      <c r="E695" s="857">
        <f t="shared" si="174"/>
        <v>5.6595311932333079</v>
      </c>
      <c r="F695" s="857">
        <f t="shared" si="175"/>
        <v>4.7923900845603384</v>
      </c>
      <c r="G695" s="857">
        <f t="shared" si="176"/>
        <v>5.1759733531472811</v>
      </c>
      <c r="H695" s="857"/>
      <c r="I695" s="638"/>
      <c r="J695" s="113"/>
      <c r="K695" s="113"/>
      <c r="L695" s="781"/>
      <c r="M695" s="853"/>
      <c r="N695" s="859"/>
      <c r="O695" s="859"/>
      <c r="V695" s="112"/>
      <c r="W695" s="48"/>
      <c r="Y695" s="112"/>
      <c r="Z695" s="48"/>
      <c r="AA695" s="48"/>
      <c r="AB695" s="48"/>
      <c r="AC695" s="48"/>
      <c r="AD695" s="48"/>
      <c r="AE695" s="48"/>
    </row>
    <row r="696" spans="1:31" x14ac:dyDescent="0.2">
      <c r="B696" s="48">
        <v>5</v>
      </c>
      <c r="C696" s="857">
        <f t="shared" si="172"/>
        <v>3.7853069236402952</v>
      </c>
      <c r="D696" s="857">
        <f t="shared" si="173"/>
        <v>4.6308277099562964</v>
      </c>
      <c r="E696" s="857">
        <f t="shared" si="174"/>
        <v>6.8191182430259722</v>
      </c>
      <c r="F696" s="857">
        <f t="shared" si="175"/>
        <v>4.0404694846663949</v>
      </c>
      <c r="G696" s="857">
        <f t="shared" si="176"/>
        <v>4.8189305903222399</v>
      </c>
      <c r="H696" s="857"/>
      <c r="I696" s="638"/>
      <c r="J696" s="113"/>
      <c r="K696" s="113"/>
      <c r="L696" s="781"/>
      <c r="M696" s="853"/>
      <c r="N696" s="859"/>
      <c r="O696" s="859"/>
      <c r="V696" s="112"/>
      <c r="W696" s="48"/>
      <c r="Y696" s="112"/>
      <c r="Z696" s="48"/>
      <c r="AA696" s="48"/>
      <c r="AB696" s="48"/>
      <c r="AC696" s="48"/>
      <c r="AD696" s="48"/>
      <c r="AE696" s="48"/>
    </row>
    <row r="697" spans="1:31" x14ac:dyDescent="0.2">
      <c r="B697" s="48">
        <v>6</v>
      </c>
      <c r="C697" s="857">
        <f t="shared" si="172"/>
        <v>2.8902038941708632</v>
      </c>
      <c r="D697" s="857">
        <f t="shared" si="173"/>
        <v>3.2577587223263498</v>
      </c>
      <c r="E697" s="857">
        <f t="shared" si="174"/>
        <v>6.3337442659834231</v>
      </c>
      <c r="F697" s="857">
        <f t="shared" si="175"/>
        <v>5.3769130141481654</v>
      </c>
      <c r="G697" s="857">
        <f t="shared" si="176"/>
        <v>4.4646549741572006</v>
      </c>
      <c r="H697" s="857"/>
      <c r="I697" s="638"/>
      <c r="J697" s="113"/>
      <c r="K697" s="113"/>
      <c r="L697" s="781"/>
      <c r="M697" s="853"/>
      <c r="N697" s="859"/>
      <c r="O697" s="859"/>
      <c r="V697" s="112"/>
      <c r="W697" s="48"/>
      <c r="Y697" s="112"/>
      <c r="Z697" s="48"/>
      <c r="AA697" s="48"/>
      <c r="AB697" s="48"/>
      <c r="AC697" s="48"/>
      <c r="AD697" s="48"/>
      <c r="AE697" s="48"/>
    </row>
    <row r="698" spans="1:31" x14ac:dyDescent="0.2">
      <c r="E698" s="113"/>
      <c r="F698" s="854"/>
      <c r="G698" s="781"/>
      <c r="H698" s="112"/>
      <c r="J698" s="851"/>
      <c r="K698" s="853"/>
      <c r="L698" s="113"/>
      <c r="M698" s="854"/>
      <c r="N698" s="781"/>
      <c r="V698" s="112"/>
      <c r="W698" s="48"/>
      <c r="Y698" s="112"/>
      <c r="Z698" s="48"/>
      <c r="AA698" s="48"/>
      <c r="AB698" s="48"/>
      <c r="AC698" s="48"/>
      <c r="AD698" s="48"/>
      <c r="AE698" s="48"/>
    </row>
    <row r="699" spans="1:31" x14ac:dyDescent="0.2">
      <c r="C699" s="851"/>
      <c r="D699" s="853"/>
      <c r="E699" s="113"/>
      <c r="F699" s="854"/>
      <c r="G699" s="781"/>
      <c r="H699" s="112"/>
      <c r="J699" s="851"/>
      <c r="K699" s="853"/>
      <c r="L699" s="113"/>
      <c r="M699" s="854"/>
      <c r="N699" s="781"/>
      <c r="V699" s="112"/>
      <c r="W699" s="48"/>
      <c r="Y699" s="112"/>
      <c r="Z699" s="48"/>
      <c r="AA699" s="48"/>
      <c r="AB699" s="48"/>
      <c r="AC699" s="48"/>
      <c r="AD699" s="48"/>
      <c r="AE699" s="48"/>
    </row>
    <row r="700" spans="1:31" x14ac:dyDescent="0.2">
      <c r="C700" s="851"/>
      <c r="D700" s="853"/>
      <c r="E700" s="113"/>
      <c r="F700" s="854"/>
      <c r="G700" s="781"/>
      <c r="H700" s="112"/>
      <c r="I700" s="112"/>
      <c r="J700" s="112"/>
      <c r="K700" s="112"/>
      <c r="M700" s="112"/>
      <c r="N700" s="112"/>
      <c r="V700" s="112"/>
      <c r="W700" s="48"/>
      <c r="Y700" s="112"/>
      <c r="Z700" s="48"/>
      <c r="AA700" s="48"/>
      <c r="AB700" s="48"/>
      <c r="AC700" s="48"/>
      <c r="AD700" s="48"/>
      <c r="AE700" s="48"/>
    </row>
    <row r="701" spans="1:31" x14ac:dyDescent="0.2">
      <c r="A701" s="975" t="s">
        <v>502</v>
      </c>
      <c r="B701" s="975"/>
      <c r="C701" s="975"/>
      <c r="D701" s="975"/>
      <c r="E701" s="975"/>
      <c r="F701" s="975"/>
      <c r="G701" s="975"/>
      <c r="H701" s="975"/>
      <c r="I701" s="975"/>
      <c r="J701" s="975"/>
      <c r="K701" s="975"/>
      <c r="L701" s="112"/>
      <c r="M701" s="112"/>
      <c r="N701" s="112"/>
      <c r="V701" s="112"/>
      <c r="W701" s="48"/>
      <c r="Z701" s="48"/>
      <c r="AA701" s="48"/>
      <c r="AB701" s="48"/>
      <c r="AC701" s="48"/>
      <c r="AD701" s="48"/>
      <c r="AE701" s="48"/>
    </row>
    <row r="702" spans="1:31" x14ac:dyDescent="0.2">
      <c r="A702" s="112"/>
      <c r="B702" s="112"/>
      <c r="C702" s="112"/>
      <c r="D702" s="112"/>
      <c r="E702" s="112"/>
      <c r="F702" s="112"/>
      <c r="G702" s="112"/>
      <c r="H702" s="112"/>
      <c r="I702" s="112"/>
      <c r="J702" s="112"/>
      <c r="K702" s="112"/>
      <c r="L702" s="112"/>
      <c r="M702" s="112"/>
      <c r="N702" s="112"/>
      <c r="V702" s="112"/>
      <c r="W702" s="48"/>
      <c r="Z702" s="48"/>
      <c r="AA702" s="48"/>
      <c r="AB702" s="48"/>
      <c r="AC702" s="48"/>
      <c r="AD702" s="48"/>
      <c r="AE702" s="48"/>
    </row>
    <row r="703" spans="1:31" x14ac:dyDescent="0.2">
      <c r="A703" s="776" t="s">
        <v>598</v>
      </c>
      <c r="B703" s="777"/>
      <c r="C703" s="777"/>
      <c r="D703" s="777"/>
      <c r="E703" s="777"/>
      <c r="F703" s="777"/>
      <c r="G703" s="777"/>
      <c r="H703" s="777"/>
      <c r="I703" s="777"/>
      <c r="J703" s="777"/>
      <c r="K703" s="777"/>
      <c r="L703" s="777"/>
      <c r="M703" s="787"/>
      <c r="N703" s="772"/>
      <c r="V703" s="103"/>
    </row>
    <row r="704" spans="1:31" ht="38.25" x14ac:dyDescent="0.2">
      <c r="A704" s="138"/>
      <c r="B704" s="483" t="s">
        <v>503</v>
      </c>
      <c r="C704" s="483" t="s">
        <v>476</v>
      </c>
      <c r="D704" s="483" t="s">
        <v>715</v>
      </c>
      <c r="E704" s="483" t="s">
        <v>506</v>
      </c>
      <c r="F704" s="483" t="s">
        <v>508</v>
      </c>
      <c r="G704" s="483" t="s">
        <v>507</v>
      </c>
      <c r="H704" s="483" t="s">
        <v>595</v>
      </c>
      <c r="I704" s="483" t="s">
        <v>477</v>
      </c>
      <c r="J704" s="483" t="s">
        <v>478</v>
      </c>
      <c r="K704" s="778" t="s">
        <v>719</v>
      </c>
      <c r="L704" s="72"/>
      <c r="M704" s="483" t="s">
        <v>505</v>
      </c>
      <c r="N704" s="483" t="s">
        <v>504</v>
      </c>
      <c r="Q704" s="769" t="s">
        <v>500</v>
      </c>
      <c r="S704" s="116"/>
      <c r="Z704" s="112"/>
      <c r="AA704" s="112"/>
      <c r="AB704" s="112"/>
      <c r="AC704" s="112"/>
      <c r="AD704" s="112"/>
      <c r="AE704" s="112"/>
    </row>
    <row r="705" spans="1:34" x14ac:dyDescent="0.2">
      <c r="A705" s="579" t="str">
        <f>'TOP OF DECK ELEVATIONS'!M15</f>
        <v>CL BRG. RA</v>
      </c>
      <c r="B705" s="637">
        <v>72</v>
      </c>
      <c r="C705" s="636">
        <v>9</v>
      </c>
      <c r="D705" s="523">
        <f>$G$692</f>
        <v>4.9761810879189223</v>
      </c>
      <c r="E705" s="831">
        <f>13/16</f>
        <v>0.8125</v>
      </c>
      <c r="F705" s="636">
        <v>16</v>
      </c>
      <c r="G705" s="636">
        <v>1.75</v>
      </c>
      <c r="H705" s="528">
        <f>F705</f>
        <v>16</v>
      </c>
      <c r="I705" s="636">
        <f>10.25-9</f>
        <v>1.25</v>
      </c>
      <c r="J705" s="523">
        <f>24-F705/2</f>
        <v>16</v>
      </c>
      <c r="K705" s="581">
        <f>$C$582</f>
        <v>0.14657738095238093</v>
      </c>
      <c r="L705" s="72"/>
      <c r="M705" s="580">
        <f>((B705*(C705+D705))+(G705*H705-E705*F705)+(I705*J705))/144</f>
        <v>7.2311460995150174</v>
      </c>
      <c r="N705" s="581">
        <f>M705*0.15+K705</f>
        <v>1.2312492958796335</v>
      </c>
      <c r="Q705" s="980" t="s">
        <v>475</v>
      </c>
      <c r="R705" s="981"/>
      <c r="S705" s="981"/>
      <c r="T705" s="981"/>
      <c r="V705" s="103"/>
      <c r="W705" s="103"/>
      <c r="X705" s="112"/>
      <c r="Y705" s="112"/>
      <c r="Z705" s="582"/>
      <c r="AA705" s="582"/>
      <c r="AB705" s="582"/>
      <c r="AC705" s="582"/>
      <c r="AD705" s="582"/>
      <c r="AE705" s="582"/>
    </row>
    <row r="706" spans="1:34" x14ac:dyDescent="0.2">
      <c r="A706" s="579">
        <f>'TOP OF DECK ELEVATIONS'!M16</f>
        <v>1.25</v>
      </c>
      <c r="B706" s="514">
        <f>B705</f>
        <v>72</v>
      </c>
      <c r="C706" s="523">
        <f>C705</f>
        <v>9</v>
      </c>
      <c r="D706" s="523">
        <f t="shared" ref="D706:D708" si="177">$G$692</f>
        <v>4.9761810879189223</v>
      </c>
      <c r="E706" s="831">
        <f>13/16</f>
        <v>0.8125</v>
      </c>
      <c r="F706" s="523">
        <f>F705</f>
        <v>16</v>
      </c>
      <c r="G706" s="523">
        <f>G705</f>
        <v>1.75</v>
      </c>
      <c r="H706" s="528">
        <f>H705</f>
        <v>16</v>
      </c>
      <c r="I706" s="523">
        <f>I705</f>
        <v>1.25</v>
      </c>
      <c r="J706" s="523">
        <f t="shared" ref="J706:J741" si="178">24-F706/2</f>
        <v>16</v>
      </c>
      <c r="K706" s="581">
        <f t="shared" ref="K706:K741" si="179">$C$582</f>
        <v>0.14657738095238093</v>
      </c>
      <c r="L706" s="72"/>
      <c r="M706" s="580">
        <f t="shared" ref="M706:M741" si="180">((B706*(C706+D706))+(G706*H706-E706*F706)+(I706*J706))/144</f>
        <v>7.2311460995150174</v>
      </c>
      <c r="N706" s="581">
        <f t="shared" ref="N706:N741" si="181">M706*0.15+K706</f>
        <v>1.2312492958796335</v>
      </c>
      <c r="Q706" s="980"/>
      <c r="R706" s="981"/>
      <c r="S706" s="981"/>
      <c r="T706" s="981"/>
      <c r="V706" s="103"/>
      <c r="W706" s="103"/>
      <c r="X706" s="112"/>
      <c r="Y706" s="582"/>
      <c r="Z706" s="332"/>
      <c r="AA706" s="332"/>
      <c r="AB706" s="332"/>
      <c r="AC706" s="332"/>
      <c r="AD706" s="332"/>
      <c r="AE706" s="332"/>
    </row>
    <row r="707" spans="1:34" x14ac:dyDescent="0.2">
      <c r="A707" s="579">
        <f>'TOP OF DECK ELEVATIONS'!M17</f>
        <v>1.5</v>
      </c>
      <c r="B707" s="514">
        <f t="shared" ref="B707:B735" si="182">B706</f>
        <v>72</v>
      </c>
      <c r="C707" s="523">
        <f t="shared" ref="C707:C735" si="183">C706</f>
        <v>9</v>
      </c>
      <c r="D707" s="523">
        <f t="shared" si="177"/>
        <v>4.9761810879189223</v>
      </c>
      <c r="E707" s="831">
        <f>E705</f>
        <v>0.8125</v>
      </c>
      <c r="F707" s="523">
        <f t="shared" ref="F707:F741" si="184">F706</f>
        <v>16</v>
      </c>
      <c r="G707" s="523">
        <f t="shared" ref="G707:G735" si="185">G706</f>
        <v>1.75</v>
      </c>
      <c r="H707" s="528">
        <f t="shared" ref="H707:H741" si="186">H706</f>
        <v>16</v>
      </c>
      <c r="I707" s="523">
        <f t="shared" ref="I707:I741" si="187">I706</f>
        <v>1.25</v>
      </c>
      <c r="J707" s="523">
        <f t="shared" si="178"/>
        <v>16</v>
      </c>
      <c r="K707" s="581">
        <f t="shared" si="179"/>
        <v>0.14657738095238093</v>
      </c>
      <c r="L707" s="72"/>
      <c r="M707" s="580">
        <f t="shared" si="180"/>
        <v>7.2311460995150174</v>
      </c>
      <c r="N707" s="581">
        <f t="shared" si="181"/>
        <v>1.2312492958796335</v>
      </c>
      <c r="Q707" s="980"/>
      <c r="R707" s="981"/>
      <c r="S707" s="981"/>
      <c r="T707" s="981"/>
      <c r="V707" s="103"/>
      <c r="W707" s="103"/>
      <c r="X707" s="112"/>
      <c r="Y707" s="332"/>
      <c r="Z707" s="332"/>
      <c r="AA707" s="332"/>
      <c r="AB707" s="332"/>
      <c r="AC707" s="332"/>
      <c r="AD707" s="332"/>
      <c r="AE707" s="332"/>
    </row>
    <row r="708" spans="1:34" x14ac:dyDescent="0.2">
      <c r="A708" s="579">
        <f>'TOP OF DECK ELEVATIONS'!M18</f>
        <v>1.75</v>
      </c>
      <c r="B708" s="514">
        <f t="shared" si="182"/>
        <v>72</v>
      </c>
      <c r="C708" s="523">
        <f t="shared" si="183"/>
        <v>9</v>
      </c>
      <c r="D708" s="523">
        <f t="shared" si="177"/>
        <v>4.9761810879189223</v>
      </c>
      <c r="E708" s="831">
        <f>E705</f>
        <v>0.8125</v>
      </c>
      <c r="F708" s="523">
        <f t="shared" si="184"/>
        <v>16</v>
      </c>
      <c r="G708" s="523">
        <f t="shared" si="185"/>
        <v>1.75</v>
      </c>
      <c r="H708" s="528">
        <f t="shared" si="186"/>
        <v>16</v>
      </c>
      <c r="I708" s="523">
        <f t="shared" si="187"/>
        <v>1.25</v>
      </c>
      <c r="J708" s="523">
        <f t="shared" si="178"/>
        <v>16</v>
      </c>
      <c r="K708" s="581">
        <f t="shared" si="179"/>
        <v>0.14657738095238093</v>
      </c>
      <c r="L708" s="72"/>
      <c r="M708" s="580">
        <f t="shared" si="180"/>
        <v>7.2311460995150174</v>
      </c>
      <c r="N708" s="581">
        <f t="shared" si="181"/>
        <v>1.2312492958796335</v>
      </c>
      <c r="Q708" s="977" t="s">
        <v>481</v>
      </c>
      <c r="R708" s="978"/>
      <c r="S708" s="978"/>
      <c r="T708" s="978"/>
      <c r="V708" s="103"/>
      <c r="W708" s="103"/>
      <c r="X708" s="112"/>
      <c r="Y708" s="332"/>
      <c r="Z708" s="332"/>
      <c r="AA708" s="332"/>
      <c r="AB708" s="332"/>
      <c r="AC708" s="332"/>
      <c r="AD708" s="332"/>
      <c r="AE708" s="332"/>
    </row>
    <row r="709" spans="1:34" x14ac:dyDescent="0.2">
      <c r="A709" s="579" t="str">
        <f>'TOP OF DECK ELEVATIONS'!M19</f>
        <v>CL PIER 1</v>
      </c>
      <c r="B709" s="514">
        <f t="shared" si="182"/>
        <v>72</v>
      </c>
      <c r="C709" s="523">
        <f t="shared" si="183"/>
        <v>9</v>
      </c>
      <c r="D709" s="523">
        <f>$G$693</f>
        <v>4.9568915029184986</v>
      </c>
      <c r="E709" s="831">
        <f>1+11/16</f>
        <v>1.6875</v>
      </c>
      <c r="F709" s="523">
        <f t="shared" si="184"/>
        <v>16</v>
      </c>
      <c r="G709" s="523">
        <f t="shared" si="185"/>
        <v>1.75</v>
      </c>
      <c r="H709" s="528">
        <f t="shared" si="186"/>
        <v>16</v>
      </c>
      <c r="I709" s="523">
        <f t="shared" si="187"/>
        <v>1.25</v>
      </c>
      <c r="J709" s="523">
        <f t="shared" si="178"/>
        <v>16</v>
      </c>
      <c r="K709" s="581">
        <f t="shared" si="179"/>
        <v>0.14657738095238093</v>
      </c>
      <c r="L709" s="72"/>
      <c r="M709" s="580">
        <f t="shared" si="180"/>
        <v>7.1242790847925823</v>
      </c>
      <c r="N709" s="581">
        <f t="shared" si="181"/>
        <v>1.2152192436712683</v>
      </c>
      <c r="Q709" s="977"/>
      <c r="R709" s="978"/>
      <c r="S709" s="978"/>
      <c r="T709" s="978"/>
      <c r="V709" s="103"/>
      <c r="W709" s="103"/>
      <c r="X709" s="112"/>
      <c r="Y709" s="332"/>
      <c r="Z709" s="332"/>
      <c r="AA709" s="332"/>
      <c r="AB709" s="332"/>
      <c r="AC709" s="332"/>
      <c r="AD709" s="332"/>
      <c r="AE709" s="332"/>
    </row>
    <row r="710" spans="1:34" x14ac:dyDescent="0.2">
      <c r="A710" s="579">
        <f>'TOP OF DECK ELEVATIONS'!M20</f>
        <v>2.125</v>
      </c>
      <c r="B710" s="514">
        <f t="shared" si="182"/>
        <v>72</v>
      </c>
      <c r="C710" s="523">
        <f t="shared" si="183"/>
        <v>9</v>
      </c>
      <c r="D710" s="523">
        <f t="shared" ref="D710:D717" si="188">$G$693</f>
        <v>4.9568915029184986</v>
      </c>
      <c r="E710" s="831">
        <f>E709</f>
        <v>1.6875</v>
      </c>
      <c r="F710" s="523">
        <f t="shared" si="184"/>
        <v>16</v>
      </c>
      <c r="G710" s="523">
        <f t="shared" si="185"/>
        <v>1.75</v>
      </c>
      <c r="H710" s="528">
        <f t="shared" si="186"/>
        <v>16</v>
      </c>
      <c r="I710" s="523">
        <f t="shared" si="187"/>
        <v>1.25</v>
      </c>
      <c r="J710" s="523">
        <f t="shared" si="178"/>
        <v>16</v>
      </c>
      <c r="K710" s="581">
        <f t="shared" si="179"/>
        <v>0.14657738095238093</v>
      </c>
      <c r="L710" s="72"/>
      <c r="M710" s="580">
        <f t="shared" si="180"/>
        <v>7.1242790847925823</v>
      </c>
      <c r="N710" s="581">
        <f t="shared" si="181"/>
        <v>1.2152192436712683</v>
      </c>
      <c r="Q710" s="977" t="s">
        <v>480</v>
      </c>
      <c r="R710" s="978"/>
      <c r="S710" s="978"/>
      <c r="T710" s="978"/>
      <c r="V710" s="103"/>
      <c r="W710" s="103"/>
      <c r="X710" s="112"/>
      <c r="Y710" s="332"/>
      <c r="Z710" s="332"/>
      <c r="AA710" s="332"/>
      <c r="AB710" s="332"/>
      <c r="AC710" s="332"/>
      <c r="AD710" s="332"/>
      <c r="AE710" s="332"/>
    </row>
    <row r="711" spans="1:34" x14ac:dyDescent="0.2">
      <c r="A711" s="579" t="str">
        <f>'TOP OF DECK ELEVATIONS'!M21</f>
        <v>F.S. #1</v>
      </c>
      <c r="B711" s="514">
        <f t="shared" si="182"/>
        <v>72</v>
      </c>
      <c r="C711" s="523">
        <f t="shared" si="183"/>
        <v>9</v>
      </c>
      <c r="D711" s="523">
        <f t="shared" si="188"/>
        <v>4.9568915029184986</v>
      </c>
      <c r="E711" s="831">
        <v>1.125</v>
      </c>
      <c r="F711" s="523">
        <f t="shared" si="184"/>
        <v>16</v>
      </c>
      <c r="G711" s="523">
        <f t="shared" si="185"/>
        <v>1.75</v>
      </c>
      <c r="H711" s="528">
        <f t="shared" si="186"/>
        <v>16</v>
      </c>
      <c r="I711" s="523">
        <f t="shared" si="187"/>
        <v>1.25</v>
      </c>
      <c r="J711" s="523">
        <f t="shared" si="178"/>
        <v>16</v>
      </c>
      <c r="K711" s="581">
        <f t="shared" si="179"/>
        <v>0.14657738095238093</v>
      </c>
      <c r="L711" s="72"/>
      <c r="M711" s="580">
        <f t="shared" si="180"/>
        <v>7.1867790847925823</v>
      </c>
      <c r="N711" s="581">
        <f t="shared" si="181"/>
        <v>1.2245942436712682</v>
      </c>
      <c r="Q711" s="977"/>
      <c r="R711" s="978"/>
      <c r="S711" s="978"/>
      <c r="T711" s="978"/>
      <c r="V711" s="103"/>
      <c r="W711" s="103"/>
      <c r="X711" s="112"/>
      <c r="Y711" s="332"/>
      <c r="Z711" s="584"/>
      <c r="AA711" s="584"/>
      <c r="AB711" s="584"/>
      <c r="AC711" s="584"/>
      <c r="AD711" s="584"/>
      <c r="AE711" s="584"/>
    </row>
    <row r="712" spans="1:34" x14ac:dyDescent="0.2">
      <c r="A712" s="579">
        <f>'TOP OF DECK ELEVATIONS'!M22</f>
        <v>2.25</v>
      </c>
      <c r="B712" s="514">
        <f t="shared" si="182"/>
        <v>72</v>
      </c>
      <c r="C712" s="523">
        <f t="shared" si="183"/>
        <v>9</v>
      </c>
      <c r="D712" s="523">
        <f t="shared" si="188"/>
        <v>4.9568915029184986</v>
      </c>
      <c r="E712" s="831">
        <f t="shared" ref="E712:E717" si="189">E711</f>
        <v>1.125</v>
      </c>
      <c r="F712" s="523">
        <f t="shared" si="184"/>
        <v>16</v>
      </c>
      <c r="G712" s="523">
        <f t="shared" si="185"/>
        <v>1.75</v>
      </c>
      <c r="H712" s="528">
        <f t="shared" si="186"/>
        <v>16</v>
      </c>
      <c r="I712" s="523">
        <f t="shared" si="187"/>
        <v>1.25</v>
      </c>
      <c r="J712" s="523">
        <f t="shared" si="178"/>
        <v>16</v>
      </c>
      <c r="K712" s="581">
        <f t="shared" si="179"/>
        <v>0.14657738095238093</v>
      </c>
      <c r="L712" s="72"/>
      <c r="M712" s="580">
        <f t="shared" si="180"/>
        <v>7.1867790847925823</v>
      </c>
      <c r="N712" s="581">
        <f t="shared" si="181"/>
        <v>1.2245942436712682</v>
      </c>
      <c r="Q712" s="644"/>
      <c r="S712" s="644"/>
      <c r="V712" s="103"/>
      <c r="W712" s="103"/>
      <c r="X712" s="112"/>
      <c r="Y712" s="584"/>
      <c r="Z712" s="583"/>
      <c r="AA712" s="583"/>
      <c r="AB712" s="583"/>
      <c r="AC712" s="583"/>
      <c r="AD712" s="583"/>
      <c r="AE712" s="583"/>
    </row>
    <row r="713" spans="1:34" x14ac:dyDescent="0.2">
      <c r="A713" s="579">
        <f>'TOP OF DECK ELEVATIONS'!M23</f>
        <v>2.375</v>
      </c>
      <c r="B713" s="514">
        <f t="shared" si="182"/>
        <v>72</v>
      </c>
      <c r="C713" s="523">
        <f t="shared" si="183"/>
        <v>9</v>
      </c>
      <c r="D713" s="523">
        <f t="shared" si="188"/>
        <v>4.9568915029184986</v>
      </c>
      <c r="E713" s="831">
        <f t="shared" si="189"/>
        <v>1.125</v>
      </c>
      <c r="F713" s="523">
        <f t="shared" si="184"/>
        <v>16</v>
      </c>
      <c r="G713" s="523">
        <f t="shared" si="185"/>
        <v>1.75</v>
      </c>
      <c r="H713" s="528">
        <f t="shared" si="186"/>
        <v>16</v>
      </c>
      <c r="I713" s="523">
        <f t="shared" si="187"/>
        <v>1.25</v>
      </c>
      <c r="J713" s="523">
        <f t="shared" si="178"/>
        <v>16</v>
      </c>
      <c r="K713" s="581">
        <f t="shared" si="179"/>
        <v>0.14657738095238093</v>
      </c>
      <c r="L713" s="72"/>
      <c r="M713" s="580">
        <f t="shared" si="180"/>
        <v>7.1867790847925823</v>
      </c>
      <c r="N713" s="581">
        <f t="shared" si="181"/>
        <v>1.2245942436712682</v>
      </c>
      <c r="Q713" s="770" t="s">
        <v>479</v>
      </c>
      <c r="S713" s="644"/>
      <c r="U713" s="404"/>
      <c r="V713" s="404"/>
      <c r="W713" s="404"/>
      <c r="X713" s="404"/>
      <c r="Y713" s="583"/>
      <c r="Z713" s="404"/>
      <c r="AA713" s="404"/>
      <c r="AB713" s="404"/>
      <c r="AC713" s="404"/>
      <c r="AD713" s="404"/>
    </row>
    <row r="714" spans="1:34" x14ac:dyDescent="0.2">
      <c r="A714" s="579">
        <f>'TOP OF DECK ELEVATIONS'!M24</f>
        <v>2.5</v>
      </c>
      <c r="B714" s="514">
        <f t="shared" si="182"/>
        <v>72</v>
      </c>
      <c r="C714" s="523">
        <f t="shared" si="183"/>
        <v>9</v>
      </c>
      <c r="D714" s="523">
        <f t="shared" si="188"/>
        <v>4.9568915029184986</v>
      </c>
      <c r="E714" s="831">
        <f t="shared" si="189"/>
        <v>1.125</v>
      </c>
      <c r="F714" s="523">
        <f t="shared" si="184"/>
        <v>16</v>
      </c>
      <c r="G714" s="523">
        <f t="shared" si="185"/>
        <v>1.75</v>
      </c>
      <c r="H714" s="528">
        <f t="shared" si="186"/>
        <v>16</v>
      </c>
      <c r="I714" s="523">
        <f t="shared" si="187"/>
        <v>1.25</v>
      </c>
      <c r="J714" s="523">
        <f t="shared" si="178"/>
        <v>16</v>
      </c>
      <c r="K714" s="581">
        <f t="shared" si="179"/>
        <v>0.14657738095238093</v>
      </c>
      <c r="L714" s="72"/>
      <c r="M714" s="580">
        <f t="shared" si="180"/>
        <v>7.1867790847925823</v>
      </c>
      <c r="N714" s="581">
        <f t="shared" si="181"/>
        <v>1.2245942436712682</v>
      </c>
      <c r="Q714" s="770" t="s">
        <v>509</v>
      </c>
      <c r="R714" s="644"/>
      <c r="S714" s="644"/>
      <c r="Y714" s="404"/>
      <c r="Z714" s="112">
        <v>7</v>
      </c>
      <c r="AA714" s="112">
        <v>2</v>
      </c>
      <c r="AB714" s="112">
        <v>6</v>
      </c>
      <c r="AC714" s="112"/>
      <c r="AD714" s="112"/>
      <c r="AE714" s="112">
        <v>2</v>
      </c>
      <c r="AF714" s="112">
        <v>9</v>
      </c>
      <c r="AG714" s="112">
        <v>3</v>
      </c>
      <c r="AH714" s="112">
        <v>7</v>
      </c>
    </row>
    <row r="715" spans="1:34" x14ac:dyDescent="0.2">
      <c r="A715" s="579">
        <f>'TOP OF DECK ELEVATIONS'!M25</f>
        <v>2.625</v>
      </c>
      <c r="B715" s="514">
        <f t="shared" si="182"/>
        <v>72</v>
      </c>
      <c r="C715" s="523">
        <f t="shared" si="183"/>
        <v>9</v>
      </c>
      <c r="D715" s="523">
        <f t="shared" si="188"/>
        <v>4.9568915029184986</v>
      </c>
      <c r="E715" s="831">
        <f t="shared" si="189"/>
        <v>1.125</v>
      </c>
      <c r="F715" s="523">
        <f t="shared" si="184"/>
        <v>16</v>
      </c>
      <c r="G715" s="523">
        <f t="shared" si="185"/>
        <v>1.75</v>
      </c>
      <c r="H715" s="528">
        <f t="shared" si="186"/>
        <v>16</v>
      </c>
      <c r="I715" s="523">
        <f t="shared" si="187"/>
        <v>1.25</v>
      </c>
      <c r="J715" s="523">
        <f t="shared" si="178"/>
        <v>16</v>
      </c>
      <c r="K715" s="581">
        <f t="shared" si="179"/>
        <v>0.14657738095238093</v>
      </c>
      <c r="L715" s="72"/>
      <c r="M715" s="580">
        <f t="shared" si="180"/>
        <v>7.1867790847925823</v>
      </c>
      <c r="N715" s="581">
        <f t="shared" si="181"/>
        <v>1.2245942436712682</v>
      </c>
      <c r="V715" s="103"/>
      <c r="W715" s="103"/>
      <c r="X715" s="112"/>
      <c r="Y715" s="112"/>
      <c r="Z715" s="48">
        <f>Y716*AB714</f>
        <v>108</v>
      </c>
      <c r="AA715" s="582"/>
      <c r="AB715" s="582"/>
      <c r="AC715" s="582"/>
      <c r="AD715" s="332">
        <v>29</v>
      </c>
      <c r="AE715" s="113"/>
      <c r="AF715" s="781">
        <f>AF714*AD715</f>
        <v>261</v>
      </c>
      <c r="AG715" s="781">
        <f>AG714*AD715/2</f>
        <v>43.5</v>
      </c>
      <c r="AH715" s="62"/>
    </row>
    <row r="716" spans="1:34" x14ac:dyDescent="0.2">
      <c r="A716" s="579">
        <f>'TOP OF DECK ELEVATIONS'!M26</f>
        <v>2.75</v>
      </c>
      <c r="B716" s="514">
        <f t="shared" si="182"/>
        <v>72</v>
      </c>
      <c r="C716" s="523">
        <f t="shared" si="183"/>
        <v>9</v>
      </c>
      <c r="D716" s="523">
        <f t="shared" si="188"/>
        <v>4.9568915029184986</v>
      </c>
      <c r="E716" s="831">
        <f t="shared" si="189"/>
        <v>1.125</v>
      </c>
      <c r="F716" s="523">
        <f t="shared" si="184"/>
        <v>16</v>
      </c>
      <c r="G716" s="523">
        <f t="shared" si="185"/>
        <v>1.75</v>
      </c>
      <c r="H716" s="528">
        <f t="shared" si="186"/>
        <v>16</v>
      </c>
      <c r="I716" s="523">
        <f t="shared" si="187"/>
        <v>1.25</v>
      </c>
      <c r="J716" s="523">
        <f t="shared" si="178"/>
        <v>16</v>
      </c>
      <c r="K716" s="581">
        <f t="shared" si="179"/>
        <v>0.14657738095238093</v>
      </c>
      <c r="L716" s="72"/>
      <c r="M716" s="580">
        <f t="shared" si="180"/>
        <v>7.1867790847925823</v>
      </c>
      <c r="N716" s="581">
        <f t="shared" si="181"/>
        <v>1.2245942436712682</v>
      </c>
      <c r="V716" s="103"/>
      <c r="W716" s="103"/>
      <c r="X716" s="112"/>
      <c r="Y716" s="582">
        <v>18</v>
      </c>
      <c r="Z716" s="48">
        <f>Y717*AVERAGE(SUM(AA714:AB714),SUM(AB714))</f>
        <v>133</v>
      </c>
      <c r="AA716" s="332"/>
      <c r="AB716" s="332"/>
      <c r="AC716" s="332"/>
      <c r="AD716" s="332">
        <v>10</v>
      </c>
      <c r="AE716" s="113">
        <f>AE714*AD716</f>
        <v>20</v>
      </c>
      <c r="AF716" s="113">
        <f>AF714*AD716</f>
        <v>90</v>
      </c>
      <c r="AG716" s="113">
        <f>AG714*AD716</f>
        <v>30</v>
      </c>
      <c r="AH716" s="113">
        <f>AH714*AD716/2</f>
        <v>35</v>
      </c>
    </row>
    <row r="717" spans="1:34" x14ac:dyDescent="0.2">
      <c r="A717" s="579">
        <f>'TOP OF DECK ELEVATIONS'!M27</f>
        <v>2.875</v>
      </c>
      <c r="B717" s="514">
        <f t="shared" si="182"/>
        <v>72</v>
      </c>
      <c r="C717" s="523">
        <f t="shared" si="183"/>
        <v>9</v>
      </c>
      <c r="D717" s="523">
        <f t="shared" si="188"/>
        <v>4.9568915029184986</v>
      </c>
      <c r="E717" s="831">
        <f t="shared" si="189"/>
        <v>1.125</v>
      </c>
      <c r="F717" s="523">
        <f t="shared" si="184"/>
        <v>16</v>
      </c>
      <c r="G717" s="523">
        <f t="shared" si="185"/>
        <v>1.75</v>
      </c>
      <c r="H717" s="528">
        <f t="shared" si="186"/>
        <v>16</v>
      </c>
      <c r="I717" s="523">
        <f t="shared" si="187"/>
        <v>1.25</v>
      </c>
      <c r="J717" s="523">
        <f t="shared" si="178"/>
        <v>16</v>
      </c>
      <c r="K717" s="581">
        <f t="shared" si="179"/>
        <v>0.14657738095238093</v>
      </c>
      <c r="L717" s="72"/>
      <c r="M717" s="580">
        <f t="shared" si="180"/>
        <v>7.1867790847925823</v>
      </c>
      <c r="N717" s="581">
        <f t="shared" si="181"/>
        <v>1.2245942436712682</v>
      </c>
      <c r="V717" s="103"/>
      <c r="W717" s="103"/>
      <c r="X717" s="112"/>
      <c r="Y717" s="332">
        <v>19</v>
      </c>
      <c r="Z717" s="48">
        <f>Y718*AVERAGE(SUM(Z714:AB714),SUM(AA714:AB714))</f>
        <v>115</v>
      </c>
      <c r="AA717" s="332"/>
      <c r="AB717" s="332"/>
      <c r="AC717" s="332"/>
      <c r="AD717" s="332">
        <v>3</v>
      </c>
      <c r="AE717" s="113">
        <f>AE$714*$AD717</f>
        <v>6</v>
      </c>
      <c r="AF717" s="113">
        <f t="shared" ref="AF717:AH717" si="190">AF$714*$AD717</f>
        <v>27</v>
      </c>
      <c r="AG717" s="113">
        <f t="shared" si="190"/>
        <v>9</v>
      </c>
      <c r="AH717" s="113">
        <f t="shared" si="190"/>
        <v>21</v>
      </c>
    </row>
    <row r="718" spans="1:34" x14ac:dyDescent="0.2">
      <c r="A718" s="579" t="str">
        <f>'TOP OF DECK ELEVATIONS'!M28</f>
        <v>CL PIER 2</v>
      </c>
      <c r="B718" s="514">
        <f t="shared" si="182"/>
        <v>72</v>
      </c>
      <c r="C718" s="523">
        <f t="shared" si="183"/>
        <v>9</v>
      </c>
      <c r="D718" s="523">
        <f>$G$694</f>
        <v>5.3653806053423914</v>
      </c>
      <c r="E718" s="831">
        <v>1.5</v>
      </c>
      <c r="F718" s="523">
        <f t="shared" si="184"/>
        <v>16</v>
      </c>
      <c r="G718" s="523">
        <f t="shared" si="185"/>
        <v>1.75</v>
      </c>
      <c r="H718" s="528">
        <f t="shared" si="186"/>
        <v>16</v>
      </c>
      <c r="I718" s="523">
        <f t="shared" si="187"/>
        <v>1.25</v>
      </c>
      <c r="J718" s="523">
        <f t="shared" si="178"/>
        <v>16</v>
      </c>
      <c r="K718" s="581">
        <f t="shared" si="179"/>
        <v>0.14657738095238093</v>
      </c>
      <c r="L718" s="72"/>
      <c r="M718" s="580">
        <f t="shared" si="180"/>
        <v>7.3493569693378618</v>
      </c>
      <c r="N718" s="581">
        <f t="shared" si="181"/>
        <v>1.2489809263530602</v>
      </c>
      <c r="V718" s="103"/>
      <c r="W718" s="103"/>
      <c r="X718" s="112"/>
      <c r="Y718" s="332">
        <v>10</v>
      </c>
      <c r="Z718" s="48">
        <f>Y719*SUM(Z714:AB714)</f>
        <v>45</v>
      </c>
      <c r="AA718" s="332"/>
      <c r="AB718" s="332"/>
      <c r="AE718" s="113"/>
      <c r="AF718" s="113"/>
      <c r="AG718" s="113"/>
      <c r="AH718" s="62"/>
    </row>
    <row r="719" spans="1:34" x14ac:dyDescent="0.2">
      <c r="A719" s="579">
        <f>'TOP OF DECK ELEVATIONS'!M29</f>
        <v>3.25</v>
      </c>
      <c r="B719" s="514">
        <f t="shared" si="182"/>
        <v>72</v>
      </c>
      <c r="C719" s="523">
        <f t="shared" si="183"/>
        <v>9</v>
      </c>
      <c r="D719" s="523">
        <f t="shared" ref="D719:D722" si="191">$G$694</f>
        <v>5.3653806053423914</v>
      </c>
      <c r="E719" s="831">
        <f>E718</f>
        <v>1.5</v>
      </c>
      <c r="F719" s="523">
        <f t="shared" si="184"/>
        <v>16</v>
      </c>
      <c r="G719" s="523">
        <f t="shared" si="185"/>
        <v>1.75</v>
      </c>
      <c r="H719" s="528">
        <f t="shared" si="186"/>
        <v>16</v>
      </c>
      <c r="I719" s="523">
        <f t="shared" si="187"/>
        <v>1.25</v>
      </c>
      <c r="J719" s="523">
        <f t="shared" si="178"/>
        <v>16</v>
      </c>
      <c r="K719" s="581">
        <f t="shared" si="179"/>
        <v>0.14657738095238093</v>
      </c>
      <c r="L719" s="72"/>
      <c r="M719" s="580">
        <f t="shared" si="180"/>
        <v>7.3493569693378618</v>
      </c>
      <c r="N719" s="581">
        <f t="shared" si="181"/>
        <v>1.2489809263530602</v>
      </c>
      <c r="V719" s="103"/>
      <c r="W719" s="103"/>
      <c r="X719" s="112"/>
      <c r="Y719" s="332">
        <v>3</v>
      </c>
      <c r="Z719" s="48">
        <f>SUM(Z715:Z718)</f>
        <v>401</v>
      </c>
      <c r="AA719" s="779" t="s">
        <v>716</v>
      </c>
      <c r="AB719" s="584"/>
      <c r="AC719" s="584"/>
      <c r="AD719" s="584"/>
      <c r="AE719" s="113">
        <f>SUM(AE715:AH717)</f>
        <v>542.5</v>
      </c>
      <c r="AF719" s="779" t="s">
        <v>716</v>
      </c>
      <c r="AG719" s="584"/>
    </row>
    <row r="720" spans="1:34" x14ac:dyDescent="0.2">
      <c r="A720" s="579" t="str">
        <f>'TOP OF DECK ELEVATIONS'!M30</f>
        <v>F.S. #2</v>
      </c>
      <c r="B720" s="514">
        <f t="shared" si="182"/>
        <v>72</v>
      </c>
      <c r="C720" s="523">
        <f t="shared" si="183"/>
        <v>9</v>
      </c>
      <c r="D720" s="523">
        <f t="shared" si="191"/>
        <v>5.3653806053423914</v>
      </c>
      <c r="E720" s="831">
        <f>11/16</f>
        <v>0.6875</v>
      </c>
      <c r="F720" s="523">
        <f t="shared" si="184"/>
        <v>16</v>
      </c>
      <c r="G720" s="523">
        <f t="shared" si="185"/>
        <v>1.75</v>
      </c>
      <c r="H720" s="528">
        <f t="shared" si="186"/>
        <v>16</v>
      </c>
      <c r="I720" s="523">
        <f t="shared" si="187"/>
        <v>1.25</v>
      </c>
      <c r="J720" s="523">
        <f t="shared" si="178"/>
        <v>16</v>
      </c>
      <c r="K720" s="581">
        <f t="shared" si="179"/>
        <v>0.14657738095238093</v>
      </c>
      <c r="L720" s="72"/>
      <c r="M720" s="580">
        <f t="shared" si="180"/>
        <v>7.4396347471156394</v>
      </c>
      <c r="N720" s="581">
        <f t="shared" si="181"/>
        <v>1.2625225930197268</v>
      </c>
      <c r="V720" s="103"/>
      <c r="W720" s="103"/>
      <c r="X720" s="112"/>
      <c r="Y720" s="584"/>
      <c r="Z720" s="113">
        <f>Z719/144</f>
        <v>2.7847222222222223</v>
      </c>
      <c r="AA720" s="779" t="s">
        <v>717</v>
      </c>
      <c r="AB720" s="583"/>
      <c r="AC720" s="583"/>
      <c r="AD720" s="583"/>
      <c r="AE720" s="113">
        <f>AE719/144</f>
        <v>3.7673611111111112</v>
      </c>
      <c r="AF720" s="779" t="s">
        <v>717</v>
      </c>
      <c r="AG720" s="583"/>
    </row>
    <row r="721" spans="1:32" x14ac:dyDescent="0.2">
      <c r="A721" s="579">
        <f>'TOP OF DECK ELEVATIONS'!M31</f>
        <v>3.5</v>
      </c>
      <c r="B721" s="514">
        <f t="shared" si="182"/>
        <v>72</v>
      </c>
      <c r="C721" s="523">
        <f t="shared" si="183"/>
        <v>9</v>
      </c>
      <c r="D721" s="523">
        <f t="shared" si="191"/>
        <v>5.3653806053423914</v>
      </c>
      <c r="E721" s="831">
        <f>E720</f>
        <v>0.6875</v>
      </c>
      <c r="F721" s="523">
        <f t="shared" si="184"/>
        <v>16</v>
      </c>
      <c r="G721" s="523">
        <f t="shared" si="185"/>
        <v>1.75</v>
      </c>
      <c r="H721" s="528">
        <f t="shared" si="186"/>
        <v>16</v>
      </c>
      <c r="I721" s="523">
        <f t="shared" si="187"/>
        <v>1.25</v>
      </c>
      <c r="J721" s="523">
        <f t="shared" si="178"/>
        <v>16</v>
      </c>
      <c r="K721" s="581">
        <f t="shared" si="179"/>
        <v>0.14657738095238093</v>
      </c>
      <c r="L721" s="72"/>
      <c r="M721" s="580">
        <f t="shared" si="180"/>
        <v>7.4396347471156394</v>
      </c>
      <c r="N721" s="581">
        <f t="shared" si="181"/>
        <v>1.2625225930197268</v>
      </c>
      <c r="V721" s="103"/>
      <c r="Y721" s="583"/>
      <c r="Z721" s="97">
        <f>Z720*0.15</f>
        <v>0.41770833333333335</v>
      </c>
      <c r="AA721" s="779" t="s">
        <v>718</v>
      </c>
      <c r="AD721" s="48"/>
      <c r="AE721" s="97">
        <f>AE720*0.15</f>
        <v>0.56510416666666663</v>
      </c>
      <c r="AF721" s="779" t="s">
        <v>718</v>
      </c>
    </row>
    <row r="722" spans="1:32" x14ac:dyDescent="0.2">
      <c r="A722" s="579">
        <f>'TOP OF DECK ELEVATIONS'!M32</f>
        <v>3.75</v>
      </c>
      <c r="B722" s="514">
        <f t="shared" si="182"/>
        <v>72</v>
      </c>
      <c r="C722" s="523">
        <f t="shared" si="183"/>
        <v>9</v>
      </c>
      <c r="D722" s="523">
        <f t="shared" si="191"/>
        <v>5.3653806053423914</v>
      </c>
      <c r="E722" s="831">
        <f t="shared" ref="E722" si="192">E721</f>
        <v>0.6875</v>
      </c>
      <c r="F722" s="523">
        <f t="shared" si="184"/>
        <v>16</v>
      </c>
      <c r="G722" s="523">
        <f t="shared" si="185"/>
        <v>1.75</v>
      </c>
      <c r="H722" s="528">
        <f t="shared" si="186"/>
        <v>16</v>
      </c>
      <c r="I722" s="523">
        <f t="shared" si="187"/>
        <v>1.25</v>
      </c>
      <c r="J722" s="523">
        <f t="shared" si="178"/>
        <v>16</v>
      </c>
      <c r="K722" s="581">
        <f t="shared" si="179"/>
        <v>0.14657738095238093</v>
      </c>
      <c r="L722" s="72"/>
      <c r="M722" s="580">
        <f t="shared" si="180"/>
        <v>7.4396347471156394</v>
      </c>
      <c r="N722" s="581">
        <f t="shared" si="181"/>
        <v>1.2625225930197268</v>
      </c>
      <c r="Z722" s="112"/>
      <c r="AA722" s="112"/>
      <c r="AB722" s="112"/>
      <c r="AC722" s="112"/>
      <c r="AD722" s="112"/>
      <c r="AE722" s="112"/>
    </row>
    <row r="723" spans="1:32" x14ac:dyDescent="0.2">
      <c r="A723" s="579" t="str">
        <f>'TOP OF DECK ELEVATIONS'!M33</f>
        <v>CL PIER 3</v>
      </c>
      <c r="B723" s="514">
        <f t="shared" si="182"/>
        <v>72</v>
      </c>
      <c r="C723" s="523">
        <f t="shared" si="183"/>
        <v>9</v>
      </c>
      <c r="D723" s="523">
        <f>$G$695</f>
        <v>5.1759733531472811</v>
      </c>
      <c r="E723" s="831">
        <f>15/16</f>
        <v>0.9375</v>
      </c>
      <c r="F723" s="523">
        <f t="shared" si="184"/>
        <v>16</v>
      </c>
      <c r="G723" s="523">
        <f t="shared" si="185"/>
        <v>1.75</v>
      </c>
      <c r="H723" s="528">
        <f t="shared" si="186"/>
        <v>16</v>
      </c>
      <c r="I723" s="523">
        <f t="shared" si="187"/>
        <v>1.25</v>
      </c>
      <c r="J723" s="523">
        <f t="shared" si="178"/>
        <v>16</v>
      </c>
      <c r="K723" s="581">
        <f t="shared" si="179"/>
        <v>0.14657738095238093</v>
      </c>
      <c r="L723" s="72"/>
      <c r="M723" s="580">
        <f t="shared" si="180"/>
        <v>7.3171533432403066</v>
      </c>
      <c r="N723" s="581">
        <f t="shared" si="181"/>
        <v>1.2441503824384268</v>
      </c>
      <c r="V723" s="103"/>
      <c r="W723" s="103"/>
      <c r="X723" s="112"/>
      <c r="Y723" s="112"/>
      <c r="Z723" s="582"/>
      <c r="AA723" s="582"/>
      <c r="AB723" s="582"/>
      <c r="AC723" s="582"/>
      <c r="AD723" s="582"/>
      <c r="AE723" s="582"/>
    </row>
    <row r="724" spans="1:32" x14ac:dyDescent="0.2">
      <c r="A724" s="579">
        <f>'TOP OF DECK ELEVATIONS'!M34</f>
        <v>4.25</v>
      </c>
      <c r="B724" s="514">
        <f t="shared" si="182"/>
        <v>72</v>
      </c>
      <c r="C724" s="523">
        <f t="shared" si="183"/>
        <v>9</v>
      </c>
      <c r="D724" s="523">
        <f t="shared" ref="D724:D727" si="193">$G$695</f>
        <v>5.1759733531472811</v>
      </c>
      <c r="E724" s="832">
        <f>E722</f>
        <v>0.6875</v>
      </c>
      <c r="F724" s="523">
        <f t="shared" si="184"/>
        <v>16</v>
      </c>
      <c r="G724" s="523">
        <f t="shared" si="185"/>
        <v>1.75</v>
      </c>
      <c r="H724" s="528">
        <f t="shared" si="186"/>
        <v>16</v>
      </c>
      <c r="I724" s="523">
        <f t="shared" si="187"/>
        <v>1.25</v>
      </c>
      <c r="J724" s="523">
        <f t="shared" si="178"/>
        <v>16</v>
      </c>
      <c r="K724" s="581">
        <f t="shared" si="179"/>
        <v>0.14657738095238093</v>
      </c>
      <c r="L724" s="72"/>
      <c r="M724" s="580">
        <f t="shared" si="180"/>
        <v>7.3449311210180843</v>
      </c>
      <c r="N724" s="581">
        <f t="shared" si="181"/>
        <v>1.2483170491050934</v>
      </c>
      <c r="V724" s="103"/>
      <c r="W724" s="103"/>
      <c r="X724" s="112"/>
      <c r="Y724" s="582"/>
      <c r="Z724" s="332"/>
      <c r="AA724" s="332"/>
      <c r="AB724" s="332"/>
      <c r="AC724" s="332"/>
      <c r="AD724" s="332"/>
      <c r="AE724" s="332"/>
    </row>
    <row r="725" spans="1:32" x14ac:dyDescent="0.2">
      <c r="A725" s="579">
        <f>'TOP OF DECK ELEVATIONS'!M35</f>
        <v>4.5</v>
      </c>
      <c r="B725" s="514">
        <f t="shared" si="182"/>
        <v>72</v>
      </c>
      <c r="C725" s="523">
        <f t="shared" si="183"/>
        <v>9</v>
      </c>
      <c r="D725" s="523">
        <f t="shared" si="193"/>
        <v>5.1759733531472811</v>
      </c>
      <c r="E725" s="832">
        <f>E721</f>
        <v>0.6875</v>
      </c>
      <c r="F725" s="523">
        <f t="shared" si="184"/>
        <v>16</v>
      </c>
      <c r="G725" s="523">
        <f t="shared" si="185"/>
        <v>1.75</v>
      </c>
      <c r="H725" s="528">
        <f t="shared" si="186"/>
        <v>16</v>
      </c>
      <c r="I725" s="523">
        <f t="shared" si="187"/>
        <v>1.25</v>
      </c>
      <c r="J725" s="523">
        <f t="shared" si="178"/>
        <v>16</v>
      </c>
      <c r="K725" s="581">
        <f t="shared" si="179"/>
        <v>0.14657738095238093</v>
      </c>
      <c r="L725" s="72"/>
      <c r="M725" s="580">
        <f t="shared" si="180"/>
        <v>7.3449311210180843</v>
      </c>
      <c r="N725" s="581">
        <f t="shared" si="181"/>
        <v>1.2483170491050934</v>
      </c>
      <c r="V725" s="103"/>
      <c r="W725" s="103"/>
      <c r="X725" s="112"/>
      <c r="Y725" s="332"/>
      <c r="Z725" s="332"/>
      <c r="AA725" s="332"/>
      <c r="AB725" s="332"/>
      <c r="AC725" s="332"/>
      <c r="AD725" s="332"/>
      <c r="AE725" s="332"/>
    </row>
    <row r="726" spans="1:32" x14ac:dyDescent="0.2">
      <c r="A726" s="579" t="str">
        <f>'TOP OF DECK ELEVATIONS'!M36</f>
        <v>F.S. #3</v>
      </c>
      <c r="B726" s="514">
        <f t="shared" si="182"/>
        <v>72</v>
      </c>
      <c r="C726" s="523">
        <f t="shared" si="183"/>
        <v>9</v>
      </c>
      <c r="D726" s="523">
        <f t="shared" si="193"/>
        <v>5.1759733531472811</v>
      </c>
      <c r="E726" s="832">
        <f>E720</f>
        <v>0.6875</v>
      </c>
      <c r="F726" s="523">
        <f t="shared" si="184"/>
        <v>16</v>
      </c>
      <c r="G726" s="523">
        <f t="shared" si="185"/>
        <v>1.75</v>
      </c>
      <c r="H726" s="528">
        <f t="shared" si="186"/>
        <v>16</v>
      </c>
      <c r="I726" s="523">
        <f t="shared" si="187"/>
        <v>1.25</v>
      </c>
      <c r="J726" s="523">
        <f t="shared" si="178"/>
        <v>16</v>
      </c>
      <c r="K726" s="581">
        <f t="shared" si="179"/>
        <v>0.14657738095238093</v>
      </c>
      <c r="L726" s="72"/>
      <c r="M726" s="580">
        <f t="shared" si="180"/>
        <v>7.3449311210180843</v>
      </c>
      <c r="N726" s="581">
        <f t="shared" si="181"/>
        <v>1.2483170491050934</v>
      </c>
      <c r="U726" s="780">
        <v>1994</v>
      </c>
      <c r="V726" s="103"/>
      <c r="W726" s="103"/>
      <c r="X726" s="112"/>
      <c r="Y726" s="332"/>
      <c r="Z726" s="332"/>
      <c r="AA726" s="332"/>
      <c r="AB726" s="332"/>
      <c r="AC726" s="332"/>
      <c r="AD726" s="332"/>
      <c r="AE726" s="332"/>
    </row>
    <row r="727" spans="1:32" x14ac:dyDescent="0.2">
      <c r="A727" s="579">
        <f>'TOP OF DECK ELEVATIONS'!M37</f>
        <v>4.75</v>
      </c>
      <c r="B727" s="514">
        <f t="shared" si="182"/>
        <v>72</v>
      </c>
      <c r="C727" s="523">
        <f t="shared" si="183"/>
        <v>9</v>
      </c>
      <c r="D727" s="523">
        <f t="shared" si="193"/>
        <v>5.1759733531472811</v>
      </c>
      <c r="E727" s="832">
        <f>E719</f>
        <v>1.5</v>
      </c>
      <c r="F727" s="523">
        <f t="shared" si="184"/>
        <v>16</v>
      </c>
      <c r="G727" s="523">
        <f t="shared" si="185"/>
        <v>1.75</v>
      </c>
      <c r="H727" s="528">
        <f t="shared" si="186"/>
        <v>16</v>
      </c>
      <c r="I727" s="523">
        <f t="shared" si="187"/>
        <v>1.25</v>
      </c>
      <c r="J727" s="523">
        <f t="shared" si="178"/>
        <v>16</v>
      </c>
      <c r="K727" s="581">
        <f t="shared" si="179"/>
        <v>0.14657738095238093</v>
      </c>
      <c r="L727" s="72"/>
      <c r="M727" s="580">
        <f t="shared" si="180"/>
        <v>7.2546533432403066</v>
      </c>
      <c r="N727" s="581">
        <f t="shared" si="181"/>
        <v>1.2347753824384269</v>
      </c>
      <c r="V727" s="103"/>
      <c r="W727" s="103"/>
      <c r="X727" s="112"/>
      <c r="Y727" s="332"/>
      <c r="Z727" s="584"/>
      <c r="AA727" s="584"/>
      <c r="AB727" s="584"/>
      <c r="AC727" s="584"/>
      <c r="AD727" s="584"/>
      <c r="AE727" s="584"/>
    </row>
    <row r="728" spans="1:32" x14ac:dyDescent="0.2">
      <c r="A728" s="579" t="str">
        <f>'TOP OF DECK ELEVATIONS'!M38</f>
        <v>CL PIER 4</v>
      </c>
      <c r="B728" s="514">
        <f t="shared" si="182"/>
        <v>72</v>
      </c>
      <c r="C728" s="523">
        <f t="shared" si="183"/>
        <v>9</v>
      </c>
      <c r="D728" s="523">
        <f>$G$696</f>
        <v>4.8189305903222399</v>
      </c>
      <c r="E728" s="832">
        <f>E718</f>
        <v>1.5</v>
      </c>
      <c r="F728" s="523">
        <f t="shared" si="184"/>
        <v>16</v>
      </c>
      <c r="G728" s="523">
        <f t="shared" si="185"/>
        <v>1.75</v>
      </c>
      <c r="H728" s="528">
        <f t="shared" si="186"/>
        <v>16</v>
      </c>
      <c r="I728" s="523">
        <f t="shared" si="187"/>
        <v>1.25</v>
      </c>
      <c r="J728" s="523">
        <f t="shared" si="178"/>
        <v>16</v>
      </c>
      <c r="K728" s="581">
        <f t="shared" si="179"/>
        <v>0.14657738095238093</v>
      </c>
      <c r="L728" s="72"/>
      <c r="M728" s="580">
        <f t="shared" si="180"/>
        <v>7.0761319618277865</v>
      </c>
      <c r="N728" s="581">
        <f t="shared" si="181"/>
        <v>1.2079971752265488</v>
      </c>
      <c r="V728" s="103"/>
      <c r="W728" s="103"/>
      <c r="X728" s="112"/>
      <c r="Y728" s="584"/>
      <c r="Z728" s="583"/>
      <c r="AA728" s="583"/>
      <c r="AB728" s="583"/>
      <c r="AC728" s="583"/>
      <c r="AD728" s="583"/>
      <c r="AE728" s="583"/>
    </row>
    <row r="729" spans="1:32" x14ac:dyDescent="0.2">
      <c r="A729" s="579">
        <f>'TOP OF DECK ELEVATIONS'!M39</f>
        <v>5.125</v>
      </c>
      <c r="B729" s="514">
        <f t="shared" si="182"/>
        <v>72</v>
      </c>
      <c r="C729" s="523">
        <f t="shared" si="183"/>
        <v>9</v>
      </c>
      <c r="D729" s="523">
        <f t="shared" ref="D729:D736" si="194">$G$696</f>
        <v>4.8189305903222399</v>
      </c>
      <c r="E729" s="832">
        <f>E717</f>
        <v>1.125</v>
      </c>
      <c r="F729" s="523">
        <f t="shared" si="184"/>
        <v>16</v>
      </c>
      <c r="G729" s="523">
        <f t="shared" si="185"/>
        <v>1.75</v>
      </c>
      <c r="H729" s="528">
        <f t="shared" si="186"/>
        <v>16</v>
      </c>
      <c r="I729" s="523">
        <f t="shared" si="187"/>
        <v>1.25</v>
      </c>
      <c r="J729" s="523">
        <f t="shared" si="178"/>
        <v>16</v>
      </c>
      <c r="K729" s="581">
        <f t="shared" si="179"/>
        <v>0.14657738095238093</v>
      </c>
      <c r="L729" s="72"/>
      <c r="M729" s="580">
        <f t="shared" si="180"/>
        <v>7.1177986284944517</v>
      </c>
      <c r="N729" s="581">
        <f t="shared" si="181"/>
        <v>1.2142471752265487</v>
      </c>
      <c r="V729" s="103"/>
      <c r="Y729" s="583"/>
    </row>
    <row r="730" spans="1:32" x14ac:dyDescent="0.2">
      <c r="A730" s="579">
        <f>'TOP OF DECK ELEVATIONS'!M40</f>
        <v>5.25</v>
      </c>
      <c r="B730" s="514">
        <f t="shared" si="182"/>
        <v>72</v>
      </c>
      <c r="C730" s="523">
        <f t="shared" si="183"/>
        <v>9</v>
      </c>
      <c r="D730" s="523">
        <f t="shared" si="194"/>
        <v>4.8189305903222399</v>
      </c>
      <c r="E730" s="832">
        <f>E716</f>
        <v>1.125</v>
      </c>
      <c r="F730" s="523">
        <f t="shared" si="184"/>
        <v>16</v>
      </c>
      <c r="G730" s="523">
        <f t="shared" si="185"/>
        <v>1.75</v>
      </c>
      <c r="H730" s="528">
        <f t="shared" si="186"/>
        <v>16</v>
      </c>
      <c r="I730" s="523">
        <f t="shared" si="187"/>
        <v>1.25</v>
      </c>
      <c r="J730" s="523">
        <f t="shared" si="178"/>
        <v>16</v>
      </c>
      <c r="K730" s="581">
        <f t="shared" si="179"/>
        <v>0.14657738095238093</v>
      </c>
      <c r="L730" s="72"/>
      <c r="M730" s="580">
        <f t="shared" si="180"/>
        <v>7.1177986284944517</v>
      </c>
      <c r="N730" s="581">
        <f t="shared" si="181"/>
        <v>1.2142471752265487</v>
      </c>
      <c r="Z730" s="112"/>
      <c r="AA730" s="112"/>
      <c r="AB730" s="112"/>
      <c r="AC730" s="112"/>
      <c r="AD730" s="112"/>
      <c r="AE730" s="112"/>
    </row>
    <row r="731" spans="1:32" x14ac:dyDescent="0.2">
      <c r="A731" s="579">
        <f>'TOP OF DECK ELEVATIONS'!M41</f>
        <v>5.375</v>
      </c>
      <c r="B731" s="514">
        <f t="shared" si="182"/>
        <v>72</v>
      </c>
      <c r="C731" s="523">
        <f t="shared" si="183"/>
        <v>9</v>
      </c>
      <c r="D731" s="523">
        <f t="shared" si="194"/>
        <v>4.8189305903222399</v>
      </c>
      <c r="E731" s="832">
        <f>E715</f>
        <v>1.125</v>
      </c>
      <c r="F731" s="523">
        <f t="shared" si="184"/>
        <v>16</v>
      </c>
      <c r="G731" s="523">
        <f t="shared" si="185"/>
        <v>1.75</v>
      </c>
      <c r="H731" s="528">
        <f t="shared" si="186"/>
        <v>16</v>
      </c>
      <c r="I731" s="523">
        <f t="shared" si="187"/>
        <v>1.25</v>
      </c>
      <c r="J731" s="523">
        <f t="shared" si="178"/>
        <v>16</v>
      </c>
      <c r="K731" s="581">
        <f t="shared" si="179"/>
        <v>0.14657738095238093</v>
      </c>
      <c r="L731" s="72"/>
      <c r="M731" s="580">
        <f t="shared" si="180"/>
        <v>7.1177986284944517</v>
      </c>
      <c r="N731" s="581">
        <f t="shared" si="181"/>
        <v>1.2142471752265487</v>
      </c>
      <c r="V731" s="103"/>
      <c r="W731" s="103"/>
      <c r="X731" s="112"/>
      <c r="Y731" s="112"/>
      <c r="Z731" s="582"/>
      <c r="AA731" s="582"/>
      <c r="AB731" s="582"/>
      <c r="AC731" s="582"/>
      <c r="AD731" s="582"/>
      <c r="AE731" s="582"/>
    </row>
    <row r="732" spans="1:32" x14ac:dyDescent="0.2">
      <c r="A732" s="579">
        <f>'TOP OF DECK ELEVATIONS'!M42</f>
        <v>5.5</v>
      </c>
      <c r="B732" s="514">
        <f t="shared" si="182"/>
        <v>72</v>
      </c>
      <c r="C732" s="523">
        <f t="shared" si="183"/>
        <v>9</v>
      </c>
      <c r="D732" s="523">
        <f t="shared" si="194"/>
        <v>4.8189305903222399</v>
      </c>
      <c r="E732" s="832">
        <f>E714</f>
        <v>1.125</v>
      </c>
      <c r="F732" s="523">
        <f t="shared" si="184"/>
        <v>16</v>
      </c>
      <c r="G732" s="523">
        <f t="shared" si="185"/>
        <v>1.75</v>
      </c>
      <c r="H732" s="528">
        <f t="shared" si="186"/>
        <v>16</v>
      </c>
      <c r="I732" s="523">
        <f t="shared" si="187"/>
        <v>1.25</v>
      </c>
      <c r="J732" s="523">
        <f t="shared" si="178"/>
        <v>16</v>
      </c>
      <c r="K732" s="581">
        <f t="shared" si="179"/>
        <v>0.14657738095238093</v>
      </c>
      <c r="L732" s="72"/>
      <c r="M732" s="580">
        <f t="shared" si="180"/>
        <v>7.1177986284944517</v>
      </c>
      <c r="N732" s="581">
        <f t="shared" si="181"/>
        <v>1.2142471752265487</v>
      </c>
      <c r="V732" s="103"/>
      <c r="W732" s="103"/>
      <c r="X732" s="112"/>
      <c r="Y732" s="582"/>
      <c r="Z732" s="332"/>
      <c r="AA732" s="332"/>
      <c r="AB732" s="332"/>
      <c r="AC732" s="332"/>
      <c r="AD732" s="332"/>
      <c r="AE732" s="332"/>
    </row>
    <row r="733" spans="1:32" x14ac:dyDescent="0.2">
      <c r="A733" s="579">
        <f>'TOP OF DECK ELEVATIONS'!M43</f>
        <v>5.625</v>
      </c>
      <c r="B733" s="514">
        <f t="shared" si="182"/>
        <v>72</v>
      </c>
      <c r="C733" s="523">
        <f t="shared" si="183"/>
        <v>9</v>
      </c>
      <c r="D733" s="523">
        <f t="shared" si="194"/>
        <v>4.8189305903222399</v>
      </c>
      <c r="E733" s="832">
        <f>E713</f>
        <v>1.125</v>
      </c>
      <c r="F733" s="523">
        <f t="shared" si="184"/>
        <v>16</v>
      </c>
      <c r="G733" s="523">
        <f t="shared" si="185"/>
        <v>1.75</v>
      </c>
      <c r="H733" s="528">
        <f t="shared" si="186"/>
        <v>16</v>
      </c>
      <c r="I733" s="523">
        <f t="shared" si="187"/>
        <v>1.25</v>
      </c>
      <c r="J733" s="523">
        <f t="shared" si="178"/>
        <v>16</v>
      </c>
      <c r="K733" s="581">
        <f t="shared" si="179"/>
        <v>0.14657738095238093</v>
      </c>
      <c r="L733" s="72"/>
      <c r="M733" s="580">
        <f t="shared" si="180"/>
        <v>7.1177986284944517</v>
      </c>
      <c r="N733" s="581">
        <f t="shared" si="181"/>
        <v>1.2142471752265487</v>
      </c>
      <c r="V733" s="103"/>
      <c r="W733" s="103"/>
      <c r="X733" s="112"/>
      <c r="Y733" s="332"/>
      <c r="Z733" s="332"/>
      <c r="AA733" s="332"/>
      <c r="AB733" s="332"/>
      <c r="AC733" s="332"/>
      <c r="AD733" s="332"/>
      <c r="AE733" s="332"/>
    </row>
    <row r="734" spans="1:32" x14ac:dyDescent="0.2">
      <c r="A734" s="579">
        <f>'TOP OF DECK ELEVATIONS'!M44</f>
        <v>5.75</v>
      </c>
      <c r="B734" s="514">
        <f t="shared" si="182"/>
        <v>72</v>
      </c>
      <c r="C734" s="523">
        <f t="shared" si="183"/>
        <v>9</v>
      </c>
      <c r="D734" s="523">
        <f t="shared" si="194"/>
        <v>4.8189305903222399</v>
      </c>
      <c r="E734" s="832">
        <f>E712</f>
        <v>1.125</v>
      </c>
      <c r="F734" s="523">
        <f t="shared" si="184"/>
        <v>16</v>
      </c>
      <c r="G734" s="523">
        <f t="shared" si="185"/>
        <v>1.75</v>
      </c>
      <c r="H734" s="528">
        <f t="shared" si="186"/>
        <v>16</v>
      </c>
      <c r="I734" s="523">
        <f t="shared" si="187"/>
        <v>1.25</v>
      </c>
      <c r="J734" s="523">
        <f t="shared" si="178"/>
        <v>16</v>
      </c>
      <c r="K734" s="581">
        <f t="shared" si="179"/>
        <v>0.14657738095238093</v>
      </c>
      <c r="L734" s="72"/>
      <c r="M734" s="580">
        <f t="shared" si="180"/>
        <v>7.1177986284944517</v>
      </c>
      <c r="N734" s="581">
        <f t="shared" si="181"/>
        <v>1.2142471752265487</v>
      </c>
      <c r="V734" s="103"/>
      <c r="W734" s="103"/>
      <c r="X734" s="112"/>
      <c r="Y734" s="332"/>
      <c r="Z734" s="332"/>
      <c r="AA734" s="332"/>
      <c r="AB734" s="332"/>
      <c r="AC734" s="332"/>
      <c r="AD734" s="332"/>
      <c r="AE734" s="332"/>
    </row>
    <row r="735" spans="1:32" x14ac:dyDescent="0.2">
      <c r="A735" s="579" t="str">
        <f>'TOP OF DECK ELEVATIONS'!M45</f>
        <v>F.S. #4</v>
      </c>
      <c r="B735" s="514">
        <f t="shared" si="182"/>
        <v>72</v>
      </c>
      <c r="C735" s="523">
        <f t="shared" si="183"/>
        <v>9</v>
      </c>
      <c r="D735" s="523">
        <f t="shared" si="194"/>
        <v>4.8189305903222399</v>
      </c>
      <c r="E735" s="832">
        <f>E711</f>
        <v>1.125</v>
      </c>
      <c r="F735" s="523">
        <f t="shared" si="184"/>
        <v>16</v>
      </c>
      <c r="G735" s="523">
        <f t="shared" si="185"/>
        <v>1.75</v>
      </c>
      <c r="H735" s="528">
        <f t="shared" si="186"/>
        <v>16</v>
      </c>
      <c r="I735" s="523">
        <f t="shared" si="187"/>
        <v>1.25</v>
      </c>
      <c r="J735" s="523">
        <f t="shared" si="178"/>
        <v>16</v>
      </c>
      <c r="K735" s="581">
        <f t="shared" si="179"/>
        <v>0.14657738095238093</v>
      </c>
      <c r="L735" s="72"/>
      <c r="M735" s="580">
        <f t="shared" si="180"/>
        <v>7.1177986284944517</v>
      </c>
      <c r="N735" s="581">
        <f t="shared" si="181"/>
        <v>1.2142471752265487</v>
      </c>
      <c r="V735" s="103"/>
      <c r="W735" s="103"/>
      <c r="X735" s="112"/>
      <c r="Y735" s="332"/>
      <c r="Z735" s="332"/>
      <c r="AA735" s="332"/>
      <c r="AB735" s="332"/>
      <c r="AC735" s="332"/>
      <c r="AD735" s="332"/>
      <c r="AE735" s="332"/>
    </row>
    <row r="736" spans="1:32" x14ac:dyDescent="0.2">
      <c r="A736" s="579">
        <f>'TOP OF DECK ELEVATIONS'!M46</f>
        <v>5.875</v>
      </c>
      <c r="B736" s="514">
        <f t="shared" ref="B736:B741" si="195">B735</f>
        <v>72</v>
      </c>
      <c r="C736" s="523">
        <f t="shared" ref="C736:C741" si="196">C735</f>
        <v>9</v>
      </c>
      <c r="D736" s="523">
        <f t="shared" si="194"/>
        <v>4.8189305903222399</v>
      </c>
      <c r="E736" s="832">
        <f>E710</f>
        <v>1.6875</v>
      </c>
      <c r="F736" s="523">
        <f t="shared" si="184"/>
        <v>16</v>
      </c>
      <c r="G736" s="523">
        <f t="shared" ref="G736:G741" si="197">G735</f>
        <v>1.75</v>
      </c>
      <c r="H736" s="528">
        <f t="shared" si="186"/>
        <v>16</v>
      </c>
      <c r="I736" s="523">
        <f t="shared" si="187"/>
        <v>1.25</v>
      </c>
      <c r="J736" s="523">
        <f t="shared" si="178"/>
        <v>16</v>
      </c>
      <c r="K736" s="581">
        <f t="shared" si="179"/>
        <v>0.14657738095238093</v>
      </c>
      <c r="L736" s="72"/>
      <c r="M736" s="580">
        <f t="shared" si="180"/>
        <v>7.0552986284944526</v>
      </c>
      <c r="N736" s="581">
        <f t="shared" si="181"/>
        <v>1.2048721752265488</v>
      </c>
      <c r="V736" s="103"/>
      <c r="W736" s="103"/>
      <c r="X736" s="112"/>
      <c r="Y736" s="332"/>
      <c r="Z736" s="332"/>
      <c r="AA736" s="332"/>
      <c r="AB736" s="332"/>
      <c r="AC736" s="332"/>
      <c r="AD736" s="332"/>
      <c r="AE736" s="332"/>
    </row>
    <row r="737" spans="1:31" x14ac:dyDescent="0.2">
      <c r="A737" s="579" t="str">
        <f>'TOP OF DECK ELEVATIONS'!M47</f>
        <v>CL PIER 5</v>
      </c>
      <c r="B737" s="514">
        <f t="shared" si="195"/>
        <v>72</v>
      </c>
      <c r="C737" s="523">
        <f t="shared" si="196"/>
        <v>9</v>
      </c>
      <c r="D737" s="523">
        <f>$G$697</f>
        <v>4.4646549741572006</v>
      </c>
      <c r="E737" s="832">
        <f>E709</f>
        <v>1.6875</v>
      </c>
      <c r="F737" s="523">
        <f t="shared" si="184"/>
        <v>16</v>
      </c>
      <c r="G737" s="523">
        <f t="shared" si="197"/>
        <v>1.75</v>
      </c>
      <c r="H737" s="528">
        <f t="shared" si="186"/>
        <v>16</v>
      </c>
      <c r="I737" s="523">
        <f t="shared" si="187"/>
        <v>1.25</v>
      </c>
      <c r="J737" s="523">
        <f t="shared" si="178"/>
        <v>16</v>
      </c>
      <c r="K737" s="581">
        <f t="shared" si="179"/>
        <v>0.14657738095238093</v>
      </c>
      <c r="L737" s="72"/>
      <c r="M737" s="580">
        <f t="shared" si="180"/>
        <v>6.8781608204119333</v>
      </c>
      <c r="N737" s="581">
        <f t="shared" si="181"/>
        <v>1.1783015040141709</v>
      </c>
      <c r="V737" s="103"/>
      <c r="W737" s="103"/>
      <c r="X737" s="112"/>
      <c r="Y737" s="332"/>
      <c r="Z737" s="332"/>
      <c r="AA737" s="332"/>
      <c r="AB737" s="332"/>
      <c r="AC737" s="332"/>
      <c r="AD737" s="332"/>
      <c r="AE737" s="332"/>
    </row>
    <row r="738" spans="1:31" x14ac:dyDescent="0.2">
      <c r="A738" s="579">
        <f>'TOP OF DECK ELEVATIONS'!M48</f>
        <v>6.25</v>
      </c>
      <c r="B738" s="514">
        <f t="shared" si="195"/>
        <v>72</v>
      </c>
      <c r="C738" s="523">
        <f t="shared" si="196"/>
        <v>9</v>
      </c>
      <c r="D738" s="523">
        <f t="shared" ref="D738:D741" si="198">$G$697</f>
        <v>4.4646549741572006</v>
      </c>
      <c r="E738" s="832">
        <f>E708</f>
        <v>0.8125</v>
      </c>
      <c r="F738" s="523">
        <f t="shared" si="184"/>
        <v>16</v>
      </c>
      <c r="G738" s="523">
        <f t="shared" si="197"/>
        <v>1.75</v>
      </c>
      <c r="H738" s="528">
        <f t="shared" si="186"/>
        <v>16</v>
      </c>
      <c r="I738" s="523">
        <f t="shared" si="187"/>
        <v>1.25</v>
      </c>
      <c r="J738" s="523">
        <f t="shared" si="178"/>
        <v>16</v>
      </c>
      <c r="K738" s="581">
        <f t="shared" si="179"/>
        <v>0.14657738095238093</v>
      </c>
      <c r="L738" s="72"/>
      <c r="M738" s="580">
        <f t="shared" si="180"/>
        <v>6.9753830426341557</v>
      </c>
      <c r="N738" s="581">
        <f t="shared" si="181"/>
        <v>1.1928848373475043</v>
      </c>
      <c r="V738" s="103"/>
      <c r="W738" s="103"/>
      <c r="X738" s="112"/>
      <c r="Y738" s="332"/>
      <c r="Z738" s="332"/>
      <c r="AA738" s="332"/>
      <c r="AB738" s="332"/>
      <c r="AC738" s="332"/>
      <c r="AD738" s="332"/>
      <c r="AE738" s="332"/>
    </row>
    <row r="739" spans="1:31" x14ac:dyDescent="0.2">
      <c r="A739" s="579">
        <f>'TOP OF DECK ELEVATIONS'!M49</f>
        <v>6.5</v>
      </c>
      <c r="B739" s="514">
        <f t="shared" si="195"/>
        <v>72</v>
      </c>
      <c r="C739" s="523">
        <f t="shared" si="196"/>
        <v>9</v>
      </c>
      <c r="D739" s="523">
        <f t="shared" si="198"/>
        <v>4.4646549741572006</v>
      </c>
      <c r="E739" s="832">
        <f>E707</f>
        <v>0.8125</v>
      </c>
      <c r="F739" s="523">
        <f t="shared" si="184"/>
        <v>16</v>
      </c>
      <c r="G739" s="523">
        <f t="shared" si="197"/>
        <v>1.75</v>
      </c>
      <c r="H739" s="528">
        <f t="shared" si="186"/>
        <v>16</v>
      </c>
      <c r="I739" s="523">
        <f t="shared" si="187"/>
        <v>1.25</v>
      </c>
      <c r="J739" s="523">
        <f t="shared" si="178"/>
        <v>16</v>
      </c>
      <c r="K739" s="581">
        <f t="shared" si="179"/>
        <v>0.14657738095238093</v>
      </c>
      <c r="L739" s="72"/>
      <c r="M739" s="580">
        <f t="shared" si="180"/>
        <v>6.9753830426341557</v>
      </c>
      <c r="N739" s="581">
        <f t="shared" si="181"/>
        <v>1.1928848373475043</v>
      </c>
      <c r="V739" s="103"/>
      <c r="W739" s="103"/>
      <c r="X739" s="112"/>
      <c r="Y739" s="332"/>
      <c r="Z739" s="332"/>
      <c r="AA739" s="332"/>
      <c r="AB739" s="332"/>
      <c r="AC739" s="332"/>
      <c r="AD739" s="332"/>
      <c r="AE739" s="332"/>
    </row>
    <row r="740" spans="1:31" x14ac:dyDescent="0.2">
      <c r="A740" s="579">
        <f>'TOP OF DECK ELEVATIONS'!M50</f>
        <v>6.75</v>
      </c>
      <c r="B740" s="514">
        <f t="shared" si="195"/>
        <v>72</v>
      </c>
      <c r="C740" s="523">
        <f t="shared" si="196"/>
        <v>9</v>
      </c>
      <c r="D740" s="523">
        <f t="shared" si="198"/>
        <v>4.4646549741572006</v>
      </c>
      <c r="E740" s="832">
        <f>E706</f>
        <v>0.8125</v>
      </c>
      <c r="F740" s="523">
        <f t="shared" si="184"/>
        <v>16</v>
      </c>
      <c r="G740" s="523">
        <f t="shared" si="197"/>
        <v>1.75</v>
      </c>
      <c r="H740" s="528">
        <f t="shared" si="186"/>
        <v>16</v>
      </c>
      <c r="I740" s="523">
        <f t="shared" si="187"/>
        <v>1.25</v>
      </c>
      <c r="J740" s="523">
        <f t="shared" si="178"/>
        <v>16</v>
      </c>
      <c r="K740" s="581">
        <f t="shared" si="179"/>
        <v>0.14657738095238093</v>
      </c>
      <c r="L740" s="72"/>
      <c r="M740" s="580">
        <f t="shared" si="180"/>
        <v>6.9753830426341557</v>
      </c>
      <c r="N740" s="581">
        <f t="shared" si="181"/>
        <v>1.1928848373475043</v>
      </c>
      <c r="V740" s="103"/>
      <c r="W740" s="103"/>
      <c r="X740" s="112"/>
      <c r="Y740" s="332"/>
      <c r="Z740" s="332"/>
      <c r="AA740" s="332"/>
      <c r="AB740" s="332"/>
      <c r="AC740" s="332"/>
      <c r="AD740" s="332"/>
      <c r="AE740" s="332"/>
    </row>
    <row r="741" spans="1:31" x14ac:dyDescent="0.2">
      <c r="A741" s="579" t="str">
        <f>'TOP OF DECK ELEVATIONS'!M51</f>
        <v>CL BRG. FA</v>
      </c>
      <c r="B741" s="514">
        <f t="shared" si="195"/>
        <v>72</v>
      </c>
      <c r="C741" s="523">
        <f t="shared" si="196"/>
        <v>9</v>
      </c>
      <c r="D741" s="523">
        <f t="shared" si="198"/>
        <v>4.4646549741572006</v>
      </c>
      <c r="E741" s="832">
        <f>E705</f>
        <v>0.8125</v>
      </c>
      <c r="F741" s="523">
        <f t="shared" si="184"/>
        <v>16</v>
      </c>
      <c r="G741" s="523">
        <f t="shared" si="197"/>
        <v>1.75</v>
      </c>
      <c r="H741" s="528">
        <f t="shared" si="186"/>
        <v>16</v>
      </c>
      <c r="I741" s="523">
        <f t="shared" si="187"/>
        <v>1.25</v>
      </c>
      <c r="J741" s="523">
        <f t="shared" si="178"/>
        <v>16</v>
      </c>
      <c r="K741" s="581">
        <f t="shared" si="179"/>
        <v>0.14657738095238093</v>
      </c>
      <c r="L741" s="72"/>
      <c r="M741" s="580">
        <f t="shared" si="180"/>
        <v>6.9753830426341557</v>
      </c>
      <c r="N741" s="581">
        <f t="shared" si="181"/>
        <v>1.1928848373475043</v>
      </c>
      <c r="V741" s="103"/>
      <c r="W741" s="103"/>
      <c r="X741" s="112"/>
      <c r="Y741" s="332"/>
      <c r="Z741" s="332"/>
      <c r="AA741" s="332"/>
      <c r="AB741" s="332"/>
      <c r="AC741" s="332"/>
      <c r="AD741" s="332"/>
      <c r="AE741" s="332"/>
    </row>
    <row r="742" spans="1:31" x14ac:dyDescent="0.2">
      <c r="V742" s="103"/>
      <c r="W742" s="103"/>
      <c r="X742" s="112"/>
      <c r="Y742" s="332"/>
      <c r="Z742" s="332"/>
      <c r="AA742" s="332"/>
      <c r="AB742" s="332"/>
      <c r="AC742" s="332"/>
      <c r="AD742" s="332"/>
      <c r="AE742" s="332"/>
    </row>
    <row r="743" spans="1:31" x14ac:dyDescent="0.2">
      <c r="A743" s="776" t="s">
        <v>596</v>
      </c>
      <c r="B743" s="777"/>
      <c r="C743" s="777"/>
      <c r="D743" s="777"/>
      <c r="E743" s="777"/>
      <c r="F743" s="777"/>
      <c r="G743" s="777"/>
      <c r="H743" s="777"/>
      <c r="I743" s="777"/>
      <c r="J743" s="777"/>
      <c r="K743" s="777"/>
      <c r="L743" s="777"/>
      <c r="M743" s="771"/>
      <c r="N743" s="772"/>
      <c r="V743" s="103"/>
      <c r="W743" s="103"/>
      <c r="X743" s="112"/>
      <c r="Y743" s="332"/>
      <c r="Z743" s="584"/>
      <c r="AA743" s="584"/>
      <c r="AB743" s="584"/>
      <c r="AC743" s="584"/>
      <c r="AD743" s="584"/>
      <c r="AE743" s="584"/>
    </row>
    <row r="744" spans="1:31" ht="38.25" x14ac:dyDescent="0.2">
      <c r="A744" s="138"/>
      <c r="B744" s="483" t="s">
        <v>503</v>
      </c>
      <c r="C744" s="483" t="s">
        <v>476</v>
      </c>
      <c r="D744" s="483" t="s">
        <v>715</v>
      </c>
      <c r="E744" s="483" t="s">
        <v>506</v>
      </c>
      <c r="F744" s="483" t="s">
        <v>508</v>
      </c>
      <c r="G744" s="483" t="s">
        <v>507</v>
      </c>
      <c r="H744" s="483" t="s">
        <v>510</v>
      </c>
      <c r="I744" s="72"/>
      <c r="J744" s="72"/>
      <c r="K744" s="778" t="s">
        <v>719</v>
      </c>
      <c r="L744" s="72"/>
      <c r="M744" s="483" t="s">
        <v>505</v>
      </c>
      <c r="N744" s="483" t="s">
        <v>504</v>
      </c>
      <c r="V744" s="103"/>
      <c r="W744" s="103"/>
      <c r="X744" s="112"/>
      <c r="Y744" s="170">
        <v>2011</v>
      </c>
      <c r="Z744" s="583"/>
      <c r="AA744" s="583"/>
      <c r="AB744" s="583"/>
      <c r="AC744" s="583"/>
      <c r="AD744" s="583"/>
      <c r="AE744" s="583"/>
    </row>
    <row r="745" spans="1:31" x14ac:dyDescent="0.2">
      <c r="A745" s="579" t="str">
        <f>'TOP OF DECK ELEVATIONS'!M15</f>
        <v>CL BRG. RA</v>
      </c>
      <c r="B745" s="637">
        <v>96</v>
      </c>
      <c r="C745" s="523">
        <f t="shared" ref="C745:H745" si="199">C705</f>
        <v>9</v>
      </c>
      <c r="D745" s="523">
        <f t="shared" si="199"/>
        <v>4.9761810879189223</v>
      </c>
      <c r="E745" s="830">
        <f t="shared" si="199"/>
        <v>0.8125</v>
      </c>
      <c r="F745" s="523">
        <f t="shared" si="199"/>
        <v>16</v>
      </c>
      <c r="G745" s="523">
        <f t="shared" si="199"/>
        <v>1.75</v>
      </c>
      <c r="H745" s="528">
        <f t="shared" si="199"/>
        <v>16</v>
      </c>
      <c r="I745" s="72"/>
      <c r="J745" s="72"/>
      <c r="K745" s="581">
        <f>$C$582</f>
        <v>0.14657738095238093</v>
      </c>
      <c r="L745" s="72"/>
      <c r="M745" s="580">
        <f>((B745*(C745+D745))+(G745*H745-E745*F745)+(I745*J745))/144</f>
        <v>9.421620725279281</v>
      </c>
      <c r="N745" s="581">
        <f>M745*0.15+K745</f>
        <v>1.5598204897442731</v>
      </c>
      <c r="Y745" s="583"/>
    </row>
    <row r="746" spans="1:31" x14ac:dyDescent="0.2">
      <c r="A746" s="579">
        <f>'TOP OF DECK ELEVATIONS'!M16</f>
        <v>1.25</v>
      </c>
      <c r="B746" s="514">
        <f>B745</f>
        <v>96</v>
      </c>
      <c r="C746" s="523">
        <f t="shared" ref="C746" si="200">C706</f>
        <v>9</v>
      </c>
      <c r="D746" s="523">
        <f t="shared" ref="D746" si="201">D706</f>
        <v>4.9761810879189223</v>
      </c>
      <c r="E746" s="830">
        <f t="shared" ref="E746:H765" si="202">E706</f>
        <v>0.8125</v>
      </c>
      <c r="F746" s="523">
        <f t="shared" si="202"/>
        <v>16</v>
      </c>
      <c r="G746" s="523">
        <f t="shared" si="202"/>
        <v>1.75</v>
      </c>
      <c r="H746" s="528">
        <f t="shared" si="202"/>
        <v>16</v>
      </c>
      <c r="I746" s="72"/>
      <c r="J746" s="72"/>
      <c r="K746" s="581">
        <f t="shared" ref="K746:K781" si="203">$C$582</f>
        <v>0.14657738095238093</v>
      </c>
      <c r="L746" s="72"/>
      <c r="M746" s="580">
        <f t="shared" ref="M746:M781" si="204">((B746*(C746+D746))+(G746*H746-E746*F746)+(I746*J746))/144</f>
        <v>9.421620725279281</v>
      </c>
      <c r="N746" s="581">
        <f t="shared" ref="N746:N781" si="205">M746*0.15+K746</f>
        <v>1.5598204897442731</v>
      </c>
      <c r="V746" s="103"/>
    </row>
    <row r="747" spans="1:31" x14ac:dyDescent="0.2">
      <c r="A747" s="579">
        <f>'TOP OF DECK ELEVATIONS'!M17</f>
        <v>1.5</v>
      </c>
      <c r="B747" s="514">
        <f t="shared" ref="B747:B781" si="206">B746</f>
        <v>96</v>
      </c>
      <c r="C747" s="523">
        <f t="shared" ref="C747" si="207">C707</f>
        <v>9</v>
      </c>
      <c r="D747" s="523">
        <f t="shared" ref="D747" si="208">D707</f>
        <v>4.9761810879189223</v>
      </c>
      <c r="E747" s="830">
        <f t="shared" si="202"/>
        <v>0.8125</v>
      </c>
      <c r="F747" s="523">
        <f t="shared" si="202"/>
        <v>16</v>
      </c>
      <c r="G747" s="523">
        <f t="shared" si="202"/>
        <v>1.75</v>
      </c>
      <c r="H747" s="528">
        <f t="shared" si="202"/>
        <v>16</v>
      </c>
      <c r="I747" s="72"/>
      <c r="J747" s="72"/>
      <c r="K747" s="581">
        <f t="shared" si="203"/>
        <v>0.14657738095238093</v>
      </c>
      <c r="L747" s="72"/>
      <c r="M747" s="580">
        <f t="shared" si="204"/>
        <v>9.421620725279281</v>
      </c>
      <c r="N747" s="581">
        <f t="shared" si="205"/>
        <v>1.5598204897442731</v>
      </c>
      <c r="V747" s="103"/>
    </row>
    <row r="748" spans="1:31" x14ac:dyDescent="0.2">
      <c r="A748" s="579">
        <f>'TOP OF DECK ELEVATIONS'!M18</f>
        <v>1.75</v>
      </c>
      <c r="B748" s="514">
        <f t="shared" si="206"/>
        <v>96</v>
      </c>
      <c r="C748" s="523">
        <f t="shared" ref="C748" si="209">C708</f>
        <v>9</v>
      </c>
      <c r="D748" s="523">
        <f t="shared" ref="D748" si="210">D708</f>
        <v>4.9761810879189223</v>
      </c>
      <c r="E748" s="830">
        <f t="shared" si="202"/>
        <v>0.8125</v>
      </c>
      <c r="F748" s="523">
        <f t="shared" si="202"/>
        <v>16</v>
      </c>
      <c r="G748" s="523">
        <f t="shared" si="202"/>
        <v>1.75</v>
      </c>
      <c r="H748" s="528">
        <f t="shared" si="202"/>
        <v>16</v>
      </c>
      <c r="I748" s="72"/>
      <c r="J748" s="72"/>
      <c r="K748" s="581">
        <f t="shared" si="203"/>
        <v>0.14657738095238093</v>
      </c>
      <c r="L748" s="72"/>
      <c r="M748" s="580">
        <f t="shared" si="204"/>
        <v>9.421620725279281</v>
      </c>
      <c r="N748" s="581">
        <f t="shared" si="205"/>
        <v>1.5598204897442731</v>
      </c>
      <c r="Z748" s="112"/>
      <c r="AA748" s="112"/>
      <c r="AB748" s="112"/>
      <c r="AC748" s="112"/>
      <c r="AD748" s="112"/>
      <c r="AE748" s="112"/>
    </row>
    <row r="749" spans="1:31" x14ac:dyDescent="0.2">
      <c r="A749" s="579" t="str">
        <f>'TOP OF DECK ELEVATIONS'!M19</f>
        <v>CL PIER 1</v>
      </c>
      <c r="B749" s="514">
        <f t="shared" si="206"/>
        <v>96</v>
      </c>
      <c r="C749" s="523">
        <f t="shared" ref="C749" si="211">C709</f>
        <v>9</v>
      </c>
      <c r="D749" s="523">
        <f t="shared" ref="D749" si="212">D709</f>
        <v>4.9568915029184986</v>
      </c>
      <c r="E749" s="830">
        <f t="shared" si="202"/>
        <v>1.6875</v>
      </c>
      <c r="F749" s="523">
        <f t="shared" si="202"/>
        <v>16</v>
      </c>
      <c r="G749" s="523">
        <f t="shared" si="202"/>
        <v>1.75</v>
      </c>
      <c r="H749" s="528">
        <f t="shared" si="202"/>
        <v>16</v>
      </c>
      <c r="I749" s="72"/>
      <c r="J749" s="72"/>
      <c r="K749" s="581">
        <f t="shared" si="203"/>
        <v>0.14657738095238093</v>
      </c>
      <c r="L749" s="72"/>
      <c r="M749" s="580">
        <f t="shared" si="204"/>
        <v>9.3115387797234437</v>
      </c>
      <c r="N749" s="581">
        <f t="shared" si="205"/>
        <v>1.5433081979108974</v>
      </c>
      <c r="V749" s="103"/>
      <c r="W749" s="103"/>
      <c r="X749" s="112"/>
      <c r="Y749" s="112"/>
      <c r="Z749" s="582"/>
      <c r="AA749" s="582"/>
      <c r="AB749" s="582"/>
      <c r="AC749" s="582"/>
      <c r="AD749" s="582"/>
      <c r="AE749" s="582"/>
    </row>
    <row r="750" spans="1:31" x14ac:dyDescent="0.2">
      <c r="A750" s="579">
        <f>'TOP OF DECK ELEVATIONS'!M20</f>
        <v>2.125</v>
      </c>
      <c r="B750" s="514">
        <f t="shared" si="206"/>
        <v>96</v>
      </c>
      <c r="C750" s="523">
        <f t="shared" ref="C750" si="213">C710</f>
        <v>9</v>
      </c>
      <c r="D750" s="523">
        <f t="shared" ref="D750" si="214">D710</f>
        <v>4.9568915029184986</v>
      </c>
      <c r="E750" s="830">
        <f t="shared" si="202"/>
        <v>1.6875</v>
      </c>
      <c r="F750" s="523">
        <f t="shared" si="202"/>
        <v>16</v>
      </c>
      <c r="G750" s="523">
        <f t="shared" si="202"/>
        <v>1.75</v>
      </c>
      <c r="H750" s="528">
        <f t="shared" si="202"/>
        <v>16</v>
      </c>
      <c r="I750" s="72"/>
      <c r="J750" s="72"/>
      <c r="K750" s="581">
        <f t="shared" si="203"/>
        <v>0.14657738095238093</v>
      </c>
      <c r="L750" s="72"/>
      <c r="M750" s="580">
        <f t="shared" si="204"/>
        <v>9.3115387797234437</v>
      </c>
      <c r="N750" s="581">
        <f t="shared" si="205"/>
        <v>1.5433081979108974</v>
      </c>
      <c r="V750" s="103"/>
      <c r="W750" s="103"/>
      <c r="X750" s="112"/>
      <c r="Y750" s="582"/>
      <c r="Z750" s="332"/>
      <c r="AA750" s="332"/>
      <c r="AB750" s="332"/>
      <c r="AC750" s="332"/>
      <c r="AD750" s="332"/>
      <c r="AE750" s="332"/>
    </row>
    <row r="751" spans="1:31" x14ac:dyDescent="0.2">
      <c r="A751" s="579" t="str">
        <f>'TOP OF DECK ELEVATIONS'!M21</f>
        <v>F.S. #1</v>
      </c>
      <c r="B751" s="514">
        <f t="shared" si="206"/>
        <v>96</v>
      </c>
      <c r="C751" s="523">
        <f t="shared" ref="C751" si="215">C711</f>
        <v>9</v>
      </c>
      <c r="D751" s="523">
        <f t="shared" ref="D751" si="216">D711</f>
        <v>4.9568915029184986</v>
      </c>
      <c r="E751" s="830">
        <f t="shared" si="202"/>
        <v>1.125</v>
      </c>
      <c r="F751" s="523">
        <f t="shared" si="202"/>
        <v>16</v>
      </c>
      <c r="G751" s="523">
        <f t="shared" si="202"/>
        <v>1.75</v>
      </c>
      <c r="H751" s="528">
        <f t="shared" si="202"/>
        <v>16</v>
      </c>
      <c r="I751" s="72"/>
      <c r="J751" s="72"/>
      <c r="K751" s="581">
        <f t="shared" si="203"/>
        <v>0.14657738095238093</v>
      </c>
      <c r="L751" s="72"/>
      <c r="M751" s="580">
        <f t="shared" si="204"/>
        <v>9.3740387797234437</v>
      </c>
      <c r="N751" s="581">
        <f t="shared" si="205"/>
        <v>1.5526831979108975</v>
      </c>
      <c r="V751" s="103"/>
      <c r="W751" s="103"/>
      <c r="X751" s="112"/>
      <c r="Y751" s="332"/>
      <c r="Z751" s="332"/>
      <c r="AA751" s="332"/>
      <c r="AB751" s="332"/>
      <c r="AC751" s="332"/>
      <c r="AD751" s="332"/>
      <c r="AE751" s="332"/>
    </row>
    <row r="752" spans="1:31" x14ac:dyDescent="0.2">
      <c r="A752" s="579">
        <f>'TOP OF DECK ELEVATIONS'!M22</f>
        <v>2.25</v>
      </c>
      <c r="B752" s="514">
        <f t="shared" si="206"/>
        <v>96</v>
      </c>
      <c r="C752" s="523">
        <f t="shared" ref="C752" si="217">C712</f>
        <v>9</v>
      </c>
      <c r="D752" s="523">
        <f t="shared" ref="D752" si="218">D712</f>
        <v>4.9568915029184986</v>
      </c>
      <c r="E752" s="830">
        <f t="shared" si="202"/>
        <v>1.125</v>
      </c>
      <c r="F752" s="523">
        <f t="shared" si="202"/>
        <v>16</v>
      </c>
      <c r="G752" s="523">
        <f t="shared" si="202"/>
        <v>1.75</v>
      </c>
      <c r="H752" s="528">
        <f t="shared" si="202"/>
        <v>16</v>
      </c>
      <c r="I752" s="72"/>
      <c r="J752" s="72"/>
      <c r="K752" s="581">
        <f t="shared" si="203"/>
        <v>0.14657738095238093</v>
      </c>
      <c r="L752" s="72"/>
      <c r="M752" s="580">
        <f t="shared" si="204"/>
        <v>9.3740387797234437</v>
      </c>
      <c r="N752" s="581">
        <f t="shared" si="205"/>
        <v>1.5526831979108975</v>
      </c>
      <c r="V752" s="103"/>
      <c r="W752" s="103"/>
      <c r="X752" s="112"/>
      <c r="Y752" s="332"/>
      <c r="Z752" s="332"/>
      <c r="AA752" s="332"/>
      <c r="AB752" s="332"/>
      <c r="AC752" s="332"/>
      <c r="AD752" s="332"/>
      <c r="AE752" s="332"/>
    </row>
    <row r="753" spans="1:31" x14ac:dyDescent="0.2">
      <c r="A753" s="579">
        <f>'TOP OF DECK ELEVATIONS'!M23</f>
        <v>2.375</v>
      </c>
      <c r="B753" s="514">
        <f t="shared" si="206"/>
        <v>96</v>
      </c>
      <c r="C753" s="523">
        <f t="shared" ref="C753" si="219">C713</f>
        <v>9</v>
      </c>
      <c r="D753" s="523">
        <f t="shared" ref="D753" si="220">D713</f>
        <v>4.9568915029184986</v>
      </c>
      <c r="E753" s="830">
        <f t="shared" si="202"/>
        <v>1.125</v>
      </c>
      <c r="F753" s="523">
        <f t="shared" si="202"/>
        <v>16</v>
      </c>
      <c r="G753" s="523">
        <f t="shared" si="202"/>
        <v>1.75</v>
      </c>
      <c r="H753" s="528">
        <f t="shared" si="202"/>
        <v>16</v>
      </c>
      <c r="I753" s="72"/>
      <c r="J753" s="72"/>
      <c r="K753" s="581">
        <f t="shared" si="203"/>
        <v>0.14657738095238093</v>
      </c>
      <c r="L753" s="72"/>
      <c r="M753" s="580">
        <f t="shared" si="204"/>
        <v>9.3740387797234437</v>
      </c>
      <c r="N753" s="581">
        <f t="shared" si="205"/>
        <v>1.5526831979108975</v>
      </c>
      <c r="V753" s="103"/>
      <c r="W753" s="103"/>
      <c r="X753" s="112"/>
      <c r="Y753" s="332"/>
      <c r="Z753" s="584"/>
      <c r="AA753" s="584"/>
      <c r="AB753" s="584"/>
      <c r="AC753" s="584"/>
      <c r="AD753" s="584"/>
      <c r="AE753" s="584"/>
    </row>
    <row r="754" spans="1:31" x14ac:dyDescent="0.2">
      <c r="A754" s="579">
        <f>'TOP OF DECK ELEVATIONS'!M24</f>
        <v>2.5</v>
      </c>
      <c r="B754" s="514">
        <f t="shared" si="206"/>
        <v>96</v>
      </c>
      <c r="C754" s="523">
        <f t="shared" ref="C754" si="221">C714</f>
        <v>9</v>
      </c>
      <c r="D754" s="523">
        <f t="shared" ref="D754" si="222">D714</f>
        <v>4.9568915029184986</v>
      </c>
      <c r="E754" s="830">
        <f t="shared" si="202"/>
        <v>1.125</v>
      </c>
      <c r="F754" s="523">
        <f t="shared" si="202"/>
        <v>16</v>
      </c>
      <c r="G754" s="523">
        <f t="shared" si="202"/>
        <v>1.75</v>
      </c>
      <c r="H754" s="528">
        <f t="shared" si="202"/>
        <v>16</v>
      </c>
      <c r="I754" s="72"/>
      <c r="J754" s="72"/>
      <c r="K754" s="581">
        <f t="shared" si="203"/>
        <v>0.14657738095238093</v>
      </c>
      <c r="L754" s="72"/>
      <c r="M754" s="580">
        <f t="shared" si="204"/>
        <v>9.3740387797234437</v>
      </c>
      <c r="N754" s="581">
        <f t="shared" si="205"/>
        <v>1.5526831979108975</v>
      </c>
      <c r="W754" s="103"/>
      <c r="X754" s="112"/>
      <c r="Y754" s="584"/>
      <c r="Z754" s="583"/>
      <c r="AA754" s="583"/>
      <c r="AB754" s="583"/>
      <c r="AC754" s="583"/>
      <c r="AD754" s="583"/>
      <c r="AE754" s="583"/>
    </row>
    <row r="755" spans="1:31" x14ac:dyDescent="0.2">
      <c r="A755" s="579">
        <f>'TOP OF DECK ELEVATIONS'!M25</f>
        <v>2.625</v>
      </c>
      <c r="B755" s="514">
        <f t="shared" si="206"/>
        <v>96</v>
      </c>
      <c r="C755" s="523">
        <f t="shared" ref="C755" si="223">C715</f>
        <v>9</v>
      </c>
      <c r="D755" s="523">
        <f t="shared" ref="D755" si="224">D715</f>
        <v>4.9568915029184986</v>
      </c>
      <c r="E755" s="830">
        <f t="shared" si="202"/>
        <v>1.125</v>
      </c>
      <c r="F755" s="523">
        <f t="shared" si="202"/>
        <v>16</v>
      </c>
      <c r="G755" s="523">
        <f t="shared" si="202"/>
        <v>1.75</v>
      </c>
      <c r="H755" s="528">
        <f t="shared" si="202"/>
        <v>16</v>
      </c>
      <c r="I755" s="72"/>
      <c r="J755" s="72"/>
      <c r="K755" s="581">
        <f t="shared" si="203"/>
        <v>0.14657738095238093</v>
      </c>
      <c r="L755" s="72"/>
      <c r="M755" s="580">
        <f t="shared" si="204"/>
        <v>9.3740387797234437</v>
      </c>
      <c r="N755" s="581">
        <f t="shared" si="205"/>
        <v>1.5526831979108975</v>
      </c>
      <c r="V755" s="103"/>
      <c r="Y755" s="583"/>
    </row>
    <row r="756" spans="1:31" x14ac:dyDescent="0.2">
      <c r="A756" s="579">
        <f>'TOP OF DECK ELEVATIONS'!M26</f>
        <v>2.75</v>
      </c>
      <c r="B756" s="514">
        <f t="shared" si="206"/>
        <v>96</v>
      </c>
      <c r="C756" s="523">
        <f t="shared" ref="C756" si="225">C716</f>
        <v>9</v>
      </c>
      <c r="D756" s="523">
        <f t="shared" ref="D756" si="226">D716</f>
        <v>4.9568915029184986</v>
      </c>
      <c r="E756" s="830">
        <f t="shared" si="202"/>
        <v>1.125</v>
      </c>
      <c r="F756" s="523">
        <f t="shared" si="202"/>
        <v>16</v>
      </c>
      <c r="G756" s="523">
        <f t="shared" si="202"/>
        <v>1.75</v>
      </c>
      <c r="H756" s="528">
        <f t="shared" si="202"/>
        <v>16</v>
      </c>
      <c r="I756" s="72"/>
      <c r="J756" s="72"/>
      <c r="K756" s="581">
        <f t="shared" si="203"/>
        <v>0.14657738095238093</v>
      </c>
      <c r="L756" s="72"/>
      <c r="M756" s="580">
        <f t="shared" si="204"/>
        <v>9.3740387797234437</v>
      </c>
      <c r="N756" s="581">
        <f t="shared" si="205"/>
        <v>1.5526831979108975</v>
      </c>
      <c r="Z756" s="112"/>
      <c r="AA756" s="112"/>
      <c r="AB756" s="112"/>
      <c r="AC756" s="112"/>
      <c r="AD756" s="112"/>
      <c r="AE756" s="112"/>
    </row>
    <row r="757" spans="1:31" x14ac:dyDescent="0.2">
      <c r="A757" s="579">
        <f>'TOP OF DECK ELEVATIONS'!M27</f>
        <v>2.875</v>
      </c>
      <c r="B757" s="514">
        <f t="shared" si="206"/>
        <v>96</v>
      </c>
      <c r="C757" s="523">
        <f t="shared" ref="C757" si="227">C717</f>
        <v>9</v>
      </c>
      <c r="D757" s="523">
        <f t="shared" ref="D757" si="228">D717</f>
        <v>4.9568915029184986</v>
      </c>
      <c r="E757" s="830">
        <f t="shared" si="202"/>
        <v>1.125</v>
      </c>
      <c r="F757" s="523">
        <f t="shared" si="202"/>
        <v>16</v>
      </c>
      <c r="G757" s="523">
        <f t="shared" si="202"/>
        <v>1.75</v>
      </c>
      <c r="H757" s="528">
        <f t="shared" si="202"/>
        <v>16</v>
      </c>
      <c r="I757" s="72"/>
      <c r="J757" s="72"/>
      <c r="K757" s="581">
        <f t="shared" si="203"/>
        <v>0.14657738095238093</v>
      </c>
      <c r="L757" s="72"/>
      <c r="M757" s="580">
        <f t="shared" si="204"/>
        <v>9.3740387797234437</v>
      </c>
      <c r="N757" s="581">
        <f t="shared" si="205"/>
        <v>1.5526831979108975</v>
      </c>
      <c r="V757" s="103"/>
      <c r="W757" s="103"/>
      <c r="X757" s="112"/>
      <c r="Y757" s="112"/>
      <c r="Z757" s="582"/>
      <c r="AA757" s="582"/>
      <c r="AB757" s="582"/>
      <c r="AC757" s="582"/>
      <c r="AD757" s="582"/>
      <c r="AE757" s="582"/>
    </row>
    <row r="758" spans="1:31" x14ac:dyDescent="0.2">
      <c r="A758" s="579" t="str">
        <f>'TOP OF DECK ELEVATIONS'!M28</f>
        <v>CL PIER 2</v>
      </c>
      <c r="B758" s="514">
        <f t="shared" si="206"/>
        <v>96</v>
      </c>
      <c r="C758" s="523">
        <f t="shared" ref="C758" si="229">C718</f>
        <v>9</v>
      </c>
      <c r="D758" s="523">
        <f t="shared" ref="D758" si="230">D718</f>
        <v>5.3653806053423914</v>
      </c>
      <c r="E758" s="830">
        <f t="shared" si="202"/>
        <v>1.5</v>
      </c>
      <c r="F758" s="523">
        <f t="shared" si="202"/>
        <v>16</v>
      </c>
      <c r="G758" s="523">
        <f t="shared" si="202"/>
        <v>1.75</v>
      </c>
      <c r="H758" s="528">
        <f t="shared" si="202"/>
        <v>16</v>
      </c>
      <c r="I758" s="72"/>
      <c r="J758" s="72"/>
      <c r="K758" s="581">
        <f t="shared" si="203"/>
        <v>0.14657738095238093</v>
      </c>
      <c r="L758" s="72"/>
      <c r="M758" s="580">
        <f t="shared" si="204"/>
        <v>9.604698181339371</v>
      </c>
      <c r="N758" s="581">
        <f t="shared" si="205"/>
        <v>1.5872821081532866</v>
      </c>
      <c r="V758" s="103"/>
      <c r="W758" s="103"/>
      <c r="X758" s="112"/>
      <c r="Y758" s="582"/>
      <c r="Z758" s="332"/>
      <c r="AA758" s="332"/>
      <c r="AB758" s="332"/>
      <c r="AC758" s="332"/>
      <c r="AD758" s="332"/>
      <c r="AE758" s="332"/>
    </row>
    <row r="759" spans="1:31" x14ac:dyDescent="0.2">
      <c r="A759" s="579">
        <f>'TOP OF DECK ELEVATIONS'!M29</f>
        <v>3.25</v>
      </c>
      <c r="B759" s="514">
        <f t="shared" si="206"/>
        <v>96</v>
      </c>
      <c r="C759" s="523">
        <f t="shared" ref="C759" si="231">C719</f>
        <v>9</v>
      </c>
      <c r="D759" s="523">
        <f t="shared" ref="D759" si="232">D719</f>
        <v>5.3653806053423914</v>
      </c>
      <c r="E759" s="830">
        <f t="shared" si="202"/>
        <v>1.5</v>
      </c>
      <c r="F759" s="523">
        <f t="shared" si="202"/>
        <v>16</v>
      </c>
      <c r="G759" s="523">
        <f t="shared" si="202"/>
        <v>1.75</v>
      </c>
      <c r="H759" s="528">
        <f t="shared" si="202"/>
        <v>16</v>
      </c>
      <c r="I759" s="72"/>
      <c r="J759" s="72"/>
      <c r="K759" s="581">
        <f t="shared" si="203"/>
        <v>0.14657738095238093</v>
      </c>
      <c r="L759" s="72"/>
      <c r="M759" s="580">
        <f t="shared" si="204"/>
        <v>9.604698181339371</v>
      </c>
      <c r="N759" s="581">
        <f t="shared" si="205"/>
        <v>1.5872821081532866</v>
      </c>
      <c r="V759" s="103"/>
      <c r="W759" s="103"/>
      <c r="X759" s="112"/>
      <c r="Y759" s="332"/>
      <c r="Z759" s="332"/>
      <c r="AA759" s="332"/>
      <c r="AB759" s="332"/>
      <c r="AC759" s="332"/>
      <c r="AD759" s="332"/>
      <c r="AE759" s="332"/>
    </row>
    <row r="760" spans="1:31" x14ac:dyDescent="0.2">
      <c r="A760" s="579" t="str">
        <f>'TOP OF DECK ELEVATIONS'!M30</f>
        <v>F.S. #2</v>
      </c>
      <c r="B760" s="514">
        <f t="shared" si="206"/>
        <v>96</v>
      </c>
      <c r="C760" s="523">
        <f t="shared" ref="C760" si="233">C720</f>
        <v>9</v>
      </c>
      <c r="D760" s="523">
        <f t="shared" ref="D760" si="234">D720</f>
        <v>5.3653806053423914</v>
      </c>
      <c r="E760" s="830">
        <f t="shared" si="202"/>
        <v>0.6875</v>
      </c>
      <c r="F760" s="523">
        <f t="shared" si="202"/>
        <v>16</v>
      </c>
      <c r="G760" s="523">
        <f t="shared" si="202"/>
        <v>1.75</v>
      </c>
      <c r="H760" s="528">
        <f t="shared" si="202"/>
        <v>16</v>
      </c>
      <c r="I760" s="72"/>
      <c r="J760" s="72"/>
      <c r="K760" s="581">
        <f t="shared" si="203"/>
        <v>0.14657738095238093</v>
      </c>
      <c r="L760" s="72"/>
      <c r="M760" s="580">
        <f t="shared" si="204"/>
        <v>9.6949759591171496</v>
      </c>
      <c r="N760" s="581">
        <f t="shared" si="205"/>
        <v>1.6008237748199534</v>
      </c>
      <c r="V760" s="103"/>
      <c r="W760" s="103"/>
      <c r="X760" s="112"/>
      <c r="Y760" s="332"/>
      <c r="Z760" s="332"/>
      <c r="AA760" s="332"/>
      <c r="AB760" s="332"/>
      <c r="AC760" s="332"/>
      <c r="AD760" s="332"/>
      <c r="AE760" s="332"/>
    </row>
    <row r="761" spans="1:31" x14ac:dyDescent="0.2">
      <c r="A761" s="579">
        <f>'TOP OF DECK ELEVATIONS'!M31</f>
        <v>3.5</v>
      </c>
      <c r="B761" s="514">
        <f t="shared" si="206"/>
        <v>96</v>
      </c>
      <c r="C761" s="523">
        <f t="shared" ref="C761" si="235">C721</f>
        <v>9</v>
      </c>
      <c r="D761" s="523">
        <f t="shared" ref="D761" si="236">D721</f>
        <v>5.3653806053423914</v>
      </c>
      <c r="E761" s="830">
        <f t="shared" si="202"/>
        <v>0.6875</v>
      </c>
      <c r="F761" s="523">
        <f t="shared" si="202"/>
        <v>16</v>
      </c>
      <c r="G761" s="523">
        <f t="shared" si="202"/>
        <v>1.75</v>
      </c>
      <c r="H761" s="528">
        <f t="shared" si="202"/>
        <v>16</v>
      </c>
      <c r="I761" s="72"/>
      <c r="J761" s="72"/>
      <c r="K761" s="581">
        <f t="shared" si="203"/>
        <v>0.14657738095238093</v>
      </c>
      <c r="L761" s="72"/>
      <c r="M761" s="580">
        <f t="shared" si="204"/>
        <v>9.6949759591171496</v>
      </c>
      <c r="N761" s="581">
        <f t="shared" si="205"/>
        <v>1.6008237748199534</v>
      </c>
      <c r="V761" s="103"/>
      <c r="W761" s="103"/>
      <c r="X761" s="112"/>
      <c r="Y761" s="332"/>
      <c r="Z761" s="584"/>
      <c r="AA761" s="584"/>
      <c r="AB761" s="584"/>
      <c r="AC761" s="584"/>
      <c r="AD761" s="584"/>
      <c r="AE761" s="584"/>
    </row>
    <row r="762" spans="1:31" x14ac:dyDescent="0.2">
      <c r="A762" s="579">
        <f>'TOP OF DECK ELEVATIONS'!M32</f>
        <v>3.75</v>
      </c>
      <c r="B762" s="514">
        <f t="shared" si="206"/>
        <v>96</v>
      </c>
      <c r="C762" s="523">
        <f t="shared" ref="C762" si="237">C722</f>
        <v>9</v>
      </c>
      <c r="D762" s="523">
        <f t="shared" ref="D762" si="238">D722</f>
        <v>5.3653806053423914</v>
      </c>
      <c r="E762" s="830">
        <f t="shared" si="202"/>
        <v>0.6875</v>
      </c>
      <c r="F762" s="523">
        <f t="shared" si="202"/>
        <v>16</v>
      </c>
      <c r="G762" s="523">
        <f t="shared" si="202"/>
        <v>1.75</v>
      </c>
      <c r="H762" s="528">
        <f t="shared" si="202"/>
        <v>16</v>
      </c>
      <c r="I762" s="72"/>
      <c r="J762" s="72"/>
      <c r="K762" s="581">
        <f t="shared" si="203"/>
        <v>0.14657738095238093</v>
      </c>
      <c r="L762" s="72"/>
      <c r="M762" s="580">
        <f t="shared" si="204"/>
        <v>9.6949759591171496</v>
      </c>
      <c r="N762" s="581">
        <f t="shared" si="205"/>
        <v>1.6008237748199534</v>
      </c>
      <c r="V762" s="103"/>
      <c r="W762" s="103"/>
      <c r="X762" s="112"/>
      <c r="Y762" s="584"/>
      <c r="Z762" s="583"/>
      <c r="AA762" s="583"/>
      <c r="AB762" s="583"/>
      <c r="AC762" s="583"/>
      <c r="AD762" s="583"/>
      <c r="AE762" s="583"/>
    </row>
    <row r="763" spans="1:31" x14ac:dyDescent="0.2">
      <c r="A763" s="579" t="str">
        <f>'TOP OF DECK ELEVATIONS'!M33</f>
        <v>CL PIER 3</v>
      </c>
      <c r="B763" s="514">
        <f t="shared" si="206"/>
        <v>96</v>
      </c>
      <c r="C763" s="523">
        <f t="shared" ref="C763" si="239">C723</f>
        <v>9</v>
      </c>
      <c r="D763" s="523">
        <f t="shared" ref="D763" si="240">D723</f>
        <v>5.1759733531472811</v>
      </c>
      <c r="E763" s="830">
        <f t="shared" si="202"/>
        <v>0.9375</v>
      </c>
      <c r="F763" s="523">
        <f t="shared" si="202"/>
        <v>16</v>
      </c>
      <c r="G763" s="523">
        <f t="shared" si="202"/>
        <v>1.75</v>
      </c>
      <c r="H763" s="528">
        <f t="shared" si="202"/>
        <v>16</v>
      </c>
      <c r="I763" s="72"/>
      <c r="J763" s="72"/>
      <c r="K763" s="581">
        <f t="shared" si="203"/>
        <v>0.14657738095238093</v>
      </c>
      <c r="L763" s="72"/>
      <c r="M763" s="580">
        <f t="shared" si="204"/>
        <v>9.5409266798759642</v>
      </c>
      <c r="N763" s="581">
        <f t="shared" si="205"/>
        <v>1.5777163829337755</v>
      </c>
      <c r="V763" s="103"/>
      <c r="Y763" s="583"/>
    </row>
    <row r="764" spans="1:31" x14ac:dyDescent="0.2">
      <c r="A764" s="579">
        <f>'TOP OF DECK ELEVATIONS'!M34</f>
        <v>4.25</v>
      </c>
      <c r="B764" s="514">
        <f t="shared" si="206"/>
        <v>96</v>
      </c>
      <c r="C764" s="523">
        <f t="shared" ref="C764" si="241">C724</f>
        <v>9</v>
      </c>
      <c r="D764" s="523">
        <f t="shared" ref="D764" si="242">D724</f>
        <v>5.1759733531472811</v>
      </c>
      <c r="E764" s="830">
        <f t="shared" si="202"/>
        <v>0.6875</v>
      </c>
      <c r="F764" s="523">
        <f t="shared" si="202"/>
        <v>16</v>
      </c>
      <c r="G764" s="523">
        <f t="shared" si="202"/>
        <v>1.75</v>
      </c>
      <c r="H764" s="528">
        <f t="shared" si="202"/>
        <v>16</v>
      </c>
      <c r="I764" s="72"/>
      <c r="J764" s="72"/>
      <c r="K764" s="581">
        <f t="shared" si="203"/>
        <v>0.14657738095238093</v>
      </c>
      <c r="L764" s="72"/>
      <c r="M764" s="580">
        <f t="shared" si="204"/>
        <v>9.5687044576537428</v>
      </c>
      <c r="N764" s="581">
        <f t="shared" si="205"/>
        <v>1.5818830496004423</v>
      </c>
      <c r="Z764" s="112"/>
      <c r="AA764" s="112"/>
      <c r="AB764" s="112"/>
      <c r="AC764" s="112"/>
      <c r="AD764" s="112"/>
      <c r="AE764" s="112"/>
    </row>
    <row r="765" spans="1:31" x14ac:dyDescent="0.2">
      <c r="A765" s="579">
        <f>'TOP OF DECK ELEVATIONS'!M35</f>
        <v>4.5</v>
      </c>
      <c r="B765" s="514">
        <f t="shared" si="206"/>
        <v>96</v>
      </c>
      <c r="C765" s="523">
        <f t="shared" ref="C765" si="243">C725</f>
        <v>9</v>
      </c>
      <c r="D765" s="523">
        <f t="shared" ref="D765" si="244">D725</f>
        <v>5.1759733531472811</v>
      </c>
      <c r="E765" s="830">
        <f t="shared" si="202"/>
        <v>0.6875</v>
      </c>
      <c r="F765" s="523">
        <f t="shared" si="202"/>
        <v>16</v>
      </c>
      <c r="G765" s="523">
        <f t="shared" si="202"/>
        <v>1.75</v>
      </c>
      <c r="H765" s="528">
        <f t="shared" si="202"/>
        <v>16</v>
      </c>
      <c r="I765" s="72"/>
      <c r="J765" s="72"/>
      <c r="K765" s="581">
        <f t="shared" si="203"/>
        <v>0.14657738095238093</v>
      </c>
      <c r="L765" s="72"/>
      <c r="M765" s="580">
        <f t="shared" si="204"/>
        <v>9.5687044576537428</v>
      </c>
      <c r="N765" s="581">
        <f t="shared" si="205"/>
        <v>1.5818830496004423</v>
      </c>
      <c r="V765" s="103"/>
      <c r="W765" s="103"/>
      <c r="X765" s="112"/>
      <c r="Y765" s="112"/>
      <c r="Z765" s="582"/>
      <c r="AA765" s="582"/>
      <c r="AB765" s="582"/>
      <c r="AC765" s="582"/>
      <c r="AD765" s="582"/>
      <c r="AE765" s="582"/>
    </row>
    <row r="766" spans="1:31" x14ac:dyDescent="0.2">
      <c r="A766" s="579" t="str">
        <f>'TOP OF DECK ELEVATIONS'!M36</f>
        <v>F.S. #3</v>
      </c>
      <c r="B766" s="514">
        <f t="shared" si="206"/>
        <v>96</v>
      </c>
      <c r="C766" s="523">
        <f t="shared" ref="C766" si="245">C726</f>
        <v>9</v>
      </c>
      <c r="D766" s="523">
        <f t="shared" ref="D766" si="246">D726</f>
        <v>5.1759733531472811</v>
      </c>
      <c r="E766" s="830">
        <f t="shared" ref="E766:H781" si="247">E726</f>
        <v>0.6875</v>
      </c>
      <c r="F766" s="523">
        <f t="shared" si="247"/>
        <v>16</v>
      </c>
      <c r="G766" s="523">
        <f t="shared" si="247"/>
        <v>1.75</v>
      </c>
      <c r="H766" s="528">
        <f t="shared" si="247"/>
        <v>16</v>
      </c>
      <c r="I766" s="72"/>
      <c r="J766" s="72"/>
      <c r="K766" s="581">
        <f t="shared" si="203"/>
        <v>0.14657738095238093</v>
      </c>
      <c r="L766" s="72"/>
      <c r="M766" s="580">
        <f t="shared" si="204"/>
        <v>9.5687044576537428</v>
      </c>
      <c r="N766" s="581">
        <f t="shared" si="205"/>
        <v>1.5818830496004423</v>
      </c>
      <c r="V766" s="103"/>
      <c r="W766" s="103"/>
      <c r="X766" s="112"/>
      <c r="Y766" s="582"/>
      <c r="Z766" s="332"/>
      <c r="AA766" s="332"/>
      <c r="AB766" s="332"/>
      <c r="AC766" s="332"/>
      <c r="AD766" s="332"/>
      <c r="AE766" s="332"/>
    </row>
    <row r="767" spans="1:31" x14ac:dyDescent="0.2">
      <c r="A767" s="579">
        <f>'TOP OF DECK ELEVATIONS'!M37</f>
        <v>4.75</v>
      </c>
      <c r="B767" s="514">
        <f t="shared" si="206"/>
        <v>96</v>
      </c>
      <c r="C767" s="523">
        <f t="shared" ref="C767" si="248">C727</f>
        <v>9</v>
      </c>
      <c r="D767" s="523">
        <f t="shared" ref="D767" si="249">D727</f>
        <v>5.1759733531472811</v>
      </c>
      <c r="E767" s="830">
        <f t="shared" si="247"/>
        <v>1.5</v>
      </c>
      <c r="F767" s="523">
        <f t="shared" si="247"/>
        <v>16</v>
      </c>
      <c r="G767" s="523">
        <f t="shared" si="247"/>
        <v>1.75</v>
      </c>
      <c r="H767" s="528">
        <f t="shared" si="247"/>
        <v>16</v>
      </c>
      <c r="I767" s="72"/>
      <c r="J767" s="72"/>
      <c r="K767" s="581">
        <f t="shared" si="203"/>
        <v>0.14657738095238093</v>
      </c>
      <c r="L767" s="72"/>
      <c r="M767" s="580">
        <f t="shared" si="204"/>
        <v>9.4784266798759642</v>
      </c>
      <c r="N767" s="581">
        <f t="shared" si="205"/>
        <v>1.5683413829337756</v>
      </c>
      <c r="V767" s="103"/>
      <c r="W767" s="103"/>
      <c r="X767" s="112"/>
      <c r="Y767" s="332"/>
      <c r="Z767" s="332"/>
      <c r="AA767" s="332"/>
      <c r="AB767" s="332"/>
      <c r="AC767" s="332"/>
      <c r="AD767" s="332"/>
      <c r="AE767" s="332"/>
    </row>
    <row r="768" spans="1:31" x14ac:dyDescent="0.2">
      <c r="A768" s="579" t="str">
        <f>'TOP OF DECK ELEVATIONS'!M38</f>
        <v>CL PIER 4</v>
      </c>
      <c r="B768" s="514">
        <f t="shared" si="206"/>
        <v>96</v>
      </c>
      <c r="C768" s="523">
        <f t="shared" ref="C768" si="250">C728</f>
        <v>9</v>
      </c>
      <c r="D768" s="523">
        <f t="shared" ref="D768" si="251">D728</f>
        <v>4.8189305903222399</v>
      </c>
      <c r="E768" s="830">
        <f t="shared" si="247"/>
        <v>1.5</v>
      </c>
      <c r="F768" s="523">
        <f t="shared" si="247"/>
        <v>16</v>
      </c>
      <c r="G768" s="523">
        <f t="shared" si="247"/>
        <v>1.75</v>
      </c>
      <c r="H768" s="528">
        <f t="shared" si="247"/>
        <v>16</v>
      </c>
      <c r="I768" s="72"/>
      <c r="J768" s="72"/>
      <c r="K768" s="581">
        <f t="shared" si="203"/>
        <v>0.14657738095238093</v>
      </c>
      <c r="L768" s="72"/>
      <c r="M768" s="580">
        <f t="shared" si="204"/>
        <v>9.2403981713259373</v>
      </c>
      <c r="N768" s="581">
        <f t="shared" si="205"/>
        <v>1.5326371066512714</v>
      </c>
      <c r="V768" s="103"/>
      <c r="W768" s="103"/>
      <c r="X768" s="112"/>
      <c r="Y768" s="332"/>
      <c r="Z768" s="332"/>
      <c r="AA768" s="332"/>
      <c r="AB768" s="332"/>
      <c r="AC768" s="332"/>
      <c r="AD768" s="332"/>
      <c r="AE768" s="332"/>
    </row>
    <row r="769" spans="1:31" x14ac:dyDescent="0.2">
      <c r="A769" s="579">
        <f>'TOP OF DECK ELEVATIONS'!M39</f>
        <v>5.125</v>
      </c>
      <c r="B769" s="514">
        <f t="shared" si="206"/>
        <v>96</v>
      </c>
      <c r="C769" s="523">
        <f t="shared" ref="C769" si="252">C729</f>
        <v>9</v>
      </c>
      <c r="D769" s="523">
        <f t="shared" ref="D769" si="253">D729</f>
        <v>4.8189305903222399</v>
      </c>
      <c r="E769" s="830">
        <f t="shared" si="247"/>
        <v>1.125</v>
      </c>
      <c r="F769" s="523">
        <f t="shared" si="247"/>
        <v>16</v>
      </c>
      <c r="G769" s="523">
        <f t="shared" si="247"/>
        <v>1.75</v>
      </c>
      <c r="H769" s="528">
        <f t="shared" si="247"/>
        <v>16</v>
      </c>
      <c r="I769" s="72"/>
      <c r="J769" s="72"/>
      <c r="K769" s="581">
        <f t="shared" si="203"/>
        <v>0.14657738095238093</v>
      </c>
      <c r="L769" s="72"/>
      <c r="M769" s="580">
        <f t="shared" si="204"/>
        <v>9.2820648379926034</v>
      </c>
      <c r="N769" s="581">
        <f t="shared" si="205"/>
        <v>1.5388871066512715</v>
      </c>
      <c r="V769" s="103"/>
      <c r="W769" s="103"/>
      <c r="X769" s="112"/>
      <c r="Y769" s="332"/>
      <c r="Z769" s="584"/>
      <c r="AA769" s="584"/>
      <c r="AB769" s="584"/>
      <c r="AC769" s="584"/>
      <c r="AD769" s="584"/>
      <c r="AE769" s="584"/>
    </row>
    <row r="770" spans="1:31" x14ac:dyDescent="0.2">
      <c r="A770" s="579">
        <f>'TOP OF DECK ELEVATIONS'!M40</f>
        <v>5.25</v>
      </c>
      <c r="B770" s="514">
        <f t="shared" si="206"/>
        <v>96</v>
      </c>
      <c r="C770" s="523">
        <f t="shared" ref="C770" si="254">C730</f>
        <v>9</v>
      </c>
      <c r="D770" s="523">
        <f t="shared" ref="D770" si="255">D730</f>
        <v>4.8189305903222399</v>
      </c>
      <c r="E770" s="830">
        <f t="shared" si="247"/>
        <v>1.125</v>
      </c>
      <c r="F770" s="523">
        <f t="shared" si="247"/>
        <v>16</v>
      </c>
      <c r="G770" s="523">
        <f t="shared" si="247"/>
        <v>1.75</v>
      </c>
      <c r="H770" s="528">
        <f t="shared" si="247"/>
        <v>16</v>
      </c>
      <c r="I770" s="72"/>
      <c r="J770" s="72"/>
      <c r="K770" s="581">
        <f t="shared" si="203"/>
        <v>0.14657738095238093</v>
      </c>
      <c r="L770" s="72"/>
      <c r="M770" s="580">
        <f t="shared" si="204"/>
        <v>9.2820648379926034</v>
      </c>
      <c r="N770" s="581">
        <f t="shared" si="205"/>
        <v>1.5388871066512715</v>
      </c>
      <c r="V770" s="103"/>
      <c r="W770" s="103"/>
      <c r="X770" s="112"/>
      <c r="Y770" s="584"/>
      <c r="Z770" s="583"/>
      <c r="AA770" s="583"/>
      <c r="AB770" s="583"/>
      <c r="AC770" s="583"/>
      <c r="AD770" s="583"/>
      <c r="AE770" s="583"/>
    </row>
    <row r="771" spans="1:31" x14ac:dyDescent="0.2">
      <c r="A771" s="579">
        <f>'TOP OF DECK ELEVATIONS'!M41</f>
        <v>5.375</v>
      </c>
      <c r="B771" s="514">
        <f t="shared" si="206"/>
        <v>96</v>
      </c>
      <c r="C771" s="523">
        <f t="shared" ref="C771" si="256">C731</f>
        <v>9</v>
      </c>
      <c r="D771" s="523">
        <f t="shared" ref="D771" si="257">D731</f>
        <v>4.8189305903222399</v>
      </c>
      <c r="E771" s="830">
        <f t="shared" si="247"/>
        <v>1.125</v>
      </c>
      <c r="F771" s="523">
        <f t="shared" si="247"/>
        <v>16</v>
      </c>
      <c r="G771" s="523">
        <f t="shared" si="247"/>
        <v>1.75</v>
      </c>
      <c r="H771" s="528">
        <f t="shared" si="247"/>
        <v>16</v>
      </c>
      <c r="I771" s="72"/>
      <c r="J771" s="72"/>
      <c r="K771" s="581">
        <f t="shared" si="203"/>
        <v>0.14657738095238093</v>
      </c>
      <c r="L771" s="72"/>
      <c r="M771" s="580">
        <f t="shared" si="204"/>
        <v>9.2820648379926034</v>
      </c>
      <c r="N771" s="581">
        <f t="shared" si="205"/>
        <v>1.5388871066512715</v>
      </c>
      <c r="V771" s="103"/>
      <c r="Y771" s="583"/>
    </row>
    <row r="772" spans="1:31" x14ac:dyDescent="0.2">
      <c r="A772" s="579">
        <f>'TOP OF DECK ELEVATIONS'!M42</f>
        <v>5.5</v>
      </c>
      <c r="B772" s="514">
        <f t="shared" si="206"/>
        <v>96</v>
      </c>
      <c r="C772" s="523">
        <f t="shared" ref="C772" si="258">C732</f>
        <v>9</v>
      </c>
      <c r="D772" s="523">
        <f t="shared" ref="D772" si="259">D732</f>
        <v>4.8189305903222399</v>
      </c>
      <c r="E772" s="830">
        <f t="shared" si="247"/>
        <v>1.125</v>
      </c>
      <c r="F772" s="523">
        <f t="shared" si="247"/>
        <v>16</v>
      </c>
      <c r="G772" s="523">
        <f t="shared" si="247"/>
        <v>1.75</v>
      </c>
      <c r="H772" s="528">
        <f t="shared" si="247"/>
        <v>16</v>
      </c>
      <c r="I772" s="72"/>
      <c r="J772" s="72"/>
      <c r="K772" s="581">
        <f t="shared" si="203"/>
        <v>0.14657738095238093</v>
      </c>
      <c r="L772" s="72"/>
      <c r="M772" s="580">
        <f t="shared" si="204"/>
        <v>9.2820648379926034</v>
      </c>
      <c r="N772" s="581">
        <f t="shared" si="205"/>
        <v>1.5388871066512715</v>
      </c>
      <c r="Z772" s="112"/>
      <c r="AA772" s="112"/>
      <c r="AB772" s="112"/>
      <c r="AC772" s="112"/>
      <c r="AD772" s="112"/>
      <c r="AE772" s="112"/>
    </row>
    <row r="773" spans="1:31" x14ac:dyDescent="0.2">
      <c r="A773" s="579">
        <f>'TOP OF DECK ELEVATIONS'!M43</f>
        <v>5.625</v>
      </c>
      <c r="B773" s="514">
        <f t="shared" si="206"/>
        <v>96</v>
      </c>
      <c r="C773" s="523">
        <f t="shared" ref="C773" si="260">C733</f>
        <v>9</v>
      </c>
      <c r="D773" s="523">
        <f t="shared" ref="D773" si="261">D733</f>
        <v>4.8189305903222399</v>
      </c>
      <c r="E773" s="830">
        <f t="shared" si="247"/>
        <v>1.125</v>
      </c>
      <c r="F773" s="523">
        <f t="shared" si="247"/>
        <v>16</v>
      </c>
      <c r="G773" s="523">
        <f t="shared" si="247"/>
        <v>1.75</v>
      </c>
      <c r="H773" s="528">
        <f t="shared" si="247"/>
        <v>16</v>
      </c>
      <c r="I773" s="72"/>
      <c r="J773" s="72"/>
      <c r="K773" s="581">
        <f t="shared" si="203"/>
        <v>0.14657738095238093</v>
      </c>
      <c r="L773" s="72"/>
      <c r="M773" s="580">
        <f t="shared" si="204"/>
        <v>9.2820648379926034</v>
      </c>
      <c r="N773" s="581">
        <f t="shared" si="205"/>
        <v>1.5388871066512715</v>
      </c>
      <c r="V773" s="103"/>
      <c r="W773" s="103"/>
      <c r="X773" s="112"/>
      <c r="Y773" s="112"/>
      <c r="Z773" s="582"/>
      <c r="AA773" s="582"/>
      <c r="AB773" s="582"/>
      <c r="AC773" s="582"/>
      <c r="AD773" s="582"/>
      <c r="AE773" s="582"/>
    </row>
    <row r="774" spans="1:31" x14ac:dyDescent="0.2">
      <c r="A774" s="579">
        <f>'TOP OF DECK ELEVATIONS'!M44</f>
        <v>5.75</v>
      </c>
      <c r="B774" s="514">
        <f t="shared" si="206"/>
        <v>96</v>
      </c>
      <c r="C774" s="523">
        <f t="shared" ref="C774" si="262">C734</f>
        <v>9</v>
      </c>
      <c r="D774" s="523">
        <f t="shared" ref="D774" si="263">D734</f>
        <v>4.8189305903222399</v>
      </c>
      <c r="E774" s="830">
        <f t="shared" si="247"/>
        <v>1.125</v>
      </c>
      <c r="F774" s="523">
        <f t="shared" si="247"/>
        <v>16</v>
      </c>
      <c r="G774" s="523">
        <f t="shared" si="247"/>
        <v>1.75</v>
      </c>
      <c r="H774" s="528">
        <f t="shared" si="247"/>
        <v>16</v>
      </c>
      <c r="I774" s="72"/>
      <c r="J774" s="72"/>
      <c r="K774" s="581">
        <f t="shared" si="203"/>
        <v>0.14657738095238093</v>
      </c>
      <c r="L774" s="72"/>
      <c r="M774" s="580">
        <f t="shared" si="204"/>
        <v>9.2820648379926034</v>
      </c>
      <c r="N774" s="581">
        <f t="shared" si="205"/>
        <v>1.5388871066512715</v>
      </c>
      <c r="V774" s="103"/>
      <c r="W774" s="103"/>
      <c r="X774" s="112"/>
      <c r="Y774" s="582"/>
      <c r="Z774" s="332"/>
      <c r="AA774" s="332"/>
      <c r="AB774" s="332"/>
      <c r="AC774" s="332"/>
      <c r="AD774" s="332"/>
      <c r="AE774" s="332"/>
    </row>
    <row r="775" spans="1:31" x14ac:dyDescent="0.2">
      <c r="A775" s="579" t="str">
        <f>'TOP OF DECK ELEVATIONS'!M45</f>
        <v>F.S. #4</v>
      </c>
      <c r="B775" s="514">
        <f t="shared" si="206"/>
        <v>96</v>
      </c>
      <c r="C775" s="523">
        <f t="shared" ref="C775" si="264">C735</f>
        <v>9</v>
      </c>
      <c r="D775" s="523">
        <f t="shared" ref="D775" si="265">D735</f>
        <v>4.8189305903222399</v>
      </c>
      <c r="E775" s="830">
        <f t="shared" si="247"/>
        <v>1.125</v>
      </c>
      <c r="F775" s="523">
        <f t="shared" si="247"/>
        <v>16</v>
      </c>
      <c r="G775" s="523">
        <f t="shared" si="247"/>
        <v>1.75</v>
      </c>
      <c r="H775" s="528">
        <f t="shared" si="247"/>
        <v>16</v>
      </c>
      <c r="I775" s="72"/>
      <c r="J775" s="72"/>
      <c r="K775" s="581">
        <f t="shared" si="203"/>
        <v>0.14657738095238093</v>
      </c>
      <c r="L775" s="72"/>
      <c r="M775" s="580">
        <f t="shared" si="204"/>
        <v>9.2820648379926034</v>
      </c>
      <c r="N775" s="581">
        <f t="shared" si="205"/>
        <v>1.5388871066512715</v>
      </c>
      <c r="V775" s="103"/>
      <c r="W775" s="103"/>
      <c r="X775" s="112"/>
      <c r="Y775" s="332"/>
      <c r="Z775" s="332"/>
      <c r="AA775" s="332"/>
      <c r="AB775" s="332"/>
      <c r="AC775" s="332"/>
      <c r="AD775" s="332"/>
      <c r="AE775" s="332"/>
    </row>
    <row r="776" spans="1:31" x14ac:dyDescent="0.2">
      <c r="A776" s="579">
        <f>'TOP OF DECK ELEVATIONS'!M46</f>
        <v>5.875</v>
      </c>
      <c r="B776" s="514">
        <f t="shared" si="206"/>
        <v>96</v>
      </c>
      <c r="C776" s="523">
        <f t="shared" ref="C776" si="266">C736</f>
        <v>9</v>
      </c>
      <c r="D776" s="523">
        <f t="shared" ref="D776" si="267">D736</f>
        <v>4.8189305903222399</v>
      </c>
      <c r="E776" s="830">
        <f t="shared" si="247"/>
        <v>1.6875</v>
      </c>
      <c r="F776" s="523">
        <f t="shared" si="247"/>
        <v>16</v>
      </c>
      <c r="G776" s="523">
        <f t="shared" si="247"/>
        <v>1.75</v>
      </c>
      <c r="H776" s="528">
        <f t="shared" si="247"/>
        <v>16</v>
      </c>
      <c r="I776" s="72"/>
      <c r="J776" s="72"/>
      <c r="K776" s="581">
        <f t="shared" si="203"/>
        <v>0.14657738095238093</v>
      </c>
      <c r="L776" s="72"/>
      <c r="M776" s="580">
        <f t="shared" si="204"/>
        <v>9.2195648379926034</v>
      </c>
      <c r="N776" s="581">
        <f t="shared" si="205"/>
        <v>1.5295121066512714</v>
      </c>
      <c r="V776" s="103"/>
      <c r="W776" s="103"/>
      <c r="X776" s="112"/>
      <c r="Y776" s="332"/>
      <c r="Z776" s="332"/>
      <c r="AA776" s="332"/>
      <c r="AB776" s="332"/>
      <c r="AC776" s="332"/>
      <c r="AD776" s="332"/>
      <c r="AE776" s="332"/>
    </row>
    <row r="777" spans="1:31" x14ac:dyDescent="0.2">
      <c r="A777" s="579" t="str">
        <f>'TOP OF DECK ELEVATIONS'!M47</f>
        <v>CL PIER 5</v>
      </c>
      <c r="B777" s="514">
        <f t="shared" si="206"/>
        <v>96</v>
      </c>
      <c r="C777" s="523">
        <f t="shared" ref="C777" si="268">C737</f>
        <v>9</v>
      </c>
      <c r="D777" s="523">
        <f t="shared" ref="D777" si="269">D737</f>
        <v>4.4646549741572006</v>
      </c>
      <c r="E777" s="830">
        <f t="shared" si="247"/>
        <v>1.6875</v>
      </c>
      <c r="F777" s="523">
        <f t="shared" si="247"/>
        <v>16</v>
      </c>
      <c r="G777" s="523">
        <f t="shared" si="247"/>
        <v>1.75</v>
      </c>
      <c r="H777" s="528">
        <f t="shared" si="247"/>
        <v>16</v>
      </c>
      <c r="I777" s="72"/>
      <c r="J777" s="72"/>
      <c r="K777" s="581">
        <f t="shared" si="203"/>
        <v>0.14657738095238093</v>
      </c>
      <c r="L777" s="72"/>
      <c r="M777" s="580">
        <f t="shared" si="204"/>
        <v>8.9833810938825778</v>
      </c>
      <c r="N777" s="581">
        <f t="shared" si="205"/>
        <v>1.4940845450347675</v>
      </c>
      <c r="V777" s="103"/>
      <c r="W777" s="103"/>
      <c r="X777" s="112"/>
      <c r="Y777" s="332"/>
      <c r="Z777" s="332"/>
      <c r="AA777" s="332"/>
      <c r="AB777" s="332"/>
      <c r="AC777" s="332"/>
      <c r="AD777" s="332"/>
      <c r="AE777" s="332"/>
    </row>
    <row r="778" spans="1:31" x14ac:dyDescent="0.2">
      <c r="A778" s="579">
        <f>'TOP OF DECK ELEVATIONS'!M48</f>
        <v>6.25</v>
      </c>
      <c r="B778" s="514">
        <f t="shared" si="206"/>
        <v>96</v>
      </c>
      <c r="C778" s="523">
        <f t="shared" ref="C778" si="270">C738</f>
        <v>9</v>
      </c>
      <c r="D778" s="523">
        <f t="shared" ref="D778" si="271">D738</f>
        <v>4.4646549741572006</v>
      </c>
      <c r="E778" s="830">
        <f t="shared" si="247"/>
        <v>0.8125</v>
      </c>
      <c r="F778" s="523">
        <f t="shared" si="247"/>
        <v>16</v>
      </c>
      <c r="G778" s="523">
        <f t="shared" si="247"/>
        <v>1.75</v>
      </c>
      <c r="H778" s="528">
        <f t="shared" si="247"/>
        <v>16</v>
      </c>
      <c r="I778" s="72"/>
      <c r="J778" s="72"/>
      <c r="K778" s="581">
        <f t="shared" si="203"/>
        <v>0.14657738095238093</v>
      </c>
      <c r="L778" s="72"/>
      <c r="M778" s="580">
        <f t="shared" si="204"/>
        <v>9.080603316104801</v>
      </c>
      <c r="N778" s="581">
        <f t="shared" si="205"/>
        <v>1.5086678783681011</v>
      </c>
      <c r="V778" s="103"/>
      <c r="W778" s="103"/>
      <c r="X778" s="112"/>
      <c r="Y778" s="332"/>
      <c r="Z778" s="332"/>
      <c r="AA778" s="332"/>
      <c r="AB778" s="332"/>
      <c r="AC778" s="332"/>
      <c r="AD778" s="332"/>
      <c r="AE778" s="332"/>
    </row>
    <row r="779" spans="1:31" x14ac:dyDescent="0.2">
      <c r="A779" s="579">
        <f>'TOP OF DECK ELEVATIONS'!M49</f>
        <v>6.5</v>
      </c>
      <c r="B779" s="514">
        <f t="shared" si="206"/>
        <v>96</v>
      </c>
      <c r="C779" s="523">
        <f t="shared" ref="C779" si="272">C739</f>
        <v>9</v>
      </c>
      <c r="D779" s="523">
        <f t="shared" ref="D779" si="273">D739</f>
        <v>4.4646549741572006</v>
      </c>
      <c r="E779" s="830">
        <f t="shared" si="247"/>
        <v>0.8125</v>
      </c>
      <c r="F779" s="523">
        <f t="shared" si="247"/>
        <v>16</v>
      </c>
      <c r="G779" s="523">
        <f t="shared" si="247"/>
        <v>1.75</v>
      </c>
      <c r="H779" s="528">
        <f t="shared" si="247"/>
        <v>16</v>
      </c>
      <c r="I779" s="72"/>
      <c r="J779" s="72"/>
      <c r="K779" s="581">
        <f t="shared" si="203"/>
        <v>0.14657738095238093</v>
      </c>
      <c r="L779" s="72"/>
      <c r="M779" s="580">
        <f t="shared" si="204"/>
        <v>9.080603316104801</v>
      </c>
      <c r="N779" s="581">
        <f t="shared" si="205"/>
        <v>1.5086678783681011</v>
      </c>
      <c r="V779" s="103"/>
      <c r="W779" s="103"/>
      <c r="X779" s="112"/>
      <c r="Y779" s="332"/>
      <c r="Z779" s="332"/>
      <c r="AA779" s="332"/>
      <c r="AB779" s="332"/>
      <c r="AC779" s="332"/>
      <c r="AD779" s="332"/>
      <c r="AE779" s="332"/>
    </row>
    <row r="780" spans="1:31" x14ac:dyDescent="0.2">
      <c r="A780" s="579">
        <f>'TOP OF DECK ELEVATIONS'!M50</f>
        <v>6.75</v>
      </c>
      <c r="B780" s="514">
        <f t="shared" si="206"/>
        <v>96</v>
      </c>
      <c r="C780" s="523">
        <f t="shared" ref="C780" si="274">C740</f>
        <v>9</v>
      </c>
      <c r="D780" s="523">
        <f t="shared" ref="D780" si="275">D740</f>
        <v>4.4646549741572006</v>
      </c>
      <c r="E780" s="830">
        <f t="shared" si="247"/>
        <v>0.8125</v>
      </c>
      <c r="F780" s="523">
        <f t="shared" si="247"/>
        <v>16</v>
      </c>
      <c r="G780" s="523">
        <f t="shared" si="247"/>
        <v>1.75</v>
      </c>
      <c r="H780" s="528">
        <f t="shared" si="247"/>
        <v>16</v>
      </c>
      <c r="I780" s="72"/>
      <c r="J780" s="72"/>
      <c r="K780" s="581">
        <f t="shared" si="203"/>
        <v>0.14657738095238093</v>
      </c>
      <c r="L780" s="72"/>
      <c r="M780" s="580">
        <f t="shared" si="204"/>
        <v>9.080603316104801</v>
      </c>
      <c r="N780" s="581">
        <f t="shared" si="205"/>
        <v>1.5086678783681011</v>
      </c>
      <c r="V780" s="103"/>
      <c r="W780" s="103"/>
      <c r="X780" s="112"/>
      <c r="Y780" s="332"/>
      <c r="Z780" s="332"/>
      <c r="AA780" s="332"/>
      <c r="AB780" s="332"/>
      <c r="AC780" s="332"/>
      <c r="AD780" s="332"/>
      <c r="AE780" s="332"/>
    </row>
    <row r="781" spans="1:31" x14ac:dyDescent="0.2">
      <c r="A781" s="579" t="str">
        <f>'TOP OF DECK ELEVATIONS'!M51</f>
        <v>CL BRG. FA</v>
      </c>
      <c r="B781" s="514">
        <f t="shared" si="206"/>
        <v>96</v>
      </c>
      <c r="C781" s="523">
        <f t="shared" ref="C781" si="276">C741</f>
        <v>9</v>
      </c>
      <c r="D781" s="523">
        <f t="shared" ref="D781" si="277">D741</f>
        <v>4.4646549741572006</v>
      </c>
      <c r="E781" s="830">
        <f t="shared" si="247"/>
        <v>0.8125</v>
      </c>
      <c r="F781" s="523">
        <f t="shared" si="247"/>
        <v>16</v>
      </c>
      <c r="G781" s="523">
        <f t="shared" si="247"/>
        <v>1.75</v>
      </c>
      <c r="H781" s="528">
        <f t="shared" si="247"/>
        <v>16</v>
      </c>
      <c r="I781" s="72"/>
      <c r="J781" s="72"/>
      <c r="K781" s="581">
        <f t="shared" si="203"/>
        <v>0.14657738095238093</v>
      </c>
      <c r="L781" s="72"/>
      <c r="M781" s="580">
        <f t="shared" si="204"/>
        <v>9.080603316104801</v>
      </c>
      <c r="N781" s="581">
        <f t="shared" si="205"/>
        <v>1.5086678783681011</v>
      </c>
      <c r="V781" s="103"/>
      <c r="W781" s="103"/>
      <c r="X781" s="112"/>
      <c r="Y781" s="332"/>
      <c r="Z781" s="332"/>
      <c r="AA781" s="332"/>
      <c r="AB781" s="332"/>
      <c r="AC781" s="332"/>
      <c r="AD781" s="332"/>
      <c r="AE781" s="332"/>
    </row>
    <row r="782" spans="1:31" x14ac:dyDescent="0.2">
      <c r="V782" s="103"/>
      <c r="W782" s="103"/>
      <c r="X782" s="112"/>
      <c r="Y782" s="332"/>
      <c r="Z782" s="332"/>
      <c r="AA782" s="332"/>
      <c r="AB782" s="332"/>
      <c r="AC782" s="332"/>
      <c r="AD782" s="332"/>
      <c r="AE782" s="332"/>
    </row>
    <row r="783" spans="1:31" x14ac:dyDescent="0.2">
      <c r="A783" s="776" t="s">
        <v>597</v>
      </c>
      <c r="B783" s="777"/>
      <c r="C783" s="777"/>
      <c r="D783" s="777"/>
      <c r="E783" s="777"/>
      <c r="F783" s="777"/>
      <c r="G783" s="777"/>
      <c r="H783" s="777"/>
      <c r="I783" s="777"/>
      <c r="J783" s="777"/>
      <c r="K783" s="777"/>
      <c r="L783" s="777"/>
      <c r="M783" s="771"/>
      <c r="N783" s="772"/>
      <c r="V783" s="103"/>
      <c r="W783" s="103"/>
      <c r="X783" s="112"/>
      <c r="Y783" s="332"/>
      <c r="Z783" s="584"/>
      <c r="AA783" s="584"/>
      <c r="AB783" s="584"/>
      <c r="AC783" s="584"/>
      <c r="AD783" s="584"/>
      <c r="AE783" s="584"/>
    </row>
    <row r="784" spans="1:31" ht="38.25" x14ac:dyDescent="0.2">
      <c r="A784" s="138"/>
      <c r="B784" s="483" t="s">
        <v>503</v>
      </c>
      <c r="C784" s="483" t="s">
        <v>476</v>
      </c>
      <c r="D784" s="483" t="s">
        <v>715</v>
      </c>
      <c r="E784" s="483" t="s">
        <v>506</v>
      </c>
      <c r="F784" s="483" t="s">
        <v>508</v>
      </c>
      <c r="G784" s="483" t="s">
        <v>507</v>
      </c>
      <c r="H784" s="483" t="s">
        <v>510</v>
      </c>
      <c r="I784" s="72"/>
      <c r="J784" s="72"/>
      <c r="K784" s="778" t="s">
        <v>719</v>
      </c>
      <c r="L784" s="72"/>
      <c r="M784" s="483" t="s">
        <v>505</v>
      </c>
      <c r="N784" s="483" t="s">
        <v>504</v>
      </c>
      <c r="V784" s="103"/>
      <c r="W784" s="103"/>
      <c r="X784" s="112"/>
      <c r="Y784" s="584"/>
      <c r="Z784" s="583"/>
      <c r="AA784" s="583"/>
      <c r="AB784" s="583"/>
      <c r="AC784" s="583"/>
      <c r="AD784" s="583"/>
      <c r="AE784" s="583"/>
    </row>
    <row r="785" spans="1:31" x14ac:dyDescent="0.2">
      <c r="A785" s="579" t="str">
        <f>'TOP OF DECK ELEVATIONS'!M15</f>
        <v>CL BRG. RA</v>
      </c>
      <c r="B785" s="637">
        <v>84</v>
      </c>
      <c r="C785" s="523">
        <f t="shared" ref="C785:H785" si="278">C745</f>
        <v>9</v>
      </c>
      <c r="D785" s="523">
        <f t="shared" si="278"/>
        <v>4.9761810879189223</v>
      </c>
      <c r="E785" s="830">
        <f t="shared" si="278"/>
        <v>0.8125</v>
      </c>
      <c r="F785" s="523">
        <f t="shared" si="278"/>
        <v>16</v>
      </c>
      <c r="G785" s="523">
        <f t="shared" si="278"/>
        <v>1.75</v>
      </c>
      <c r="H785" s="528">
        <f t="shared" si="278"/>
        <v>16</v>
      </c>
      <c r="I785" s="72"/>
      <c r="J785" s="72"/>
      <c r="K785" s="581">
        <f>$C$582</f>
        <v>0.14657738095238093</v>
      </c>
      <c r="L785" s="72"/>
      <c r="M785" s="580">
        <f>((B785*(C785+D785))+(G785*H785-E785*F785)+(I785*J785))/144</f>
        <v>8.2569389679527045</v>
      </c>
      <c r="N785" s="581">
        <f>M785*0.15+K785</f>
        <v>1.3851182261452866</v>
      </c>
      <c r="Y785" s="583"/>
    </row>
    <row r="786" spans="1:31" x14ac:dyDescent="0.2">
      <c r="A786" s="579">
        <f>'TOP OF DECK ELEVATIONS'!M16</f>
        <v>1.25</v>
      </c>
      <c r="B786" s="514">
        <f>B785</f>
        <v>84</v>
      </c>
      <c r="C786" s="523">
        <f t="shared" ref="C786:D801" si="279">C746</f>
        <v>9</v>
      </c>
      <c r="D786" s="523">
        <f t="shared" si="279"/>
        <v>4.9761810879189223</v>
      </c>
      <c r="E786" s="830">
        <f t="shared" ref="E786:H805" si="280">E746</f>
        <v>0.8125</v>
      </c>
      <c r="F786" s="523">
        <f t="shared" si="280"/>
        <v>16</v>
      </c>
      <c r="G786" s="523">
        <f t="shared" si="280"/>
        <v>1.75</v>
      </c>
      <c r="H786" s="528">
        <f t="shared" si="280"/>
        <v>16</v>
      </c>
      <c r="I786" s="72"/>
      <c r="J786" s="72"/>
      <c r="K786" s="581">
        <f t="shared" ref="K786:K821" si="281">$C$582</f>
        <v>0.14657738095238093</v>
      </c>
      <c r="L786" s="72"/>
      <c r="M786" s="580">
        <f t="shared" ref="M786:M821" si="282">((B786*(C786+D786))+(G786*H786-E786*F786)+(I786*J786))/144</f>
        <v>8.2569389679527045</v>
      </c>
      <c r="N786" s="581">
        <f t="shared" ref="N786:N821" si="283">M786*0.15+K786</f>
        <v>1.3851182261452866</v>
      </c>
      <c r="V786" s="103"/>
    </row>
    <row r="787" spans="1:31" x14ac:dyDescent="0.2">
      <c r="A787" s="579">
        <f>'TOP OF DECK ELEVATIONS'!M17</f>
        <v>1.5</v>
      </c>
      <c r="B787" s="514">
        <f t="shared" ref="B787:B821" si="284">B786</f>
        <v>84</v>
      </c>
      <c r="C787" s="523">
        <f t="shared" ref="C787" si="285">C747</f>
        <v>9</v>
      </c>
      <c r="D787" s="523">
        <f t="shared" si="279"/>
        <v>4.9761810879189223</v>
      </c>
      <c r="E787" s="830">
        <f t="shared" si="280"/>
        <v>0.8125</v>
      </c>
      <c r="F787" s="523">
        <f t="shared" si="280"/>
        <v>16</v>
      </c>
      <c r="G787" s="523">
        <f t="shared" si="280"/>
        <v>1.75</v>
      </c>
      <c r="H787" s="528">
        <f t="shared" si="280"/>
        <v>16</v>
      </c>
      <c r="I787" s="72"/>
      <c r="J787" s="72"/>
      <c r="K787" s="581">
        <f t="shared" si="281"/>
        <v>0.14657738095238093</v>
      </c>
      <c r="L787" s="72"/>
      <c r="M787" s="580">
        <f t="shared" si="282"/>
        <v>8.2569389679527045</v>
      </c>
      <c r="N787" s="581">
        <f t="shared" si="283"/>
        <v>1.3851182261452866</v>
      </c>
      <c r="V787" s="103"/>
    </row>
    <row r="788" spans="1:31" x14ac:dyDescent="0.2">
      <c r="A788" s="579">
        <f>'TOP OF DECK ELEVATIONS'!M18</f>
        <v>1.75</v>
      </c>
      <c r="B788" s="514">
        <f t="shared" si="284"/>
        <v>84</v>
      </c>
      <c r="C788" s="523">
        <f t="shared" ref="C788" si="286">C748</f>
        <v>9</v>
      </c>
      <c r="D788" s="523">
        <f t="shared" si="279"/>
        <v>4.9761810879189223</v>
      </c>
      <c r="E788" s="830">
        <f t="shared" si="280"/>
        <v>0.8125</v>
      </c>
      <c r="F788" s="523">
        <f t="shared" si="280"/>
        <v>16</v>
      </c>
      <c r="G788" s="523">
        <f t="shared" si="280"/>
        <v>1.75</v>
      </c>
      <c r="H788" s="528">
        <f t="shared" si="280"/>
        <v>16</v>
      </c>
      <c r="I788" s="72"/>
      <c r="J788" s="72"/>
      <c r="K788" s="581">
        <f t="shared" si="281"/>
        <v>0.14657738095238093</v>
      </c>
      <c r="L788" s="72"/>
      <c r="M788" s="580">
        <f t="shared" si="282"/>
        <v>8.2569389679527045</v>
      </c>
      <c r="N788" s="581">
        <f t="shared" si="283"/>
        <v>1.3851182261452866</v>
      </c>
      <c r="Z788" s="112"/>
      <c r="AA788" s="112"/>
      <c r="AB788" s="112"/>
      <c r="AC788" s="112"/>
      <c r="AD788" s="112"/>
      <c r="AE788" s="112"/>
    </row>
    <row r="789" spans="1:31" x14ac:dyDescent="0.2">
      <c r="A789" s="579" t="str">
        <f>'TOP OF DECK ELEVATIONS'!M19</f>
        <v>CL PIER 1</v>
      </c>
      <c r="B789" s="514">
        <f t="shared" si="284"/>
        <v>84</v>
      </c>
      <c r="C789" s="523">
        <f t="shared" ref="C789" si="287">C749</f>
        <v>9</v>
      </c>
      <c r="D789" s="523">
        <f t="shared" si="279"/>
        <v>4.9568915029184986</v>
      </c>
      <c r="E789" s="830">
        <f t="shared" si="280"/>
        <v>1.6875</v>
      </c>
      <c r="F789" s="523">
        <f t="shared" si="280"/>
        <v>16</v>
      </c>
      <c r="G789" s="523">
        <f t="shared" si="280"/>
        <v>1.75</v>
      </c>
      <c r="H789" s="528">
        <f t="shared" si="280"/>
        <v>16</v>
      </c>
      <c r="I789" s="72"/>
      <c r="J789" s="72"/>
      <c r="K789" s="581">
        <f t="shared" si="281"/>
        <v>0.14657738095238093</v>
      </c>
      <c r="L789" s="72"/>
      <c r="M789" s="580">
        <f t="shared" si="282"/>
        <v>8.1484644878135679</v>
      </c>
      <c r="N789" s="581">
        <f t="shared" si="283"/>
        <v>1.368847054124416</v>
      </c>
      <c r="V789" s="103"/>
      <c r="W789" s="103"/>
      <c r="X789" s="112"/>
      <c r="Y789" s="112"/>
      <c r="Z789" s="582"/>
      <c r="AA789" s="582"/>
      <c r="AB789" s="582"/>
      <c r="AC789" s="582"/>
      <c r="AD789" s="582"/>
      <c r="AE789" s="582"/>
    </row>
    <row r="790" spans="1:31" x14ac:dyDescent="0.2">
      <c r="A790" s="579">
        <f>'TOP OF DECK ELEVATIONS'!M20</f>
        <v>2.125</v>
      </c>
      <c r="B790" s="514">
        <f t="shared" si="284"/>
        <v>84</v>
      </c>
      <c r="C790" s="523">
        <f t="shared" ref="C790" si="288">C750</f>
        <v>9</v>
      </c>
      <c r="D790" s="523">
        <f t="shared" si="279"/>
        <v>4.9568915029184986</v>
      </c>
      <c r="E790" s="830">
        <f t="shared" si="280"/>
        <v>1.6875</v>
      </c>
      <c r="F790" s="523">
        <f t="shared" si="280"/>
        <v>16</v>
      </c>
      <c r="G790" s="523">
        <f t="shared" si="280"/>
        <v>1.75</v>
      </c>
      <c r="H790" s="528">
        <f t="shared" si="280"/>
        <v>16</v>
      </c>
      <c r="I790" s="72"/>
      <c r="J790" s="72"/>
      <c r="K790" s="581">
        <f t="shared" si="281"/>
        <v>0.14657738095238093</v>
      </c>
      <c r="L790" s="72"/>
      <c r="M790" s="580">
        <f t="shared" si="282"/>
        <v>8.1484644878135679</v>
      </c>
      <c r="N790" s="581">
        <f t="shared" si="283"/>
        <v>1.368847054124416</v>
      </c>
      <c r="V790" s="103"/>
      <c r="W790" s="103"/>
      <c r="X790" s="112"/>
      <c r="Y790" s="582"/>
      <c r="Z790" s="332"/>
      <c r="AA790" s="332"/>
      <c r="AB790" s="332"/>
      <c r="AC790" s="332"/>
      <c r="AD790" s="332"/>
      <c r="AE790" s="332"/>
    </row>
    <row r="791" spans="1:31" x14ac:dyDescent="0.2">
      <c r="A791" s="579" t="str">
        <f>'TOP OF DECK ELEVATIONS'!M21</f>
        <v>F.S. #1</v>
      </c>
      <c r="B791" s="514">
        <f t="shared" si="284"/>
        <v>84</v>
      </c>
      <c r="C791" s="523">
        <f t="shared" ref="C791" si="289">C751</f>
        <v>9</v>
      </c>
      <c r="D791" s="523">
        <f t="shared" si="279"/>
        <v>4.9568915029184986</v>
      </c>
      <c r="E791" s="830">
        <f t="shared" si="280"/>
        <v>1.125</v>
      </c>
      <c r="F791" s="523">
        <f t="shared" si="280"/>
        <v>16</v>
      </c>
      <c r="G791" s="523">
        <f t="shared" si="280"/>
        <v>1.75</v>
      </c>
      <c r="H791" s="528">
        <f t="shared" si="280"/>
        <v>16</v>
      </c>
      <c r="I791" s="72"/>
      <c r="J791" s="72"/>
      <c r="K791" s="581">
        <f t="shared" si="281"/>
        <v>0.14657738095238093</v>
      </c>
      <c r="L791" s="72"/>
      <c r="M791" s="580">
        <f t="shared" si="282"/>
        <v>8.2109644878135679</v>
      </c>
      <c r="N791" s="581">
        <f t="shared" si="283"/>
        <v>1.3782220541244161</v>
      </c>
      <c r="V791" s="103"/>
      <c r="W791" s="103"/>
      <c r="X791" s="112"/>
      <c r="Y791" s="332"/>
      <c r="Z791" s="332"/>
      <c r="AA791" s="332"/>
      <c r="AB791" s="332"/>
      <c r="AC791" s="332"/>
      <c r="AD791" s="332"/>
      <c r="AE791" s="332"/>
    </row>
    <row r="792" spans="1:31" x14ac:dyDescent="0.2">
      <c r="A792" s="579">
        <f>'TOP OF DECK ELEVATIONS'!M22</f>
        <v>2.25</v>
      </c>
      <c r="B792" s="514">
        <f t="shared" si="284"/>
        <v>84</v>
      </c>
      <c r="C792" s="523">
        <f t="shared" ref="C792" si="290">C752</f>
        <v>9</v>
      </c>
      <c r="D792" s="523">
        <f t="shared" si="279"/>
        <v>4.9568915029184986</v>
      </c>
      <c r="E792" s="830">
        <f t="shared" si="280"/>
        <v>1.125</v>
      </c>
      <c r="F792" s="523">
        <f t="shared" si="280"/>
        <v>16</v>
      </c>
      <c r="G792" s="523">
        <f t="shared" si="280"/>
        <v>1.75</v>
      </c>
      <c r="H792" s="528">
        <f t="shared" si="280"/>
        <v>16</v>
      </c>
      <c r="I792" s="72"/>
      <c r="J792" s="72"/>
      <c r="K792" s="581">
        <f t="shared" si="281"/>
        <v>0.14657738095238093</v>
      </c>
      <c r="L792" s="72"/>
      <c r="M792" s="580">
        <f t="shared" si="282"/>
        <v>8.2109644878135679</v>
      </c>
      <c r="N792" s="581">
        <f t="shared" si="283"/>
        <v>1.3782220541244161</v>
      </c>
      <c r="V792" s="103"/>
      <c r="W792" s="103"/>
      <c r="X792" s="112"/>
      <c r="Y792" s="332"/>
      <c r="Z792" s="332"/>
      <c r="AA792" s="332"/>
      <c r="AB792" s="332"/>
      <c r="AC792" s="332"/>
      <c r="AD792" s="332"/>
      <c r="AE792" s="332"/>
    </row>
    <row r="793" spans="1:31" x14ac:dyDescent="0.2">
      <c r="A793" s="579">
        <f>'TOP OF DECK ELEVATIONS'!M23</f>
        <v>2.375</v>
      </c>
      <c r="B793" s="514">
        <f t="shared" si="284"/>
        <v>84</v>
      </c>
      <c r="C793" s="523">
        <f t="shared" ref="C793" si="291">C753</f>
        <v>9</v>
      </c>
      <c r="D793" s="523">
        <f t="shared" si="279"/>
        <v>4.9568915029184986</v>
      </c>
      <c r="E793" s="830">
        <f t="shared" si="280"/>
        <v>1.125</v>
      </c>
      <c r="F793" s="523">
        <f t="shared" si="280"/>
        <v>16</v>
      </c>
      <c r="G793" s="523">
        <f t="shared" si="280"/>
        <v>1.75</v>
      </c>
      <c r="H793" s="528">
        <f t="shared" si="280"/>
        <v>16</v>
      </c>
      <c r="I793" s="72"/>
      <c r="J793" s="72"/>
      <c r="K793" s="581">
        <f t="shared" si="281"/>
        <v>0.14657738095238093</v>
      </c>
      <c r="L793" s="72"/>
      <c r="M793" s="580">
        <f t="shared" si="282"/>
        <v>8.2109644878135679</v>
      </c>
      <c r="N793" s="581">
        <f t="shared" si="283"/>
        <v>1.3782220541244161</v>
      </c>
      <c r="V793" s="103"/>
      <c r="W793" s="103"/>
      <c r="X793" s="112"/>
      <c r="Y793" s="332"/>
      <c r="Z793" s="584"/>
      <c r="AA793" s="584"/>
      <c r="AB793" s="584"/>
      <c r="AC793" s="584"/>
      <c r="AD793" s="584"/>
      <c r="AE793" s="584"/>
    </row>
    <row r="794" spans="1:31" x14ac:dyDescent="0.2">
      <c r="A794" s="579">
        <f>'TOP OF DECK ELEVATIONS'!M24</f>
        <v>2.5</v>
      </c>
      <c r="B794" s="514">
        <f t="shared" si="284"/>
        <v>84</v>
      </c>
      <c r="C794" s="523">
        <f t="shared" ref="C794" si="292">C754</f>
        <v>9</v>
      </c>
      <c r="D794" s="523">
        <f t="shared" si="279"/>
        <v>4.9568915029184986</v>
      </c>
      <c r="E794" s="830">
        <f t="shared" si="280"/>
        <v>1.125</v>
      </c>
      <c r="F794" s="523">
        <f t="shared" si="280"/>
        <v>16</v>
      </c>
      <c r="G794" s="523">
        <f t="shared" si="280"/>
        <v>1.75</v>
      </c>
      <c r="H794" s="528">
        <f t="shared" si="280"/>
        <v>16</v>
      </c>
      <c r="I794" s="72"/>
      <c r="J794" s="72"/>
      <c r="K794" s="581">
        <f t="shared" si="281"/>
        <v>0.14657738095238093</v>
      </c>
      <c r="L794" s="72"/>
      <c r="M794" s="580">
        <f t="shared" si="282"/>
        <v>8.2109644878135679</v>
      </c>
      <c r="N794" s="581">
        <f t="shared" si="283"/>
        <v>1.3782220541244161</v>
      </c>
      <c r="V794" s="103"/>
      <c r="W794" s="103"/>
      <c r="X794" s="112"/>
      <c r="Y794" s="584"/>
      <c r="Z794" s="583"/>
      <c r="AA794" s="583"/>
      <c r="AB794" s="583"/>
      <c r="AC794" s="583"/>
      <c r="AD794" s="583"/>
      <c r="AE794" s="583"/>
    </row>
    <row r="795" spans="1:31" x14ac:dyDescent="0.2">
      <c r="A795" s="579">
        <f>'TOP OF DECK ELEVATIONS'!M25</f>
        <v>2.625</v>
      </c>
      <c r="B795" s="514">
        <f t="shared" si="284"/>
        <v>84</v>
      </c>
      <c r="C795" s="523">
        <f t="shared" ref="C795" si="293">C755</f>
        <v>9</v>
      </c>
      <c r="D795" s="523">
        <f t="shared" si="279"/>
        <v>4.9568915029184986</v>
      </c>
      <c r="E795" s="830">
        <f t="shared" si="280"/>
        <v>1.125</v>
      </c>
      <c r="F795" s="523">
        <f t="shared" si="280"/>
        <v>16</v>
      </c>
      <c r="G795" s="523">
        <f t="shared" si="280"/>
        <v>1.75</v>
      </c>
      <c r="H795" s="528">
        <f t="shared" si="280"/>
        <v>16</v>
      </c>
      <c r="I795" s="72"/>
      <c r="J795" s="72"/>
      <c r="K795" s="581">
        <f t="shared" si="281"/>
        <v>0.14657738095238093</v>
      </c>
      <c r="L795" s="72"/>
      <c r="M795" s="580">
        <f t="shared" si="282"/>
        <v>8.2109644878135679</v>
      </c>
      <c r="N795" s="581">
        <f t="shared" si="283"/>
        <v>1.3782220541244161</v>
      </c>
      <c r="V795" s="103"/>
      <c r="Y795" s="583"/>
    </row>
    <row r="796" spans="1:31" x14ac:dyDescent="0.2">
      <c r="A796" s="579">
        <f>'TOP OF DECK ELEVATIONS'!M26</f>
        <v>2.75</v>
      </c>
      <c r="B796" s="514">
        <f t="shared" si="284"/>
        <v>84</v>
      </c>
      <c r="C796" s="523">
        <f t="shared" ref="C796" si="294">C756</f>
        <v>9</v>
      </c>
      <c r="D796" s="523">
        <f t="shared" si="279"/>
        <v>4.9568915029184986</v>
      </c>
      <c r="E796" s="830">
        <f t="shared" si="280"/>
        <v>1.125</v>
      </c>
      <c r="F796" s="523">
        <f t="shared" si="280"/>
        <v>16</v>
      </c>
      <c r="G796" s="523">
        <f t="shared" si="280"/>
        <v>1.75</v>
      </c>
      <c r="H796" s="528">
        <f t="shared" si="280"/>
        <v>16</v>
      </c>
      <c r="I796" s="72"/>
      <c r="J796" s="72"/>
      <c r="K796" s="581">
        <f t="shared" si="281"/>
        <v>0.14657738095238093</v>
      </c>
      <c r="L796" s="72"/>
      <c r="M796" s="580">
        <f t="shared" si="282"/>
        <v>8.2109644878135679</v>
      </c>
      <c r="N796" s="581">
        <f t="shared" si="283"/>
        <v>1.3782220541244161</v>
      </c>
      <c r="Z796" s="112"/>
      <c r="AA796" s="112"/>
      <c r="AB796" s="112"/>
      <c r="AC796" s="112"/>
      <c r="AD796" s="112"/>
      <c r="AE796" s="112"/>
    </row>
    <row r="797" spans="1:31" x14ac:dyDescent="0.2">
      <c r="A797" s="579">
        <f>'TOP OF DECK ELEVATIONS'!M27</f>
        <v>2.875</v>
      </c>
      <c r="B797" s="514">
        <f t="shared" si="284"/>
        <v>84</v>
      </c>
      <c r="C797" s="523">
        <f t="shared" ref="C797" si="295">C757</f>
        <v>9</v>
      </c>
      <c r="D797" s="523">
        <f t="shared" si="279"/>
        <v>4.9568915029184986</v>
      </c>
      <c r="E797" s="830">
        <f t="shared" si="280"/>
        <v>1.125</v>
      </c>
      <c r="F797" s="523">
        <f t="shared" si="280"/>
        <v>16</v>
      </c>
      <c r="G797" s="523">
        <f t="shared" si="280"/>
        <v>1.75</v>
      </c>
      <c r="H797" s="528">
        <f t="shared" si="280"/>
        <v>16</v>
      </c>
      <c r="I797" s="72"/>
      <c r="J797" s="72"/>
      <c r="K797" s="581">
        <f t="shared" si="281"/>
        <v>0.14657738095238093</v>
      </c>
      <c r="L797" s="72"/>
      <c r="M797" s="580">
        <f t="shared" si="282"/>
        <v>8.2109644878135679</v>
      </c>
      <c r="N797" s="581">
        <f t="shared" si="283"/>
        <v>1.3782220541244161</v>
      </c>
      <c r="V797" s="103"/>
      <c r="W797" s="103"/>
      <c r="X797" s="112"/>
      <c r="Y797" s="112"/>
      <c r="Z797" s="582"/>
      <c r="AA797" s="582"/>
      <c r="AB797" s="582"/>
      <c r="AC797" s="582"/>
      <c r="AD797" s="582"/>
      <c r="AE797" s="582"/>
    </row>
    <row r="798" spans="1:31" x14ac:dyDescent="0.2">
      <c r="A798" s="579" t="str">
        <f>'TOP OF DECK ELEVATIONS'!M28</f>
        <v>CL PIER 2</v>
      </c>
      <c r="B798" s="514">
        <f t="shared" si="284"/>
        <v>84</v>
      </c>
      <c r="C798" s="523">
        <f t="shared" ref="C798" si="296">C758</f>
        <v>9</v>
      </c>
      <c r="D798" s="523">
        <f t="shared" si="279"/>
        <v>5.3653806053423914</v>
      </c>
      <c r="E798" s="830">
        <f t="shared" si="280"/>
        <v>1.5</v>
      </c>
      <c r="F798" s="523">
        <f t="shared" si="280"/>
        <v>16</v>
      </c>
      <c r="G798" s="523">
        <f t="shared" si="280"/>
        <v>1.75</v>
      </c>
      <c r="H798" s="528">
        <f t="shared" si="280"/>
        <v>16</v>
      </c>
      <c r="I798" s="72"/>
      <c r="J798" s="72"/>
      <c r="K798" s="581">
        <f t="shared" si="281"/>
        <v>0.14657738095238093</v>
      </c>
      <c r="L798" s="72"/>
      <c r="M798" s="580">
        <f t="shared" si="282"/>
        <v>8.4075831308941726</v>
      </c>
      <c r="N798" s="581">
        <f t="shared" si="283"/>
        <v>1.4077148505865067</v>
      </c>
      <c r="V798" s="103"/>
      <c r="W798" s="103"/>
      <c r="X798" s="112"/>
      <c r="Y798" s="582"/>
      <c r="Z798" s="332"/>
      <c r="AA798" s="332"/>
      <c r="AB798" s="332"/>
      <c r="AC798" s="332"/>
      <c r="AD798" s="332"/>
      <c r="AE798" s="332"/>
    </row>
    <row r="799" spans="1:31" x14ac:dyDescent="0.2">
      <c r="A799" s="579">
        <f>'TOP OF DECK ELEVATIONS'!M29</f>
        <v>3.25</v>
      </c>
      <c r="B799" s="514">
        <f t="shared" si="284"/>
        <v>84</v>
      </c>
      <c r="C799" s="523">
        <f t="shared" ref="C799" si="297">C759</f>
        <v>9</v>
      </c>
      <c r="D799" s="523">
        <f t="shared" si="279"/>
        <v>5.3653806053423914</v>
      </c>
      <c r="E799" s="830">
        <f t="shared" si="280"/>
        <v>1.5</v>
      </c>
      <c r="F799" s="523">
        <f t="shared" si="280"/>
        <v>16</v>
      </c>
      <c r="G799" s="523">
        <f t="shared" si="280"/>
        <v>1.75</v>
      </c>
      <c r="H799" s="528">
        <f t="shared" si="280"/>
        <v>16</v>
      </c>
      <c r="I799" s="72"/>
      <c r="J799" s="72"/>
      <c r="K799" s="581">
        <f t="shared" si="281"/>
        <v>0.14657738095238093</v>
      </c>
      <c r="L799" s="72"/>
      <c r="M799" s="580">
        <f t="shared" si="282"/>
        <v>8.4075831308941726</v>
      </c>
      <c r="N799" s="581">
        <f t="shared" si="283"/>
        <v>1.4077148505865067</v>
      </c>
      <c r="V799" s="103"/>
      <c r="W799" s="103"/>
      <c r="X799" s="112"/>
      <c r="Y799" s="332"/>
      <c r="Z799" s="332"/>
      <c r="AA799" s="332"/>
      <c r="AB799" s="332"/>
      <c r="AC799" s="332"/>
      <c r="AD799" s="332"/>
      <c r="AE799" s="332"/>
    </row>
    <row r="800" spans="1:31" x14ac:dyDescent="0.2">
      <c r="A800" s="579" t="str">
        <f>'TOP OF DECK ELEVATIONS'!M30</f>
        <v>F.S. #2</v>
      </c>
      <c r="B800" s="514">
        <f t="shared" si="284"/>
        <v>84</v>
      </c>
      <c r="C800" s="523">
        <f t="shared" ref="C800" si="298">C760</f>
        <v>9</v>
      </c>
      <c r="D800" s="523">
        <f t="shared" si="279"/>
        <v>5.3653806053423914</v>
      </c>
      <c r="E800" s="830">
        <f t="shared" si="280"/>
        <v>0.6875</v>
      </c>
      <c r="F800" s="523">
        <f t="shared" si="280"/>
        <v>16</v>
      </c>
      <c r="G800" s="523">
        <f t="shared" si="280"/>
        <v>1.75</v>
      </c>
      <c r="H800" s="528">
        <f t="shared" si="280"/>
        <v>16</v>
      </c>
      <c r="I800" s="72"/>
      <c r="J800" s="72"/>
      <c r="K800" s="581">
        <f t="shared" si="281"/>
        <v>0.14657738095238093</v>
      </c>
      <c r="L800" s="72"/>
      <c r="M800" s="580">
        <f t="shared" si="282"/>
        <v>8.4978609086719494</v>
      </c>
      <c r="N800" s="581">
        <f t="shared" si="283"/>
        <v>1.4212565172531733</v>
      </c>
      <c r="V800" s="103"/>
      <c r="W800" s="103"/>
      <c r="X800" s="112"/>
      <c r="Y800" s="332"/>
      <c r="Z800" s="332"/>
      <c r="AA800" s="332"/>
      <c r="AB800" s="332"/>
      <c r="AC800" s="332"/>
      <c r="AD800" s="332"/>
      <c r="AE800" s="332"/>
    </row>
    <row r="801" spans="1:31" x14ac:dyDescent="0.2">
      <c r="A801" s="579">
        <f>'TOP OF DECK ELEVATIONS'!M31</f>
        <v>3.5</v>
      </c>
      <c r="B801" s="514">
        <f t="shared" si="284"/>
        <v>84</v>
      </c>
      <c r="C801" s="523">
        <f t="shared" ref="C801" si="299">C761</f>
        <v>9</v>
      </c>
      <c r="D801" s="523">
        <f t="shared" si="279"/>
        <v>5.3653806053423914</v>
      </c>
      <c r="E801" s="830">
        <f t="shared" si="280"/>
        <v>0.6875</v>
      </c>
      <c r="F801" s="523">
        <f t="shared" si="280"/>
        <v>16</v>
      </c>
      <c r="G801" s="523">
        <f t="shared" si="280"/>
        <v>1.75</v>
      </c>
      <c r="H801" s="528">
        <f t="shared" si="280"/>
        <v>16</v>
      </c>
      <c r="I801" s="72"/>
      <c r="J801" s="72"/>
      <c r="K801" s="581">
        <f t="shared" si="281"/>
        <v>0.14657738095238093</v>
      </c>
      <c r="L801" s="72"/>
      <c r="M801" s="580">
        <f t="shared" si="282"/>
        <v>8.4978609086719494</v>
      </c>
      <c r="N801" s="581">
        <f t="shared" si="283"/>
        <v>1.4212565172531733</v>
      </c>
      <c r="V801" s="103"/>
      <c r="W801" s="103"/>
      <c r="X801" s="112"/>
      <c r="Y801" s="332"/>
      <c r="Z801" s="584"/>
      <c r="AA801" s="584"/>
      <c r="AB801" s="584"/>
      <c r="AC801" s="584"/>
      <c r="AD801" s="584"/>
      <c r="AE801" s="584"/>
    </row>
    <row r="802" spans="1:31" x14ac:dyDescent="0.2">
      <c r="A802" s="579">
        <f>'TOP OF DECK ELEVATIONS'!M32</f>
        <v>3.75</v>
      </c>
      <c r="B802" s="514">
        <f t="shared" si="284"/>
        <v>84</v>
      </c>
      <c r="C802" s="523">
        <f t="shared" ref="C802:D817" si="300">C762</f>
        <v>9</v>
      </c>
      <c r="D802" s="523">
        <f t="shared" si="300"/>
        <v>5.3653806053423914</v>
      </c>
      <c r="E802" s="830">
        <f t="shared" si="280"/>
        <v>0.6875</v>
      </c>
      <c r="F802" s="523">
        <f t="shared" si="280"/>
        <v>16</v>
      </c>
      <c r="G802" s="523">
        <f t="shared" si="280"/>
        <v>1.75</v>
      </c>
      <c r="H802" s="528">
        <f t="shared" si="280"/>
        <v>16</v>
      </c>
      <c r="I802" s="72"/>
      <c r="J802" s="72"/>
      <c r="K802" s="581">
        <f t="shared" si="281"/>
        <v>0.14657738095238093</v>
      </c>
      <c r="L802" s="72"/>
      <c r="M802" s="580">
        <f t="shared" si="282"/>
        <v>8.4978609086719494</v>
      </c>
      <c r="N802" s="581">
        <f t="shared" si="283"/>
        <v>1.4212565172531733</v>
      </c>
      <c r="V802" s="103"/>
      <c r="W802" s="103"/>
      <c r="X802" s="112"/>
      <c r="Y802" s="584"/>
      <c r="Z802" s="583"/>
      <c r="AA802" s="583"/>
      <c r="AB802" s="583"/>
      <c r="AC802" s="583"/>
      <c r="AD802" s="583"/>
      <c r="AE802" s="583"/>
    </row>
    <row r="803" spans="1:31" x14ac:dyDescent="0.2">
      <c r="A803" s="579" t="str">
        <f>'TOP OF DECK ELEVATIONS'!M33</f>
        <v>CL PIER 3</v>
      </c>
      <c r="B803" s="514">
        <f t="shared" si="284"/>
        <v>84</v>
      </c>
      <c r="C803" s="523">
        <f t="shared" ref="C803" si="301">C763</f>
        <v>9</v>
      </c>
      <c r="D803" s="523">
        <f t="shared" si="300"/>
        <v>5.1759733531472811</v>
      </c>
      <c r="E803" s="830">
        <f t="shared" si="280"/>
        <v>0.9375</v>
      </c>
      <c r="F803" s="523">
        <f t="shared" si="280"/>
        <v>16</v>
      </c>
      <c r="G803" s="523">
        <f t="shared" si="280"/>
        <v>1.75</v>
      </c>
      <c r="H803" s="528">
        <f t="shared" si="280"/>
        <v>16</v>
      </c>
      <c r="I803" s="72"/>
      <c r="J803" s="72"/>
      <c r="K803" s="581">
        <f t="shared" si="281"/>
        <v>0.14657738095238093</v>
      </c>
      <c r="L803" s="72"/>
      <c r="M803" s="580">
        <f t="shared" si="282"/>
        <v>8.3595955671136917</v>
      </c>
      <c r="N803" s="581">
        <f t="shared" si="283"/>
        <v>1.4005167160194347</v>
      </c>
      <c r="V803" s="103"/>
      <c r="Y803" s="583"/>
    </row>
    <row r="804" spans="1:31" x14ac:dyDescent="0.2">
      <c r="A804" s="579">
        <f>'TOP OF DECK ELEVATIONS'!M34</f>
        <v>4.25</v>
      </c>
      <c r="B804" s="514">
        <f t="shared" si="284"/>
        <v>84</v>
      </c>
      <c r="C804" s="523">
        <f t="shared" ref="C804" si="302">C764</f>
        <v>9</v>
      </c>
      <c r="D804" s="523">
        <f t="shared" si="300"/>
        <v>5.1759733531472811</v>
      </c>
      <c r="E804" s="830">
        <f t="shared" si="280"/>
        <v>0.6875</v>
      </c>
      <c r="F804" s="523">
        <f t="shared" si="280"/>
        <v>16</v>
      </c>
      <c r="G804" s="523">
        <f t="shared" si="280"/>
        <v>1.75</v>
      </c>
      <c r="H804" s="528">
        <f t="shared" si="280"/>
        <v>16</v>
      </c>
      <c r="I804" s="72"/>
      <c r="J804" s="72"/>
      <c r="K804" s="581">
        <f t="shared" si="281"/>
        <v>0.14657738095238093</v>
      </c>
      <c r="L804" s="72"/>
      <c r="M804" s="580">
        <f t="shared" si="282"/>
        <v>8.3873733448914685</v>
      </c>
      <c r="N804" s="581">
        <f t="shared" si="283"/>
        <v>1.4046833826861012</v>
      </c>
      <c r="Z804" s="112"/>
      <c r="AA804" s="112"/>
      <c r="AB804" s="112"/>
      <c r="AC804" s="112"/>
      <c r="AD804" s="112"/>
      <c r="AE804" s="112"/>
    </row>
    <row r="805" spans="1:31" x14ac:dyDescent="0.2">
      <c r="A805" s="579">
        <f>'TOP OF DECK ELEVATIONS'!M35</f>
        <v>4.5</v>
      </c>
      <c r="B805" s="514">
        <f t="shared" si="284"/>
        <v>84</v>
      </c>
      <c r="C805" s="523">
        <f t="shared" ref="C805" si="303">C765</f>
        <v>9</v>
      </c>
      <c r="D805" s="523">
        <f t="shared" si="300"/>
        <v>5.1759733531472811</v>
      </c>
      <c r="E805" s="830">
        <f t="shared" si="280"/>
        <v>0.6875</v>
      </c>
      <c r="F805" s="523">
        <f t="shared" si="280"/>
        <v>16</v>
      </c>
      <c r="G805" s="523">
        <f t="shared" si="280"/>
        <v>1.75</v>
      </c>
      <c r="H805" s="528">
        <f t="shared" si="280"/>
        <v>16</v>
      </c>
      <c r="I805" s="72"/>
      <c r="J805" s="72"/>
      <c r="K805" s="581">
        <f t="shared" si="281"/>
        <v>0.14657738095238093</v>
      </c>
      <c r="L805" s="72"/>
      <c r="M805" s="580">
        <f t="shared" si="282"/>
        <v>8.3873733448914685</v>
      </c>
      <c r="N805" s="581">
        <f t="shared" si="283"/>
        <v>1.4046833826861012</v>
      </c>
      <c r="V805" s="103"/>
      <c r="W805" s="103"/>
      <c r="X805" s="112"/>
      <c r="Y805" s="112"/>
      <c r="Z805" s="582"/>
      <c r="AA805" s="582"/>
      <c r="AB805" s="582"/>
      <c r="AC805" s="582"/>
      <c r="AD805" s="582"/>
      <c r="AE805" s="582"/>
    </row>
    <row r="806" spans="1:31" x14ac:dyDescent="0.2">
      <c r="A806" s="579" t="str">
        <f>'TOP OF DECK ELEVATIONS'!M36</f>
        <v>F.S. #3</v>
      </c>
      <c r="B806" s="514">
        <f t="shared" si="284"/>
        <v>84</v>
      </c>
      <c r="C806" s="523">
        <f t="shared" ref="C806" si="304">C766</f>
        <v>9</v>
      </c>
      <c r="D806" s="523">
        <f t="shared" si="300"/>
        <v>5.1759733531472811</v>
      </c>
      <c r="E806" s="830">
        <f t="shared" ref="E806:H821" si="305">E766</f>
        <v>0.6875</v>
      </c>
      <c r="F806" s="523">
        <f t="shared" si="305"/>
        <v>16</v>
      </c>
      <c r="G806" s="523">
        <f t="shared" si="305"/>
        <v>1.75</v>
      </c>
      <c r="H806" s="528">
        <f t="shared" si="305"/>
        <v>16</v>
      </c>
      <c r="I806" s="72"/>
      <c r="J806" s="72"/>
      <c r="K806" s="581">
        <f t="shared" si="281"/>
        <v>0.14657738095238093</v>
      </c>
      <c r="L806" s="72"/>
      <c r="M806" s="580">
        <f t="shared" si="282"/>
        <v>8.3873733448914685</v>
      </c>
      <c r="N806" s="581">
        <f t="shared" si="283"/>
        <v>1.4046833826861012</v>
      </c>
      <c r="V806" s="103"/>
      <c r="W806" s="103"/>
      <c r="X806" s="112"/>
      <c r="Y806" s="582"/>
      <c r="Z806" s="332"/>
      <c r="AA806" s="332"/>
      <c r="AB806" s="332"/>
      <c r="AC806" s="332"/>
      <c r="AD806" s="332"/>
      <c r="AE806" s="332"/>
    </row>
    <row r="807" spans="1:31" x14ac:dyDescent="0.2">
      <c r="A807" s="579">
        <f>'TOP OF DECK ELEVATIONS'!M37</f>
        <v>4.75</v>
      </c>
      <c r="B807" s="514">
        <f t="shared" si="284"/>
        <v>84</v>
      </c>
      <c r="C807" s="523">
        <f t="shared" ref="C807" si="306">C767</f>
        <v>9</v>
      </c>
      <c r="D807" s="523">
        <f t="shared" si="300"/>
        <v>5.1759733531472811</v>
      </c>
      <c r="E807" s="830">
        <f t="shared" si="305"/>
        <v>1.5</v>
      </c>
      <c r="F807" s="523">
        <f t="shared" si="305"/>
        <v>16</v>
      </c>
      <c r="G807" s="523">
        <f t="shared" si="305"/>
        <v>1.75</v>
      </c>
      <c r="H807" s="528">
        <f t="shared" si="305"/>
        <v>16</v>
      </c>
      <c r="I807" s="72"/>
      <c r="J807" s="72"/>
      <c r="K807" s="581">
        <f t="shared" si="281"/>
        <v>0.14657738095238093</v>
      </c>
      <c r="L807" s="72"/>
      <c r="M807" s="580">
        <f t="shared" si="282"/>
        <v>8.2970955671136917</v>
      </c>
      <c r="N807" s="581">
        <f t="shared" si="283"/>
        <v>1.3911417160194346</v>
      </c>
      <c r="V807" s="103"/>
      <c r="W807" s="103"/>
      <c r="X807" s="112"/>
      <c r="Y807" s="332"/>
      <c r="Z807" s="332"/>
      <c r="AA807" s="332"/>
      <c r="AB807" s="332"/>
      <c r="AC807" s="332"/>
      <c r="AD807" s="332"/>
      <c r="AE807" s="332"/>
    </row>
    <row r="808" spans="1:31" x14ac:dyDescent="0.2">
      <c r="A808" s="579" t="str">
        <f>'TOP OF DECK ELEVATIONS'!M38</f>
        <v>CL PIER 4</v>
      </c>
      <c r="B808" s="514">
        <f t="shared" si="284"/>
        <v>84</v>
      </c>
      <c r="C808" s="523">
        <f t="shared" ref="C808" si="307">C768</f>
        <v>9</v>
      </c>
      <c r="D808" s="523">
        <f t="shared" si="300"/>
        <v>4.8189305903222399</v>
      </c>
      <c r="E808" s="830">
        <f t="shared" si="305"/>
        <v>1.5</v>
      </c>
      <c r="F808" s="523">
        <f t="shared" si="305"/>
        <v>16</v>
      </c>
      <c r="G808" s="523">
        <f t="shared" si="305"/>
        <v>1.75</v>
      </c>
      <c r="H808" s="528">
        <f t="shared" si="305"/>
        <v>16</v>
      </c>
      <c r="I808" s="72"/>
      <c r="J808" s="72"/>
      <c r="K808" s="581">
        <f t="shared" si="281"/>
        <v>0.14657738095238093</v>
      </c>
      <c r="L808" s="72"/>
      <c r="M808" s="580">
        <f t="shared" si="282"/>
        <v>8.0888206221324168</v>
      </c>
      <c r="N808" s="581">
        <f t="shared" si="283"/>
        <v>1.3599004742722434</v>
      </c>
      <c r="V808" s="103"/>
      <c r="W808" s="103"/>
      <c r="X808" s="112"/>
      <c r="Y808" s="332"/>
      <c r="Z808" s="332"/>
      <c r="AA808" s="332"/>
      <c r="AB808" s="332"/>
      <c r="AC808" s="332"/>
      <c r="AD808" s="332"/>
      <c r="AE808" s="332"/>
    </row>
    <row r="809" spans="1:31" x14ac:dyDescent="0.2">
      <c r="A809" s="579">
        <f>'TOP OF DECK ELEVATIONS'!M39</f>
        <v>5.125</v>
      </c>
      <c r="B809" s="514">
        <f t="shared" si="284"/>
        <v>84</v>
      </c>
      <c r="C809" s="523">
        <f t="shared" ref="C809" si="308">C769</f>
        <v>9</v>
      </c>
      <c r="D809" s="523">
        <f t="shared" si="300"/>
        <v>4.8189305903222399</v>
      </c>
      <c r="E809" s="830">
        <f t="shared" si="305"/>
        <v>1.125</v>
      </c>
      <c r="F809" s="523">
        <f t="shared" si="305"/>
        <v>16</v>
      </c>
      <c r="G809" s="523">
        <f t="shared" si="305"/>
        <v>1.75</v>
      </c>
      <c r="H809" s="528">
        <f t="shared" si="305"/>
        <v>16</v>
      </c>
      <c r="I809" s="72"/>
      <c r="J809" s="72"/>
      <c r="K809" s="581">
        <f t="shared" si="281"/>
        <v>0.14657738095238093</v>
      </c>
      <c r="L809" s="72"/>
      <c r="M809" s="580">
        <f t="shared" si="282"/>
        <v>8.1304872887990829</v>
      </c>
      <c r="N809" s="581">
        <f t="shared" si="283"/>
        <v>1.3661504742722432</v>
      </c>
      <c r="V809" s="103"/>
      <c r="W809" s="103"/>
      <c r="X809" s="112"/>
      <c r="Y809" s="332"/>
      <c r="Z809" s="584"/>
      <c r="AA809" s="584"/>
      <c r="AB809" s="584"/>
      <c r="AC809" s="584"/>
      <c r="AD809" s="584"/>
      <c r="AE809" s="584"/>
    </row>
    <row r="810" spans="1:31" x14ac:dyDescent="0.2">
      <c r="A810" s="579">
        <f>'TOP OF DECK ELEVATIONS'!M40</f>
        <v>5.25</v>
      </c>
      <c r="B810" s="514">
        <f t="shared" si="284"/>
        <v>84</v>
      </c>
      <c r="C810" s="523">
        <f t="shared" ref="C810" si="309">C770</f>
        <v>9</v>
      </c>
      <c r="D810" s="523">
        <f t="shared" si="300"/>
        <v>4.8189305903222399</v>
      </c>
      <c r="E810" s="830">
        <f t="shared" si="305"/>
        <v>1.125</v>
      </c>
      <c r="F810" s="523">
        <f t="shared" si="305"/>
        <v>16</v>
      </c>
      <c r="G810" s="523">
        <f t="shared" si="305"/>
        <v>1.75</v>
      </c>
      <c r="H810" s="528">
        <f t="shared" si="305"/>
        <v>16</v>
      </c>
      <c r="I810" s="72"/>
      <c r="J810" s="72"/>
      <c r="K810" s="581">
        <f t="shared" si="281"/>
        <v>0.14657738095238093</v>
      </c>
      <c r="L810" s="72"/>
      <c r="M810" s="580">
        <f t="shared" si="282"/>
        <v>8.1304872887990829</v>
      </c>
      <c r="N810" s="581">
        <f t="shared" si="283"/>
        <v>1.3661504742722432</v>
      </c>
      <c r="V810" s="103"/>
      <c r="W810" s="103"/>
      <c r="X810" s="112"/>
      <c r="Y810" s="584"/>
      <c r="Z810" s="583"/>
      <c r="AA810" s="583"/>
      <c r="AB810" s="583"/>
      <c r="AC810" s="583"/>
      <c r="AD810" s="583"/>
      <c r="AE810" s="583"/>
    </row>
    <row r="811" spans="1:31" x14ac:dyDescent="0.2">
      <c r="A811" s="579">
        <f>'TOP OF DECK ELEVATIONS'!M41</f>
        <v>5.375</v>
      </c>
      <c r="B811" s="514">
        <f t="shared" si="284"/>
        <v>84</v>
      </c>
      <c r="C811" s="523">
        <f t="shared" ref="C811" si="310">C771</f>
        <v>9</v>
      </c>
      <c r="D811" s="523">
        <f t="shared" si="300"/>
        <v>4.8189305903222399</v>
      </c>
      <c r="E811" s="830">
        <f t="shared" si="305"/>
        <v>1.125</v>
      </c>
      <c r="F811" s="523">
        <f t="shared" si="305"/>
        <v>16</v>
      </c>
      <c r="G811" s="523">
        <f t="shared" si="305"/>
        <v>1.75</v>
      </c>
      <c r="H811" s="528">
        <f t="shared" si="305"/>
        <v>16</v>
      </c>
      <c r="I811" s="72"/>
      <c r="J811" s="72"/>
      <c r="K811" s="581">
        <f t="shared" si="281"/>
        <v>0.14657738095238093</v>
      </c>
      <c r="L811" s="72"/>
      <c r="M811" s="580">
        <f t="shared" si="282"/>
        <v>8.1304872887990829</v>
      </c>
      <c r="N811" s="581">
        <f t="shared" si="283"/>
        <v>1.3661504742722432</v>
      </c>
      <c r="V811" s="103"/>
      <c r="Y811" s="583"/>
    </row>
    <row r="812" spans="1:31" x14ac:dyDescent="0.2">
      <c r="A812" s="579">
        <f>'TOP OF DECK ELEVATIONS'!M42</f>
        <v>5.5</v>
      </c>
      <c r="B812" s="514">
        <f t="shared" si="284"/>
        <v>84</v>
      </c>
      <c r="C812" s="523">
        <f t="shared" ref="C812" si="311">C772</f>
        <v>9</v>
      </c>
      <c r="D812" s="523">
        <f t="shared" si="300"/>
        <v>4.8189305903222399</v>
      </c>
      <c r="E812" s="830">
        <f t="shared" si="305"/>
        <v>1.125</v>
      </c>
      <c r="F812" s="523">
        <f t="shared" si="305"/>
        <v>16</v>
      </c>
      <c r="G812" s="523">
        <f t="shared" si="305"/>
        <v>1.75</v>
      </c>
      <c r="H812" s="528">
        <f t="shared" si="305"/>
        <v>16</v>
      </c>
      <c r="I812" s="72"/>
      <c r="J812" s="72"/>
      <c r="K812" s="581">
        <f t="shared" si="281"/>
        <v>0.14657738095238093</v>
      </c>
      <c r="L812" s="72"/>
      <c r="M812" s="580">
        <f t="shared" si="282"/>
        <v>8.1304872887990829</v>
      </c>
      <c r="N812" s="581">
        <f t="shared" si="283"/>
        <v>1.3661504742722432</v>
      </c>
      <c r="Z812" s="112"/>
      <c r="AA812" s="112"/>
      <c r="AB812" s="112"/>
      <c r="AC812" s="112"/>
      <c r="AD812" s="112"/>
      <c r="AE812" s="112"/>
    </row>
    <row r="813" spans="1:31" x14ac:dyDescent="0.2">
      <c r="A813" s="579">
        <f>'TOP OF DECK ELEVATIONS'!M43</f>
        <v>5.625</v>
      </c>
      <c r="B813" s="514">
        <f t="shared" si="284"/>
        <v>84</v>
      </c>
      <c r="C813" s="523">
        <f t="shared" ref="C813" si="312">C773</f>
        <v>9</v>
      </c>
      <c r="D813" s="523">
        <f t="shared" si="300"/>
        <v>4.8189305903222399</v>
      </c>
      <c r="E813" s="830">
        <f t="shared" si="305"/>
        <v>1.125</v>
      </c>
      <c r="F813" s="523">
        <f t="shared" si="305"/>
        <v>16</v>
      </c>
      <c r="G813" s="523">
        <f t="shared" si="305"/>
        <v>1.75</v>
      </c>
      <c r="H813" s="528">
        <f t="shared" si="305"/>
        <v>16</v>
      </c>
      <c r="I813" s="72"/>
      <c r="J813" s="72"/>
      <c r="K813" s="581">
        <f t="shared" si="281"/>
        <v>0.14657738095238093</v>
      </c>
      <c r="L813" s="72"/>
      <c r="M813" s="580">
        <f t="shared" si="282"/>
        <v>8.1304872887990829</v>
      </c>
      <c r="N813" s="581">
        <f t="shared" si="283"/>
        <v>1.3661504742722432</v>
      </c>
      <c r="V813" s="103"/>
      <c r="W813" s="103"/>
      <c r="X813" s="112"/>
      <c r="Y813" s="112"/>
      <c r="Z813" s="582"/>
      <c r="AA813" s="582"/>
      <c r="AB813" s="582"/>
      <c r="AC813" s="582"/>
      <c r="AD813" s="582"/>
      <c r="AE813" s="582"/>
    </row>
    <row r="814" spans="1:31" x14ac:dyDescent="0.2">
      <c r="A814" s="579">
        <f>'TOP OF DECK ELEVATIONS'!M44</f>
        <v>5.75</v>
      </c>
      <c r="B814" s="514">
        <f t="shared" si="284"/>
        <v>84</v>
      </c>
      <c r="C814" s="523">
        <f t="shared" ref="C814" si="313">C774</f>
        <v>9</v>
      </c>
      <c r="D814" s="523">
        <f t="shared" si="300"/>
        <v>4.8189305903222399</v>
      </c>
      <c r="E814" s="830">
        <f t="shared" si="305"/>
        <v>1.125</v>
      </c>
      <c r="F814" s="523">
        <f t="shared" si="305"/>
        <v>16</v>
      </c>
      <c r="G814" s="523">
        <f t="shared" si="305"/>
        <v>1.75</v>
      </c>
      <c r="H814" s="528">
        <f t="shared" si="305"/>
        <v>16</v>
      </c>
      <c r="I814" s="72"/>
      <c r="J814" s="72"/>
      <c r="K814" s="581">
        <f t="shared" si="281"/>
        <v>0.14657738095238093</v>
      </c>
      <c r="L814" s="72"/>
      <c r="M814" s="580">
        <f t="shared" si="282"/>
        <v>8.1304872887990829</v>
      </c>
      <c r="N814" s="581">
        <f t="shared" si="283"/>
        <v>1.3661504742722432</v>
      </c>
      <c r="V814" s="103"/>
      <c r="W814" s="103"/>
      <c r="X814" s="112"/>
      <c r="Y814" s="582"/>
      <c r="Z814" s="332"/>
      <c r="AA814" s="332"/>
      <c r="AB814" s="332"/>
      <c r="AC814" s="332"/>
      <c r="AD814" s="332"/>
      <c r="AE814" s="332"/>
    </row>
    <row r="815" spans="1:31" x14ac:dyDescent="0.2">
      <c r="A815" s="579" t="str">
        <f>'TOP OF DECK ELEVATIONS'!M45</f>
        <v>F.S. #4</v>
      </c>
      <c r="B815" s="514">
        <f t="shared" si="284"/>
        <v>84</v>
      </c>
      <c r="C815" s="523">
        <f t="shared" ref="C815" si="314">C775</f>
        <v>9</v>
      </c>
      <c r="D815" s="523">
        <f t="shared" si="300"/>
        <v>4.8189305903222399</v>
      </c>
      <c r="E815" s="830">
        <f t="shared" si="305"/>
        <v>1.125</v>
      </c>
      <c r="F815" s="523">
        <f t="shared" si="305"/>
        <v>16</v>
      </c>
      <c r="G815" s="523">
        <f t="shared" si="305"/>
        <v>1.75</v>
      </c>
      <c r="H815" s="528">
        <f t="shared" si="305"/>
        <v>16</v>
      </c>
      <c r="I815" s="72"/>
      <c r="J815" s="72"/>
      <c r="K815" s="581">
        <f t="shared" si="281"/>
        <v>0.14657738095238093</v>
      </c>
      <c r="L815" s="72"/>
      <c r="M815" s="580">
        <f t="shared" si="282"/>
        <v>8.1304872887990829</v>
      </c>
      <c r="N815" s="581">
        <f t="shared" si="283"/>
        <v>1.3661504742722432</v>
      </c>
      <c r="V815" s="103"/>
      <c r="W815" s="103"/>
      <c r="X815" s="112"/>
      <c r="Y815" s="332"/>
      <c r="Z815" s="332"/>
      <c r="AA815" s="332"/>
      <c r="AB815" s="332"/>
      <c r="AC815" s="332"/>
      <c r="AD815" s="332"/>
      <c r="AE815" s="332"/>
    </row>
    <row r="816" spans="1:31" x14ac:dyDescent="0.2">
      <c r="A816" s="579">
        <f>'TOP OF DECK ELEVATIONS'!M46</f>
        <v>5.875</v>
      </c>
      <c r="B816" s="514">
        <f t="shared" si="284"/>
        <v>84</v>
      </c>
      <c r="C816" s="523">
        <f t="shared" ref="C816" si="315">C776</f>
        <v>9</v>
      </c>
      <c r="D816" s="523">
        <f t="shared" si="300"/>
        <v>4.8189305903222399</v>
      </c>
      <c r="E816" s="830">
        <f t="shared" si="305"/>
        <v>1.6875</v>
      </c>
      <c r="F816" s="523">
        <f t="shared" si="305"/>
        <v>16</v>
      </c>
      <c r="G816" s="523">
        <f t="shared" si="305"/>
        <v>1.75</v>
      </c>
      <c r="H816" s="528">
        <f t="shared" si="305"/>
        <v>16</v>
      </c>
      <c r="I816" s="72"/>
      <c r="J816" s="72"/>
      <c r="K816" s="581">
        <f t="shared" si="281"/>
        <v>0.14657738095238093</v>
      </c>
      <c r="L816" s="72"/>
      <c r="M816" s="580">
        <f t="shared" si="282"/>
        <v>8.0679872887990829</v>
      </c>
      <c r="N816" s="581">
        <f t="shared" si="283"/>
        <v>1.3567754742722433</v>
      </c>
      <c r="V816" s="103"/>
      <c r="W816" s="103"/>
      <c r="X816" s="112"/>
      <c r="Y816" s="332"/>
      <c r="Z816" s="332"/>
      <c r="AA816" s="332"/>
      <c r="AB816" s="332"/>
      <c r="AC816" s="332"/>
      <c r="AD816" s="332"/>
      <c r="AE816" s="332"/>
    </row>
    <row r="817" spans="1:58" x14ac:dyDescent="0.2">
      <c r="A817" s="579" t="str">
        <f>'TOP OF DECK ELEVATIONS'!M47</f>
        <v>CL PIER 5</v>
      </c>
      <c r="B817" s="514">
        <f t="shared" si="284"/>
        <v>84</v>
      </c>
      <c r="C817" s="523">
        <f t="shared" ref="C817" si="316">C777</f>
        <v>9</v>
      </c>
      <c r="D817" s="523">
        <f t="shared" si="300"/>
        <v>4.4646549741572006</v>
      </c>
      <c r="E817" s="830">
        <f t="shared" si="305"/>
        <v>1.6875</v>
      </c>
      <c r="F817" s="523">
        <f t="shared" si="305"/>
        <v>16</v>
      </c>
      <c r="G817" s="523">
        <f t="shared" si="305"/>
        <v>1.75</v>
      </c>
      <c r="H817" s="528">
        <f t="shared" si="305"/>
        <v>16</v>
      </c>
      <c r="I817" s="72"/>
      <c r="J817" s="72"/>
      <c r="K817" s="581">
        <f t="shared" si="281"/>
        <v>0.14657738095238093</v>
      </c>
      <c r="L817" s="72"/>
      <c r="M817" s="580">
        <f t="shared" si="282"/>
        <v>7.8613265127028109</v>
      </c>
      <c r="N817" s="581">
        <f t="shared" si="283"/>
        <v>1.3257763578578026</v>
      </c>
      <c r="V817" s="103"/>
      <c r="W817" s="103"/>
      <c r="X817" s="112"/>
      <c r="Y817" s="332"/>
      <c r="Z817" s="332"/>
      <c r="AA817" s="332"/>
      <c r="AB817" s="332"/>
      <c r="AC817" s="332"/>
      <c r="AD817" s="332"/>
      <c r="AE817" s="332"/>
    </row>
    <row r="818" spans="1:58" x14ac:dyDescent="0.2">
      <c r="A818" s="579">
        <f>'TOP OF DECK ELEVATIONS'!M48</f>
        <v>6.25</v>
      </c>
      <c r="B818" s="514">
        <f t="shared" si="284"/>
        <v>84</v>
      </c>
      <c r="C818" s="523">
        <f t="shared" ref="C818:D821" si="317">C778</f>
        <v>9</v>
      </c>
      <c r="D818" s="523">
        <f t="shared" si="317"/>
        <v>4.4646549741572006</v>
      </c>
      <c r="E818" s="830">
        <f t="shared" si="305"/>
        <v>0.8125</v>
      </c>
      <c r="F818" s="523">
        <f t="shared" si="305"/>
        <v>16</v>
      </c>
      <c r="G818" s="523">
        <f t="shared" si="305"/>
        <v>1.75</v>
      </c>
      <c r="H818" s="528">
        <f t="shared" si="305"/>
        <v>16</v>
      </c>
      <c r="I818" s="72"/>
      <c r="J818" s="72"/>
      <c r="K818" s="581">
        <f t="shared" si="281"/>
        <v>0.14657738095238093</v>
      </c>
      <c r="L818" s="72"/>
      <c r="M818" s="580">
        <f t="shared" si="282"/>
        <v>7.9585487349250332</v>
      </c>
      <c r="N818" s="581">
        <f t="shared" si="283"/>
        <v>1.340359691191136</v>
      </c>
      <c r="V818" s="103"/>
      <c r="W818" s="103"/>
      <c r="X818" s="112"/>
      <c r="Y818" s="332"/>
      <c r="Z818" s="332"/>
      <c r="AA818" s="332"/>
      <c r="AB818" s="332"/>
      <c r="AC818" s="332"/>
      <c r="AD818" s="332"/>
      <c r="AE818" s="332"/>
    </row>
    <row r="819" spans="1:58" x14ac:dyDescent="0.2">
      <c r="A819" s="579">
        <f>'TOP OF DECK ELEVATIONS'!M49</f>
        <v>6.5</v>
      </c>
      <c r="B819" s="514">
        <f t="shared" si="284"/>
        <v>84</v>
      </c>
      <c r="C819" s="523">
        <f t="shared" ref="C819" si="318">C779</f>
        <v>9</v>
      </c>
      <c r="D819" s="523">
        <f t="shared" si="317"/>
        <v>4.4646549741572006</v>
      </c>
      <c r="E819" s="830">
        <f t="shared" si="305"/>
        <v>0.8125</v>
      </c>
      <c r="F819" s="523">
        <f t="shared" si="305"/>
        <v>16</v>
      </c>
      <c r="G819" s="523">
        <f t="shared" si="305"/>
        <v>1.75</v>
      </c>
      <c r="H819" s="528">
        <f t="shared" si="305"/>
        <v>16</v>
      </c>
      <c r="I819" s="72"/>
      <c r="J819" s="72"/>
      <c r="K819" s="581">
        <f t="shared" si="281"/>
        <v>0.14657738095238093</v>
      </c>
      <c r="L819" s="72"/>
      <c r="M819" s="580">
        <f t="shared" si="282"/>
        <v>7.9585487349250332</v>
      </c>
      <c r="N819" s="581">
        <f t="shared" si="283"/>
        <v>1.340359691191136</v>
      </c>
      <c r="V819" s="103"/>
      <c r="W819" s="103"/>
      <c r="X819" s="112"/>
      <c r="Y819" s="332"/>
      <c r="Z819" s="332"/>
      <c r="AA819" s="332"/>
      <c r="AB819" s="332"/>
      <c r="AC819" s="332"/>
      <c r="AD819" s="332"/>
      <c r="AE819" s="332"/>
    </row>
    <row r="820" spans="1:58" x14ac:dyDescent="0.2">
      <c r="A820" s="579">
        <f>'TOP OF DECK ELEVATIONS'!M50</f>
        <v>6.75</v>
      </c>
      <c r="B820" s="514">
        <f t="shared" si="284"/>
        <v>84</v>
      </c>
      <c r="C820" s="523">
        <f t="shared" ref="C820" si="319">C780</f>
        <v>9</v>
      </c>
      <c r="D820" s="523">
        <f t="shared" si="317"/>
        <v>4.4646549741572006</v>
      </c>
      <c r="E820" s="830">
        <f t="shared" si="305"/>
        <v>0.8125</v>
      </c>
      <c r="F820" s="523">
        <f t="shared" si="305"/>
        <v>16</v>
      </c>
      <c r="G820" s="523">
        <f t="shared" si="305"/>
        <v>1.75</v>
      </c>
      <c r="H820" s="528">
        <f t="shared" si="305"/>
        <v>16</v>
      </c>
      <c r="I820" s="72"/>
      <c r="J820" s="72"/>
      <c r="K820" s="581">
        <f t="shared" si="281"/>
        <v>0.14657738095238093</v>
      </c>
      <c r="L820" s="72"/>
      <c r="M820" s="580">
        <f t="shared" si="282"/>
        <v>7.9585487349250332</v>
      </c>
      <c r="N820" s="581">
        <f t="shared" si="283"/>
        <v>1.340359691191136</v>
      </c>
      <c r="V820" s="103"/>
      <c r="W820" s="103"/>
      <c r="X820" s="112"/>
      <c r="Y820" s="332"/>
      <c r="Z820" s="332"/>
      <c r="AA820" s="332"/>
      <c r="AB820" s="332"/>
      <c r="AC820" s="332"/>
      <c r="AD820" s="332"/>
      <c r="AE820" s="332"/>
    </row>
    <row r="821" spans="1:58" x14ac:dyDescent="0.2">
      <c r="A821" s="579" t="str">
        <f>'TOP OF DECK ELEVATIONS'!M51</f>
        <v>CL BRG. FA</v>
      </c>
      <c r="B821" s="514">
        <f t="shared" si="284"/>
        <v>84</v>
      </c>
      <c r="C821" s="523">
        <f t="shared" ref="C821" si="320">C781</f>
        <v>9</v>
      </c>
      <c r="D821" s="523">
        <f t="shared" si="317"/>
        <v>4.4646549741572006</v>
      </c>
      <c r="E821" s="830">
        <f t="shared" si="305"/>
        <v>0.8125</v>
      </c>
      <c r="F821" s="523">
        <f t="shared" si="305"/>
        <v>16</v>
      </c>
      <c r="G821" s="523">
        <f t="shared" si="305"/>
        <v>1.75</v>
      </c>
      <c r="H821" s="528">
        <f t="shared" si="305"/>
        <v>16</v>
      </c>
      <c r="I821" s="72"/>
      <c r="J821" s="72"/>
      <c r="K821" s="581">
        <f t="shared" si="281"/>
        <v>0.14657738095238093</v>
      </c>
      <c r="L821" s="72"/>
      <c r="M821" s="580">
        <f t="shared" si="282"/>
        <v>7.9585487349250332</v>
      </c>
      <c r="N821" s="581">
        <f t="shared" si="283"/>
        <v>1.340359691191136</v>
      </c>
      <c r="V821" s="103"/>
      <c r="W821" s="103"/>
      <c r="X821" s="112"/>
      <c r="Y821" s="332"/>
      <c r="Z821" s="332"/>
      <c r="AA821" s="332"/>
      <c r="AB821" s="332"/>
      <c r="AC821" s="332"/>
      <c r="AD821" s="332"/>
      <c r="AE821" s="332"/>
    </row>
    <row r="822" spans="1:58" x14ac:dyDescent="0.2">
      <c r="V822" s="103"/>
      <c r="W822" s="103"/>
      <c r="X822" s="112"/>
      <c r="Y822" s="332"/>
      <c r="Z822" s="332"/>
      <c r="AA822" s="332"/>
      <c r="AB822" s="332"/>
      <c r="AC822" s="332"/>
      <c r="AD822" s="332"/>
      <c r="AE822" s="332"/>
    </row>
    <row r="823" spans="1:58" x14ac:dyDescent="0.2">
      <c r="A823" s="975" t="s">
        <v>501</v>
      </c>
      <c r="B823" s="975"/>
      <c r="C823" s="975"/>
      <c r="D823" s="975"/>
      <c r="E823" s="975"/>
      <c r="F823" s="975"/>
      <c r="G823" s="975"/>
      <c r="H823" s="975"/>
      <c r="I823" s="975"/>
      <c r="J823" s="975"/>
      <c r="K823" s="975"/>
      <c r="L823" s="165"/>
      <c r="M823" s="165"/>
      <c r="N823" s="165"/>
      <c r="V823" s="103"/>
      <c r="W823" s="103"/>
      <c r="X823" s="112"/>
      <c r="Y823" s="332"/>
      <c r="Z823" s="332"/>
      <c r="AA823" s="332"/>
      <c r="AB823" s="332"/>
      <c r="AC823" s="332"/>
      <c r="AD823" s="332"/>
      <c r="AE823" s="332"/>
    </row>
    <row r="824" spans="1:58" ht="12.75" customHeight="1" x14ac:dyDescent="0.2">
      <c r="V824" s="103"/>
      <c r="W824" s="103"/>
      <c r="X824" s="112"/>
      <c r="Y824" s="332"/>
      <c r="Z824" s="332"/>
      <c r="AA824" s="332"/>
      <c r="AB824" s="332"/>
      <c r="AC824" s="332"/>
      <c r="AD824" s="332"/>
      <c r="AE824" s="332"/>
    </row>
    <row r="825" spans="1:58" x14ac:dyDescent="0.2">
      <c r="A825" s="776" t="s">
        <v>613</v>
      </c>
      <c r="B825" s="777"/>
      <c r="C825" s="777"/>
      <c r="D825" s="777"/>
      <c r="E825" s="777"/>
      <c r="F825" s="777"/>
      <c r="G825" s="777"/>
      <c r="H825" s="777"/>
      <c r="I825" s="777"/>
      <c r="J825" s="790"/>
      <c r="V825" s="103"/>
      <c r="W825" s="103"/>
      <c r="X825" s="112"/>
      <c r="Y825" s="332"/>
      <c r="Z825" s="584"/>
      <c r="AA825" s="584"/>
      <c r="AB825" s="584"/>
      <c r="AC825" s="584"/>
      <c r="AD825" s="584"/>
      <c r="AE825" s="584"/>
    </row>
    <row r="826" spans="1:58" ht="38.25" x14ac:dyDescent="0.2">
      <c r="A826" s="788"/>
      <c r="B826" s="789" t="s">
        <v>503</v>
      </c>
      <c r="C826" s="789" t="s">
        <v>476</v>
      </c>
      <c r="D826" s="789" t="s">
        <v>506</v>
      </c>
      <c r="E826" s="789" t="s">
        <v>508</v>
      </c>
      <c r="F826" s="789" t="s">
        <v>511</v>
      </c>
      <c r="G826" s="789" t="s">
        <v>510</v>
      </c>
      <c r="H826" s="778" t="s">
        <v>719</v>
      </c>
      <c r="I826" s="789" t="s">
        <v>505</v>
      </c>
      <c r="J826" s="789" t="s">
        <v>504</v>
      </c>
      <c r="V826" s="103"/>
      <c r="W826" s="103"/>
      <c r="X826" s="112"/>
      <c r="Y826" s="584"/>
      <c r="Z826" s="583"/>
      <c r="AA826" s="583"/>
      <c r="AB826" s="583"/>
      <c r="AC826" s="583"/>
      <c r="AD826" s="583"/>
      <c r="AE826" s="583"/>
    </row>
    <row r="827" spans="1:58" x14ac:dyDescent="0.2">
      <c r="A827" s="579" t="str">
        <f>'TOP OF DECK ELEVATIONS'!M15</f>
        <v>CL BRG. RA</v>
      </c>
      <c r="B827" s="637">
        <f>72</f>
        <v>72</v>
      </c>
      <c r="C827" s="636">
        <v>8.5</v>
      </c>
      <c r="D827" s="830">
        <f t="shared" ref="D827:D863" si="321">E705</f>
        <v>0.8125</v>
      </c>
      <c r="E827" s="523">
        <f>$F$705</f>
        <v>16</v>
      </c>
      <c r="F827" s="523" cm="1">
        <f t="array" ref="F827">INDEX($U$827:$BF$841,_xlfn.XMATCH("CL "&amp;A825,$U$827:$U$841),ROW()-ROW(A826)+1)</f>
        <v>5.738833833865101</v>
      </c>
      <c r="G827" s="528">
        <f>E827</f>
        <v>16</v>
      </c>
      <c r="H827" s="581">
        <f>$C$591</f>
        <v>0.18451488095238094</v>
      </c>
      <c r="I827" s="580">
        <f t="shared" ref="I827:I863" si="322">((B827*C827)+(F827*G827))/144</f>
        <v>4.8876482037627893</v>
      </c>
      <c r="J827" s="581">
        <f>I827*0.15+H827</f>
        <v>0.91766211151679933</v>
      </c>
      <c r="U827" s="31"/>
      <c r="V827" s="31" t="str" cm="1">
        <f t="array" ref="V827:BF827">TRANSPOSE(A827:A863)</f>
        <v>CL BRG. RA</v>
      </c>
      <c r="W827" s="31">
        <v>1.25</v>
      </c>
      <c r="X827" s="31">
        <v>1.5</v>
      </c>
      <c r="Y827" s="583">
        <v>1.75</v>
      </c>
      <c r="Z827" s="31" t="str">
        <v>CL PIER 1</v>
      </c>
      <c r="AA827" s="31">
        <v>2.125</v>
      </c>
      <c r="AB827" s="31" t="str">
        <v>F.S. #1</v>
      </c>
      <c r="AC827" s="31">
        <v>2.25</v>
      </c>
      <c r="AD827" s="31">
        <v>2.375</v>
      </c>
      <c r="AE827" s="31">
        <v>2.5</v>
      </c>
      <c r="AF827" s="31">
        <v>2.625</v>
      </c>
      <c r="AG827" s="586">
        <v>2.75</v>
      </c>
      <c r="AH827" s="586">
        <v>2.875</v>
      </c>
      <c r="AI827" s="586" t="str">
        <v>CL PIER 2</v>
      </c>
      <c r="AJ827" s="586">
        <v>3.25</v>
      </c>
      <c r="AK827" s="31" t="str">
        <v>F.S. #2</v>
      </c>
      <c r="AL827" s="31">
        <v>3.5</v>
      </c>
      <c r="AM827" s="31">
        <v>3.75</v>
      </c>
      <c r="AN827" s="31" t="str">
        <v>CL PIER 3</v>
      </c>
      <c r="AO827" s="31">
        <v>4.25</v>
      </c>
      <c r="AP827" s="31">
        <v>4.5</v>
      </c>
      <c r="AQ827" s="31" t="str">
        <v>F.S. #3</v>
      </c>
      <c r="AR827" s="31">
        <v>4.75</v>
      </c>
      <c r="AS827" s="31" t="str">
        <v>CL PIER 4</v>
      </c>
      <c r="AT827" s="31">
        <v>5.125</v>
      </c>
      <c r="AU827" s="31">
        <v>5.25</v>
      </c>
      <c r="AV827" s="31">
        <v>5.375</v>
      </c>
      <c r="AW827" s="31">
        <v>5.5</v>
      </c>
      <c r="AX827" s="31">
        <v>5.625</v>
      </c>
      <c r="AY827" s="31">
        <v>5.75</v>
      </c>
      <c r="AZ827" s="31" t="str">
        <v>F.S. #4</v>
      </c>
      <c r="BA827" s="31">
        <v>5.875</v>
      </c>
      <c r="BB827" s="31" t="str">
        <v>CL PIER 5</v>
      </c>
      <c r="BC827" s="31">
        <v>6.25</v>
      </c>
      <c r="BD827" s="31">
        <v>6.5</v>
      </c>
      <c r="BE827" s="31">
        <v>6.75</v>
      </c>
      <c r="BF827" s="31" t="str">
        <v>CL BRG. FA</v>
      </c>
    </row>
    <row r="828" spans="1:58" x14ac:dyDescent="0.2">
      <c r="A828" s="579">
        <f>'TOP OF DECK ELEVATIONS'!M16</f>
        <v>1.25</v>
      </c>
      <c r="B828" s="514">
        <f>B827</f>
        <v>72</v>
      </c>
      <c r="C828" s="523">
        <v>8.5</v>
      </c>
      <c r="D828" s="830">
        <f t="shared" si="321"/>
        <v>0.8125</v>
      </c>
      <c r="E828" s="523">
        <f>E827</f>
        <v>16</v>
      </c>
      <c r="F828" s="523" cm="1">
        <f t="array" ref="F828">INDEX($U$827:$BF$841,_xlfn.XMATCH("CL "&amp;A825,$U$827:$U$841),ROW()-ROW(A826)+1)</f>
        <v>5.3649498089880581</v>
      </c>
      <c r="G828" s="528">
        <f t="shared" ref="G828:G857" si="323">E828</f>
        <v>16</v>
      </c>
      <c r="H828" s="581">
        <f t="shared" ref="H828:H863" si="324">$C$591</f>
        <v>0.18451488095238094</v>
      </c>
      <c r="I828" s="580">
        <f t="shared" si="322"/>
        <v>4.8461055343320067</v>
      </c>
      <c r="J828" s="581">
        <f t="shared" ref="J828:J863" si="325">I828*0.15+H828</f>
        <v>0.91143071110218199</v>
      </c>
      <c r="U828" s="642" t="str">
        <f>'Estimated Haunch Thickness'!B194</f>
        <v>CL GIRDER P</v>
      </c>
      <c r="V828" s="528">
        <f>'Estimated Haunch Thickness'!C194</f>
        <v>5.738833833865101</v>
      </c>
      <c r="W828" s="528">
        <f>'Estimated Haunch Thickness'!D194</f>
        <v>5.3649498089880581</v>
      </c>
      <c r="X828" s="528">
        <f>'Estimated Haunch Thickness'!E194</f>
        <v>5.1646080407172121</v>
      </c>
      <c r="Y828" s="31"/>
      <c r="Z828" s="528">
        <f>'Estimated Haunch Thickness'!G194</f>
        <v>3.8333625804680196</v>
      </c>
      <c r="AA828" s="528">
        <f>'Estimated Haunch Thickness'!H194</f>
        <v>3.3470289730976219</v>
      </c>
      <c r="AB828" s="528">
        <f>'Estimated Haunch Thickness'!I194</f>
        <v>4.1657805224322146</v>
      </c>
      <c r="AC828" s="528">
        <f>'Estimated Haunch Thickness'!J194</f>
        <v>4.1432978510520115</v>
      </c>
      <c r="AD828" s="528">
        <f>'Estimated Haunch Thickness'!K194</f>
        <v>4.2113224496515613</v>
      </c>
      <c r="AE828" s="528">
        <f>'Estimated Haunch Thickness'!L194</f>
        <v>4.4106213152790588</v>
      </c>
      <c r="AF828" s="528">
        <f>'Estimated Haunch Thickness'!M194</f>
        <v>4.5077218256301421</v>
      </c>
      <c r="AG828" s="528">
        <f>'Estimated Haunch Thickness'!N194</f>
        <v>4.4080793741532034</v>
      </c>
      <c r="AH828" s="528">
        <f>'Estimated Haunch Thickness'!O194</f>
        <v>4.4252088573030051</v>
      </c>
      <c r="AI828" s="528">
        <f>'Estimated Haunch Thickness'!P194</f>
        <v>4.117915620930944</v>
      </c>
      <c r="AJ828" s="528">
        <f>'Estimated Haunch Thickness'!Q194</f>
        <v>3.8621907914475742</v>
      </c>
      <c r="AK828" s="528">
        <f>'Estimated Haunch Thickness'!R194</f>
        <v>5.3680702075580484</v>
      </c>
      <c r="AL828" s="528">
        <f>'Estimated Haunch Thickness'!S194</f>
        <v>5.6075297716388377</v>
      </c>
      <c r="AM828" s="528">
        <f>'Estimated Haunch Thickness'!T194</f>
        <v>5.4819029027339639</v>
      </c>
      <c r="AN828" s="528">
        <f>'Estimated Haunch Thickness'!U194</f>
        <v>4.6433361093249914</v>
      </c>
      <c r="AO828" s="528">
        <f>'Estimated Haunch Thickness'!V194</f>
        <v>5.282969495814541</v>
      </c>
      <c r="AP828" s="528">
        <f>'Estimated Haunch Thickness'!W194</f>
        <v>5.3875674712171531</v>
      </c>
      <c r="AQ828" s="528">
        <f>'Estimated Haunch Thickness'!X194</f>
        <v>5.1867971945039244</v>
      </c>
      <c r="AR828" s="528">
        <f>'Estimated Haunch Thickness'!Y194</f>
        <v>3.2624770173924844</v>
      </c>
      <c r="AS828" s="528">
        <f>'Estimated Haunch Thickness'!Z194</f>
        <v>3.1948562918669268</v>
      </c>
      <c r="AT828" s="528">
        <f>'Estimated Haunch Thickness'!AA194</f>
        <v>3.0393111541106919</v>
      </c>
      <c r="AU828" s="528">
        <f>'Estimated Haunch Thickness'!AB194</f>
        <v>3.5882103201975042</v>
      </c>
      <c r="AV828" s="528">
        <f>'Estimated Haunch Thickness'!AC194</f>
        <v>3.409861230401475</v>
      </c>
      <c r="AW828" s="528">
        <f>'Estimated Haunch Thickness'!AD194</f>
        <v>3.7607319804019426</v>
      </c>
      <c r="AX828" s="528">
        <f>'Estimated Haunch Thickness'!AE194</f>
        <v>3.8910467595032969</v>
      </c>
      <c r="AY828" s="528">
        <f>'Estimated Haunch Thickness'!AF194</f>
        <v>3.6091724431316834</v>
      </c>
      <c r="AZ828" s="528">
        <f>'Estimated Haunch Thickness'!AG194</f>
        <v>3.5982409038924743</v>
      </c>
      <c r="BA828" s="528">
        <f>'Estimated Haunch Thickness'!AH194</f>
        <v>2.5063501581380478</v>
      </c>
      <c r="BB828" s="528">
        <f>'Estimated Haunch Thickness'!AI194</f>
        <v>2.6576425607299825</v>
      </c>
      <c r="BC828" s="528">
        <f>'Estimated Haunch Thickness'!AJ194</f>
        <v>3.2577655632412643</v>
      </c>
      <c r="BD828" s="528">
        <f>'Estimated Haunch Thickness'!AK194</f>
        <v>3.2425342017641015</v>
      </c>
      <c r="BE828" s="528">
        <f>'Estimated Haunch Thickness'!AL194</f>
        <v>3.1463739805549267</v>
      </c>
      <c r="BF828" s="528">
        <f>'Estimated Haunch Thickness'!AM194</f>
        <v>2.9867889731185642</v>
      </c>
    </row>
    <row r="829" spans="1:58" x14ac:dyDescent="0.2">
      <c r="A829" s="579">
        <f>'TOP OF DECK ELEVATIONS'!M17</f>
        <v>1.5</v>
      </c>
      <c r="B829" s="514">
        <f t="shared" ref="B829:B863" si="326">B828</f>
        <v>72</v>
      </c>
      <c r="C829" s="523">
        <v>8.5</v>
      </c>
      <c r="D829" s="830">
        <f t="shared" si="321"/>
        <v>0.8125</v>
      </c>
      <c r="E829" s="523">
        <f t="shared" ref="E829:E863" si="327">E828</f>
        <v>16</v>
      </c>
      <c r="F829" s="523" cm="1">
        <f t="array" ref="F829">INDEX($U$827:$BF$841,_xlfn.XMATCH("CL "&amp;A825,$U$827:$U$841),ROW()-ROW(A826)+1)</f>
        <v>5.1646080407172121</v>
      </c>
      <c r="G829" s="528">
        <f t="shared" si="323"/>
        <v>16</v>
      </c>
      <c r="H829" s="581">
        <f t="shared" si="324"/>
        <v>0.18451488095238094</v>
      </c>
      <c r="I829" s="580">
        <f t="shared" si="322"/>
        <v>4.8238453378574677</v>
      </c>
      <c r="J829" s="581">
        <f t="shared" si="325"/>
        <v>0.90809168163100118</v>
      </c>
      <c r="U829" s="642" t="str">
        <f>'Estimated Haunch Thickness'!B195</f>
        <v>CL GIRDER N</v>
      </c>
      <c r="V829" s="528">
        <f>'Estimated Haunch Thickness'!C195</f>
        <v>5.4821587621363506</v>
      </c>
      <c r="W829" s="528">
        <f>'Estimated Haunch Thickness'!D195</f>
        <v>5.1413900913203179</v>
      </c>
      <c r="X829" s="528">
        <f>'Estimated Haunch Thickness'!E195</f>
        <v>4.9616537282745412</v>
      </c>
      <c r="Y829" s="528">
        <f>'Estimated Haunch Thickness'!F194</f>
        <v>5.1648713563417914</v>
      </c>
      <c r="Z829" s="528">
        <f>'Estimated Haunch Thickness'!G195</f>
        <v>3.6936509949473475</v>
      </c>
      <c r="AA829" s="528">
        <f>'Estimated Haunch Thickness'!H195</f>
        <v>3.6807959928573837</v>
      </c>
      <c r="AB829" s="528">
        <f>'Estimated Haunch Thickness'!I195</f>
        <v>4.5909397922123389</v>
      </c>
      <c r="AC829" s="528">
        <f>'Estimated Haunch Thickness'!J195</f>
        <v>4.4952485108487963</v>
      </c>
      <c r="AD829" s="528">
        <f>'Estimated Haunch Thickness'!K195</f>
        <v>4.980644302584551</v>
      </c>
      <c r="AE829" s="528">
        <f>'Estimated Haunch Thickness'!L195</f>
        <v>5.2446912100658665</v>
      </c>
      <c r="AF829" s="528">
        <f>'Estimated Haunch Thickness'!M195</f>
        <v>5.2988302617850422</v>
      </c>
      <c r="AG829" s="528">
        <f>'Estimated Haunch Thickness'!N195</f>
        <v>5.255137264152836</v>
      </c>
      <c r="AH829" s="528">
        <f>'Estimated Haunch Thickness'!O195</f>
        <v>5.1539038679675286</v>
      </c>
      <c r="AI829" s="528">
        <f>'Estimated Haunch Thickness'!P195</f>
        <v>4.082961256105591</v>
      </c>
      <c r="AJ829" s="528">
        <f>'Estimated Haunch Thickness'!Q195</f>
        <v>3.0962908787214474</v>
      </c>
      <c r="AK829" s="528">
        <f>'Estimated Haunch Thickness'!R195</f>
        <v>4.7584492362657329</v>
      </c>
      <c r="AL829" s="528">
        <f>'Estimated Haunch Thickness'!S195</f>
        <v>4.8792808676671484</v>
      </c>
      <c r="AM829" s="528">
        <f>'Estimated Haunch Thickness'!T195</f>
        <v>4.8824574528425728</v>
      </c>
      <c r="AN829" s="528">
        <f>'Estimated Haunch Thickness'!U195</f>
        <v>4.4113500380799451</v>
      </c>
      <c r="AO829" s="528">
        <f>'Estimated Haunch Thickness'!V195</f>
        <v>4.6350934937545389</v>
      </c>
      <c r="AP829" s="528">
        <f>'Estimated Haunch Thickness'!W195</f>
        <v>4.6257577511833006</v>
      </c>
      <c r="AQ829" s="528">
        <f>'Estimated Haunch Thickness'!X195</f>
        <v>4.5321058345280107</v>
      </c>
      <c r="AR829" s="528">
        <f>'Estimated Haunch Thickness'!Y195</f>
        <v>3.1006674403879515</v>
      </c>
      <c r="AS829" s="528">
        <f>'Estimated Haunch Thickness'!Z195</f>
        <v>3.4857516678621323</v>
      </c>
      <c r="AT829" s="528">
        <f>'Estimated Haunch Thickness'!AA195</f>
        <v>3.8331326632951459</v>
      </c>
      <c r="AU829" s="528">
        <f>'Estimated Haunch Thickness'!AB195</f>
        <v>3.9258421432214163</v>
      </c>
      <c r="AV829" s="528">
        <f>'Estimated Haunch Thickness'!AC195</f>
        <v>4.0874023970181952</v>
      </c>
      <c r="AW829" s="528">
        <f>'Estimated Haunch Thickness'!AD195</f>
        <v>3.9974882715459898</v>
      </c>
      <c r="AX829" s="528">
        <f>'Estimated Haunch Thickness'!AE195</f>
        <v>3.8503364252283063</v>
      </c>
      <c r="AY829" s="528">
        <f>'Estimated Haunch Thickness'!AF195</f>
        <v>3.6621274540084414</v>
      </c>
      <c r="AZ829" s="528">
        <f>'Estimated Haunch Thickness'!AG195</f>
        <v>3.5892121257393228</v>
      </c>
      <c r="BA829" s="528">
        <f>'Estimated Haunch Thickness'!AH195</f>
        <v>2.5249921620452369</v>
      </c>
      <c r="BB829" s="528">
        <f>'Estimated Haunch Thickness'!AI195</f>
        <v>2.9175086386740077</v>
      </c>
      <c r="BC829" s="528">
        <f>'Estimated Haunch Thickness'!AJ195</f>
        <v>4.0516496156551511</v>
      </c>
      <c r="BD829" s="528">
        <f>'Estimated Haunch Thickness'!AK195</f>
        <v>3.4278688286640318</v>
      </c>
      <c r="BE829" s="528">
        <f>'Estimated Haunch Thickness'!AL195</f>
        <v>3.2083291198523511</v>
      </c>
      <c r="BF829" s="528">
        <f>'Estimated Haunch Thickness'!AM195</f>
        <v>2.893296114977602</v>
      </c>
    </row>
    <row r="830" spans="1:58" x14ac:dyDescent="0.2">
      <c r="A830" s="579">
        <f>'TOP OF DECK ELEVATIONS'!M18</f>
        <v>1.75</v>
      </c>
      <c r="B830" s="514">
        <f t="shared" si="326"/>
        <v>72</v>
      </c>
      <c r="C830" s="523">
        <v>8.5</v>
      </c>
      <c r="D830" s="830">
        <f t="shared" si="321"/>
        <v>0.8125</v>
      </c>
      <c r="E830" s="523">
        <f t="shared" si="327"/>
        <v>16</v>
      </c>
      <c r="F830" s="523" cm="1">
        <f t="array" ref="F830">INDEX($U$827:$BF$841,_xlfn.XMATCH("CL "&amp;A825,$U$827:$U$841),ROW()-ROW(A826)+1)</f>
        <v>0</v>
      </c>
      <c r="G830" s="528">
        <f t="shared" si="323"/>
        <v>16</v>
      </c>
      <c r="H830" s="581">
        <f t="shared" si="324"/>
        <v>0.18451488095238094</v>
      </c>
      <c r="I830" s="580">
        <f t="shared" si="322"/>
        <v>4.25</v>
      </c>
      <c r="J830" s="581">
        <f t="shared" si="325"/>
        <v>0.82201488095238084</v>
      </c>
      <c r="U830" s="642" t="str">
        <f>'Estimated Haunch Thickness'!B196</f>
        <v>CL GIRDER M</v>
      </c>
      <c r="V830" s="528">
        <f>'Estimated Haunch Thickness'!C196</f>
        <v>5.1507902747734988</v>
      </c>
      <c r="W830" s="528">
        <f>'Estimated Haunch Thickness'!D196</f>
        <v>5.0001061296343323</v>
      </c>
      <c r="X830" s="528">
        <f>'Estimated Haunch Thickness'!E196</f>
        <v>4.9285427364839052</v>
      </c>
      <c r="Y830" s="528">
        <f>'Estimated Haunch Thickness'!F195</f>
        <v>4.6786843902036708</v>
      </c>
      <c r="Z830" s="528">
        <f>'Estimated Haunch Thickness'!G196</f>
        <v>3.5463835132059103</v>
      </c>
      <c r="AA830" s="528">
        <f>'Estimated Haunch Thickness'!H196</f>
        <v>3.371642891398551</v>
      </c>
      <c r="AB830" s="528">
        <f>'Estimated Haunch Thickness'!I196</f>
        <v>4.2056038863138383</v>
      </c>
      <c r="AC830" s="528">
        <f>'Estimated Haunch Thickness'!J196</f>
        <v>4.2354054953375453</v>
      </c>
      <c r="AD830" s="528">
        <f>'Estimated Haunch Thickness'!K196</f>
        <v>4.3822466845749659</v>
      </c>
      <c r="AE830" s="528">
        <f>'Estimated Haunch Thickness'!L196</f>
        <v>4.4984854855956655</v>
      </c>
      <c r="AF830" s="528">
        <f>'Estimated Haunch Thickness'!M196</f>
        <v>4.4286108963178776</v>
      </c>
      <c r="AG830" s="528">
        <f>'Estimated Haunch Thickness'!N196</f>
        <v>4.3104128671520812</v>
      </c>
      <c r="AH830" s="528">
        <f>'Estimated Haunch Thickness'!O196</f>
        <v>4.1629724785816506</v>
      </c>
      <c r="AI830" s="528">
        <f>'Estimated Haunch Thickness'!P196</f>
        <v>3.7852911500076516</v>
      </c>
      <c r="AJ830" s="528">
        <f>'Estimated Haunch Thickness'!Q196</f>
        <v>3.3606391026369238</v>
      </c>
      <c r="AK830" s="528">
        <f>'Estimated Haunch Thickness'!R196</f>
        <v>4.6476649859505414</v>
      </c>
      <c r="AL830" s="528">
        <f>'Estimated Haunch Thickness'!S196</f>
        <v>4.5561378777465507</v>
      </c>
      <c r="AM830" s="528">
        <f>'Estimated Haunch Thickness'!T196</f>
        <v>4.3322564174131912</v>
      </c>
      <c r="AN830" s="528">
        <f>'Estimated Haunch Thickness'!U196</f>
        <v>3.8659674034970521</v>
      </c>
      <c r="AO830" s="528">
        <f>'Estimated Haunch Thickness'!V196</f>
        <v>4.5005786692754555</v>
      </c>
      <c r="AP830" s="528">
        <f>'Estimated Haunch Thickness'!W196</f>
        <v>4.4833474267570637</v>
      </c>
      <c r="AQ830" s="528">
        <f>'Estimated Haunch Thickness'!X196</f>
        <v>4.531073659318281</v>
      </c>
      <c r="AR830" s="528">
        <f>'Estimated Haunch Thickness'!Y196</f>
        <v>3.3094201576241176</v>
      </c>
      <c r="AS830" s="528">
        <f>'Estimated Haunch Thickness'!Z196</f>
        <v>3.4030140252480123</v>
      </c>
      <c r="AT830" s="528">
        <f>'Estimated Haunch Thickness'!AA196</f>
        <v>3.6132053786668621</v>
      </c>
      <c r="AU830" s="528">
        <f>'Estimated Haunch Thickness'!AB196</f>
        <v>3.6424640071245449</v>
      </c>
      <c r="AV830" s="528">
        <f>'Estimated Haunch Thickness'!AC196</f>
        <v>3.9247444249913315</v>
      </c>
      <c r="AW830" s="528">
        <f>'Estimated Haunch Thickness'!AD196</f>
        <v>3.8697283473848074</v>
      </c>
      <c r="AX830" s="528">
        <f>'Estimated Haunch Thickness'!AE196</f>
        <v>4.0089487879577064</v>
      </c>
      <c r="AY830" s="528">
        <f>'Estimated Haunch Thickness'!AF196</f>
        <v>3.7576271964126136</v>
      </c>
      <c r="AZ830" s="528">
        <f>'Estimated Haunch Thickness'!AG196</f>
        <v>3.7189155236801525</v>
      </c>
      <c r="BA830" s="528">
        <f>'Estimated Haunch Thickness'!AH196</f>
        <v>2.8537762711921459</v>
      </c>
      <c r="BB830" s="528">
        <f>'Estimated Haunch Thickness'!AI196</f>
        <v>2.8923839319359104</v>
      </c>
      <c r="BC830" s="528">
        <f>'Estimated Haunch Thickness'!AJ196</f>
        <v>3.6671773138677963</v>
      </c>
      <c r="BD830" s="528">
        <f>'Estimated Haunch Thickness'!AK196</f>
        <v>3.4285601940155175</v>
      </c>
      <c r="BE830" s="528">
        <f>'Estimated Haunch Thickness'!AL196</f>
        <v>3.0034353943838141</v>
      </c>
      <c r="BF830" s="528">
        <f>'Estimated Haunch Thickness'!AM196</f>
        <v>2.7485603633895153</v>
      </c>
    </row>
    <row r="831" spans="1:58" x14ac:dyDescent="0.2">
      <c r="A831" s="579" t="str">
        <f>'TOP OF DECK ELEVATIONS'!M19</f>
        <v>CL PIER 1</v>
      </c>
      <c r="B831" s="514">
        <f t="shared" si="326"/>
        <v>72</v>
      </c>
      <c r="C831" s="523">
        <v>8.5</v>
      </c>
      <c r="D831" s="830">
        <f t="shared" si="321"/>
        <v>1.6875</v>
      </c>
      <c r="E831" s="523">
        <f t="shared" si="327"/>
        <v>16</v>
      </c>
      <c r="F831" s="523" cm="1">
        <f t="array" ref="F831">INDEX($U$827:$BF$841,_xlfn.XMATCH("CL "&amp;A825,$U$827:$U$841),ROW()-ROW(A826)+1)</f>
        <v>3.8333625804680196</v>
      </c>
      <c r="G831" s="528">
        <f t="shared" si="323"/>
        <v>16</v>
      </c>
      <c r="H831" s="581">
        <f t="shared" si="324"/>
        <v>0.18451488095238094</v>
      </c>
      <c r="I831" s="580">
        <f t="shared" si="322"/>
        <v>4.6759291756075578</v>
      </c>
      <c r="J831" s="581">
        <f t="shared" si="325"/>
        <v>0.88590425729351452</v>
      </c>
      <c r="U831" s="642" t="str">
        <f>'Estimated Haunch Thickness'!B197</f>
        <v>CL GIRDER L</v>
      </c>
      <c r="V831" s="528">
        <f>'Estimated Haunch Thickness'!C197</f>
        <v>4.9431477154666936</v>
      </c>
      <c r="W831" s="528">
        <f>'Estimated Haunch Thickness'!D197</f>
        <v>4.8232411830977071</v>
      </c>
      <c r="X831" s="528">
        <f>'Estimated Haunch Thickness'!E197</f>
        <v>4.8178848551706324</v>
      </c>
      <c r="Y831" s="528">
        <f>'Estimated Haunch Thickness'!F196</f>
        <v>4.7381289115091931</v>
      </c>
      <c r="Z831" s="528">
        <f>'Estimated Haunch Thickness'!G197</f>
        <v>3.4651149405262913</v>
      </c>
      <c r="AA831" s="528">
        <f>'Estimated Haunch Thickness'!H197</f>
        <v>2.9837716954934876</v>
      </c>
      <c r="AB831" s="528">
        <f>'Estimated Haunch Thickness'!I197</f>
        <v>4.1136648076126221</v>
      </c>
      <c r="AC831" s="528">
        <f>'Estimated Haunch Thickness'!J197</f>
        <v>4.1487437828036491</v>
      </c>
      <c r="AD831" s="528">
        <f>'Estimated Haunch Thickness'!K197</f>
        <v>4.4065773637948951</v>
      </c>
      <c r="AE831" s="528">
        <f>'Estimated Haunch Thickness'!L197</f>
        <v>4.5024244286187241</v>
      </c>
      <c r="AF831" s="528">
        <f>'Estimated Haunch Thickness'!M197</f>
        <v>4.5887368466719636</v>
      </c>
      <c r="AG831" s="528">
        <f>'Estimated Haunch Thickness'!N197</f>
        <v>4.388576072298747</v>
      </c>
      <c r="AH831" s="528">
        <f>'Estimated Haunch Thickness'!O197</f>
        <v>4.3988516949684708</v>
      </c>
      <c r="AI831" s="528">
        <f>'Estimated Haunch Thickness'!P197</f>
        <v>3.6725740339370532</v>
      </c>
      <c r="AJ831" s="528">
        <f>'Estimated Haunch Thickness'!Q197</f>
        <v>2.7854928302931512</v>
      </c>
      <c r="AK831" s="528">
        <f>'Estimated Haunch Thickness'!R197</f>
        <v>4.5090257482215748</v>
      </c>
      <c r="AL831" s="528">
        <f>'Estimated Haunch Thickness'!S197</f>
        <v>4.7135934853340586</v>
      </c>
      <c r="AM831" s="528">
        <f>'Estimated Haunch Thickness'!T197</f>
        <v>4.7542780417779795</v>
      </c>
      <c r="AN831" s="528">
        <f>'Estimated Haunch Thickness'!U197</f>
        <v>4.1346820443159231</v>
      </c>
      <c r="AO831" s="528">
        <f>'Estimated Haunch Thickness'!V197</f>
        <v>4.6075852699532334</v>
      </c>
      <c r="AP831" s="528">
        <f>'Estimated Haunch Thickness'!W197</f>
        <v>4.589860514760403</v>
      </c>
      <c r="AQ831" s="528">
        <f>'Estimated Haunch Thickness'!X197</f>
        <v>4.4048450604468599</v>
      </c>
      <c r="AR831" s="528">
        <f>'Estimated Haunch Thickness'!Y197</f>
        <v>2.696531009906721</v>
      </c>
      <c r="AS831" s="528">
        <f>'Estimated Haunch Thickness'!Z197</f>
        <v>3.1701796665429356</v>
      </c>
      <c r="AT831" s="528">
        <f>'Estimated Haunch Thickness'!AA197</f>
        <v>3.7619781690891614</v>
      </c>
      <c r="AU831" s="528">
        <f>'Estimated Haunch Thickness'!AB197</f>
        <v>3.7729175771701193</v>
      </c>
      <c r="AV831" s="528">
        <f>'Estimated Haunch Thickness'!AC197</f>
        <v>4.0421890241441361</v>
      </c>
      <c r="AW831" s="528">
        <f>'Estimated Haunch Thickness'!AD197</f>
        <v>4.0734572301871594</v>
      </c>
      <c r="AX831" s="528">
        <f>'Estimated Haunch Thickness'!AE197</f>
        <v>3.9208445281774402</v>
      </c>
      <c r="AY831" s="528">
        <f>'Estimated Haunch Thickness'!AF197</f>
        <v>3.7020714524205687</v>
      </c>
      <c r="AZ831" s="528">
        <f>'Estimated Haunch Thickness'!AG197</f>
        <v>3.6223704492012985</v>
      </c>
      <c r="BA831" s="528">
        <f>'Estimated Haunch Thickness'!AH197</f>
        <v>2.4594733257863481</v>
      </c>
      <c r="BB831" s="528">
        <f>'Estimated Haunch Thickness'!AI197</f>
        <v>2.8443494243811074</v>
      </c>
      <c r="BC831" s="528">
        <f>'Estimated Haunch Thickness'!AJ197</f>
        <v>3.9561957534506291</v>
      </c>
      <c r="BD831" s="528">
        <f>'Estimated Haunch Thickness'!AK197</f>
        <v>3.1800259747988093</v>
      </c>
      <c r="BE831" s="528">
        <f>'Estimated Haunch Thickness'!AL197</f>
        <v>2.7491292879349203</v>
      </c>
      <c r="BF831" s="528">
        <f>'Estimated Haunch Thickness'!AM197</f>
        <v>2.5473986006009</v>
      </c>
    </row>
    <row r="832" spans="1:58" x14ac:dyDescent="0.2">
      <c r="A832" s="579">
        <f>'TOP OF DECK ELEVATIONS'!M20</f>
        <v>2.125</v>
      </c>
      <c r="B832" s="514">
        <f t="shared" si="326"/>
        <v>72</v>
      </c>
      <c r="C832" s="523">
        <v>8.5</v>
      </c>
      <c r="D832" s="830">
        <f t="shared" si="321"/>
        <v>1.6875</v>
      </c>
      <c r="E832" s="523">
        <f t="shared" si="327"/>
        <v>16</v>
      </c>
      <c r="F832" s="523" cm="1">
        <f t="array" ref="F832">INDEX($U$827:$BF$841,_xlfn.XMATCH("CL "&amp;A825,$U$827:$U$841),ROW()-ROW(A826)+1)</f>
        <v>3.3470289730976219</v>
      </c>
      <c r="G832" s="528">
        <f t="shared" si="323"/>
        <v>16</v>
      </c>
      <c r="H832" s="581">
        <f t="shared" si="324"/>
        <v>0.18451488095238094</v>
      </c>
      <c r="I832" s="580">
        <f t="shared" si="322"/>
        <v>4.6218921081219584</v>
      </c>
      <c r="J832" s="581">
        <f t="shared" si="325"/>
        <v>0.8777986971706746</v>
      </c>
      <c r="U832" s="642" t="str">
        <f>'Estimated Haunch Thickness'!B198</f>
        <v>CL GIRDER K</v>
      </c>
      <c r="V832" s="528">
        <f>'Estimated Haunch Thickness'!C198</f>
        <v>4.9392620650642129</v>
      </c>
      <c r="W832" s="528">
        <f>'Estimated Haunch Thickness'!D198</f>
        <v>4.917915743827507</v>
      </c>
      <c r="X832" s="528">
        <f>'Estimated Haunch Thickness'!E198</f>
        <v>4.8802542080384228</v>
      </c>
      <c r="Y832" s="528">
        <f>'Estimated Haunch Thickness'!F197</f>
        <v>5.1206777444922409</v>
      </c>
      <c r="Z832" s="528">
        <f>'Estimated Haunch Thickness'!G198</f>
        <v>3.7607089531911697</v>
      </c>
      <c r="AA832" s="528">
        <f>'Estimated Haunch Thickness'!H198</f>
        <v>3.7850560179949753</v>
      </c>
      <c r="AB832" s="528">
        <f>'Estimated Haunch Thickness'!I198</f>
        <v>4.6856063634304519</v>
      </c>
      <c r="AC832" s="528">
        <f>'Estimated Haunch Thickness'!J198</f>
        <v>4.7120477325252068</v>
      </c>
      <c r="AD832" s="528">
        <f>'Estimated Haunch Thickness'!K198</f>
        <v>5.0157221319350356</v>
      </c>
      <c r="AE832" s="528">
        <f>'Estimated Haunch Thickness'!L198</f>
        <v>5.3124618530810039</v>
      </c>
      <c r="AF832" s="528">
        <f>'Estimated Haunch Thickness'!M198</f>
        <v>5.5367188907111995</v>
      </c>
      <c r="AG832" s="528">
        <f>'Estimated Haunch Thickness'!N198</f>
        <v>5.2504876403263552</v>
      </c>
      <c r="AH832" s="528">
        <f>'Estimated Haunch Thickness'!O198</f>
        <v>4.6282356209194404</v>
      </c>
      <c r="AI832" s="528">
        <f>'Estimated Haunch Thickness'!P198</f>
        <v>3.8731250657683631</v>
      </c>
      <c r="AJ832" s="528">
        <f>'Estimated Haunch Thickness'!Q198</f>
        <v>2.9903726322609145</v>
      </c>
      <c r="AK832" s="528">
        <f>'Estimated Haunch Thickness'!R198</f>
        <v>4.0467339596798411</v>
      </c>
      <c r="AL832" s="528">
        <f>'Estimated Haunch Thickness'!S198</f>
        <v>4.133159870712916</v>
      </c>
      <c r="AM832" s="528">
        <f>'Estimated Haunch Thickness'!T198</f>
        <v>4.467214196727582</v>
      </c>
      <c r="AN832" s="528">
        <f>'Estimated Haunch Thickness'!U198</f>
        <v>4.1582099577908593</v>
      </c>
      <c r="AO832" s="528">
        <f>'Estimated Haunch Thickness'!V198</f>
        <v>4.6075997779744284</v>
      </c>
      <c r="AP832" s="528">
        <f>'Estimated Haunch Thickness'!W198</f>
        <v>4.393427588150189</v>
      </c>
      <c r="AQ832" s="528">
        <f>'Estimated Haunch Thickness'!X198</f>
        <v>4.2585029229194333</v>
      </c>
      <c r="AR832" s="528">
        <f>'Estimated Haunch Thickness'!Y198</f>
        <v>3.0638739358582825</v>
      </c>
      <c r="AS832" s="528">
        <f>'Estimated Haunch Thickness'!Z198</f>
        <v>3.3369073910143925</v>
      </c>
      <c r="AT832" s="528">
        <f>'Estimated Haunch Thickness'!AA198</f>
        <v>3.7746954664280565</v>
      </c>
      <c r="AU832" s="528">
        <f>'Estimated Haunch Thickness'!AB198</f>
        <v>3.9660490464357281</v>
      </c>
      <c r="AV832" s="528">
        <f>'Estimated Haunch Thickness'!AC198</f>
        <v>3.9611047223970672</v>
      </c>
      <c r="AW832" s="528">
        <f>'Estimated Haunch Thickness'!AD198</f>
        <v>3.8460324867419331</v>
      </c>
      <c r="AX832" s="528">
        <f>'Estimated Haunch Thickness'!AE198</f>
        <v>3.5745622511003603</v>
      </c>
      <c r="AY832" s="528">
        <f>'Estimated Haunch Thickness'!AF198</f>
        <v>3.3796036405437917</v>
      </c>
      <c r="AZ832" s="528">
        <f>'Estimated Haunch Thickness'!AG198</f>
        <v>3.345916307317566</v>
      </c>
      <c r="BA832" s="528">
        <f>'Estimated Haunch Thickness'!AH198</f>
        <v>2.5115055427413608</v>
      </c>
      <c r="BB832" s="528">
        <f>'Estimated Haunch Thickness'!AI198</f>
        <v>2.8548651016362783</v>
      </c>
      <c r="BC832" s="528">
        <f>'Estimated Haunch Thickness'!AJ198</f>
        <v>3.5355423385290123</v>
      </c>
      <c r="BD832" s="528">
        <f>'Estimated Haunch Thickness'!AK198</f>
        <v>3.2974547827161587</v>
      </c>
      <c r="BE832" s="528">
        <f>'Estimated Haunch Thickness'!AL198</f>
        <v>2.9768612815796587</v>
      </c>
      <c r="BF832" s="528">
        <f>'Estimated Haunch Thickness'!AM198</f>
        <v>2.6435991564394499</v>
      </c>
    </row>
    <row r="833" spans="1:58" x14ac:dyDescent="0.2">
      <c r="A833" s="579" t="str">
        <f>'TOP OF DECK ELEVATIONS'!M21</f>
        <v>F.S. #1</v>
      </c>
      <c r="B833" s="514">
        <f t="shared" si="326"/>
        <v>72</v>
      </c>
      <c r="C833" s="523">
        <v>8.5</v>
      </c>
      <c r="D833" s="830">
        <f t="shared" si="321"/>
        <v>1.125</v>
      </c>
      <c r="E833" s="523">
        <f t="shared" si="327"/>
        <v>16</v>
      </c>
      <c r="F833" s="523" cm="1">
        <f t="array" ref="F833">INDEX($U$827:$BF$841,_xlfn.XMATCH("CL "&amp;A825,$U$827:$U$841),ROW()-ROW(A826)+1)</f>
        <v>4.1657805224322146</v>
      </c>
      <c r="G833" s="528">
        <f t="shared" si="323"/>
        <v>16</v>
      </c>
      <c r="H833" s="581">
        <f t="shared" si="324"/>
        <v>0.18451488095238094</v>
      </c>
      <c r="I833" s="580">
        <f t="shared" si="322"/>
        <v>4.7128645024924687</v>
      </c>
      <c r="J833" s="581">
        <f t="shared" si="325"/>
        <v>0.89144455632625119</v>
      </c>
      <c r="U833" s="642" t="str">
        <f>'Estimated Haunch Thickness'!B199</f>
        <v>CL GIRDER J</v>
      </c>
      <c r="V833" s="528">
        <f>'Estimated Haunch Thickness'!C199</f>
        <v>5.2915032686778432</v>
      </c>
      <c r="W833" s="528">
        <f>'Estimated Haunch Thickness'!D199</f>
        <v>5.20841816988559</v>
      </c>
      <c r="X833" s="528">
        <f>'Estimated Haunch Thickness'!E199</f>
        <v>5.0957140770660772</v>
      </c>
      <c r="Y833" s="528">
        <f>'Estimated Haunch Thickness'!F198</f>
        <v>4.7790065741974104</v>
      </c>
      <c r="Z833" s="528">
        <f>'Estimated Haunch Thickness'!G199</f>
        <v>3.9687261897252029</v>
      </c>
      <c r="AA833" s="528">
        <f>'Estimated Haunch Thickness'!H199</f>
        <v>3.8874162534311836</v>
      </c>
      <c r="AB833" s="528">
        <f>'Estimated Haunch Thickness'!I199</f>
        <v>5.0554723784371163</v>
      </c>
      <c r="AC833" s="528">
        <f>'Estimated Haunch Thickness'!J199</f>
        <v>5.1472095440049088</v>
      </c>
      <c r="AD833" s="528">
        <f>'Estimated Haunch Thickness'!K199</f>
        <v>5.5132787726106471</v>
      </c>
      <c r="AE833" s="528">
        <f>'Estimated Haunch Thickness'!L199</f>
        <v>5.8355685147334952</v>
      </c>
      <c r="AF833" s="528">
        <f>'Estimated Haunch Thickness'!M199</f>
        <v>5.9020100796487895</v>
      </c>
      <c r="AG833" s="528">
        <f>'Estimated Haunch Thickness'!N199</f>
        <v>5.5303484563082748</v>
      </c>
      <c r="AH833" s="528">
        <f>'Estimated Haunch Thickness'!O199</f>
        <v>5.1975109517579767</v>
      </c>
      <c r="AI833" s="528">
        <f>'Estimated Haunch Thickness'!P199</f>
        <v>4.115312135784734</v>
      </c>
      <c r="AJ833" s="528">
        <f>'Estimated Haunch Thickness'!Q199</f>
        <v>3.2279255586718136</v>
      </c>
      <c r="AK833" s="528">
        <f>'Estimated Haunch Thickness'!R199</f>
        <v>4.5526247900015733</v>
      </c>
      <c r="AL833" s="528">
        <f>'Estimated Haunch Thickness'!S199</f>
        <v>4.611780551163065</v>
      </c>
      <c r="AM833" s="528">
        <f>'Estimated Haunch Thickness'!T199</f>
        <v>4.7987901291216986</v>
      </c>
      <c r="AN833" s="528">
        <f>'Estimated Haunch Thickness'!U199</f>
        <v>4.3992298003122414</v>
      </c>
      <c r="AO833" s="528">
        <f>'Estimated Haunch Thickness'!V199</f>
        <v>4.7887138526411945</v>
      </c>
      <c r="AP833" s="528">
        <f>'Estimated Haunch Thickness'!W199</f>
        <v>4.6782343196136935</v>
      </c>
      <c r="AQ833" s="528">
        <f>'Estimated Haunch Thickness'!X199</f>
        <v>4.5082814266279456</v>
      </c>
      <c r="AR833" s="528">
        <f>'Estimated Haunch Thickness'!Y199</f>
        <v>2.6512836593919928</v>
      </c>
      <c r="AS833" s="528">
        <f>'Estimated Haunch Thickness'!Z199</f>
        <v>3.4130670891854606</v>
      </c>
      <c r="AT833" s="528">
        <f>'Estimated Haunch Thickness'!AA199</f>
        <v>4.2330017400572615</v>
      </c>
      <c r="AU833" s="528">
        <f>'Estimated Haunch Thickness'!AB199</f>
        <v>4.1222187816329097</v>
      </c>
      <c r="AV833" s="528">
        <f>'Estimated Haunch Thickness'!AC199</f>
        <v>4.0083167427974331</v>
      </c>
      <c r="AW833" s="528">
        <f>'Estimated Haunch Thickness'!AD199</f>
        <v>3.8629469241086554</v>
      </c>
      <c r="AX833" s="528">
        <f>'Estimated Haunch Thickness'!AE199</f>
        <v>3.8170596645877595</v>
      </c>
      <c r="AY833" s="528">
        <f>'Estimated Haunch Thickness'!AF199</f>
        <v>3.4997929571036366</v>
      </c>
      <c r="AZ833" s="528">
        <f>'Estimated Haunch Thickness'!AG199</f>
        <v>3.5563434542318646</v>
      </c>
      <c r="BA833" s="528">
        <f>'Estimated Haunch Thickness'!AH199</f>
        <v>2.5457886231106386</v>
      </c>
      <c r="BB833" s="528">
        <f>'Estimated Haunch Thickness'!AI199</f>
        <v>3.0547527712196825</v>
      </c>
      <c r="BC833" s="528">
        <f>'Estimated Haunch Thickness'!AJ199</f>
        <v>3.7103407417471317</v>
      </c>
      <c r="BD833" s="528">
        <f>'Estimated Haunch Thickness'!AK199</f>
        <v>3.3299737027709853</v>
      </c>
      <c r="BE833" s="528">
        <f>'Estimated Haunch Thickness'!AL199</f>
        <v>3.0622825770351483</v>
      </c>
      <c r="BF833" s="528">
        <f>'Estimated Haunch Thickness'!AM199</f>
        <v>2.5378386122783922</v>
      </c>
    </row>
    <row r="834" spans="1:58" x14ac:dyDescent="0.2">
      <c r="A834" s="579">
        <f>'TOP OF DECK ELEVATIONS'!M22</f>
        <v>2.25</v>
      </c>
      <c r="B834" s="514">
        <f t="shared" si="326"/>
        <v>72</v>
      </c>
      <c r="C834" s="523">
        <v>8.5</v>
      </c>
      <c r="D834" s="830">
        <f t="shared" si="321"/>
        <v>1.125</v>
      </c>
      <c r="E834" s="523">
        <f t="shared" si="327"/>
        <v>16</v>
      </c>
      <c r="F834" s="523" cm="1">
        <f t="array" ref="F834">INDEX($U$827:$BF$841,_xlfn.XMATCH("CL "&amp;A825,$U$827:$U$841),ROW()-ROW(A826)+1)</f>
        <v>4.1432978510520115</v>
      </c>
      <c r="G834" s="528">
        <f t="shared" si="323"/>
        <v>16</v>
      </c>
      <c r="H834" s="581">
        <f t="shared" si="324"/>
        <v>0.18451488095238094</v>
      </c>
      <c r="I834" s="580">
        <f t="shared" si="322"/>
        <v>4.7103664278946678</v>
      </c>
      <c r="J834" s="581">
        <f t="shared" si="325"/>
        <v>0.89106984513658105</v>
      </c>
      <c r="U834" s="642" t="str">
        <f>'Estimated Haunch Thickness'!B200</f>
        <v>CL GIRDER H</v>
      </c>
      <c r="V834" s="528">
        <f>'Estimated Haunch Thickness'!C200</f>
        <v>5.4286682807614852</v>
      </c>
      <c r="W834" s="528">
        <f>'Estimated Haunch Thickness'!D200</f>
        <v>5.3679704481837689</v>
      </c>
      <c r="X834" s="528">
        <f>'Estimated Haunch Thickness'!E200</f>
        <v>5.2971720860859932</v>
      </c>
      <c r="Y834" s="528">
        <f>'Estimated Haunch Thickness'!F199</f>
        <v>5.2287959458753903</v>
      </c>
      <c r="Z834" s="528">
        <f>'Estimated Haunch Thickness'!G200</f>
        <v>3.8842110611230964</v>
      </c>
      <c r="AA834" s="528">
        <f>'Estimated Haunch Thickness'!H200</f>
        <v>3.8868342616515292</v>
      </c>
      <c r="AB834" s="528">
        <f>'Estimated Haunch Thickness'!I200</f>
        <v>4.9440685278668752</v>
      </c>
      <c r="AC834" s="528">
        <f>'Estimated Haunch Thickness'!J200</f>
        <v>4.9395584723815773</v>
      </c>
      <c r="AD834" s="528">
        <f>'Estimated Haunch Thickness'!K200</f>
        <v>5.1426527778239688</v>
      </c>
      <c r="AE834" s="528">
        <f>'Estimated Haunch Thickness'!L200</f>
        <v>5.0961323816072763</v>
      </c>
      <c r="AF834" s="528">
        <f>'Estimated Haunch Thickness'!M200</f>
        <v>5.0898432645271896</v>
      </c>
      <c r="AG834" s="528">
        <f>'Estimated Haunch Thickness'!N200</f>
        <v>4.8762552541074911</v>
      </c>
      <c r="AH834" s="528">
        <f>'Estimated Haunch Thickness'!O200</f>
        <v>4.5107378094262458</v>
      </c>
      <c r="AI834" s="528">
        <f>'Estimated Haunch Thickness'!P200</f>
        <v>4.0323200618367991</v>
      </c>
      <c r="AJ834" s="528">
        <f>'Estimated Haunch Thickness'!Q200</f>
        <v>3.3451962267636191</v>
      </c>
      <c r="AK834" s="528">
        <f>'Estimated Haunch Thickness'!R200</f>
        <v>4.9038760943594752</v>
      </c>
      <c r="AL834" s="528">
        <f>'Estimated Haunch Thickness'!S200</f>
        <v>4.8686682498000664</v>
      </c>
      <c r="AM834" s="528">
        <f>'Estimated Haunch Thickness'!T200</f>
        <v>4.6557199962680897</v>
      </c>
      <c r="AN834" s="528">
        <f>'Estimated Haunch Thickness'!U200</f>
        <v>3.9297769454042282</v>
      </c>
      <c r="AO834" s="528">
        <f>'Estimated Haunch Thickness'!V200</f>
        <v>4.613482909015147</v>
      </c>
      <c r="AP834" s="528">
        <f>'Estimated Haunch Thickness'!W200</f>
        <v>4.6836734511180111</v>
      </c>
      <c r="AQ834" s="528">
        <f>'Estimated Haunch Thickness'!X200</f>
        <v>4.7010634506013957</v>
      </c>
      <c r="AR834" s="528">
        <f>'Estimated Haunch Thickness'!Y200</f>
        <v>3.2421090079105852</v>
      </c>
      <c r="AS834" s="528">
        <f>'Estimated Haunch Thickness'!Z200</f>
        <v>3.3038400983932661</v>
      </c>
      <c r="AT834" s="528">
        <f>'Estimated Haunch Thickness'!AA200</f>
        <v>3.8839825649038175</v>
      </c>
      <c r="AU834" s="528">
        <f>'Estimated Haunch Thickness'!AB200</f>
        <v>3.8634577579505276</v>
      </c>
      <c r="AV834" s="528">
        <f>'Estimated Haunch Thickness'!AC200</f>
        <v>3.9792637659929824</v>
      </c>
      <c r="AW834" s="528">
        <f>'Estimated Haunch Thickness'!AD200</f>
        <v>4.0709195262224966</v>
      </c>
      <c r="AX834" s="528">
        <f>'Estimated Haunch Thickness'!AE200</f>
        <v>3.9561062856128046</v>
      </c>
      <c r="AY834" s="528">
        <f>'Estimated Haunch Thickness'!AF200</f>
        <v>3.69280644050923</v>
      </c>
      <c r="AZ834" s="528">
        <f>'Estimated Haunch Thickness'!AG200</f>
        <v>3.5963469748521675</v>
      </c>
      <c r="BA834" s="528">
        <f>'Estimated Haunch Thickness'!AH200</f>
        <v>2.5034995971327589</v>
      </c>
      <c r="BB834" s="528">
        <f>'Estimated Haunch Thickness'!AI200</f>
        <v>3.1011901423771633</v>
      </c>
      <c r="BC834" s="528">
        <f>'Estimated Haunch Thickness'!AJ200</f>
        <v>3.8434735704922787</v>
      </c>
      <c r="BD834" s="528">
        <f>'Estimated Haunch Thickness'!AK200</f>
        <v>3.275637877992267</v>
      </c>
      <c r="BE834" s="528">
        <f>'Estimated Haunch Thickness'!AL200</f>
        <v>3.0401397976020235</v>
      </c>
      <c r="BF834" s="528">
        <f>'Estimated Haunch Thickness'!AM200</f>
        <v>2.4448710464648684</v>
      </c>
    </row>
    <row r="835" spans="1:58" x14ac:dyDescent="0.2">
      <c r="A835" s="579">
        <f>'TOP OF DECK ELEVATIONS'!M23</f>
        <v>2.375</v>
      </c>
      <c r="B835" s="514">
        <f t="shared" si="326"/>
        <v>72</v>
      </c>
      <c r="C835" s="523">
        <v>8.5</v>
      </c>
      <c r="D835" s="830">
        <f t="shared" si="321"/>
        <v>1.125</v>
      </c>
      <c r="E835" s="523">
        <f t="shared" si="327"/>
        <v>16</v>
      </c>
      <c r="F835" s="523" cm="1">
        <f t="array" ref="F835">INDEX($U$827:$BF$841,_xlfn.XMATCH("CL "&amp;A825,$U$827:$U$841),ROW()-ROW(A826)+1)</f>
        <v>4.2113224496515613</v>
      </c>
      <c r="G835" s="528">
        <f t="shared" si="323"/>
        <v>16</v>
      </c>
      <c r="H835" s="581">
        <f t="shared" si="324"/>
        <v>0.18451488095238094</v>
      </c>
      <c r="I835" s="580">
        <f t="shared" si="322"/>
        <v>4.7179247166279517</v>
      </c>
      <c r="J835" s="581">
        <f t="shared" si="325"/>
        <v>0.89220358844657377</v>
      </c>
      <c r="U835" s="642" t="str">
        <f>'Estimated Haunch Thickness'!B201</f>
        <v>CL GIRDER G</v>
      </c>
      <c r="V835" s="528">
        <f>'Estimated Haunch Thickness'!C201</f>
        <v>5.2930223738021596</v>
      </c>
      <c r="W835" s="528">
        <f>'Estimated Haunch Thickness'!D201</f>
        <v>5.3411402757765245</v>
      </c>
      <c r="X835" s="528">
        <f>'Estimated Haunch Thickness'!E201</f>
        <v>5.379606018411323</v>
      </c>
      <c r="Y835" s="528">
        <f>'Estimated Haunch Thickness'!F200</f>
        <v>5.0451202679250855</v>
      </c>
      <c r="Z835" s="528">
        <f>'Estimated Haunch Thickness'!G201</f>
        <v>3.9135708137555412</v>
      </c>
      <c r="AA835" s="528">
        <f>'Estimated Haunch Thickness'!H201</f>
        <v>3.6151425990337884</v>
      </c>
      <c r="AB835" s="528">
        <f>'Estimated Haunch Thickness'!I201</f>
        <v>4.6154157502369344</v>
      </c>
      <c r="AC835" s="528">
        <f>'Estimated Haunch Thickness'!J201</f>
        <v>4.6544059730931622</v>
      </c>
      <c r="AD835" s="528">
        <f>'Estimated Haunch Thickness'!K201</f>
        <v>4.8379667470471759</v>
      </c>
      <c r="AE835" s="528">
        <f>'Estimated Haunch Thickness'!L201</f>
        <v>5.0628547422256815</v>
      </c>
      <c r="AF835" s="528">
        <f>'Estimated Haunch Thickness'!M201</f>
        <v>5.1124952127529468</v>
      </c>
      <c r="AG835" s="528">
        <f>'Estimated Haunch Thickness'!N201</f>
        <v>4.8885580068999843</v>
      </c>
      <c r="AH835" s="528">
        <f>'Estimated Haunch Thickness'!O201</f>
        <v>4.8027148037726874</v>
      </c>
      <c r="AI835" s="528">
        <f>'Estimated Haunch Thickness'!P201</f>
        <v>4.0499797410166138</v>
      </c>
      <c r="AJ835" s="528">
        <f>'Estimated Haunch Thickness'!Q201</f>
        <v>3.3831668956299836</v>
      </c>
      <c r="AK835" s="528">
        <f>'Estimated Haunch Thickness'!R201</f>
        <v>4.7107807848724406</v>
      </c>
      <c r="AL835" s="528">
        <f>'Estimated Haunch Thickness'!S201</f>
        <v>4.8720413794890192</v>
      </c>
      <c r="AM835" s="528">
        <f>'Estimated Haunch Thickness'!T201</f>
        <v>5.0889453802892604</v>
      </c>
      <c r="AN835" s="528">
        <f>'Estimated Haunch Thickness'!U201</f>
        <v>4.4514036450464118</v>
      </c>
      <c r="AO835" s="528">
        <f>'Estimated Haunch Thickness'!V201</f>
        <v>4.9178361181520813</v>
      </c>
      <c r="AP835" s="528">
        <f>'Estimated Haunch Thickness'!W201</f>
        <v>4.6859464053068223</v>
      </c>
      <c r="AQ835" s="528">
        <f>'Estimated Haunch Thickness'!X201</f>
        <v>4.5916421788815569</v>
      </c>
      <c r="AR835" s="528">
        <f>'Estimated Haunch Thickness'!Y201</f>
        <v>2.9065993445283311</v>
      </c>
      <c r="AS835" s="528">
        <f>'Estimated Haunch Thickness'!Z201</f>
        <v>3.5812427548107735</v>
      </c>
      <c r="AT835" s="528">
        <f>'Estimated Haunch Thickness'!AA201</f>
        <v>4.7374211605429082</v>
      </c>
      <c r="AU835" s="528">
        <f>'Estimated Haunch Thickness'!AB201</f>
        <v>5.3215373889825059</v>
      </c>
      <c r="AV835" s="528">
        <f>'Estimated Haunch Thickness'!AC201</f>
        <v>5.7952321008260697</v>
      </c>
      <c r="AW835" s="528">
        <f>'Estimated Haunch Thickness'!AD201</f>
        <v>5.9506746018259946</v>
      </c>
      <c r="AX835" s="528">
        <f>'Estimated Haunch Thickness'!AE201</f>
        <v>5.6489533883659533</v>
      </c>
      <c r="AY835" s="528">
        <f>'Estimated Haunch Thickness'!AF201</f>
        <v>4.503867622515827</v>
      </c>
      <c r="AZ835" s="528">
        <f>'Estimated Haunch Thickness'!AG201</f>
        <v>4.4864030290655137</v>
      </c>
      <c r="BA835" s="528">
        <f>'Estimated Haunch Thickness'!AH201</f>
        <v>3.3870813800494943</v>
      </c>
      <c r="BB835" s="528">
        <f>'Estimated Haunch Thickness'!AI201</f>
        <v>3.475458674377478</v>
      </c>
      <c r="BC835" s="528">
        <f>'Estimated Haunch Thickness'!AJ201</f>
        <v>3.9640140845713177</v>
      </c>
      <c r="BD835" s="528">
        <f>'Estimated Haunch Thickness'!AK201</f>
        <v>3.7577628658791582</v>
      </c>
      <c r="BE835" s="528">
        <f>'Estimated Haunch Thickness'!AL201</f>
        <v>3.2613692526965679</v>
      </c>
      <c r="BF835" s="528">
        <f>'Estimated Haunch Thickness'!AM201</f>
        <v>3.2063038442474863</v>
      </c>
    </row>
    <row r="836" spans="1:58" x14ac:dyDescent="0.2">
      <c r="A836" s="579">
        <f>'TOP OF DECK ELEVATIONS'!M24</f>
        <v>2.5</v>
      </c>
      <c r="B836" s="514">
        <f t="shared" si="326"/>
        <v>72</v>
      </c>
      <c r="C836" s="523">
        <v>8.5</v>
      </c>
      <c r="D836" s="830">
        <f t="shared" si="321"/>
        <v>1.125</v>
      </c>
      <c r="E836" s="523">
        <f t="shared" si="327"/>
        <v>16</v>
      </c>
      <c r="F836" s="523" cm="1">
        <f t="array" ref="F836">INDEX($U$827:$BF$841,_xlfn.XMATCH("CL "&amp;A825,$U$827:$U$841),ROW()-ROW(A826)+1)</f>
        <v>4.4106213152790588</v>
      </c>
      <c r="G836" s="528">
        <f t="shared" si="323"/>
        <v>16</v>
      </c>
      <c r="H836" s="581">
        <f t="shared" si="324"/>
        <v>0.18451488095238094</v>
      </c>
      <c r="I836" s="580">
        <f t="shared" si="322"/>
        <v>4.7400690350310066</v>
      </c>
      <c r="J836" s="581">
        <f t="shared" si="325"/>
        <v>0.89552523620703184</v>
      </c>
      <c r="U836" s="642" t="str">
        <f>'Estimated Haunch Thickness'!B202</f>
        <v>CL GIRDER F</v>
      </c>
      <c r="V836" s="528">
        <f>'Estimated Haunch Thickness'!C202</f>
        <v>5.1688103924007009</v>
      </c>
      <c r="W836" s="528">
        <f>'Estimated Haunch Thickness'!D202</f>
        <v>5.417125918855163</v>
      </c>
      <c r="X836" s="528">
        <f>'Estimated Haunch Thickness'!E202</f>
        <v>5.3197582619814057</v>
      </c>
      <c r="Y836" s="528">
        <f>'Estimated Haunch Thickness'!F201</f>
        <v>5.3537121992476386</v>
      </c>
      <c r="Z836" s="528">
        <f>'Estimated Haunch Thickness'!G202</f>
        <v>3.9436392053821692</v>
      </c>
      <c r="AA836" s="528">
        <f>'Estimated Haunch Thickness'!H202</f>
        <v>3.9472208326642431</v>
      </c>
      <c r="AB836" s="528">
        <f>'Estimated Haunch Thickness'!I202</f>
        <v>4.7999016177582234</v>
      </c>
      <c r="AC836" s="528">
        <f>'Estimated Haunch Thickness'!J202</f>
        <v>4.686301335979806</v>
      </c>
      <c r="AD836" s="528">
        <f>'Estimated Haunch Thickness'!K202</f>
        <v>4.8197159913188443</v>
      </c>
      <c r="AE836" s="528">
        <f>'Estimated Haunch Thickness'!L202</f>
        <v>4.9087524033502632</v>
      </c>
      <c r="AF836" s="528">
        <f>'Estimated Haunch Thickness'!M202</f>
        <v>4.8094034749983621</v>
      </c>
      <c r="AG836" s="528">
        <f>'Estimated Haunch Thickness'!N202</f>
        <v>4.7096919837576934</v>
      </c>
      <c r="AH836" s="528">
        <f>'Estimated Haunch Thickness'!O202</f>
        <v>4.4923021622917076</v>
      </c>
      <c r="AI836" s="528">
        <f>'Estimated Haunch Thickness'!P202</f>
        <v>3.9112474816083704</v>
      </c>
      <c r="AJ836" s="528">
        <f>'Estimated Haunch Thickness'!Q202</f>
        <v>3.2246918374376037</v>
      </c>
      <c r="AK836" s="528">
        <f>'Estimated Haunch Thickness'!R202</f>
        <v>5.0016312256157107</v>
      </c>
      <c r="AL836" s="528">
        <f>'Estimated Haunch Thickness'!S202</f>
        <v>5.1928393000325741</v>
      </c>
      <c r="AM836" s="528">
        <f>'Estimated Haunch Thickness'!T202</f>
        <v>5.2867421207465668</v>
      </c>
      <c r="AN836" s="528">
        <f>'Estimated Haunch Thickness'!U202</f>
        <v>4.5808720723152874</v>
      </c>
      <c r="AO836" s="528">
        <f>'Estimated Haunch Thickness'!V202</f>
        <v>4.9709815170072034</v>
      </c>
      <c r="AP836" s="528">
        <f>'Estimated Haunch Thickness'!W202</f>
        <v>4.8225464714687405</v>
      </c>
      <c r="AQ836" s="528">
        <f>'Estimated Haunch Thickness'!X202</f>
        <v>4.5746022499688479</v>
      </c>
      <c r="AR836" s="528">
        <f>'Estimated Haunch Thickness'!Y202</f>
        <v>3.0457484676262538</v>
      </c>
      <c r="AS836" s="528">
        <f>'Estimated Haunch Thickness'!Z202</f>
        <v>3.3083177511189206</v>
      </c>
      <c r="AT836" s="528">
        <f>'Estimated Haunch Thickness'!AA202</f>
        <v>3.9235626026220416</v>
      </c>
      <c r="AU836" s="528">
        <f>'Estimated Haunch Thickness'!AB202</f>
        <v>4.134552704384987</v>
      </c>
      <c r="AV836" s="528">
        <f>'Estimated Haunch Thickness'!AC202</f>
        <v>4.2974487257661167</v>
      </c>
      <c r="AW836" s="528">
        <f>'Estimated Haunch Thickness'!AD202</f>
        <v>4.2694852989670835</v>
      </c>
      <c r="AX836" s="528">
        <f>'Estimated Haunch Thickness'!AE202</f>
        <v>4.1073312629969223</v>
      </c>
      <c r="AY836" s="528">
        <f>'Estimated Haunch Thickness'!AF202</f>
        <v>3.7650142104193947</v>
      </c>
      <c r="AZ836" s="528">
        <f>'Estimated Haunch Thickness'!AG202</f>
        <v>3.6559621160586175</v>
      </c>
      <c r="BA836" s="528">
        <f>'Estimated Haunch Thickness'!AH202</f>
        <v>2.476344513872391</v>
      </c>
      <c r="BB836" s="528">
        <f>'Estimated Haunch Thickness'!AI202</f>
        <v>2.9554807964304928</v>
      </c>
      <c r="BC836" s="528">
        <f>'Estimated Haunch Thickness'!AJ202</f>
        <v>3.8627491837396519</v>
      </c>
      <c r="BD836" s="528">
        <f>'Estimated Haunch Thickness'!AK202</f>
        <v>3.3146240808118819</v>
      </c>
      <c r="BE836" s="528">
        <f>'Estimated Haunch Thickness'!AL202</f>
        <v>2.8494862580409972</v>
      </c>
      <c r="BF836" s="528">
        <f>'Estimated Haunch Thickness'!AM202</f>
        <v>2.3661006151696711</v>
      </c>
    </row>
    <row r="837" spans="1:58" x14ac:dyDescent="0.2">
      <c r="A837" s="579">
        <f>'TOP OF DECK ELEVATIONS'!M25</f>
        <v>2.625</v>
      </c>
      <c r="B837" s="514">
        <f t="shared" si="326"/>
        <v>72</v>
      </c>
      <c r="C837" s="523">
        <v>8.5</v>
      </c>
      <c r="D837" s="830">
        <f t="shared" si="321"/>
        <v>1.125</v>
      </c>
      <c r="E837" s="523">
        <f t="shared" si="327"/>
        <v>16</v>
      </c>
      <c r="F837" s="523" cm="1">
        <f t="array" ref="F837">INDEX($U$827:$BF$841,_xlfn.XMATCH("CL "&amp;A825,$U$827:$U$841),ROW()-ROW(A826)+1)</f>
        <v>4.5077218256301421</v>
      </c>
      <c r="G837" s="528">
        <f t="shared" si="323"/>
        <v>16</v>
      </c>
      <c r="H837" s="581">
        <f t="shared" si="324"/>
        <v>0.18451488095238094</v>
      </c>
      <c r="I837" s="580">
        <f t="shared" si="322"/>
        <v>4.7508579806255717</v>
      </c>
      <c r="J837" s="581">
        <f t="shared" si="325"/>
        <v>0.89714357804621669</v>
      </c>
      <c r="U837" s="642" t="str">
        <f>'Estimated Haunch Thickness'!B203</f>
        <v>CL GIRDER E</v>
      </c>
      <c r="V837" s="528">
        <f>'Estimated Haunch Thickness'!C203</f>
        <v>5.1291140466983052</v>
      </c>
      <c r="W837" s="528">
        <f>'Estimated Haunch Thickness'!D203</f>
        <v>5.0064724579005997</v>
      </c>
      <c r="X837" s="528">
        <f>'Estimated Haunch Thickness'!E203</f>
        <v>4.7611525492338842</v>
      </c>
      <c r="Y837" s="528">
        <f>'Estimated Haunch Thickness'!F202</f>
        <v>5.834733170340769</v>
      </c>
      <c r="Z837" s="528">
        <f>'Estimated Haunch Thickness'!G203</f>
        <v>3.6269781299160968</v>
      </c>
      <c r="AA837" s="528">
        <f>'Estimated Haunch Thickness'!H203</f>
        <v>3.6373875301751468</v>
      </c>
      <c r="AB837" s="528">
        <f>'Estimated Haunch Thickness'!I203</f>
        <v>4.6265574525141346</v>
      </c>
      <c r="AC837" s="528">
        <f>'Estimated Haunch Thickness'!J203</f>
        <v>4.6968072742220102</v>
      </c>
      <c r="AD837" s="528">
        <f>'Estimated Haunch Thickness'!K203</f>
        <v>4.9095845997744618</v>
      </c>
      <c r="AE837" s="528">
        <f>'Estimated Haunch Thickness'!L203</f>
        <v>5.1156306185903304</v>
      </c>
      <c r="AF837" s="528">
        <f>'Estimated Haunch Thickness'!M203</f>
        <v>5.1905698023074365</v>
      </c>
      <c r="AG837" s="528">
        <f>'Estimated Haunch Thickness'!N203</f>
        <v>4.9172574428075677</v>
      </c>
      <c r="AH837" s="528">
        <f>'Estimated Haunch Thickness'!O203</f>
        <v>4.5463404918727974</v>
      </c>
      <c r="AI837" s="528">
        <f>'Estimated Haunch Thickness'!P203</f>
        <v>3.6482646836893764</v>
      </c>
      <c r="AJ837" s="528">
        <f>'Estimated Haunch Thickness'!Q203</f>
        <v>3.4777016679036024</v>
      </c>
      <c r="AK837" s="528">
        <f>'Estimated Haunch Thickness'!R203</f>
        <v>4.8752014471338043</v>
      </c>
      <c r="AL837" s="528">
        <f>'Estimated Haunch Thickness'!S203</f>
        <v>4.9453056828288027</v>
      </c>
      <c r="AM837" s="528">
        <f>'Estimated Haunch Thickness'!T203</f>
        <v>4.9453513206544812</v>
      </c>
      <c r="AN837" s="528">
        <f>'Estimated Haunch Thickness'!U203</f>
        <v>4.3377223613497335</v>
      </c>
      <c r="AO837" s="528">
        <f>'Estimated Haunch Thickness'!V203</f>
        <v>4.7711339260722525</v>
      </c>
      <c r="AP837" s="528">
        <f>'Estimated Haunch Thickness'!W203</f>
        <v>4.8121434314480211</v>
      </c>
      <c r="AQ837" s="528">
        <f>'Estimated Haunch Thickness'!X203</f>
        <v>4.9023546184880615</v>
      </c>
      <c r="AR837" s="528">
        <f>'Estimated Haunch Thickness'!Y203</f>
        <v>3.5766541645407415</v>
      </c>
      <c r="AS837" s="528">
        <f>'Estimated Haunch Thickness'!Z203</f>
        <v>3.4689889942110312</v>
      </c>
      <c r="AT837" s="528">
        <f>'Estimated Haunch Thickness'!AA203</f>
        <v>4.0152397371739426</v>
      </c>
      <c r="AU837" s="528">
        <f>'Estimated Haunch Thickness'!AB203</f>
        <v>4.192859960732676</v>
      </c>
      <c r="AV837" s="528">
        <f>'Estimated Haunch Thickness'!AC203</f>
        <v>4.3022533791372553</v>
      </c>
      <c r="AW837" s="528">
        <f>'Estimated Haunch Thickness'!AD203</f>
        <v>4.1925099805894206</v>
      </c>
      <c r="AX837" s="528">
        <f>'Estimated Haunch Thickness'!AE203</f>
        <v>3.8767050898068192</v>
      </c>
      <c r="AY837" s="528">
        <f>'Estimated Haunch Thickness'!AF203</f>
        <v>3.6457599901559661</v>
      </c>
      <c r="AZ837" s="528">
        <f>'Estimated Haunch Thickness'!AG203</f>
        <v>3.6380185033031012</v>
      </c>
      <c r="BA837" s="528">
        <f>'Estimated Haunch Thickness'!AH203</f>
        <v>2.7120620963396505</v>
      </c>
      <c r="BB837" s="528">
        <f>'Estimated Haunch Thickness'!AI203</f>
        <v>2.967005628642255</v>
      </c>
      <c r="BC837" s="528">
        <f>'Estimated Haunch Thickness'!AJ203</f>
        <v>3.1245279380900683</v>
      </c>
      <c r="BD837" s="528">
        <f>'Estimated Haunch Thickness'!AK203</f>
        <v>2.7529572397033917</v>
      </c>
      <c r="BE837" s="528">
        <f>'Estimated Haunch Thickness'!AL203</f>
        <v>2.2704668716969536</v>
      </c>
      <c r="BF837" s="528">
        <f>'Estimated Haunch Thickness'!AM203</f>
        <v>2.0290214601318439</v>
      </c>
    </row>
    <row r="838" spans="1:58" x14ac:dyDescent="0.2">
      <c r="A838" s="579">
        <f>'TOP OF DECK ELEVATIONS'!M26</f>
        <v>2.75</v>
      </c>
      <c r="B838" s="514">
        <f t="shared" si="326"/>
        <v>72</v>
      </c>
      <c r="C838" s="523">
        <v>8.5</v>
      </c>
      <c r="D838" s="830">
        <f t="shared" si="321"/>
        <v>1.125</v>
      </c>
      <c r="E838" s="523">
        <f t="shared" si="327"/>
        <v>16</v>
      </c>
      <c r="F838" s="523" cm="1">
        <f t="array" ref="F838">INDEX($U$827:$BF$841,_xlfn.XMATCH("CL "&amp;A825,$U$827:$U$841),ROW()-ROW(A826)+1)</f>
        <v>4.4080793741532034</v>
      </c>
      <c r="G838" s="528">
        <f t="shared" si="323"/>
        <v>16</v>
      </c>
      <c r="H838" s="581">
        <f t="shared" si="324"/>
        <v>0.18451488095238094</v>
      </c>
      <c r="I838" s="580">
        <f t="shared" si="322"/>
        <v>4.7397865971281341</v>
      </c>
      <c r="J838" s="581">
        <f t="shared" si="325"/>
        <v>0.89548287052160114</v>
      </c>
      <c r="U838" s="642" t="str">
        <f>'Estimated Haunch Thickness'!B204</f>
        <v>CL GIRDER D</v>
      </c>
      <c r="V838" s="528">
        <f>'Estimated Haunch Thickness'!C204</f>
        <v>4.9252428446698104</v>
      </c>
      <c r="W838" s="528">
        <f>'Estimated Haunch Thickness'!D204</f>
        <v>4.8244650613878548</v>
      </c>
      <c r="X838" s="528">
        <f>'Estimated Haunch Thickness'!E204</f>
        <v>4.7427001297119205</v>
      </c>
      <c r="Y838" s="528">
        <f>'Estimated Haunch Thickness'!F203</f>
        <v>4.7397849894523461</v>
      </c>
      <c r="Z838" s="528">
        <f>'Estimated Haunch Thickness'!G204</f>
        <v>3.6377237443002741</v>
      </c>
      <c r="AA838" s="528">
        <f>'Estimated Haunch Thickness'!H204</f>
        <v>3.2371828619225198</v>
      </c>
      <c r="AB838" s="528">
        <f>'Estimated Haunch Thickness'!I204</f>
        <v>4.4462889110582182</v>
      </c>
      <c r="AC838" s="528">
        <f>'Estimated Haunch Thickness'!J204</f>
        <v>4.5221226505700542</v>
      </c>
      <c r="AD838" s="528">
        <f>'Estimated Haunch Thickness'!K204</f>
        <v>4.804871426092177</v>
      </c>
      <c r="AE838" s="528">
        <f>'Estimated Haunch Thickness'!L204</f>
        <v>5.0093956857735975</v>
      </c>
      <c r="AF838" s="528">
        <f>'Estimated Haunch Thickness'!M204</f>
        <v>5.0466865592043177</v>
      </c>
      <c r="AG838" s="528">
        <f>'Estimated Haunch Thickness'!N204</f>
        <v>4.7997778666685917</v>
      </c>
      <c r="AH838" s="528">
        <f>'Estimated Haunch Thickness'!O204</f>
        <v>4.6064567529501801</v>
      </c>
      <c r="AI838" s="528">
        <f>'Estimated Haunch Thickness'!P204</f>
        <v>3.6230572712747744</v>
      </c>
      <c r="AJ838" s="528">
        <f>'Estimated Haunch Thickness'!Q204</f>
        <v>2.8761595520845731</v>
      </c>
      <c r="AK838" s="528">
        <f>'Estimated Haunch Thickness'!R204</f>
        <v>4.5473853397797939</v>
      </c>
      <c r="AL838" s="528">
        <f>'Estimated Haunch Thickness'!S204</f>
        <v>4.6974526830190371</v>
      </c>
      <c r="AM838" s="528">
        <f>'Estimated Haunch Thickness'!T204</f>
        <v>4.7406694256251285</v>
      </c>
      <c r="AN838" s="528">
        <f>'Estimated Haunch Thickness'!U204</f>
        <v>4.3925704903858787</v>
      </c>
      <c r="AO838" s="528">
        <f>'Estimated Haunch Thickness'!V204</f>
        <v>4.5911404834123459</v>
      </c>
      <c r="AP838" s="528">
        <f>'Estimated Haunch Thickness'!W204</f>
        <v>4.5135003295690694</v>
      </c>
      <c r="AQ838" s="528">
        <f>'Estimated Haunch Thickness'!X204</f>
        <v>4.408265225728428</v>
      </c>
      <c r="AR838" s="528">
        <f>'Estimated Haunch Thickness'!Y204</f>
        <v>2.8154282105979291</v>
      </c>
      <c r="AS838" s="528">
        <f>'Estimated Haunch Thickness'!Z204</f>
        <v>3.1933369517109895</v>
      </c>
      <c r="AT838" s="528">
        <f>'Estimated Haunch Thickness'!AA204</f>
        <v>3.6736145103850504</v>
      </c>
      <c r="AU838" s="528">
        <f>'Estimated Haunch Thickness'!AB204</f>
        <v>3.6537941699543808</v>
      </c>
      <c r="AV838" s="528">
        <f>'Estimated Haunch Thickness'!AC204</f>
        <v>3.7796831873038172</v>
      </c>
      <c r="AW838" s="528">
        <f>'Estimated Haunch Thickness'!AD204</f>
        <v>3.7960166474886137</v>
      </c>
      <c r="AX838" s="528">
        <f>'Estimated Haunch Thickness'!AE204</f>
        <v>3.6982042020690642</v>
      </c>
      <c r="AY838" s="528">
        <f>'Estimated Haunch Thickness'!AF204</f>
        <v>3.7920301407557417</v>
      </c>
      <c r="AZ838" s="528">
        <f>'Estimated Haunch Thickness'!AG204</f>
        <v>3.7303147668790189</v>
      </c>
      <c r="BA838" s="528">
        <f>'Estimated Haunch Thickness'!AH204</f>
        <v>2.5697285494889002</v>
      </c>
      <c r="BB838" s="528">
        <f>'Estimated Haunch Thickness'!AI204</f>
        <v>2.6645615371107851</v>
      </c>
      <c r="BC838" s="528">
        <f>'Estimated Haunch Thickness'!AJ204</f>
        <v>3.7238950431810736</v>
      </c>
      <c r="BD838" s="528">
        <f>'Estimated Haunch Thickness'!AK204</f>
        <v>2.9712908940036868</v>
      </c>
      <c r="BE838" s="528">
        <f>'Estimated Haunch Thickness'!AL204</f>
        <v>2.5353623485207208</v>
      </c>
      <c r="BF838" s="528">
        <f>'Estimated Haunch Thickness'!AM204</f>
        <v>2.0520908799262543</v>
      </c>
    </row>
    <row r="839" spans="1:58" x14ac:dyDescent="0.2">
      <c r="A839" s="579">
        <f>'TOP OF DECK ELEVATIONS'!M27</f>
        <v>2.875</v>
      </c>
      <c r="B839" s="514">
        <f t="shared" si="326"/>
        <v>72</v>
      </c>
      <c r="C839" s="523">
        <v>8.5</v>
      </c>
      <c r="D839" s="830">
        <f t="shared" si="321"/>
        <v>1.125</v>
      </c>
      <c r="E839" s="523">
        <f t="shared" si="327"/>
        <v>16</v>
      </c>
      <c r="F839" s="523" cm="1">
        <f t="array" ref="F839">INDEX($U$827:$BF$841,_xlfn.XMATCH("CL "&amp;A825,$U$827:$U$841),ROW()-ROW(A826)+1)</f>
        <v>4.4252088573030051</v>
      </c>
      <c r="G839" s="528">
        <f t="shared" si="323"/>
        <v>16</v>
      </c>
      <c r="H839" s="581">
        <f t="shared" si="324"/>
        <v>0.18451488095238094</v>
      </c>
      <c r="I839" s="580">
        <f t="shared" si="322"/>
        <v>4.7416898730336676</v>
      </c>
      <c r="J839" s="581">
        <f t="shared" si="325"/>
        <v>0.89576836190743103</v>
      </c>
      <c r="U839" s="642" t="str">
        <f>'Estimated Haunch Thickness'!B205</f>
        <v>CL GIRDER C</v>
      </c>
      <c r="V839" s="528">
        <f>'Estimated Haunch Thickness'!C205</f>
        <v>5.056143969826735</v>
      </c>
      <c r="W839" s="528">
        <f>'Estimated Haunch Thickness'!D205</f>
        <v>5.1002501098564608</v>
      </c>
      <c r="X839" s="528">
        <f>'Estimated Haunch Thickness'!E205</f>
        <v>5.2224024696424749</v>
      </c>
      <c r="Y839" s="528">
        <f>'Estimated Haunch Thickness'!F204</f>
        <v>5.2591512963144851</v>
      </c>
      <c r="Z839" s="528">
        <f>'Estimated Haunch Thickness'!G205</f>
        <v>3.6379411258567416</v>
      </c>
      <c r="AA839" s="528">
        <f>'Estimated Haunch Thickness'!H205</f>
        <v>3.4988492442107599</v>
      </c>
      <c r="AB839" s="528">
        <f>'Estimated Haunch Thickness'!I205</f>
        <v>4.1418002642349165</v>
      </c>
      <c r="AC839" s="528">
        <f>'Estimated Haunch Thickness'!J205</f>
        <v>4.0683651174331317</v>
      </c>
      <c r="AD839" s="528">
        <f>'Estimated Haunch Thickness'!K205</f>
        <v>4.5887550017541798</v>
      </c>
      <c r="AE839" s="528">
        <f>'Estimated Haunch Thickness'!L205</f>
        <v>4.3413051501311202</v>
      </c>
      <c r="AF839" s="528">
        <f>'Estimated Haunch Thickness'!M205</f>
        <v>4.3537467467813258</v>
      </c>
      <c r="AG839" s="528">
        <f>'Estimated Haunch Thickness'!N205</f>
        <v>4.3229847832453743</v>
      </c>
      <c r="AH839" s="528">
        <f>'Estimated Haunch Thickness'!O205</f>
        <v>4.1653464798819186</v>
      </c>
      <c r="AI839" s="528">
        <f>'Estimated Haunch Thickness'!P205</f>
        <v>3.8123494143519565</v>
      </c>
      <c r="AJ839" s="528">
        <f>'Estimated Haunch Thickness'!Q205</f>
        <v>3.7262338383234237</v>
      </c>
      <c r="AK839" s="528">
        <f>'Estimated Haunch Thickness'!R205</f>
        <v>4.9403037146985298</v>
      </c>
      <c r="AL839" s="528">
        <f>'Estimated Haunch Thickness'!S205</f>
        <v>5.1305143751533251</v>
      </c>
      <c r="AM839" s="528">
        <f>'Estimated Haunch Thickness'!T205</f>
        <v>5.1340626640921982</v>
      </c>
      <c r="AN839" s="528">
        <f>'Estimated Haunch Thickness'!U205</f>
        <v>4.3457051424011297</v>
      </c>
      <c r="AO839" s="528">
        <f>'Estimated Haunch Thickness'!V205</f>
        <v>4.4326849712042531</v>
      </c>
      <c r="AP839" s="528">
        <f>'Estimated Haunch Thickness'!W205</f>
        <v>4.305828567133176</v>
      </c>
      <c r="AQ839" s="528">
        <f>'Estimated Haunch Thickness'!X205</f>
        <v>4.3593652009094512</v>
      </c>
      <c r="AR839" s="528">
        <f>'Estimated Haunch Thickness'!Y205</f>
        <v>3.1430743054634149</v>
      </c>
      <c r="AS839" s="528">
        <f>'Estimated Haunch Thickness'!Z205</f>
        <v>3.1935783588714912</v>
      </c>
      <c r="AT839" s="528">
        <f>'Estimated Haunch Thickness'!AA205</f>
        <v>3.4657602801271423</v>
      </c>
      <c r="AU839" s="528">
        <f>'Estimated Haunch Thickness'!AB205</f>
        <v>3.5523857294401751</v>
      </c>
      <c r="AV839" s="528">
        <f>'Estimated Haunch Thickness'!AC205</f>
        <v>3.7686898640249638</v>
      </c>
      <c r="AW839" s="528">
        <f>'Estimated Haunch Thickness'!AD205</f>
        <v>3.9014258393654018</v>
      </c>
      <c r="AX839" s="528">
        <f>'Estimated Haunch Thickness'!AE205</f>
        <v>4.0239933681577895</v>
      </c>
      <c r="AY839" s="528">
        <f>'Estimated Haunch Thickness'!AF205</f>
        <v>4.0129589711414155</v>
      </c>
      <c r="AZ839" s="528">
        <f>'Estimated Haunch Thickness'!AG205</f>
        <v>3.981714933677722</v>
      </c>
      <c r="BA839" s="528">
        <f>'Estimated Haunch Thickness'!AH205</f>
        <v>2.8179823173850309</v>
      </c>
      <c r="BB839" s="528">
        <f>'Estimated Haunch Thickness'!AI205</f>
        <v>2.9262572745947182</v>
      </c>
      <c r="BC839" s="528">
        <f>'Estimated Haunch Thickness'!AJ205</f>
        <v>3.6186339812247752</v>
      </c>
      <c r="BD839" s="528">
        <f>'Estimated Haunch Thickness'!AK205</f>
        <v>3.1423460959185832</v>
      </c>
      <c r="BE839" s="528">
        <f>'Estimated Haunch Thickness'!AL205</f>
        <v>2.7623718268760058</v>
      </c>
      <c r="BF839" s="528">
        <f>'Estimated Haunch Thickness'!AM205</f>
        <v>2.3823975578279715</v>
      </c>
    </row>
    <row r="840" spans="1:58" x14ac:dyDescent="0.2">
      <c r="A840" s="579" t="str">
        <f>'TOP OF DECK ELEVATIONS'!M28</f>
        <v>CL PIER 2</v>
      </c>
      <c r="B840" s="514">
        <f t="shared" si="326"/>
        <v>72</v>
      </c>
      <c r="C840" s="523">
        <v>8.5</v>
      </c>
      <c r="D840" s="830">
        <f t="shared" si="321"/>
        <v>1.5</v>
      </c>
      <c r="E840" s="523">
        <f t="shared" si="327"/>
        <v>16</v>
      </c>
      <c r="F840" s="523" cm="1">
        <f t="array" ref="F840">INDEX($U$827:$BF$841,_xlfn.XMATCH("CL "&amp;A825,$U$827:$U$841),ROW()-ROW(A826)+1)</f>
        <v>4.117915620930944</v>
      </c>
      <c r="G840" s="528">
        <f t="shared" si="323"/>
        <v>16</v>
      </c>
      <c r="H840" s="581">
        <f t="shared" si="324"/>
        <v>0.18451488095238094</v>
      </c>
      <c r="I840" s="580">
        <f t="shared" si="322"/>
        <v>4.7075461801034386</v>
      </c>
      <c r="J840" s="581">
        <f t="shared" si="325"/>
        <v>0.89064680796789664</v>
      </c>
      <c r="U840" s="642" t="str">
        <f>'Estimated Haunch Thickness'!B206</f>
        <v>CL GIRDER B</v>
      </c>
      <c r="V840" s="528">
        <f>'Estimated Haunch Thickness'!C206</f>
        <v>4.8901130635822483</v>
      </c>
      <c r="W840" s="528">
        <f>'Estimated Haunch Thickness'!D206</f>
        <v>4.7730848200071705</v>
      </c>
      <c r="X840" s="528">
        <f>'Estimated Haunch Thickness'!E206</f>
        <v>4.7050959445687113</v>
      </c>
      <c r="Y840" s="528">
        <f>'Estimated Haunch Thickness'!F205</f>
        <v>4.9360429659182046</v>
      </c>
      <c r="Z840" s="528">
        <f>'Estimated Haunch Thickness'!G206</f>
        <v>3.5540885977097787</v>
      </c>
      <c r="AA840" s="528">
        <f>'Estimated Haunch Thickness'!H206</f>
        <v>3.4206119917407705</v>
      </c>
      <c r="AB840" s="528">
        <f>'Estimated Haunch Thickness'!I206</f>
        <v>4.4231203905710572</v>
      </c>
      <c r="AC840" s="528">
        <f>'Estimated Haunch Thickness'!J206</f>
        <v>4.4640523108246271</v>
      </c>
      <c r="AD840" s="528">
        <f>'Estimated Haunch Thickness'!K206</f>
        <v>4.6728037590455642</v>
      </c>
      <c r="AE840" s="528">
        <f>'Estimated Haunch Thickness'!L206</f>
        <v>4.8839943806933661</v>
      </c>
      <c r="AF840" s="528">
        <f>'Estimated Haunch Thickness'!M206</f>
        <v>4.9093570637387529</v>
      </c>
      <c r="AG840" s="528">
        <f>'Estimated Haunch Thickness'!N206</f>
        <v>4.5914765958505086</v>
      </c>
      <c r="AH840" s="528">
        <f>'Estimated Haunch Thickness'!O206</f>
        <v>4.3552784407629588</v>
      </c>
      <c r="AI840" s="528">
        <f>'Estimated Haunch Thickness'!P206</f>
        <v>3.7525383454931216</v>
      </c>
      <c r="AJ840" s="528">
        <f>'Estimated Haunch Thickness'!Q206</f>
        <v>3.1571396229091988</v>
      </c>
      <c r="AK840" s="528">
        <f>'Estimated Haunch Thickness'!R206</f>
        <v>4.6105138244010959</v>
      </c>
      <c r="AL840" s="528">
        <f>'Estimated Haunch Thickness'!S206</f>
        <v>4.6704753418271139</v>
      </c>
      <c r="AM840" s="528">
        <f>'Estimated Haunch Thickness'!T206</f>
        <v>4.6621665237598791</v>
      </c>
      <c r="AN840" s="528">
        <f>'Estimated Haunch Thickness'!U206</f>
        <v>4.2148814621277779</v>
      </c>
      <c r="AO840" s="528">
        <f>'Estimated Haunch Thickness'!V206</f>
        <v>4.4756347563197778</v>
      </c>
      <c r="AP840" s="528">
        <f>'Estimated Haunch Thickness'!W206</f>
        <v>4.4047852867624897</v>
      </c>
      <c r="AQ840" s="528">
        <f>'Estimated Haunch Thickness'!X206</f>
        <v>4.3723559327891053</v>
      </c>
      <c r="AR840" s="528">
        <f>'Estimated Haunch Thickness'!Y206</f>
        <v>2.7248072513866646</v>
      </c>
      <c r="AS840" s="528">
        <f>'Estimated Haunch Thickness'!Z206</f>
        <v>3.3258182326153474</v>
      </c>
      <c r="AT840" s="528">
        <f>'Estimated Haunch Thickness'!AA206</f>
        <v>3.8074000382002851</v>
      </c>
      <c r="AU840" s="528">
        <f>'Estimated Haunch Thickness'!AB206</f>
        <v>3.8282434448319691</v>
      </c>
      <c r="AV840" s="528">
        <f>'Estimated Haunch Thickness'!AC206</f>
        <v>4.0734468808395832</v>
      </c>
      <c r="AW840" s="528">
        <f>'Estimated Haunch Thickness'!AD206</f>
        <v>4.1225470070457959</v>
      </c>
      <c r="AX840" s="528">
        <f>'Estimated Haunch Thickness'!AE206</f>
        <v>4.0766686592533006</v>
      </c>
      <c r="AY840" s="528">
        <f>'Estimated Haunch Thickness'!AF206</f>
        <v>3.9133358832223166</v>
      </c>
      <c r="AZ840" s="528">
        <f>'Estimated Haunch Thickness'!AG206</f>
        <v>3.7897840827381515</v>
      </c>
      <c r="BA840" s="528">
        <f>'Estimated Haunch Thickness'!AH206</f>
        <v>2.4173843244134332</v>
      </c>
      <c r="BB840" s="528">
        <f>'Estimated Haunch Thickness'!AI206</f>
        <v>2.748322294771242</v>
      </c>
      <c r="BC840" s="528">
        <f>'Estimated Haunch Thickness'!AJ206</f>
        <v>3.1916543819424987</v>
      </c>
      <c r="BD840" s="528">
        <f>'Estimated Haunch Thickness'!AK206</f>
        <v>3.0235459748364519</v>
      </c>
      <c r="BE840" s="528">
        <f>'Estimated Haunch Thickness'!AL206</f>
        <v>2.7541230069327867</v>
      </c>
      <c r="BF840" s="528">
        <f>'Estimated Haunch Thickness'!AM206</f>
        <v>2.4534327101473536</v>
      </c>
    </row>
    <row r="841" spans="1:58" x14ac:dyDescent="0.2">
      <c r="A841" s="579">
        <f>'TOP OF DECK ELEVATIONS'!M29</f>
        <v>3.25</v>
      </c>
      <c r="B841" s="514">
        <f t="shared" si="326"/>
        <v>72</v>
      </c>
      <c r="C841" s="523">
        <v>8.5</v>
      </c>
      <c r="D841" s="830">
        <f t="shared" si="321"/>
        <v>1.5</v>
      </c>
      <c r="E841" s="523">
        <f t="shared" si="327"/>
        <v>16</v>
      </c>
      <c r="F841" s="523" cm="1">
        <f t="array" ref="F841">INDEX($U$827:$BF$841,_xlfn.XMATCH("CL "&amp;A825,$U$827:$U$841),ROW()-ROW(A826)+1)</f>
        <v>3.8621907914475742</v>
      </c>
      <c r="G841" s="528">
        <f t="shared" si="323"/>
        <v>16</v>
      </c>
      <c r="H841" s="581">
        <f t="shared" si="324"/>
        <v>0.18451488095238094</v>
      </c>
      <c r="I841" s="580">
        <f t="shared" si="322"/>
        <v>4.679132310160842</v>
      </c>
      <c r="J841" s="581">
        <f t="shared" si="325"/>
        <v>0.88638472747650732</v>
      </c>
      <c r="U841" s="642" t="str">
        <f>'Estimated Haunch Thickness'!B207</f>
        <v>CL GIRDER A</v>
      </c>
      <c r="V841" s="528">
        <f>'Estimated Haunch Thickness'!C207</f>
        <v>5.2166961389884818</v>
      </c>
      <c r="W841" s="528">
        <f>'Estimated Haunch Thickness'!D207</f>
        <v>5.0559734505441156</v>
      </c>
      <c r="X841" s="528">
        <f>'Estimated Haunch Thickness'!E207</f>
        <v>4.8666497934345898</v>
      </c>
      <c r="Y841" s="528">
        <f>'Estimated Haunch Thickness'!F206</f>
        <v>4.9787566469249214</v>
      </c>
      <c r="Z841" s="528">
        <f>'Estimated Haunch Thickness'!G207</f>
        <v>3.6951057363103246</v>
      </c>
      <c r="AA841" s="528">
        <f>'Estimated Haunch Thickness'!H207</f>
        <v>4.0005004021959394</v>
      </c>
      <c r="AB841" s="528">
        <f>'Estimated Haunch Thickness'!I207</f>
        <v>4.8402886282055988</v>
      </c>
      <c r="AC841" s="528">
        <f>'Estimated Haunch Thickness'!J207</f>
        <v>4.7535995421658299</v>
      </c>
      <c r="AD841" s="528">
        <f>'Estimated Haunch Thickness'!K207</f>
        <v>4.8704208547205781</v>
      </c>
      <c r="AE841" s="528">
        <f>'Estimated Haunch Thickness'!L207</f>
        <v>5.0646371931188696</v>
      </c>
      <c r="AF841" s="528">
        <f>'Estimated Haunch Thickness'!M207</f>
        <v>4.785164662457646</v>
      </c>
      <c r="AG841" s="528">
        <f>'Estimated Haunch Thickness'!N207</f>
        <v>4.6474829809403673</v>
      </c>
      <c r="AH841" s="528">
        <f>'Estimated Haunch Thickness'!O207</f>
        <v>4.5236539765583075</v>
      </c>
      <c r="AI841" s="528">
        <f>'Estimated Haunch Thickness'!P207</f>
        <v>3.6363353833021392</v>
      </c>
      <c r="AJ841" s="528">
        <f>'Estimated Haunch Thickness'!Q207</f>
        <v>2.8086876998222579</v>
      </c>
      <c r="AK841" s="528">
        <f>'Estimated Haunch Thickness'!R207</f>
        <v>4.5308909235782266</v>
      </c>
      <c r="AL841" s="528">
        <f>'Estimated Haunch Thickness'!S207</f>
        <v>4.6832764368882636</v>
      </c>
      <c r="AM841" s="528">
        <f>'Estimated Haunch Thickness'!T207</f>
        <v>4.8259781405740796</v>
      </c>
      <c r="AN841" s="528">
        <f>'Estimated Haunch Thickness'!U207</f>
        <v>4.4041477974287773</v>
      </c>
      <c r="AO841" s="528">
        <f>'Estimated Haunch Thickness'!V207</f>
        <v>4.3469619926336236</v>
      </c>
      <c r="AP841" s="528">
        <f>'Estimated Haunch Thickness'!W207</f>
        <v>3.9785988907178762</v>
      </c>
      <c r="AQ841" s="528">
        <f>'Estimated Haunch Thickness'!X207</f>
        <v>4.2842525170981389</v>
      </c>
      <c r="AR841" s="528">
        <f>'Estimated Haunch Thickness'!Y207</f>
        <v>2.879820180214665</v>
      </c>
      <c r="AS841" s="528">
        <f>'Estimated Haunch Thickness'!Z207</f>
        <v>3.1715576719288947</v>
      </c>
      <c r="AT841" s="528">
        <f>'Estimated Haunch Thickness'!AA207</f>
        <v>3.6561764270691128</v>
      </c>
      <c r="AU841" s="528">
        <f>'Estimated Haunch Thickness'!AB207</f>
        <v>4.0131619809208132</v>
      </c>
      <c r="AV841" s="528">
        <f>'Estimated Haunch Thickness'!AC207</f>
        <v>4.3153065669375792</v>
      </c>
      <c r="AW841" s="528">
        <f>'Estimated Haunch Thickness'!AD207</f>
        <v>4.3679265365908577</v>
      </c>
      <c r="AX841" s="528">
        <f>'Estimated Haunch Thickness'!AE207</f>
        <v>4.1338680761109572</v>
      </c>
      <c r="AY841" s="528">
        <f>'Estimated Haunch Thickness'!AF207</f>
        <v>3.6074305384481704</v>
      </c>
      <c r="AZ841" s="528">
        <f>'Estimated Haunch Thickness'!AG207</f>
        <v>3.4096575439389198</v>
      </c>
      <c r="BA841" s="528">
        <f>'Estimated Haunch Thickness'!AH207</f>
        <v>2.2307411254505496</v>
      </c>
      <c r="BB841" s="528">
        <f>'Estimated Haunch Thickness'!AI207</f>
        <v>2.7377120439923601</v>
      </c>
      <c r="BC841" s="528">
        <f>'Estimated Haunch Thickness'!AJ207</f>
        <v>3.7780840074638036</v>
      </c>
      <c r="BD841" s="528">
        <f>'Estimated Haunch Thickness'!AK207</f>
        <v>3.392779896290449</v>
      </c>
      <c r="BE841" s="528">
        <f>'Estimated Haunch Thickness'!AL207</f>
        <v>3.2111917937909311</v>
      </c>
      <c r="BF841" s="528">
        <f>'Estimated Haunch Thickness'!AM207</f>
        <v>3.2841528859171376</v>
      </c>
    </row>
    <row r="842" spans="1:58" x14ac:dyDescent="0.2">
      <c r="A842" s="579" t="str">
        <f>'TOP OF DECK ELEVATIONS'!M30</f>
        <v>F.S. #2</v>
      </c>
      <c r="B842" s="514">
        <f t="shared" si="326"/>
        <v>72</v>
      </c>
      <c r="C842" s="523">
        <v>8.5</v>
      </c>
      <c r="D842" s="830">
        <f t="shared" si="321"/>
        <v>0.6875</v>
      </c>
      <c r="E842" s="523">
        <f t="shared" si="327"/>
        <v>16</v>
      </c>
      <c r="F842" s="523" cm="1">
        <f t="array" ref="F842">INDEX($U$827:$BF$841,_xlfn.XMATCH("CL "&amp;A825,$U$827:$U$841),ROW()-ROW(A826)+1)</f>
        <v>5.3680702075580484</v>
      </c>
      <c r="G842" s="528">
        <f t="shared" si="323"/>
        <v>16</v>
      </c>
      <c r="H842" s="581">
        <f t="shared" si="324"/>
        <v>0.18451488095238094</v>
      </c>
      <c r="I842" s="580">
        <f t="shared" si="322"/>
        <v>4.8464522452842278</v>
      </c>
      <c r="J842" s="581">
        <f t="shared" si="325"/>
        <v>0.9114827177450151</v>
      </c>
      <c r="Y842" s="528">
        <f>'Estimated Haunch Thickness'!F207</f>
        <v>4.7664893800683785</v>
      </c>
    </row>
    <row r="843" spans="1:58" x14ac:dyDescent="0.2">
      <c r="A843" s="579">
        <f>'TOP OF DECK ELEVATIONS'!M31</f>
        <v>3.5</v>
      </c>
      <c r="B843" s="514">
        <f t="shared" si="326"/>
        <v>72</v>
      </c>
      <c r="C843" s="523">
        <v>8.5</v>
      </c>
      <c r="D843" s="830">
        <f t="shared" si="321"/>
        <v>0.6875</v>
      </c>
      <c r="E843" s="523">
        <f t="shared" si="327"/>
        <v>16</v>
      </c>
      <c r="F843" s="523" cm="1">
        <f t="array" ref="F843">INDEX($U$827:$BF$841,_xlfn.XMATCH("CL "&amp;A825,$U$827:$U$841),ROW()-ROW(A826)+1)</f>
        <v>5.6075297716388377</v>
      </c>
      <c r="G843" s="528">
        <f t="shared" si="323"/>
        <v>16</v>
      </c>
      <c r="H843" s="581">
        <f t="shared" si="324"/>
        <v>0.18451488095238094</v>
      </c>
      <c r="I843" s="580">
        <f t="shared" si="322"/>
        <v>4.8730588635154266</v>
      </c>
      <c r="J843" s="581">
        <f t="shared" si="325"/>
        <v>0.91547371047969484</v>
      </c>
    </row>
    <row r="844" spans="1:58" x14ac:dyDescent="0.2">
      <c r="A844" s="579">
        <f>'TOP OF DECK ELEVATIONS'!M32</f>
        <v>3.75</v>
      </c>
      <c r="B844" s="514">
        <f t="shared" si="326"/>
        <v>72</v>
      </c>
      <c r="C844" s="523">
        <v>8.5</v>
      </c>
      <c r="D844" s="830">
        <f t="shared" si="321"/>
        <v>0.6875</v>
      </c>
      <c r="E844" s="523">
        <f t="shared" si="327"/>
        <v>16</v>
      </c>
      <c r="F844" s="523" cm="1">
        <f t="array" ref="F844">INDEX($U$827:$BF$841,_xlfn.XMATCH("CL "&amp;A825,$U$827:$U$841),ROW()-ROW(A826)+1)</f>
        <v>5.4819029027339639</v>
      </c>
      <c r="G844" s="528">
        <f t="shared" si="323"/>
        <v>16</v>
      </c>
      <c r="H844" s="581">
        <f t="shared" si="324"/>
        <v>0.18451488095238094</v>
      </c>
      <c r="I844" s="580">
        <f t="shared" si="322"/>
        <v>4.8591003225259959</v>
      </c>
      <c r="J844" s="581">
        <f t="shared" si="325"/>
        <v>0.91337992933128032</v>
      </c>
    </row>
    <row r="845" spans="1:58" x14ac:dyDescent="0.2">
      <c r="A845" s="579" t="str">
        <f>'TOP OF DECK ELEVATIONS'!M33</f>
        <v>CL PIER 3</v>
      </c>
      <c r="B845" s="514">
        <f t="shared" si="326"/>
        <v>72</v>
      </c>
      <c r="C845" s="523">
        <v>8.5</v>
      </c>
      <c r="D845" s="830">
        <f t="shared" si="321"/>
        <v>0.9375</v>
      </c>
      <c r="E845" s="523">
        <f t="shared" si="327"/>
        <v>16</v>
      </c>
      <c r="F845" s="523" cm="1">
        <f t="array" ref="F845">INDEX($U$827:$BF$841,_xlfn.XMATCH("CL "&amp;A825,$U$827:$U$841),ROW()-ROW(A826)+1)</f>
        <v>4.6433361093249914</v>
      </c>
      <c r="G845" s="528">
        <f t="shared" si="323"/>
        <v>16</v>
      </c>
      <c r="H845" s="581">
        <f t="shared" si="324"/>
        <v>0.18451488095238094</v>
      </c>
      <c r="I845" s="580">
        <f t="shared" si="322"/>
        <v>4.7659262343694433</v>
      </c>
      <c r="J845" s="581">
        <f t="shared" si="325"/>
        <v>0.89940381610779752</v>
      </c>
    </row>
    <row r="846" spans="1:58" x14ac:dyDescent="0.2">
      <c r="A846" s="579">
        <f>'TOP OF DECK ELEVATIONS'!M34</f>
        <v>4.25</v>
      </c>
      <c r="B846" s="514">
        <f t="shared" si="326"/>
        <v>72</v>
      </c>
      <c r="C846" s="523">
        <v>8.5</v>
      </c>
      <c r="D846" s="830">
        <f t="shared" si="321"/>
        <v>0.6875</v>
      </c>
      <c r="E846" s="523">
        <f t="shared" si="327"/>
        <v>16</v>
      </c>
      <c r="F846" s="523" cm="1">
        <f t="array" ref="F846">INDEX($U$827:$BF$841,_xlfn.XMATCH("CL "&amp;A825,$U$827:$U$841),ROW()-ROW(A826)+1)</f>
        <v>5.282969495814541</v>
      </c>
      <c r="G846" s="528">
        <f t="shared" si="323"/>
        <v>16</v>
      </c>
      <c r="H846" s="581">
        <f t="shared" si="324"/>
        <v>0.18451488095238094</v>
      </c>
      <c r="I846" s="580">
        <f t="shared" si="322"/>
        <v>4.83699661064606</v>
      </c>
      <c r="J846" s="581">
        <f t="shared" si="325"/>
        <v>0.91006437254928985</v>
      </c>
      <c r="U846" s="972" t="s">
        <v>512</v>
      </c>
      <c r="V846" s="972"/>
      <c r="W846" s="972"/>
    </row>
    <row r="847" spans="1:58" x14ac:dyDescent="0.2">
      <c r="A847" s="579">
        <f>'TOP OF DECK ELEVATIONS'!M35</f>
        <v>4.5</v>
      </c>
      <c r="B847" s="514">
        <f t="shared" si="326"/>
        <v>72</v>
      </c>
      <c r="C847" s="523">
        <v>8.5</v>
      </c>
      <c r="D847" s="830">
        <f t="shared" si="321"/>
        <v>0.6875</v>
      </c>
      <c r="E847" s="523">
        <f t="shared" si="327"/>
        <v>16</v>
      </c>
      <c r="F847" s="523" cm="1">
        <f t="array" ref="F847">INDEX($U$827:$BF$841,_xlfn.XMATCH("CL "&amp;A825,$U$827:$U$841),ROW()-ROW(A826)+1)</f>
        <v>5.3875674712171531</v>
      </c>
      <c r="G847" s="528">
        <f t="shared" si="323"/>
        <v>16</v>
      </c>
      <c r="H847" s="581">
        <f t="shared" si="324"/>
        <v>0.18451488095238094</v>
      </c>
      <c r="I847" s="580">
        <f t="shared" si="322"/>
        <v>4.8486186079130169</v>
      </c>
      <c r="J847" s="581">
        <f t="shared" si="325"/>
        <v>0.91180767213933356</v>
      </c>
      <c r="U847" s="972"/>
      <c r="V847" s="972"/>
      <c r="W847" s="972"/>
    </row>
    <row r="848" spans="1:58" x14ac:dyDescent="0.2">
      <c r="A848" s="579" t="str">
        <f>'TOP OF DECK ELEVATIONS'!M36</f>
        <v>F.S. #3</v>
      </c>
      <c r="B848" s="514">
        <f t="shared" si="326"/>
        <v>72</v>
      </c>
      <c r="C848" s="523">
        <v>8.5</v>
      </c>
      <c r="D848" s="830">
        <f t="shared" si="321"/>
        <v>0.6875</v>
      </c>
      <c r="E848" s="523">
        <f t="shared" si="327"/>
        <v>16</v>
      </c>
      <c r="F848" s="523" cm="1">
        <f t="array" ref="F848">INDEX($U$827:$BF$841,_xlfn.XMATCH("CL "&amp;A825,$U$827:$U$841),ROW()-ROW(A826)+1)</f>
        <v>5.1867971945039244</v>
      </c>
      <c r="G848" s="528">
        <f t="shared" si="323"/>
        <v>16</v>
      </c>
      <c r="H848" s="581">
        <f t="shared" si="324"/>
        <v>0.18451488095238094</v>
      </c>
      <c r="I848" s="580">
        <f t="shared" si="322"/>
        <v>4.8263107993893248</v>
      </c>
      <c r="J848" s="581">
        <f t="shared" si="325"/>
        <v>0.9084615008607797</v>
      </c>
      <c r="U848" s="972"/>
      <c r="V848" s="972"/>
      <c r="W848" s="972"/>
    </row>
    <row r="849" spans="1:23" x14ac:dyDescent="0.2">
      <c r="A849" s="579">
        <f>'TOP OF DECK ELEVATIONS'!M37</f>
        <v>4.75</v>
      </c>
      <c r="B849" s="514">
        <f t="shared" si="326"/>
        <v>72</v>
      </c>
      <c r="C849" s="523">
        <v>8.5</v>
      </c>
      <c r="D849" s="830">
        <f t="shared" si="321"/>
        <v>1.5</v>
      </c>
      <c r="E849" s="523">
        <f t="shared" si="327"/>
        <v>16</v>
      </c>
      <c r="F849" s="523" cm="1">
        <f t="array" ref="F849">INDEX($U$827:$BF$841,_xlfn.XMATCH("CL "&amp;A825,$U$827:$U$841),ROW()-ROW(A826)+1)</f>
        <v>3.2624770173924844</v>
      </c>
      <c r="G849" s="528">
        <f t="shared" si="323"/>
        <v>16</v>
      </c>
      <c r="H849" s="581">
        <f t="shared" si="324"/>
        <v>0.18451488095238094</v>
      </c>
      <c r="I849" s="580">
        <f t="shared" si="322"/>
        <v>4.6124974463769428</v>
      </c>
      <c r="J849" s="581">
        <f t="shared" si="325"/>
        <v>0.8763894979089224</v>
      </c>
      <c r="U849" s="972"/>
      <c r="V849" s="972"/>
      <c r="W849" s="972"/>
    </row>
    <row r="850" spans="1:23" x14ac:dyDescent="0.2">
      <c r="A850" s="579" t="str">
        <f>'TOP OF DECK ELEVATIONS'!M38</f>
        <v>CL PIER 4</v>
      </c>
      <c r="B850" s="514">
        <f t="shared" si="326"/>
        <v>72</v>
      </c>
      <c r="C850" s="523">
        <v>8.5</v>
      </c>
      <c r="D850" s="830">
        <f t="shared" si="321"/>
        <v>1.5</v>
      </c>
      <c r="E850" s="523">
        <f t="shared" si="327"/>
        <v>16</v>
      </c>
      <c r="F850" s="523" cm="1">
        <f t="array" ref="F850">INDEX($U$827:$BF$841,_xlfn.XMATCH("CL "&amp;A825,$U$827:$U$841),ROW()-ROW(A826)+1)</f>
        <v>3.1948562918669268</v>
      </c>
      <c r="G850" s="528">
        <f t="shared" si="323"/>
        <v>16</v>
      </c>
      <c r="H850" s="581">
        <f t="shared" si="324"/>
        <v>0.18451488095238094</v>
      </c>
      <c r="I850" s="580">
        <f t="shared" si="322"/>
        <v>4.6049840324296589</v>
      </c>
      <c r="J850" s="581">
        <f t="shared" si="325"/>
        <v>0.87526248581682986</v>
      </c>
    </row>
    <row r="851" spans="1:23" x14ac:dyDescent="0.2">
      <c r="A851" s="579">
        <f>'TOP OF DECK ELEVATIONS'!M39</f>
        <v>5.125</v>
      </c>
      <c r="B851" s="514">
        <f t="shared" si="326"/>
        <v>72</v>
      </c>
      <c r="C851" s="523">
        <v>8.5</v>
      </c>
      <c r="D851" s="830">
        <f t="shared" si="321"/>
        <v>1.125</v>
      </c>
      <c r="E851" s="523">
        <f t="shared" si="327"/>
        <v>16</v>
      </c>
      <c r="F851" s="523" cm="1">
        <f t="array" ref="F851">INDEX($U$827:$BF$841,_xlfn.XMATCH("CL "&amp;A825,$U$827:$U$841),ROW()-ROW(A826)+1)</f>
        <v>3.0393111541106919</v>
      </c>
      <c r="G851" s="528">
        <f t="shared" si="323"/>
        <v>16</v>
      </c>
      <c r="H851" s="581">
        <f t="shared" si="324"/>
        <v>0.18451488095238094</v>
      </c>
      <c r="I851" s="580">
        <f t="shared" si="322"/>
        <v>4.5877012393456322</v>
      </c>
      <c r="J851" s="581">
        <f t="shared" si="325"/>
        <v>0.87267006685422577</v>
      </c>
    </row>
    <row r="852" spans="1:23" x14ac:dyDescent="0.2">
      <c r="A852" s="579">
        <f>'TOP OF DECK ELEVATIONS'!M40</f>
        <v>5.25</v>
      </c>
      <c r="B852" s="514">
        <f t="shared" si="326"/>
        <v>72</v>
      </c>
      <c r="C852" s="523">
        <v>8.5</v>
      </c>
      <c r="D852" s="830">
        <f t="shared" si="321"/>
        <v>1.125</v>
      </c>
      <c r="E852" s="523">
        <f t="shared" si="327"/>
        <v>16</v>
      </c>
      <c r="F852" s="523" cm="1">
        <f t="array" ref="F852">INDEX($U$827:$BF$841,_xlfn.XMATCH("CL "&amp;A825,$U$827:$U$841),ROW()-ROW(A826)+1)</f>
        <v>3.5882103201975042</v>
      </c>
      <c r="G852" s="528">
        <f t="shared" si="323"/>
        <v>16</v>
      </c>
      <c r="H852" s="581">
        <f t="shared" si="324"/>
        <v>0.18451488095238094</v>
      </c>
      <c r="I852" s="580">
        <f t="shared" si="322"/>
        <v>4.6486900355775003</v>
      </c>
      <c r="J852" s="581">
        <f t="shared" si="325"/>
        <v>0.88181838628900588</v>
      </c>
    </row>
    <row r="853" spans="1:23" x14ac:dyDescent="0.2">
      <c r="A853" s="579">
        <f>'TOP OF DECK ELEVATIONS'!M41</f>
        <v>5.375</v>
      </c>
      <c r="B853" s="514">
        <f t="shared" si="326"/>
        <v>72</v>
      </c>
      <c r="C853" s="523">
        <v>8.5</v>
      </c>
      <c r="D853" s="830">
        <f t="shared" si="321"/>
        <v>1.125</v>
      </c>
      <c r="E853" s="523">
        <f t="shared" si="327"/>
        <v>16</v>
      </c>
      <c r="F853" s="523" cm="1">
        <f t="array" ref="F853">INDEX($U$827:$BF$841,_xlfn.XMATCH("CL "&amp;A825,$U$827:$U$841),ROW()-ROW(A826)+1)</f>
        <v>3.409861230401475</v>
      </c>
      <c r="G853" s="528">
        <f t="shared" si="323"/>
        <v>16</v>
      </c>
      <c r="H853" s="581">
        <f t="shared" si="324"/>
        <v>0.18451488095238094</v>
      </c>
      <c r="I853" s="580">
        <f t="shared" si="322"/>
        <v>4.6288734700446081</v>
      </c>
      <c r="J853" s="581">
        <f t="shared" si="325"/>
        <v>0.87884590145907215</v>
      </c>
    </row>
    <row r="854" spans="1:23" x14ac:dyDescent="0.2">
      <c r="A854" s="579">
        <f>'TOP OF DECK ELEVATIONS'!M42</f>
        <v>5.5</v>
      </c>
      <c r="B854" s="514">
        <f t="shared" si="326"/>
        <v>72</v>
      </c>
      <c r="C854" s="523">
        <v>8.5</v>
      </c>
      <c r="D854" s="830">
        <f t="shared" si="321"/>
        <v>1.125</v>
      </c>
      <c r="E854" s="523">
        <f t="shared" si="327"/>
        <v>16</v>
      </c>
      <c r="F854" s="523" cm="1">
        <f t="array" ref="F854">INDEX($U$827:$BF$841,_xlfn.XMATCH("CL "&amp;A825,$U$827:$U$841),ROW()-ROW(A826)+1)</f>
        <v>3.7607319804019426</v>
      </c>
      <c r="G854" s="528">
        <f t="shared" si="323"/>
        <v>16</v>
      </c>
      <c r="H854" s="581">
        <f t="shared" si="324"/>
        <v>0.18451488095238094</v>
      </c>
      <c r="I854" s="580">
        <f t="shared" si="322"/>
        <v>4.6678591089335493</v>
      </c>
      <c r="J854" s="581">
        <f t="shared" si="325"/>
        <v>0.88469374729241324</v>
      </c>
    </row>
    <row r="855" spans="1:23" x14ac:dyDescent="0.2">
      <c r="A855" s="579">
        <f>'TOP OF DECK ELEVATIONS'!M43</f>
        <v>5.625</v>
      </c>
      <c r="B855" s="514">
        <f t="shared" si="326"/>
        <v>72</v>
      </c>
      <c r="C855" s="523">
        <v>8.5</v>
      </c>
      <c r="D855" s="830">
        <f t="shared" si="321"/>
        <v>1.125</v>
      </c>
      <c r="E855" s="523">
        <f t="shared" si="327"/>
        <v>16</v>
      </c>
      <c r="F855" s="523" cm="1">
        <f t="array" ref="F855">INDEX($U$827:$BF$841,_xlfn.XMATCH("CL "&amp;A825,$U$827:$U$841),ROW()-ROW(A826)+1)</f>
        <v>3.8910467595032969</v>
      </c>
      <c r="G855" s="528">
        <f t="shared" si="323"/>
        <v>16</v>
      </c>
      <c r="H855" s="581">
        <f t="shared" si="324"/>
        <v>0.18451488095238094</v>
      </c>
      <c r="I855" s="580">
        <f t="shared" si="322"/>
        <v>4.6823385288337001</v>
      </c>
      <c r="J855" s="581">
        <f t="shared" si="325"/>
        <v>0.88686566027743585</v>
      </c>
    </row>
    <row r="856" spans="1:23" x14ac:dyDescent="0.2">
      <c r="A856" s="579">
        <f>'TOP OF DECK ELEVATIONS'!M44</f>
        <v>5.75</v>
      </c>
      <c r="B856" s="514">
        <f t="shared" si="326"/>
        <v>72</v>
      </c>
      <c r="C856" s="523">
        <v>8.5</v>
      </c>
      <c r="D856" s="830">
        <f t="shared" si="321"/>
        <v>1.125</v>
      </c>
      <c r="E856" s="523">
        <f t="shared" si="327"/>
        <v>16</v>
      </c>
      <c r="F856" s="523" cm="1">
        <f t="array" ref="F856">INDEX($U$827:$BF$841,_xlfn.XMATCH("CL "&amp;A825,$U$827:$U$841),ROW()-ROW(A826)+1)</f>
        <v>3.6091724431316834</v>
      </c>
      <c r="G856" s="528">
        <f t="shared" si="323"/>
        <v>16</v>
      </c>
      <c r="H856" s="581">
        <f t="shared" si="324"/>
        <v>0.18451488095238094</v>
      </c>
      <c r="I856" s="580">
        <f t="shared" si="322"/>
        <v>4.6510191603479649</v>
      </c>
      <c r="J856" s="581">
        <f t="shared" si="325"/>
        <v>0.88216775500457567</v>
      </c>
    </row>
    <row r="857" spans="1:23" x14ac:dyDescent="0.2">
      <c r="A857" s="579" t="str">
        <f>'TOP OF DECK ELEVATIONS'!M45</f>
        <v>F.S. #4</v>
      </c>
      <c r="B857" s="514">
        <f t="shared" si="326"/>
        <v>72</v>
      </c>
      <c r="C857" s="523">
        <v>8.5</v>
      </c>
      <c r="D857" s="830">
        <f t="shared" si="321"/>
        <v>1.125</v>
      </c>
      <c r="E857" s="523">
        <f t="shared" si="327"/>
        <v>16</v>
      </c>
      <c r="F857" s="523" cm="1">
        <f t="array" ref="F857">INDEX($U$827:$BF$841,_xlfn.XMATCH("CL "&amp;A825,$U$827:$U$841),ROW()-ROW(A826)+1)</f>
        <v>3.5982409038924743</v>
      </c>
      <c r="G857" s="528">
        <f t="shared" si="323"/>
        <v>16</v>
      </c>
      <c r="H857" s="581">
        <f t="shared" si="324"/>
        <v>0.18451488095238094</v>
      </c>
      <c r="I857" s="580">
        <f t="shared" si="322"/>
        <v>4.6498045448769414</v>
      </c>
      <c r="J857" s="581">
        <f t="shared" si="325"/>
        <v>0.88198556268392214</v>
      </c>
    </row>
    <row r="858" spans="1:23" x14ac:dyDescent="0.2">
      <c r="A858" s="579">
        <f>'TOP OF DECK ELEVATIONS'!M46</f>
        <v>5.875</v>
      </c>
      <c r="B858" s="514">
        <f t="shared" si="326"/>
        <v>72</v>
      </c>
      <c r="C858" s="523">
        <v>8.5</v>
      </c>
      <c r="D858" s="830">
        <f t="shared" si="321"/>
        <v>1.6875</v>
      </c>
      <c r="E858" s="523">
        <f t="shared" si="327"/>
        <v>16</v>
      </c>
      <c r="F858" s="523" cm="1">
        <f t="array" ref="F858">INDEX($U$827:$BF$841,_xlfn.XMATCH("CL "&amp;A825,$U$827:$U$841),ROW()-ROW(A826)+1)</f>
        <v>2.5063501581380478</v>
      </c>
      <c r="G858" s="528">
        <f t="shared" ref="G858:G863" si="328">E858</f>
        <v>16</v>
      </c>
      <c r="H858" s="581">
        <f t="shared" si="324"/>
        <v>0.18451488095238094</v>
      </c>
      <c r="I858" s="580">
        <f t="shared" si="322"/>
        <v>4.5284833509042279</v>
      </c>
      <c r="J858" s="581">
        <f t="shared" si="325"/>
        <v>0.86378738358801521</v>
      </c>
    </row>
    <row r="859" spans="1:23" x14ac:dyDescent="0.2">
      <c r="A859" s="579" t="str">
        <f>'TOP OF DECK ELEVATIONS'!M47</f>
        <v>CL PIER 5</v>
      </c>
      <c r="B859" s="514">
        <f t="shared" si="326"/>
        <v>72</v>
      </c>
      <c r="C859" s="523">
        <v>8.5</v>
      </c>
      <c r="D859" s="830">
        <f t="shared" si="321"/>
        <v>1.6875</v>
      </c>
      <c r="E859" s="523">
        <f t="shared" si="327"/>
        <v>16</v>
      </c>
      <c r="F859" s="523" cm="1">
        <f t="array" ref="F859">INDEX($U$827:$BF$841,_xlfn.XMATCH("CL "&amp;A825,$U$827:$U$841),ROW()-ROW(A826)+1)</f>
        <v>2.6576425607299825</v>
      </c>
      <c r="G859" s="528">
        <f t="shared" si="328"/>
        <v>16</v>
      </c>
      <c r="H859" s="581">
        <f t="shared" si="324"/>
        <v>0.18451488095238094</v>
      </c>
      <c r="I859" s="580">
        <f t="shared" si="322"/>
        <v>4.5452936178588867</v>
      </c>
      <c r="J859" s="581">
        <f t="shared" si="325"/>
        <v>0.86630892363121403</v>
      </c>
    </row>
    <row r="860" spans="1:23" x14ac:dyDescent="0.2">
      <c r="A860" s="579">
        <f>'TOP OF DECK ELEVATIONS'!M48</f>
        <v>6.25</v>
      </c>
      <c r="B860" s="514">
        <f t="shared" si="326"/>
        <v>72</v>
      </c>
      <c r="C860" s="523">
        <v>8.5</v>
      </c>
      <c r="D860" s="830">
        <f t="shared" si="321"/>
        <v>0.8125</v>
      </c>
      <c r="E860" s="523">
        <f t="shared" si="327"/>
        <v>16</v>
      </c>
      <c r="F860" s="523" cm="1">
        <f t="array" ref="F860">INDEX($U$827:$BF$841,_xlfn.XMATCH("CL "&amp;A825,$U$827:$U$841),ROW()-ROW(A826)+1)</f>
        <v>3.2577655632412643</v>
      </c>
      <c r="G860" s="528">
        <f t="shared" si="328"/>
        <v>16</v>
      </c>
      <c r="H860" s="581">
        <f t="shared" si="324"/>
        <v>0.18451488095238094</v>
      </c>
      <c r="I860" s="580">
        <f t="shared" si="322"/>
        <v>4.6119739514712519</v>
      </c>
      <c r="J860" s="581">
        <f t="shared" si="325"/>
        <v>0.87631097367306876</v>
      </c>
    </row>
    <row r="861" spans="1:23" x14ac:dyDescent="0.2">
      <c r="A861" s="579">
        <f>'TOP OF DECK ELEVATIONS'!M49</f>
        <v>6.5</v>
      </c>
      <c r="B861" s="514">
        <f t="shared" si="326"/>
        <v>72</v>
      </c>
      <c r="C861" s="523">
        <v>8.5</v>
      </c>
      <c r="D861" s="830">
        <f t="shared" si="321"/>
        <v>0.8125</v>
      </c>
      <c r="E861" s="523">
        <f t="shared" si="327"/>
        <v>16</v>
      </c>
      <c r="F861" s="523" cm="1">
        <f t="array" ref="F861">INDEX($U$827:$BF$841,_xlfn.XMATCH("CL "&amp;A825,$U$827:$U$841),ROW()-ROW(A826)+1)</f>
        <v>3.2425342017641015</v>
      </c>
      <c r="G861" s="528">
        <f t="shared" si="328"/>
        <v>16</v>
      </c>
      <c r="H861" s="581">
        <f t="shared" si="324"/>
        <v>0.18451488095238094</v>
      </c>
      <c r="I861" s="580">
        <f t="shared" si="322"/>
        <v>4.6102815779737893</v>
      </c>
      <c r="J861" s="581">
        <f t="shared" si="325"/>
        <v>0.87605711764844929</v>
      </c>
    </row>
    <row r="862" spans="1:23" x14ac:dyDescent="0.2">
      <c r="A862" s="579">
        <f>'TOP OF DECK ELEVATIONS'!M50</f>
        <v>6.75</v>
      </c>
      <c r="B862" s="514">
        <f t="shared" si="326"/>
        <v>72</v>
      </c>
      <c r="C862" s="523">
        <v>8.5</v>
      </c>
      <c r="D862" s="830">
        <f t="shared" si="321"/>
        <v>0.8125</v>
      </c>
      <c r="E862" s="523">
        <f t="shared" si="327"/>
        <v>16</v>
      </c>
      <c r="F862" s="523" cm="1">
        <f t="array" ref="F862">INDEX($U$827:$BF$841,_xlfn.XMATCH("CL "&amp;A825,$U$827:$U$841),ROW()-ROW(A826)+1)</f>
        <v>3.1463739805549267</v>
      </c>
      <c r="G862" s="528">
        <f t="shared" si="328"/>
        <v>16</v>
      </c>
      <c r="H862" s="581">
        <f t="shared" si="324"/>
        <v>0.18451488095238094</v>
      </c>
      <c r="I862" s="580">
        <f t="shared" si="322"/>
        <v>4.5995971089505474</v>
      </c>
      <c r="J862" s="581">
        <f t="shared" si="325"/>
        <v>0.87445444729496313</v>
      </c>
    </row>
    <row r="863" spans="1:23" x14ac:dyDescent="0.2">
      <c r="A863" s="579" t="str">
        <f>'TOP OF DECK ELEVATIONS'!M51</f>
        <v>CL BRG. FA</v>
      </c>
      <c r="B863" s="514">
        <f t="shared" si="326"/>
        <v>72</v>
      </c>
      <c r="C863" s="523">
        <v>8.5</v>
      </c>
      <c r="D863" s="830">
        <f t="shared" si="321"/>
        <v>0.8125</v>
      </c>
      <c r="E863" s="523">
        <f t="shared" si="327"/>
        <v>16</v>
      </c>
      <c r="F863" s="523" cm="1">
        <f t="array" ref="F863">INDEX($U$827:$BF$841,_xlfn.XMATCH("CL "&amp;A825,$U$827:$U$841),ROW()-ROW(A826)+1)</f>
        <v>2.9867889731185642</v>
      </c>
      <c r="G863" s="528">
        <f t="shared" si="328"/>
        <v>16</v>
      </c>
      <c r="H863" s="581">
        <f t="shared" si="324"/>
        <v>0.18451488095238094</v>
      </c>
      <c r="I863" s="580">
        <f t="shared" si="322"/>
        <v>4.5818654414576185</v>
      </c>
      <c r="J863" s="581">
        <f t="shared" si="325"/>
        <v>0.87179469717102376</v>
      </c>
    </row>
    <row r="865" spans="1:10" x14ac:dyDescent="0.2">
      <c r="A865" s="776" t="s">
        <v>614</v>
      </c>
      <c r="B865" s="777"/>
      <c r="C865" s="777"/>
      <c r="D865" s="777"/>
      <c r="E865" s="777"/>
      <c r="F865" s="777"/>
      <c r="G865" s="777"/>
      <c r="H865" s="777"/>
      <c r="I865" s="777"/>
      <c r="J865" s="790"/>
    </row>
    <row r="866" spans="1:10" ht="38.25" x14ac:dyDescent="0.2">
      <c r="A866" s="788"/>
      <c r="B866" s="789" t="s">
        <v>503</v>
      </c>
      <c r="C866" s="789" t="s">
        <v>476</v>
      </c>
      <c r="D866" s="789" t="s">
        <v>506</v>
      </c>
      <c r="E866" s="789" t="s">
        <v>508</v>
      </c>
      <c r="F866" s="789" t="s">
        <v>511</v>
      </c>
      <c r="G866" s="789" t="s">
        <v>510</v>
      </c>
      <c r="H866" s="778" t="s">
        <v>719</v>
      </c>
      <c r="I866" s="789" t="s">
        <v>505</v>
      </c>
      <c r="J866" s="789" t="s">
        <v>504</v>
      </c>
    </row>
    <row r="867" spans="1:10" x14ac:dyDescent="0.2">
      <c r="A867" s="579" t="str">
        <f>A827</f>
        <v>CL BRG. RA</v>
      </c>
      <c r="B867" s="637">
        <f>8*12</f>
        <v>96</v>
      </c>
      <c r="C867" s="523">
        <f>$C$827</f>
        <v>8.5</v>
      </c>
      <c r="D867" s="830">
        <f>D827</f>
        <v>0.8125</v>
      </c>
      <c r="E867" s="523">
        <f>$F$705</f>
        <v>16</v>
      </c>
      <c r="F867" s="523" cm="1">
        <f t="array" ref="F867">INDEX($U$827:$BF$841,_xlfn.XMATCH("CL "&amp;A865,$U$827:$U$841),ROW()-ROW(A866)+1)</f>
        <v>5.4821587621363506</v>
      </c>
      <c r="G867" s="528">
        <f>E867</f>
        <v>16</v>
      </c>
      <c r="H867" s="581">
        <f>$C$591</f>
        <v>0.18451488095238094</v>
      </c>
      <c r="I867" s="580">
        <f t="shared" ref="I867:I903" si="329">((B867*C867)+(F867*G867))/144</f>
        <v>6.2757954180151501</v>
      </c>
      <c r="J867" s="581">
        <f>I867*0.15+H867</f>
        <v>1.1258841936546533</v>
      </c>
    </row>
    <row r="868" spans="1:10" x14ac:dyDescent="0.2">
      <c r="A868" s="579">
        <f t="shared" ref="A868:A903" si="330">A828</f>
        <v>1.25</v>
      </c>
      <c r="B868" s="514">
        <f t="shared" ref="B868:B903" si="331">8*12</f>
        <v>96</v>
      </c>
      <c r="C868" s="523">
        <v>8.5</v>
      </c>
      <c r="D868" s="830">
        <f t="shared" ref="D868:D903" si="332">D828</f>
        <v>0.8125</v>
      </c>
      <c r="E868" s="523">
        <f>E867</f>
        <v>16</v>
      </c>
      <c r="F868" s="523" cm="1">
        <f t="array" ref="F868">INDEX($U$827:$BF$841,_xlfn.XMATCH("CL "&amp;A865,$U$827:$U$841),ROW()-ROW(A866)+1)</f>
        <v>5.1413900913203179</v>
      </c>
      <c r="G868" s="528">
        <f t="shared" ref="G868:G903" si="333">E868</f>
        <v>16</v>
      </c>
      <c r="H868" s="581">
        <f t="shared" ref="H868:H903" si="334">$C$591</f>
        <v>0.18451488095238094</v>
      </c>
      <c r="I868" s="580">
        <f t="shared" si="329"/>
        <v>6.2379322323689239</v>
      </c>
      <c r="J868" s="581">
        <f t="shared" ref="J868:J903" si="335">I868*0.15+H868</f>
        <v>1.1202047158077195</v>
      </c>
    </row>
    <row r="869" spans="1:10" x14ac:dyDescent="0.2">
      <c r="A869" s="579">
        <f t="shared" si="330"/>
        <v>1.5</v>
      </c>
      <c r="B869" s="514">
        <f t="shared" si="331"/>
        <v>96</v>
      </c>
      <c r="C869" s="523">
        <v>8.5</v>
      </c>
      <c r="D869" s="830">
        <f t="shared" si="332"/>
        <v>0.8125</v>
      </c>
      <c r="E869" s="523">
        <f t="shared" ref="E869:E903" si="336">E868</f>
        <v>16</v>
      </c>
      <c r="F869" s="523" cm="1">
        <f t="array" ref="F869">INDEX($U$827:$BF$841,_xlfn.XMATCH("CL "&amp;A865,$U$827:$U$841),ROW()-ROW(A866)+1)</f>
        <v>4.9616537282745412</v>
      </c>
      <c r="G869" s="528">
        <f t="shared" si="333"/>
        <v>16</v>
      </c>
      <c r="H869" s="581">
        <f t="shared" si="334"/>
        <v>0.18451488095238094</v>
      </c>
      <c r="I869" s="580">
        <f t="shared" si="329"/>
        <v>6.2179615253638376</v>
      </c>
      <c r="J869" s="581">
        <f t="shared" si="335"/>
        <v>1.1172091097569565</v>
      </c>
    </row>
    <row r="870" spans="1:10" x14ac:dyDescent="0.2">
      <c r="A870" s="579">
        <f t="shared" si="330"/>
        <v>1.75</v>
      </c>
      <c r="B870" s="514">
        <f t="shared" si="331"/>
        <v>96</v>
      </c>
      <c r="C870" s="523">
        <v>8.5</v>
      </c>
      <c r="D870" s="830">
        <f t="shared" si="332"/>
        <v>0.8125</v>
      </c>
      <c r="E870" s="523">
        <f t="shared" si="336"/>
        <v>16</v>
      </c>
      <c r="F870" s="523" cm="1">
        <f t="array" ref="F870">INDEX($U$827:$BF$841,_xlfn.XMATCH("CL "&amp;A865,$U$827:$U$841),ROW()-ROW(A866)+1)</f>
        <v>5.1648713563417914</v>
      </c>
      <c r="G870" s="528">
        <f t="shared" si="333"/>
        <v>16</v>
      </c>
      <c r="H870" s="581">
        <f t="shared" si="334"/>
        <v>0.18451488095238094</v>
      </c>
      <c r="I870" s="580">
        <f t="shared" si="329"/>
        <v>6.2405412618157543</v>
      </c>
      <c r="J870" s="581">
        <f t="shared" si="335"/>
        <v>1.1205960702247439</v>
      </c>
    </row>
    <row r="871" spans="1:10" x14ac:dyDescent="0.2">
      <c r="A871" s="579" t="str">
        <f t="shared" si="330"/>
        <v>CL PIER 1</v>
      </c>
      <c r="B871" s="514">
        <f t="shared" si="331"/>
        <v>96</v>
      </c>
      <c r="C871" s="523">
        <v>8.5</v>
      </c>
      <c r="D871" s="830">
        <f t="shared" si="332"/>
        <v>1.6875</v>
      </c>
      <c r="E871" s="523">
        <f t="shared" si="336"/>
        <v>16</v>
      </c>
      <c r="F871" s="523" cm="1">
        <f t="array" ref="F871">INDEX($U$827:$BF$841,_xlfn.XMATCH("CL "&amp;A865,$U$827:$U$841),ROW()-ROW(A866)+1)</f>
        <v>3.6936509949473475</v>
      </c>
      <c r="G871" s="528">
        <f t="shared" si="333"/>
        <v>16</v>
      </c>
      <c r="H871" s="581">
        <f t="shared" si="334"/>
        <v>0.18451488095238094</v>
      </c>
      <c r="I871" s="580">
        <f t="shared" si="329"/>
        <v>6.0770723327719276</v>
      </c>
      <c r="J871" s="581">
        <f t="shared" si="335"/>
        <v>1.0960757308681701</v>
      </c>
    </row>
    <row r="872" spans="1:10" x14ac:dyDescent="0.2">
      <c r="A872" s="579">
        <f t="shared" si="330"/>
        <v>2.125</v>
      </c>
      <c r="B872" s="514">
        <f t="shared" si="331"/>
        <v>96</v>
      </c>
      <c r="C872" s="523">
        <v>8.5</v>
      </c>
      <c r="D872" s="830">
        <f t="shared" si="332"/>
        <v>1.6875</v>
      </c>
      <c r="E872" s="523">
        <f t="shared" si="336"/>
        <v>16</v>
      </c>
      <c r="F872" s="523" cm="1">
        <f t="array" ref="F872">INDEX($U$827:$BF$841,_xlfn.XMATCH("CL "&amp;A865,$U$827:$U$841),ROW()-ROW(A866)+1)</f>
        <v>3.6807959928573837</v>
      </c>
      <c r="G872" s="528">
        <f t="shared" si="333"/>
        <v>16</v>
      </c>
      <c r="H872" s="581">
        <f t="shared" si="334"/>
        <v>0.18451488095238094</v>
      </c>
      <c r="I872" s="580">
        <f t="shared" si="329"/>
        <v>6.0756439992063758</v>
      </c>
      <c r="J872" s="581">
        <f t="shared" si="335"/>
        <v>1.0958614808333373</v>
      </c>
    </row>
    <row r="873" spans="1:10" x14ac:dyDescent="0.2">
      <c r="A873" s="579" t="str">
        <f t="shared" si="330"/>
        <v>F.S. #1</v>
      </c>
      <c r="B873" s="514">
        <f t="shared" si="331"/>
        <v>96</v>
      </c>
      <c r="C873" s="523">
        <v>8.5</v>
      </c>
      <c r="D873" s="830">
        <f t="shared" si="332"/>
        <v>1.125</v>
      </c>
      <c r="E873" s="523">
        <f t="shared" si="336"/>
        <v>16</v>
      </c>
      <c r="F873" s="523" cm="1">
        <f t="array" ref="F873">INDEX($U$827:$BF$841,_xlfn.XMATCH("CL "&amp;A865,$U$827:$U$841),ROW()-ROW(A866)+1)</f>
        <v>4.5909397922123389</v>
      </c>
      <c r="G873" s="528">
        <f t="shared" si="333"/>
        <v>16</v>
      </c>
      <c r="H873" s="581">
        <f t="shared" si="334"/>
        <v>0.18451488095238094</v>
      </c>
      <c r="I873" s="580">
        <f t="shared" si="329"/>
        <v>6.1767710880235933</v>
      </c>
      <c r="J873" s="581">
        <f t="shared" si="335"/>
        <v>1.1110305441559198</v>
      </c>
    </row>
    <row r="874" spans="1:10" x14ac:dyDescent="0.2">
      <c r="A874" s="579">
        <f t="shared" si="330"/>
        <v>2.25</v>
      </c>
      <c r="B874" s="514">
        <f t="shared" si="331"/>
        <v>96</v>
      </c>
      <c r="C874" s="523">
        <v>8.5</v>
      </c>
      <c r="D874" s="830">
        <f t="shared" si="332"/>
        <v>1.125</v>
      </c>
      <c r="E874" s="523">
        <f t="shared" si="336"/>
        <v>16</v>
      </c>
      <c r="F874" s="523" cm="1">
        <f t="array" ref="F874">INDEX($U$827:$BF$841,_xlfn.XMATCH("CL "&amp;A865,$U$827:$U$841),ROW()-ROW(A866)+1)</f>
        <v>4.4952485108487963</v>
      </c>
      <c r="G874" s="528">
        <f t="shared" si="333"/>
        <v>16</v>
      </c>
      <c r="H874" s="581">
        <f t="shared" si="334"/>
        <v>0.18451488095238094</v>
      </c>
      <c r="I874" s="580">
        <f t="shared" si="329"/>
        <v>6.1661387234276441</v>
      </c>
      <c r="J874" s="581">
        <f t="shared" si="335"/>
        <v>1.1094356894665276</v>
      </c>
    </row>
    <row r="875" spans="1:10" x14ac:dyDescent="0.2">
      <c r="A875" s="579">
        <f t="shared" si="330"/>
        <v>2.375</v>
      </c>
      <c r="B875" s="514">
        <f t="shared" si="331"/>
        <v>96</v>
      </c>
      <c r="C875" s="523">
        <v>8.5</v>
      </c>
      <c r="D875" s="830">
        <f t="shared" si="332"/>
        <v>1.125</v>
      </c>
      <c r="E875" s="523">
        <f t="shared" si="336"/>
        <v>16</v>
      </c>
      <c r="F875" s="523" cm="1">
        <f t="array" ref="F875">INDEX($U$827:$BF$841,_xlfn.XMATCH("CL "&amp;A865,$U$827:$U$841),ROW()-ROW(A866)+1)</f>
        <v>4.980644302584551</v>
      </c>
      <c r="G875" s="528">
        <f t="shared" si="333"/>
        <v>16</v>
      </c>
      <c r="H875" s="581">
        <f t="shared" si="334"/>
        <v>0.18451488095238094</v>
      </c>
      <c r="I875" s="580">
        <f t="shared" si="329"/>
        <v>6.2200715891760616</v>
      </c>
      <c r="J875" s="581">
        <f t="shared" si="335"/>
        <v>1.1175256193287901</v>
      </c>
    </row>
    <row r="876" spans="1:10" x14ac:dyDescent="0.2">
      <c r="A876" s="579">
        <f t="shared" si="330"/>
        <v>2.5</v>
      </c>
      <c r="B876" s="514">
        <f t="shared" si="331"/>
        <v>96</v>
      </c>
      <c r="C876" s="523">
        <v>8.5</v>
      </c>
      <c r="D876" s="830">
        <f t="shared" si="332"/>
        <v>1.125</v>
      </c>
      <c r="E876" s="523">
        <f t="shared" si="336"/>
        <v>16</v>
      </c>
      <c r="F876" s="523" cm="1">
        <f t="array" ref="F876">INDEX($U$827:$BF$841,_xlfn.XMATCH("CL "&amp;A865,$U$827:$U$841),ROW()-ROW(A866)+1)</f>
        <v>5.2446912100658665</v>
      </c>
      <c r="G876" s="528">
        <f t="shared" si="333"/>
        <v>16</v>
      </c>
      <c r="H876" s="581">
        <f t="shared" si="334"/>
        <v>0.18451488095238094</v>
      </c>
      <c r="I876" s="580">
        <f t="shared" si="329"/>
        <v>6.2494101344517627</v>
      </c>
      <c r="J876" s="581">
        <f t="shared" si="335"/>
        <v>1.1219264011201453</v>
      </c>
    </row>
    <row r="877" spans="1:10" x14ac:dyDescent="0.2">
      <c r="A877" s="579">
        <f t="shared" si="330"/>
        <v>2.625</v>
      </c>
      <c r="B877" s="514">
        <f t="shared" si="331"/>
        <v>96</v>
      </c>
      <c r="C877" s="523">
        <v>8.5</v>
      </c>
      <c r="D877" s="830">
        <f t="shared" si="332"/>
        <v>1.125</v>
      </c>
      <c r="E877" s="523">
        <f t="shared" si="336"/>
        <v>16</v>
      </c>
      <c r="F877" s="523" cm="1">
        <f t="array" ref="F877">INDEX($U$827:$BF$841,_xlfn.XMATCH("CL "&amp;A865,$U$827:$U$841),ROW()-ROW(A866)+1)</f>
        <v>5.2988302617850422</v>
      </c>
      <c r="G877" s="528">
        <f t="shared" si="333"/>
        <v>16</v>
      </c>
      <c r="H877" s="581">
        <f t="shared" si="334"/>
        <v>0.18451488095238094</v>
      </c>
      <c r="I877" s="580">
        <f t="shared" si="329"/>
        <v>6.2554255846427829</v>
      </c>
      <c r="J877" s="581">
        <f t="shared" si="335"/>
        <v>1.1228287186487984</v>
      </c>
    </row>
    <row r="878" spans="1:10" x14ac:dyDescent="0.2">
      <c r="A878" s="579">
        <f t="shared" si="330"/>
        <v>2.75</v>
      </c>
      <c r="B878" s="514">
        <f t="shared" si="331"/>
        <v>96</v>
      </c>
      <c r="C878" s="523">
        <v>8.5</v>
      </c>
      <c r="D878" s="830">
        <f t="shared" si="332"/>
        <v>1.125</v>
      </c>
      <c r="E878" s="523">
        <f t="shared" si="336"/>
        <v>16</v>
      </c>
      <c r="F878" s="523" cm="1">
        <f t="array" ref="F878">INDEX($U$827:$BF$841,_xlfn.XMATCH("CL "&amp;A865,$U$827:$U$841),ROW()-ROW(A866)+1)</f>
        <v>5.255137264152836</v>
      </c>
      <c r="G878" s="528">
        <f t="shared" si="333"/>
        <v>16</v>
      </c>
      <c r="H878" s="581">
        <f t="shared" si="334"/>
        <v>0.18451488095238094</v>
      </c>
      <c r="I878" s="580">
        <f t="shared" si="329"/>
        <v>6.250570807128093</v>
      </c>
      <c r="J878" s="581">
        <f t="shared" si="335"/>
        <v>1.1221005020215948</v>
      </c>
    </row>
    <row r="879" spans="1:10" x14ac:dyDescent="0.2">
      <c r="A879" s="579">
        <f t="shared" si="330"/>
        <v>2.875</v>
      </c>
      <c r="B879" s="514">
        <f t="shared" si="331"/>
        <v>96</v>
      </c>
      <c r="C879" s="523">
        <v>8.5</v>
      </c>
      <c r="D879" s="830">
        <f t="shared" si="332"/>
        <v>1.125</v>
      </c>
      <c r="E879" s="523">
        <f t="shared" si="336"/>
        <v>16</v>
      </c>
      <c r="F879" s="523" cm="1">
        <f t="array" ref="F879">INDEX($U$827:$BF$841,_xlfn.XMATCH("CL "&amp;A865,$U$827:$U$841),ROW()-ROW(A866)+1)</f>
        <v>5.1539038679675286</v>
      </c>
      <c r="G879" s="528">
        <f t="shared" si="333"/>
        <v>16</v>
      </c>
      <c r="H879" s="581">
        <f t="shared" si="334"/>
        <v>0.18451488095238094</v>
      </c>
      <c r="I879" s="580">
        <f t="shared" si="329"/>
        <v>6.2393226519963925</v>
      </c>
      <c r="J879" s="581">
        <f t="shared" si="335"/>
        <v>1.1204132787518397</v>
      </c>
    </row>
    <row r="880" spans="1:10" x14ac:dyDescent="0.2">
      <c r="A880" s="579" t="str">
        <f t="shared" si="330"/>
        <v>CL PIER 2</v>
      </c>
      <c r="B880" s="514">
        <f t="shared" si="331"/>
        <v>96</v>
      </c>
      <c r="C880" s="523">
        <v>8.5</v>
      </c>
      <c r="D880" s="830">
        <f t="shared" si="332"/>
        <v>1.5</v>
      </c>
      <c r="E880" s="523">
        <f t="shared" si="336"/>
        <v>16</v>
      </c>
      <c r="F880" s="523" cm="1">
        <f t="array" ref="F880">INDEX($U$827:$BF$841,_xlfn.XMATCH("CL "&amp;A865,$U$827:$U$841),ROW()-ROW(A866)+1)</f>
        <v>4.082961256105591</v>
      </c>
      <c r="G880" s="528">
        <f t="shared" si="333"/>
        <v>16</v>
      </c>
      <c r="H880" s="581">
        <f t="shared" si="334"/>
        <v>0.18451488095238094</v>
      </c>
      <c r="I880" s="580">
        <f t="shared" si="329"/>
        <v>6.1203290284561769</v>
      </c>
      <c r="J880" s="581">
        <f t="shared" si="335"/>
        <v>1.1025642352208074</v>
      </c>
    </row>
    <row r="881" spans="1:10" x14ac:dyDescent="0.2">
      <c r="A881" s="579">
        <f t="shared" si="330"/>
        <v>3.25</v>
      </c>
      <c r="B881" s="514">
        <f t="shared" si="331"/>
        <v>96</v>
      </c>
      <c r="C881" s="523">
        <v>8.5</v>
      </c>
      <c r="D881" s="830">
        <f t="shared" si="332"/>
        <v>1.5</v>
      </c>
      <c r="E881" s="523">
        <f t="shared" si="336"/>
        <v>16</v>
      </c>
      <c r="F881" s="523" cm="1">
        <f t="array" ref="F881">INDEX($U$827:$BF$841,_xlfn.XMATCH("CL "&amp;A865,$U$827:$U$841),ROW()-ROW(A866)+1)</f>
        <v>3.0962908787214474</v>
      </c>
      <c r="G881" s="528">
        <f t="shared" si="333"/>
        <v>16</v>
      </c>
      <c r="H881" s="581">
        <f t="shared" si="334"/>
        <v>0.18451488095238094</v>
      </c>
      <c r="I881" s="580">
        <f t="shared" si="329"/>
        <v>6.0106989865246057</v>
      </c>
      <c r="J881" s="581">
        <f t="shared" si="335"/>
        <v>1.0861197289310718</v>
      </c>
    </row>
    <row r="882" spans="1:10" x14ac:dyDescent="0.2">
      <c r="A882" s="579" t="str">
        <f t="shared" si="330"/>
        <v>F.S. #2</v>
      </c>
      <c r="B882" s="514">
        <f t="shared" si="331"/>
        <v>96</v>
      </c>
      <c r="C882" s="523">
        <v>8.5</v>
      </c>
      <c r="D882" s="830">
        <f t="shared" si="332"/>
        <v>0.6875</v>
      </c>
      <c r="E882" s="523">
        <f t="shared" si="336"/>
        <v>16</v>
      </c>
      <c r="F882" s="523" cm="1">
        <f t="array" ref="F882">INDEX($U$827:$BF$841,_xlfn.XMATCH("CL "&amp;A865,$U$827:$U$841),ROW()-ROW(A866)+1)</f>
        <v>4.7584492362657329</v>
      </c>
      <c r="G882" s="528">
        <f t="shared" si="333"/>
        <v>16</v>
      </c>
      <c r="H882" s="581">
        <f t="shared" si="334"/>
        <v>0.18451488095238094</v>
      </c>
      <c r="I882" s="580">
        <f t="shared" si="329"/>
        <v>6.1953832484739699</v>
      </c>
      <c r="J882" s="581">
        <f t="shared" si="335"/>
        <v>1.1138223682234765</v>
      </c>
    </row>
    <row r="883" spans="1:10" x14ac:dyDescent="0.2">
      <c r="A883" s="579">
        <f t="shared" si="330"/>
        <v>3.5</v>
      </c>
      <c r="B883" s="514">
        <f t="shared" si="331"/>
        <v>96</v>
      </c>
      <c r="C883" s="523">
        <v>8.5</v>
      </c>
      <c r="D883" s="830">
        <f t="shared" si="332"/>
        <v>0.6875</v>
      </c>
      <c r="E883" s="523">
        <f t="shared" si="336"/>
        <v>16</v>
      </c>
      <c r="F883" s="523" cm="1">
        <f t="array" ref="F883">INDEX($U$827:$BF$841,_xlfn.XMATCH("CL "&amp;A865,$U$827:$U$841),ROW()-ROW(A866)+1)</f>
        <v>4.8792808676671484</v>
      </c>
      <c r="G883" s="528">
        <f t="shared" si="333"/>
        <v>16</v>
      </c>
      <c r="H883" s="581">
        <f t="shared" si="334"/>
        <v>0.18451488095238094</v>
      </c>
      <c r="I883" s="580">
        <f t="shared" si="329"/>
        <v>6.2088089852963497</v>
      </c>
      <c r="J883" s="581">
        <f t="shared" si="335"/>
        <v>1.1158362287468333</v>
      </c>
    </row>
    <row r="884" spans="1:10" x14ac:dyDescent="0.2">
      <c r="A884" s="579">
        <f t="shared" si="330"/>
        <v>3.75</v>
      </c>
      <c r="B884" s="514">
        <f t="shared" si="331"/>
        <v>96</v>
      </c>
      <c r="C884" s="523">
        <v>8.5</v>
      </c>
      <c r="D884" s="830">
        <f t="shared" si="332"/>
        <v>0.6875</v>
      </c>
      <c r="E884" s="523">
        <f t="shared" si="336"/>
        <v>16</v>
      </c>
      <c r="F884" s="523" cm="1">
        <f t="array" ref="F884">INDEX($U$827:$BF$841,_xlfn.XMATCH("CL "&amp;A865,$U$827:$U$841),ROW()-ROW(A866)+1)</f>
        <v>4.8824574528425728</v>
      </c>
      <c r="G884" s="528">
        <f t="shared" si="333"/>
        <v>16</v>
      </c>
      <c r="H884" s="581">
        <f t="shared" si="334"/>
        <v>0.18451488095238094</v>
      </c>
      <c r="I884" s="580">
        <f t="shared" si="329"/>
        <v>6.2091619392047299</v>
      </c>
      <c r="J884" s="581">
        <f t="shared" si="335"/>
        <v>1.1158891718330903</v>
      </c>
    </row>
    <row r="885" spans="1:10" x14ac:dyDescent="0.2">
      <c r="A885" s="579" t="str">
        <f t="shared" si="330"/>
        <v>CL PIER 3</v>
      </c>
      <c r="B885" s="514">
        <f t="shared" si="331"/>
        <v>96</v>
      </c>
      <c r="C885" s="523">
        <v>8.5</v>
      </c>
      <c r="D885" s="830">
        <f t="shared" si="332"/>
        <v>0.9375</v>
      </c>
      <c r="E885" s="523">
        <f t="shared" si="336"/>
        <v>16</v>
      </c>
      <c r="F885" s="523" cm="1">
        <f t="array" ref="F885">INDEX($U$827:$BF$841,_xlfn.XMATCH("CL "&amp;A865,$U$827:$U$841),ROW()-ROW(A866)+1)</f>
        <v>4.4113500380799451</v>
      </c>
      <c r="G885" s="528">
        <f t="shared" si="333"/>
        <v>16</v>
      </c>
      <c r="H885" s="581">
        <f t="shared" si="334"/>
        <v>0.18451488095238094</v>
      </c>
      <c r="I885" s="580">
        <f t="shared" si="329"/>
        <v>6.1568166708977721</v>
      </c>
      <c r="J885" s="581">
        <f t="shared" si="335"/>
        <v>1.1080373815870468</v>
      </c>
    </row>
    <row r="886" spans="1:10" x14ac:dyDescent="0.2">
      <c r="A886" s="579">
        <f t="shared" si="330"/>
        <v>4.25</v>
      </c>
      <c r="B886" s="514">
        <f t="shared" si="331"/>
        <v>96</v>
      </c>
      <c r="C886" s="523">
        <v>8.5</v>
      </c>
      <c r="D886" s="830">
        <f t="shared" si="332"/>
        <v>0.6875</v>
      </c>
      <c r="E886" s="523">
        <f t="shared" si="336"/>
        <v>16</v>
      </c>
      <c r="F886" s="523" cm="1">
        <f t="array" ref="F886">INDEX($U$827:$BF$841,_xlfn.XMATCH("CL "&amp;A865,$U$827:$U$841),ROW()-ROW(A866)+1)</f>
        <v>4.6350934937545389</v>
      </c>
      <c r="G886" s="528">
        <f t="shared" si="333"/>
        <v>16</v>
      </c>
      <c r="H886" s="581">
        <f t="shared" si="334"/>
        <v>0.18451488095238094</v>
      </c>
      <c r="I886" s="580">
        <f t="shared" si="329"/>
        <v>6.1816770548616153</v>
      </c>
      <c r="J886" s="581">
        <f t="shared" si="335"/>
        <v>1.1117664391816231</v>
      </c>
    </row>
    <row r="887" spans="1:10" x14ac:dyDescent="0.2">
      <c r="A887" s="579">
        <f t="shared" si="330"/>
        <v>4.5</v>
      </c>
      <c r="B887" s="514">
        <f t="shared" si="331"/>
        <v>96</v>
      </c>
      <c r="C887" s="523">
        <v>8.5</v>
      </c>
      <c r="D887" s="830">
        <f t="shared" si="332"/>
        <v>0.6875</v>
      </c>
      <c r="E887" s="523">
        <f t="shared" si="336"/>
        <v>16</v>
      </c>
      <c r="F887" s="523" cm="1">
        <f t="array" ref="F887">INDEX($U$827:$BF$841,_xlfn.XMATCH("CL "&amp;A865,$U$827:$U$841),ROW()-ROW(A866)+1)</f>
        <v>4.6257577511833006</v>
      </c>
      <c r="G887" s="528">
        <f t="shared" si="333"/>
        <v>16</v>
      </c>
      <c r="H887" s="581">
        <f t="shared" si="334"/>
        <v>0.18451488095238094</v>
      </c>
      <c r="I887" s="580">
        <f t="shared" si="329"/>
        <v>6.180639750131478</v>
      </c>
      <c r="J887" s="581">
        <f t="shared" si="335"/>
        <v>1.1116108434721026</v>
      </c>
    </row>
    <row r="888" spans="1:10" x14ac:dyDescent="0.2">
      <c r="A888" s="579" t="str">
        <f t="shared" si="330"/>
        <v>F.S. #3</v>
      </c>
      <c r="B888" s="514">
        <f t="shared" si="331"/>
        <v>96</v>
      </c>
      <c r="C888" s="523">
        <v>8.5</v>
      </c>
      <c r="D888" s="830">
        <f t="shared" si="332"/>
        <v>0.6875</v>
      </c>
      <c r="E888" s="523">
        <f t="shared" si="336"/>
        <v>16</v>
      </c>
      <c r="F888" s="523" cm="1">
        <f t="array" ref="F888">INDEX($U$827:$BF$841,_xlfn.XMATCH("CL "&amp;A865,$U$827:$U$841),ROW()-ROW(A866)+1)</f>
        <v>4.5321058345280107</v>
      </c>
      <c r="G888" s="528">
        <f t="shared" si="333"/>
        <v>16</v>
      </c>
      <c r="H888" s="581">
        <f t="shared" si="334"/>
        <v>0.18451488095238094</v>
      </c>
      <c r="I888" s="580">
        <f t="shared" si="329"/>
        <v>6.1702339816142233</v>
      </c>
      <c r="J888" s="581">
        <f t="shared" si="335"/>
        <v>1.1100499781945143</v>
      </c>
    </row>
    <row r="889" spans="1:10" x14ac:dyDescent="0.2">
      <c r="A889" s="579">
        <f t="shared" si="330"/>
        <v>4.75</v>
      </c>
      <c r="B889" s="514">
        <f t="shared" si="331"/>
        <v>96</v>
      </c>
      <c r="C889" s="523">
        <v>8.5</v>
      </c>
      <c r="D889" s="830">
        <f t="shared" si="332"/>
        <v>1.5</v>
      </c>
      <c r="E889" s="523">
        <f t="shared" si="336"/>
        <v>16</v>
      </c>
      <c r="F889" s="523" cm="1">
        <f t="array" ref="F889">INDEX($U$827:$BF$841,_xlfn.XMATCH("CL "&amp;A865,$U$827:$U$841),ROW()-ROW(A866)+1)</f>
        <v>3.1006674403879515</v>
      </c>
      <c r="G889" s="528">
        <f t="shared" si="333"/>
        <v>16</v>
      </c>
      <c r="H889" s="581">
        <f t="shared" si="334"/>
        <v>0.18451488095238094</v>
      </c>
      <c r="I889" s="580">
        <f t="shared" si="329"/>
        <v>6.0111852711542166</v>
      </c>
      <c r="J889" s="581">
        <f t="shared" si="335"/>
        <v>1.0861926716255135</v>
      </c>
    </row>
    <row r="890" spans="1:10" x14ac:dyDescent="0.2">
      <c r="A890" s="579" t="str">
        <f t="shared" si="330"/>
        <v>CL PIER 4</v>
      </c>
      <c r="B890" s="514">
        <f t="shared" si="331"/>
        <v>96</v>
      </c>
      <c r="C890" s="523">
        <v>8.5</v>
      </c>
      <c r="D890" s="830">
        <f t="shared" si="332"/>
        <v>1.5</v>
      </c>
      <c r="E890" s="523">
        <f t="shared" si="336"/>
        <v>16</v>
      </c>
      <c r="F890" s="523" cm="1">
        <f t="array" ref="F890">INDEX($U$827:$BF$841,_xlfn.XMATCH("CL "&amp;A865,$U$827:$U$841),ROW()-ROW(A866)+1)</f>
        <v>3.4857516678621323</v>
      </c>
      <c r="G890" s="528">
        <f t="shared" si="333"/>
        <v>16</v>
      </c>
      <c r="H890" s="581">
        <f t="shared" si="334"/>
        <v>0.18451488095238094</v>
      </c>
      <c r="I890" s="580">
        <f t="shared" si="329"/>
        <v>6.053972407540237</v>
      </c>
      <c r="J890" s="581">
        <f t="shared" si="335"/>
        <v>1.0926107420834164</v>
      </c>
    </row>
    <row r="891" spans="1:10" x14ac:dyDescent="0.2">
      <c r="A891" s="579">
        <f t="shared" si="330"/>
        <v>5.125</v>
      </c>
      <c r="B891" s="514">
        <f t="shared" si="331"/>
        <v>96</v>
      </c>
      <c r="C891" s="523">
        <v>8.5</v>
      </c>
      <c r="D891" s="830">
        <f t="shared" si="332"/>
        <v>1.125</v>
      </c>
      <c r="E891" s="523">
        <f t="shared" si="336"/>
        <v>16</v>
      </c>
      <c r="F891" s="523" cm="1">
        <f t="array" ref="F891">INDEX($U$827:$BF$841,_xlfn.XMATCH("CL "&amp;A865,$U$827:$U$841),ROW()-ROW(A866)+1)</f>
        <v>3.8331326632951459</v>
      </c>
      <c r="G891" s="528">
        <f t="shared" si="333"/>
        <v>16</v>
      </c>
      <c r="H891" s="581">
        <f t="shared" si="334"/>
        <v>0.18451488095238094</v>
      </c>
      <c r="I891" s="580">
        <f t="shared" si="329"/>
        <v>6.092570295921683</v>
      </c>
      <c r="J891" s="581">
        <f t="shared" si="335"/>
        <v>1.0984004253406334</v>
      </c>
    </row>
    <row r="892" spans="1:10" x14ac:dyDescent="0.2">
      <c r="A892" s="579">
        <f t="shared" si="330"/>
        <v>5.25</v>
      </c>
      <c r="B892" s="514">
        <f t="shared" si="331"/>
        <v>96</v>
      </c>
      <c r="C892" s="523">
        <v>8.5</v>
      </c>
      <c r="D892" s="830">
        <f t="shared" si="332"/>
        <v>1.125</v>
      </c>
      <c r="E892" s="523">
        <f t="shared" si="336"/>
        <v>16</v>
      </c>
      <c r="F892" s="523" cm="1">
        <f t="array" ref="F892">INDEX($U$827:$BF$841,_xlfn.XMATCH("CL "&amp;A865,$U$827:$U$841),ROW()-ROW(A866)+1)</f>
        <v>3.9258421432214163</v>
      </c>
      <c r="G892" s="528">
        <f t="shared" si="333"/>
        <v>16</v>
      </c>
      <c r="H892" s="581">
        <f t="shared" si="334"/>
        <v>0.18451488095238094</v>
      </c>
      <c r="I892" s="580">
        <f t="shared" si="329"/>
        <v>6.1028713492468238</v>
      </c>
      <c r="J892" s="581">
        <f t="shared" si="335"/>
        <v>1.0999455833394045</v>
      </c>
    </row>
    <row r="893" spans="1:10" x14ac:dyDescent="0.2">
      <c r="A893" s="579">
        <f t="shared" si="330"/>
        <v>5.375</v>
      </c>
      <c r="B893" s="514">
        <f t="shared" si="331"/>
        <v>96</v>
      </c>
      <c r="C893" s="523">
        <v>8.5</v>
      </c>
      <c r="D893" s="830">
        <f t="shared" si="332"/>
        <v>1.125</v>
      </c>
      <c r="E893" s="523">
        <f t="shared" si="336"/>
        <v>16</v>
      </c>
      <c r="F893" s="523" cm="1">
        <f t="array" ref="F893">INDEX($U$827:$BF$841,_xlfn.XMATCH("CL "&amp;A865,$U$827:$U$841),ROW()-ROW(A866)+1)</f>
        <v>4.0874023970181952</v>
      </c>
      <c r="G893" s="528">
        <f t="shared" si="333"/>
        <v>16</v>
      </c>
      <c r="H893" s="581">
        <f t="shared" si="334"/>
        <v>0.18451488095238094</v>
      </c>
      <c r="I893" s="580">
        <f t="shared" si="329"/>
        <v>6.120822488557577</v>
      </c>
      <c r="J893" s="581">
        <f t="shared" si="335"/>
        <v>1.1026382542360174</v>
      </c>
    </row>
    <row r="894" spans="1:10" x14ac:dyDescent="0.2">
      <c r="A894" s="579">
        <f t="shared" si="330"/>
        <v>5.5</v>
      </c>
      <c r="B894" s="514">
        <f t="shared" si="331"/>
        <v>96</v>
      </c>
      <c r="C894" s="523">
        <v>8.5</v>
      </c>
      <c r="D894" s="830">
        <f t="shared" si="332"/>
        <v>1.125</v>
      </c>
      <c r="E894" s="523">
        <f t="shared" si="336"/>
        <v>16</v>
      </c>
      <c r="F894" s="523" cm="1">
        <f t="array" ref="F894">INDEX($U$827:$BF$841,_xlfn.XMATCH("CL "&amp;A865,$U$827:$U$841),ROW()-ROW(A866)+1)</f>
        <v>3.9974882715459898</v>
      </c>
      <c r="G894" s="528">
        <f t="shared" si="333"/>
        <v>16</v>
      </c>
      <c r="H894" s="581">
        <f t="shared" si="334"/>
        <v>0.18451488095238094</v>
      </c>
      <c r="I894" s="580">
        <f t="shared" si="329"/>
        <v>6.1108320301717765</v>
      </c>
      <c r="J894" s="581">
        <f t="shared" si="335"/>
        <v>1.1011396854781474</v>
      </c>
    </row>
    <row r="895" spans="1:10" x14ac:dyDescent="0.2">
      <c r="A895" s="579">
        <f t="shared" si="330"/>
        <v>5.625</v>
      </c>
      <c r="B895" s="514">
        <f t="shared" si="331"/>
        <v>96</v>
      </c>
      <c r="C895" s="523">
        <v>8.5</v>
      </c>
      <c r="D895" s="830">
        <f t="shared" si="332"/>
        <v>1.125</v>
      </c>
      <c r="E895" s="523">
        <f t="shared" si="336"/>
        <v>16</v>
      </c>
      <c r="F895" s="523" cm="1">
        <f t="array" ref="F895">INDEX($U$827:$BF$841,_xlfn.XMATCH("CL "&amp;A865,$U$827:$U$841),ROW()-ROW(A866)+1)</f>
        <v>3.8503364252283063</v>
      </c>
      <c r="G895" s="528">
        <f t="shared" si="333"/>
        <v>16</v>
      </c>
      <c r="H895" s="581">
        <f t="shared" si="334"/>
        <v>0.18451488095238094</v>
      </c>
      <c r="I895" s="580">
        <f t="shared" si="329"/>
        <v>6.0944818250253672</v>
      </c>
      <c r="J895" s="581">
        <f t="shared" si="335"/>
        <v>1.0986871547061861</v>
      </c>
    </row>
    <row r="896" spans="1:10" x14ac:dyDescent="0.2">
      <c r="A896" s="579">
        <f t="shared" si="330"/>
        <v>5.75</v>
      </c>
      <c r="B896" s="514">
        <f t="shared" si="331"/>
        <v>96</v>
      </c>
      <c r="C896" s="523">
        <v>8.5</v>
      </c>
      <c r="D896" s="830">
        <f t="shared" si="332"/>
        <v>1.125</v>
      </c>
      <c r="E896" s="523">
        <f t="shared" si="336"/>
        <v>16</v>
      </c>
      <c r="F896" s="523" cm="1">
        <f t="array" ref="F896">INDEX($U$827:$BF$841,_xlfn.XMATCH("CL "&amp;A865,$U$827:$U$841),ROW()-ROW(A866)+1)</f>
        <v>3.6621274540084414</v>
      </c>
      <c r="G896" s="528">
        <f t="shared" si="333"/>
        <v>16</v>
      </c>
      <c r="H896" s="581">
        <f t="shared" si="334"/>
        <v>0.18451488095238094</v>
      </c>
      <c r="I896" s="580">
        <f t="shared" si="329"/>
        <v>6.0735697171120488</v>
      </c>
      <c r="J896" s="581">
        <f t="shared" si="335"/>
        <v>1.0955503385191883</v>
      </c>
    </row>
    <row r="897" spans="1:10" x14ac:dyDescent="0.2">
      <c r="A897" s="579" t="str">
        <f t="shared" si="330"/>
        <v>F.S. #4</v>
      </c>
      <c r="B897" s="514">
        <f t="shared" si="331"/>
        <v>96</v>
      </c>
      <c r="C897" s="523">
        <v>8.5</v>
      </c>
      <c r="D897" s="830">
        <f t="shared" si="332"/>
        <v>1.125</v>
      </c>
      <c r="E897" s="523">
        <f t="shared" si="336"/>
        <v>16</v>
      </c>
      <c r="F897" s="523" cm="1">
        <f t="array" ref="F897">INDEX($U$827:$BF$841,_xlfn.XMATCH("CL "&amp;A865,$U$827:$U$841),ROW()-ROW(A866)+1)</f>
        <v>3.5892121257393228</v>
      </c>
      <c r="G897" s="528">
        <f t="shared" si="333"/>
        <v>16</v>
      </c>
      <c r="H897" s="581">
        <f t="shared" si="334"/>
        <v>0.18451488095238094</v>
      </c>
      <c r="I897" s="580">
        <f t="shared" si="329"/>
        <v>6.065468013971036</v>
      </c>
      <c r="J897" s="581">
        <f t="shared" si="335"/>
        <v>1.0943350830480363</v>
      </c>
    </row>
    <row r="898" spans="1:10" x14ac:dyDescent="0.2">
      <c r="A898" s="579">
        <f t="shared" si="330"/>
        <v>5.875</v>
      </c>
      <c r="B898" s="514">
        <f t="shared" si="331"/>
        <v>96</v>
      </c>
      <c r="C898" s="523">
        <v>8.5</v>
      </c>
      <c r="D898" s="830">
        <f t="shared" si="332"/>
        <v>1.6875</v>
      </c>
      <c r="E898" s="523">
        <f t="shared" si="336"/>
        <v>16</v>
      </c>
      <c r="F898" s="523" cm="1">
        <f t="array" ref="F898">INDEX($U$827:$BF$841,_xlfn.XMATCH("CL "&amp;A865,$U$827:$U$841),ROW()-ROW(A866)+1)</f>
        <v>2.5249921620452369</v>
      </c>
      <c r="G898" s="528">
        <f t="shared" si="333"/>
        <v>16</v>
      </c>
      <c r="H898" s="581">
        <f t="shared" si="334"/>
        <v>0.18451488095238094</v>
      </c>
      <c r="I898" s="580">
        <f t="shared" si="329"/>
        <v>5.9472213513383601</v>
      </c>
      <c r="J898" s="581">
        <f t="shared" si="335"/>
        <v>1.076598083653135</v>
      </c>
    </row>
    <row r="899" spans="1:10" x14ac:dyDescent="0.2">
      <c r="A899" s="579" t="str">
        <f t="shared" si="330"/>
        <v>CL PIER 5</v>
      </c>
      <c r="B899" s="514">
        <f t="shared" si="331"/>
        <v>96</v>
      </c>
      <c r="C899" s="523">
        <v>8.5</v>
      </c>
      <c r="D899" s="830">
        <f t="shared" si="332"/>
        <v>1.6875</v>
      </c>
      <c r="E899" s="523">
        <f t="shared" si="336"/>
        <v>16</v>
      </c>
      <c r="F899" s="523" cm="1">
        <f t="array" ref="F899">INDEX($U$827:$BF$841,_xlfn.XMATCH("CL "&amp;A865,$U$827:$U$841),ROW()-ROW(A866)+1)</f>
        <v>2.9175086386740077</v>
      </c>
      <c r="G899" s="528">
        <f t="shared" si="333"/>
        <v>16</v>
      </c>
      <c r="H899" s="581">
        <f t="shared" si="334"/>
        <v>0.18451488095238094</v>
      </c>
      <c r="I899" s="580">
        <f t="shared" si="329"/>
        <v>5.9908342931860012</v>
      </c>
      <c r="J899" s="581">
        <f t="shared" si="335"/>
        <v>1.0831400249302812</v>
      </c>
    </row>
    <row r="900" spans="1:10" x14ac:dyDescent="0.2">
      <c r="A900" s="579">
        <f t="shared" si="330"/>
        <v>6.25</v>
      </c>
      <c r="B900" s="514">
        <f t="shared" si="331"/>
        <v>96</v>
      </c>
      <c r="C900" s="523">
        <v>8.5</v>
      </c>
      <c r="D900" s="830">
        <f t="shared" si="332"/>
        <v>0.8125</v>
      </c>
      <c r="E900" s="523">
        <f t="shared" si="336"/>
        <v>16</v>
      </c>
      <c r="F900" s="523" cm="1">
        <f t="array" ref="F900">INDEX($U$827:$BF$841,_xlfn.XMATCH("CL "&amp;A865,$U$827:$U$841),ROW()-ROW(A866)+1)</f>
        <v>4.0516496156551511</v>
      </c>
      <c r="G900" s="528">
        <f t="shared" si="333"/>
        <v>16</v>
      </c>
      <c r="H900" s="581">
        <f t="shared" si="334"/>
        <v>0.18451488095238094</v>
      </c>
      <c r="I900" s="580">
        <f t="shared" si="329"/>
        <v>6.1168499572950168</v>
      </c>
      <c r="J900" s="581">
        <f t="shared" si="335"/>
        <v>1.1020423745466335</v>
      </c>
    </row>
    <row r="901" spans="1:10" x14ac:dyDescent="0.2">
      <c r="A901" s="579">
        <f t="shared" si="330"/>
        <v>6.5</v>
      </c>
      <c r="B901" s="514">
        <f t="shared" si="331"/>
        <v>96</v>
      </c>
      <c r="C901" s="523">
        <v>8.5</v>
      </c>
      <c r="D901" s="830">
        <f t="shared" si="332"/>
        <v>0.8125</v>
      </c>
      <c r="E901" s="523">
        <f t="shared" si="336"/>
        <v>16</v>
      </c>
      <c r="F901" s="523" cm="1">
        <f t="array" ref="F901">INDEX($U$827:$BF$841,_xlfn.XMATCH("CL "&amp;A865,$U$827:$U$841),ROW()-ROW(A866)+1)</f>
        <v>3.4278688286640318</v>
      </c>
      <c r="G901" s="528">
        <f t="shared" si="333"/>
        <v>16</v>
      </c>
      <c r="H901" s="581">
        <f t="shared" si="334"/>
        <v>0.18451488095238094</v>
      </c>
      <c r="I901" s="580">
        <f t="shared" si="329"/>
        <v>6.0475409809626699</v>
      </c>
      <c r="J901" s="581">
        <f t="shared" si="335"/>
        <v>1.0916460280967815</v>
      </c>
    </row>
    <row r="902" spans="1:10" x14ac:dyDescent="0.2">
      <c r="A902" s="579">
        <f t="shared" si="330"/>
        <v>6.75</v>
      </c>
      <c r="B902" s="514">
        <f t="shared" si="331"/>
        <v>96</v>
      </c>
      <c r="C902" s="523">
        <v>8.5</v>
      </c>
      <c r="D902" s="830">
        <f t="shared" si="332"/>
        <v>0.8125</v>
      </c>
      <c r="E902" s="523">
        <f t="shared" si="336"/>
        <v>16</v>
      </c>
      <c r="F902" s="523" cm="1">
        <f t="array" ref="F902">INDEX($U$827:$BF$841,_xlfn.XMATCH("CL "&amp;A865,$U$827:$U$841),ROW()-ROW(A866)+1)</f>
        <v>3.2083291198523511</v>
      </c>
      <c r="G902" s="528">
        <f t="shared" si="333"/>
        <v>16</v>
      </c>
      <c r="H902" s="581">
        <f t="shared" si="334"/>
        <v>0.18451488095238094</v>
      </c>
      <c r="I902" s="580">
        <f t="shared" si="329"/>
        <v>6.0231476799835946</v>
      </c>
      <c r="J902" s="581">
        <f t="shared" si="335"/>
        <v>1.0879870329499202</v>
      </c>
    </row>
    <row r="903" spans="1:10" x14ac:dyDescent="0.2">
      <c r="A903" s="579" t="str">
        <f t="shared" si="330"/>
        <v>CL BRG. FA</v>
      </c>
      <c r="B903" s="514">
        <f t="shared" si="331"/>
        <v>96</v>
      </c>
      <c r="C903" s="523">
        <v>8.5</v>
      </c>
      <c r="D903" s="830">
        <f t="shared" si="332"/>
        <v>0.8125</v>
      </c>
      <c r="E903" s="523">
        <f t="shared" si="336"/>
        <v>16</v>
      </c>
      <c r="F903" s="523" cm="1">
        <f t="array" ref="F903">INDEX($U$827:$BF$841,_xlfn.XMATCH("CL "&amp;A865,$U$827:$U$841),ROW()-ROW(A866)+1)</f>
        <v>2.893296114977602</v>
      </c>
      <c r="G903" s="528">
        <f t="shared" si="333"/>
        <v>16</v>
      </c>
      <c r="H903" s="581">
        <f t="shared" si="334"/>
        <v>0.18451488095238094</v>
      </c>
      <c r="I903" s="580">
        <f t="shared" si="329"/>
        <v>5.9881440127752894</v>
      </c>
      <c r="J903" s="581">
        <f t="shared" si="335"/>
        <v>1.0827364828686743</v>
      </c>
    </row>
    <row r="905" spans="1:10" x14ac:dyDescent="0.2">
      <c r="A905" s="776" t="s">
        <v>621</v>
      </c>
      <c r="B905" s="777"/>
      <c r="C905" s="777"/>
      <c r="D905" s="777"/>
      <c r="E905" s="777"/>
      <c r="F905" s="777"/>
      <c r="G905" s="777"/>
      <c r="H905" s="777"/>
      <c r="I905" s="777"/>
      <c r="J905" s="790"/>
    </row>
    <row r="906" spans="1:10" ht="38.25" x14ac:dyDescent="0.2">
      <c r="A906" s="788"/>
      <c r="B906" s="789" t="s">
        <v>503</v>
      </c>
      <c r="C906" s="789" t="s">
        <v>476</v>
      </c>
      <c r="D906" s="789" t="s">
        <v>506</v>
      </c>
      <c r="E906" s="789" t="s">
        <v>508</v>
      </c>
      <c r="F906" s="789" t="s">
        <v>511</v>
      </c>
      <c r="G906" s="789" t="s">
        <v>510</v>
      </c>
      <c r="H906" s="778" t="s">
        <v>719</v>
      </c>
      <c r="I906" s="789" t="s">
        <v>505</v>
      </c>
      <c r="J906" s="789" t="s">
        <v>504</v>
      </c>
    </row>
    <row r="907" spans="1:10" x14ac:dyDescent="0.2">
      <c r="A907" s="579" t="str">
        <f>A867</f>
        <v>CL BRG. RA</v>
      </c>
      <c r="B907" s="637">
        <f>8*12</f>
        <v>96</v>
      </c>
      <c r="C907" s="523">
        <f>C867</f>
        <v>8.5</v>
      </c>
      <c r="D907" s="830">
        <f>D867</f>
        <v>0.8125</v>
      </c>
      <c r="E907" s="523">
        <f>$F$705</f>
        <v>16</v>
      </c>
      <c r="F907" s="523" cm="1">
        <f t="array" ref="F907">INDEX($U$827:$BF$841,_xlfn.XMATCH("CL "&amp;A905,$U$827:$U$841),ROW()-ROW(A906)+1)</f>
        <v>5.1507902747734988</v>
      </c>
      <c r="G907" s="528">
        <f>E907</f>
        <v>16</v>
      </c>
      <c r="H907" s="581">
        <f>$C$591</f>
        <v>0.18451488095238094</v>
      </c>
      <c r="I907" s="580">
        <f t="shared" ref="I907:I943" si="337">((B907*C907)+(F907*G907))/144</f>
        <v>6.2389766971970557</v>
      </c>
      <c r="J907" s="581">
        <f>I907*0.15+H907</f>
        <v>1.1203613855319392</v>
      </c>
    </row>
    <row r="908" spans="1:10" x14ac:dyDescent="0.2">
      <c r="A908" s="579">
        <f t="shared" ref="A908:A937" si="338">A868</f>
        <v>1.25</v>
      </c>
      <c r="B908" s="514">
        <f t="shared" ref="B908:B943" si="339">8*12</f>
        <v>96</v>
      </c>
      <c r="C908" s="523">
        <v>8.5</v>
      </c>
      <c r="D908" s="830">
        <f t="shared" ref="D908:D943" si="340">D868</f>
        <v>0.8125</v>
      </c>
      <c r="E908" s="523">
        <f>E907</f>
        <v>16</v>
      </c>
      <c r="F908" s="523" cm="1">
        <f t="array" ref="F908">INDEX($U$827:$BF$841,_xlfn.XMATCH("CL "&amp;A905,$U$827:$U$841),ROW()-ROW(A906)+1)</f>
        <v>5.0001061296343323</v>
      </c>
      <c r="G908" s="528">
        <f t="shared" ref="G908:G943" si="341">E908</f>
        <v>16</v>
      </c>
      <c r="H908" s="581">
        <f t="shared" ref="H908:H943" si="342">$C$591</f>
        <v>0.18451488095238094</v>
      </c>
      <c r="I908" s="580">
        <f t="shared" si="337"/>
        <v>6.2222340144038144</v>
      </c>
      <c r="J908" s="581">
        <f t="shared" ref="J908:J943" si="343">I908*0.15+H908</f>
        <v>1.1178499831129531</v>
      </c>
    </row>
    <row r="909" spans="1:10" x14ac:dyDescent="0.2">
      <c r="A909" s="579">
        <f t="shared" si="338"/>
        <v>1.5</v>
      </c>
      <c r="B909" s="514">
        <f t="shared" si="339"/>
        <v>96</v>
      </c>
      <c r="C909" s="523">
        <v>8.5</v>
      </c>
      <c r="D909" s="830">
        <f t="shared" si="340"/>
        <v>0.8125</v>
      </c>
      <c r="E909" s="523">
        <f t="shared" ref="E909:E943" si="344">E908</f>
        <v>16</v>
      </c>
      <c r="F909" s="523" cm="1">
        <f t="array" ref="F909">INDEX($U$827:$BF$841,_xlfn.XMATCH("CL "&amp;A905,$U$827:$U$841),ROW()-ROW(A906)+1)</f>
        <v>4.9285427364839052</v>
      </c>
      <c r="G909" s="528">
        <f t="shared" si="341"/>
        <v>16</v>
      </c>
      <c r="H909" s="581">
        <f t="shared" si="342"/>
        <v>0.18451488095238094</v>
      </c>
      <c r="I909" s="580">
        <f t="shared" si="337"/>
        <v>6.2142825262759898</v>
      </c>
      <c r="J909" s="581">
        <f t="shared" si="343"/>
        <v>1.1166572598937794</v>
      </c>
    </row>
    <row r="910" spans="1:10" x14ac:dyDescent="0.2">
      <c r="A910" s="579">
        <f t="shared" si="338"/>
        <v>1.75</v>
      </c>
      <c r="B910" s="514">
        <f t="shared" si="339"/>
        <v>96</v>
      </c>
      <c r="C910" s="523">
        <v>8.5</v>
      </c>
      <c r="D910" s="830">
        <f t="shared" si="340"/>
        <v>0.8125</v>
      </c>
      <c r="E910" s="523">
        <f t="shared" si="344"/>
        <v>16</v>
      </c>
      <c r="F910" s="523" cm="1">
        <f t="array" ref="F910">INDEX($U$827:$BF$841,_xlfn.XMATCH("CL "&amp;A905,$U$827:$U$841),ROW()-ROW(A906)+1)</f>
        <v>4.6786843902036708</v>
      </c>
      <c r="G910" s="528">
        <f t="shared" si="341"/>
        <v>16</v>
      </c>
      <c r="H910" s="581">
        <f t="shared" si="342"/>
        <v>0.18451488095238094</v>
      </c>
      <c r="I910" s="580">
        <f t="shared" si="337"/>
        <v>6.1865204878004079</v>
      </c>
      <c r="J910" s="581">
        <f t="shared" si="343"/>
        <v>1.112492954122442</v>
      </c>
    </row>
    <row r="911" spans="1:10" x14ac:dyDescent="0.2">
      <c r="A911" s="579" t="str">
        <f t="shared" si="338"/>
        <v>CL PIER 1</v>
      </c>
      <c r="B911" s="514">
        <f t="shared" si="339"/>
        <v>96</v>
      </c>
      <c r="C911" s="523">
        <v>8.5</v>
      </c>
      <c r="D911" s="830">
        <f t="shared" si="340"/>
        <v>1.6875</v>
      </c>
      <c r="E911" s="523">
        <f t="shared" si="344"/>
        <v>16</v>
      </c>
      <c r="F911" s="523" cm="1">
        <f t="array" ref="F911">INDEX($U$827:$BF$841,_xlfn.XMATCH("CL "&amp;A905,$U$827:$U$841),ROW()-ROW(A906)+1)</f>
        <v>3.5463835132059103</v>
      </c>
      <c r="G911" s="528">
        <f t="shared" si="341"/>
        <v>16</v>
      </c>
      <c r="H911" s="581">
        <f t="shared" si="342"/>
        <v>0.18451488095238094</v>
      </c>
      <c r="I911" s="580">
        <f t="shared" si="337"/>
        <v>6.0607092792451009</v>
      </c>
      <c r="J911" s="581">
        <f t="shared" si="343"/>
        <v>1.0936212728391461</v>
      </c>
    </row>
    <row r="912" spans="1:10" x14ac:dyDescent="0.2">
      <c r="A912" s="579">
        <f t="shared" si="338"/>
        <v>2.125</v>
      </c>
      <c r="B912" s="514">
        <f t="shared" si="339"/>
        <v>96</v>
      </c>
      <c r="C912" s="523">
        <v>8.5</v>
      </c>
      <c r="D912" s="830">
        <f t="shared" si="340"/>
        <v>1.6875</v>
      </c>
      <c r="E912" s="523">
        <f t="shared" si="344"/>
        <v>16</v>
      </c>
      <c r="F912" s="523" cm="1">
        <f t="array" ref="F912">INDEX($U$827:$BF$841,_xlfn.XMATCH("CL "&amp;A905,$U$827:$U$841),ROW()-ROW(A906)+1)</f>
        <v>3.371642891398551</v>
      </c>
      <c r="G912" s="528">
        <f t="shared" si="341"/>
        <v>16</v>
      </c>
      <c r="H912" s="581">
        <f t="shared" si="342"/>
        <v>0.18451488095238094</v>
      </c>
      <c r="I912" s="580">
        <f t="shared" si="337"/>
        <v>6.0412936545998388</v>
      </c>
      <c r="J912" s="581">
        <f t="shared" si="343"/>
        <v>1.0907089291423566</v>
      </c>
    </row>
    <row r="913" spans="1:10" x14ac:dyDescent="0.2">
      <c r="A913" s="579" t="str">
        <f t="shared" si="338"/>
        <v>F.S. #1</v>
      </c>
      <c r="B913" s="514">
        <f t="shared" si="339"/>
        <v>96</v>
      </c>
      <c r="C913" s="523">
        <v>8.5</v>
      </c>
      <c r="D913" s="830">
        <f t="shared" si="340"/>
        <v>1.125</v>
      </c>
      <c r="E913" s="523">
        <f t="shared" si="344"/>
        <v>16</v>
      </c>
      <c r="F913" s="523" cm="1">
        <f t="array" ref="F913">INDEX($U$827:$BF$841,_xlfn.XMATCH("CL "&amp;A905,$U$827:$U$841),ROW()-ROW(A906)+1)</f>
        <v>4.2056038863138383</v>
      </c>
      <c r="G913" s="528">
        <f t="shared" si="341"/>
        <v>16</v>
      </c>
      <c r="H913" s="581">
        <f t="shared" si="342"/>
        <v>0.18451488095238094</v>
      </c>
      <c r="I913" s="580">
        <f t="shared" si="337"/>
        <v>6.1339559873682044</v>
      </c>
      <c r="J913" s="581">
        <f t="shared" si="343"/>
        <v>1.1046082790576115</v>
      </c>
    </row>
    <row r="914" spans="1:10" x14ac:dyDescent="0.2">
      <c r="A914" s="579">
        <f t="shared" si="338"/>
        <v>2.25</v>
      </c>
      <c r="B914" s="514">
        <f t="shared" si="339"/>
        <v>96</v>
      </c>
      <c r="C914" s="523">
        <v>8.5</v>
      </c>
      <c r="D914" s="830">
        <f t="shared" si="340"/>
        <v>1.125</v>
      </c>
      <c r="E914" s="523">
        <f t="shared" si="344"/>
        <v>16</v>
      </c>
      <c r="F914" s="523" cm="1">
        <f t="array" ref="F914">INDEX($U$827:$BF$841,_xlfn.XMATCH("CL "&amp;A905,$U$827:$U$841),ROW()-ROW(A906)+1)</f>
        <v>4.2354054953375453</v>
      </c>
      <c r="G914" s="528">
        <f t="shared" si="341"/>
        <v>16</v>
      </c>
      <c r="H914" s="581">
        <f t="shared" si="342"/>
        <v>0.18451488095238094</v>
      </c>
      <c r="I914" s="580">
        <f t="shared" si="337"/>
        <v>6.1372672772597276</v>
      </c>
      <c r="J914" s="581">
        <f t="shared" si="343"/>
        <v>1.10510497254134</v>
      </c>
    </row>
    <row r="915" spans="1:10" x14ac:dyDescent="0.2">
      <c r="A915" s="579">
        <f t="shared" si="338"/>
        <v>2.375</v>
      </c>
      <c r="B915" s="514">
        <f t="shared" si="339"/>
        <v>96</v>
      </c>
      <c r="C915" s="523">
        <v>8.5</v>
      </c>
      <c r="D915" s="830">
        <f t="shared" si="340"/>
        <v>1.125</v>
      </c>
      <c r="E915" s="523">
        <f t="shared" si="344"/>
        <v>16</v>
      </c>
      <c r="F915" s="523" cm="1">
        <f t="array" ref="F915">INDEX($U$827:$BF$841,_xlfn.XMATCH("CL "&amp;A905,$U$827:$U$841),ROW()-ROW(A906)+1)</f>
        <v>4.3822466845749659</v>
      </c>
      <c r="G915" s="528">
        <f t="shared" si="341"/>
        <v>16</v>
      </c>
      <c r="H915" s="581">
        <f t="shared" si="342"/>
        <v>0.18451488095238094</v>
      </c>
      <c r="I915" s="580">
        <f t="shared" si="337"/>
        <v>6.1535829649527738</v>
      </c>
      <c r="J915" s="581">
        <f t="shared" si="343"/>
        <v>1.107552325695297</v>
      </c>
    </row>
    <row r="916" spans="1:10" x14ac:dyDescent="0.2">
      <c r="A916" s="579">
        <f t="shared" si="338"/>
        <v>2.5</v>
      </c>
      <c r="B916" s="514">
        <f t="shared" si="339"/>
        <v>96</v>
      </c>
      <c r="C916" s="523">
        <v>8.5</v>
      </c>
      <c r="D916" s="830">
        <f t="shared" si="340"/>
        <v>1.125</v>
      </c>
      <c r="E916" s="523">
        <f t="shared" si="344"/>
        <v>16</v>
      </c>
      <c r="F916" s="523" cm="1">
        <f t="array" ref="F916">INDEX($U$827:$BF$841,_xlfn.XMATCH("CL "&amp;A905,$U$827:$U$841),ROW()-ROW(A906)+1)</f>
        <v>4.4984854855956655</v>
      </c>
      <c r="G916" s="528">
        <f t="shared" si="341"/>
        <v>16</v>
      </c>
      <c r="H916" s="581">
        <f t="shared" si="342"/>
        <v>0.18451488095238094</v>
      </c>
      <c r="I916" s="580">
        <f t="shared" si="337"/>
        <v>6.1664983872884074</v>
      </c>
      <c r="J916" s="581">
        <f t="shared" si="343"/>
        <v>1.1094896390456419</v>
      </c>
    </row>
    <row r="917" spans="1:10" x14ac:dyDescent="0.2">
      <c r="A917" s="579">
        <f t="shared" si="338"/>
        <v>2.625</v>
      </c>
      <c r="B917" s="514">
        <f t="shared" si="339"/>
        <v>96</v>
      </c>
      <c r="C917" s="523">
        <v>8.5</v>
      </c>
      <c r="D917" s="830">
        <f t="shared" si="340"/>
        <v>1.125</v>
      </c>
      <c r="E917" s="523">
        <f t="shared" si="344"/>
        <v>16</v>
      </c>
      <c r="F917" s="523" cm="1">
        <f t="array" ref="F917">INDEX($U$827:$BF$841,_xlfn.XMATCH("CL "&amp;A905,$U$827:$U$841),ROW()-ROW(A906)+1)</f>
        <v>4.4286108963178776</v>
      </c>
      <c r="G917" s="528">
        <f t="shared" si="341"/>
        <v>16</v>
      </c>
      <c r="H917" s="581">
        <f t="shared" si="342"/>
        <v>0.18451488095238094</v>
      </c>
      <c r="I917" s="580">
        <f t="shared" si="337"/>
        <v>6.1587345440353198</v>
      </c>
      <c r="J917" s="581">
        <f t="shared" si="343"/>
        <v>1.1083250625576788</v>
      </c>
    </row>
    <row r="918" spans="1:10" x14ac:dyDescent="0.2">
      <c r="A918" s="579">
        <f t="shared" si="338"/>
        <v>2.75</v>
      </c>
      <c r="B918" s="514">
        <f t="shared" si="339"/>
        <v>96</v>
      </c>
      <c r="C918" s="523">
        <v>8.5</v>
      </c>
      <c r="D918" s="830">
        <f t="shared" si="340"/>
        <v>1.125</v>
      </c>
      <c r="E918" s="523">
        <f t="shared" si="344"/>
        <v>16</v>
      </c>
      <c r="F918" s="523" cm="1">
        <f t="array" ref="F918">INDEX($U$827:$BF$841,_xlfn.XMATCH("CL "&amp;A905,$U$827:$U$841),ROW()-ROW(A906)+1)</f>
        <v>4.3104128671520812</v>
      </c>
      <c r="G918" s="528">
        <f t="shared" si="341"/>
        <v>16</v>
      </c>
      <c r="H918" s="581">
        <f t="shared" si="342"/>
        <v>0.18451488095238094</v>
      </c>
      <c r="I918" s="580">
        <f t="shared" si="337"/>
        <v>6.1456014296835644</v>
      </c>
      <c r="J918" s="581">
        <f t="shared" si="343"/>
        <v>1.1063550954049155</v>
      </c>
    </row>
    <row r="919" spans="1:10" x14ac:dyDescent="0.2">
      <c r="A919" s="579">
        <f t="shared" si="338"/>
        <v>2.875</v>
      </c>
      <c r="B919" s="514">
        <f t="shared" si="339"/>
        <v>96</v>
      </c>
      <c r="C919" s="523">
        <v>8.5</v>
      </c>
      <c r="D919" s="830">
        <f t="shared" si="340"/>
        <v>1.125</v>
      </c>
      <c r="E919" s="523">
        <f t="shared" si="344"/>
        <v>16</v>
      </c>
      <c r="F919" s="523" cm="1">
        <f t="array" ref="F919">INDEX($U$827:$BF$841,_xlfn.XMATCH("CL "&amp;A905,$U$827:$U$841),ROW()-ROW(A906)+1)</f>
        <v>4.1629724785816506</v>
      </c>
      <c r="G919" s="528">
        <f t="shared" si="341"/>
        <v>16</v>
      </c>
      <c r="H919" s="581">
        <f t="shared" si="342"/>
        <v>0.18451488095238094</v>
      </c>
      <c r="I919" s="580">
        <f t="shared" si="337"/>
        <v>6.1292191642868499</v>
      </c>
      <c r="J919" s="581">
        <f t="shared" si="343"/>
        <v>1.1038977555954084</v>
      </c>
    </row>
    <row r="920" spans="1:10" x14ac:dyDescent="0.2">
      <c r="A920" s="579" t="str">
        <f t="shared" si="338"/>
        <v>CL PIER 2</v>
      </c>
      <c r="B920" s="514">
        <f t="shared" si="339"/>
        <v>96</v>
      </c>
      <c r="C920" s="523">
        <v>8.5</v>
      </c>
      <c r="D920" s="830">
        <f t="shared" si="340"/>
        <v>1.5</v>
      </c>
      <c r="E920" s="523">
        <f t="shared" si="344"/>
        <v>16</v>
      </c>
      <c r="F920" s="523" cm="1">
        <f t="array" ref="F920">INDEX($U$827:$BF$841,_xlfn.XMATCH("CL "&amp;A905,$U$827:$U$841),ROW()-ROW(A906)+1)</f>
        <v>3.7852911500076516</v>
      </c>
      <c r="G920" s="528">
        <f t="shared" si="341"/>
        <v>16</v>
      </c>
      <c r="H920" s="581">
        <f t="shared" si="342"/>
        <v>0.18451488095238094</v>
      </c>
      <c r="I920" s="580">
        <f t="shared" si="337"/>
        <v>6.0872545722230722</v>
      </c>
      <c r="J920" s="581">
        <f t="shared" si="343"/>
        <v>1.0976030667858416</v>
      </c>
    </row>
    <row r="921" spans="1:10" x14ac:dyDescent="0.2">
      <c r="A921" s="579">
        <f t="shared" si="338"/>
        <v>3.25</v>
      </c>
      <c r="B921" s="514">
        <f t="shared" si="339"/>
        <v>96</v>
      </c>
      <c r="C921" s="523">
        <v>8.5</v>
      </c>
      <c r="D921" s="830">
        <f t="shared" si="340"/>
        <v>1.5</v>
      </c>
      <c r="E921" s="523">
        <f t="shared" si="344"/>
        <v>16</v>
      </c>
      <c r="F921" s="523" cm="1">
        <f t="array" ref="F921">INDEX($U$827:$BF$841,_xlfn.XMATCH("CL "&amp;A905,$U$827:$U$841),ROW()-ROW(A906)+1)</f>
        <v>3.3606391026369238</v>
      </c>
      <c r="G921" s="528">
        <f t="shared" si="341"/>
        <v>16</v>
      </c>
      <c r="H921" s="581">
        <f t="shared" si="342"/>
        <v>0.18451488095238094</v>
      </c>
      <c r="I921" s="580">
        <f t="shared" si="337"/>
        <v>6.0400710114041027</v>
      </c>
      <c r="J921" s="581">
        <f t="shared" si="343"/>
        <v>1.0905255326629963</v>
      </c>
    </row>
    <row r="922" spans="1:10" x14ac:dyDescent="0.2">
      <c r="A922" s="579" t="str">
        <f t="shared" si="338"/>
        <v>F.S. #2</v>
      </c>
      <c r="B922" s="514">
        <f t="shared" si="339"/>
        <v>96</v>
      </c>
      <c r="C922" s="523">
        <v>8.5</v>
      </c>
      <c r="D922" s="830">
        <f t="shared" si="340"/>
        <v>0.6875</v>
      </c>
      <c r="E922" s="523">
        <f t="shared" si="344"/>
        <v>16</v>
      </c>
      <c r="F922" s="523" cm="1">
        <f t="array" ref="F922">INDEX($U$827:$BF$841,_xlfn.XMATCH("CL "&amp;A905,$U$827:$U$841),ROW()-ROW(A906)+1)</f>
        <v>4.6476649859505414</v>
      </c>
      <c r="G922" s="528">
        <f t="shared" si="341"/>
        <v>16</v>
      </c>
      <c r="H922" s="581">
        <f t="shared" si="342"/>
        <v>0.18451488095238094</v>
      </c>
      <c r="I922" s="580">
        <f t="shared" si="337"/>
        <v>6.1830738873278381</v>
      </c>
      <c r="J922" s="581">
        <f t="shared" si="343"/>
        <v>1.1119759640515565</v>
      </c>
    </row>
    <row r="923" spans="1:10" x14ac:dyDescent="0.2">
      <c r="A923" s="579">
        <f t="shared" si="338"/>
        <v>3.5</v>
      </c>
      <c r="B923" s="514">
        <f t="shared" si="339"/>
        <v>96</v>
      </c>
      <c r="C923" s="523">
        <v>8.5</v>
      </c>
      <c r="D923" s="830">
        <f t="shared" si="340"/>
        <v>0.6875</v>
      </c>
      <c r="E923" s="523">
        <f t="shared" si="344"/>
        <v>16</v>
      </c>
      <c r="F923" s="523" cm="1">
        <f t="array" ref="F923">INDEX($U$827:$BF$841,_xlfn.XMATCH("CL "&amp;A905,$U$827:$U$841),ROW()-ROW(A906)+1)</f>
        <v>4.5561378777465507</v>
      </c>
      <c r="G923" s="528">
        <f t="shared" si="341"/>
        <v>16</v>
      </c>
      <c r="H923" s="581">
        <f t="shared" si="342"/>
        <v>0.18451488095238094</v>
      </c>
      <c r="I923" s="580">
        <f t="shared" si="337"/>
        <v>6.1729042086385055</v>
      </c>
      <c r="J923" s="581">
        <f t="shared" si="343"/>
        <v>1.1104505122481567</v>
      </c>
    </row>
    <row r="924" spans="1:10" x14ac:dyDescent="0.2">
      <c r="A924" s="579">
        <f t="shared" si="338"/>
        <v>3.75</v>
      </c>
      <c r="B924" s="514">
        <f t="shared" si="339"/>
        <v>96</v>
      </c>
      <c r="C924" s="523">
        <v>8.5</v>
      </c>
      <c r="D924" s="830">
        <f t="shared" si="340"/>
        <v>0.6875</v>
      </c>
      <c r="E924" s="523">
        <f t="shared" si="344"/>
        <v>16</v>
      </c>
      <c r="F924" s="523" cm="1">
        <f t="array" ref="F924">INDEX($U$827:$BF$841,_xlfn.XMATCH("CL "&amp;A905,$U$827:$U$841),ROW()-ROW(A906)+1)</f>
        <v>4.3322564174131912</v>
      </c>
      <c r="G924" s="528">
        <f t="shared" si="341"/>
        <v>16</v>
      </c>
      <c r="H924" s="581">
        <f t="shared" si="342"/>
        <v>0.18451488095238094</v>
      </c>
      <c r="I924" s="580">
        <f t="shared" si="337"/>
        <v>6.1480284908236875</v>
      </c>
      <c r="J924" s="581">
        <f t="shared" si="343"/>
        <v>1.1067191545759341</v>
      </c>
    </row>
    <row r="925" spans="1:10" x14ac:dyDescent="0.2">
      <c r="A925" s="579" t="str">
        <f t="shared" si="338"/>
        <v>CL PIER 3</v>
      </c>
      <c r="B925" s="514">
        <f t="shared" si="339"/>
        <v>96</v>
      </c>
      <c r="C925" s="523">
        <v>8.5</v>
      </c>
      <c r="D925" s="830">
        <f t="shared" si="340"/>
        <v>0.9375</v>
      </c>
      <c r="E925" s="523">
        <f t="shared" si="344"/>
        <v>16</v>
      </c>
      <c r="F925" s="523" cm="1">
        <f t="array" ref="F925">INDEX($U$827:$BF$841,_xlfn.XMATCH("CL "&amp;A905,$U$827:$U$841),ROW()-ROW(A906)+1)</f>
        <v>3.8659674034970521</v>
      </c>
      <c r="G925" s="528">
        <f t="shared" si="341"/>
        <v>16</v>
      </c>
      <c r="H925" s="581">
        <f t="shared" si="342"/>
        <v>0.18451488095238094</v>
      </c>
      <c r="I925" s="580">
        <f t="shared" si="337"/>
        <v>6.0962186003885614</v>
      </c>
      <c r="J925" s="581">
        <f t="shared" si="343"/>
        <v>1.0989476710106652</v>
      </c>
    </row>
    <row r="926" spans="1:10" x14ac:dyDescent="0.2">
      <c r="A926" s="579">
        <f t="shared" si="338"/>
        <v>4.25</v>
      </c>
      <c r="B926" s="514">
        <f t="shared" si="339"/>
        <v>96</v>
      </c>
      <c r="C926" s="523">
        <v>8.5</v>
      </c>
      <c r="D926" s="830">
        <f t="shared" si="340"/>
        <v>0.6875</v>
      </c>
      <c r="E926" s="523">
        <f t="shared" si="344"/>
        <v>16</v>
      </c>
      <c r="F926" s="523" cm="1">
        <f t="array" ref="F926">INDEX($U$827:$BF$841,_xlfn.XMATCH("CL "&amp;A905,$U$827:$U$841),ROW()-ROW(A906)+1)</f>
        <v>4.5005786692754555</v>
      </c>
      <c r="G926" s="528">
        <f t="shared" si="341"/>
        <v>16</v>
      </c>
      <c r="H926" s="581">
        <f t="shared" si="342"/>
        <v>0.18451488095238094</v>
      </c>
      <c r="I926" s="580">
        <f t="shared" si="337"/>
        <v>6.166730963252828</v>
      </c>
      <c r="J926" s="581">
        <f t="shared" si="343"/>
        <v>1.109524525440305</v>
      </c>
    </row>
    <row r="927" spans="1:10" x14ac:dyDescent="0.2">
      <c r="A927" s="579">
        <f t="shared" si="338"/>
        <v>4.5</v>
      </c>
      <c r="B927" s="514">
        <f t="shared" si="339"/>
        <v>96</v>
      </c>
      <c r="C927" s="523">
        <v>8.5</v>
      </c>
      <c r="D927" s="830">
        <f t="shared" si="340"/>
        <v>0.6875</v>
      </c>
      <c r="E927" s="523">
        <f t="shared" si="344"/>
        <v>16</v>
      </c>
      <c r="F927" s="523" cm="1">
        <f t="array" ref="F927">INDEX($U$827:$BF$841,_xlfn.XMATCH("CL "&amp;A905,$U$827:$U$841),ROW()-ROW(A906)+1)</f>
        <v>4.4833474267570637</v>
      </c>
      <c r="G927" s="528">
        <f t="shared" si="341"/>
        <v>16</v>
      </c>
      <c r="H927" s="581">
        <f t="shared" si="342"/>
        <v>0.18451488095238094</v>
      </c>
      <c r="I927" s="580">
        <f t="shared" si="337"/>
        <v>6.1648163807507848</v>
      </c>
      <c r="J927" s="581">
        <f t="shared" si="343"/>
        <v>1.1092373380649987</v>
      </c>
    </row>
    <row r="928" spans="1:10" x14ac:dyDescent="0.2">
      <c r="A928" s="579" t="str">
        <f t="shared" si="338"/>
        <v>F.S. #3</v>
      </c>
      <c r="B928" s="514">
        <f t="shared" si="339"/>
        <v>96</v>
      </c>
      <c r="C928" s="523">
        <v>8.5</v>
      </c>
      <c r="D928" s="830">
        <f t="shared" si="340"/>
        <v>0.6875</v>
      </c>
      <c r="E928" s="523">
        <f t="shared" si="344"/>
        <v>16</v>
      </c>
      <c r="F928" s="523" cm="1">
        <f t="array" ref="F928">INDEX($U$827:$BF$841,_xlfn.XMATCH("CL "&amp;A905,$U$827:$U$841),ROW()-ROW(A906)+1)</f>
        <v>4.531073659318281</v>
      </c>
      <c r="G928" s="528">
        <f t="shared" si="341"/>
        <v>16</v>
      </c>
      <c r="H928" s="581">
        <f t="shared" si="342"/>
        <v>0.18451488095238094</v>
      </c>
      <c r="I928" s="580">
        <f t="shared" si="337"/>
        <v>6.1701192954798092</v>
      </c>
      <c r="J928" s="581">
        <f t="shared" si="343"/>
        <v>1.1100327752743522</v>
      </c>
    </row>
    <row r="929" spans="1:10" x14ac:dyDescent="0.2">
      <c r="A929" s="579">
        <f t="shared" si="338"/>
        <v>4.75</v>
      </c>
      <c r="B929" s="514">
        <f t="shared" si="339"/>
        <v>96</v>
      </c>
      <c r="C929" s="523">
        <v>8.5</v>
      </c>
      <c r="D929" s="830">
        <f t="shared" si="340"/>
        <v>1.5</v>
      </c>
      <c r="E929" s="523">
        <f t="shared" si="344"/>
        <v>16</v>
      </c>
      <c r="F929" s="523" cm="1">
        <f t="array" ref="F929">INDEX($U$827:$BF$841,_xlfn.XMATCH("CL "&amp;A905,$U$827:$U$841),ROW()-ROW(A906)+1)</f>
        <v>3.3094201576241176</v>
      </c>
      <c r="G929" s="528">
        <f t="shared" si="341"/>
        <v>16</v>
      </c>
      <c r="H929" s="581">
        <f t="shared" si="342"/>
        <v>0.18451488095238094</v>
      </c>
      <c r="I929" s="580">
        <f t="shared" si="337"/>
        <v>6.0343800175137909</v>
      </c>
      <c r="J929" s="581">
        <f t="shared" si="343"/>
        <v>1.0896718835794494</v>
      </c>
    </row>
    <row r="930" spans="1:10" x14ac:dyDescent="0.2">
      <c r="A930" s="579" t="str">
        <f t="shared" si="338"/>
        <v>CL PIER 4</v>
      </c>
      <c r="B930" s="514">
        <f t="shared" si="339"/>
        <v>96</v>
      </c>
      <c r="C930" s="523">
        <v>8.5</v>
      </c>
      <c r="D930" s="830">
        <f t="shared" si="340"/>
        <v>1.5</v>
      </c>
      <c r="E930" s="523">
        <f t="shared" si="344"/>
        <v>16</v>
      </c>
      <c r="F930" s="523" cm="1">
        <f t="array" ref="F930">INDEX($U$827:$BF$841,_xlfn.XMATCH("CL "&amp;A905,$U$827:$U$841),ROW()-ROW(A906)+1)</f>
        <v>3.4030140252480123</v>
      </c>
      <c r="G930" s="528">
        <f t="shared" si="341"/>
        <v>16</v>
      </c>
      <c r="H930" s="581">
        <f t="shared" si="342"/>
        <v>0.18451488095238094</v>
      </c>
      <c r="I930" s="580">
        <f t="shared" si="337"/>
        <v>6.0447793361386681</v>
      </c>
      <c r="J930" s="581">
        <f t="shared" si="343"/>
        <v>1.0912317813731811</v>
      </c>
    </row>
    <row r="931" spans="1:10" x14ac:dyDescent="0.2">
      <c r="A931" s="579">
        <f t="shared" si="338"/>
        <v>5.125</v>
      </c>
      <c r="B931" s="514">
        <f t="shared" si="339"/>
        <v>96</v>
      </c>
      <c r="C931" s="523">
        <v>8.5</v>
      </c>
      <c r="D931" s="830">
        <f t="shared" si="340"/>
        <v>1.125</v>
      </c>
      <c r="E931" s="523">
        <f t="shared" si="344"/>
        <v>16</v>
      </c>
      <c r="F931" s="523" cm="1">
        <f t="array" ref="F931">INDEX($U$827:$BF$841,_xlfn.XMATCH("CL "&amp;A905,$U$827:$U$841),ROW()-ROW(A906)+1)</f>
        <v>3.6132053786668621</v>
      </c>
      <c r="G931" s="528">
        <f t="shared" si="341"/>
        <v>16</v>
      </c>
      <c r="H931" s="581">
        <f t="shared" si="342"/>
        <v>0.18451488095238094</v>
      </c>
      <c r="I931" s="580">
        <f t="shared" si="337"/>
        <v>6.0681339309629845</v>
      </c>
      <c r="J931" s="581">
        <f t="shared" si="343"/>
        <v>1.0947349705968286</v>
      </c>
    </row>
    <row r="932" spans="1:10" x14ac:dyDescent="0.2">
      <c r="A932" s="579">
        <f t="shared" si="338"/>
        <v>5.25</v>
      </c>
      <c r="B932" s="514">
        <f t="shared" si="339"/>
        <v>96</v>
      </c>
      <c r="C932" s="523">
        <v>8.5</v>
      </c>
      <c r="D932" s="830">
        <f t="shared" si="340"/>
        <v>1.125</v>
      </c>
      <c r="E932" s="523">
        <f t="shared" si="344"/>
        <v>16</v>
      </c>
      <c r="F932" s="523" cm="1">
        <f t="array" ref="F932">INDEX($U$827:$BF$841,_xlfn.XMATCH("CL "&amp;A905,$U$827:$U$841),ROW()-ROW(A906)+1)</f>
        <v>3.6424640071245449</v>
      </c>
      <c r="G932" s="528">
        <f t="shared" si="341"/>
        <v>16</v>
      </c>
      <c r="H932" s="581">
        <f t="shared" si="342"/>
        <v>0.18451488095238094</v>
      </c>
      <c r="I932" s="580">
        <f t="shared" si="337"/>
        <v>6.0713848896805054</v>
      </c>
      <c r="J932" s="581">
        <f t="shared" si="343"/>
        <v>1.0952226144044568</v>
      </c>
    </row>
    <row r="933" spans="1:10" x14ac:dyDescent="0.2">
      <c r="A933" s="579">
        <f t="shared" si="338"/>
        <v>5.375</v>
      </c>
      <c r="B933" s="514">
        <f t="shared" si="339"/>
        <v>96</v>
      </c>
      <c r="C933" s="523">
        <v>8.5</v>
      </c>
      <c r="D933" s="830">
        <f t="shared" si="340"/>
        <v>1.125</v>
      </c>
      <c r="E933" s="523">
        <f t="shared" si="344"/>
        <v>16</v>
      </c>
      <c r="F933" s="523" cm="1">
        <f t="array" ref="F933">INDEX($U$827:$BF$841,_xlfn.XMATCH("CL "&amp;A905,$U$827:$U$841),ROW()-ROW(A906)+1)</f>
        <v>3.9247444249913315</v>
      </c>
      <c r="G933" s="528">
        <f t="shared" si="341"/>
        <v>16</v>
      </c>
      <c r="H933" s="581">
        <f t="shared" si="342"/>
        <v>0.18451488095238094</v>
      </c>
      <c r="I933" s="580">
        <f t="shared" si="337"/>
        <v>6.1027493805545925</v>
      </c>
      <c r="J933" s="581">
        <f t="shared" si="343"/>
        <v>1.0999272880355697</v>
      </c>
    </row>
    <row r="934" spans="1:10" x14ac:dyDescent="0.2">
      <c r="A934" s="579">
        <f t="shared" si="338"/>
        <v>5.5</v>
      </c>
      <c r="B934" s="514">
        <f t="shared" si="339"/>
        <v>96</v>
      </c>
      <c r="C934" s="523">
        <v>8.5</v>
      </c>
      <c r="D934" s="830">
        <f t="shared" si="340"/>
        <v>1.125</v>
      </c>
      <c r="E934" s="523">
        <f t="shared" si="344"/>
        <v>16</v>
      </c>
      <c r="F934" s="523" cm="1">
        <f t="array" ref="F934">INDEX($U$827:$BF$841,_xlfn.XMATCH("CL "&amp;A905,$U$827:$U$841),ROW()-ROW(A906)+1)</f>
        <v>3.8697283473848074</v>
      </c>
      <c r="G934" s="528">
        <f t="shared" si="341"/>
        <v>16</v>
      </c>
      <c r="H934" s="581">
        <f t="shared" si="342"/>
        <v>0.18451488095238094</v>
      </c>
      <c r="I934" s="580">
        <f t="shared" si="337"/>
        <v>6.0966364830427562</v>
      </c>
      <c r="J934" s="581">
        <f t="shared" si="343"/>
        <v>1.0990103534087943</v>
      </c>
    </row>
    <row r="935" spans="1:10" x14ac:dyDescent="0.2">
      <c r="A935" s="579">
        <f t="shared" si="338"/>
        <v>5.625</v>
      </c>
      <c r="B935" s="514">
        <f t="shared" si="339"/>
        <v>96</v>
      </c>
      <c r="C935" s="523">
        <v>8.5</v>
      </c>
      <c r="D935" s="830">
        <f t="shared" si="340"/>
        <v>1.125</v>
      </c>
      <c r="E935" s="523">
        <f t="shared" si="344"/>
        <v>16</v>
      </c>
      <c r="F935" s="523" cm="1">
        <f t="array" ref="F935">INDEX($U$827:$BF$841,_xlfn.XMATCH("CL "&amp;A905,$U$827:$U$841),ROW()-ROW(A906)+1)</f>
        <v>4.0089487879577064</v>
      </c>
      <c r="G935" s="528">
        <f t="shared" si="341"/>
        <v>16</v>
      </c>
      <c r="H935" s="581">
        <f t="shared" si="342"/>
        <v>0.18451488095238094</v>
      </c>
      <c r="I935" s="580">
        <f t="shared" si="337"/>
        <v>6.1121054208841894</v>
      </c>
      <c r="J935" s="581">
        <f t="shared" si="343"/>
        <v>1.1013306940850094</v>
      </c>
    </row>
    <row r="936" spans="1:10" x14ac:dyDescent="0.2">
      <c r="A936" s="579">
        <f t="shared" si="338"/>
        <v>5.75</v>
      </c>
      <c r="B936" s="514">
        <f t="shared" si="339"/>
        <v>96</v>
      </c>
      <c r="C936" s="523">
        <v>8.5</v>
      </c>
      <c r="D936" s="830">
        <f t="shared" si="340"/>
        <v>1.125</v>
      </c>
      <c r="E936" s="523">
        <f t="shared" si="344"/>
        <v>16</v>
      </c>
      <c r="F936" s="523" cm="1">
        <f t="array" ref="F936">INDEX($U$827:$BF$841,_xlfn.XMATCH("CL "&amp;A905,$U$827:$U$841),ROW()-ROW(A906)+1)</f>
        <v>3.7576271964126136</v>
      </c>
      <c r="G936" s="528">
        <f t="shared" si="341"/>
        <v>16</v>
      </c>
      <c r="H936" s="581">
        <f t="shared" si="342"/>
        <v>0.18451488095238094</v>
      </c>
      <c r="I936" s="580">
        <f t="shared" si="337"/>
        <v>6.0841807996014019</v>
      </c>
      <c r="J936" s="581">
        <f t="shared" si="343"/>
        <v>1.0971420008925912</v>
      </c>
    </row>
    <row r="937" spans="1:10" x14ac:dyDescent="0.2">
      <c r="A937" s="579" t="str">
        <f t="shared" si="338"/>
        <v>F.S. #4</v>
      </c>
      <c r="B937" s="514">
        <f t="shared" si="339"/>
        <v>96</v>
      </c>
      <c r="C937" s="523">
        <v>8.5</v>
      </c>
      <c r="D937" s="830">
        <f t="shared" si="340"/>
        <v>1.125</v>
      </c>
      <c r="E937" s="523">
        <f t="shared" si="344"/>
        <v>16</v>
      </c>
      <c r="F937" s="523" cm="1">
        <f t="array" ref="F937">INDEX($U$827:$BF$841,_xlfn.XMATCH("CL "&amp;A905,$U$827:$U$841),ROW()-ROW(A906)+1)</f>
        <v>3.7189155236801525</v>
      </c>
      <c r="G937" s="528">
        <f t="shared" si="341"/>
        <v>16</v>
      </c>
      <c r="H937" s="581">
        <f t="shared" si="342"/>
        <v>0.18451488095238094</v>
      </c>
      <c r="I937" s="580">
        <f t="shared" si="337"/>
        <v>6.0798795026311279</v>
      </c>
      <c r="J937" s="581">
        <f t="shared" si="343"/>
        <v>1.0964968063470502</v>
      </c>
    </row>
    <row r="938" spans="1:10" x14ac:dyDescent="0.2">
      <c r="A938" s="579">
        <f>A898</f>
        <v>5.875</v>
      </c>
      <c r="B938" s="514">
        <f t="shared" si="339"/>
        <v>96</v>
      </c>
      <c r="C938" s="523">
        <v>8.5</v>
      </c>
      <c r="D938" s="830">
        <f t="shared" si="340"/>
        <v>1.6875</v>
      </c>
      <c r="E938" s="523">
        <f t="shared" si="344"/>
        <v>16</v>
      </c>
      <c r="F938" s="523" cm="1">
        <f t="array" ref="F938">INDEX($U$827:$BF$841,_xlfn.XMATCH("CL "&amp;A905,$U$827:$U$841),ROW()-ROW(A906)+1)</f>
        <v>2.8537762711921459</v>
      </c>
      <c r="G938" s="528">
        <f t="shared" si="341"/>
        <v>16</v>
      </c>
      <c r="H938" s="581">
        <f t="shared" si="342"/>
        <v>0.18451488095238094</v>
      </c>
      <c r="I938" s="580">
        <f t="shared" si="337"/>
        <v>5.9837529190213496</v>
      </c>
      <c r="J938" s="581">
        <f t="shared" si="343"/>
        <v>1.0820778188055833</v>
      </c>
    </row>
    <row r="939" spans="1:10" x14ac:dyDescent="0.2">
      <c r="A939" s="579" t="str">
        <f t="shared" ref="A939:A943" si="345">A899</f>
        <v>CL PIER 5</v>
      </c>
      <c r="B939" s="514">
        <f t="shared" si="339"/>
        <v>96</v>
      </c>
      <c r="C939" s="523">
        <v>8.5</v>
      </c>
      <c r="D939" s="830">
        <f t="shared" si="340"/>
        <v>1.6875</v>
      </c>
      <c r="E939" s="523">
        <f t="shared" si="344"/>
        <v>16</v>
      </c>
      <c r="F939" s="523" cm="1">
        <f t="array" ref="F939">INDEX($U$827:$BF$841,_xlfn.XMATCH("CL "&amp;A905,$U$827:$U$841),ROW()-ROW(A906)+1)</f>
        <v>2.8923839319359104</v>
      </c>
      <c r="G939" s="528">
        <f t="shared" si="341"/>
        <v>16</v>
      </c>
      <c r="H939" s="581">
        <f t="shared" si="342"/>
        <v>0.18451488095238094</v>
      </c>
      <c r="I939" s="580">
        <f t="shared" si="337"/>
        <v>5.9880426591039901</v>
      </c>
      <c r="J939" s="581">
        <f t="shared" si="343"/>
        <v>1.0827212798179795</v>
      </c>
    </row>
    <row r="940" spans="1:10" x14ac:dyDescent="0.2">
      <c r="A940" s="579">
        <f t="shared" si="345"/>
        <v>6.25</v>
      </c>
      <c r="B940" s="514">
        <f t="shared" si="339"/>
        <v>96</v>
      </c>
      <c r="C940" s="523">
        <v>8.5</v>
      </c>
      <c r="D940" s="830">
        <f t="shared" si="340"/>
        <v>0.8125</v>
      </c>
      <c r="E940" s="523">
        <f t="shared" si="344"/>
        <v>16</v>
      </c>
      <c r="F940" s="523" cm="1">
        <f t="array" ref="F940">INDEX($U$827:$BF$841,_xlfn.XMATCH("CL "&amp;A905,$U$827:$U$841),ROW()-ROW(A906)+1)</f>
        <v>3.6671773138677963</v>
      </c>
      <c r="G940" s="528">
        <f t="shared" si="341"/>
        <v>16</v>
      </c>
      <c r="H940" s="581">
        <f t="shared" si="342"/>
        <v>0.18451488095238094</v>
      </c>
      <c r="I940" s="580">
        <f t="shared" si="337"/>
        <v>6.0741308126519771</v>
      </c>
      <c r="J940" s="581">
        <f t="shared" si="343"/>
        <v>1.0956345028501775</v>
      </c>
    </row>
    <row r="941" spans="1:10" x14ac:dyDescent="0.2">
      <c r="A941" s="579">
        <f t="shared" si="345"/>
        <v>6.5</v>
      </c>
      <c r="B941" s="514">
        <f t="shared" si="339"/>
        <v>96</v>
      </c>
      <c r="C941" s="523">
        <v>8.5</v>
      </c>
      <c r="D941" s="830">
        <f t="shared" si="340"/>
        <v>0.8125</v>
      </c>
      <c r="E941" s="523">
        <f t="shared" si="344"/>
        <v>16</v>
      </c>
      <c r="F941" s="523" cm="1">
        <f t="array" ref="F941">INDEX($U$827:$BF$841,_xlfn.XMATCH("CL "&amp;A905,$U$827:$U$841),ROW()-ROW(A906)+1)</f>
        <v>3.4285601940155175</v>
      </c>
      <c r="G941" s="528">
        <f t="shared" si="341"/>
        <v>16</v>
      </c>
      <c r="H941" s="581">
        <f t="shared" si="342"/>
        <v>0.18451488095238094</v>
      </c>
      <c r="I941" s="580">
        <f t="shared" si="337"/>
        <v>6.0476177993350575</v>
      </c>
      <c r="J941" s="581">
        <f t="shared" si="343"/>
        <v>1.0916575508526396</v>
      </c>
    </row>
    <row r="942" spans="1:10" x14ac:dyDescent="0.2">
      <c r="A942" s="579">
        <f t="shared" si="345"/>
        <v>6.75</v>
      </c>
      <c r="B942" s="514">
        <f t="shared" si="339"/>
        <v>96</v>
      </c>
      <c r="C942" s="523">
        <v>8.5</v>
      </c>
      <c r="D942" s="830">
        <f t="shared" si="340"/>
        <v>0.8125</v>
      </c>
      <c r="E942" s="523">
        <f t="shared" si="344"/>
        <v>16</v>
      </c>
      <c r="F942" s="523" cm="1">
        <f t="array" ref="F942">INDEX($U$827:$BF$841,_xlfn.XMATCH("CL "&amp;A905,$U$827:$U$841),ROW()-ROW(A906)+1)</f>
        <v>3.0034353943838141</v>
      </c>
      <c r="G942" s="528">
        <f t="shared" si="341"/>
        <v>16</v>
      </c>
      <c r="H942" s="581">
        <f t="shared" si="342"/>
        <v>0.18451488095238094</v>
      </c>
      <c r="I942" s="580">
        <f t="shared" si="337"/>
        <v>6.0003817104870905</v>
      </c>
      <c r="J942" s="581">
        <f t="shared" si="343"/>
        <v>1.0845721375254445</v>
      </c>
    </row>
    <row r="943" spans="1:10" x14ac:dyDescent="0.2">
      <c r="A943" s="579" t="str">
        <f t="shared" si="345"/>
        <v>CL BRG. FA</v>
      </c>
      <c r="B943" s="514">
        <f t="shared" si="339"/>
        <v>96</v>
      </c>
      <c r="C943" s="523">
        <v>8.5</v>
      </c>
      <c r="D943" s="830">
        <f t="shared" si="340"/>
        <v>0.8125</v>
      </c>
      <c r="E943" s="523">
        <f t="shared" si="344"/>
        <v>16</v>
      </c>
      <c r="F943" s="523" cm="1">
        <f t="array" ref="F943">INDEX($U$827:$BF$841,_xlfn.XMATCH("CL "&amp;A905,$U$827:$U$841),ROW()-ROW(A906)+1)</f>
        <v>2.7485603633895153</v>
      </c>
      <c r="G943" s="528">
        <f t="shared" si="341"/>
        <v>16</v>
      </c>
      <c r="H943" s="581">
        <f t="shared" si="342"/>
        <v>0.18451488095238094</v>
      </c>
      <c r="I943" s="580">
        <f t="shared" si="337"/>
        <v>5.9720622625988353</v>
      </c>
      <c r="J943" s="581">
        <f t="shared" si="343"/>
        <v>1.0803242203422063</v>
      </c>
    </row>
    <row r="945" spans="1:10" x14ac:dyDescent="0.2">
      <c r="A945" s="776" t="s">
        <v>620</v>
      </c>
      <c r="B945" s="777"/>
      <c r="C945" s="777"/>
      <c r="D945" s="777"/>
      <c r="E945" s="777"/>
      <c r="F945" s="777"/>
      <c r="G945" s="777"/>
      <c r="H945" s="777"/>
      <c r="I945" s="777"/>
      <c r="J945" s="790"/>
    </row>
    <row r="946" spans="1:10" ht="38.25" x14ac:dyDescent="0.2">
      <c r="A946" s="788"/>
      <c r="B946" s="789" t="s">
        <v>503</v>
      </c>
      <c r="C946" s="789" t="s">
        <v>476</v>
      </c>
      <c r="D946" s="789" t="s">
        <v>506</v>
      </c>
      <c r="E946" s="789" t="s">
        <v>508</v>
      </c>
      <c r="F946" s="789" t="s">
        <v>511</v>
      </c>
      <c r="G946" s="789" t="s">
        <v>510</v>
      </c>
      <c r="H946" s="778" t="s">
        <v>719</v>
      </c>
      <c r="I946" s="789" t="s">
        <v>505</v>
      </c>
      <c r="J946" s="789" t="s">
        <v>504</v>
      </c>
    </row>
    <row r="947" spans="1:10" x14ac:dyDescent="0.2">
      <c r="A947" s="579" t="str">
        <f>A907</f>
        <v>CL BRG. RA</v>
      </c>
      <c r="B947" s="637">
        <f>8*12</f>
        <v>96</v>
      </c>
      <c r="C947" s="523">
        <f>C907</f>
        <v>8.5</v>
      </c>
      <c r="D947" s="830">
        <f>D907</f>
        <v>0.8125</v>
      </c>
      <c r="E947" s="523">
        <f>$F$705</f>
        <v>16</v>
      </c>
      <c r="F947" s="523" cm="1">
        <f t="array" ref="F947">INDEX($U$827:$BF$841,_xlfn.XMATCH("CL "&amp;A945,$U$827:$U$841),ROW()-ROW(A946)+1)</f>
        <v>4.9431477154666936</v>
      </c>
      <c r="G947" s="528">
        <f>E947</f>
        <v>16</v>
      </c>
      <c r="H947" s="581">
        <f>$C$591</f>
        <v>0.18451488095238094</v>
      </c>
      <c r="I947" s="580">
        <f t="shared" ref="I947:I983" si="346">((B947*C947)+(F947*G947))/144</f>
        <v>6.2159053017185215</v>
      </c>
      <c r="J947" s="581">
        <f>I947*0.15+H947</f>
        <v>1.1169006762101592</v>
      </c>
    </row>
    <row r="948" spans="1:10" x14ac:dyDescent="0.2">
      <c r="A948" s="579">
        <f t="shared" ref="A948:A977" si="347">A908</f>
        <v>1.25</v>
      </c>
      <c r="B948" s="514">
        <f t="shared" ref="B948:B983" si="348">8*12</f>
        <v>96</v>
      </c>
      <c r="C948" s="523">
        <v>8.5</v>
      </c>
      <c r="D948" s="830">
        <f t="shared" ref="D948:D983" si="349">D908</f>
        <v>0.8125</v>
      </c>
      <c r="E948" s="523">
        <f>E947</f>
        <v>16</v>
      </c>
      <c r="F948" s="523" cm="1">
        <f t="array" ref="F948">INDEX($U$827:$BF$841,_xlfn.XMATCH("CL "&amp;A945,$U$827:$U$841),ROW()-ROW(A946)+1)</f>
        <v>4.8232411830977071</v>
      </c>
      <c r="G948" s="528">
        <f t="shared" ref="G948:G983" si="350">E948</f>
        <v>16</v>
      </c>
      <c r="H948" s="581">
        <f t="shared" ref="H948:H983" si="351">$C$591</f>
        <v>0.18451488095238094</v>
      </c>
      <c r="I948" s="580">
        <f t="shared" si="346"/>
        <v>6.2025823536775233</v>
      </c>
      <c r="J948" s="581">
        <f t="shared" ref="J948:J983" si="352">I948*0.15+H948</f>
        <v>1.1149022340040093</v>
      </c>
    </row>
    <row r="949" spans="1:10" x14ac:dyDescent="0.2">
      <c r="A949" s="579">
        <f t="shared" si="347"/>
        <v>1.5</v>
      </c>
      <c r="B949" s="514">
        <f t="shared" si="348"/>
        <v>96</v>
      </c>
      <c r="C949" s="523">
        <v>8.5</v>
      </c>
      <c r="D949" s="830">
        <f t="shared" si="349"/>
        <v>0.8125</v>
      </c>
      <c r="E949" s="523">
        <f t="shared" ref="E949:E983" si="353">E948</f>
        <v>16</v>
      </c>
      <c r="F949" s="523" cm="1">
        <f t="array" ref="F949">INDEX($U$827:$BF$841,_xlfn.XMATCH("CL "&amp;A945,$U$827:$U$841),ROW()-ROW(A946)+1)</f>
        <v>4.8178848551706324</v>
      </c>
      <c r="G949" s="528">
        <f t="shared" si="350"/>
        <v>16</v>
      </c>
      <c r="H949" s="581">
        <f t="shared" si="351"/>
        <v>0.18451488095238094</v>
      </c>
      <c r="I949" s="580">
        <f t="shared" si="346"/>
        <v>6.2019872061300703</v>
      </c>
      <c r="J949" s="581">
        <f t="shared" si="352"/>
        <v>1.1148129618718914</v>
      </c>
    </row>
    <row r="950" spans="1:10" x14ac:dyDescent="0.2">
      <c r="A950" s="579">
        <f t="shared" si="347"/>
        <v>1.75</v>
      </c>
      <c r="B950" s="514">
        <f t="shared" si="348"/>
        <v>96</v>
      </c>
      <c r="C950" s="523">
        <v>8.5</v>
      </c>
      <c r="D950" s="830">
        <f t="shared" si="349"/>
        <v>0.8125</v>
      </c>
      <c r="E950" s="523">
        <f t="shared" si="353"/>
        <v>16</v>
      </c>
      <c r="F950" s="523" cm="1">
        <f t="array" ref="F950">INDEX($U$827:$BF$841,_xlfn.XMATCH("CL "&amp;A945,$U$827:$U$841),ROW()-ROW(A946)+1)</f>
        <v>4.7381289115091931</v>
      </c>
      <c r="G950" s="528">
        <f t="shared" si="350"/>
        <v>16</v>
      </c>
      <c r="H950" s="581">
        <f t="shared" si="351"/>
        <v>0.18451488095238094</v>
      </c>
      <c r="I950" s="580">
        <f t="shared" si="346"/>
        <v>6.1931254346121323</v>
      </c>
      <c r="J950" s="581">
        <f t="shared" si="352"/>
        <v>1.1134836961442007</v>
      </c>
    </row>
    <row r="951" spans="1:10" x14ac:dyDescent="0.2">
      <c r="A951" s="579" t="str">
        <f t="shared" si="347"/>
        <v>CL PIER 1</v>
      </c>
      <c r="B951" s="514">
        <f t="shared" si="348"/>
        <v>96</v>
      </c>
      <c r="C951" s="523">
        <v>8.5</v>
      </c>
      <c r="D951" s="830">
        <f t="shared" si="349"/>
        <v>1.6875</v>
      </c>
      <c r="E951" s="523">
        <f t="shared" si="353"/>
        <v>16</v>
      </c>
      <c r="F951" s="523" cm="1">
        <f t="array" ref="F951">INDEX($U$827:$BF$841,_xlfn.XMATCH("CL "&amp;A945,$U$827:$U$841),ROW()-ROW(A946)+1)</f>
        <v>3.4651149405262913</v>
      </c>
      <c r="G951" s="528">
        <f t="shared" si="350"/>
        <v>16</v>
      </c>
      <c r="H951" s="581">
        <f t="shared" si="351"/>
        <v>0.18451488095238094</v>
      </c>
      <c r="I951" s="580">
        <f t="shared" si="346"/>
        <v>6.0516794378362544</v>
      </c>
      <c r="J951" s="581">
        <f t="shared" si="352"/>
        <v>1.092266796627819</v>
      </c>
    </row>
    <row r="952" spans="1:10" x14ac:dyDescent="0.2">
      <c r="A952" s="579">
        <f t="shared" si="347"/>
        <v>2.125</v>
      </c>
      <c r="B952" s="514">
        <f t="shared" si="348"/>
        <v>96</v>
      </c>
      <c r="C952" s="523">
        <v>8.5</v>
      </c>
      <c r="D952" s="830">
        <f t="shared" si="349"/>
        <v>1.6875</v>
      </c>
      <c r="E952" s="523">
        <f t="shared" si="353"/>
        <v>16</v>
      </c>
      <c r="F952" s="523" cm="1">
        <f t="array" ref="F952">INDEX($U$827:$BF$841,_xlfn.XMATCH("CL "&amp;A945,$U$827:$U$841),ROW()-ROW(A946)+1)</f>
        <v>2.9837716954934876</v>
      </c>
      <c r="G952" s="528">
        <f t="shared" si="350"/>
        <v>16</v>
      </c>
      <c r="H952" s="581">
        <f t="shared" si="351"/>
        <v>0.18451488095238094</v>
      </c>
      <c r="I952" s="580">
        <f t="shared" si="346"/>
        <v>5.9981968550548324</v>
      </c>
      <c r="J952" s="581">
        <f t="shared" si="352"/>
        <v>1.0842444092106058</v>
      </c>
    </row>
    <row r="953" spans="1:10" x14ac:dyDescent="0.2">
      <c r="A953" s="579" t="str">
        <f t="shared" si="347"/>
        <v>F.S. #1</v>
      </c>
      <c r="B953" s="514">
        <f t="shared" si="348"/>
        <v>96</v>
      </c>
      <c r="C953" s="523">
        <v>8.5</v>
      </c>
      <c r="D953" s="830">
        <f t="shared" si="349"/>
        <v>1.125</v>
      </c>
      <c r="E953" s="523">
        <f t="shared" si="353"/>
        <v>16</v>
      </c>
      <c r="F953" s="523" cm="1">
        <f t="array" ref="F953">INDEX($U$827:$BF$841,_xlfn.XMATCH("CL "&amp;A945,$U$827:$U$841),ROW()-ROW(A946)+1)</f>
        <v>4.1136648076126221</v>
      </c>
      <c r="G953" s="528">
        <f t="shared" si="350"/>
        <v>16</v>
      </c>
      <c r="H953" s="581">
        <f t="shared" si="351"/>
        <v>0.18451488095238094</v>
      </c>
      <c r="I953" s="580">
        <f t="shared" si="346"/>
        <v>6.1237405341791806</v>
      </c>
      <c r="J953" s="581">
        <f t="shared" si="352"/>
        <v>1.103075961079258</v>
      </c>
    </row>
    <row r="954" spans="1:10" x14ac:dyDescent="0.2">
      <c r="A954" s="579">
        <f t="shared" si="347"/>
        <v>2.25</v>
      </c>
      <c r="B954" s="514">
        <f t="shared" si="348"/>
        <v>96</v>
      </c>
      <c r="C954" s="523">
        <v>8.5</v>
      </c>
      <c r="D954" s="830">
        <f t="shared" si="349"/>
        <v>1.125</v>
      </c>
      <c r="E954" s="523">
        <f t="shared" si="353"/>
        <v>16</v>
      </c>
      <c r="F954" s="523" cm="1">
        <f t="array" ref="F954">INDEX($U$827:$BF$841,_xlfn.XMATCH("CL "&amp;A945,$U$827:$U$841),ROW()-ROW(A946)+1)</f>
        <v>4.1487437828036491</v>
      </c>
      <c r="G954" s="528">
        <f t="shared" si="350"/>
        <v>16</v>
      </c>
      <c r="H954" s="581">
        <f t="shared" si="351"/>
        <v>0.18451488095238094</v>
      </c>
      <c r="I954" s="580">
        <f t="shared" si="346"/>
        <v>6.1276381980892944</v>
      </c>
      <c r="J954" s="581">
        <f t="shared" si="352"/>
        <v>1.1036606106657751</v>
      </c>
    </row>
    <row r="955" spans="1:10" x14ac:dyDescent="0.2">
      <c r="A955" s="579">
        <f t="shared" si="347"/>
        <v>2.375</v>
      </c>
      <c r="B955" s="514">
        <f t="shared" si="348"/>
        <v>96</v>
      </c>
      <c r="C955" s="523">
        <v>8.5</v>
      </c>
      <c r="D955" s="830">
        <f t="shared" si="349"/>
        <v>1.125</v>
      </c>
      <c r="E955" s="523">
        <f t="shared" si="353"/>
        <v>16</v>
      </c>
      <c r="F955" s="523" cm="1">
        <f t="array" ref="F955">INDEX($U$827:$BF$841,_xlfn.XMATCH("CL "&amp;A945,$U$827:$U$841),ROW()-ROW(A946)+1)</f>
        <v>4.4065773637948951</v>
      </c>
      <c r="G955" s="528">
        <f t="shared" si="350"/>
        <v>16</v>
      </c>
      <c r="H955" s="581">
        <f t="shared" si="351"/>
        <v>0.18451488095238094</v>
      </c>
      <c r="I955" s="580">
        <f t="shared" si="346"/>
        <v>6.1562863737549884</v>
      </c>
      <c r="J955" s="581">
        <f t="shared" si="352"/>
        <v>1.1079578370156291</v>
      </c>
    </row>
    <row r="956" spans="1:10" x14ac:dyDescent="0.2">
      <c r="A956" s="579">
        <f t="shared" si="347"/>
        <v>2.5</v>
      </c>
      <c r="B956" s="514">
        <f t="shared" si="348"/>
        <v>96</v>
      </c>
      <c r="C956" s="523">
        <v>8.5</v>
      </c>
      <c r="D956" s="830">
        <f t="shared" si="349"/>
        <v>1.125</v>
      </c>
      <c r="E956" s="523">
        <f t="shared" si="353"/>
        <v>16</v>
      </c>
      <c r="F956" s="523" cm="1">
        <f t="array" ref="F956">INDEX($U$827:$BF$841,_xlfn.XMATCH("CL "&amp;A945,$U$827:$U$841),ROW()-ROW(A946)+1)</f>
        <v>4.5024244286187241</v>
      </c>
      <c r="G956" s="528">
        <f t="shared" si="350"/>
        <v>16</v>
      </c>
      <c r="H956" s="581">
        <f t="shared" si="351"/>
        <v>0.18451488095238094</v>
      </c>
      <c r="I956" s="580">
        <f t="shared" si="346"/>
        <v>6.1669360476243025</v>
      </c>
      <c r="J956" s="581">
        <f t="shared" si="352"/>
        <v>1.1095552880960262</v>
      </c>
    </row>
    <row r="957" spans="1:10" x14ac:dyDescent="0.2">
      <c r="A957" s="579">
        <f t="shared" si="347"/>
        <v>2.625</v>
      </c>
      <c r="B957" s="514">
        <f t="shared" si="348"/>
        <v>96</v>
      </c>
      <c r="C957" s="523">
        <v>8.5</v>
      </c>
      <c r="D957" s="830">
        <f t="shared" si="349"/>
        <v>1.125</v>
      </c>
      <c r="E957" s="523">
        <f t="shared" si="353"/>
        <v>16</v>
      </c>
      <c r="F957" s="523" cm="1">
        <f t="array" ref="F957">INDEX($U$827:$BF$841,_xlfn.XMATCH("CL "&amp;A945,$U$827:$U$841),ROW()-ROW(A946)+1)</f>
        <v>4.5887368466719636</v>
      </c>
      <c r="G957" s="528">
        <f t="shared" si="350"/>
        <v>16</v>
      </c>
      <c r="H957" s="581">
        <f t="shared" si="351"/>
        <v>0.18451488095238094</v>
      </c>
      <c r="I957" s="580">
        <f t="shared" si="346"/>
        <v>6.1765263162968846</v>
      </c>
      <c r="J957" s="581">
        <f t="shared" si="352"/>
        <v>1.1109938283969136</v>
      </c>
    </row>
    <row r="958" spans="1:10" x14ac:dyDescent="0.2">
      <c r="A958" s="579">
        <f t="shared" si="347"/>
        <v>2.75</v>
      </c>
      <c r="B958" s="514">
        <f t="shared" si="348"/>
        <v>96</v>
      </c>
      <c r="C958" s="523">
        <v>8.5</v>
      </c>
      <c r="D958" s="830">
        <f t="shared" si="349"/>
        <v>1.125</v>
      </c>
      <c r="E958" s="523">
        <f t="shared" si="353"/>
        <v>16</v>
      </c>
      <c r="F958" s="523" cm="1">
        <f t="array" ref="F958">INDEX($U$827:$BF$841,_xlfn.XMATCH("CL "&amp;A945,$U$827:$U$841),ROW()-ROW(A946)+1)</f>
        <v>4.388576072298747</v>
      </c>
      <c r="G958" s="528">
        <f t="shared" si="350"/>
        <v>16</v>
      </c>
      <c r="H958" s="581">
        <f t="shared" si="351"/>
        <v>0.18451488095238094</v>
      </c>
      <c r="I958" s="580">
        <f t="shared" si="346"/>
        <v>6.1542862302554164</v>
      </c>
      <c r="J958" s="581">
        <f t="shared" si="352"/>
        <v>1.1076578154906933</v>
      </c>
    </row>
    <row r="959" spans="1:10" x14ac:dyDescent="0.2">
      <c r="A959" s="579">
        <f t="shared" si="347"/>
        <v>2.875</v>
      </c>
      <c r="B959" s="514">
        <f t="shared" si="348"/>
        <v>96</v>
      </c>
      <c r="C959" s="523">
        <v>8.5</v>
      </c>
      <c r="D959" s="830">
        <f t="shared" si="349"/>
        <v>1.125</v>
      </c>
      <c r="E959" s="523">
        <f t="shared" si="353"/>
        <v>16</v>
      </c>
      <c r="F959" s="523" cm="1">
        <f t="array" ref="F959">INDEX($U$827:$BF$841,_xlfn.XMATCH("CL "&amp;A945,$U$827:$U$841),ROW()-ROW(A946)+1)</f>
        <v>4.3988516949684708</v>
      </c>
      <c r="G959" s="528">
        <f t="shared" si="350"/>
        <v>16</v>
      </c>
      <c r="H959" s="581">
        <f t="shared" si="351"/>
        <v>0.18451488095238094</v>
      </c>
      <c r="I959" s="580">
        <f t="shared" si="346"/>
        <v>6.1554279661076077</v>
      </c>
      <c r="J959" s="581">
        <f t="shared" si="352"/>
        <v>1.1078290758685221</v>
      </c>
    </row>
    <row r="960" spans="1:10" x14ac:dyDescent="0.2">
      <c r="A960" s="579" t="str">
        <f t="shared" si="347"/>
        <v>CL PIER 2</v>
      </c>
      <c r="B960" s="514">
        <f t="shared" si="348"/>
        <v>96</v>
      </c>
      <c r="C960" s="523">
        <v>8.5</v>
      </c>
      <c r="D960" s="830">
        <f t="shared" si="349"/>
        <v>1.5</v>
      </c>
      <c r="E960" s="523">
        <f t="shared" si="353"/>
        <v>16</v>
      </c>
      <c r="F960" s="523" cm="1">
        <f t="array" ref="F960">INDEX($U$827:$BF$841,_xlfn.XMATCH("CL "&amp;A945,$U$827:$U$841),ROW()-ROW(A946)+1)</f>
        <v>3.6725740339370532</v>
      </c>
      <c r="G960" s="528">
        <f t="shared" si="350"/>
        <v>16</v>
      </c>
      <c r="H960" s="581">
        <f t="shared" si="351"/>
        <v>0.18451488095238094</v>
      </c>
      <c r="I960" s="580">
        <f t="shared" si="346"/>
        <v>6.0747304482152282</v>
      </c>
      <c r="J960" s="581">
        <f t="shared" si="352"/>
        <v>1.0957244481846651</v>
      </c>
    </row>
    <row r="961" spans="1:10" x14ac:dyDescent="0.2">
      <c r="A961" s="579">
        <f t="shared" si="347"/>
        <v>3.25</v>
      </c>
      <c r="B961" s="514">
        <f t="shared" si="348"/>
        <v>96</v>
      </c>
      <c r="C961" s="523">
        <v>8.5</v>
      </c>
      <c r="D961" s="830">
        <f t="shared" si="349"/>
        <v>1.5</v>
      </c>
      <c r="E961" s="523">
        <f t="shared" si="353"/>
        <v>16</v>
      </c>
      <c r="F961" s="523" cm="1">
        <f t="array" ref="F961">INDEX($U$827:$BF$841,_xlfn.XMATCH("CL "&amp;A945,$U$827:$U$841),ROW()-ROW(A946)+1)</f>
        <v>2.7854928302931512</v>
      </c>
      <c r="G961" s="528">
        <f t="shared" si="350"/>
        <v>16</v>
      </c>
      <c r="H961" s="581">
        <f t="shared" si="351"/>
        <v>0.18451488095238094</v>
      </c>
      <c r="I961" s="580">
        <f t="shared" si="346"/>
        <v>5.9761658700325722</v>
      </c>
      <c r="J961" s="581">
        <f t="shared" si="352"/>
        <v>1.0809397614572667</v>
      </c>
    </row>
    <row r="962" spans="1:10" x14ac:dyDescent="0.2">
      <c r="A962" s="579" t="str">
        <f t="shared" si="347"/>
        <v>F.S. #2</v>
      </c>
      <c r="B962" s="514">
        <f t="shared" si="348"/>
        <v>96</v>
      </c>
      <c r="C962" s="523">
        <v>8.5</v>
      </c>
      <c r="D962" s="830">
        <f t="shared" si="349"/>
        <v>0.6875</v>
      </c>
      <c r="E962" s="523">
        <f t="shared" si="353"/>
        <v>16</v>
      </c>
      <c r="F962" s="523" cm="1">
        <f t="array" ref="F962">INDEX($U$827:$BF$841,_xlfn.XMATCH("CL "&amp;A945,$U$827:$U$841),ROW()-ROW(A946)+1)</f>
        <v>4.5090257482215748</v>
      </c>
      <c r="G962" s="528">
        <f t="shared" si="350"/>
        <v>16</v>
      </c>
      <c r="H962" s="581">
        <f t="shared" si="351"/>
        <v>0.18451488095238094</v>
      </c>
      <c r="I962" s="580">
        <f t="shared" si="346"/>
        <v>6.1676695275801752</v>
      </c>
      <c r="J962" s="581">
        <f t="shared" si="352"/>
        <v>1.1096653100894072</v>
      </c>
    </row>
    <row r="963" spans="1:10" x14ac:dyDescent="0.2">
      <c r="A963" s="579">
        <f t="shared" si="347"/>
        <v>3.5</v>
      </c>
      <c r="B963" s="514">
        <f t="shared" si="348"/>
        <v>96</v>
      </c>
      <c r="C963" s="523">
        <v>8.5</v>
      </c>
      <c r="D963" s="830">
        <f t="shared" si="349"/>
        <v>0.6875</v>
      </c>
      <c r="E963" s="523">
        <f t="shared" si="353"/>
        <v>16</v>
      </c>
      <c r="F963" s="523" cm="1">
        <f t="array" ref="F963">INDEX($U$827:$BF$841,_xlfn.XMATCH("CL "&amp;A945,$U$827:$U$841),ROW()-ROW(A946)+1)</f>
        <v>4.7135934853340586</v>
      </c>
      <c r="G963" s="528">
        <f t="shared" si="350"/>
        <v>16</v>
      </c>
      <c r="H963" s="581">
        <f t="shared" si="351"/>
        <v>0.18451488095238094</v>
      </c>
      <c r="I963" s="580">
        <f t="shared" si="346"/>
        <v>6.1903992761482289</v>
      </c>
      <c r="J963" s="581">
        <f t="shared" si="352"/>
        <v>1.1130747723746153</v>
      </c>
    </row>
    <row r="964" spans="1:10" x14ac:dyDescent="0.2">
      <c r="A964" s="579">
        <f t="shared" si="347"/>
        <v>3.75</v>
      </c>
      <c r="B964" s="514">
        <f t="shared" si="348"/>
        <v>96</v>
      </c>
      <c r="C964" s="523">
        <v>8.5</v>
      </c>
      <c r="D964" s="830">
        <f t="shared" si="349"/>
        <v>0.6875</v>
      </c>
      <c r="E964" s="523">
        <f t="shared" si="353"/>
        <v>16</v>
      </c>
      <c r="F964" s="523" cm="1">
        <f t="array" ref="F964">INDEX($U$827:$BF$841,_xlfn.XMATCH("CL "&amp;A945,$U$827:$U$841),ROW()-ROW(A946)+1)</f>
        <v>4.7542780417779795</v>
      </c>
      <c r="G964" s="528">
        <f t="shared" si="350"/>
        <v>16</v>
      </c>
      <c r="H964" s="581">
        <f t="shared" si="351"/>
        <v>0.18451488095238094</v>
      </c>
      <c r="I964" s="580">
        <f t="shared" si="346"/>
        <v>6.1949197824197757</v>
      </c>
      <c r="J964" s="581">
        <f t="shared" si="352"/>
        <v>1.1137528483153472</v>
      </c>
    </row>
    <row r="965" spans="1:10" x14ac:dyDescent="0.2">
      <c r="A965" s="579" t="str">
        <f t="shared" si="347"/>
        <v>CL PIER 3</v>
      </c>
      <c r="B965" s="514">
        <f t="shared" si="348"/>
        <v>96</v>
      </c>
      <c r="C965" s="523">
        <v>8.5</v>
      </c>
      <c r="D965" s="830">
        <f t="shared" si="349"/>
        <v>0.9375</v>
      </c>
      <c r="E965" s="523">
        <f t="shared" si="353"/>
        <v>16</v>
      </c>
      <c r="F965" s="523" cm="1">
        <f t="array" ref="F965">INDEX($U$827:$BF$841,_xlfn.XMATCH("CL "&amp;A945,$U$827:$U$841),ROW()-ROW(A946)+1)</f>
        <v>4.1346820443159231</v>
      </c>
      <c r="G965" s="528">
        <f t="shared" si="350"/>
        <v>16</v>
      </c>
      <c r="H965" s="581">
        <f t="shared" si="351"/>
        <v>0.18451488095238094</v>
      </c>
      <c r="I965" s="580">
        <f t="shared" si="346"/>
        <v>6.1260757827017693</v>
      </c>
      <c r="J965" s="581">
        <f t="shared" si="352"/>
        <v>1.1034262483576462</v>
      </c>
    </row>
    <row r="966" spans="1:10" x14ac:dyDescent="0.2">
      <c r="A966" s="579">
        <f t="shared" si="347"/>
        <v>4.25</v>
      </c>
      <c r="B966" s="514">
        <f t="shared" si="348"/>
        <v>96</v>
      </c>
      <c r="C966" s="523">
        <v>8.5</v>
      </c>
      <c r="D966" s="830">
        <f t="shared" si="349"/>
        <v>0.6875</v>
      </c>
      <c r="E966" s="523">
        <f t="shared" si="353"/>
        <v>16</v>
      </c>
      <c r="F966" s="523" cm="1">
        <f t="array" ref="F966">INDEX($U$827:$BF$841,_xlfn.XMATCH("CL "&amp;A945,$U$827:$U$841),ROW()-ROW(A946)+1)</f>
        <v>4.6075852699532334</v>
      </c>
      <c r="G966" s="528">
        <f t="shared" si="350"/>
        <v>16</v>
      </c>
      <c r="H966" s="581">
        <f t="shared" si="351"/>
        <v>0.18451488095238094</v>
      </c>
      <c r="I966" s="580">
        <f t="shared" si="346"/>
        <v>6.1786205855503589</v>
      </c>
      <c r="J966" s="581">
        <f t="shared" si="352"/>
        <v>1.1113079687849348</v>
      </c>
    </row>
    <row r="967" spans="1:10" x14ac:dyDescent="0.2">
      <c r="A967" s="579">
        <f t="shared" si="347"/>
        <v>4.5</v>
      </c>
      <c r="B967" s="514">
        <f t="shared" si="348"/>
        <v>96</v>
      </c>
      <c r="C967" s="523">
        <v>8.5</v>
      </c>
      <c r="D967" s="830">
        <f t="shared" si="349"/>
        <v>0.6875</v>
      </c>
      <c r="E967" s="523">
        <f t="shared" si="353"/>
        <v>16</v>
      </c>
      <c r="F967" s="523" cm="1">
        <f t="array" ref="F967">INDEX($U$827:$BF$841,_xlfn.XMATCH("CL "&amp;A945,$U$827:$U$841),ROW()-ROW(A946)+1)</f>
        <v>4.589860514760403</v>
      </c>
      <c r="G967" s="528">
        <f t="shared" si="350"/>
        <v>16</v>
      </c>
      <c r="H967" s="581">
        <f t="shared" si="351"/>
        <v>0.18451488095238094</v>
      </c>
      <c r="I967" s="580">
        <f t="shared" si="346"/>
        <v>6.1766511683067113</v>
      </c>
      <c r="J967" s="581">
        <f t="shared" si="352"/>
        <v>1.1110125561983877</v>
      </c>
    </row>
    <row r="968" spans="1:10" x14ac:dyDescent="0.2">
      <c r="A968" s="579" t="str">
        <f t="shared" si="347"/>
        <v>F.S. #3</v>
      </c>
      <c r="B968" s="514">
        <f t="shared" si="348"/>
        <v>96</v>
      </c>
      <c r="C968" s="523">
        <v>8.5</v>
      </c>
      <c r="D968" s="830">
        <f t="shared" si="349"/>
        <v>0.6875</v>
      </c>
      <c r="E968" s="523">
        <f t="shared" si="353"/>
        <v>16</v>
      </c>
      <c r="F968" s="523" cm="1">
        <f t="array" ref="F968">INDEX($U$827:$BF$841,_xlfn.XMATCH("CL "&amp;A945,$U$827:$U$841),ROW()-ROW(A946)+1)</f>
        <v>4.4048450604468599</v>
      </c>
      <c r="G968" s="528">
        <f t="shared" si="350"/>
        <v>16</v>
      </c>
      <c r="H968" s="581">
        <f t="shared" si="351"/>
        <v>0.18451488095238094</v>
      </c>
      <c r="I968" s="580">
        <f t="shared" si="346"/>
        <v>6.1560938956052063</v>
      </c>
      <c r="J968" s="581">
        <f t="shared" si="352"/>
        <v>1.1079289652931619</v>
      </c>
    </row>
    <row r="969" spans="1:10" x14ac:dyDescent="0.2">
      <c r="A969" s="579">
        <f t="shared" si="347"/>
        <v>4.75</v>
      </c>
      <c r="B969" s="514">
        <f t="shared" si="348"/>
        <v>96</v>
      </c>
      <c r="C969" s="523">
        <v>8.5</v>
      </c>
      <c r="D969" s="830">
        <f t="shared" si="349"/>
        <v>1.5</v>
      </c>
      <c r="E969" s="523">
        <f t="shared" si="353"/>
        <v>16</v>
      </c>
      <c r="F969" s="523" cm="1">
        <f t="array" ref="F969">INDEX($U$827:$BF$841,_xlfn.XMATCH("CL "&amp;A945,$U$827:$U$841),ROW()-ROW(A946)+1)</f>
        <v>2.696531009906721</v>
      </c>
      <c r="G969" s="528">
        <f t="shared" si="350"/>
        <v>16</v>
      </c>
      <c r="H969" s="581">
        <f t="shared" si="351"/>
        <v>0.18451488095238094</v>
      </c>
      <c r="I969" s="580">
        <f t="shared" si="346"/>
        <v>5.9662812233229694</v>
      </c>
      <c r="J969" s="581">
        <f t="shared" si="352"/>
        <v>1.0794570644508263</v>
      </c>
    </row>
    <row r="970" spans="1:10" x14ac:dyDescent="0.2">
      <c r="A970" s="579" t="str">
        <f t="shared" si="347"/>
        <v>CL PIER 4</v>
      </c>
      <c r="B970" s="514">
        <f t="shared" si="348"/>
        <v>96</v>
      </c>
      <c r="C970" s="523">
        <v>8.5</v>
      </c>
      <c r="D970" s="830">
        <f t="shared" si="349"/>
        <v>1.5</v>
      </c>
      <c r="E970" s="523">
        <f t="shared" si="353"/>
        <v>16</v>
      </c>
      <c r="F970" s="523" cm="1">
        <f t="array" ref="F970">INDEX($U$827:$BF$841,_xlfn.XMATCH("CL "&amp;A945,$U$827:$U$841),ROW()-ROW(A946)+1)</f>
        <v>3.1701796665429356</v>
      </c>
      <c r="G970" s="528">
        <f t="shared" si="350"/>
        <v>16</v>
      </c>
      <c r="H970" s="581">
        <f t="shared" si="351"/>
        <v>0.18451488095238094</v>
      </c>
      <c r="I970" s="580">
        <f t="shared" si="346"/>
        <v>6.0189088518381038</v>
      </c>
      <c r="J970" s="581">
        <f t="shared" si="352"/>
        <v>1.0873512087280965</v>
      </c>
    </row>
    <row r="971" spans="1:10" x14ac:dyDescent="0.2">
      <c r="A971" s="579">
        <f t="shared" si="347"/>
        <v>5.125</v>
      </c>
      <c r="B971" s="514">
        <f t="shared" si="348"/>
        <v>96</v>
      </c>
      <c r="C971" s="523">
        <v>8.5</v>
      </c>
      <c r="D971" s="830">
        <f t="shared" si="349"/>
        <v>1.125</v>
      </c>
      <c r="E971" s="523">
        <f t="shared" si="353"/>
        <v>16</v>
      </c>
      <c r="F971" s="523" cm="1">
        <f t="array" ref="F971">INDEX($U$827:$BF$841,_xlfn.XMATCH("CL "&amp;A945,$U$827:$U$841),ROW()-ROW(A946)+1)</f>
        <v>3.7619781690891614</v>
      </c>
      <c r="G971" s="528">
        <f t="shared" si="350"/>
        <v>16</v>
      </c>
      <c r="H971" s="581">
        <f t="shared" si="351"/>
        <v>0.18451488095238094</v>
      </c>
      <c r="I971" s="580">
        <f t="shared" si="346"/>
        <v>6.0846642410099072</v>
      </c>
      <c r="J971" s="581">
        <f t="shared" si="352"/>
        <v>1.097214517103867</v>
      </c>
    </row>
    <row r="972" spans="1:10" x14ac:dyDescent="0.2">
      <c r="A972" s="579">
        <f t="shared" si="347"/>
        <v>5.25</v>
      </c>
      <c r="B972" s="514">
        <f t="shared" si="348"/>
        <v>96</v>
      </c>
      <c r="C972" s="523">
        <v>8.5</v>
      </c>
      <c r="D972" s="830">
        <f t="shared" si="349"/>
        <v>1.125</v>
      </c>
      <c r="E972" s="523">
        <f t="shared" si="353"/>
        <v>16</v>
      </c>
      <c r="F972" s="523" cm="1">
        <f t="array" ref="F972">INDEX($U$827:$BF$841,_xlfn.XMATCH("CL "&amp;A945,$U$827:$U$841),ROW()-ROW(A946)+1)</f>
        <v>3.7729175771701193</v>
      </c>
      <c r="G972" s="528">
        <f t="shared" si="350"/>
        <v>16</v>
      </c>
      <c r="H972" s="581">
        <f t="shared" si="351"/>
        <v>0.18451488095238094</v>
      </c>
      <c r="I972" s="580">
        <f t="shared" si="346"/>
        <v>6.0858797307966803</v>
      </c>
      <c r="J972" s="581">
        <f t="shared" si="352"/>
        <v>1.097396840571883</v>
      </c>
    </row>
    <row r="973" spans="1:10" x14ac:dyDescent="0.2">
      <c r="A973" s="579">
        <f t="shared" si="347"/>
        <v>5.375</v>
      </c>
      <c r="B973" s="514">
        <f t="shared" si="348"/>
        <v>96</v>
      </c>
      <c r="C973" s="523">
        <v>8.5</v>
      </c>
      <c r="D973" s="830">
        <f t="shared" si="349"/>
        <v>1.125</v>
      </c>
      <c r="E973" s="523">
        <f t="shared" si="353"/>
        <v>16</v>
      </c>
      <c r="F973" s="523" cm="1">
        <f t="array" ref="F973">INDEX($U$827:$BF$841,_xlfn.XMATCH("CL "&amp;A945,$U$827:$U$841),ROW()-ROW(A946)+1)</f>
        <v>4.0421890241441361</v>
      </c>
      <c r="G973" s="528">
        <f t="shared" si="350"/>
        <v>16</v>
      </c>
      <c r="H973" s="581">
        <f t="shared" si="351"/>
        <v>0.18451488095238094</v>
      </c>
      <c r="I973" s="580">
        <f t="shared" si="346"/>
        <v>6.1157987804604597</v>
      </c>
      <c r="J973" s="581">
        <f t="shared" si="352"/>
        <v>1.1018846980214498</v>
      </c>
    </row>
    <row r="974" spans="1:10" x14ac:dyDescent="0.2">
      <c r="A974" s="579">
        <f t="shared" si="347"/>
        <v>5.5</v>
      </c>
      <c r="B974" s="514">
        <f t="shared" si="348"/>
        <v>96</v>
      </c>
      <c r="C974" s="523">
        <v>8.5</v>
      </c>
      <c r="D974" s="830">
        <f t="shared" si="349"/>
        <v>1.125</v>
      </c>
      <c r="E974" s="523">
        <f t="shared" si="353"/>
        <v>16</v>
      </c>
      <c r="F974" s="523" cm="1">
        <f t="array" ref="F974">INDEX($U$827:$BF$841,_xlfn.XMATCH("CL "&amp;A945,$U$827:$U$841),ROW()-ROW(A946)+1)</f>
        <v>4.0734572301871594</v>
      </c>
      <c r="G974" s="528">
        <f t="shared" si="350"/>
        <v>16</v>
      </c>
      <c r="H974" s="581">
        <f t="shared" si="351"/>
        <v>0.18451488095238094</v>
      </c>
      <c r="I974" s="580">
        <f t="shared" si="346"/>
        <v>6.1192730255763514</v>
      </c>
      <c r="J974" s="581">
        <f t="shared" si="352"/>
        <v>1.1024058347888337</v>
      </c>
    </row>
    <row r="975" spans="1:10" x14ac:dyDescent="0.2">
      <c r="A975" s="579">
        <f t="shared" si="347"/>
        <v>5.625</v>
      </c>
      <c r="B975" s="514">
        <f t="shared" si="348"/>
        <v>96</v>
      </c>
      <c r="C975" s="523">
        <v>8.5</v>
      </c>
      <c r="D975" s="830">
        <f t="shared" si="349"/>
        <v>1.125</v>
      </c>
      <c r="E975" s="523">
        <f t="shared" si="353"/>
        <v>16</v>
      </c>
      <c r="F975" s="523" cm="1">
        <f t="array" ref="F975">INDEX($U$827:$BF$841,_xlfn.XMATCH("CL "&amp;A945,$U$827:$U$841),ROW()-ROW(A946)+1)</f>
        <v>3.9208445281774402</v>
      </c>
      <c r="G975" s="528">
        <f t="shared" si="350"/>
        <v>16</v>
      </c>
      <c r="H975" s="581">
        <f t="shared" si="351"/>
        <v>0.18451488095238094</v>
      </c>
      <c r="I975" s="580">
        <f t="shared" si="346"/>
        <v>6.102316058686382</v>
      </c>
      <c r="J975" s="581">
        <f t="shared" si="352"/>
        <v>1.0998622897553383</v>
      </c>
    </row>
    <row r="976" spans="1:10" x14ac:dyDescent="0.2">
      <c r="A976" s="579">
        <f t="shared" si="347"/>
        <v>5.75</v>
      </c>
      <c r="B976" s="514">
        <f t="shared" si="348"/>
        <v>96</v>
      </c>
      <c r="C976" s="523">
        <v>8.5</v>
      </c>
      <c r="D976" s="830">
        <f t="shared" si="349"/>
        <v>1.125</v>
      </c>
      <c r="E976" s="523">
        <f t="shared" si="353"/>
        <v>16</v>
      </c>
      <c r="F976" s="523" cm="1">
        <f t="array" ref="F976">INDEX($U$827:$BF$841,_xlfn.XMATCH("CL "&amp;A945,$U$827:$U$841),ROW()-ROW(A946)+1)</f>
        <v>3.7020714524205687</v>
      </c>
      <c r="G976" s="528">
        <f t="shared" si="350"/>
        <v>16</v>
      </c>
      <c r="H976" s="581">
        <f t="shared" si="351"/>
        <v>0.18451488095238094</v>
      </c>
      <c r="I976" s="580">
        <f t="shared" si="346"/>
        <v>6.0780079391578408</v>
      </c>
      <c r="J976" s="581">
        <f t="shared" si="352"/>
        <v>1.096216071826057</v>
      </c>
    </row>
    <row r="977" spans="1:10" x14ac:dyDescent="0.2">
      <c r="A977" s="579" t="str">
        <f t="shared" si="347"/>
        <v>F.S. #4</v>
      </c>
      <c r="B977" s="514">
        <f t="shared" si="348"/>
        <v>96</v>
      </c>
      <c r="C977" s="523">
        <v>8.5</v>
      </c>
      <c r="D977" s="830">
        <f t="shared" si="349"/>
        <v>1.125</v>
      </c>
      <c r="E977" s="523">
        <f t="shared" si="353"/>
        <v>16</v>
      </c>
      <c r="F977" s="523" cm="1">
        <f t="array" ref="F977">INDEX($U$827:$BF$841,_xlfn.XMATCH("CL "&amp;A945,$U$827:$U$841),ROW()-ROW(A946)+1)</f>
        <v>3.6223704492012985</v>
      </c>
      <c r="G977" s="528">
        <f t="shared" si="350"/>
        <v>16</v>
      </c>
      <c r="H977" s="581">
        <f t="shared" si="351"/>
        <v>0.18451488095238094</v>
      </c>
      <c r="I977" s="580">
        <f t="shared" si="346"/>
        <v>6.0691522721334774</v>
      </c>
      <c r="J977" s="581">
        <f t="shared" si="352"/>
        <v>1.0948877217724025</v>
      </c>
    </row>
    <row r="978" spans="1:10" x14ac:dyDescent="0.2">
      <c r="A978" s="579">
        <f>A938</f>
        <v>5.875</v>
      </c>
      <c r="B978" s="514">
        <f t="shared" si="348"/>
        <v>96</v>
      </c>
      <c r="C978" s="523">
        <v>8.5</v>
      </c>
      <c r="D978" s="830">
        <f t="shared" si="349"/>
        <v>1.6875</v>
      </c>
      <c r="E978" s="523">
        <f t="shared" si="353"/>
        <v>16</v>
      </c>
      <c r="F978" s="523" cm="1">
        <f t="array" ref="F978">INDEX($U$827:$BF$841,_xlfn.XMATCH("CL "&amp;A945,$U$827:$U$841),ROW()-ROW(A946)+1)</f>
        <v>2.4594733257863481</v>
      </c>
      <c r="G978" s="528">
        <f t="shared" si="350"/>
        <v>16</v>
      </c>
      <c r="H978" s="581">
        <f t="shared" si="351"/>
        <v>0.18451488095238094</v>
      </c>
      <c r="I978" s="580">
        <f t="shared" si="346"/>
        <v>5.9399414806429274</v>
      </c>
      <c r="J978" s="581">
        <f t="shared" si="352"/>
        <v>1.07550610304882</v>
      </c>
    </row>
    <row r="979" spans="1:10" x14ac:dyDescent="0.2">
      <c r="A979" s="579" t="str">
        <f t="shared" ref="A979:A983" si="354">A939</f>
        <v>CL PIER 5</v>
      </c>
      <c r="B979" s="514">
        <f t="shared" si="348"/>
        <v>96</v>
      </c>
      <c r="C979" s="523">
        <v>8.5</v>
      </c>
      <c r="D979" s="830">
        <f t="shared" si="349"/>
        <v>1.6875</v>
      </c>
      <c r="E979" s="523">
        <f t="shared" si="353"/>
        <v>16</v>
      </c>
      <c r="F979" s="523" cm="1">
        <f t="array" ref="F979">INDEX($U$827:$BF$841,_xlfn.XMATCH("CL "&amp;A945,$U$827:$U$841),ROW()-ROW(A946)+1)</f>
        <v>2.8443494243811074</v>
      </c>
      <c r="G979" s="528">
        <f t="shared" si="350"/>
        <v>16</v>
      </c>
      <c r="H979" s="581">
        <f t="shared" si="351"/>
        <v>0.18451488095238094</v>
      </c>
      <c r="I979" s="580">
        <f t="shared" si="346"/>
        <v>5.9827054915979012</v>
      </c>
      <c r="J979" s="581">
        <f t="shared" si="352"/>
        <v>1.081920704692066</v>
      </c>
    </row>
    <row r="980" spans="1:10" x14ac:dyDescent="0.2">
      <c r="A980" s="579">
        <f t="shared" si="354"/>
        <v>6.25</v>
      </c>
      <c r="B980" s="514">
        <f t="shared" si="348"/>
        <v>96</v>
      </c>
      <c r="C980" s="523">
        <v>8.5</v>
      </c>
      <c r="D980" s="830">
        <f t="shared" si="349"/>
        <v>0.8125</v>
      </c>
      <c r="E980" s="523">
        <f t="shared" si="353"/>
        <v>16</v>
      </c>
      <c r="F980" s="523" cm="1">
        <f t="array" ref="F980">INDEX($U$827:$BF$841,_xlfn.XMATCH("CL "&amp;A945,$U$827:$U$841),ROW()-ROW(A946)+1)</f>
        <v>3.9561957534506291</v>
      </c>
      <c r="G980" s="528">
        <f t="shared" si="350"/>
        <v>16</v>
      </c>
      <c r="H980" s="581">
        <f t="shared" si="351"/>
        <v>0.18451488095238094</v>
      </c>
      <c r="I980" s="580">
        <f t="shared" si="346"/>
        <v>6.1062439726056255</v>
      </c>
      <c r="J980" s="581">
        <f t="shared" si="352"/>
        <v>1.1004514768432248</v>
      </c>
    </row>
    <row r="981" spans="1:10" x14ac:dyDescent="0.2">
      <c r="A981" s="579">
        <f t="shared" si="354"/>
        <v>6.5</v>
      </c>
      <c r="B981" s="514">
        <f t="shared" si="348"/>
        <v>96</v>
      </c>
      <c r="C981" s="523">
        <v>8.5</v>
      </c>
      <c r="D981" s="830">
        <f t="shared" si="349"/>
        <v>0.8125</v>
      </c>
      <c r="E981" s="523">
        <f t="shared" si="353"/>
        <v>16</v>
      </c>
      <c r="F981" s="523" cm="1">
        <f t="array" ref="F981">INDEX($U$827:$BF$841,_xlfn.XMATCH("CL "&amp;A945,$U$827:$U$841),ROW()-ROW(A946)+1)</f>
        <v>3.1800259747988093</v>
      </c>
      <c r="G981" s="528">
        <f t="shared" si="350"/>
        <v>16</v>
      </c>
      <c r="H981" s="581">
        <f t="shared" si="351"/>
        <v>0.18451488095238094</v>
      </c>
      <c r="I981" s="580">
        <f t="shared" si="346"/>
        <v>6.0200028860887569</v>
      </c>
      <c r="J981" s="581">
        <f t="shared" si="352"/>
        <v>1.0875153138656943</v>
      </c>
    </row>
    <row r="982" spans="1:10" x14ac:dyDescent="0.2">
      <c r="A982" s="579">
        <f t="shared" si="354"/>
        <v>6.75</v>
      </c>
      <c r="B982" s="514">
        <f t="shared" si="348"/>
        <v>96</v>
      </c>
      <c r="C982" s="523">
        <v>8.5</v>
      </c>
      <c r="D982" s="830">
        <f t="shared" si="349"/>
        <v>0.8125</v>
      </c>
      <c r="E982" s="523">
        <f t="shared" si="353"/>
        <v>16</v>
      </c>
      <c r="F982" s="523" cm="1">
        <f t="array" ref="F982">INDEX($U$827:$BF$841,_xlfn.XMATCH("CL "&amp;A945,$U$827:$U$841),ROW()-ROW(A946)+1)</f>
        <v>2.7491292879349203</v>
      </c>
      <c r="G982" s="528">
        <f t="shared" si="350"/>
        <v>16</v>
      </c>
      <c r="H982" s="581">
        <f t="shared" si="351"/>
        <v>0.18451488095238094</v>
      </c>
      <c r="I982" s="580">
        <f t="shared" si="346"/>
        <v>5.9721254764372134</v>
      </c>
      <c r="J982" s="581">
        <f t="shared" si="352"/>
        <v>1.0803337024179629</v>
      </c>
    </row>
    <row r="983" spans="1:10" x14ac:dyDescent="0.2">
      <c r="A983" s="579" t="str">
        <f t="shared" si="354"/>
        <v>CL BRG. FA</v>
      </c>
      <c r="B983" s="514">
        <f t="shared" si="348"/>
        <v>96</v>
      </c>
      <c r="C983" s="523">
        <v>8.5</v>
      </c>
      <c r="D983" s="830">
        <f t="shared" si="349"/>
        <v>0.8125</v>
      </c>
      <c r="E983" s="523">
        <f t="shared" si="353"/>
        <v>16</v>
      </c>
      <c r="F983" s="523" cm="1">
        <f t="array" ref="F983">INDEX($U$827:$BF$841,_xlfn.XMATCH("CL "&amp;A945,$U$827:$U$841),ROW()-ROW(A946)+1)</f>
        <v>2.5473986006009</v>
      </c>
      <c r="G983" s="528">
        <f t="shared" si="350"/>
        <v>16</v>
      </c>
      <c r="H983" s="581">
        <f t="shared" si="351"/>
        <v>0.18451488095238094</v>
      </c>
      <c r="I983" s="580">
        <f t="shared" si="346"/>
        <v>5.9497109556223222</v>
      </c>
      <c r="J983" s="581">
        <f t="shared" si="352"/>
        <v>1.0769715242957292</v>
      </c>
    </row>
    <row r="985" spans="1:10" x14ac:dyDescent="0.2">
      <c r="A985" s="776" t="s">
        <v>622</v>
      </c>
      <c r="B985" s="777"/>
      <c r="C985" s="777"/>
      <c r="D985" s="777"/>
      <c r="E985" s="777"/>
      <c r="F985" s="777"/>
      <c r="G985" s="777"/>
      <c r="H985" s="777"/>
      <c r="I985" s="777"/>
      <c r="J985" s="790"/>
    </row>
    <row r="986" spans="1:10" ht="38.25" x14ac:dyDescent="0.2">
      <c r="A986" s="788"/>
      <c r="B986" s="789" t="s">
        <v>503</v>
      </c>
      <c r="C986" s="789" t="s">
        <v>476</v>
      </c>
      <c r="D986" s="789" t="s">
        <v>506</v>
      </c>
      <c r="E986" s="789" t="s">
        <v>508</v>
      </c>
      <c r="F986" s="789" t="s">
        <v>511</v>
      </c>
      <c r="G986" s="789" t="s">
        <v>510</v>
      </c>
      <c r="H986" s="778" t="s">
        <v>719</v>
      </c>
      <c r="I986" s="789" t="s">
        <v>505</v>
      </c>
      <c r="J986" s="789" t="s">
        <v>504</v>
      </c>
    </row>
    <row r="987" spans="1:10" x14ac:dyDescent="0.2">
      <c r="A987" s="579" t="str">
        <f>A947</f>
        <v>CL BRG. RA</v>
      </c>
      <c r="B987" s="637">
        <f>8*12</f>
        <v>96</v>
      </c>
      <c r="C987" s="523">
        <f>C947</f>
        <v>8.5</v>
      </c>
      <c r="D987" s="830">
        <f>D947</f>
        <v>0.8125</v>
      </c>
      <c r="E987" s="523">
        <f>$F$705</f>
        <v>16</v>
      </c>
      <c r="F987" s="523" cm="1">
        <f t="array" ref="F987">INDEX($U$827:$BF$841,_xlfn.XMATCH("CL "&amp;A985,$U$827:$U$841),ROW()-ROW(A986)+1)</f>
        <v>4.9392620650642129</v>
      </c>
      <c r="G987" s="528">
        <f>E987</f>
        <v>16</v>
      </c>
      <c r="H987" s="581">
        <f>$C$591</f>
        <v>0.18451488095238094</v>
      </c>
      <c r="I987" s="580">
        <f t="shared" ref="I987:I1023" si="355">((B987*C987)+(F987*G987))/144</f>
        <v>6.2154735627849123</v>
      </c>
      <c r="J987" s="581">
        <f>I987*0.15+H987</f>
        <v>1.1168359153701177</v>
      </c>
    </row>
    <row r="988" spans="1:10" x14ac:dyDescent="0.2">
      <c r="A988" s="579">
        <f t="shared" ref="A988:A1017" si="356">A948</f>
        <v>1.25</v>
      </c>
      <c r="B988" s="514">
        <f t="shared" ref="B988:B1023" si="357">8*12</f>
        <v>96</v>
      </c>
      <c r="C988" s="523">
        <v>8.5</v>
      </c>
      <c r="D988" s="830">
        <f t="shared" ref="D988:D1023" si="358">D948</f>
        <v>0.8125</v>
      </c>
      <c r="E988" s="523">
        <f>E987</f>
        <v>16</v>
      </c>
      <c r="F988" s="523" cm="1">
        <f t="array" ref="F988">INDEX($U$827:$BF$841,_xlfn.XMATCH("CL "&amp;A985,$U$827:$U$841),ROW()-ROW(A986)+1)</f>
        <v>4.917915743827507</v>
      </c>
      <c r="G988" s="528">
        <f t="shared" ref="G988:G1023" si="359">E988</f>
        <v>16</v>
      </c>
      <c r="H988" s="581">
        <f t="shared" ref="H988:H1023" si="360">$C$591</f>
        <v>0.18451488095238094</v>
      </c>
      <c r="I988" s="580">
        <f t="shared" si="355"/>
        <v>6.2131017493141671</v>
      </c>
      <c r="J988" s="581">
        <f t="shared" ref="J988:J1023" si="361">I988*0.15+H988</f>
        <v>1.116480143349506</v>
      </c>
    </row>
    <row r="989" spans="1:10" x14ac:dyDescent="0.2">
      <c r="A989" s="579">
        <f t="shared" si="356"/>
        <v>1.5</v>
      </c>
      <c r="B989" s="514">
        <f t="shared" si="357"/>
        <v>96</v>
      </c>
      <c r="C989" s="523">
        <v>8.5</v>
      </c>
      <c r="D989" s="830">
        <f t="shared" si="358"/>
        <v>0.8125</v>
      </c>
      <c r="E989" s="523">
        <f t="shared" ref="E989:E1023" si="362">E988</f>
        <v>16</v>
      </c>
      <c r="F989" s="523" cm="1">
        <f t="array" ref="F989">INDEX($U$827:$BF$841,_xlfn.XMATCH("CL "&amp;A985,$U$827:$U$841),ROW()-ROW(A986)+1)</f>
        <v>4.8802542080384228</v>
      </c>
      <c r="G989" s="528">
        <f t="shared" si="359"/>
        <v>16</v>
      </c>
      <c r="H989" s="581">
        <f t="shared" si="360"/>
        <v>0.18451488095238094</v>
      </c>
      <c r="I989" s="580">
        <f t="shared" si="355"/>
        <v>6.2089171342264917</v>
      </c>
      <c r="J989" s="581">
        <f t="shared" si="361"/>
        <v>1.1158524510863546</v>
      </c>
    </row>
    <row r="990" spans="1:10" x14ac:dyDescent="0.2">
      <c r="A990" s="579">
        <f t="shared" si="356"/>
        <v>1.75</v>
      </c>
      <c r="B990" s="514">
        <f t="shared" si="357"/>
        <v>96</v>
      </c>
      <c r="C990" s="523">
        <v>8.5</v>
      </c>
      <c r="D990" s="830">
        <f t="shared" si="358"/>
        <v>0.8125</v>
      </c>
      <c r="E990" s="523">
        <f t="shared" si="362"/>
        <v>16</v>
      </c>
      <c r="F990" s="523" cm="1">
        <f t="array" ref="F990">INDEX($U$827:$BF$841,_xlfn.XMATCH("CL "&amp;A985,$U$827:$U$841),ROW()-ROW(A986)+1)</f>
        <v>5.1206777444922409</v>
      </c>
      <c r="G990" s="528">
        <f t="shared" si="359"/>
        <v>16</v>
      </c>
      <c r="H990" s="581">
        <f t="shared" si="360"/>
        <v>0.18451488095238094</v>
      </c>
      <c r="I990" s="580">
        <f t="shared" si="355"/>
        <v>6.2356308604991382</v>
      </c>
      <c r="J990" s="581">
        <f t="shared" si="361"/>
        <v>1.1198595100272517</v>
      </c>
    </row>
    <row r="991" spans="1:10" x14ac:dyDescent="0.2">
      <c r="A991" s="579" t="str">
        <f t="shared" si="356"/>
        <v>CL PIER 1</v>
      </c>
      <c r="B991" s="514">
        <f t="shared" si="357"/>
        <v>96</v>
      </c>
      <c r="C991" s="523">
        <v>8.5</v>
      </c>
      <c r="D991" s="830">
        <f t="shared" si="358"/>
        <v>1.6875</v>
      </c>
      <c r="E991" s="523">
        <f t="shared" si="362"/>
        <v>16</v>
      </c>
      <c r="F991" s="523" cm="1">
        <f t="array" ref="F991">INDEX($U$827:$BF$841,_xlfn.XMATCH("CL "&amp;A985,$U$827:$U$841),ROW()-ROW(A986)+1)</f>
        <v>3.7607089531911697</v>
      </c>
      <c r="G991" s="528">
        <f t="shared" si="359"/>
        <v>16</v>
      </c>
      <c r="H991" s="581">
        <f t="shared" si="360"/>
        <v>0.18451488095238094</v>
      </c>
      <c r="I991" s="580">
        <f t="shared" si="355"/>
        <v>6.0845232170212409</v>
      </c>
      <c r="J991" s="581">
        <f t="shared" si="361"/>
        <v>1.0971933635055671</v>
      </c>
    </row>
    <row r="992" spans="1:10" x14ac:dyDescent="0.2">
      <c r="A992" s="579">
        <f t="shared" si="356"/>
        <v>2.125</v>
      </c>
      <c r="B992" s="514">
        <f t="shared" si="357"/>
        <v>96</v>
      </c>
      <c r="C992" s="523">
        <v>8.5</v>
      </c>
      <c r="D992" s="830">
        <f t="shared" si="358"/>
        <v>1.6875</v>
      </c>
      <c r="E992" s="523">
        <f t="shared" si="362"/>
        <v>16</v>
      </c>
      <c r="F992" s="523" cm="1">
        <f t="array" ref="F992">INDEX($U$827:$BF$841,_xlfn.XMATCH("CL "&amp;A985,$U$827:$U$841),ROW()-ROW(A986)+1)</f>
        <v>3.7850560179949753</v>
      </c>
      <c r="G992" s="528">
        <f t="shared" si="359"/>
        <v>16</v>
      </c>
      <c r="H992" s="581">
        <f t="shared" si="360"/>
        <v>0.18451488095238094</v>
      </c>
      <c r="I992" s="580">
        <f t="shared" si="355"/>
        <v>6.0872284464438859</v>
      </c>
      <c r="J992" s="581">
        <f t="shared" si="361"/>
        <v>1.0975991479189637</v>
      </c>
    </row>
    <row r="993" spans="1:10" x14ac:dyDescent="0.2">
      <c r="A993" s="579" t="str">
        <f t="shared" si="356"/>
        <v>F.S. #1</v>
      </c>
      <c r="B993" s="514">
        <f t="shared" si="357"/>
        <v>96</v>
      </c>
      <c r="C993" s="523">
        <v>8.5</v>
      </c>
      <c r="D993" s="830">
        <f t="shared" si="358"/>
        <v>1.125</v>
      </c>
      <c r="E993" s="523">
        <f t="shared" si="362"/>
        <v>16</v>
      </c>
      <c r="F993" s="523" cm="1">
        <f t="array" ref="F993">INDEX($U$827:$BF$841,_xlfn.XMATCH("CL "&amp;A985,$U$827:$U$841),ROW()-ROW(A986)+1)</f>
        <v>4.6856063634304519</v>
      </c>
      <c r="G993" s="528">
        <f t="shared" si="359"/>
        <v>16</v>
      </c>
      <c r="H993" s="581">
        <f t="shared" si="360"/>
        <v>0.18451488095238094</v>
      </c>
      <c r="I993" s="580">
        <f t="shared" si="355"/>
        <v>6.1872895959367167</v>
      </c>
      <c r="J993" s="581">
        <f t="shared" si="361"/>
        <v>1.1126083203428885</v>
      </c>
    </row>
    <row r="994" spans="1:10" x14ac:dyDescent="0.2">
      <c r="A994" s="579">
        <f t="shared" si="356"/>
        <v>2.25</v>
      </c>
      <c r="B994" s="514">
        <f t="shared" si="357"/>
        <v>96</v>
      </c>
      <c r="C994" s="523">
        <v>8.5</v>
      </c>
      <c r="D994" s="830">
        <f t="shared" si="358"/>
        <v>1.125</v>
      </c>
      <c r="E994" s="523">
        <f t="shared" si="362"/>
        <v>16</v>
      </c>
      <c r="F994" s="523" cm="1">
        <f t="array" ref="F994">INDEX($U$827:$BF$841,_xlfn.XMATCH("CL "&amp;A985,$U$827:$U$841),ROW()-ROW(A986)+1)</f>
        <v>4.7120477325252068</v>
      </c>
      <c r="G994" s="528">
        <f t="shared" si="359"/>
        <v>16</v>
      </c>
      <c r="H994" s="581">
        <f t="shared" si="360"/>
        <v>0.18451488095238094</v>
      </c>
      <c r="I994" s="580">
        <f t="shared" si="355"/>
        <v>6.1902275258361339</v>
      </c>
      <c r="J994" s="581">
        <f t="shared" si="361"/>
        <v>1.113049009827801</v>
      </c>
    </row>
    <row r="995" spans="1:10" x14ac:dyDescent="0.2">
      <c r="A995" s="579">
        <f t="shared" si="356"/>
        <v>2.375</v>
      </c>
      <c r="B995" s="514">
        <f t="shared" si="357"/>
        <v>96</v>
      </c>
      <c r="C995" s="523">
        <v>8.5</v>
      </c>
      <c r="D995" s="830">
        <f t="shared" si="358"/>
        <v>1.125</v>
      </c>
      <c r="E995" s="523">
        <f t="shared" si="362"/>
        <v>16</v>
      </c>
      <c r="F995" s="523" cm="1">
        <f t="array" ref="F995">INDEX($U$827:$BF$841,_xlfn.XMATCH("CL "&amp;A985,$U$827:$U$841),ROW()-ROW(A986)+1)</f>
        <v>5.0157221319350356</v>
      </c>
      <c r="G995" s="528">
        <f t="shared" si="359"/>
        <v>16</v>
      </c>
      <c r="H995" s="581">
        <f t="shared" si="360"/>
        <v>0.18451488095238094</v>
      </c>
      <c r="I995" s="580">
        <f t="shared" si="355"/>
        <v>6.2239691257705596</v>
      </c>
      <c r="J995" s="581">
        <f t="shared" si="361"/>
        <v>1.1181102498179649</v>
      </c>
    </row>
    <row r="996" spans="1:10" x14ac:dyDescent="0.2">
      <c r="A996" s="579">
        <f t="shared" si="356"/>
        <v>2.5</v>
      </c>
      <c r="B996" s="514">
        <f t="shared" si="357"/>
        <v>96</v>
      </c>
      <c r="C996" s="523">
        <v>8.5</v>
      </c>
      <c r="D996" s="830">
        <f t="shared" si="358"/>
        <v>1.125</v>
      </c>
      <c r="E996" s="523">
        <f t="shared" si="362"/>
        <v>16</v>
      </c>
      <c r="F996" s="523" cm="1">
        <f t="array" ref="F996">INDEX($U$827:$BF$841,_xlfn.XMATCH("CL "&amp;A985,$U$827:$U$841),ROW()-ROW(A986)+1)</f>
        <v>5.3124618530810039</v>
      </c>
      <c r="G996" s="528">
        <f t="shared" si="359"/>
        <v>16</v>
      </c>
      <c r="H996" s="581">
        <f t="shared" si="360"/>
        <v>0.18451488095238094</v>
      </c>
      <c r="I996" s="580">
        <f t="shared" si="355"/>
        <v>6.2569402058978891</v>
      </c>
      <c r="J996" s="581">
        <f t="shared" si="361"/>
        <v>1.1230559118370642</v>
      </c>
    </row>
    <row r="997" spans="1:10" x14ac:dyDescent="0.2">
      <c r="A997" s="579">
        <f t="shared" si="356"/>
        <v>2.625</v>
      </c>
      <c r="B997" s="514">
        <f t="shared" si="357"/>
        <v>96</v>
      </c>
      <c r="C997" s="523">
        <v>8.5</v>
      </c>
      <c r="D997" s="830">
        <f t="shared" si="358"/>
        <v>1.125</v>
      </c>
      <c r="E997" s="523">
        <f t="shared" si="362"/>
        <v>16</v>
      </c>
      <c r="F997" s="523" cm="1">
        <f t="array" ref="F997">INDEX($U$827:$BF$841,_xlfn.XMATCH("CL "&amp;A985,$U$827:$U$841),ROW()-ROW(A986)+1)</f>
        <v>5.5367188907111995</v>
      </c>
      <c r="G997" s="528">
        <f t="shared" si="359"/>
        <v>16</v>
      </c>
      <c r="H997" s="581">
        <f t="shared" si="360"/>
        <v>0.18451488095238094</v>
      </c>
      <c r="I997" s="580">
        <f t="shared" si="355"/>
        <v>6.281857654523467</v>
      </c>
      <c r="J997" s="581">
        <f t="shared" si="361"/>
        <v>1.126793529130901</v>
      </c>
    </row>
    <row r="998" spans="1:10" x14ac:dyDescent="0.2">
      <c r="A998" s="579">
        <f t="shared" si="356"/>
        <v>2.75</v>
      </c>
      <c r="B998" s="514">
        <f t="shared" si="357"/>
        <v>96</v>
      </c>
      <c r="C998" s="523">
        <v>8.5</v>
      </c>
      <c r="D998" s="830">
        <f t="shared" si="358"/>
        <v>1.125</v>
      </c>
      <c r="E998" s="523">
        <f t="shared" si="362"/>
        <v>16</v>
      </c>
      <c r="F998" s="523" cm="1">
        <f t="array" ref="F998">INDEX($U$827:$BF$841,_xlfn.XMATCH("CL "&amp;A985,$U$827:$U$841),ROW()-ROW(A986)+1)</f>
        <v>5.2504876403263552</v>
      </c>
      <c r="G998" s="528">
        <f t="shared" si="359"/>
        <v>16</v>
      </c>
      <c r="H998" s="581">
        <f t="shared" si="360"/>
        <v>0.18451488095238094</v>
      </c>
      <c r="I998" s="580">
        <f t="shared" si="355"/>
        <v>6.2500541822584843</v>
      </c>
      <c r="J998" s="581">
        <f t="shared" si="361"/>
        <v>1.1220230082911535</v>
      </c>
    </row>
    <row r="999" spans="1:10" x14ac:dyDescent="0.2">
      <c r="A999" s="579">
        <f t="shared" si="356"/>
        <v>2.875</v>
      </c>
      <c r="B999" s="514">
        <f t="shared" si="357"/>
        <v>96</v>
      </c>
      <c r="C999" s="523">
        <v>8.5</v>
      </c>
      <c r="D999" s="830">
        <f t="shared" si="358"/>
        <v>1.125</v>
      </c>
      <c r="E999" s="523">
        <f t="shared" si="362"/>
        <v>16</v>
      </c>
      <c r="F999" s="523" cm="1">
        <f t="array" ref="F999">INDEX($U$827:$BF$841,_xlfn.XMATCH("CL "&amp;A985,$U$827:$U$841),ROW()-ROW(A986)+1)</f>
        <v>4.6282356209194404</v>
      </c>
      <c r="G999" s="528">
        <f t="shared" si="359"/>
        <v>16</v>
      </c>
      <c r="H999" s="581">
        <f t="shared" si="360"/>
        <v>0.18451488095238094</v>
      </c>
      <c r="I999" s="580">
        <f t="shared" si="355"/>
        <v>6.180915068991049</v>
      </c>
      <c r="J999" s="581">
        <f t="shared" si="361"/>
        <v>1.1116521413010383</v>
      </c>
    </row>
    <row r="1000" spans="1:10" x14ac:dyDescent="0.2">
      <c r="A1000" s="579" t="str">
        <f t="shared" si="356"/>
        <v>CL PIER 2</v>
      </c>
      <c r="B1000" s="514">
        <f t="shared" si="357"/>
        <v>96</v>
      </c>
      <c r="C1000" s="523">
        <v>8.5</v>
      </c>
      <c r="D1000" s="830">
        <f t="shared" si="358"/>
        <v>1.5</v>
      </c>
      <c r="E1000" s="523">
        <f t="shared" si="362"/>
        <v>16</v>
      </c>
      <c r="F1000" s="523" cm="1">
        <f t="array" ref="F1000">INDEX($U$827:$BF$841,_xlfn.XMATCH("CL "&amp;A985,$U$827:$U$841),ROW()-ROW(A986)+1)</f>
        <v>3.8731250657683631</v>
      </c>
      <c r="G1000" s="528">
        <f t="shared" si="359"/>
        <v>16</v>
      </c>
      <c r="H1000" s="581">
        <f t="shared" si="360"/>
        <v>0.18451488095238094</v>
      </c>
      <c r="I1000" s="580">
        <f t="shared" si="355"/>
        <v>6.0970138961964846</v>
      </c>
      <c r="J1000" s="581">
        <f t="shared" si="361"/>
        <v>1.0990669653818537</v>
      </c>
    </row>
    <row r="1001" spans="1:10" x14ac:dyDescent="0.2">
      <c r="A1001" s="579">
        <f t="shared" si="356"/>
        <v>3.25</v>
      </c>
      <c r="B1001" s="514">
        <f t="shared" si="357"/>
        <v>96</v>
      </c>
      <c r="C1001" s="523">
        <v>8.5</v>
      </c>
      <c r="D1001" s="830">
        <f t="shared" si="358"/>
        <v>1.5</v>
      </c>
      <c r="E1001" s="523">
        <f t="shared" si="362"/>
        <v>16</v>
      </c>
      <c r="F1001" s="523" cm="1">
        <f t="array" ref="F1001">INDEX($U$827:$BF$841,_xlfn.XMATCH("CL "&amp;A985,$U$827:$U$841),ROW()-ROW(A986)+1)</f>
        <v>2.9903726322609145</v>
      </c>
      <c r="G1001" s="528">
        <f t="shared" si="359"/>
        <v>16</v>
      </c>
      <c r="H1001" s="581">
        <f t="shared" si="360"/>
        <v>0.18451488095238094</v>
      </c>
      <c r="I1001" s="580">
        <f t="shared" si="355"/>
        <v>5.9989302924734353</v>
      </c>
      <c r="J1001" s="581">
        <f t="shared" si="361"/>
        <v>1.0843544248233963</v>
      </c>
    </row>
    <row r="1002" spans="1:10" x14ac:dyDescent="0.2">
      <c r="A1002" s="579" t="str">
        <f t="shared" si="356"/>
        <v>F.S. #2</v>
      </c>
      <c r="B1002" s="514">
        <f t="shared" si="357"/>
        <v>96</v>
      </c>
      <c r="C1002" s="523">
        <v>8.5</v>
      </c>
      <c r="D1002" s="830">
        <f t="shared" si="358"/>
        <v>0.6875</v>
      </c>
      <c r="E1002" s="523">
        <f t="shared" si="362"/>
        <v>16</v>
      </c>
      <c r="F1002" s="523" cm="1">
        <f t="array" ref="F1002">INDEX($U$827:$BF$841,_xlfn.XMATCH("CL "&amp;A985,$U$827:$U$841),ROW()-ROW(A986)+1)</f>
        <v>4.0467339596798411</v>
      </c>
      <c r="G1002" s="528">
        <f t="shared" si="359"/>
        <v>16</v>
      </c>
      <c r="H1002" s="581">
        <f t="shared" si="360"/>
        <v>0.18451488095238094</v>
      </c>
      <c r="I1002" s="580">
        <f t="shared" si="355"/>
        <v>6.1163037732977603</v>
      </c>
      <c r="J1002" s="581">
        <f t="shared" si="361"/>
        <v>1.101960446947045</v>
      </c>
    </row>
    <row r="1003" spans="1:10" x14ac:dyDescent="0.2">
      <c r="A1003" s="579">
        <f t="shared" si="356"/>
        <v>3.5</v>
      </c>
      <c r="B1003" s="514">
        <f t="shared" si="357"/>
        <v>96</v>
      </c>
      <c r="C1003" s="523">
        <v>8.5</v>
      </c>
      <c r="D1003" s="830">
        <f t="shared" si="358"/>
        <v>0.6875</v>
      </c>
      <c r="E1003" s="523">
        <f t="shared" si="362"/>
        <v>16</v>
      </c>
      <c r="F1003" s="523" cm="1">
        <f t="array" ref="F1003">INDEX($U$827:$BF$841,_xlfn.XMATCH("CL "&amp;A985,$U$827:$U$841),ROW()-ROW(A986)+1)</f>
        <v>4.133159870712916</v>
      </c>
      <c r="G1003" s="528">
        <f t="shared" si="359"/>
        <v>16</v>
      </c>
      <c r="H1003" s="581">
        <f t="shared" si="360"/>
        <v>0.18451488095238094</v>
      </c>
      <c r="I1003" s="580">
        <f t="shared" si="355"/>
        <v>6.1259066523014347</v>
      </c>
      <c r="J1003" s="581">
        <f t="shared" si="361"/>
        <v>1.1034008787975962</v>
      </c>
    </row>
    <row r="1004" spans="1:10" x14ac:dyDescent="0.2">
      <c r="A1004" s="579">
        <f t="shared" si="356"/>
        <v>3.75</v>
      </c>
      <c r="B1004" s="514">
        <f t="shared" si="357"/>
        <v>96</v>
      </c>
      <c r="C1004" s="523">
        <v>8.5</v>
      </c>
      <c r="D1004" s="830">
        <f t="shared" si="358"/>
        <v>0.6875</v>
      </c>
      <c r="E1004" s="523">
        <f t="shared" si="362"/>
        <v>16</v>
      </c>
      <c r="F1004" s="523" cm="1">
        <f t="array" ref="F1004">INDEX($U$827:$BF$841,_xlfn.XMATCH("CL "&amp;A985,$U$827:$U$841),ROW()-ROW(A986)+1)</f>
        <v>4.467214196727582</v>
      </c>
      <c r="G1004" s="528">
        <f t="shared" si="359"/>
        <v>16</v>
      </c>
      <c r="H1004" s="581">
        <f t="shared" si="360"/>
        <v>0.18451488095238094</v>
      </c>
      <c r="I1004" s="580">
        <f t="shared" si="355"/>
        <v>6.1630237996363979</v>
      </c>
      <c r="J1004" s="581">
        <f t="shared" si="361"/>
        <v>1.1089684508978406</v>
      </c>
    </row>
    <row r="1005" spans="1:10" x14ac:dyDescent="0.2">
      <c r="A1005" s="579" t="str">
        <f t="shared" si="356"/>
        <v>CL PIER 3</v>
      </c>
      <c r="B1005" s="514">
        <f t="shared" si="357"/>
        <v>96</v>
      </c>
      <c r="C1005" s="523">
        <v>8.5</v>
      </c>
      <c r="D1005" s="830">
        <f t="shared" si="358"/>
        <v>0.9375</v>
      </c>
      <c r="E1005" s="523">
        <f t="shared" si="362"/>
        <v>16</v>
      </c>
      <c r="F1005" s="523" cm="1">
        <f t="array" ref="F1005">INDEX($U$827:$BF$841,_xlfn.XMATCH("CL "&amp;A985,$U$827:$U$841),ROW()-ROW(A986)+1)</f>
        <v>4.1582099577908593</v>
      </c>
      <c r="G1005" s="528">
        <f t="shared" si="359"/>
        <v>16</v>
      </c>
      <c r="H1005" s="581">
        <f t="shared" si="360"/>
        <v>0.18451488095238094</v>
      </c>
      <c r="I1005" s="580">
        <f t="shared" si="355"/>
        <v>6.1286899953100953</v>
      </c>
      <c r="J1005" s="581">
        <f t="shared" si="361"/>
        <v>1.1038183802488952</v>
      </c>
    </row>
    <row r="1006" spans="1:10" x14ac:dyDescent="0.2">
      <c r="A1006" s="579">
        <f t="shared" si="356"/>
        <v>4.25</v>
      </c>
      <c r="B1006" s="514">
        <f t="shared" si="357"/>
        <v>96</v>
      </c>
      <c r="C1006" s="523">
        <v>8.5</v>
      </c>
      <c r="D1006" s="830">
        <f t="shared" si="358"/>
        <v>0.6875</v>
      </c>
      <c r="E1006" s="523">
        <f t="shared" si="362"/>
        <v>16</v>
      </c>
      <c r="F1006" s="523" cm="1">
        <f t="array" ref="F1006">INDEX($U$827:$BF$841,_xlfn.XMATCH("CL "&amp;A985,$U$827:$U$841),ROW()-ROW(A986)+1)</f>
        <v>4.6075997779744284</v>
      </c>
      <c r="G1006" s="528">
        <f t="shared" si="359"/>
        <v>16</v>
      </c>
      <c r="H1006" s="581">
        <f t="shared" si="360"/>
        <v>0.18451488095238094</v>
      </c>
      <c r="I1006" s="580">
        <f t="shared" si="355"/>
        <v>6.1786221975527145</v>
      </c>
      <c r="J1006" s="581">
        <f t="shared" si="361"/>
        <v>1.1113082105852881</v>
      </c>
    </row>
    <row r="1007" spans="1:10" x14ac:dyDescent="0.2">
      <c r="A1007" s="579">
        <f t="shared" si="356"/>
        <v>4.5</v>
      </c>
      <c r="B1007" s="514">
        <f t="shared" si="357"/>
        <v>96</v>
      </c>
      <c r="C1007" s="523">
        <v>8.5</v>
      </c>
      <c r="D1007" s="830">
        <f t="shared" si="358"/>
        <v>0.6875</v>
      </c>
      <c r="E1007" s="523">
        <f t="shared" si="362"/>
        <v>16</v>
      </c>
      <c r="F1007" s="523" cm="1">
        <f t="array" ref="F1007">INDEX($U$827:$BF$841,_xlfn.XMATCH("CL "&amp;A985,$U$827:$U$841),ROW()-ROW(A986)+1)</f>
        <v>4.393427588150189</v>
      </c>
      <c r="G1007" s="528">
        <f t="shared" si="359"/>
        <v>16</v>
      </c>
      <c r="H1007" s="581">
        <f t="shared" si="360"/>
        <v>0.18451488095238094</v>
      </c>
      <c r="I1007" s="580">
        <f t="shared" si="355"/>
        <v>6.1548252875722431</v>
      </c>
      <c r="J1007" s="581">
        <f t="shared" si="361"/>
        <v>1.1077386740882174</v>
      </c>
    </row>
    <row r="1008" spans="1:10" x14ac:dyDescent="0.2">
      <c r="A1008" s="579" t="str">
        <f t="shared" si="356"/>
        <v>F.S. #3</v>
      </c>
      <c r="B1008" s="514">
        <f t="shared" si="357"/>
        <v>96</v>
      </c>
      <c r="C1008" s="523">
        <v>8.5</v>
      </c>
      <c r="D1008" s="830">
        <f t="shared" si="358"/>
        <v>0.6875</v>
      </c>
      <c r="E1008" s="523">
        <f t="shared" si="362"/>
        <v>16</v>
      </c>
      <c r="F1008" s="523" cm="1">
        <f t="array" ref="F1008">INDEX($U$827:$BF$841,_xlfn.XMATCH("CL "&amp;A985,$U$827:$U$841),ROW()-ROW(A986)+1)</f>
        <v>4.2585029229194333</v>
      </c>
      <c r="G1008" s="528">
        <f t="shared" si="359"/>
        <v>16</v>
      </c>
      <c r="H1008" s="581">
        <f t="shared" si="360"/>
        <v>0.18451488095238094</v>
      </c>
      <c r="I1008" s="580">
        <f t="shared" si="355"/>
        <v>6.1398336581021589</v>
      </c>
      <c r="J1008" s="581">
        <f t="shared" si="361"/>
        <v>1.1054899296677048</v>
      </c>
    </row>
    <row r="1009" spans="1:10" x14ac:dyDescent="0.2">
      <c r="A1009" s="579">
        <f t="shared" si="356"/>
        <v>4.75</v>
      </c>
      <c r="B1009" s="514">
        <f t="shared" si="357"/>
        <v>96</v>
      </c>
      <c r="C1009" s="523">
        <v>8.5</v>
      </c>
      <c r="D1009" s="830">
        <f t="shared" si="358"/>
        <v>1.5</v>
      </c>
      <c r="E1009" s="523">
        <f t="shared" si="362"/>
        <v>16</v>
      </c>
      <c r="F1009" s="523" cm="1">
        <f t="array" ref="F1009">INDEX($U$827:$BF$841,_xlfn.XMATCH("CL "&amp;A985,$U$827:$U$841),ROW()-ROW(A986)+1)</f>
        <v>3.0638739358582825</v>
      </c>
      <c r="G1009" s="528">
        <f t="shared" si="359"/>
        <v>16</v>
      </c>
      <c r="H1009" s="581">
        <f t="shared" si="360"/>
        <v>0.18451488095238094</v>
      </c>
      <c r="I1009" s="580">
        <f t="shared" si="355"/>
        <v>6.007097103984254</v>
      </c>
      <c r="J1009" s="581">
        <f t="shared" si="361"/>
        <v>1.085579446550019</v>
      </c>
    </row>
    <row r="1010" spans="1:10" x14ac:dyDescent="0.2">
      <c r="A1010" s="579" t="str">
        <f t="shared" si="356"/>
        <v>CL PIER 4</v>
      </c>
      <c r="B1010" s="514">
        <f t="shared" si="357"/>
        <v>96</v>
      </c>
      <c r="C1010" s="523">
        <v>8.5</v>
      </c>
      <c r="D1010" s="830">
        <f t="shared" si="358"/>
        <v>1.5</v>
      </c>
      <c r="E1010" s="523">
        <f t="shared" si="362"/>
        <v>16</v>
      </c>
      <c r="F1010" s="523" cm="1">
        <f t="array" ref="F1010">INDEX($U$827:$BF$841,_xlfn.XMATCH("CL "&amp;A985,$U$827:$U$841),ROW()-ROW(A986)+1)</f>
        <v>3.3369073910143925</v>
      </c>
      <c r="G1010" s="528">
        <f t="shared" si="359"/>
        <v>16</v>
      </c>
      <c r="H1010" s="581">
        <f t="shared" si="360"/>
        <v>0.18451488095238094</v>
      </c>
      <c r="I1010" s="580">
        <f t="shared" si="355"/>
        <v>6.0374341545571548</v>
      </c>
      <c r="J1010" s="581">
        <f t="shared" si="361"/>
        <v>1.0901300041359541</v>
      </c>
    </row>
    <row r="1011" spans="1:10" x14ac:dyDescent="0.2">
      <c r="A1011" s="579">
        <f t="shared" si="356"/>
        <v>5.125</v>
      </c>
      <c r="B1011" s="514">
        <f t="shared" si="357"/>
        <v>96</v>
      </c>
      <c r="C1011" s="523">
        <v>8.5</v>
      </c>
      <c r="D1011" s="830">
        <f t="shared" si="358"/>
        <v>1.125</v>
      </c>
      <c r="E1011" s="523">
        <f t="shared" si="362"/>
        <v>16</v>
      </c>
      <c r="F1011" s="523" cm="1">
        <f t="array" ref="F1011">INDEX($U$827:$BF$841,_xlfn.XMATCH("CL "&amp;A985,$U$827:$U$841),ROW()-ROW(A986)+1)</f>
        <v>3.7746954664280565</v>
      </c>
      <c r="G1011" s="528">
        <f t="shared" si="359"/>
        <v>16</v>
      </c>
      <c r="H1011" s="581">
        <f t="shared" si="360"/>
        <v>0.18451488095238094</v>
      </c>
      <c r="I1011" s="580">
        <f t="shared" si="355"/>
        <v>6.0860772740475619</v>
      </c>
      <c r="J1011" s="581">
        <f t="shared" si="361"/>
        <v>1.0974264720595153</v>
      </c>
    </row>
    <row r="1012" spans="1:10" x14ac:dyDescent="0.2">
      <c r="A1012" s="579">
        <f t="shared" si="356"/>
        <v>5.25</v>
      </c>
      <c r="B1012" s="514">
        <f t="shared" si="357"/>
        <v>96</v>
      </c>
      <c r="C1012" s="523">
        <v>8.5</v>
      </c>
      <c r="D1012" s="830">
        <f t="shared" si="358"/>
        <v>1.125</v>
      </c>
      <c r="E1012" s="523">
        <f t="shared" si="362"/>
        <v>16</v>
      </c>
      <c r="F1012" s="523" cm="1">
        <f t="array" ref="F1012">INDEX($U$827:$BF$841,_xlfn.XMATCH("CL "&amp;A985,$U$827:$U$841),ROW()-ROW(A986)+1)</f>
        <v>3.9660490464357281</v>
      </c>
      <c r="G1012" s="528">
        <f t="shared" si="359"/>
        <v>16</v>
      </c>
      <c r="H1012" s="581">
        <f t="shared" si="360"/>
        <v>0.18451488095238094</v>
      </c>
      <c r="I1012" s="580">
        <f t="shared" si="355"/>
        <v>6.1073387829373029</v>
      </c>
      <c r="J1012" s="581">
        <f t="shared" si="361"/>
        <v>1.1006156983929762</v>
      </c>
    </row>
    <row r="1013" spans="1:10" x14ac:dyDescent="0.2">
      <c r="A1013" s="579">
        <f t="shared" si="356"/>
        <v>5.375</v>
      </c>
      <c r="B1013" s="514">
        <f t="shared" si="357"/>
        <v>96</v>
      </c>
      <c r="C1013" s="523">
        <v>8.5</v>
      </c>
      <c r="D1013" s="830">
        <f t="shared" si="358"/>
        <v>1.125</v>
      </c>
      <c r="E1013" s="523">
        <f t="shared" si="362"/>
        <v>16</v>
      </c>
      <c r="F1013" s="523" cm="1">
        <f t="array" ref="F1013">INDEX($U$827:$BF$841,_xlfn.XMATCH("CL "&amp;A985,$U$827:$U$841),ROW()-ROW(A986)+1)</f>
        <v>3.9611047223970672</v>
      </c>
      <c r="G1013" s="528">
        <f t="shared" si="359"/>
        <v>16</v>
      </c>
      <c r="H1013" s="581">
        <f t="shared" si="360"/>
        <v>0.18451488095238094</v>
      </c>
      <c r="I1013" s="580">
        <f t="shared" si="355"/>
        <v>6.1067894135996745</v>
      </c>
      <c r="J1013" s="581">
        <f t="shared" si="361"/>
        <v>1.1005332929923322</v>
      </c>
    </row>
    <row r="1014" spans="1:10" x14ac:dyDescent="0.2">
      <c r="A1014" s="579">
        <f t="shared" si="356"/>
        <v>5.5</v>
      </c>
      <c r="B1014" s="514">
        <f t="shared" si="357"/>
        <v>96</v>
      </c>
      <c r="C1014" s="523">
        <v>8.5</v>
      </c>
      <c r="D1014" s="830">
        <f t="shared" si="358"/>
        <v>1.125</v>
      </c>
      <c r="E1014" s="523">
        <f t="shared" si="362"/>
        <v>16</v>
      </c>
      <c r="F1014" s="523" cm="1">
        <f t="array" ref="F1014">INDEX($U$827:$BF$841,_xlfn.XMATCH("CL "&amp;A985,$U$827:$U$841),ROW()-ROW(A986)+1)</f>
        <v>3.8460324867419331</v>
      </c>
      <c r="G1014" s="528">
        <f t="shared" si="359"/>
        <v>16</v>
      </c>
      <c r="H1014" s="581">
        <f t="shared" si="360"/>
        <v>0.18451488095238094</v>
      </c>
      <c r="I1014" s="580">
        <f t="shared" si="355"/>
        <v>6.0940036096379924</v>
      </c>
      <c r="J1014" s="581">
        <f t="shared" si="361"/>
        <v>1.0986154223980797</v>
      </c>
    </row>
    <row r="1015" spans="1:10" x14ac:dyDescent="0.2">
      <c r="A1015" s="579">
        <f t="shared" si="356"/>
        <v>5.625</v>
      </c>
      <c r="B1015" s="514">
        <f t="shared" si="357"/>
        <v>96</v>
      </c>
      <c r="C1015" s="523">
        <v>8.5</v>
      </c>
      <c r="D1015" s="830">
        <f t="shared" si="358"/>
        <v>1.125</v>
      </c>
      <c r="E1015" s="523">
        <f t="shared" si="362"/>
        <v>16</v>
      </c>
      <c r="F1015" s="523" cm="1">
        <f t="array" ref="F1015">INDEX($U$827:$BF$841,_xlfn.XMATCH("CL "&amp;A985,$U$827:$U$841),ROW()-ROW(A986)+1)</f>
        <v>3.5745622511003603</v>
      </c>
      <c r="G1015" s="528">
        <f t="shared" si="359"/>
        <v>16</v>
      </c>
      <c r="H1015" s="581">
        <f t="shared" si="360"/>
        <v>0.18451488095238094</v>
      </c>
      <c r="I1015" s="580">
        <f t="shared" si="355"/>
        <v>6.0638402501222624</v>
      </c>
      <c r="J1015" s="581">
        <f t="shared" si="361"/>
        <v>1.0940909184707202</v>
      </c>
    </row>
    <row r="1016" spans="1:10" x14ac:dyDescent="0.2">
      <c r="A1016" s="579">
        <f t="shared" si="356"/>
        <v>5.75</v>
      </c>
      <c r="B1016" s="514">
        <f t="shared" si="357"/>
        <v>96</v>
      </c>
      <c r="C1016" s="523">
        <v>8.5</v>
      </c>
      <c r="D1016" s="830">
        <f t="shared" si="358"/>
        <v>1.125</v>
      </c>
      <c r="E1016" s="523">
        <f t="shared" si="362"/>
        <v>16</v>
      </c>
      <c r="F1016" s="523" cm="1">
        <f t="array" ref="F1016">INDEX($U$827:$BF$841,_xlfn.XMATCH("CL "&amp;A985,$U$827:$U$841),ROW()-ROW(A986)+1)</f>
        <v>3.3796036405437917</v>
      </c>
      <c r="G1016" s="528">
        <f t="shared" si="359"/>
        <v>16</v>
      </c>
      <c r="H1016" s="581">
        <f t="shared" si="360"/>
        <v>0.18451488095238094</v>
      </c>
      <c r="I1016" s="580">
        <f t="shared" si="355"/>
        <v>6.0421781822826439</v>
      </c>
      <c r="J1016" s="581">
        <f t="shared" si="361"/>
        <v>1.0908416082947774</v>
      </c>
    </row>
    <row r="1017" spans="1:10" x14ac:dyDescent="0.2">
      <c r="A1017" s="579" t="str">
        <f t="shared" si="356"/>
        <v>F.S. #4</v>
      </c>
      <c r="B1017" s="514">
        <f t="shared" si="357"/>
        <v>96</v>
      </c>
      <c r="C1017" s="523">
        <v>8.5</v>
      </c>
      <c r="D1017" s="830">
        <f t="shared" si="358"/>
        <v>1.125</v>
      </c>
      <c r="E1017" s="523">
        <f t="shared" si="362"/>
        <v>16</v>
      </c>
      <c r="F1017" s="523" cm="1">
        <f t="array" ref="F1017">INDEX($U$827:$BF$841,_xlfn.XMATCH("CL "&amp;A985,$U$827:$U$841),ROW()-ROW(A986)+1)</f>
        <v>3.345916307317566</v>
      </c>
      <c r="G1017" s="528">
        <f t="shared" si="359"/>
        <v>16</v>
      </c>
      <c r="H1017" s="581">
        <f t="shared" si="360"/>
        <v>0.18451488095238094</v>
      </c>
      <c r="I1017" s="580">
        <f t="shared" si="355"/>
        <v>6.0384351452575071</v>
      </c>
      <c r="J1017" s="581">
        <f t="shared" si="361"/>
        <v>1.0902801527410069</v>
      </c>
    </row>
    <row r="1018" spans="1:10" x14ac:dyDescent="0.2">
      <c r="A1018" s="579">
        <f>A978</f>
        <v>5.875</v>
      </c>
      <c r="B1018" s="514">
        <f t="shared" si="357"/>
        <v>96</v>
      </c>
      <c r="C1018" s="523">
        <v>8.5</v>
      </c>
      <c r="D1018" s="830">
        <f t="shared" si="358"/>
        <v>1.6875</v>
      </c>
      <c r="E1018" s="523">
        <f t="shared" si="362"/>
        <v>16</v>
      </c>
      <c r="F1018" s="523" cm="1">
        <f t="array" ref="F1018">INDEX($U$827:$BF$841,_xlfn.XMATCH("CL "&amp;A985,$U$827:$U$841),ROW()-ROW(A986)+1)</f>
        <v>2.5115055427413608</v>
      </c>
      <c r="G1018" s="528">
        <f t="shared" si="359"/>
        <v>16</v>
      </c>
      <c r="H1018" s="581">
        <f t="shared" si="360"/>
        <v>0.18451488095238094</v>
      </c>
      <c r="I1018" s="580">
        <f t="shared" si="355"/>
        <v>5.9457228380823732</v>
      </c>
      <c r="J1018" s="581">
        <f t="shared" si="361"/>
        <v>1.076373306664737</v>
      </c>
    </row>
    <row r="1019" spans="1:10" x14ac:dyDescent="0.2">
      <c r="A1019" s="579" t="str">
        <f t="shared" ref="A1019:A1023" si="363">A979</f>
        <v>CL PIER 5</v>
      </c>
      <c r="B1019" s="514">
        <f t="shared" si="357"/>
        <v>96</v>
      </c>
      <c r="C1019" s="523">
        <v>8.5</v>
      </c>
      <c r="D1019" s="830">
        <f t="shared" si="358"/>
        <v>1.6875</v>
      </c>
      <c r="E1019" s="523">
        <f t="shared" si="362"/>
        <v>16</v>
      </c>
      <c r="F1019" s="523" cm="1">
        <f t="array" ref="F1019">INDEX($U$827:$BF$841,_xlfn.XMATCH("CL "&amp;A985,$U$827:$U$841),ROW()-ROW(A986)+1)</f>
        <v>2.8548651016362783</v>
      </c>
      <c r="G1019" s="528">
        <f t="shared" si="359"/>
        <v>16</v>
      </c>
      <c r="H1019" s="581">
        <f t="shared" si="360"/>
        <v>0.18451488095238094</v>
      </c>
      <c r="I1019" s="580">
        <f t="shared" si="355"/>
        <v>5.9838739001818091</v>
      </c>
      <c r="J1019" s="581">
        <f t="shared" si="361"/>
        <v>1.0820959659796523</v>
      </c>
    </row>
    <row r="1020" spans="1:10" x14ac:dyDescent="0.2">
      <c r="A1020" s="579">
        <f t="shared" si="363"/>
        <v>6.25</v>
      </c>
      <c r="B1020" s="514">
        <f t="shared" si="357"/>
        <v>96</v>
      </c>
      <c r="C1020" s="523">
        <v>8.5</v>
      </c>
      <c r="D1020" s="830">
        <f t="shared" si="358"/>
        <v>0.8125</v>
      </c>
      <c r="E1020" s="523">
        <f t="shared" si="362"/>
        <v>16</v>
      </c>
      <c r="F1020" s="523" cm="1">
        <f t="array" ref="F1020">INDEX($U$827:$BF$841,_xlfn.XMATCH("CL "&amp;A985,$U$827:$U$841),ROW()-ROW(A986)+1)</f>
        <v>3.5355423385290123</v>
      </c>
      <c r="G1020" s="528">
        <f t="shared" si="359"/>
        <v>16</v>
      </c>
      <c r="H1020" s="581">
        <f t="shared" si="360"/>
        <v>0.18451488095238094</v>
      </c>
      <c r="I1020" s="580">
        <f t="shared" si="355"/>
        <v>6.0595047042810011</v>
      </c>
      <c r="J1020" s="581">
        <f t="shared" si="361"/>
        <v>1.0934405865945311</v>
      </c>
    </row>
    <row r="1021" spans="1:10" x14ac:dyDescent="0.2">
      <c r="A1021" s="579">
        <f t="shared" si="363"/>
        <v>6.5</v>
      </c>
      <c r="B1021" s="514">
        <f t="shared" si="357"/>
        <v>96</v>
      </c>
      <c r="C1021" s="523">
        <v>8.5</v>
      </c>
      <c r="D1021" s="830">
        <f t="shared" si="358"/>
        <v>0.8125</v>
      </c>
      <c r="E1021" s="523">
        <f t="shared" si="362"/>
        <v>16</v>
      </c>
      <c r="F1021" s="523" cm="1">
        <f t="array" ref="F1021">INDEX($U$827:$BF$841,_xlfn.XMATCH("CL "&amp;A985,$U$827:$U$841),ROW()-ROW(A986)+1)</f>
        <v>3.2974547827161587</v>
      </c>
      <c r="G1021" s="528">
        <f t="shared" si="359"/>
        <v>16</v>
      </c>
      <c r="H1021" s="581">
        <f t="shared" si="360"/>
        <v>0.18451488095238094</v>
      </c>
      <c r="I1021" s="580">
        <f t="shared" si="355"/>
        <v>6.0330505314129068</v>
      </c>
      <c r="J1021" s="581">
        <f t="shared" si="361"/>
        <v>1.0894724606643169</v>
      </c>
    </row>
    <row r="1022" spans="1:10" x14ac:dyDescent="0.2">
      <c r="A1022" s="579">
        <f t="shared" si="363"/>
        <v>6.75</v>
      </c>
      <c r="B1022" s="514">
        <f t="shared" si="357"/>
        <v>96</v>
      </c>
      <c r="C1022" s="523">
        <v>8.5</v>
      </c>
      <c r="D1022" s="830">
        <f t="shared" si="358"/>
        <v>0.8125</v>
      </c>
      <c r="E1022" s="523">
        <f t="shared" si="362"/>
        <v>16</v>
      </c>
      <c r="F1022" s="523" cm="1">
        <f t="array" ref="F1022">INDEX($U$827:$BF$841,_xlfn.XMATCH("CL "&amp;A985,$U$827:$U$841),ROW()-ROW(A986)+1)</f>
        <v>2.9768612815796587</v>
      </c>
      <c r="G1022" s="528">
        <f t="shared" si="359"/>
        <v>16</v>
      </c>
      <c r="H1022" s="581">
        <f t="shared" si="360"/>
        <v>0.18451488095238094</v>
      </c>
      <c r="I1022" s="580">
        <f t="shared" si="355"/>
        <v>5.9974290312866287</v>
      </c>
      <c r="J1022" s="581">
        <f t="shared" si="361"/>
        <v>1.0841292356453751</v>
      </c>
    </row>
    <row r="1023" spans="1:10" x14ac:dyDescent="0.2">
      <c r="A1023" s="579" t="str">
        <f t="shared" si="363"/>
        <v>CL BRG. FA</v>
      </c>
      <c r="B1023" s="514">
        <f t="shared" si="357"/>
        <v>96</v>
      </c>
      <c r="C1023" s="523">
        <v>8.5</v>
      </c>
      <c r="D1023" s="830">
        <f t="shared" si="358"/>
        <v>0.8125</v>
      </c>
      <c r="E1023" s="523">
        <f t="shared" si="362"/>
        <v>16</v>
      </c>
      <c r="F1023" s="523" cm="1">
        <f t="array" ref="F1023">INDEX($U$827:$BF$841,_xlfn.XMATCH("CL "&amp;A985,$U$827:$U$841),ROW()-ROW(A986)+1)</f>
        <v>2.6435991564394499</v>
      </c>
      <c r="G1023" s="528">
        <f t="shared" si="359"/>
        <v>16</v>
      </c>
      <c r="H1023" s="581">
        <f t="shared" si="360"/>
        <v>0.18451488095238094</v>
      </c>
      <c r="I1023" s="580">
        <f t="shared" si="355"/>
        <v>5.96039990627105</v>
      </c>
      <c r="J1023" s="581">
        <f t="shared" si="361"/>
        <v>1.0785748668930384</v>
      </c>
    </row>
    <row r="1025" spans="1:10" x14ac:dyDescent="0.2">
      <c r="A1025" s="776" t="s">
        <v>619</v>
      </c>
      <c r="B1025" s="777"/>
      <c r="C1025" s="777"/>
      <c r="D1025" s="777"/>
      <c r="E1025" s="777"/>
      <c r="F1025" s="777"/>
      <c r="G1025" s="777"/>
      <c r="H1025" s="777"/>
      <c r="I1025" s="777"/>
      <c r="J1025" s="790"/>
    </row>
    <row r="1026" spans="1:10" ht="38.25" x14ac:dyDescent="0.2">
      <c r="A1026" s="788"/>
      <c r="B1026" s="789" t="s">
        <v>503</v>
      </c>
      <c r="C1026" s="789" t="s">
        <v>476</v>
      </c>
      <c r="D1026" s="789" t="s">
        <v>506</v>
      </c>
      <c r="E1026" s="789" t="s">
        <v>508</v>
      </c>
      <c r="F1026" s="789" t="s">
        <v>511</v>
      </c>
      <c r="G1026" s="789" t="s">
        <v>510</v>
      </c>
      <c r="H1026" s="778" t="s">
        <v>719</v>
      </c>
      <c r="I1026" s="789" t="s">
        <v>505</v>
      </c>
      <c r="J1026" s="789" t="s">
        <v>504</v>
      </c>
    </row>
    <row r="1027" spans="1:10" x14ac:dyDescent="0.2">
      <c r="A1027" s="579" t="str">
        <f t="shared" ref="A1027:A1063" si="364">A947</f>
        <v>CL BRG. RA</v>
      </c>
      <c r="B1027" s="637">
        <f>8*12</f>
        <v>96</v>
      </c>
      <c r="C1027" s="523">
        <f>C947</f>
        <v>8.5</v>
      </c>
      <c r="D1027" s="830">
        <f>D947</f>
        <v>0.8125</v>
      </c>
      <c r="E1027" s="523">
        <f>$F$705</f>
        <v>16</v>
      </c>
      <c r="F1027" s="523" cm="1">
        <f t="array" ref="F1027">INDEX($U$827:$BF$841,_xlfn.XMATCH("CL "&amp;A1025,$U$827:$U$841),ROW()-ROW(A1026)+1)</f>
        <v>5.2915032686778432</v>
      </c>
      <c r="G1027" s="528">
        <f>E1027</f>
        <v>16</v>
      </c>
      <c r="H1027" s="581">
        <f>$C$591</f>
        <v>0.18451488095238094</v>
      </c>
      <c r="I1027" s="580">
        <f t="shared" ref="I1027:I1063" si="365">((B1027*C1027)+(F1027*G1027))/144</f>
        <v>6.2546114742975378</v>
      </c>
      <c r="J1027" s="581">
        <f>I1027*0.15+H1027</f>
        <v>1.1227066020970116</v>
      </c>
    </row>
    <row r="1028" spans="1:10" x14ac:dyDescent="0.2">
      <c r="A1028" s="579">
        <f t="shared" si="364"/>
        <v>1.25</v>
      </c>
      <c r="B1028" s="514">
        <f t="shared" ref="B1028:B1063" si="366">8*12</f>
        <v>96</v>
      </c>
      <c r="C1028" s="523">
        <v>8.5</v>
      </c>
      <c r="D1028" s="830">
        <f t="shared" ref="D1028:D1063" si="367">D948</f>
        <v>0.8125</v>
      </c>
      <c r="E1028" s="523">
        <f>E1027</f>
        <v>16</v>
      </c>
      <c r="F1028" s="523" cm="1">
        <f t="array" ref="F1028">INDEX($U$827:$BF$841,_xlfn.XMATCH("CL "&amp;A1025,$U$827:$U$841),ROW()-ROW(A1026)+1)</f>
        <v>5.20841816988559</v>
      </c>
      <c r="G1028" s="528">
        <f t="shared" ref="G1028:G1063" si="368">E1028</f>
        <v>16</v>
      </c>
      <c r="H1028" s="581">
        <f t="shared" ref="H1028:H1063" si="369">$C$591</f>
        <v>0.18451488095238094</v>
      </c>
      <c r="I1028" s="580">
        <f t="shared" si="365"/>
        <v>6.2453797966539542</v>
      </c>
      <c r="J1028" s="581">
        <f t="shared" ref="J1028:J1063" si="370">I1028*0.15+H1028</f>
        <v>1.1213218504504741</v>
      </c>
    </row>
    <row r="1029" spans="1:10" x14ac:dyDescent="0.2">
      <c r="A1029" s="579">
        <f t="shared" si="364"/>
        <v>1.5</v>
      </c>
      <c r="B1029" s="514">
        <f t="shared" si="366"/>
        <v>96</v>
      </c>
      <c r="C1029" s="523">
        <v>8.5</v>
      </c>
      <c r="D1029" s="830">
        <f t="shared" si="367"/>
        <v>0.8125</v>
      </c>
      <c r="E1029" s="523">
        <f t="shared" ref="E1029:E1063" si="371">E1028</f>
        <v>16</v>
      </c>
      <c r="F1029" s="523" cm="1">
        <f t="array" ref="F1029">INDEX($U$827:$BF$841,_xlfn.XMATCH("CL "&amp;A1025,$U$827:$U$841),ROW()-ROW(A1026)+1)</f>
        <v>5.0957140770660772</v>
      </c>
      <c r="G1029" s="528">
        <f t="shared" si="368"/>
        <v>16</v>
      </c>
      <c r="H1029" s="581">
        <f t="shared" si="369"/>
        <v>0.18451488095238094</v>
      </c>
      <c r="I1029" s="580">
        <f t="shared" si="365"/>
        <v>6.2328571196740086</v>
      </c>
      <c r="J1029" s="581">
        <f t="shared" si="370"/>
        <v>1.1194434489034821</v>
      </c>
    </row>
    <row r="1030" spans="1:10" x14ac:dyDescent="0.2">
      <c r="A1030" s="579">
        <f t="shared" si="364"/>
        <v>1.75</v>
      </c>
      <c r="B1030" s="514">
        <f t="shared" si="366"/>
        <v>96</v>
      </c>
      <c r="C1030" s="523">
        <v>8.5</v>
      </c>
      <c r="D1030" s="830">
        <f t="shared" si="367"/>
        <v>0.8125</v>
      </c>
      <c r="E1030" s="523">
        <f t="shared" si="371"/>
        <v>16</v>
      </c>
      <c r="F1030" s="523" cm="1">
        <f t="array" ref="F1030">INDEX($U$827:$BF$841,_xlfn.XMATCH("CL "&amp;A1025,$U$827:$U$841),ROW()-ROW(A1026)+1)</f>
        <v>4.7790065741974104</v>
      </c>
      <c r="G1030" s="528">
        <f t="shared" si="368"/>
        <v>16</v>
      </c>
      <c r="H1030" s="581">
        <f t="shared" si="369"/>
        <v>0.18451488095238094</v>
      </c>
      <c r="I1030" s="580">
        <f t="shared" si="365"/>
        <v>6.1976673971330456</v>
      </c>
      <c r="J1030" s="581">
        <f t="shared" si="370"/>
        <v>1.1141649905223376</v>
      </c>
    </row>
    <row r="1031" spans="1:10" x14ac:dyDescent="0.2">
      <c r="A1031" s="579" t="str">
        <f t="shared" si="364"/>
        <v>CL PIER 1</v>
      </c>
      <c r="B1031" s="514">
        <f t="shared" si="366"/>
        <v>96</v>
      </c>
      <c r="C1031" s="523">
        <v>8.5</v>
      </c>
      <c r="D1031" s="830">
        <f t="shared" si="367"/>
        <v>1.6875</v>
      </c>
      <c r="E1031" s="523">
        <f t="shared" si="371"/>
        <v>16</v>
      </c>
      <c r="F1031" s="523" cm="1">
        <f t="array" ref="F1031">INDEX($U$827:$BF$841,_xlfn.XMATCH("CL "&amp;A1025,$U$827:$U$841),ROW()-ROW(A1026)+1)</f>
        <v>3.9687261897252029</v>
      </c>
      <c r="G1031" s="528">
        <f t="shared" si="368"/>
        <v>16</v>
      </c>
      <c r="H1031" s="581">
        <f t="shared" si="369"/>
        <v>0.18451488095238094</v>
      </c>
      <c r="I1031" s="580">
        <f t="shared" si="365"/>
        <v>6.1076362433028004</v>
      </c>
      <c r="J1031" s="581">
        <f t="shared" si="370"/>
        <v>1.1006603174478009</v>
      </c>
    </row>
    <row r="1032" spans="1:10" x14ac:dyDescent="0.2">
      <c r="A1032" s="579">
        <f t="shared" si="364"/>
        <v>2.125</v>
      </c>
      <c r="B1032" s="514">
        <f t="shared" si="366"/>
        <v>96</v>
      </c>
      <c r="C1032" s="523">
        <v>8.5</v>
      </c>
      <c r="D1032" s="830">
        <f t="shared" si="367"/>
        <v>1.6875</v>
      </c>
      <c r="E1032" s="523">
        <f t="shared" si="371"/>
        <v>16</v>
      </c>
      <c r="F1032" s="523" cm="1">
        <f t="array" ref="F1032">INDEX($U$827:$BF$841,_xlfn.XMATCH("CL "&amp;A1025,$U$827:$U$841),ROW()-ROW(A1026)+1)</f>
        <v>3.8874162534311836</v>
      </c>
      <c r="G1032" s="528">
        <f t="shared" si="368"/>
        <v>16</v>
      </c>
      <c r="H1032" s="581">
        <f t="shared" si="369"/>
        <v>0.18451488095238094</v>
      </c>
      <c r="I1032" s="580">
        <f t="shared" si="365"/>
        <v>6.0986018059367986</v>
      </c>
      <c r="J1032" s="581">
        <f t="shared" si="370"/>
        <v>1.0993051518429007</v>
      </c>
    </row>
    <row r="1033" spans="1:10" x14ac:dyDescent="0.2">
      <c r="A1033" s="579" t="str">
        <f t="shared" si="364"/>
        <v>F.S. #1</v>
      </c>
      <c r="B1033" s="514">
        <f t="shared" si="366"/>
        <v>96</v>
      </c>
      <c r="C1033" s="523">
        <v>8.5</v>
      </c>
      <c r="D1033" s="830">
        <f t="shared" si="367"/>
        <v>1.125</v>
      </c>
      <c r="E1033" s="523">
        <f t="shared" si="371"/>
        <v>16</v>
      </c>
      <c r="F1033" s="523" cm="1">
        <f t="array" ref="F1033">INDEX($U$827:$BF$841,_xlfn.XMATCH("CL "&amp;A1025,$U$827:$U$841),ROW()-ROW(A1026)+1)</f>
        <v>5.0554723784371163</v>
      </c>
      <c r="G1033" s="528">
        <f t="shared" si="368"/>
        <v>16</v>
      </c>
      <c r="H1033" s="581">
        <f t="shared" si="369"/>
        <v>0.18451488095238094</v>
      </c>
      <c r="I1033" s="580">
        <f t="shared" si="365"/>
        <v>6.2283858198263466</v>
      </c>
      <c r="J1033" s="581">
        <f t="shared" si="370"/>
        <v>1.1187727539263328</v>
      </c>
    </row>
    <row r="1034" spans="1:10" x14ac:dyDescent="0.2">
      <c r="A1034" s="579">
        <f t="shared" si="364"/>
        <v>2.25</v>
      </c>
      <c r="B1034" s="514">
        <f t="shared" si="366"/>
        <v>96</v>
      </c>
      <c r="C1034" s="523">
        <v>8.5</v>
      </c>
      <c r="D1034" s="830">
        <f t="shared" si="367"/>
        <v>1.125</v>
      </c>
      <c r="E1034" s="523">
        <f t="shared" si="371"/>
        <v>16</v>
      </c>
      <c r="F1034" s="523" cm="1">
        <f t="array" ref="F1034">INDEX($U$827:$BF$841,_xlfn.XMATCH("CL "&amp;A1025,$U$827:$U$841),ROW()-ROW(A1026)+1)</f>
        <v>5.1472095440049088</v>
      </c>
      <c r="G1034" s="528">
        <f t="shared" si="368"/>
        <v>16</v>
      </c>
      <c r="H1034" s="581">
        <f t="shared" si="369"/>
        <v>0.18451488095238094</v>
      </c>
      <c r="I1034" s="580">
        <f t="shared" si="365"/>
        <v>6.238578838222768</v>
      </c>
      <c r="J1034" s="581">
        <f t="shared" si="370"/>
        <v>1.1203017066857961</v>
      </c>
    </row>
    <row r="1035" spans="1:10" x14ac:dyDescent="0.2">
      <c r="A1035" s="579">
        <f t="shared" si="364"/>
        <v>2.375</v>
      </c>
      <c r="B1035" s="514">
        <f t="shared" si="366"/>
        <v>96</v>
      </c>
      <c r="C1035" s="523">
        <v>8.5</v>
      </c>
      <c r="D1035" s="830">
        <f t="shared" si="367"/>
        <v>1.125</v>
      </c>
      <c r="E1035" s="523">
        <f t="shared" si="371"/>
        <v>16</v>
      </c>
      <c r="F1035" s="523" cm="1">
        <f t="array" ref="F1035">INDEX($U$827:$BF$841,_xlfn.XMATCH("CL "&amp;A1025,$U$827:$U$841),ROW()-ROW(A1026)+1)</f>
        <v>5.5132787726106471</v>
      </c>
      <c r="G1035" s="528">
        <f t="shared" si="368"/>
        <v>16</v>
      </c>
      <c r="H1035" s="581">
        <f t="shared" si="369"/>
        <v>0.18451488095238094</v>
      </c>
      <c r="I1035" s="580">
        <f t="shared" si="365"/>
        <v>6.2792531969567387</v>
      </c>
      <c r="J1035" s="581">
        <f t="shared" si="370"/>
        <v>1.1264028604958918</v>
      </c>
    </row>
    <row r="1036" spans="1:10" x14ac:dyDescent="0.2">
      <c r="A1036" s="579">
        <f t="shared" si="364"/>
        <v>2.5</v>
      </c>
      <c r="B1036" s="514">
        <f t="shared" si="366"/>
        <v>96</v>
      </c>
      <c r="C1036" s="523">
        <v>8.5</v>
      </c>
      <c r="D1036" s="830">
        <f t="shared" si="367"/>
        <v>1.125</v>
      </c>
      <c r="E1036" s="523">
        <f t="shared" si="371"/>
        <v>16</v>
      </c>
      <c r="F1036" s="523" cm="1">
        <f t="array" ref="F1036">INDEX($U$827:$BF$841,_xlfn.XMATCH("CL "&amp;A1025,$U$827:$U$841),ROW()-ROW(A1026)+1)</f>
        <v>5.8355685147334952</v>
      </c>
      <c r="G1036" s="528">
        <f t="shared" si="368"/>
        <v>16</v>
      </c>
      <c r="H1036" s="581">
        <f t="shared" si="369"/>
        <v>0.18451488095238094</v>
      </c>
      <c r="I1036" s="580">
        <f t="shared" si="365"/>
        <v>6.3150631683037215</v>
      </c>
      <c r="J1036" s="581">
        <f t="shared" si="370"/>
        <v>1.1317743561979392</v>
      </c>
    </row>
    <row r="1037" spans="1:10" x14ac:dyDescent="0.2">
      <c r="A1037" s="579">
        <f t="shared" si="364"/>
        <v>2.625</v>
      </c>
      <c r="B1037" s="514">
        <f t="shared" si="366"/>
        <v>96</v>
      </c>
      <c r="C1037" s="523">
        <v>8.5</v>
      </c>
      <c r="D1037" s="830">
        <f t="shared" si="367"/>
        <v>1.125</v>
      </c>
      <c r="E1037" s="523">
        <f t="shared" si="371"/>
        <v>16</v>
      </c>
      <c r="F1037" s="523" cm="1">
        <f t="array" ref="F1037">INDEX($U$827:$BF$841,_xlfn.XMATCH("CL "&amp;A1025,$U$827:$U$841),ROW()-ROW(A1026)+1)</f>
        <v>5.9020100796487895</v>
      </c>
      <c r="G1037" s="528">
        <f t="shared" si="368"/>
        <v>16</v>
      </c>
      <c r="H1037" s="581">
        <f t="shared" si="369"/>
        <v>0.18451488095238094</v>
      </c>
      <c r="I1037" s="580">
        <f t="shared" si="365"/>
        <v>6.3224455644054212</v>
      </c>
      <c r="J1037" s="581">
        <f t="shared" si="370"/>
        <v>1.1328817156131941</v>
      </c>
    </row>
    <row r="1038" spans="1:10" x14ac:dyDescent="0.2">
      <c r="A1038" s="579">
        <f t="shared" si="364"/>
        <v>2.75</v>
      </c>
      <c r="B1038" s="514">
        <f t="shared" si="366"/>
        <v>96</v>
      </c>
      <c r="C1038" s="523">
        <v>8.5</v>
      </c>
      <c r="D1038" s="830">
        <f t="shared" si="367"/>
        <v>1.125</v>
      </c>
      <c r="E1038" s="523">
        <f t="shared" si="371"/>
        <v>16</v>
      </c>
      <c r="F1038" s="523" cm="1">
        <f t="array" ref="F1038">INDEX($U$827:$BF$841,_xlfn.XMATCH("CL "&amp;A1025,$U$827:$U$841),ROW()-ROW(A1026)+1)</f>
        <v>5.5303484563082748</v>
      </c>
      <c r="G1038" s="528">
        <f t="shared" si="368"/>
        <v>16</v>
      </c>
      <c r="H1038" s="581">
        <f t="shared" si="369"/>
        <v>0.18451488095238094</v>
      </c>
      <c r="I1038" s="580">
        <f t="shared" si="365"/>
        <v>6.2811498284786973</v>
      </c>
      <c r="J1038" s="581">
        <f t="shared" si="370"/>
        <v>1.1266873552241854</v>
      </c>
    </row>
    <row r="1039" spans="1:10" x14ac:dyDescent="0.2">
      <c r="A1039" s="579">
        <f t="shared" si="364"/>
        <v>2.875</v>
      </c>
      <c r="B1039" s="514">
        <f t="shared" si="366"/>
        <v>96</v>
      </c>
      <c r="C1039" s="523">
        <v>8.5</v>
      </c>
      <c r="D1039" s="830">
        <f t="shared" si="367"/>
        <v>1.125</v>
      </c>
      <c r="E1039" s="523">
        <f t="shared" si="371"/>
        <v>16</v>
      </c>
      <c r="F1039" s="523" cm="1">
        <f t="array" ref="F1039">INDEX($U$827:$BF$841,_xlfn.XMATCH("CL "&amp;A1025,$U$827:$U$841),ROW()-ROW(A1026)+1)</f>
        <v>5.1975109517579767</v>
      </c>
      <c r="G1039" s="528">
        <f t="shared" si="368"/>
        <v>16</v>
      </c>
      <c r="H1039" s="581">
        <f t="shared" si="369"/>
        <v>0.18451488095238094</v>
      </c>
      <c r="I1039" s="580">
        <f t="shared" si="365"/>
        <v>6.2441678835286645</v>
      </c>
      <c r="J1039" s="581">
        <f t="shared" si="370"/>
        <v>1.1211400634816806</v>
      </c>
    </row>
    <row r="1040" spans="1:10" x14ac:dyDescent="0.2">
      <c r="A1040" s="579" t="str">
        <f t="shared" si="364"/>
        <v>CL PIER 2</v>
      </c>
      <c r="B1040" s="514">
        <f t="shared" si="366"/>
        <v>96</v>
      </c>
      <c r="C1040" s="523">
        <v>8.5</v>
      </c>
      <c r="D1040" s="830">
        <f t="shared" si="367"/>
        <v>1.5</v>
      </c>
      <c r="E1040" s="523">
        <f t="shared" si="371"/>
        <v>16</v>
      </c>
      <c r="F1040" s="523" cm="1">
        <f t="array" ref="F1040">INDEX($U$827:$BF$841,_xlfn.XMATCH("CL "&amp;A1025,$U$827:$U$841),ROW()-ROW(A1026)+1)</f>
        <v>4.115312135784734</v>
      </c>
      <c r="G1040" s="528">
        <f t="shared" si="368"/>
        <v>16</v>
      </c>
      <c r="H1040" s="581">
        <f t="shared" si="369"/>
        <v>0.18451488095238094</v>
      </c>
      <c r="I1040" s="580">
        <f t="shared" si="365"/>
        <v>6.1239235706427486</v>
      </c>
      <c r="J1040" s="581">
        <f t="shared" si="370"/>
        <v>1.1031034165487932</v>
      </c>
    </row>
    <row r="1041" spans="1:10" x14ac:dyDescent="0.2">
      <c r="A1041" s="579">
        <f t="shared" si="364"/>
        <v>3.25</v>
      </c>
      <c r="B1041" s="514">
        <f t="shared" si="366"/>
        <v>96</v>
      </c>
      <c r="C1041" s="523">
        <v>8.5</v>
      </c>
      <c r="D1041" s="830">
        <f t="shared" si="367"/>
        <v>1.5</v>
      </c>
      <c r="E1041" s="523">
        <f t="shared" si="371"/>
        <v>16</v>
      </c>
      <c r="F1041" s="523" cm="1">
        <f t="array" ref="F1041">INDEX($U$827:$BF$841,_xlfn.XMATCH("CL "&amp;A1025,$U$827:$U$841),ROW()-ROW(A1026)+1)</f>
        <v>3.2279255586718136</v>
      </c>
      <c r="G1041" s="528">
        <f t="shared" si="368"/>
        <v>16</v>
      </c>
      <c r="H1041" s="581">
        <f t="shared" si="369"/>
        <v>0.18451488095238094</v>
      </c>
      <c r="I1041" s="580">
        <f t="shared" si="365"/>
        <v>6.0253250620746464</v>
      </c>
      <c r="J1041" s="581">
        <f t="shared" si="370"/>
        <v>1.0883136402635778</v>
      </c>
    </row>
    <row r="1042" spans="1:10" x14ac:dyDescent="0.2">
      <c r="A1042" s="579" t="str">
        <f t="shared" si="364"/>
        <v>F.S. #2</v>
      </c>
      <c r="B1042" s="514">
        <f t="shared" si="366"/>
        <v>96</v>
      </c>
      <c r="C1042" s="523">
        <v>8.5</v>
      </c>
      <c r="D1042" s="830">
        <f t="shared" si="367"/>
        <v>0.6875</v>
      </c>
      <c r="E1042" s="523">
        <f t="shared" si="371"/>
        <v>16</v>
      </c>
      <c r="F1042" s="523" cm="1">
        <f t="array" ref="F1042">INDEX($U$827:$BF$841,_xlfn.XMATCH("CL "&amp;A1025,$U$827:$U$841),ROW()-ROW(A1026)+1)</f>
        <v>4.5526247900015733</v>
      </c>
      <c r="G1042" s="528">
        <f t="shared" si="368"/>
        <v>16</v>
      </c>
      <c r="H1042" s="581">
        <f t="shared" si="369"/>
        <v>0.18451488095238094</v>
      </c>
      <c r="I1042" s="580">
        <f t="shared" si="365"/>
        <v>6.1725138655557306</v>
      </c>
      <c r="J1042" s="581">
        <f t="shared" si="370"/>
        <v>1.1103919607857404</v>
      </c>
    </row>
    <row r="1043" spans="1:10" x14ac:dyDescent="0.2">
      <c r="A1043" s="579">
        <f t="shared" si="364"/>
        <v>3.5</v>
      </c>
      <c r="B1043" s="514">
        <f t="shared" si="366"/>
        <v>96</v>
      </c>
      <c r="C1043" s="523">
        <v>8.5</v>
      </c>
      <c r="D1043" s="830">
        <f t="shared" si="367"/>
        <v>0.6875</v>
      </c>
      <c r="E1043" s="523">
        <f t="shared" si="371"/>
        <v>16</v>
      </c>
      <c r="F1043" s="523" cm="1">
        <f t="array" ref="F1043">INDEX($U$827:$BF$841,_xlfn.XMATCH("CL "&amp;A1025,$U$827:$U$841),ROW()-ROW(A1026)+1)</f>
        <v>4.611780551163065</v>
      </c>
      <c r="G1043" s="528">
        <f t="shared" si="368"/>
        <v>16</v>
      </c>
      <c r="H1043" s="581">
        <f t="shared" si="369"/>
        <v>0.18451488095238094</v>
      </c>
      <c r="I1043" s="580">
        <f t="shared" si="365"/>
        <v>6.1790867279070074</v>
      </c>
      <c r="J1043" s="581">
        <f t="shared" si="370"/>
        <v>1.1113778901384319</v>
      </c>
    </row>
    <row r="1044" spans="1:10" x14ac:dyDescent="0.2">
      <c r="A1044" s="579">
        <f t="shared" si="364"/>
        <v>3.75</v>
      </c>
      <c r="B1044" s="514">
        <f t="shared" si="366"/>
        <v>96</v>
      </c>
      <c r="C1044" s="523">
        <v>8.5</v>
      </c>
      <c r="D1044" s="830">
        <f t="shared" si="367"/>
        <v>0.6875</v>
      </c>
      <c r="E1044" s="523">
        <f t="shared" si="371"/>
        <v>16</v>
      </c>
      <c r="F1044" s="523" cm="1">
        <f t="array" ref="F1044">INDEX($U$827:$BF$841,_xlfn.XMATCH("CL "&amp;A1025,$U$827:$U$841),ROW()-ROW(A1026)+1)</f>
        <v>4.7987901291216986</v>
      </c>
      <c r="G1044" s="528">
        <f t="shared" si="368"/>
        <v>16</v>
      </c>
      <c r="H1044" s="581">
        <f t="shared" si="369"/>
        <v>0.18451488095238094</v>
      </c>
      <c r="I1044" s="580">
        <f t="shared" si="365"/>
        <v>6.1998655699024106</v>
      </c>
      <c r="J1044" s="581">
        <f t="shared" si="370"/>
        <v>1.1144947164377426</v>
      </c>
    </row>
    <row r="1045" spans="1:10" x14ac:dyDescent="0.2">
      <c r="A1045" s="579" t="str">
        <f t="shared" si="364"/>
        <v>CL PIER 3</v>
      </c>
      <c r="B1045" s="514">
        <f t="shared" si="366"/>
        <v>96</v>
      </c>
      <c r="C1045" s="523">
        <v>8.5</v>
      </c>
      <c r="D1045" s="830">
        <f t="shared" si="367"/>
        <v>0.9375</v>
      </c>
      <c r="E1045" s="523">
        <f t="shared" si="371"/>
        <v>16</v>
      </c>
      <c r="F1045" s="523" cm="1">
        <f t="array" ref="F1045">INDEX($U$827:$BF$841,_xlfn.XMATCH("CL "&amp;A1025,$U$827:$U$841),ROW()-ROW(A1026)+1)</f>
        <v>4.3992298003122414</v>
      </c>
      <c r="G1045" s="528">
        <f t="shared" si="368"/>
        <v>16</v>
      </c>
      <c r="H1045" s="581">
        <f t="shared" si="369"/>
        <v>0.18451488095238094</v>
      </c>
      <c r="I1045" s="580">
        <f t="shared" si="365"/>
        <v>6.1554699778124711</v>
      </c>
      <c r="J1045" s="581">
        <f t="shared" si="370"/>
        <v>1.1078353776242515</v>
      </c>
    </row>
    <row r="1046" spans="1:10" x14ac:dyDescent="0.2">
      <c r="A1046" s="579">
        <f t="shared" si="364"/>
        <v>4.25</v>
      </c>
      <c r="B1046" s="514">
        <f t="shared" si="366"/>
        <v>96</v>
      </c>
      <c r="C1046" s="523">
        <v>8.5</v>
      </c>
      <c r="D1046" s="830">
        <f t="shared" si="367"/>
        <v>0.6875</v>
      </c>
      <c r="E1046" s="523">
        <f t="shared" si="371"/>
        <v>16</v>
      </c>
      <c r="F1046" s="523" cm="1">
        <f t="array" ref="F1046">INDEX($U$827:$BF$841,_xlfn.XMATCH("CL "&amp;A1025,$U$827:$U$841),ROW()-ROW(A1026)+1)</f>
        <v>4.7887138526411945</v>
      </c>
      <c r="G1046" s="528">
        <f t="shared" si="368"/>
        <v>16</v>
      </c>
      <c r="H1046" s="581">
        <f t="shared" si="369"/>
        <v>0.18451488095238094</v>
      </c>
      <c r="I1046" s="580">
        <f t="shared" si="365"/>
        <v>6.1987459836267993</v>
      </c>
      <c r="J1046" s="581">
        <f t="shared" si="370"/>
        <v>1.1143267784964008</v>
      </c>
    </row>
    <row r="1047" spans="1:10" x14ac:dyDescent="0.2">
      <c r="A1047" s="579">
        <f t="shared" si="364"/>
        <v>4.5</v>
      </c>
      <c r="B1047" s="514">
        <f t="shared" si="366"/>
        <v>96</v>
      </c>
      <c r="C1047" s="523">
        <v>8.5</v>
      </c>
      <c r="D1047" s="830">
        <f t="shared" si="367"/>
        <v>0.6875</v>
      </c>
      <c r="E1047" s="523">
        <f t="shared" si="371"/>
        <v>16</v>
      </c>
      <c r="F1047" s="523" cm="1">
        <f t="array" ref="F1047">INDEX($U$827:$BF$841,_xlfn.XMATCH("CL "&amp;A1025,$U$827:$U$841),ROW()-ROW(A1026)+1)</f>
        <v>4.6782343196136935</v>
      </c>
      <c r="G1047" s="528">
        <f t="shared" si="368"/>
        <v>16</v>
      </c>
      <c r="H1047" s="581">
        <f t="shared" si="369"/>
        <v>0.18451488095238094</v>
      </c>
      <c r="I1047" s="580">
        <f t="shared" si="365"/>
        <v>6.1864704799570767</v>
      </c>
      <c r="J1047" s="581">
        <f t="shared" si="370"/>
        <v>1.1124854529459425</v>
      </c>
    </row>
    <row r="1048" spans="1:10" x14ac:dyDescent="0.2">
      <c r="A1048" s="579" t="str">
        <f t="shared" si="364"/>
        <v>F.S. #3</v>
      </c>
      <c r="B1048" s="514">
        <f t="shared" si="366"/>
        <v>96</v>
      </c>
      <c r="C1048" s="523">
        <v>8.5</v>
      </c>
      <c r="D1048" s="830">
        <f t="shared" si="367"/>
        <v>0.6875</v>
      </c>
      <c r="E1048" s="523">
        <f t="shared" si="371"/>
        <v>16</v>
      </c>
      <c r="F1048" s="523" cm="1">
        <f t="array" ref="F1048">INDEX($U$827:$BF$841,_xlfn.XMATCH("CL "&amp;A1025,$U$827:$U$841),ROW()-ROW(A1026)+1)</f>
        <v>4.5082814266279456</v>
      </c>
      <c r="G1048" s="528">
        <f t="shared" si="368"/>
        <v>16</v>
      </c>
      <c r="H1048" s="581">
        <f t="shared" si="369"/>
        <v>0.18451488095238094</v>
      </c>
      <c r="I1048" s="580">
        <f t="shared" si="365"/>
        <v>6.1675868251808827</v>
      </c>
      <c r="J1048" s="581">
        <f t="shared" si="370"/>
        <v>1.1096529047295134</v>
      </c>
    </row>
    <row r="1049" spans="1:10" x14ac:dyDescent="0.2">
      <c r="A1049" s="579">
        <f t="shared" si="364"/>
        <v>4.75</v>
      </c>
      <c r="B1049" s="514">
        <f t="shared" si="366"/>
        <v>96</v>
      </c>
      <c r="C1049" s="523">
        <v>8.5</v>
      </c>
      <c r="D1049" s="830">
        <f t="shared" si="367"/>
        <v>1.5</v>
      </c>
      <c r="E1049" s="523">
        <f t="shared" si="371"/>
        <v>16</v>
      </c>
      <c r="F1049" s="523" cm="1">
        <f t="array" ref="F1049">INDEX($U$827:$BF$841,_xlfn.XMATCH("CL "&amp;A1025,$U$827:$U$841),ROW()-ROW(A1026)+1)</f>
        <v>2.6512836593919928</v>
      </c>
      <c r="G1049" s="528">
        <f t="shared" si="368"/>
        <v>16</v>
      </c>
      <c r="H1049" s="581">
        <f t="shared" si="369"/>
        <v>0.18451488095238094</v>
      </c>
      <c r="I1049" s="580">
        <f t="shared" si="365"/>
        <v>5.9612537399324435</v>
      </c>
      <c r="J1049" s="581">
        <f t="shared" si="370"/>
        <v>1.0787029419422474</v>
      </c>
    </row>
    <row r="1050" spans="1:10" x14ac:dyDescent="0.2">
      <c r="A1050" s="579" t="str">
        <f t="shared" si="364"/>
        <v>CL PIER 4</v>
      </c>
      <c r="B1050" s="514">
        <f t="shared" si="366"/>
        <v>96</v>
      </c>
      <c r="C1050" s="523">
        <v>8.5</v>
      </c>
      <c r="D1050" s="830">
        <f t="shared" si="367"/>
        <v>1.5</v>
      </c>
      <c r="E1050" s="523">
        <f t="shared" si="371"/>
        <v>16</v>
      </c>
      <c r="F1050" s="523" cm="1">
        <f t="array" ref="F1050">INDEX($U$827:$BF$841,_xlfn.XMATCH("CL "&amp;A1025,$U$827:$U$841),ROW()-ROW(A1026)+1)</f>
        <v>3.4130670891854606</v>
      </c>
      <c r="G1050" s="528">
        <f t="shared" si="368"/>
        <v>16</v>
      </c>
      <c r="H1050" s="581">
        <f t="shared" si="369"/>
        <v>0.18451488095238094</v>
      </c>
      <c r="I1050" s="580">
        <f t="shared" si="365"/>
        <v>6.0458963432428288</v>
      </c>
      <c r="J1050" s="581">
        <f t="shared" si="370"/>
        <v>1.0913993324388052</v>
      </c>
    </row>
    <row r="1051" spans="1:10" x14ac:dyDescent="0.2">
      <c r="A1051" s="579">
        <f t="shared" si="364"/>
        <v>5.125</v>
      </c>
      <c r="B1051" s="514">
        <f t="shared" si="366"/>
        <v>96</v>
      </c>
      <c r="C1051" s="523">
        <v>8.5</v>
      </c>
      <c r="D1051" s="830">
        <f t="shared" si="367"/>
        <v>1.125</v>
      </c>
      <c r="E1051" s="523">
        <f t="shared" si="371"/>
        <v>16</v>
      </c>
      <c r="F1051" s="523" cm="1">
        <f t="array" ref="F1051">INDEX($U$827:$BF$841,_xlfn.XMATCH("CL "&amp;A1025,$U$827:$U$841),ROW()-ROW(A1026)+1)</f>
        <v>4.2330017400572615</v>
      </c>
      <c r="G1051" s="528">
        <f t="shared" si="368"/>
        <v>16</v>
      </c>
      <c r="H1051" s="581">
        <f t="shared" si="369"/>
        <v>0.18451488095238094</v>
      </c>
      <c r="I1051" s="580">
        <f t="shared" si="365"/>
        <v>6.1370001933396958</v>
      </c>
      <c r="J1051" s="581">
        <f t="shared" si="370"/>
        <v>1.1050649099533352</v>
      </c>
    </row>
    <row r="1052" spans="1:10" x14ac:dyDescent="0.2">
      <c r="A1052" s="579">
        <f t="shared" si="364"/>
        <v>5.25</v>
      </c>
      <c r="B1052" s="514">
        <f t="shared" si="366"/>
        <v>96</v>
      </c>
      <c r="C1052" s="523">
        <v>8.5</v>
      </c>
      <c r="D1052" s="830">
        <f t="shared" si="367"/>
        <v>1.125</v>
      </c>
      <c r="E1052" s="523">
        <f t="shared" si="371"/>
        <v>16</v>
      </c>
      <c r="F1052" s="523" cm="1">
        <f t="array" ref="F1052">INDEX($U$827:$BF$841,_xlfn.XMATCH("CL "&amp;A1025,$U$827:$U$841),ROW()-ROW(A1026)+1)</f>
        <v>4.1222187816329097</v>
      </c>
      <c r="G1052" s="528">
        <f t="shared" si="368"/>
        <v>16</v>
      </c>
      <c r="H1052" s="581">
        <f t="shared" si="369"/>
        <v>0.18451488095238094</v>
      </c>
      <c r="I1052" s="580">
        <f t="shared" si="365"/>
        <v>6.1246909757369901</v>
      </c>
      <c r="J1052" s="581">
        <f t="shared" si="370"/>
        <v>1.1032185273129294</v>
      </c>
    </row>
    <row r="1053" spans="1:10" x14ac:dyDescent="0.2">
      <c r="A1053" s="579">
        <f t="shared" si="364"/>
        <v>5.375</v>
      </c>
      <c r="B1053" s="514">
        <f t="shared" si="366"/>
        <v>96</v>
      </c>
      <c r="C1053" s="523">
        <v>8.5</v>
      </c>
      <c r="D1053" s="830">
        <f t="shared" si="367"/>
        <v>1.125</v>
      </c>
      <c r="E1053" s="523">
        <f t="shared" si="371"/>
        <v>16</v>
      </c>
      <c r="F1053" s="523" cm="1">
        <f t="array" ref="F1053">INDEX($U$827:$BF$841,_xlfn.XMATCH("CL "&amp;A1025,$U$827:$U$841),ROW()-ROW(A1026)+1)</f>
        <v>4.0083167427974331</v>
      </c>
      <c r="G1053" s="528">
        <f t="shared" si="368"/>
        <v>16</v>
      </c>
      <c r="H1053" s="581">
        <f t="shared" si="369"/>
        <v>0.18451488095238094</v>
      </c>
      <c r="I1053" s="580">
        <f t="shared" si="365"/>
        <v>6.112035193644159</v>
      </c>
      <c r="J1053" s="581">
        <f t="shared" si="370"/>
        <v>1.1013201599990048</v>
      </c>
    </row>
    <row r="1054" spans="1:10" x14ac:dyDescent="0.2">
      <c r="A1054" s="579">
        <f t="shared" si="364"/>
        <v>5.5</v>
      </c>
      <c r="B1054" s="514">
        <f t="shared" si="366"/>
        <v>96</v>
      </c>
      <c r="C1054" s="523">
        <v>8.5</v>
      </c>
      <c r="D1054" s="830">
        <f t="shared" si="367"/>
        <v>1.125</v>
      </c>
      <c r="E1054" s="523">
        <f t="shared" si="371"/>
        <v>16</v>
      </c>
      <c r="F1054" s="523" cm="1">
        <f t="array" ref="F1054">INDEX($U$827:$BF$841,_xlfn.XMATCH("CL "&amp;A1025,$U$827:$U$841),ROW()-ROW(A1026)+1)</f>
        <v>3.8629469241086554</v>
      </c>
      <c r="G1054" s="528">
        <f t="shared" si="368"/>
        <v>16</v>
      </c>
      <c r="H1054" s="581">
        <f t="shared" si="369"/>
        <v>0.18451488095238094</v>
      </c>
      <c r="I1054" s="580">
        <f t="shared" si="365"/>
        <v>6.0958829915676285</v>
      </c>
      <c r="J1054" s="581">
        <f t="shared" si="370"/>
        <v>1.0988973296875251</v>
      </c>
    </row>
    <row r="1055" spans="1:10" x14ac:dyDescent="0.2">
      <c r="A1055" s="579">
        <f t="shared" si="364"/>
        <v>5.625</v>
      </c>
      <c r="B1055" s="514">
        <f t="shared" si="366"/>
        <v>96</v>
      </c>
      <c r="C1055" s="523">
        <v>8.5</v>
      </c>
      <c r="D1055" s="830">
        <f t="shared" si="367"/>
        <v>1.125</v>
      </c>
      <c r="E1055" s="523">
        <f t="shared" si="371"/>
        <v>16</v>
      </c>
      <c r="F1055" s="523" cm="1">
        <f t="array" ref="F1055">INDEX($U$827:$BF$841,_xlfn.XMATCH("CL "&amp;A1025,$U$827:$U$841),ROW()-ROW(A1026)+1)</f>
        <v>3.8170596645877595</v>
      </c>
      <c r="G1055" s="528">
        <f t="shared" si="368"/>
        <v>16</v>
      </c>
      <c r="H1055" s="581">
        <f t="shared" si="369"/>
        <v>0.18451488095238094</v>
      </c>
      <c r="I1055" s="580">
        <f t="shared" si="365"/>
        <v>6.0907844071764181</v>
      </c>
      <c r="J1055" s="581">
        <f t="shared" si="370"/>
        <v>1.0981325420288437</v>
      </c>
    </row>
    <row r="1056" spans="1:10" x14ac:dyDescent="0.2">
      <c r="A1056" s="579">
        <f t="shared" si="364"/>
        <v>5.75</v>
      </c>
      <c r="B1056" s="514">
        <f t="shared" si="366"/>
        <v>96</v>
      </c>
      <c r="C1056" s="523">
        <v>8.5</v>
      </c>
      <c r="D1056" s="830">
        <f t="shared" si="367"/>
        <v>1.125</v>
      </c>
      <c r="E1056" s="523">
        <f t="shared" si="371"/>
        <v>16</v>
      </c>
      <c r="F1056" s="523" cm="1">
        <f t="array" ref="F1056">INDEX($U$827:$BF$841,_xlfn.XMATCH("CL "&amp;A1025,$U$827:$U$841),ROW()-ROW(A1026)+1)</f>
        <v>3.4997929571036366</v>
      </c>
      <c r="G1056" s="528">
        <f t="shared" si="368"/>
        <v>16</v>
      </c>
      <c r="H1056" s="581">
        <f t="shared" si="369"/>
        <v>0.18451488095238094</v>
      </c>
      <c r="I1056" s="580">
        <f t="shared" si="365"/>
        <v>6.0555325507892928</v>
      </c>
      <c r="J1056" s="581">
        <f t="shared" si="370"/>
        <v>1.0928447635707748</v>
      </c>
    </row>
    <row r="1057" spans="1:10" x14ac:dyDescent="0.2">
      <c r="A1057" s="579" t="str">
        <f t="shared" si="364"/>
        <v>F.S. #4</v>
      </c>
      <c r="B1057" s="514">
        <f t="shared" si="366"/>
        <v>96</v>
      </c>
      <c r="C1057" s="523">
        <v>8.5</v>
      </c>
      <c r="D1057" s="830">
        <f t="shared" si="367"/>
        <v>1.125</v>
      </c>
      <c r="E1057" s="523">
        <f t="shared" si="371"/>
        <v>16</v>
      </c>
      <c r="F1057" s="523" cm="1">
        <f t="array" ref="F1057">INDEX($U$827:$BF$841,_xlfn.XMATCH("CL "&amp;A1025,$U$827:$U$841),ROW()-ROW(A1026)+1)</f>
        <v>3.5563434542318646</v>
      </c>
      <c r="G1057" s="528">
        <f t="shared" si="368"/>
        <v>16</v>
      </c>
      <c r="H1057" s="581">
        <f t="shared" si="369"/>
        <v>0.18451488095238094</v>
      </c>
      <c r="I1057" s="580">
        <f t="shared" si="365"/>
        <v>6.0618159393590965</v>
      </c>
      <c r="J1057" s="581">
        <f t="shared" si="370"/>
        <v>1.0937872718562454</v>
      </c>
    </row>
    <row r="1058" spans="1:10" x14ac:dyDescent="0.2">
      <c r="A1058" s="579">
        <f t="shared" si="364"/>
        <v>5.875</v>
      </c>
      <c r="B1058" s="514">
        <f t="shared" si="366"/>
        <v>96</v>
      </c>
      <c r="C1058" s="523">
        <v>8.5</v>
      </c>
      <c r="D1058" s="830">
        <f t="shared" si="367"/>
        <v>1.6875</v>
      </c>
      <c r="E1058" s="523">
        <f t="shared" si="371"/>
        <v>16</v>
      </c>
      <c r="F1058" s="523" cm="1">
        <f t="array" ref="F1058">INDEX($U$827:$BF$841,_xlfn.XMATCH("CL "&amp;A1025,$U$827:$U$841),ROW()-ROW(A1026)+1)</f>
        <v>2.5457886231106386</v>
      </c>
      <c r="G1058" s="528">
        <f t="shared" si="368"/>
        <v>16</v>
      </c>
      <c r="H1058" s="581">
        <f t="shared" si="369"/>
        <v>0.18451488095238094</v>
      </c>
      <c r="I1058" s="580">
        <f t="shared" si="365"/>
        <v>5.9495320692345155</v>
      </c>
      <c r="J1058" s="581">
        <f t="shared" si="370"/>
        <v>1.0769446913375582</v>
      </c>
    </row>
    <row r="1059" spans="1:10" x14ac:dyDescent="0.2">
      <c r="A1059" s="579" t="str">
        <f t="shared" si="364"/>
        <v>CL PIER 5</v>
      </c>
      <c r="B1059" s="514">
        <f t="shared" si="366"/>
        <v>96</v>
      </c>
      <c r="C1059" s="523">
        <v>8.5</v>
      </c>
      <c r="D1059" s="830">
        <f t="shared" si="367"/>
        <v>1.6875</v>
      </c>
      <c r="E1059" s="523">
        <f t="shared" si="371"/>
        <v>16</v>
      </c>
      <c r="F1059" s="523" cm="1">
        <f t="array" ref="F1059">INDEX($U$827:$BF$841,_xlfn.XMATCH("CL "&amp;A1025,$U$827:$U$841),ROW()-ROW(A1026)+1)</f>
        <v>3.0547527712196825</v>
      </c>
      <c r="G1059" s="528">
        <f t="shared" si="368"/>
        <v>16</v>
      </c>
      <c r="H1059" s="581">
        <f t="shared" si="369"/>
        <v>0.18451488095238094</v>
      </c>
      <c r="I1059" s="580">
        <f t="shared" si="365"/>
        <v>6.0060836412466312</v>
      </c>
      <c r="J1059" s="581">
        <f t="shared" si="370"/>
        <v>1.0854274271393756</v>
      </c>
    </row>
    <row r="1060" spans="1:10" x14ac:dyDescent="0.2">
      <c r="A1060" s="579">
        <f t="shared" si="364"/>
        <v>6.25</v>
      </c>
      <c r="B1060" s="514">
        <f t="shared" si="366"/>
        <v>96</v>
      </c>
      <c r="C1060" s="523">
        <v>8.5</v>
      </c>
      <c r="D1060" s="830">
        <f t="shared" si="367"/>
        <v>0.8125</v>
      </c>
      <c r="E1060" s="523">
        <f t="shared" si="371"/>
        <v>16</v>
      </c>
      <c r="F1060" s="523" cm="1">
        <f t="array" ref="F1060">INDEX($U$827:$BF$841,_xlfn.XMATCH("CL "&amp;A1025,$U$827:$U$841),ROW()-ROW(A1026)+1)</f>
        <v>3.7103407417471317</v>
      </c>
      <c r="G1060" s="528">
        <f t="shared" si="368"/>
        <v>16</v>
      </c>
      <c r="H1060" s="581">
        <f t="shared" si="369"/>
        <v>0.18451488095238094</v>
      </c>
      <c r="I1060" s="580">
        <f t="shared" si="365"/>
        <v>6.0789267490830143</v>
      </c>
      <c r="J1060" s="581">
        <f t="shared" si="370"/>
        <v>1.0963538933148331</v>
      </c>
    </row>
    <row r="1061" spans="1:10" x14ac:dyDescent="0.2">
      <c r="A1061" s="579">
        <f t="shared" si="364"/>
        <v>6.5</v>
      </c>
      <c r="B1061" s="514">
        <f t="shared" si="366"/>
        <v>96</v>
      </c>
      <c r="C1061" s="523">
        <v>8.5</v>
      </c>
      <c r="D1061" s="830">
        <f t="shared" si="367"/>
        <v>0.8125</v>
      </c>
      <c r="E1061" s="523">
        <f t="shared" si="371"/>
        <v>16</v>
      </c>
      <c r="F1061" s="523" cm="1">
        <f t="array" ref="F1061">INDEX($U$827:$BF$841,_xlfn.XMATCH("CL "&amp;A1025,$U$827:$U$841),ROW()-ROW(A1026)+1)</f>
        <v>3.3299737027709853</v>
      </c>
      <c r="G1061" s="528">
        <f t="shared" si="368"/>
        <v>16</v>
      </c>
      <c r="H1061" s="581">
        <f t="shared" si="369"/>
        <v>0.18451488095238094</v>
      </c>
      <c r="I1061" s="580">
        <f t="shared" si="365"/>
        <v>6.0366637447523317</v>
      </c>
      <c r="J1061" s="581">
        <f t="shared" si="370"/>
        <v>1.0900144426652307</v>
      </c>
    </row>
    <row r="1062" spans="1:10" x14ac:dyDescent="0.2">
      <c r="A1062" s="579">
        <f t="shared" si="364"/>
        <v>6.75</v>
      </c>
      <c r="B1062" s="514">
        <f t="shared" si="366"/>
        <v>96</v>
      </c>
      <c r="C1062" s="523">
        <v>8.5</v>
      </c>
      <c r="D1062" s="830">
        <f t="shared" si="367"/>
        <v>0.8125</v>
      </c>
      <c r="E1062" s="523">
        <f t="shared" si="371"/>
        <v>16</v>
      </c>
      <c r="F1062" s="523" cm="1">
        <f t="array" ref="F1062">INDEX($U$827:$BF$841,_xlfn.XMATCH("CL "&amp;A1025,$U$827:$U$841),ROW()-ROW(A1026)+1)</f>
        <v>3.0622825770351483</v>
      </c>
      <c r="G1062" s="528">
        <f t="shared" si="368"/>
        <v>16</v>
      </c>
      <c r="H1062" s="581">
        <f t="shared" si="369"/>
        <v>0.18451488095238094</v>
      </c>
      <c r="I1062" s="580">
        <f t="shared" si="365"/>
        <v>6.0069202863372384</v>
      </c>
      <c r="J1062" s="581">
        <f t="shared" si="370"/>
        <v>1.0855529239029666</v>
      </c>
    </row>
    <row r="1063" spans="1:10" x14ac:dyDescent="0.2">
      <c r="A1063" s="579" t="str">
        <f t="shared" si="364"/>
        <v>CL BRG. FA</v>
      </c>
      <c r="B1063" s="514">
        <f t="shared" si="366"/>
        <v>96</v>
      </c>
      <c r="C1063" s="523">
        <v>8.5</v>
      </c>
      <c r="D1063" s="830">
        <f t="shared" si="367"/>
        <v>0.8125</v>
      </c>
      <c r="E1063" s="523">
        <f t="shared" si="371"/>
        <v>16</v>
      </c>
      <c r="F1063" s="523" cm="1">
        <f t="array" ref="F1063">INDEX($U$827:$BF$841,_xlfn.XMATCH("CL "&amp;A1025,$U$827:$U$841),ROW()-ROW(A1026)+1)</f>
        <v>2.5378386122783922</v>
      </c>
      <c r="G1063" s="528">
        <f t="shared" si="368"/>
        <v>16</v>
      </c>
      <c r="H1063" s="581">
        <f t="shared" si="369"/>
        <v>0.18451488095238094</v>
      </c>
      <c r="I1063" s="580">
        <f t="shared" si="365"/>
        <v>5.9486487346975991</v>
      </c>
      <c r="J1063" s="581">
        <f t="shared" si="370"/>
        <v>1.0768121911570208</v>
      </c>
    </row>
    <row r="1065" spans="1:10" x14ac:dyDescent="0.2">
      <c r="A1065" s="776" t="s">
        <v>618</v>
      </c>
      <c r="B1065" s="777"/>
      <c r="C1065" s="777"/>
      <c r="D1065" s="777"/>
      <c r="E1065" s="777"/>
      <c r="F1065" s="777"/>
      <c r="G1065" s="777"/>
      <c r="H1065" s="777"/>
      <c r="I1065" s="777"/>
      <c r="J1065" s="790"/>
    </row>
    <row r="1066" spans="1:10" ht="38.25" x14ac:dyDescent="0.2">
      <c r="A1066" s="788"/>
      <c r="B1066" s="789" t="s">
        <v>503</v>
      </c>
      <c r="C1066" s="789" t="s">
        <v>476</v>
      </c>
      <c r="D1066" s="789" t="s">
        <v>506</v>
      </c>
      <c r="E1066" s="789" t="s">
        <v>508</v>
      </c>
      <c r="F1066" s="789" t="s">
        <v>511</v>
      </c>
      <c r="G1066" s="789" t="s">
        <v>510</v>
      </c>
      <c r="H1066" s="778" t="s">
        <v>719</v>
      </c>
      <c r="I1066" s="789" t="s">
        <v>505</v>
      </c>
      <c r="J1066" s="789" t="s">
        <v>504</v>
      </c>
    </row>
    <row r="1067" spans="1:10" x14ac:dyDescent="0.2">
      <c r="A1067" s="579" t="str">
        <f>A1027</f>
        <v>CL BRG. RA</v>
      </c>
      <c r="B1067" s="637">
        <v>84</v>
      </c>
      <c r="C1067" s="523">
        <f>C1027</f>
        <v>8.5</v>
      </c>
      <c r="D1067" s="830">
        <f>D1027</f>
        <v>0.8125</v>
      </c>
      <c r="E1067" s="523">
        <f>$F$705</f>
        <v>16</v>
      </c>
      <c r="F1067" s="523" cm="1">
        <f t="array" ref="F1067">INDEX($U$827:$BF$841,_xlfn.XMATCH("CL "&amp;A1065,$U$827:$U$841),ROW()-ROW(A1066)+1)</f>
        <v>5.4286682807614852</v>
      </c>
      <c r="G1067" s="528">
        <f>E1067</f>
        <v>16</v>
      </c>
      <c r="H1067" s="581">
        <f>$C$591</f>
        <v>0.18451488095238094</v>
      </c>
      <c r="I1067" s="580">
        <f t="shared" ref="I1067:I1103" si="372">((B1067*C1067)+(F1067*G1067))/144</f>
        <v>5.561518697862387</v>
      </c>
      <c r="J1067" s="581">
        <f>I1067*0.15+H1067</f>
        <v>1.018742685631739</v>
      </c>
    </row>
    <row r="1068" spans="1:10" x14ac:dyDescent="0.2">
      <c r="A1068" s="579">
        <f t="shared" ref="A1068:A1097" si="373">A1028</f>
        <v>1.25</v>
      </c>
      <c r="B1068" s="514">
        <f>B1067</f>
        <v>84</v>
      </c>
      <c r="C1068" s="523">
        <v>8.5</v>
      </c>
      <c r="D1068" s="830">
        <f t="shared" ref="D1068:D1103" si="374">D1028</f>
        <v>0.8125</v>
      </c>
      <c r="E1068" s="523">
        <f>E1067</f>
        <v>16</v>
      </c>
      <c r="F1068" s="523" cm="1">
        <f t="array" ref="F1068">INDEX($U$827:$BF$841,_xlfn.XMATCH("CL "&amp;A1065,$U$827:$U$841),ROW()-ROW(A1066)+1)</f>
        <v>5.3679704481837689</v>
      </c>
      <c r="G1068" s="528">
        <f t="shared" ref="G1068:G1103" si="375">E1068</f>
        <v>16</v>
      </c>
      <c r="H1068" s="581">
        <f t="shared" ref="H1068:H1103" si="376">$C$591</f>
        <v>0.18451488095238094</v>
      </c>
      <c r="I1068" s="580">
        <f t="shared" si="372"/>
        <v>5.5547744942426407</v>
      </c>
      <c r="J1068" s="581">
        <f t="shared" ref="J1068:J1103" si="377">I1068*0.15+H1068</f>
        <v>1.017731055088777</v>
      </c>
    </row>
    <row r="1069" spans="1:10" x14ac:dyDescent="0.2">
      <c r="A1069" s="579">
        <f t="shared" si="373"/>
        <v>1.5</v>
      </c>
      <c r="B1069" s="514">
        <f t="shared" ref="B1069:B1103" si="378">B1068</f>
        <v>84</v>
      </c>
      <c r="C1069" s="523">
        <v>8.5</v>
      </c>
      <c r="D1069" s="830">
        <f t="shared" si="374"/>
        <v>0.8125</v>
      </c>
      <c r="E1069" s="523">
        <f t="shared" ref="E1069:E1103" si="379">E1068</f>
        <v>16</v>
      </c>
      <c r="F1069" s="523" cm="1">
        <f t="array" ref="F1069">INDEX($U$827:$BF$841,_xlfn.XMATCH("CL "&amp;A1065,$U$827:$U$841),ROW()-ROW(A1066)+1)</f>
        <v>5.2971720860859932</v>
      </c>
      <c r="G1069" s="528">
        <f t="shared" si="375"/>
        <v>16</v>
      </c>
      <c r="H1069" s="581">
        <f t="shared" si="376"/>
        <v>0.18451488095238094</v>
      </c>
      <c r="I1069" s="580">
        <f t="shared" si="372"/>
        <v>5.5469080095651107</v>
      </c>
      <c r="J1069" s="581">
        <f t="shared" si="377"/>
        <v>1.0165510823871475</v>
      </c>
    </row>
    <row r="1070" spans="1:10" x14ac:dyDescent="0.2">
      <c r="A1070" s="579">
        <f t="shared" si="373"/>
        <v>1.75</v>
      </c>
      <c r="B1070" s="514">
        <f t="shared" si="378"/>
        <v>84</v>
      </c>
      <c r="C1070" s="523">
        <v>8.5</v>
      </c>
      <c r="D1070" s="830">
        <f t="shared" si="374"/>
        <v>0.8125</v>
      </c>
      <c r="E1070" s="523">
        <f t="shared" si="379"/>
        <v>16</v>
      </c>
      <c r="F1070" s="523" cm="1">
        <f t="array" ref="F1070">INDEX($U$827:$BF$841,_xlfn.XMATCH("CL "&amp;A1065,$U$827:$U$841),ROW()-ROW(A1066)+1)</f>
        <v>5.2287959458753903</v>
      </c>
      <c r="G1070" s="528">
        <f t="shared" si="375"/>
        <v>16</v>
      </c>
      <c r="H1070" s="581">
        <f t="shared" si="376"/>
        <v>0.18451488095238094</v>
      </c>
      <c r="I1070" s="580">
        <f t="shared" si="372"/>
        <v>5.5393106606528209</v>
      </c>
      <c r="J1070" s="581">
        <f t="shared" si="377"/>
        <v>1.015411480050304</v>
      </c>
    </row>
    <row r="1071" spans="1:10" x14ac:dyDescent="0.2">
      <c r="A1071" s="579" t="str">
        <f t="shared" si="373"/>
        <v>CL PIER 1</v>
      </c>
      <c r="B1071" s="514">
        <f t="shared" si="378"/>
        <v>84</v>
      </c>
      <c r="C1071" s="523">
        <v>8.5</v>
      </c>
      <c r="D1071" s="830">
        <f t="shared" si="374"/>
        <v>1.6875</v>
      </c>
      <c r="E1071" s="523">
        <f t="shared" si="379"/>
        <v>16</v>
      </c>
      <c r="F1071" s="523" cm="1">
        <f t="array" ref="F1071">INDEX($U$827:$BF$841,_xlfn.XMATCH("CL "&amp;A1065,$U$827:$U$841),ROW()-ROW(A1066)+1)</f>
        <v>3.8842110611230964</v>
      </c>
      <c r="G1071" s="528">
        <f t="shared" si="375"/>
        <v>16</v>
      </c>
      <c r="H1071" s="581">
        <f t="shared" si="376"/>
        <v>0.18451488095238094</v>
      </c>
      <c r="I1071" s="580">
        <f t="shared" si="372"/>
        <v>5.3899123401247886</v>
      </c>
      <c r="J1071" s="581">
        <f t="shared" si="377"/>
        <v>0.99300173197109931</v>
      </c>
    </row>
    <row r="1072" spans="1:10" x14ac:dyDescent="0.2">
      <c r="A1072" s="579">
        <f t="shared" si="373"/>
        <v>2.125</v>
      </c>
      <c r="B1072" s="514">
        <f t="shared" si="378"/>
        <v>84</v>
      </c>
      <c r="C1072" s="523">
        <v>8.5</v>
      </c>
      <c r="D1072" s="830">
        <f t="shared" si="374"/>
        <v>1.6875</v>
      </c>
      <c r="E1072" s="523">
        <f t="shared" si="379"/>
        <v>16</v>
      </c>
      <c r="F1072" s="523" cm="1">
        <f t="array" ref="F1072">INDEX($U$827:$BF$841,_xlfn.XMATCH("CL "&amp;A1065,$U$827:$U$841),ROW()-ROW(A1066)+1)</f>
        <v>3.8868342616515292</v>
      </c>
      <c r="G1072" s="528">
        <f t="shared" si="375"/>
        <v>16</v>
      </c>
      <c r="H1072" s="581">
        <f t="shared" si="376"/>
        <v>0.18451488095238094</v>
      </c>
      <c r="I1072" s="580">
        <f t="shared" si="372"/>
        <v>5.3902038068501703</v>
      </c>
      <c r="J1072" s="581">
        <f t="shared" si="377"/>
        <v>0.99304545197990657</v>
      </c>
    </row>
    <row r="1073" spans="1:10" x14ac:dyDescent="0.2">
      <c r="A1073" s="579" t="str">
        <f t="shared" si="373"/>
        <v>F.S. #1</v>
      </c>
      <c r="B1073" s="514">
        <f t="shared" si="378"/>
        <v>84</v>
      </c>
      <c r="C1073" s="523">
        <v>8.5</v>
      </c>
      <c r="D1073" s="830">
        <f t="shared" si="374"/>
        <v>1.125</v>
      </c>
      <c r="E1073" s="523">
        <f t="shared" si="379"/>
        <v>16</v>
      </c>
      <c r="F1073" s="523" cm="1">
        <f t="array" ref="F1073">INDEX($U$827:$BF$841,_xlfn.XMATCH("CL "&amp;A1065,$U$827:$U$841),ROW()-ROW(A1066)+1)</f>
        <v>4.9440685278668752</v>
      </c>
      <c r="G1073" s="528">
        <f t="shared" si="375"/>
        <v>16</v>
      </c>
      <c r="H1073" s="581">
        <f t="shared" si="376"/>
        <v>0.18451488095238094</v>
      </c>
      <c r="I1073" s="580">
        <f t="shared" si="372"/>
        <v>5.5076742808740971</v>
      </c>
      <c r="J1073" s="581">
        <f t="shared" si="377"/>
        <v>1.0106660230834954</v>
      </c>
    </row>
    <row r="1074" spans="1:10" x14ac:dyDescent="0.2">
      <c r="A1074" s="579">
        <f t="shared" si="373"/>
        <v>2.25</v>
      </c>
      <c r="B1074" s="514">
        <f t="shared" si="378"/>
        <v>84</v>
      </c>
      <c r="C1074" s="523">
        <v>8.5</v>
      </c>
      <c r="D1074" s="830">
        <f t="shared" si="374"/>
        <v>1.125</v>
      </c>
      <c r="E1074" s="523">
        <f t="shared" si="379"/>
        <v>16</v>
      </c>
      <c r="F1074" s="523" cm="1">
        <f t="array" ref="F1074">INDEX($U$827:$BF$841,_xlfn.XMATCH("CL "&amp;A1065,$U$827:$U$841),ROW()-ROW(A1066)+1)</f>
        <v>4.9395584723815773</v>
      </c>
      <c r="G1074" s="528">
        <f t="shared" si="375"/>
        <v>16</v>
      </c>
      <c r="H1074" s="581">
        <f t="shared" si="376"/>
        <v>0.18451488095238094</v>
      </c>
      <c r="I1074" s="580">
        <f t="shared" si="372"/>
        <v>5.5071731635979528</v>
      </c>
      <c r="J1074" s="581">
        <f t="shared" si="377"/>
        <v>1.0105908554920739</v>
      </c>
    </row>
    <row r="1075" spans="1:10" x14ac:dyDescent="0.2">
      <c r="A1075" s="579">
        <f t="shared" si="373"/>
        <v>2.375</v>
      </c>
      <c r="B1075" s="514">
        <f t="shared" si="378"/>
        <v>84</v>
      </c>
      <c r="C1075" s="523">
        <v>8.5</v>
      </c>
      <c r="D1075" s="830">
        <f t="shared" si="374"/>
        <v>1.125</v>
      </c>
      <c r="E1075" s="523">
        <f t="shared" si="379"/>
        <v>16</v>
      </c>
      <c r="F1075" s="523" cm="1">
        <f t="array" ref="F1075">INDEX($U$827:$BF$841,_xlfn.XMATCH("CL "&amp;A1065,$U$827:$U$841),ROW()-ROW(A1066)+1)</f>
        <v>5.1426527778239688</v>
      </c>
      <c r="G1075" s="528">
        <f t="shared" si="375"/>
        <v>16</v>
      </c>
      <c r="H1075" s="581">
        <f t="shared" si="376"/>
        <v>0.18451488095238094</v>
      </c>
      <c r="I1075" s="580">
        <f t="shared" si="372"/>
        <v>5.5297391975359966</v>
      </c>
      <c r="J1075" s="581">
        <f t="shared" si="377"/>
        <v>1.0139757605827804</v>
      </c>
    </row>
    <row r="1076" spans="1:10" x14ac:dyDescent="0.2">
      <c r="A1076" s="579">
        <f t="shared" si="373"/>
        <v>2.5</v>
      </c>
      <c r="B1076" s="514">
        <f t="shared" si="378"/>
        <v>84</v>
      </c>
      <c r="C1076" s="523">
        <v>8.5</v>
      </c>
      <c r="D1076" s="830">
        <f t="shared" si="374"/>
        <v>1.125</v>
      </c>
      <c r="E1076" s="523">
        <f t="shared" si="379"/>
        <v>16</v>
      </c>
      <c r="F1076" s="523" cm="1">
        <f t="array" ref="F1076">INDEX($U$827:$BF$841,_xlfn.XMATCH("CL "&amp;A1065,$U$827:$U$841),ROW()-ROW(A1066)+1)</f>
        <v>5.0961323816072763</v>
      </c>
      <c r="G1076" s="528">
        <f t="shared" si="375"/>
        <v>16</v>
      </c>
      <c r="H1076" s="581">
        <f t="shared" si="376"/>
        <v>0.18451488095238094</v>
      </c>
      <c r="I1076" s="580">
        <f t="shared" si="372"/>
        <v>5.5245702646230308</v>
      </c>
      <c r="J1076" s="581">
        <f t="shared" si="377"/>
        <v>1.0132004206458356</v>
      </c>
    </row>
    <row r="1077" spans="1:10" x14ac:dyDescent="0.2">
      <c r="A1077" s="579">
        <f t="shared" si="373"/>
        <v>2.625</v>
      </c>
      <c r="B1077" s="514">
        <f t="shared" si="378"/>
        <v>84</v>
      </c>
      <c r="C1077" s="523">
        <v>8.5</v>
      </c>
      <c r="D1077" s="830">
        <f t="shared" si="374"/>
        <v>1.125</v>
      </c>
      <c r="E1077" s="523">
        <f t="shared" si="379"/>
        <v>16</v>
      </c>
      <c r="F1077" s="523" cm="1">
        <f t="array" ref="F1077">INDEX($U$827:$BF$841,_xlfn.XMATCH("CL "&amp;A1065,$U$827:$U$841),ROW()-ROW(A1066)+1)</f>
        <v>5.0898432645271896</v>
      </c>
      <c r="G1077" s="528">
        <f t="shared" si="375"/>
        <v>16</v>
      </c>
      <c r="H1077" s="581">
        <f t="shared" si="376"/>
        <v>0.18451488095238094</v>
      </c>
      <c r="I1077" s="580">
        <f t="shared" si="372"/>
        <v>5.5238714738363548</v>
      </c>
      <c r="J1077" s="581">
        <f t="shared" si="377"/>
        <v>1.0130956020278341</v>
      </c>
    </row>
    <row r="1078" spans="1:10" x14ac:dyDescent="0.2">
      <c r="A1078" s="579">
        <f t="shared" si="373"/>
        <v>2.75</v>
      </c>
      <c r="B1078" s="514">
        <f t="shared" si="378"/>
        <v>84</v>
      </c>
      <c r="C1078" s="523">
        <v>8.5</v>
      </c>
      <c r="D1078" s="830">
        <f t="shared" si="374"/>
        <v>1.125</v>
      </c>
      <c r="E1078" s="523">
        <f t="shared" si="379"/>
        <v>16</v>
      </c>
      <c r="F1078" s="523" cm="1">
        <f t="array" ref="F1078">INDEX($U$827:$BF$841,_xlfn.XMATCH("CL "&amp;A1065,$U$827:$U$841),ROW()-ROW(A1066)+1)</f>
        <v>4.8762552541074911</v>
      </c>
      <c r="G1078" s="528">
        <f t="shared" si="375"/>
        <v>16</v>
      </c>
      <c r="H1078" s="581">
        <f t="shared" si="376"/>
        <v>0.18451488095238094</v>
      </c>
      <c r="I1078" s="580">
        <f t="shared" si="372"/>
        <v>5.5001394726786099</v>
      </c>
      <c r="J1078" s="581">
        <f t="shared" si="377"/>
        <v>1.0095358018541725</v>
      </c>
    </row>
    <row r="1079" spans="1:10" x14ac:dyDescent="0.2">
      <c r="A1079" s="579">
        <f t="shared" si="373"/>
        <v>2.875</v>
      </c>
      <c r="B1079" s="514">
        <f t="shared" si="378"/>
        <v>84</v>
      </c>
      <c r="C1079" s="523">
        <v>8.5</v>
      </c>
      <c r="D1079" s="830">
        <f t="shared" si="374"/>
        <v>1.125</v>
      </c>
      <c r="E1079" s="523">
        <f t="shared" si="379"/>
        <v>16</v>
      </c>
      <c r="F1079" s="523" cm="1">
        <f t="array" ref="F1079">INDEX($U$827:$BF$841,_xlfn.XMATCH("CL "&amp;A1065,$U$827:$U$841),ROW()-ROW(A1066)+1)</f>
        <v>4.5107378094262458</v>
      </c>
      <c r="G1079" s="528">
        <f t="shared" si="375"/>
        <v>16</v>
      </c>
      <c r="H1079" s="581">
        <f t="shared" si="376"/>
        <v>0.18451488095238094</v>
      </c>
      <c r="I1079" s="580">
        <f t="shared" si="372"/>
        <v>5.4595264232695833</v>
      </c>
      <c r="J1079" s="581">
        <f t="shared" si="377"/>
        <v>1.0034438444428184</v>
      </c>
    </row>
    <row r="1080" spans="1:10" x14ac:dyDescent="0.2">
      <c r="A1080" s="579" t="str">
        <f t="shared" si="373"/>
        <v>CL PIER 2</v>
      </c>
      <c r="B1080" s="514">
        <f t="shared" si="378"/>
        <v>84</v>
      </c>
      <c r="C1080" s="523">
        <v>8.5</v>
      </c>
      <c r="D1080" s="830">
        <f t="shared" si="374"/>
        <v>1.5</v>
      </c>
      <c r="E1080" s="523">
        <f t="shared" si="379"/>
        <v>16</v>
      </c>
      <c r="F1080" s="523" cm="1">
        <f t="array" ref="F1080">INDEX($U$827:$BF$841,_xlfn.XMATCH("CL "&amp;A1065,$U$827:$U$841),ROW()-ROW(A1066)+1)</f>
        <v>4.0323200618367991</v>
      </c>
      <c r="G1080" s="528">
        <f t="shared" si="375"/>
        <v>16</v>
      </c>
      <c r="H1080" s="581">
        <f t="shared" si="376"/>
        <v>0.18451488095238094</v>
      </c>
      <c r="I1080" s="580">
        <f t="shared" si="372"/>
        <v>5.4063688957596447</v>
      </c>
      <c r="J1080" s="581">
        <f t="shared" si="377"/>
        <v>0.99547021531632773</v>
      </c>
    </row>
    <row r="1081" spans="1:10" x14ac:dyDescent="0.2">
      <c r="A1081" s="579">
        <f t="shared" si="373"/>
        <v>3.25</v>
      </c>
      <c r="B1081" s="514">
        <f t="shared" si="378"/>
        <v>84</v>
      </c>
      <c r="C1081" s="523">
        <v>8.5</v>
      </c>
      <c r="D1081" s="830">
        <f t="shared" si="374"/>
        <v>1.5</v>
      </c>
      <c r="E1081" s="523">
        <f t="shared" si="379"/>
        <v>16</v>
      </c>
      <c r="F1081" s="523" cm="1">
        <f t="array" ref="F1081">INDEX($U$827:$BF$841,_xlfn.XMATCH("CL "&amp;A1065,$U$827:$U$841),ROW()-ROW(A1066)+1)</f>
        <v>3.3451962267636191</v>
      </c>
      <c r="G1081" s="528">
        <f t="shared" si="375"/>
        <v>16</v>
      </c>
      <c r="H1081" s="581">
        <f t="shared" si="376"/>
        <v>0.18451488095238094</v>
      </c>
      <c r="I1081" s="580">
        <f t="shared" si="372"/>
        <v>5.3300218029737358</v>
      </c>
      <c r="J1081" s="581">
        <f t="shared" si="377"/>
        <v>0.9840181513984414</v>
      </c>
    </row>
    <row r="1082" spans="1:10" x14ac:dyDescent="0.2">
      <c r="A1082" s="579" t="str">
        <f t="shared" si="373"/>
        <v>F.S. #2</v>
      </c>
      <c r="B1082" s="514">
        <f t="shared" si="378"/>
        <v>84</v>
      </c>
      <c r="C1082" s="523">
        <v>8.5</v>
      </c>
      <c r="D1082" s="830">
        <f t="shared" si="374"/>
        <v>0.6875</v>
      </c>
      <c r="E1082" s="523">
        <f t="shared" si="379"/>
        <v>16</v>
      </c>
      <c r="F1082" s="523" cm="1">
        <f t="array" ref="F1082">INDEX($U$827:$BF$841,_xlfn.XMATCH("CL "&amp;A1065,$U$827:$U$841),ROW()-ROW(A1066)+1)</f>
        <v>4.9038760943594752</v>
      </c>
      <c r="G1082" s="528">
        <f t="shared" si="375"/>
        <v>16</v>
      </c>
      <c r="H1082" s="581">
        <f t="shared" si="376"/>
        <v>0.18451488095238094</v>
      </c>
      <c r="I1082" s="580">
        <f t="shared" si="372"/>
        <v>5.5032084549288305</v>
      </c>
      <c r="J1082" s="581">
        <f t="shared" si="377"/>
        <v>1.0099961491917056</v>
      </c>
    </row>
    <row r="1083" spans="1:10" x14ac:dyDescent="0.2">
      <c r="A1083" s="579">
        <f t="shared" si="373"/>
        <v>3.5</v>
      </c>
      <c r="B1083" s="514">
        <f t="shared" si="378"/>
        <v>84</v>
      </c>
      <c r="C1083" s="523">
        <v>8.5</v>
      </c>
      <c r="D1083" s="830">
        <f t="shared" si="374"/>
        <v>0.6875</v>
      </c>
      <c r="E1083" s="523">
        <f t="shared" si="379"/>
        <v>16</v>
      </c>
      <c r="F1083" s="523" cm="1">
        <f t="array" ref="F1083">INDEX($U$827:$BF$841,_xlfn.XMATCH("CL "&amp;A1065,$U$827:$U$841),ROW()-ROW(A1066)+1)</f>
        <v>4.8686682498000664</v>
      </c>
      <c r="G1083" s="528">
        <f t="shared" si="375"/>
        <v>16</v>
      </c>
      <c r="H1083" s="581">
        <f t="shared" si="376"/>
        <v>0.18451488095238094</v>
      </c>
      <c r="I1083" s="580">
        <f t="shared" si="372"/>
        <v>5.4992964722000073</v>
      </c>
      <c r="J1083" s="581">
        <f t="shared" si="377"/>
        <v>1.0094093517823821</v>
      </c>
    </row>
    <row r="1084" spans="1:10" x14ac:dyDescent="0.2">
      <c r="A1084" s="579">
        <f t="shared" si="373"/>
        <v>3.75</v>
      </c>
      <c r="B1084" s="514">
        <f t="shared" si="378"/>
        <v>84</v>
      </c>
      <c r="C1084" s="523">
        <v>8.5</v>
      </c>
      <c r="D1084" s="830">
        <f t="shared" si="374"/>
        <v>0.6875</v>
      </c>
      <c r="E1084" s="523">
        <f t="shared" si="379"/>
        <v>16</v>
      </c>
      <c r="F1084" s="523" cm="1">
        <f t="array" ref="F1084">INDEX($U$827:$BF$841,_xlfn.XMATCH("CL "&amp;A1065,$U$827:$U$841),ROW()-ROW(A1066)+1)</f>
        <v>4.6557199962680897</v>
      </c>
      <c r="G1084" s="528">
        <f t="shared" si="375"/>
        <v>16</v>
      </c>
      <c r="H1084" s="581">
        <f t="shared" si="376"/>
        <v>0.18451488095238094</v>
      </c>
      <c r="I1084" s="580">
        <f t="shared" si="372"/>
        <v>5.4756355551408991</v>
      </c>
      <c r="J1084" s="581">
        <f t="shared" si="377"/>
        <v>1.0058602142235158</v>
      </c>
    </row>
    <row r="1085" spans="1:10" x14ac:dyDescent="0.2">
      <c r="A1085" s="579" t="str">
        <f t="shared" si="373"/>
        <v>CL PIER 3</v>
      </c>
      <c r="B1085" s="514">
        <f t="shared" si="378"/>
        <v>84</v>
      </c>
      <c r="C1085" s="523">
        <v>8.5</v>
      </c>
      <c r="D1085" s="830">
        <f t="shared" si="374"/>
        <v>0.9375</v>
      </c>
      <c r="E1085" s="523">
        <f t="shared" si="379"/>
        <v>16</v>
      </c>
      <c r="F1085" s="523" cm="1">
        <f t="array" ref="F1085">INDEX($U$827:$BF$841,_xlfn.XMATCH("CL "&amp;A1065,$U$827:$U$841),ROW()-ROW(A1066)+1)</f>
        <v>3.9297769454042282</v>
      </c>
      <c r="G1085" s="528">
        <f t="shared" si="375"/>
        <v>16</v>
      </c>
      <c r="H1085" s="581">
        <f t="shared" si="376"/>
        <v>0.18451488095238094</v>
      </c>
      <c r="I1085" s="580">
        <f t="shared" si="372"/>
        <v>5.3949752161560252</v>
      </c>
      <c r="J1085" s="581">
        <f t="shared" si="377"/>
        <v>0.9937611633757848</v>
      </c>
    </row>
    <row r="1086" spans="1:10" x14ac:dyDescent="0.2">
      <c r="A1086" s="579">
        <f t="shared" si="373"/>
        <v>4.25</v>
      </c>
      <c r="B1086" s="514">
        <f t="shared" si="378"/>
        <v>84</v>
      </c>
      <c r="C1086" s="523">
        <v>8.5</v>
      </c>
      <c r="D1086" s="830">
        <f t="shared" si="374"/>
        <v>0.6875</v>
      </c>
      <c r="E1086" s="523">
        <f t="shared" si="379"/>
        <v>16</v>
      </c>
      <c r="F1086" s="523" cm="1">
        <f t="array" ref="F1086">INDEX($U$827:$BF$841,_xlfn.XMATCH("CL "&amp;A1065,$U$827:$U$841),ROW()-ROW(A1066)+1)</f>
        <v>4.613482909015147</v>
      </c>
      <c r="G1086" s="528">
        <f t="shared" si="375"/>
        <v>16</v>
      </c>
      <c r="H1086" s="581">
        <f t="shared" si="376"/>
        <v>0.18451488095238094</v>
      </c>
      <c r="I1086" s="580">
        <f t="shared" si="372"/>
        <v>5.4709425454461273</v>
      </c>
      <c r="J1086" s="581">
        <f t="shared" si="377"/>
        <v>1.0051562627693</v>
      </c>
    </row>
    <row r="1087" spans="1:10" x14ac:dyDescent="0.2">
      <c r="A1087" s="579">
        <f t="shared" si="373"/>
        <v>4.5</v>
      </c>
      <c r="B1087" s="514">
        <f t="shared" si="378"/>
        <v>84</v>
      </c>
      <c r="C1087" s="523">
        <v>8.5</v>
      </c>
      <c r="D1087" s="830">
        <f t="shared" si="374"/>
        <v>0.6875</v>
      </c>
      <c r="E1087" s="523">
        <f t="shared" si="379"/>
        <v>16</v>
      </c>
      <c r="F1087" s="523" cm="1">
        <f t="array" ref="F1087">INDEX($U$827:$BF$841,_xlfn.XMATCH("CL "&amp;A1065,$U$827:$U$841),ROW()-ROW(A1066)+1)</f>
        <v>4.6836734511180111</v>
      </c>
      <c r="G1087" s="528">
        <f t="shared" si="375"/>
        <v>16</v>
      </c>
      <c r="H1087" s="581">
        <f t="shared" si="376"/>
        <v>0.18451488095238094</v>
      </c>
      <c r="I1087" s="580">
        <f t="shared" si="372"/>
        <v>5.4787414945686681</v>
      </c>
      <c r="J1087" s="581">
        <f t="shared" si="377"/>
        <v>1.0063261051376811</v>
      </c>
    </row>
    <row r="1088" spans="1:10" x14ac:dyDescent="0.2">
      <c r="A1088" s="579" t="str">
        <f t="shared" si="373"/>
        <v>F.S. #3</v>
      </c>
      <c r="B1088" s="514">
        <f t="shared" si="378"/>
        <v>84</v>
      </c>
      <c r="C1088" s="523">
        <v>8.5</v>
      </c>
      <c r="D1088" s="830">
        <f t="shared" si="374"/>
        <v>0.6875</v>
      </c>
      <c r="E1088" s="523">
        <f t="shared" si="379"/>
        <v>16</v>
      </c>
      <c r="F1088" s="523" cm="1">
        <f t="array" ref="F1088">INDEX($U$827:$BF$841,_xlfn.XMATCH("CL "&amp;A1065,$U$827:$U$841),ROW()-ROW(A1066)+1)</f>
        <v>4.7010634506013957</v>
      </c>
      <c r="G1088" s="528">
        <f t="shared" si="375"/>
        <v>16</v>
      </c>
      <c r="H1088" s="581">
        <f t="shared" si="376"/>
        <v>0.18451488095238094</v>
      </c>
      <c r="I1088" s="580">
        <f t="shared" si="372"/>
        <v>5.480673716733488</v>
      </c>
      <c r="J1088" s="581">
        <f t="shared" si="377"/>
        <v>1.006615938462404</v>
      </c>
    </row>
    <row r="1089" spans="1:10" x14ac:dyDescent="0.2">
      <c r="A1089" s="579">
        <f t="shared" si="373"/>
        <v>4.75</v>
      </c>
      <c r="B1089" s="514">
        <f t="shared" si="378"/>
        <v>84</v>
      </c>
      <c r="C1089" s="523">
        <v>8.5</v>
      </c>
      <c r="D1089" s="830">
        <f t="shared" si="374"/>
        <v>1.5</v>
      </c>
      <c r="E1089" s="523">
        <f t="shared" si="379"/>
        <v>16</v>
      </c>
      <c r="F1089" s="523" cm="1">
        <f t="array" ref="F1089">INDEX($U$827:$BF$841,_xlfn.XMATCH("CL "&amp;A1065,$U$827:$U$841),ROW()-ROW(A1066)+1)</f>
        <v>3.2421090079105852</v>
      </c>
      <c r="G1089" s="528">
        <f t="shared" si="375"/>
        <v>16</v>
      </c>
      <c r="H1089" s="581">
        <f t="shared" si="376"/>
        <v>0.18451488095238094</v>
      </c>
      <c r="I1089" s="580">
        <f t="shared" si="372"/>
        <v>5.3185676675456204</v>
      </c>
      <c r="J1089" s="581">
        <f t="shared" si="377"/>
        <v>0.98230003108422403</v>
      </c>
    </row>
    <row r="1090" spans="1:10" x14ac:dyDescent="0.2">
      <c r="A1090" s="579" t="str">
        <f t="shared" si="373"/>
        <v>CL PIER 4</v>
      </c>
      <c r="B1090" s="514">
        <f t="shared" si="378"/>
        <v>84</v>
      </c>
      <c r="C1090" s="523">
        <v>8.5</v>
      </c>
      <c r="D1090" s="830">
        <f t="shared" si="374"/>
        <v>1.5</v>
      </c>
      <c r="E1090" s="523">
        <f t="shared" si="379"/>
        <v>16</v>
      </c>
      <c r="F1090" s="523" cm="1">
        <f t="array" ref="F1090">INDEX($U$827:$BF$841,_xlfn.XMATCH("CL "&amp;A1065,$U$827:$U$841),ROW()-ROW(A1066)+1)</f>
        <v>3.3038400983932661</v>
      </c>
      <c r="G1090" s="528">
        <f t="shared" si="375"/>
        <v>16</v>
      </c>
      <c r="H1090" s="581">
        <f t="shared" si="376"/>
        <v>0.18451488095238094</v>
      </c>
      <c r="I1090" s="580">
        <f t="shared" si="372"/>
        <v>5.3254266775992516</v>
      </c>
      <c r="J1090" s="581">
        <f t="shared" si="377"/>
        <v>0.98332888259226858</v>
      </c>
    </row>
    <row r="1091" spans="1:10" x14ac:dyDescent="0.2">
      <c r="A1091" s="579">
        <f t="shared" si="373"/>
        <v>5.125</v>
      </c>
      <c r="B1091" s="514">
        <f t="shared" si="378"/>
        <v>84</v>
      </c>
      <c r="C1091" s="523">
        <v>8.5</v>
      </c>
      <c r="D1091" s="830">
        <f t="shared" si="374"/>
        <v>1.125</v>
      </c>
      <c r="E1091" s="523">
        <f t="shared" si="379"/>
        <v>16</v>
      </c>
      <c r="F1091" s="523" cm="1">
        <f t="array" ref="F1091">INDEX($U$827:$BF$841,_xlfn.XMATCH("CL "&amp;A1065,$U$827:$U$841),ROW()-ROW(A1066)+1)</f>
        <v>3.8839825649038175</v>
      </c>
      <c r="G1091" s="528">
        <f t="shared" si="375"/>
        <v>16</v>
      </c>
      <c r="H1091" s="581">
        <f t="shared" si="376"/>
        <v>0.18451488095238094</v>
      </c>
      <c r="I1091" s="580">
        <f t="shared" si="372"/>
        <v>5.3898869516559795</v>
      </c>
      <c r="J1091" s="581">
        <f t="shared" si="377"/>
        <v>0.99299792370077777</v>
      </c>
    </row>
    <row r="1092" spans="1:10" x14ac:dyDescent="0.2">
      <c r="A1092" s="579">
        <f t="shared" si="373"/>
        <v>5.25</v>
      </c>
      <c r="B1092" s="514">
        <f t="shared" si="378"/>
        <v>84</v>
      </c>
      <c r="C1092" s="523">
        <v>8.5</v>
      </c>
      <c r="D1092" s="830">
        <f t="shared" si="374"/>
        <v>1.125</v>
      </c>
      <c r="E1092" s="523">
        <f t="shared" si="379"/>
        <v>16</v>
      </c>
      <c r="F1092" s="523" cm="1">
        <f t="array" ref="F1092">INDEX($U$827:$BF$841,_xlfn.XMATCH("CL "&amp;A1065,$U$827:$U$841),ROW()-ROW(A1066)+1)</f>
        <v>3.8634577579505276</v>
      </c>
      <c r="G1092" s="528">
        <f t="shared" si="375"/>
        <v>16</v>
      </c>
      <c r="H1092" s="581">
        <f t="shared" si="376"/>
        <v>0.18451488095238094</v>
      </c>
      <c r="I1092" s="580">
        <f t="shared" si="372"/>
        <v>5.3876064175500584</v>
      </c>
      <c r="J1092" s="581">
        <f t="shared" si="377"/>
        <v>0.99265584358488979</v>
      </c>
    </row>
    <row r="1093" spans="1:10" x14ac:dyDescent="0.2">
      <c r="A1093" s="579">
        <f t="shared" si="373"/>
        <v>5.375</v>
      </c>
      <c r="B1093" s="514">
        <f t="shared" si="378"/>
        <v>84</v>
      </c>
      <c r="C1093" s="523">
        <v>8.5</v>
      </c>
      <c r="D1093" s="830">
        <f t="shared" si="374"/>
        <v>1.125</v>
      </c>
      <c r="E1093" s="523">
        <f t="shared" si="379"/>
        <v>16</v>
      </c>
      <c r="F1093" s="523" cm="1">
        <f t="array" ref="F1093">INDEX($U$827:$BF$841,_xlfn.XMATCH("CL "&amp;A1065,$U$827:$U$841),ROW()-ROW(A1066)+1)</f>
        <v>3.9792637659929824</v>
      </c>
      <c r="G1093" s="528">
        <f t="shared" si="375"/>
        <v>16</v>
      </c>
      <c r="H1093" s="581">
        <f t="shared" si="376"/>
        <v>0.18451488095238094</v>
      </c>
      <c r="I1093" s="580">
        <f t="shared" si="372"/>
        <v>5.4004737517769978</v>
      </c>
      <c r="J1093" s="581">
        <f t="shared" si="377"/>
        <v>0.99458594371893061</v>
      </c>
    </row>
    <row r="1094" spans="1:10" x14ac:dyDescent="0.2">
      <c r="A1094" s="579">
        <f t="shared" si="373"/>
        <v>5.5</v>
      </c>
      <c r="B1094" s="514">
        <f t="shared" si="378"/>
        <v>84</v>
      </c>
      <c r="C1094" s="523">
        <v>8.5</v>
      </c>
      <c r="D1094" s="830">
        <f t="shared" si="374"/>
        <v>1.125</v>
      </c>
      <c r="E1094" s="523">
        <f t="shared" si="379"/>
        <v>16</v>
      </c>
      <c r="F1094" s="523" cm="1">
        <f t="array" ref="F1094">INDEX($U$827:$BF$841,_xlfn.XMATCH("CL "&amp;A1065,$U$827:$U$841),ROW()-ROW(A1066)+1)</f>
        <v>4.0709195262224966</v>
      </c>
      <c r="G1094" s="528">
        <f t="shared" si="375"/>
        <v>16</v>
      </c>
      <c r="H1094" s="581">
        <f t="shared" si="376"/>
        <v>0.18451488095238094</v>
      </c>
      <c r="I1094" s="580">
        <f t="shared" si="372"/>
        <v>5.4106577251358328</v>
      </c>
      <c r="J1094" s="581">
        <f t="shared" si="377"/>
        <v>0.99611353972275585</v>
      </c>
    </row>
    <row r="1095" spans="1:10" x14ac:dyDescent="0.2">
      <c r="A1095" s="579">
        <f t="shared" si="373"/>
        <v>5.625</v>
      </c>
      <c r="B1095" s="514">
        <f t="shared" si="378"/>
        <v>84</v>
      </c>
      <c r="C1095" s="523">
        <v>8.5</v>
      </c>
      <c r="D1095" s="830">
        <f t="shared" si="374"/>
        <v>1.125</v>
      </c>
      <c r="E1095" s="523">
        <f t="shared" si="379"/>
        <v>16</v>
      </c>
      <c r="F1095" s="523" cm="1">
        <f t="array" ref="F1095">INDEX($U$827:$BF$841,_xlfn.XMATCH("CL "&amp;A1065,$U$827:$U$841),ROW()-ROW(A1066)+1)</f>
        <v>3.9561062856128046</v>
      </c>
      <c r="G1095" s="528">
        <f t="shared" si="375"/>
        <v>16</v>
      </c>
      <c r="H1095" s="581">
        <f t="shared" si="376"/>
        <v>0.18451488095238094</v>
      </c>
      <c r="I1095" s="580">
        <f t="shared" si="372"/>
        <v>5.3979006984014228</v>
      </c>
      <c r="J1095" s="581">
        <f t="shared" si="377"/>
        <v>0.99419998571259427</v>
      </c>
    </row>
    <row r="1096" spans="1:10" x14ac:dyDescent="0.2">
      <c r="A1096" s="579">
        <f t="shared" si="373"/>
        <v>5.75</v>
      </c>
      <c r="B1096" s="514">
        <f t="shared" si="378"/>
        <v>84</v>
      </c>
      <c r="C1096" s="523">
        <v>8.5</v>
      </c>
      <c r="D1096" s="830">
        <f t="shared" si="374"/>
        <v>1.125</v>
      </c>
      <c r="E1096" s="523">
        <f t="shared" si="379"/>
        <v>16</v>
      </c>
      <c r="F1096" s="523" cm="1">
        <f t="array" ref="F1096">INDEX($U$827:$BF$841,_xlfn.XMATCH("CL "&amp;A1065,$U$827:$U$841),ROW()-ROW(A1066)+1)</f>
        <v>3.69280644050923</v>
      </c>
      <c r="G1096" s="528">
        <f t="shared" si="375"/>
        <v>16</v>
      </c>
      <c r="H1096" s="581">
        <f t="shared" si="376"/>
        <v>0.18451488095238094</v>
      </c>
      <c r="I1096" s="580">
        <f t="shared" si="372"/>
        <v>5.3686451600565812</v>
      </c>
      <c r="J1096" s="581">
        <f t="shared" si="377"/>
        <v>0.9898116549608682</v>
      </c>
    </row>
    <row r="1097" spans="1:10" x14ac:dyDescent="0.2">
      <c r="A1097" s="579" t="str">
        <f t="shared" si="373"/>
        <v>F.S. #4</v>
      </c>
      <c r="B1097" s="514">
        <f t="shared" si="378"/>
        <v>84</v>
      </c>
      <c r="C1097" s="523">
        <v>8.5</v>
      </c>
      <c r="D1097" s="830">
        <f t="shared" si="374"/>
        <v>1.125</v>
      </c>
      <c r="E1097" s="523">
        <f t="shared" si="379"/>
        <v>16</v>
      </c>
      <c r="F1097" s="523" cm="1">
        <f t="array" ref="F1097">INDEX($U$827:$BF$841,_xlfn.XMATCH("CL "&amp;A1065,$U$827:$U$841),ROW()-ROW(A1066)+1)</f>
        <v>3.5963469748521675</v>
      </c>
      <c r="G1097" s="528">
        <f t="shared" si="375"/>
        <v>16</v>
      </c>
      <c r="H1097" s="581">
        <f t="shared" si="376"/>
        <v>0.18451488095238094</v>
      </c>
      <c r="I1097" s="580">
        <f t="shared" si="372"/>
        <v>5.3579274416502409</v>
      </c>
      <c r="J1097" s="581">
        <f t="shared" si="377"/>
        <v>0.98820399719991703</v>
      </c>
    </row>
    <row r="1098" spans="1:10" x14ac:dyDescent="0.2">
      <c r="A1098" s="579">
        <f>A1058</f>
        <v>5.875</v>
      </c>
      <c r="B1098" s="514">
        <f t="shared" si="378"/>
        <v>84</v>
      </c>
      <c r="C1098" s="523">
        <v>8.5</v>
      </c>
      <c r="D1098" s="830">
        <f t="shared" si="374"/>
        <v>1.6875</v>
      </c>
      <c r="E1098" s="523">
        <f t="shared" si="379"/>
        <v>16</v>
      </c>
      <c r="F1098" s="523" cm="1">
        <f t="array" ref="F1098">INDEX($U$827:$BF$841,_xlfn.XMATCH("CL "&amp;A1065,$U$827:$U$841),ROW()-ROW(A1066)+1)</f>
        <v>2.5034995971327589</v>
      </c>
      <c r="G1098" s="528">
        <f t="shared" si="375"/>
        <v>16</v>
      </c>
      <c r="H1098" s="581">
        <f t="shared" si="376"/>
        <v>0.18451488095238094</v>
      </c>
      <c r="I1098" s="580">
        <f t="shared" si="372"/>
        <v>5.2364999552369733</v>
      </c>
      <c r="J1098" s="581">
        <f t="shared" si="377"/>
        <v>0.96998987423792693</v>
      </c>
    </row>
    <row r="1099" spans="1:10" x14ac:dyDescent="0.2">
      <c r="A1099" s="579" t="str">
        <f t="shared" ref="A1099:A1103" si="380">A1059</f>
        <v>CL PIER 5</v>
      </c>
      <c r="B1099" s="514">
        <f t="shared" si="378"/>
        <v>84</v>
      </c>
      <c r="C1099" s="523">
        <v>8.5</v>
      </c>
      <c r="D1099" s="830">
        <f t="shared" si="374"/>
        <v>1.6875</v>
      </c>
      <c r="E1099" s="523">
        <f t="shared" si="379"/>
        <v>16</v>
      </c>
      <c r="F1099" s="523" cm="1">
        <f t="array" ref="F1099">INDEX($U$827:$BF$841,_xlfn.XMATCH("CL "&amp;A1065,$U$827:$U$841),ROW()-ROW(A1066)+1)</f>
        <v>3.1011901423771633</v>
      </c>
      <c r="G1099" s="528">
        <f t="shared" si="375"/>
        <v>16</v>
      </c>
      <c r="H1099" s="581">
        <f t="shared" si="376"/>
        <v>0.18451488095238094</v>
      </c>
      <c r="I1099" s="580">
        <f t="shared" si="372"/>
        <v>5.3029100158196849</v>
      </c>
      <c r="J1099" s="581">
        <f t="shared" si="377"/>
        <v>0.97995138332533371</v>
      </c>
    </row>
    <row r="1100" spans="1:10" x14ac:dyDescent="0.2">
      <c r="A1100" s="579">
        <f t="shared" si="380"/>
        <v>6.25</v>
      </c>
      <c r="B1100" s="514">
        <f t="shared" si="378"/>
        <v>84</v>
      </c>
      <c r="C1100" s="523">
        <v>8.5</v>
      </c>
      <c r="D1100" s="830">
        <f t="shared" si="374"/>
        <v>0.8125</v>
      </c>
      <c r="E1100" s="523">
        <f t="shared" si="379"/>
        <v>16</v>
      </c>
      <c r="F1100" s="523" cm="1">
        <f t="array" ref="F1100">INDEX($U$827:$BF$841,_xlfn.XMATCH("CL "&amp;A1065,$U$827:$U$841),ROW()-ROW(A1066)+1)</f>
        <v>3.8434735704922787</v>
      </c>
      <c r="G1100" s="528">
        <f t="shared" si="375"/>
        <v>16</v>
      </c>
      <c r="H1100" s="581">
        <f t="shared" si="376"/>
        <v>0.18451488095238094</v>
      </c>
      <c r="I1100" s="580">
        <f t="shared" si="372"/>
        <v>5.3853859522769199</v>
      </c>
      <c r="J1100" s="581">
        <f t="shared" si="377"/>
        <v>0.99232277379391887</v>
      </c>
    </row>
    <row r="1101" spans="1:10" x14ac:dyDescent="0.2">
      <c r="A1101" s="579">
        <f t="shared" si="380"/>
        <v>6.5</v>
      </c>
      <c r="B1101" s="514">
        <f t="shared" si="378"/>
        <v>84</v>
      </c>
      <c r="C1101" s="523">
        <v>8.5</v>
      </c>
      <c r="D1101" s="830">
        <f t="shared" si="374"/>
        <v>0.8125</v>
      </c>
      <c r="E1101" s="523">
        <f t="shared" si="379"/>
        <v>16</v>
      </c>
      <c r="F1101" s="523" cm="1">
        <f t="array" ref="F1101">INDEX($U$827:$BF$841,_xlfn.XMATCH("CL "&amp;A1065,$U$827:$U$841),ROW()-ROW(A1066)+1)</f>
        <v>3.275637877992267</v>
      </c>
      <c r="G1101" s="528">
        <f t="shared" si="375"/>
        <v>16</v>
      </c>
      <c r="H1101" s="581">
        <f t="shared" si="376"/>
        <v>0.18451488095238094</v>
      </c>
      <c r="I1101" s="580">
        <f t="shared" si="372"/>
        <v>5.322293097554696</v>
      </c>
      <c r="J1101" s="581">
        <f t="shared" si="377"/>
        <v>0.98285884558558534</v>
      </c>
    </row>
    <row r="1102" spans="1:10" x14ac:dyDescent="0.2">
      <c r="A1102" s="579">
        <f t="shared" si="380"/>
        <v>6.75</v>
      </c>
      <c r="B1102" s="514">
        <f t="shared" si="378"/>
        <v>84</v>
      </c>
      <c r="C1102" s="523">
        <v>8.5</v>
      </c>
      <c r="D1102" s="830">
        <f t="shared" si="374"/>
        <v>0.8125</v>
      </c>
      <c r="E1102" s="523">
        <f t="shared" si="379"/>
        <v>16</v>
      </c>
      <c r="F1102" s="523" cm="1">
        <f t="array" ref="F1102">INDEX($U$827:$BF$841,_xlfn.XMATCH("CL "&amp;A1065,$U$827:$U$841),ROW()-ROW(A1066)+1)</f>
        <v>3.0401397976020235</v>
      </c>
      <c r="G1102" s="528">
        <f t="shared" si="375"/>
        <v>16</v>
      </c>
      <c r="H1102" s="581">
        <f t="shared" si="376"/>
        <v>0.18451488095238094</v>
      </c>
      <c r="I1102" s="580">
        <f t="shared" si="372"/>
        <v>5.2961266441780026</v>
      </c>
      <c r="J1102" s="581">
        <f t="shared" si="377"/>
        <v>0.97893387757908124</v>
      </c>
    </row>
    <row r="1103" spans="1:10" x14ac:dyDescent="0.2">
      <c r="A1103" s="579" t="str">
        <f t="shared" si="380"/>
        <v>CL BRG. FA</v>
      </c>
      <c r="B1103" s="514">
        <f t="shared" si="378"/>
        <v>84</v>
      </c>
      <c r="C1103" s="523">
        <v>8.5</v>
      </c>
      <c r="D1103" s="830">
        <f t="shared" si="374"/>
        <v>0.8125</v>
      </c>
      <c r="E1103" s="523">
        <f t="shared" si="379"/>
        <v>16</v>
      </c>
      <c r="F1103" s="523" cm="1">
        <f t="array" ref="F1103">INDEX($U$827:$BF$841,_xlfn.XMATCH("CL "&amp;A1065,$U$827:$U$841),ROW()-ROW(A1066)+1)</f>
        <v>2.4448710464648684</v>
      </c>
      <c r="G1103" s="528">
        <f t="shared" si="375"/>
        <v>16</v>
      </c>
      <c r="H1103" s="581">
        <f t="shared" si="376"/>
        <v>0.18451488095238094</v>
      </c>
      <c r="I1103" s="580">
        <f t="shared" si="372"/>
        <v>5.2299856718294295</v>
      </c>
      <c r="J1103" s="581">
        <f t="shared" si="377"/>
        <v>0.96901273172679536</v>
      </c>
    </row>
    <row r="1105" spans="1:10" x14ac:dyDescent="0.2">
      <c r="A1105" s="776" t="s">
        <v>617</v>
      </c>
      <c r="B1105" s="777"/>
      <c r="C1105" s="777"/>
      <c r="D1105" s="777"/>
      <c r="E1105" s="777"/>
      <c r="F1105" s="777"/>
      <c r="G1105" s="777"/>
      <c r="H1105" s="777"/>
      <c r="I1105" s="777"/>
      <c r="J1105" s="790"/>
    </row>
    <row r="1106" spans="1:10" ht="38.25" x14ac:dyDescent="0.2">
      <c r="A1106" s="788"/>
      <c r="B1106" s="789" t="s">
        <v>503</v>
      </c>
      <c r="C1106" s="789" t="s">
        <v>476</v>
      </c>
      <c r="D1106" s="789" t="s">
        <v>506</v>
      </c>
      <c r="E1106" s="789" t="s">
        <v>508</v>
      </c>
      <c r="F1106" s="789" t="s">
        <v>511</v>
      </c>
      <c r="G1106" s="789" t="s">
        <v>510</v>
      </c>
      <c r="H1106" s="778" t="s">
        <v>719</v>
      </c>
      <c r="I1106" s="789" t="s">
        <v>505</v>
      </c>
      <c r="J1106" s="789" t="s">
        <v>504</v>
      </c>
    </row>
    <row r="1107" spans="1:10" x14ac:dyDescent="0.2">
      <c r="A1107" s="579" t="str">
        <f>A1067</f>
        <v>CL BRG. RA</v>
      </c>
      <c r="B1107" s="637">
        <f>B1067</f>
        <v>84</v>
      </c>
      <c r="C1107" s="523">
        <f>C1067</f>
        <v>8.5</v>
      </c>
      <c r="D1107" s="830">
        <f>D1067</f>
        <v>0.8125</v>
      </c>
      <c r="E1107" s="523">
        <f>$F$705</f>
        <v>16</v>
      </c>
      <c r="F1107" s="523" cm="1">
        <f t="array" ref="F1107">INDEX($U$827:$BF$841,_xlfn.XMATCH("CL "&amp;A1105,$U$827:$U$841),ROW()-ROW(A1106)+1)</f>
        <v>5.2930223738021596</v>
      </c>
      <c r="G1107" s="528">
        <f>E1107</f>
        <v>16</v>
      </c>
      <c r="H1107" s="581">
        <f>$C$591</f>
        <v>0.18451488095238094</v>
      </c>
      <c r="I1107" s="580">
        <f t="shared" ref="I1107:I1143" si="381">((B1107*C1107)+(F1107*G1107))/144</f>
        <v>5.5464469304224622</v>
      </c>
      <c r="J1107" s="581">
        <f>I1107*0.15+H1107</f>
        <v>1.0164819205157503</v>
      </c>
    </row>
    <row r="1108" spans="1:10" x14ac:dyDescent="0.2">
      <c r="A1108" s="579">
        <f t="shared" ref="A1108:A1137" si="382">A1068</f>
        <v>1.25</v>
      </c>
      <c r="B1108" s="514">
        <f>B1107</f>
        <v>84</v>
      </c>
      <c r="C1108" s="523">
        <v>8.5</v>
      </c>
      <c r="D1108" s="830">
        <f t="shared" ref="D1108:D1143" si="383">D1068</f>
        <v>0.8125</v>
      </c>
      <c r="E1108" s="523">
        <f>E1107</f>
        <v>16</v>
      </c>
      <c r="F1108" s="523" cm="1">
        <f t="array" ref="F1108">INDEX($U$827:$BF$841,_xlfn.XMATCH("CL "&amp;A1105,$U$827:$U$841),ROW()-ROW(A1106)+1)</f>
        <v>5.3411402757765245</v>
      </c>
      <c r="G1108" s="528">
        <f t="shared" ref="G1108:G1143" si="384">E1108</f>
        <v>16</v>
      </c>
      <c r="H1108" s="581">
        <f t="shared" ref="H1108:H1143" si="385">$C$591</f>
        <v>0.18451488095238094</v>
      </c>
      <c r="I1108" s="580">
        <f t="shared" si="381"/>
        <v>5.5517933639751691</v>
      </c>
      <c r="J1108" s="581">
        <f t="shared" ref="J1108:J1143" si="386">I1108*0.15+H1108</f>
        <v>1.0172838855486563</v>
      </c>
    </row>
    <row r="1109" spans="1:10" x14ac:dyDescent="0.2">
      <c r="A1109" s="579">
        <f t="shared" si="382"/>
        <v>1.5</v>
      </c>
      <c r="B1109" s="514">
        <f t="shared" ref="B1109:B1143" si="387">B1108</f>
        <v>84</v>
      </c>
      <c r="C1109" s="523">
        <v>8.5</v>
      </c>
      <c r="D1109" s="830">
        <f t="shared" si="383"/>
        <v>0.8125</v>
      </c>
      <c r="E1109" s="523">
        <f t="shared" ref="E1109:E1143" si="388">E1108</f>
        <v>16</v>
      </c>
      <c r="F1109" s="523" cm="1">
        <f t="array" ref="F1109">INDEX($U$827:$BF$841,_xlfn.XMATCH("CL "&amp;A1105,$U$827:$U$841),ROW()-ROW(A1106)+1)</f>
        <v>5.379606018411323</v>
      </c>
      <c r="G1109" s="528">
        <f t="shared" si="384"/>
        <v>16</v>
      </c>
      <c r="H1109" s="581">
        <f t="shared" si="385"/>
        <v>0.18451488095238094</v>
      </c>
      <c r="I1109" s="580">
        <f t="shared" si="381"/>
        <v>5.5560673353790362</v>
      </c>
      <c r="J1109" s="581">
        <f t="shared" si="386"/>
        <v>1.0179249812592364</v>
      </c>
    </row>
    <row r="1110" spans="1:10" x14ac:dyDescent="0.2">
      <c r="A1110" s="579">
        <f t="shared" si="382"/>
        <v>1.75</v>
      </c>
      <c r="B1110" s="514">
        <f t="shared" si="387"/>
        <v>84</v>
      </c>
      <c r="C1110" s="523">
        <v>8.5</v>
      </c>
      <c r="D1110" s="830">
        <f t="shared" si="383"/>
        <v>0.8125</v>
      </c>
      <c r="E1110" s="523">
        <f t="shared" si="388"/>
        <v>16</v>
      </c>
      <c r="F1110" s="523" cm="1">
        <f t="array" ref="F1110">INDEX($U$827:$BF$841,_xlfn.XMATCH("CL "&amp;A1105,$U$827:$U$841),ROW()-ROW(A1106)+1)</f>
        <v>5.0451202679250855</v>
      </c>
      <c r="G1110" s="528">
        <f t="shared" si="384"/>
        <v>16</v>
      </c>
      <c r="H1110" s="581">
        <f t="shared" si="385"/>
        <v>0.18451488095238094</v>
      </c>
      <c r="I1110" s="580">
        <f t="shared" si="381"/>
        <v>5.5189022519916762</v>
      </c>
      <c r="J1110" s="581">
        <f t="shared" si="386"/>
        <v>1.0123502187511324</v>
      </c>
    </row>
    <row r="1111" spans="1:10" x14ac:dyDescent="0.2">
      <c r="A1111" s="579" t="str">
        <f t="shared" si="382"/>
        <v>CL PIER 1</v>
      </c>
      <c r="B1111" s="514">
        <f t="shared" si="387"/>
        <v>84</v>
      </c>
      <c r="C1111" s="523">
        <v>8.5</v>
      </c>
      <c r="D1111" s="830">
        <f t="shared" si="383"/>
        <v>1.6875</v>
      </c>
      <c r="E1111" s="523">
        <f t="shared" si="388"/>
        <v>16</v>
      </c>
      <c r="F1111" s="523" cm="1">
        <f t="array" ref="F1111">INDEX($U$827:$BF$841,_xlfn.XMATCH("CL "&amp;A1105,$U$827:$U$841),ROW()-ROW(A1106)+1)</f>
        <v>3.9135708137555412</v>
      </c>
      <c r="G1111" s="528">
        <f t="shared" si="384"/>
        <v>16</v>
      </c>
      <c r="H1111" s="581">
        <f t="shared" si="385"/>
        <v>0.18451488095238094</v>
      </c>
      <c r="I1111" s="580">
        <f t="shared" si="381"/>
        <v>5.3931745348617266</v>
      </c>
      <c r="J1111" s="581">
        <f t="shared" si="386"/>
        <v>0.99349106118163988</v>
      </c>
    </row>
    <row r="1112" spans="1:10" x14ac:dyDescent="0.2">
      <c r="A1112" s="579">
        <f t="shared" si="382"/>
        <v>2.125</v>
      </c>
      <c r="B1112" s="514">
        <f t="shared" si="387"/>
        <v>84</v>
      </c>
      <c r="C1112" s="523">
        <v>8.5</v>
      </c>
      <c r="D1112" s="830">
        <f t="shared" si="383"/>
        <v>1.6875</v>
      </c>
      <c r="E1112" s="523">
        <f t="shared" si="388"/>
        <v>16</v>
      </c>
      <c r="F1112" s="523" cm="1">
        <f t="array" ref="F1112">INDEX($U$827:$BF$841,_xlfn.XMATCH("CL "&amp;A1105,$U$827:$U$841),ROW()-ROW(A1106)+1)</f>
        <v>3.6151425990337884</v>
      </c>
      <c r="G1112" s="528">
        <f t="shared" si="384"/>
        <v>16</v>
      </c>
      <c r="H1112" s="581">
        <f t="shared" si="385"/>
        <v>0.18451488095238094</v>
      </c>
      <c r="I1112" s="580">
        <f t="shared" si="381"/>
        <v>5.360015844337088</v>
      </c>
      <c r="J1112" s="581">
        <f t="shared" si="386"/>
        <v>0.98851725760294418</v>
      </c>
    </row>
    <row r="1113" spans="1:10" x14ac:dyDescent="0.2">
      <c r="A1113" s="579" t="str">
        <f t="shared" si="382"/>
        <v>F.S. #1</v>
      </c>
      <c r="B1113" s="514">
        <f t="shared" si="387"/>
        <v>84</v>
      </c>
      <c r="C1113" s="523">
        <v>8.5</v>
      </c>
      <c r="D1113" s="830">
        <f t="shared" si="383"/>
        <v>1.125</v>
      </c>
      <c r="E1113" s="523">
        <f t="shared" si="388"/>
        <v>16</v>
      </c>
      <c r="F1113" s="523" cm="1">
        <f t="array" ref="F1113">INDEX($U$827:$BF$841,_xlfn.XMATCH("CL "&amp;A1105,$U$827:$U$841),ROW()-ROW(A1106)+1)</f>
        <v>4.6154157502369344</v>
      </c>
      <c r="G1113" s="528">
        <f t="shared" si="384"/>
        <v>16</v>
      </c>
      <c r="H1113" s="581">
        <f t="shared" si="385"/>
        <v>0.18451488095238094</v>
      </c>
      <c r="I1113" s="580">
        <f t="shared" si="381"/>
        <v>5.4711573055818814</v>
      </c>
      <c r="J1113" s="581">
        <f t="shared" si="386"/>
        <v>1.0051884767896631</v>
      </c>
    </row>
    <row r="1114" spans="1:10" x14ac:dyDescent="0.2">
      <c r="A1114" s="579">
        <f t="shared" si="382"/>
        <v>2.25</v>
      </c>
      <c r="B1114" s="514">
        <f t="shared" si="387"/>
        <v>84</v>
      </c>
      <c r="C1114" s="523">
        <v>8.5</v>
      </c>
      <c r="D1114" s="830">
        <f t="shared" si="383"/>
        <v>1.125</v>
      </c>
      <c r="E1114" s="523">
        <f t="shared" si="388"/>
        <v>16</v>
      </c>
      <c r="F1114" s="523" cm="1">
        <f t="array" ref="F1114">INDEX($U$827:$BF$841,_xlfn.XMATCH("CL "&amp;A1105,$U$827:$U$841),ROW()-ROW(A1106)+1)</f>
        <v>4.6544059730931622</v>
      </c>
      <c r="G1114" s="528">
        <f t="shared" si="384"/>
        <v>16</v>
      </c>
      <c r="H1114" s="581">
        <f t="shared" si="385"/>
        <v>0.18451488095238094</v>
      </c>
      <c r="I1114" s="580">
        <f t="shared" si="381"/>
        <v>5.4754895525659073</v>
      </c>
      <c r="J1114" s="581">
        <f t="shared" si="386"/>
        <v>1.0058383138372671</v>
      </c>
    </row>
    <row r="1115" spans="1:10" x14ac:dyDescent="0.2">
      <c r="A1115" s="579">
        <f t="shared" si="382"/>
        <v>2.375</v>
      </c>
      <c r="B1115" s="514">
        <f t="shared" si="387"/>
        <v>84</v>
      </c>
      <c r="C1115" s="523">
        <v>8.5</v>
      </c>
      <c r="D1115" s="830">
        <f t="shared" si="383"/>
        <v>1.125</v>
      </c>
      <c r="E1115" s="523">
        <f t="shared" si="388"/>
        <v>16</v>
      </c>
      <c r="F1115" s="523" cm="1">
        <f t="array" ref="F1115">INDEX($U$827:$BF$841,_xlfn.XMATCH("CL "&amp;A1105,$U$827:$U$841),ROW()-ROW(A1106)+1)</f>
        <v>4.8379667470471759</v>
      </c>
      <c r="G1115" s="528">
        <f t="shared" si="384"/>
        <v>16</v>
      </c>
      <c r="H1115" s="581">
        <f t="shared" si="385"/>
        <v>0.18451488095238094</v>
      </c>
      <c r="I1115" s="580">
        <f t="shared" si="381"/>
        <v>5.4958851941163527</v>
      </c>
      <c r="J1115" s="581">
        <f t="shared" si="386"/>
        <v>1.0088976600698338</v>
      </c>
    </row>
    <row r="1116" spans="1:10" x14ac:dyDescent="0.2">
      <c r="A1116" s="579">
        <f t="shared" si="382"/>
        <v>2.5</v>
      </c>
      <c r="B1116" s="514">
        <f t="shared" si="387"/>
        <v>84</v>
      </c>
      <c r="C1116" s="523">
        <v>8.5</v>
      </c>
      <c r="D1116" s="830">
        <f t="shared" si="383"/>
        <v>1.125</v>
      </c>
      <c r="E1116" s="523">
        <f t="shared" si="388"/>
        <v>16</v>
      </c>
      <c r="F1116" s="523" cm="1">
        <f t="array" ref="F1116">INDEX($U$827:$BF$841,_xlfn.XMATCH("CL "&amp;A1105,$U$827:$U$841),ROW()-ROW(A1106)+1)</f>
        <v>5.0628547422256815</v>
      </c>
      <c r="G1116" s="528">
        <f t="shared" si="384"/>
        <v>16</v>
      </c>
      <c r="H1116" s="581">
        <f t="shared" si="385"/>
        <v>0.18451488095238094</v>
      </c>
      <c r="I1116" s="580">
        <f t="shared" si="381"/>
        <v>5.5208727491361866</v>
      </c>
      <c r="J1116" s="581">
        <f t="shared" si="386"/>
        <v>1.012645793322809</v>
      </c>
    </row>
    <row r="1117" spans="1:10" x14ac:dyDescent="0.2">
      <c r="A1117" s="579">
        <f t="shared" si="382"/>
        <v>2.625</v>
      </c>
      <c r="B1117" s="514">
        <f t="shared" si="387"/>
        <v>84</v>
      </c>
      <c r="C1117" s="523">
        <v>8.5</v>
      </c>
      <c r="D1117" s="830">
        <f t="shared" si="383"/>
        <v>1.125</v>
      </c>
      <c r="E1117" s="523">
        <f t="shared" si="388"/>
        <v>16</v>
      </c>
      <c r="F1117" s="523" cm="1">
        <f t="array" ref="F1117">INDEX($U$827:$BF$841,_xlfn.XMATCH("CL "&amp;A1105,$U$827:$U$841),ROW()-ROW(A1106)+1)</f>
        <v>5.1124952127529468</v>
      </c>
      <c r="G1117" s="528">
        <f t="shared" si="384"/>
        <v>16</v>
      </c>
      <c r="H1117" s="581">
        <f t="shared" si="385"/>
        <v>0.18451488095238094</v>
      </c>
      <c r="I1117" s="580">
        <f t="shared" si="381"/>
        <v>5.52638835697255</v>
      </c>
      <c r="J1117" s="581">
        <f t="shared" si="386"/>
        <v>1.0134731344982635</v>
      </c>
    </row>
    <row r="1118" spans="1:10" x14ac:dyDescent="0.2">
      <c r="A1118" s="579">
        <f t="shared" si="382"/>
        <v>2.75</v>
      </c>
      <c r="B1118" s="514">
        <f t="shared" si="387"/>
        <v>84</v>
      </c>
      <c r="C1118" s="523">
        <v>8.5</v>
      </c>
      <c r="D1118" s="830">
        <f t="shared" si="383"/>
        <v>1.125</v>
      </c>
      <c r="E1118" s="523">
        <f t="shared" si="388"/>
        <v>16</v>
      </c>
      <c r="F1118" s="523" cm="1">
        <f t="array" ref="F1118">INDEX($U$827:$BF$841,_xlfn.XMATCH("CL "&amp;A1105,$U$827:$U$841),ROW()-ROW(A1106)+1)</f>
        <v>4.8885580068999843</v>
      </c>
      <c r="G1118" s="528">
        <f t="shared" si="384"/>
        <v>16</v>
      </c>
      <c r="H1118" s="581">
        <f t="shared" si="385"/>
        <v>0.18451488095238094</v>
      </c>
      <c r="I1118" s="580">
        <f t="shared" si="381"/>
        <v>5.5015064452111098</v>
      </c>
      <c r="J1118" s="581">
        <f t="shared" si="386"/>
        <v>1.0097408477340475</v>
      </c>
    </row>
    <row r="1119" spans="1:10" x14ac:dyDescent="0.2">
      <c r="A1119" s="579">
        <f t="shared" si="382"/>
        <v>2.875</v>
      </c>
      <c r="B1119" s="514">
        <f t="shared" si="387"/>
        <v>84</v>
      </c>
      <c r="C1119" s="523">
        <v>8.5</v>
      </c>
      <c r="D1119" s="830">
        <f t="shared" si="383"/>
        <v>1.125</v>
      </c>
      <c r="E1119" s="523">
        <f t="shared" si="388"/>
        <v>16</v>
      </c>
      <c r="F1119" s="523" cm="1">
        <f t="array" ref="F1119">INDEX($U$827:$BF$841,_xlfn.XMATCH("CL "&amp;A1105,$U$827:$U$841),ROW()-ROW(A1106)+1)</f>
        <v>4.8027148037726874</v>
      </c>
      <c r="G1119" s="528">
        <f t="shared" si="384"/>
        <v>16</v>
      </c>
      <c r="H1119" s="581">
        <f t="shared" si="385"/>
        <v>0.18451488095238094</v>
      </c>
      <c r="I1119" s="580">
        <f t="shared" si="381"/>
        <v>5.4919683115302984</v>
      </c>
      <c r="J1119" s="581">
        <f t="shared" si="386"/>
        <v>1.0083101276819257</v>
      </c>
    </row>
    <row r="1120" spans="1:10" x14ac:dyDescent="0.2">
      <c r="A1120" s="579" t="str">
        <f t="shared" si="382"/>
        <v>CL PIER 2</v>
      </c>
      <c r="B1120" s="514">
        <f t="shared" si="387"/>
        <v>84</v>
      </c>
      <c r="C1120" s="523">
        <v>8.5</v>
      </c>
      <c r="D1120" s="830">
        <f t="shared" si="383"/>
        <v>1.5</v>
      </c>
      <c r="E1120" s="523">
        <f t="shared" si="388"/>
        <v>16</v>
      </c>
      <c r="F1120" s="523" cm="1">
        <f t="array" ref="F1120">INDEX($U$827:$BF$841,_xlfn.XMATCH("CL "&amp;A1105,$U$827:$U$841),ROW()-ROW(A1106)+1)</f>
        <v>4.0499797410166138</v>
      </c>
      <c r="G1120" s="528">
        <f t="shared" si="384"/>
        <v>16</v>
      </c>
      <c r="H1120" s="581">
        <f t="shared" si="385"/>
        <v>0.18451488095238094</v>
      </c>
      <c r="I1120" s="580">
        <f t="shared" si="381"/>
        <v>5.4083310823351791</v>
      </c>
      <c r="J1120" s="581">
        <f t="shared" si="386"/>
        <v>0.99576454330265785</v>
      </c>
    </row>
    <row r="1121" spans="1:10" x14ac:dyDescent="0.2">
      <c r="A1121" s="579">
        <f t="shared" si="382"/>
        <v>3.25</v>
      </c>
      <c r="B1121" s="514">
        <f t="shared" si="387"/>
        <v>84</v>
      </c>
      <c r="C1121" s="523">
        <v>8.5</v>
      </c>
      <c r="D1121" s="830">
        <f t="shared" si="383"/>
        <v>1.5</v>
      </c>
      <c r="E1121" s="523">
        <f t="shared" si="388"/>
        <v>16</v>
      </c>
      <c r="F1121" s="523" cm="1">
        <f t="array" ref="F1121">INDEX($U$827:$BF$841,_xlfn.XMATCH("CL "&amp;A1105,$U$827:$U$841),ROW()-ROW(A1106)+1)</f>
        <v>3.3831668956299836</v>
      </c>
      <c r="G1121" s="528">
        <f t="shared" si="384"/>
        <v>16</v>
      </c>
      <c r="H1121" s="581">
        <f t="shared" si="385"/>
        <v>0.18451488095238094</v>
      </c>
      <c r="I1121" s="580">
        <f t="shared" si="381"/>
        <v>5.3342407661811091</v>
      </c>
      <c r="J1121" s="581">
        <f t="shared" si="386"/>
        <v>0.9846509958795473</v>
      </c>
    </row>
    <row r="1122" spans="1:10" x14ac:dyDescent="0.2">
      <c r="A1122" s="579" t="str">
        <f t="shared" si="382"/>
        <v>F.S. #2</v>
      </c>
      <c r="B1122" s="514">
        <f t="shared" si="387"/>
        <v>84</v>
      </c>
      <c r="C1122" s="523">
        <v>8.5</v>
      </c>
      <c r="D1122" s="830">
        <f t="shared" si="383"/>
        <v>0.6875</v>
      </c>
      <c r="E1122" s="523">
        <f t="shared" si="388"/>
        <v>16</v>
      </c>
      <c r="F1122" s="523" cm="1">
        <f t="array" ref="F1122">INDEX($U$827:$BF$841,_xlfn.XMATCH("CL "&amp;A1105,$U$827:$U$841),ROW()-ROW(A1106)+1)</f>
        <v>4.7107807848724406</v>
      </c>
      <c r="G1122" s="528">
        <f t="shared" si="384"/>
        <v>16</v>
      </c>
      <c r="H1122" s="581">
        <f t="shared" si="385"/>
        <v>0.18451488095238094</v>
      </c>
      <c r="I1122" s="580">
        <f t="shared" si="381"/>
        <v>5.4817534205413825</v>
      </c>
      <c r="J1122" s="581">
        <f t="shared" si="386"/>
        <v>1.0067778940335883</v>
      </c>
    </row>
    <row r="1123" spans="1:10" x14ac:dyDescent="0.2">
      <c r="A1123" s="579">
        <f t="shared" si="382"/>
        <v>3.5</v>
      </c>
      <c r="B1123" s="514">
        <f t="shared" si="387"/>
        <v>84</v>
      </c>
      <c r="C1123" s="523">
        <v>8.5</v>
      </c>
      <c r="D1123" s="830">
        <f t="shared" si="383"/>
        <v>0.6875</v>
      </c>
      <c r="E1123" s="523">
        <f t="shared" si="388"/>
        <v>16</v>
      </c>
      <c r="F1123" s="523" cm="1">
        <f t="array" ref="F1123">INDEX($U$827:$BF$841,_xlfn.XMATCH("CL "&amp;A1105,$U$827:$U$841),ROW()-ROW(A1106)+1)</f>
        <v>4.8720413794890192</v>
      </c>
      <c r="G1123" s="528">
        <f t="shared" si="384"/>
        <v>16</v>
      </c>
      <c r="H1123" s="581">
        <f t="shared" si="385"/>
        <v>0.18451488095238094</v>
      </c>
      <c r="I1123" s="580">
        <f t="shared" si="381"/>
        <v>5.4996712643876684</v>
      </c>
      <c r="J1123" s="581">
        <f t="shared" si="386"/>
        <v>1.0094655706105311</v>
      </c>
    </row>
    <row r="1124" spans="1:10" x14ac:dyDescent="0.2">
      <c r="A1124" s="579">
        <f t="shared" si="382"/>
        <v>3.75</v>
      </c>
      <c r="B1124" s="514">
        <f t="shared" si="387"/>
        <v>84</v>
      </c>
      <c r="C1124" s="523">
        <v>8.5</v>
      </c>
      <c r="D1124" s="830">
        <f t="shared" si="383"/>
        <v>0.6875</v>
      </c>
      <c r="E1124" s="523">
        <f t="shared" si="388"/>
        <v>16</v>
      </c>
      <c r="F1124" s="523" cm="1">
        <f t="array" ref="F1124">INDEX($U$827:$BF$841,_xlfn.XMATCH("CL "&amp;A1105,$U$827:$U$841),ROW()-ROW(A1106)+1)</f>
        <v>5.0889453802892604</v>
      </c>
      <c r="G1124" s="528">
        <f t="shared" si="384"/>
        <v>16</v>
      </c>
      <c r="H1124" s="581">
        <f t="shared" si="385"/>
        <v>0.18451488095238094</v>
      </c>
      <c r="I1124" s="580">
        <f t="shared" si="381"/>
        <v>5.5237717089210285</v>
      </c>
      <c r="J1124" s="581">
        <f t="shared" si="386"/>
        <v>1.0130806372905352</v>
      </c>
    </row>
    <row r="1125" spans="1:10" x14ac:dyDescent="0.2">
      <c r="A1125" s="579" t="str">
        <f t="shared" si="382"/>
        <v>CL PIER 3</v>
      </c>
      <c r="B1125" s="514">
        <f t="shared" si="387"/>
        <v>84</v>
      </c>
      <c r="C1125" s="523">
        <v>8.5</v>
      </c>
      <c r="D1125" s="830">
        <f t="shared" si="383"/>
        <v>0.9375</v>
      </c>
      <c r="E1125" s="523">
        <f t="shared" si="388"/>
        <v>16</v>
      </c>
      <c r="F1125" s="523" cm="1">
        <f t="array" ref="F1125">INDEX($U$827:$BF$841,_xlfn.XMATCH("CL "&amp;A1105,$U$827:$U$841),ROW()-ROW(A1106)+1)</f>
        <v>4.4514036450464118</v>
      </c>
      <c r="G1125" s="528">
        <f t="shared" si="384"/>
        <v>16</v>
      </c>
      <c r="H1125" s="581">
        <f t="shared" si="385"/>
        <v>0.18451488095238094</v>
      </c>
      <c r="I1125" s="580">
        <f t="shared" si="381"/>
        <v>5.4529337383384906</v>
      </c>
      <c r="J1125" s="581">
        <f t="shared" si="386"/>
        <v>1.0024549417031545</v>
      </c>
    </row>
    <row r="1126" spans="1:10" x14ac:dyDescent="0.2">
      <c r="A1126" s="579">
        <f t="shared" si="382"/>
        <v>4.25</v>
      </c>
      <c r="B1126" s="514">
        <f t="shared" si="387"/>
        <v>84</v>
      </c>
      <c r="C1126" s="523">
        <v>8.5</v>
      </c>
      <c r="D1126" s="830">
        <f t="shared" si="383"/>
        <v>0.6875</v>
      </c>
      <c r="E1126" s="523">
        <f t="shared" si="388"/>
        <v>16</v>
      </c>
      <c r="F1126" s="523" cm="1">
        <f t="array" ref="F1126">INDEX($U$827:$BF$841,_xlfn.XMATCH("CL "&amp;A1105,$U$827:$U$841),ROW()-ROW(A1106)+1)</f>
        <v>4.9178361181520813</v>
      </c>
      <c r="G1126" s="528">
        <f t="shared" si="384"/>
        <v>16</v>
      </c>
      <c r="H1126" s="581">
        <f t="shared" si="385"/>
        <v>0.18451488095238094</v>
      </c>
      <c r="I1126" s="580">
        <f t="shared" si="381"/>
        <v>5.5047595686835642</v>
      </c>
      <c r="J1126" s="581">
        <f t="shared" si="386"/>
        <v>1.0102288162549156</v>
      </c>
    </row>
    <row r="1127" spans="1:10" x14ac:dyDescent="0.2">
      <c r="A1127" s="579">
        <f t="shared" si="382"/>
        <v>4.5</v>
      </c>
      <c r="B1127" s="514">
        <f t="shared" si="387"/>
        <v>84</v>
      </c>
      <c r="C1127" s="523">
        <v>8.5</v>
      </c>
      <c r="D1127" s="830">
        <f t="shared" si="383"/>
        <v>0.6875</v>
      </c>
      <c r="E1127" s="523">
        <f t="shared" si="388"/>
        <v>16</v>
      </c>
      <c r="F1127" s="523" cm="1">
        <f t="array" ref="F1127">INDEX($U$827:$BF$841,_xlfn.XMATCH("CL "&amp;A1105,$U$827:$U$841),ROW()-ROW(A1106)+1)</f>
        <v>4.6859464053068223</v>
      </c>
      <c r="G1127" s="528">
        <f t="shared" si="384"/>
        <v>16</v>
      </c>
      <c r="H1127" s="581">
        <f t="shared" si="385"/>
        <v>0.18451488095238094</v>
      </c>
      <c r="I1127" s="580">
        <f t="shared" si="381"/>
        <v>5.4789940450340913</v>
      </c>
      <c r="J1127" s="581">
        <f t="shared" si="386"/>
        <v>1.0063639877074946</v>
      </c>
    </row>
    <row r="1128" spans="1:10" x14ac:dyDescent="0.2">
      <c r="A1128" s="579" t="str">
        <f t="shared" si="382"/>
        <v>F.S. #3</v>
      </c>
      <c r="B1128" s="514">
        <f t="shared" si="387"/>
        <v>84</v>
      </c>
      <c r="C1128" s="523">
        <v>8.5</v>
      </c>
      <c r="D1128" s="830">
        <f t="shared" si="383"/>
        <v>0.6875</v>
      </c>
      <c r="E1128" s="523">
        <f t="shared" si="388"/>
        <v>16</v>
      </c>
      <c r="F1128" s="523" cm="1">
        <f t="array" ref="F1128">INDEX($U$827:$BF$841,_xlfn.XMATCH("CL "&amp;A1105,$U$827:$U$841),ROW()-ROW(A1106)+1)</f>
        <v>4.5916421788815569</v>
      </c>
      <c r="G1128" s="528">
        <f t="shared" si="384"/>
        <v>16</v>
      </c>
      <c r="H1128" s="581">
        <f t="shared" si="385"/>
        <v>0.18451488095238094</v>
      </c>
      <c r="I1128" s="580">
        <f t="shared" si="381"/>
        <v>5.4685157976535059</v>
      </c>
      <c r="J1128" s="581">
        <f t="shared" si="386"/>
        <v>1.0047922506004068</v>
      </c>
    </row>
    <row r="1129" spans="1:10" x14ac:dyDescent="0.2">
      <c r="A1129" s="579">
        <f t="shared" si="382"/>
        <v>4.75</v>
      </c>
      <c r="B1129" s="514">
        <f t="shared" si="387"/>
        <v>84</v>
      </c>
      <c r="C1129" s="523">
        <v>8.5</v>
      </c>
      <c r="D1129" s="830">
        <f t="shared" si="383"/>
        <v>1.5</v>
      </c>
      <c r="E1129" s="523">
        <f t="shared" si="388"/>
        <v>16</v>
      </c>
      <c r="F1129" s="523" cm="1">
        <f t="array" ref="F1129">INDEX($U$827:$BF$841,_xlfn.XMATCH("CL "&amp;A1105,$U$827:$U$841),ROW()-ROW(A1106)+1)</f>
        <v>2.9065993445283311</v>
      </c>
      <c r="G1129" s="528">
        <f t="shared" si="384"/>
        <v>16</v>
      </c>
      <c r="H1129" s="581">
        <f t="shared" si="385"/>
        <v>0.18451488095238094</v>
      </c>
      <c r="I1129" s="580">
        <f t="shared" si="381"/>
        <v>5.2812888160587033</v>
      </c>
      <c r="J1129" s="581">
        <f t="shared" si="386"/>
        <v>0.97670820336118647</v>
      </c>
    </row>
    <row r="1130" spans="1:10" x14ac:dyDescent="0.2">
      <c r="A1130" s="579" t="str">
        <f t="shared" si="382"/>
        <v>CL PIER 4</v>
      </c>
      <c r="B1130" s="514">
        <f t="shared" si="387"/>
        <v>84</v>
      </c>
      <c r="C1130" s="523">
        <v>8.5</v>
      </c>
      <c r="D1130" s="830">
        <f t="shared" si="383"/>
        <v>1.5</v>
      </c>
      <c r="E1130" s="523">
        <f t="shared" si="388"/>
        <v>16</v>
      </c>
      <c r="F1130" s="523" cm="1">
        <f t="array" ref="F1130">INDEX($U$827:$BF$841,_xlfn.XMATCH("CL "&amp;A1105,$U$827:$U$841),ROW()-ROW(A1106)+1)</f>
        <v>3.5812427548107735</v>
      </c>
      <c r="G1130" s="528">
        <f t="shared" si="384"/>
        <v>16</v>
      </c>
      <c r="H1130" s="581">
        <f t="shared" si="385"/>
        <v>0.18451488095238094</v>
      </c>
      <c r="I1130" s="580">
        <f t="shared" si="381"/>
        <v>5.3562491949789752</v>
      </c>
      <c r="J1130" s="581">
        <f t="shared" si="386"/>
        <v>0.98795226019922722</v>
      </c>
    </row>
    <row r="1131" spans="1:10" x14ac:dyDescent="0.2">
      <c r="A1131" s="579">
        <f t="shared" si="382"/>
        <v>5.125</v>
      </c>
      <c r="B1131" s="514">
        <f t="shared" si="387"/>
        <v>84</v>
      </c>
      <c r="C1131" s="523">
        <v>8.5</v>
      </c>
      <c r="D1131" s="830">
        <f t="shared" si="383"/>
        <v>1.125</v>
      </c>
      <c r="E1131" s="523">
        <f t="shared" si="388"/>
        <v>16</v>
      </c>
      <c r="F1131" s="523" cm="1">
        <f t="array" ref="F1131">INDEX($U$827:$BF$841,_xlfn.XMATCH("CL "&amp;A1105,$U$827:$U$841),ROW()-ROW(A1106)+1)</f>
        <v>4.7374211605429082</v>
      </c>
      <c r="G1131" s="528">
        <f t="shared" si="384"/>
        <v>16</v>
      </c>
      <c r="H1131" s="581">
        <f t="shared" si="385"/>
        <v>0.18451488095238094</v>
      </c>
      <c r="I1131" s="580">
        <f t="shared" si="381"/>
        <v>5.4847134622825457</v>
      </c>
      <c r="J1131" s="581">
        <f t="shared" si="386"/>
        <v>1.0072219002947629</v>
      </c>
    </row>
    <row r="1132" spans="1:10" x14ac:dyDescent="0.2">
      <c r="A1132" s="579">
        <f t="shared" si="382"/>
        <v>5.25</v>
      </c>
      <c r="B1132" s="514">
        <f t="shared" si="387"/>
        <v>84</v>
      </c>
      <c r="C1132" s="523">
        <v>8.5</v>
      </c>
      <c r="D1132" s="830">
        <f t="shared" si="383"/>
        <v>1.125</v>
      </c>
      <c r="E1132" s="523">
        <f t="shared" si="388"/>
        <v>16</v>
      </c>
      <c r="F1132" s="523" cm="1">
        <f t="array" ref="F1132">INDEX($U$827:$BF$841,_xlfn.XMATCH("CL "&amp;A1105,$U$827:$U$841),ROW()-ROW(A1106)+1)</f>
        <v>5.3215373889825059</v>
      </c>
      <c r="G1132" s="528">
        <f t="shared" si="384"/>
        <v>16</v>
      </c>
      <c r="H1132" s="581">
        <f t="shared" si="385"/>
        <v>0.18451488095238094</v>
      </c>
      <c r="I1132" s="580">
        <f t="shared" si="381"/>
        <v>5.5496152654425011</v>
      </c>
      <c r="J1132" s="581">
        <f t="shared" si="386"/>
        <v>1.0169571707687561</v>
      </c>
    </row>
    <row r="1133" spans="1:10" x14ac:dyDescent="0.2">
      <c r="A1133" s="579">
        <f t="shared" si="382"/>
        <v>5.375</v>
      </c>
      <c r="B1133" s="514">
        <f t="shared" si="387"/>
        <v>84</v>
      </c>
      <c r="C1133" s="523">
        <v>8.5</v>
      </c>
      <c r="D1133" s="830">
        <f t="shared" si="383"/>
        <v>1.125</v>
      </c>
      <c r="E1133" s="523">
        <f t="shared" si="388"/>
        <v>16</v>
      </c>
      <c r="F1133" s="523" cm="1">
        <f t="array" ref="F1133">INDEX($U$827:$BF$841,_xlfn.XMATCH("CL "&amp;A1105,$U$827:$U$841),ROW()-ROW(A1106)+1)</f>
        <v>5.7952321008260697</v>
      </c>
      <c r="G1133" s="528">
        <f t="shared" si="384"/>
        <v>16</v>
      </c>
      <c r="H1133" s="581">
        <f t="shared" si="385"/>
        <v>0.18451488095238094</v>
      </c>
      <c r="I1133" s="580">
        <f t="shared" si="381"/>
        <v>5.6022480112028967</v>
      </c>
      <c r="J1133" s="581">
        <f t="shared" si="386"/>
        <v>1.0248520826328154</v>
      </c>
    </row>
    <row r="1134" spans="1:10" x14ac:dyDescent="0.2">
      <c r="A1134" s="579">
        <f t="shared" si="382"/>
        <v>5.5</v>
      </c>
      <c r="B1134" s="514">
        <f t="shared" si="387"/>
        <v>84</v>
      </c>
      <c r="C1134" s="523">
        <v>8.5</v>
      </c>
      <c r="D1134" s="830">
        <f t="shared" si="383"/>
        <v>1.125</v>
      </c>
      <c r="E1134" s="523">
        <f t="shared" si="388"/>
        <v>16</v>
      </c>
      <c r="F1134" s="523" cm="1">
        <f t="array" ref="F1134">INDEX($U$827:$BF$841,_xlfn.XMATCH("CL "&amp;A1105,$U$827:$U$841),ROW()-ROW(A1106)+1)</f>
        <v>5.9506746018259946</v>
      </c>
      <c r="G1134" s="528">
        <f t="shared" si="384"/>
        <v>16</v>
      </c>
      <c r="H1134" s="581">
        <f t="shared" si="385"/>
        <v>0.18451488095238094</v>
      </c>
      <c r="I1134" s="580">
        <f t="shared" si="381"/>
        <v>5.6195194002028881</v>
      </c>
      <c r="J1134" s="581">
        <f t="shared" si="386"/>
        <v>1.0274427909828141</v>
      </c>
    </row>
    <row r="1135" spans="1:10" x14ac:dyDescent="0.2">
      <c r="A1135" s="579">
        <f t="shared" si="382"/>
        <v>5.625</v>
      </c>
      <c r="B1135" s="514">
        <f t="shared" si="387"/>
        <v>84</v>
      </c>
      <c r="C1135" s="523">
        <v>8.5</v>
      </c>
      <c r="D1135" s="830">
        <f t="shared" si="383"/>
        <v>1.125</v>
      </c>
      <c r="E1135" s="523">
        <f t="shared" si="388"/>
        <v>16</v>
      </c>
      <c r="F1135" s="523" cm="1">
        <f t="array" ref="F1135">INDEX($U$827:$BF$841,_xlfn.XMATCH("CL "&amp;A1105,$U$827:$U$841),ROW()-ROW(A1106)+1)</f>
        <v>5.6489533883659533</v>
      </c>
      <c r="G1135" s="528">
        <f t="shared" si="384"/>
        <v>16</v>
      </c>
      <c r="H1135" s="581">
        <f t="shared" si="385"/>
        <v>0.18451488095238094</v>
      </c>
      <c r="I1135" s="580">
        <f t="shared" si="381"/>
        <v>5.5859948209295505</v>
      </c>
      <c r="J1135" s="581">
        <f t="shared" si="386"/>
        <v>1.0224141040918135</v>
      </c>
    </row>
    <row r="1136" spans="1:10" x14ac:dyDescent="0.2">
      <c r="A1136" s="579">
        <f t="shared" si="382"/>
        <v>5.75</v>
      </c>
      <c r="B1136" s="514">
        <f t="shared" si="387"/>
        <v>84</v>
      </c>
      <c r="C1136" s="523">
        <v>8.5</v>
      </c>
      <c r="D1136" s="830">
        <f t="shared" si="383"/>
        <v>1.125</v>
      </c>
      <c r="E1136" s="523">
        <f t="shared" si="388"/>
        <v>16</v>
      </c>
      <c r="F1136" s="523" cm="1">
        <f t="array" ref="F1136">INDEX($U$827:$BF$841,_xlfn.XMATCH("CL "&amp;A1105,$U$827:$U$841),ROW()-ROW(A1106)+1)</f>
        <v>4.503867622515827</v>
      </c>
      <c r="G1136" s="528">
        <f t="shared" si="384"/>
        <v>16</v>
      </c>
      <c r="H1136" s="581">
        <f t="shared" si="385"/>
        <v>0.18451488095238094</v>
      </c>
      <c r="I1136" s="580">
        <f t="shared" si="381"/>
        <v>5.458763069168425</v>
      </c>
      <c r="J1136" s="581">
        <f t="shared" si="386"/>
        <v>1.0033293413276447</v>
      </c>
    </row>
    <row r="1137" spans="1:10" x14ac:dyDescent="0.2">
      <c r="A1137" s="579" t="str">
        <f t="shared" si="382"/>
        <v>F.S. #4</v>
      </c>
      <c r="B1137" s="514">
        <f t="shared" si="387"/>
        <v>84</v>
      </c>
      <c r="C1137" s="523">
        <v>8.5</v>
      </c>
      <c r="D1137" s="830">
        <f t="shared" si="383"/>
        <v>1.125</v>
      </c>
      <c r="E1137" s="523">
        <f t="shared" si="388"/>
        <v>16</v>
      </c>
      <c r="F1137" s="523" cm="1">
        <f t="array" ref="F1137">INDEX($U$827:$BF$841,_xlfn.XMATCH("CL "&amp;A1105,$U$827:$U$841),ROW()-ROW(A1106)+1)</f>
        <v>4.4864030290655137</v>
      </c>
      <c r="G1137" s="528">
        <f t="shared" si="384"/>
        <v>16</v>
      </c>
      <c r="H1137" s="581">
        <f t="shared" si="385"/>
        <v>0.18451488095238094</v>
      </c>
      <c r="I1137" s="580">
        <f t="shared" si="381"/>
        <v>5.4568225587850572</v>
      </c>
      <c r="J1137" s="581">
        <f t="shared" si="386"/>
        <v>1.0030382647701395</v>
      </c>
    </row>
    <row r="1138" spans="1:10" x14ac:dyDescent="0.2">
      <c r="A1138" s="579">
        <f>A1098</f>
        <v>5.875</v>
      </c>
      <c r="B1138" s="514">
        <f t="shared" si="387"/>
        <v>84</v>
      </c>
      <c r="C1138" s="523">
        <v>8.5</v>
      </c>
      <c r="D1138" s="830">
        <f t="shared" si="383"/>
        <v>1.6875</v>
      </c>
      <c r="E1138" s="523">
        <f t="shared" si="388"/>
        <v>16</v>
      </c>
      <c r="F1138" s="523" cm="1">
        <f t="array" ref="F1138">INDEX($U$827:$BF$841,_xlfn.XMATCH("CL "&amp;A1105,$U$827:$U$841),ROW()-ROW(A1106)+1)</f>
        <v>3.3870813800494943</v>
      </c>
      <c r="G1138" s="528">
        <f t="shared" si="384"/>
        <v>16</v>
      </c>
      <c r="H1138" s="581">
        <f t="shared" si="385"/>
        <v>0.18451488095238094</v>
      </c>
      <c r="I1138" s="580">
        <f t="shared" si="381"/>
        <v>5.3346757088943884</v>
      </c>
      <c r="J1138" s="581">
        <f t="shared" si="386"/>
        <v>0.98471623728653923</v>
      </c>
    </row>
    <row r="1139" spans="1:10" x14ac:dyDescent="0.2">
      <c r="A1139" s="579" t="str">
        <f t="shared" ref="A1139:A1143" si="389">A1099</f>
        <v>CL PIER 5</v>
      </c>
      <c r="B1139" s="514">
        <f t="shared" si="387"/>
        <v>84</v>
      </c>
      <c r="C1139" s="523">
        <v>8.5</v>
      </c>
      <c r="D1139" s="830">
        <f t="shared" si="383"/>
        <v>1.6875</v>
      </c>
      <c r="E1139" s="523">
        <f t="shared" si="388"/>
        <v>16</v>
      </c>
      <c r="F1139" s="523" cm="1">
        <f t="array" ref="F1139">INDEX($U$827:$BF$841,_xlfn.XMATCH("CL "&amp;A1105,$U$827:$U$841),ROW()-ROW(A1106)+1)</f>
        <v>3.475458674377478</v>
      </c>
      <c r="G1139" s="528">
        <f t="shared" si="384"/>
        <v>16</v>
      </c>
      <c r="H1139" s="581">
        <f t="shared" si="385"/>
        <v>0.18451488095238094</v>
      </c>
      <c r="I1139" s="580">
        <f t="shared" si="381"/>
        <v>5.344495408264164</v>
      </c>
      <c r="J1139" s="581">
        <f t="shared" si="386"/>
        <v>0.98618919219200563</v>
      </c>
    </row>
    <row r="1140" spans="1:10" x14ac:dyDescent="0.2">
      <c r="A1140" s="579">
        <f t="shared" si="389"/>
        <v>6.25</v>
      </c>
      <c r="B1140" s="514">
        <f t="shared" si="387"/>
        <v>84</v>
      </c>
      <c r="C1140" s="523">
        <v>8.5</v>
      </c>
      <c r="D1140" s="830">
        <f t="shared" si="383"/>
        <v>0.8125</v>
      </c>
      <c r="E1140" s="523">
        <f t="shared" si="388"/>
        <v>16</v>
      </c>
      <c r="F1140" s="523" cm="1">
        <f t="array" ref="F1140">INDEX($U$827:$BF$841,_xlfn.XMATCH("CL "&amp;A1105,$U$827:$U$841),ROW()-ROW(A1106)+1)</f>
        <v>3.9640140845713177</v>
      </c>
      <c r="G1140" s="528">
        <f t="shared" si="384"/>
        <v>16</v>
      </c>
      <c r="H1140" s="581">
        <f t="shared" si="385"/>
        <v>0.18451488095238094</v>
      </c>
      <c r="I1140" s="580">
        <f t="shared" si="381"/>
        <v>5.3987793427301467</v>
      </c>
      <c r="J1140" s="581">
        <f t="shared" si="386"/>
        <v>0.99433178236190289</v>
      </c>
    </row>
    <row r="1141" spans="1:10" x14ac:dyDescent="0.2">
      <c r="A1141" s="579">
        <f t="shared" si="389"/>
        <v>6.5</v>
      </c>
      <c r="B1141" s="514">
        <f t="shared" si="387"/>
        <v>84</v>
      </c>
      <c r="C1141" s="523">
        <v>8.5</v>
      </c>
      <c r="D1141" s="830">
        <f t="shared" si="383"/>
        <v>0.8125</v>
      </c>
      <c r="E1141" s="523">
        <f t="shared" si="388"/>
        <v>16</v>
      </c>
      <c r="F1141" s="523" cm="1">
        <f t="array" ref="F1141">INDEX($U$827:$BF$841,_xlfn.XMATCH("CL "&amp;A1105,$U$827:$U$841),ROW()-ROW(A1106)+1)</f>
        <v>3.7577628658791582</v>
      </c>
      <c r="G1141" s="528">
        <f t="shared" si="384"/>
        <v>16</v>
      </c>
      <c r="H1141" s="581">
        <f t="shared" si="385"/>
        <v>0.18451488095238094</v>
      </c>
      <c r="I1141" s="580">
        <f t="shared" si="381"/>
        <v>5.3758625406532401</v>
      </c>
      <c r="J1141" s="581">
        <f t="shared" si="386"/>
        <v>0.9908942620503669</v>
      </c>
    </row>
    <row r="1142" spans="1:10" x14ac:dyDescent="0.2">
      <c r="A1142" s="579">
        <f t="shared" si="389"/>
        <v>6.75</v>
      </c>
      <c r="B1142" s="514">
        <f t="shared" si="387"/>
        <v>84</v>
      </c>
      <c r="C1142" s="523">
        <v>8.5</v>
      </c>
      <c r="D1142" s="830">
        <f t="shared" si="383"/>
        <v>0.8125</v>
      </c>
      <c r="E1142" s="523">
        <f t="shared" si="388"/>
        <v>16</v>
      </c>
      <c r="F1142" s="523" cm="1">
        <f t="array" ref="F1142">INDEX($U$827:$BF$841,_xlfn.XMATCH("CL "&amp;A1105,$U$827:$U$841),ROW()-ROW(A1106)+1)</f>
        <v>3.2613692526965679</v>
      </c>
      <c r="G1142" s="528">
        <f t="shared" si="384"/>
        <v>16</v>
      </c>
      <c r="H1142" s="581">
        <f t="shared" si="385"/>
        <v>0.18451488095238094</v>
      </c>
      <c r="I1142" s="580">
        <f t="shared" si="381"/>
        <v>5.3207076947440628</v>
      </c>
      <c r="J1142" s="581">
        <f t="shared" si="386"/>
        <v>0.98262103516399035</v>
      </c>
    </row>
    <row r="1143" spans="1:10" x14ac:dyDescent="0.2">
      <c r="A1143" s="579" t="str">
        <f t="shared" si="389"/>
        <v>CL BRG. FA</v>
      </c>
      <c r="B1143" s="514">
        <f t="shared" si="387"/>
        <v>84</v>
      </c>
      <c r="C1143" s="523">
        <v>8.5</v>
      </c>
      <c r="D1143" s="830">
        <f t="shared" si="383"/>
        <v>0.8125</v>
      </c>
      <c r="E1143" s="523">
        <f t="shared" si="388"/>
        <v>16</v>
      </c>
      <c r="F1143" s="523" cm="1">
        <f t="array" ref="F1143">INDEX($U$827:$BF$841,_xlfn.XMATCH("CL "&amp;A1105,$U$827:$U$841),ROW()-ROW(A1106)+1)</f>
        <v>3.2063038442474863</v>
      </c>
      <c r="G1143" s="528">
        <f t="shared" si="384"/>
        <v>16</v>
      </c>
      <c r="H1143" s="581">
        <f t="shared" si="385"/>
        <v>0.18451488095238094</v>
      </c>
      <c r="I1143" s="580">
        <f t="shared" si="381"/>
        <v>5.3145893160274982</v>
      </c>
      <c r="J1143" s="581">
        <f t="shared" si="386"/>
        <v>0.98170327835650562</v>
      </c>
    </row>
    <row r="1145" spans="1:10" x14ac:dyDescent="0.2">
      <c r="A1145" s="776" t="s">
        <v>253</v>
      </c>
      <c r="B1145" s="777"/>
      <c r="C1145" s="777"/>
      <c r="D1145" s="777"/>
      <c r="E1145" s="777"/>
      <c r="F1145" s="777"/>
      <c r="G1145" s="777"/>
      <c r="H1145" s="777"/>
      <c r="I1145" s="777"/>
      <c r="J1145" s="790"/>
    </row>
    <row r="1146" spans="1:10" ht="38.25" x14ac:dyDescent="0.2">
      <c r="A1146" s="788"/>
      <c r="B1146" s="789" t="s">
        <v>503</v>
      </c>
      <c r="C1146" s="789" t="s">
        <v>476</v>
      </c>
      <c r="D1146" s="789" t="s">
        <v>506</v>
      </c>
      <c r="E1146" s="789" t="s">
        <v>508</v>
      </c>
      <c r="F1146" s="789" t="s">
        <v>511</v>
      </c>
      <c r="G1146" s="789" t="s">
        <v>510</v>
      </c>
      <c r="H1146" s="778" t="s">
        <v>719</v>
      </c>
      <c r="I1146" s="789" t="s">
        <v>505</v>
      </c>
      <c r="J1146" s="789" t="s">
        <v>504</v>
      </c>
    </row>
    <row r="1147" spans="1:10" x14ac:dyDescent="0.2">
      <c r="A1147" s="579" t="str">
        <f>A1107</f>
        <v>CL BRG. RA</v>
      </c>
      <c r="B1147" s="637">
        <f>8*12</f>
        <v>96</v>
      </c>
      <c r="C1147" s="523">
        <f>C1107</f>
        <v>8.5</v>
      </c>
      <c r="D1147" s="830">
        <f>D1107</f>
        <v>0.8125</v>
      </c>
      <c r="E1147" s="523">
        <f>$F$705</f>
        <v>16</v>
      </c>
      <c r="F1147" s="523" cm="1">
        <f t="array" ref="F1147">INDEX($U$827:$BF$841,_xlfn.XMATCH("CL "&amp;A1145,$U$827:$U$841),ROW()-ROW(A1146)+1)</f>
        <v>5.1688103924007009</v>
      </c>
      <c r="G1147" s="528">
        <f>E1147</f>
        <v>16</v>
      </c>
      <c r="H1147" s="581">
        <f>$C$591</f>
        <v>0.18451488095238094</v>
      </c>
      <c r="I1147" s="580">
        <f t="shared" ref="I1147:I1183" si="390">((B1147*C1147)+(F1147*G1147))/144</f>
        <v>6.2409789324889671</v>
      </c>
      <c r="J1147" s="581">
        <f>I1147*0.15+H1147</f>
        <v>1.1206617208257259</v>
      </c>
    </row>
    <row r="1148" spans="1:10" x14ac:dyDescent="0.2">
      <c r="A1148" s="579">
        <f t="shared" ref="A1148:A1177" si="391">A1108</f>
        <v>1.25</v>
      </c>
      <c r="B1148" s="514">
        <f t="shared" ref="B1148:B1183" si="392">8*12</f>
        <v>96</v>
      </c>
      <c r="C1148" s="523">
        <v>8.5</v>
      </c>
      <c r="D1148" s="830">
        <f t="shared" ref="D1148:D1183" si="393">D1108</f>
        <v>0.8125</v>
      </c>
      <c r="E1148" s="523">
        <f>E1147</f>
        <v>16</v>
      </c>
      <c r="F1148" s="523" cm="1">
        <f t="array" ref="F1148">INDEX($U$827:$BF$841,_xlfn.XMATCH("CL "&amp;A1145,$U$827:$U$841),ROW()-ROW(A1146)+1)</f>
        <v>5.417125918855163</v>
      </c>
      <c r="G1148" s="528">
        <f t="shared" ref="G1148:G1183" si="394">E1148</f>
        <v>16</v>
      </c>
      <c r="H1148" s="581">
        <f t="shared" ref="H1148:H1183" si="395">$C$591</f>
        <v>0.18451488095238094</v>
      </c>
      <c r="I1148" s="580">
        <f t="shared" si="390"/>
        <v>6.2685695465394629</v>
      </c>
      <c r="J1148" s="581">
        <f t="shared" ref="J1148:J1183" si="396">I1148*0.15+H1148</f>
        <v>1.1248003129333004</v>
      </c>
    </row>
    <row r="1149" spans="1:10" x14ac:dyDescent="0.2">
      <c r="A1149" s="579">
        <f t="shared" si="391"/>
        <v>1.5</v>
      </c>
      <c r="B1149" s="514">
        <f t="shared" si="392"/>
        <v>96</v>
      </c>
      <c r="C1149" s="523">
        <v>8.5</v>
      </c>
      <c r="D1149" s="830">
        <f t="shared" si="393"/>
        <v>0.8125</v>
      </c>
      <c r="E1149" s="523">
        <f t="shared" ref="E1149:E1183" si="397">E1148</f>
        <v>16</v>
      </c>
      <c r="F1149" s="523" cm="1">
        <f t="array" ref="F1149">INDEX($U$827:$BF$841,_xlfn.XMATCH("CL "&amp;A1145,$U$827:$U$841),ROW()-ROW(A1146)+1)</f>
        <v>5.3197582619814057</v>
      </c>
      <c r="G1149" s="528">
        <f t="shared" si="394"/>
        <v>16</v>
      </c>
      <c r="H1149" s="581">
        <f t="shared" si="395"/>
        <v>0.18451488095238094</v>
      </c>
      <c r="I1149" s="580">
        <f t="shared" si="390"/>
        <v>6.2577509179979343</v>
      </c>
      <c r="J1149" s="581">
        <f t="shared" si="396"/>
        <v>1.1231775186520709</v>
      </c>
    </row>
    <row r="1150" spans="1:10" x14ac:dyDescent="0.2">
      <c r="A1150" s="579">
        <f t="shared" si="391"/>
        <v>1.75</v>
      </c>
      <c r="B1150" s="514">
        <f t="shared" si="392"/>
        <v>96</v>
      </c>
      <c r="C1150" s="523">
        <v>8.5</v>
      </c>
      <c r="D1150" s="830">
        <f t="shared" si="393"/>
        <v>0.8125</v>
      </c>
      <c r="E1150" s="523">
        <f t="shared" si="397"/>
        <v>16</v>
      </c>
      <c r="F1150" s="523" cm="1">
        <f t="array" ref="F1150">INDEX($U$827:$BF$841,_xlfn.XMATCH("CL "&amp;A1145,$U$827:$U$841),ROW()-ROW(A1146)+1)</f>
        <v>5.3537121992476386</v>
      </c>
      <c r="G1150" s="528">
        <f t="shared" si="394"/>
        <v>16</v>
      </c>
      <c r="H1150" s="581">
        <f t="shared" si="395"/>
        <v>0.18451488095238094</v>
      </c>
      <c r="I1150" s="580">
        <f t="shared" si="390"/>
        <v>6.2615235776941818</v>
      </c>
      <c r="J1150" s="581">
        <f t="shared" si="396"/>
        <v>1.1237434176065082</v>
      </c>
    </row>
    <row r="1151" spans="1:10" x14ac:dyDescent="0.2">
      <c r="A1151" s="579" t="str">
        <f t="shared" si="391"/>
        <v>CL PIER 1</v>
      </c>
      <c r="B1151" s="514">
        <f t="shared" si="392"/>
        <v>96</v>
      </c>
      <c r="C1151" s="523">
        <v>8.5</v>
      </c>
      <c r="D1151" s="830">
        <f t="shared" si="393"/>
        <v>1.6875</v>
      </c>
      <c r="E1151" s="523">
        <f t="shared" si="397"/>
        <v>16</v>
      </c>
      <c r="F1151" s="523" cm="1">
        <f t="array" ref="F1151">INDEX($U$827:$BF$841,_xlfn.XMATCH("CL "&amp;A1145,$U$827:$U$841),ROW()-ROW(A1146)+1)</f>
        <v>3.9436392053821692</v>
      </c>
      <c r="G1151" s="528">
        <f t="shared" si="394"/>
        <v>16</v>
      </c>
      <c r="H1151" s="581">
        <f t="shared" si="395"/>
        <v>0.18451488095238094</v>
      </c>
      <c r="I1151" s="580">
        <f t="shared" si="390"/>
        <v>6.1048488005980186</v>
      </c>
      <c r="J1151" s="581">
        <f t="shared" si="396"/>
        <v>1.1002422010420836</v>
      </c>
    </row>
    <row r="1152" spans="1:10" x14ac:dyDescent="0.2">
      <c r="A1152" s="579">
        <f t="shared" si="391"/>
        <v>2.125</v>
      </c>
      <c r="B1152" s="514">
        <f t="shared" si="392"/>
        <v>96</v>
      </c>
      <c r="C1152" s="523">
        <v>8.5</v>
      </c>
      <c r="D1152" s="830">
        <f t="shared" si="393"/>
        <v>1.6875</v>
      </c>
      <c r="E1152" s="523">
        <f t="shared" si="397"/>
        <v>16</v>
      </c>
      <c r="F1152" s="523" cm="1">
        <f t="array" ref="F1152">INDEX($U$827:$BF$841,_xlfn.XMATCH("CL "&amp;A1145,$U$827:$U$841),ROW()-ROW(A1146)+1)</f>
        <v>3.9472208326642431</v>
      </c>
      <c r="G1152" s="528">
        <f t="shared" si="394"/>
        <v>16</v>
      </c>
      <c r="H1152" s="581">
        <f t="shared" si="395"/>
        <v>0.18451488095238094</v>
      </c>
      <c r="I1152" s="580">
        <f t="shared" si="390"/>
        <v>6.105246759184916</v>
      </c>
      <c r="J1152" s="581">
        <f t="shared" si="396"/>
        <v>1.1003018948301182</v>
      </c>
    </row>
    <row r="1153" spans="1:10" x14ac:dyDescent="0.2">
      <c r="A1153" s="579" t="str">
        <f t="shared" si="391"/>
        <v>F.S. #1</v>
      </c>
      <c r="B1153" s="514">
        <f t="shared" si="392"/>
        <v>96</v>
      </c>
      <c r="C1153" s="523">
        <v>8.5</v>
      </c>
      <c r="D1153" s="830">
        <f t="shared" si="393"/>
        <v>1.125</v>
      </c>
      <c r="E1153" s="523">
        <f t="shared" si="397"/>
        <v>16</v>
      </c>
      <c r="F1153" s="523" cm="1">
        <f t="array" ref="F1153">INDEX($U$827:$BF$841,_xlfn.XMATCH("CL "&amp;A1145,$U$827:$U$841),ROW()-ROW(A1146)+1)</f>
        <v>4.7999016177582234</v>
      </c>
      <c r="G1153" s="528">
        <f t="shared" si="394"/>
        <v>16</v>
      </c>
      <c r="H1153" s="581">
        <f t="shared" si="395"/>
        <v>0.18451488095238094</v>
      </c>
      <c r="I1153" s="580">
        <f t="shared" si="390"/>
        <v>6.1999890686398027</v>
      </c>
      <c r="J1153" s="581">
        <f t="shared" si="396"/>
        <v>1.1145132412483514</v>
      </c>
    </row>
    <row r="1154" spans="1:10" x14ac:dyDescent="0.2">
      <c r="A1154" s="579">
        <f t="shared" si="391"/>
        <v>2.25</v>
      </c>
      <c r="B1154" s="514">
        <f t="shared" si="392"/>
        <v>96</v>
      </c>
      <c r="C1154" s="523">
        <v>8.5</v>
      </c>
      <c r="D1154" s="830">
        <f t="shared" si="393"/>
        <v>1.125</v>
      </c>
      <c r="E1154" s="523">
        <f t="shared" si="397"/>
        <v>16</v>
      </c>
      <c r="F1154" s="523" cm="1">
        <f t="array" ref="F1154">INDEX($U$827:$BF$841,_xlfn.XMATCH("CL "&amp;A1145,$U$827:$U$841),ROW()-ROW(A1146)+1)</f>
        <v>4.686301335979806</v>
      </c>
      <c r="G1154" s="528">
        <f t="shared" si="394"/>
        <v>16</v>
      </c>
      <c r="H1154" s="581">
        <f t="shared" si="395"/>
        <v>0.18451488095238094</v>
      </c>
      <c r="I1154" s="580">
        <f t="shared" si="390"/>
        <v>6.1873668151088674</v>
      </c>
      <c r="J1154" s="581">
        <f t="shared" si="396"/>
        <v>1.112619903218711</v>
      </c>
    </row>
    <row r="1155" spans="1:10" x14ac:dyDescent="0.2">
      <c r="A1155" s="579">
        <f t="shared" si="391"/>
        <v>2.375</v>
      </c>
      <c r="B1155" s="514">
        <f t="shared" si="392"/>
        <v>96</v>
      </c>
      <c r="C1155" s="523">
        <v>8.5</v>
      </c>
      <c r="D1155" s="830">
        <f t="shared" si="393"/>
        <v>1.125</v>
      </c>
      <c r="E1155" s="523">
        <f t="shared" si="397"/>
        <v>16</v>
      </c>
      <c r="F1155" s="523" cm="1">
        <f t="array" ref="F1155">INDEX($U$827:$BF$841,_xlfn.XMATCH("CL "&amp;A1145,$U$827:$U$841),ROW()-ROW(A1146)+1)</f>
        <v>4.8197159913188443</v>
      </c>
      <c r="G1155" s="528">
        <f t="shared" si="394"/>
        <v>16</v>
      </c>
      <c r="H1155" s="581">
        <f t="shared" si="395"/>
        <v>0.18451488095238094</v>
      </c>
      <c r="I1155" s="580">
        <f t="shared" si="390"/>
        <v>6.2021906657020942</v>
      </c>
      <c r="J1155" s="581">
        <f t="shared" si="396"/>
        <v>1.114843480807695</v>
      </c>
    </row>
    <row r="1156" spans="1:10" x14ac:dyDescent="0.2">
      <c r="A1156" s="579">
        <f t="shared" si="391"/>
        <v>2.5</v>
      </c>
      <c r="B1156" s="514">
        <f t="shared" si="392"/>
        <v>96</v>
      </c>
      <c r="C1156" s="523">
        <v>8.5</v>
      </c>
      <c r="D1156" s="830">
        <f t="shared" si="393"/>
        <v>1.125</v>
      </c>
      <c r="E1156" s="523">
        <f t="shared" si="397"/>
        <v>16</v>
      </c>
      <c r="F1156" s="523" cm="1">
        <f t="array" ref="F1156">INDEX($U$827:$BF$841,_xlfn.XMATCH("CL "&amp;A1145,$U$827:$U$841),ROW()-ROW(A1146)+1)</f>
        <v>4.9087524033502632</v>
      </c>
      <c r="G1156" s="528">
        <f t="shared" si="394"/>
        <v>16</v>
      </c>
      <c r="H1156" s="581">
        <f t="shared" si="395"/>
        <v>0.18451488095238094</v>
      </c>
      <c r="I1156" s="580">
        <f t="shared" si="390"/>
        <v>6.2120836003722513</v>
      </c>
      <c r="J1156" s="581">
        <f t="shared" si="396"/>
        <v>1.1163274210082186</v>
      </c>
    </row>
    <row r="1157" spans="1:10" x14ac:dyDescent="0.2">
      <c r="A1157" s="579">
        <f t="shared" si="391"/>
        <v>2.625</v>
      </c>
      <c r="B1157" s="514">
        <f t="shared" si="392"/>
        <v>96</v>
      </c>
      <c r="C1157" s="523">
        <v>8.5</v>
      </c>
      <c r="D1157" s="830">
        <f t="shared" si="393"/>
        <v>1.125</v>
      </c>
      <c r="E1157" s="523">
        <f t="shared" si="397"/>
        <v>16</v>
      </c>
      <c r="F1157" s="523" cm="1">
        <f t="array" ref="F1157">INDEX($U$827:$BF$841,_xlfn.XMATCH("CL "&amp;A1145,$U$827:$U$841),ROW()-ROW(A1146)+1)</f>
        <v>4.8094034749983621</v>
      </c>
      <c r="G1157" s="528">
        <f t="shared" si="394"/>
        <v>16</v>
      </c>
      <c r="H1157" s="581">
        <f t="shared" si="395"/>
        <v>0.18451488095238094</v>
      </c>
      <c r="I1157" s="580">
        <f t="shared" si="390"/>
        <v>6.2010448305553734</v>
      </c>
      <c r="J1157" s="581">
        <f t="shared" si="396"/>
        <v>1.1146716055356869</v>
      </c>
    </row>
    <row r="1158" spans="1:10" x14ac:dyDescent="0.2">
      <c r="A1158" s="579">
        <f t="shared" si="391"/>
        <v>2.75</v>
      </c>
      <c r="B1158" s="514">
        <f t="shared" si="392"/>
        <v>96</v>
      </c>
      <c r="C1158" s="523">
        <v>8.5</v>
      </c>
      <c r="D1158" s="830">
        <f t="shared" si="393"/>
        <v>1.125</v>
      </c>
      <c r="E1158" s="523">
        <f t="shared" si="397"/>
        <v>16</v>
      </c>
      <c r="F1158" s="523" cm="1">
        <f t="array" ref="F1158">INDEX($U$827:$BF$841,_xlfn.XMATCH("CL "&amp;A1145,$U$827:$U$841),ROW()-ROW(A1146)+1)</f>
        <v>4.7096919837576934</v>
      </c>
      <c r="G1158" s="528">
        <f t="shared" si="394"/>
        <v>16</v>
      </c>
      <c r="H1158" s="581">
        <f t="shared" si="395"/>
        <v>0.18451488095238094</v>
      </c>
      <c r="I1158" s="580">
        <f t="shared" si="390"/>
        <v>6.1899657759730768</v>
      </c>
      <c r="J1158" s="581">
        <f t="shared" si="396"/>
        <v>1.1130097473483425</v>
      </c>
    </row>
    <row r="1159" spans="1:10" x14ac:dyDescent="0.2">
      <c r="A1159" s="579">
        <f t="shared" si="391"/>
        <v>2.875</v>
      </c>
      <c r="B1159" s="514">
        <f t="shared" si="392"/>
        <v>96</v>
      </c>
      <c r="C1159" s="523">
        <v>8.5</v>
      </c>
      <c r="D1159" s="830">
        <f t="shared" si="393"/>
        <v>1.125</v>
      </c>
      <c r="E1159" s="523">
        <f t="shared" si="397"/>
        <v>16</v>
      </c>
      <c r="F1159" s="523" cm="1">
        <f t="array" ref="F1159">INDEX($U$827:$BF$841,_xlfn.XMATCH("CL "&amp;A1145,$U$827:$U$841),ROW()-ROW(A1146)+1)</f>
        <v>4.4923021622917076</v>
      </c>
      <c r="G1159" s="528">
        <f t="shared" si="394"/>
        <v>16</v>
      </c>
      <c r="H1159" s="581">
        <f t="shared" si="395"/>
        <v>0.18451488095238094</v>
      </c>
      <c r="I1159" s="580">
        <f t="shared" si="390"/>
        <v>6.1658113513657451</v>
      </c>
      <c r="J1159" s="581">
        <f t="shared" si="396"/>
        <v>1.1093865836572427</v>
      </c>
    </row>
    <row r="1160" spans="1:10" x14ac:dyDescent="0.2">
      <c r="A1160" s="579" t="str">
        <f t="shared" si="391"/>
        <v>CL PIER 2</v>
      </c>
      <c r="B1160" s="514">
        <f t="shared" si="392"/>
        <v>96</v>
      </c>
      <c r="C1160" s="523">
        <v>8.5</v>
      </c>
      <c r="D1160" s="830">
        <f t="shared" si="393"/>
        <v>1.5</v>
      </c>
      <c r="E1160" s="523">
        <f t="shared" si="397"/>
        <v>16</v>
      </c>
      <c r="F1160" s="523" cm="1">
        <f t="array" ref="F1160">INDEX($U$827:$BF$841,_xlfn.XMATCH("CL "&amp;A1145,$U$827:$U$841),ROW()-ROW(A1146)+1)</f>
        <v>3.9112474816083704</v>
      </c>
      <c r="G1160" s="528">
        <f t="shared" si="394"/>
        <v>16</v>
      </c>
      <c r="H1160" s="581">
        <f t="shared" si="395"/>
        <v>0.18451488095238094</v>
      </c>
      <c r="I1160" s="580">
        <f t="shared" si="390"/>
        <v>6.1012497201787079</v>
      </c>
      <c r="J1160" s="581">
        <f t="shared" si="396"/>
        <v>1.0997023389791871</v>
      </c>
    </row>
    <row r="1161" spans="1:10" x14ac:dyDescent="0.2">
      <c r="A1161" s="579">
        <f t="shared" si="391"/>
        <v>3.25</v>
      </c>
      <c r="B1161" s="514">
        <f t="shared" si="392"/>
        <v>96</v>
      </c>
      <c r="C1161" s="523">
        <v>8.5</v>
      </c>
      <c r="D1161" s="830">
        <f t="shared" si="393"/>
        <v>1.5</v>
      </c>
      <c r="E1161" s="523">
        <f t="shared" si="397"/>
        <v>16</v>
      </c>
      <c r="F1161" s="523" cm="1">
        <f t="array" ref="F1161">INDEX($U$827:$BF$841,_xlfn.XMATCH("CL "&amp;A1145,$U$827:$U$841),ROW()-ROW(A1146)+1)</f>
        <v>3.2246918374376037</v>
      </c>
      <c r="G1161" s="528">
        <f t="shared" si="394"/>
        <v>16</v>
      </c>
      <c r="H1161" s="581">
        <f t="shared" si="395"/>
        <v>0.18451488095238094</v>
      </c>
      <c r="I1161" s="580">
        <f t="shared" si="390"/>
        <v>6.0249657597152897</v>
      </c>
      <c r="J1161" s="581">
        <f t="shared" si="396"/>
        <v>1.0882597449096743</v>
      </c>
    </row>
    <row r="1162" spans="1:10" x14ac:dyDescent="0.2">
      <c r="A1162" s="579" t="str">
        <f t="shared" si="391"/>
        <v>F.S. #2</v>
      </c>
      <c r="B1162" s="514">
        <f t="shared" si="392"/>
        <v>96</v>
      </c>
      <c r="C1162" s="523">
        <v>8.5</v>
      </c>
      <c r="D1162" s="830">
        <f t="shared" si="393"/>
        <v>0.6875</v>
      </c>
      <c r="E1162" s="523">
        <f t="shared" si="397"/>
        <v>16</v>
      </c>
      <c r="F1162" s="523" cm="1">
        <f t="array" ref="F1162">INDEX($U$827:$BF$841,_xlfn.XMATCH("CL "&amp;A1145,$U$827:$U$841),ROW()-ROW(A1146)+1)</f>
        <v>5.0016312256157107</v>
      </c>
      <c r="G1162" s="528">
        <f t="shared" si="394"/>
        <v>16</v>
      </c>
      <c r="H1162" s="581">
        <f t="shared" si="395"/>
        <v>0.18451488095238094</v>
      </c>
      <c r="I1162" s="580">
        <f t="shared" si="390"/>
        <v>6.2224034695128569</v>
      </c>
      <c r="J1162" s="581">
        <f t="shared" si="396"/>
        <v>1.1178754013793095</v>
      </c>
    </row>
    <row r="1163" spans="1:10" x14ac:dyDescent="0.2">
      <c r="A1163" s="579">
        <f t="shared" si="391"/>
        <v>3.5</v>
      </c>
      <c r="B1163" s="514">
        <f t="shared" si="392"/>
        <v>96</v>
      </c>
      <c r="C1163" s="523">
        <v>8.5</v>
      </c>
      <c r="D1163" s="830">
        <f t="shared" si="393"/>
        <v>0.6875</v>
      </c>
      <c r="E1163" s="523">
        <f t="shared" si="397"/>
        <v>16</v>
      </c>
      <c r="F1163" s="523" cm="1">
        <f t="array" ref="F1163">INDEX($U$827:$BF$841,_xlfn.XMATCH("CL "&amp;A1145,$U$827:$U$841),ROW()-ROW(A1146)+1)</f>
        <v>5.1928393000325741</v>
      </c>
      <c r="G1163" s="528">
        <f t="shared" si="394"/>
        <v>16</v>
      </c>
      <c r="H1163" s="581">
        <f t="shared" si="395"/>
        <v>0.18451488095238094</v>
      </c>
      <c r="I1163" s="580">
        <f t="shared" si="390"/>
        <v>6.2436488111147304</v>
      </c>
      <c r="J1163" s="581">
        <f t="shared" si="396"/>
        <v>1.1210622026195904</v>
      </c>
    </row>
    <row r="1164" spans="1:10" x14ac:dyDescent="0.2">
      <c r="A1164" s="579">
        <f t="shared" si="391"/>
        <v>3.75</v>
      </c>
      <c r="B1164" s="514">
        <f t="shared" si="392"/>
        <v>96</v>
      </c>
      <c r="C1164" s="523">
        <v>8.5</v>
      </c>
      <c r="D1164" s="830">
        <f t="shared" si="393"/>
        <v>0.6875</v>
      </c>
      <c r="E1164" s="523">
        <f t="shared" si="397"/>
        <v>16</v>
      </c>
      <c r="F1164" s="523" cm="1">
        <f t="array" ref="F1164">INDEX($U$827:$BF$841,_xlfn.XMATCH("CL "&amp;A1145,$U$827:$U$841),ROW()-ROW(A1146)+1)</f>
        <v>5.2867421207465668</v>
      </c>
      <c r="G1164" s="528">
        <f t="shared" si="394"/>
        <v>16</v>
      </c>
      <c r="H1164" s="581">
        <f t="shared" si="395"/>
        <v>0.18451488095238094</v>
      </c>
      <c r="I1164" s="580">
        <f t="shared" si="390"/>
        <v>6.2540824578607292</v>
      </c>
      <c r="J1164" s="581">
        <f t="shared" si="396"/>
        <v>1.1226272496314902</v>
      </c>
    </row>
    <row r="1165" spans="1:10" x14ac:dyDescent="0.2">
      <c r="A1165" s="579" t="str">
        <f t="shared" si="391"/>
        <v>CL PIER 3</v>
      </c>
      <c r="B1165" s="514">
        <f t="shared" si="392"/>
        <v>96</v>
      </c>
      <c r="C1165" s="523">
        <v>8.5</v>
      </c>
      <c r="D1165" s="830">
        <f t="shared" si="393"/>
        <v>0.9375</v>
      </c>
      <c r="E1165" s="523">
        <f t="shared" si="397"/>
        <v>16</v>
      </c>
      <c r="F1165" s="523" cm="1">
        <f t="array" ref="F1165">INDEX($U$827:$BF$841,_xlfn.XMATCH("CL "&amp;A1145,$U$827:$U$841),ROW()-ROW(A1146)+1)</f>
        <v>4.5808720723152874</v>
      </c>
      <c r="G1165" s="528">
        <f t="shared" si="394"/>
        <v>16</v>
      </c>
      <c r="H1165" s="581">
        <f t="shared" si="395"/>
        <v>0.18451488095238094</v>
      </c>
      <c r="I1165" s="580">
        <f t="shared" si="390"/>
        <v>6.1756524524794765</v>
      </c>
      <c r="J1165" s="581">
        <f t="shared" si="396"/>
        <v>1.1108627488243024</v>
      </c>
    </row>
    <row r="1166" spans="1:10" x14ac:dyDescent="0.2">
      <c r="A1166" s="579">
        <f t="shared" si="391"/>
        <v>4.25</v>
      </c>
      <c r="B1166" s="514">
        <f t="shared" si="392"/>
        <v>96</v>
      </c>
      <c r="C1166" s="523">
        <v>8.5</v>
      </c>
      <c r="D1166" s="830">
        <f t="shared" si="393"/>
        <v>0.6875</v>
      </c>
      <c r="E1166" s="523">
        <f t="shared" si="397"/>
        <v>16</v>
      </c>
      <c r="F1166" s="523" cm="1">
        <f t="array" ref="F1166">INDEX($U$827:$BF$841,_xlfn.XMATCH("CL "&amp;A1145,$U$827:$U$841),ROW()-ROW(A1146)+1)</f>
        <v>4.9709815170072034</v>
      </c>
      <c r="G1166" s="528">
        <f t="shared" si="394"/>
        <v>16</v>
      </c>
      <c r="H1166" s="581">
        <f t="shared" si="395"/>
        <v>0.18451488095238094</v>
      </c>
      <c r="I1166" s="580">
        <f t="shared" si="390"/>
        <v>6.2189979463341336</v>
      </c>
      <c r="J1166" s="581">
        <f t="shared" si="396"/>
        <v>1.117364572902501</v>
      </c>
    </row>
    <row r="1167" spans="1:10" x14ac:dyDescent="0.2">
      <c r="A1167" s="579">
        <f t="shared" si="391"/>
        <v>4.5</v>
      </c>
      <c r="B1167" s="514">
        <f t="shared" si="392"/>
        <v>96</v>
      </c>
      <c r="C1167" s="523">
        <v>8.5</v>
      </c>
      <c r="D1167" s="830">
        <f t="shared" si="393"/>
        <v>0.6875</v>
      </c>
      <c r="E1167" s="523">
        <f t="shared" si="397"/>
        <v>16</v>
      </c>
      <c r="F1167" s="523" cm="1">
        <f t="array" ref="F1167">INDEX($U$827:$BF$841,_xlfn.XMATCH("CL "&amp;A1145,$U$827:$U$841),ROW()-ROW(A1146)+1)</f>
        <v>4.8225464714687405</v>
      </c>
      <c r="G1167" s="528">
        <f t="shared" si="394"/>
        <v>16</v>
      </c>
      <c r="H1167" s="581">
        <f t="shared" si="395"/>
        <v>0.18451488095238094</v>
      </c>
      <c r="I1167" s="580">
        <f t="shared" si="390"/>
        <v>6.2025051634965269</v>
      </c>
      <c r="J1167" s="581">
        <f t="shared" si="396"/>
        <v>1.1148906554768598</v>
      </c>
    </row>
    <row r="1168" spans="1:10" x14ac:dyDescent="0.2">
      <c r="A1168" s="579" t="str">
        <f t="shared" si="391"/>
        <v>F.S. #3</v>
      </c>
      <c r="B1168" s="514">
        <f t="shared" si="392"/>
        <v>96</v>
      </c>
      <c r="C1168" s="523">
        <v>8.5</v>
      </c>
      <c r="D1168" s="830">
        <f t="shared" si="393"/>
        <v>0.6875</v>
      </c>
      <c r="E1168" s="523">
        <f t="shared" si="397"/>
        <v>16</v>
      </c>
      <c r="F1168" s="523" cm="1">
        <f t="array" ref="F1168">INDEX($U$827:$BF$841,_xlfn.XMATCH("CL "&amp;A1145,$U$827:$U$841),ROW()-ROW(A1146)+1)</f>
        <v>4.5746022499688479</v>
      </c>
      <c r="G1168" s="528">
        <f t="shared" si="394"/>
        <v>16</v>
      </c>
      <c r="H1168" s="581">
        <f t="shared" si="395"/>
        <v>0.18451488095238094</v>
      </c>
      <c r="I1168" s="580">
        <f t="shared" si="390"/>
        <v>6.1749558055520941</v>
      </c>
      <c r="J1168" s="581">
        <f t="shared" si="396"/>
        <v>1.110758251785195</v>
      </c>
    </row>
    <row r="1169" spans="1:10" x14ac:dyDescent="0.2">
      <c r="A1169" s="579">
        <f t="shared" si="391"/>
        <v>4.75</v>
      </c>
      <c r="B1169" s="514">
        <f t="shared" si="392"/>
        <v>96</v>
      </c>
      <c r="C1169" s="523">
        <v>8.5</v>
      </c>
      <c r="D1169" s="830">
        <f t="shared" si="393"/>
        <v>1.5</v>
      </c>
      <c r="E1169" s="523">
        <f t="shared" si="397"/>
        <v>16</v>
      </c>
      <c r="F1169" s="523" cm="1">
        <f t="array" ref="F1169">INDEX($U$827:$BF$841,_xlfn.XMATCH("CL "&amp;A1145,$U$827:$U$841),ROW()-ROW(A1146)+1)</f>
        <v>3.0457484676262538</v>
      </c>
      <c r="G1169" s="528">
        <f t="shared" si="394"/>
        <v>16</v>
      </c>
      <c r="H1169" s="581">
        <f t="shared" si="395"/>
        <v>0.18451488095238094</v>
      </c>
      <c r="I1169" s="580">
        <f t="shared" si="390"/>
        <v>6.0050831630695836</v>
      </c>
      <c r="J1169" s="581">
        <f t="shared" si="396"/>
        <v>1.0852773554128183</v>
      </c>
    </row>
    <row r="1170" spans="1:10" x14ac:dyDescent="0.2">
      <c r="A1170" s="579" t="str">
        <f t="shared" si="391"/>
        <v>CL PIER 4</v>
      </c>
      <c r="B1170" s="514">
        <f t="shared" si="392"/>
        <v>96</v>
      </c>
      <c r="C1170" s="523">
        <v>8.5</v>
      </c>
      <c r="D1170" s="830">
        <f t="shared" si="393"/>
        <v>1.5</v>
      </c>
      <c r="E1170" s="523">
        <f t="shared" si="397"/>
        <v>16</v>
      </c>
      <c r="F1170" s="523" cm="1">
        <f t="array" ref="F1170">INDEX($U$827:$BF$841,_xlfn.XMATCH("CL "&amp;A1145,$U$827:$U$841),ROW()-ROW(A1146)+1)</f>
        <v>3.3083177511189206</v>
      </c>
      <c r="G1170" s="528">
        <f t="shared" si="394"/>
        <v>16</v>
      </c>
      <c r="H1170" s="581">
        <f t="shared" si="395"/>
        <v>0.18451488095238094</v>
      </c>
      <c r="I1170" s="580">
        <f t="shared" si="390"/>
        <v>6.0342575279021027</v>
      </c>
      <c r="J1170" s="581">
        <f t="shared" si="396"/>
        <v>1.0896535101376963</v>
      </c>
    </row>
    <row r="1171" spans="1:10" x14ac:dyDescent="0.2">
      <c r="A1171" s="579">
        <f t="shared" si="391"/>
        <v>5.125</v>
      </c>
      <c r="B1171" s="514">
        <f t="shared" si="392"/>
        <v>96</v>
      </c>
      <c r="C1171" s="523">
        <v>8.5</v>
      </c>
      <c r="D1171" s="830">
        <f t="shared" si="393"/>
        <v>1.125</v>
      </c>
      <c r="E1171" s="523">
        <f t="shared" si="397"/>
        <v>16</v>
      </c>
      <c r="F1171" s="523" cm="1">
        <f t="array" ref="F1171">INDEX($U$827:$BF$841,_xlfn.XMATCH("CL "&amp;A1145,$U$827:$U$841),ROW()-ROW(A1146)+1)</f>
        <v>3.9235626026220416</v>
      </c>
      <c r="G1171" s="528">
        <f t="shared" si="394"/>
        <v>16</v>
      </c>
      <c r="H1171" s="581">
        <f t="shared" si="395"/>
        <v>0.18451488095238094</v>
      </c>
      <c r="I1171" s="580">
        <f t="shared" si="390"/>
        <v>6.102618066958005</v>
      </c>
      <c r="J1171" s="581">
        <f t="shared" si="396"/>
        <v>1.0999075909960816</v>
      </c>
    </row>
    <row r="1172" spans="1:10" x14ac:dyDescent="0.2">
      <c r="A1172" s="579">
        <f t="shared" si="391"/>
        <v>5.25</v>
      </c>
      <c r="B1172" s="514">
        <f t="shared" si="392"/>
        <v>96</v>
      </c>
      <c r="C1172" s="523">
        <v>8.5</v>
      </c>
      <c r="D1172" s="830">
        <f t="shared" si="393"/>
        <v>1.125</v>
      </c>
      <c r="E1172" s="523">
        <f t="shared" si="397"/>
        <v>16</v>
      </c>
      <c r="F1172" s="523" cm="1">
        <f t="array" ref="F1172">INDEX($U$827:$BF$841,_xlfn.XMATCH("CL "&amp;A1145,$U$827:$U$841),ROW()-ROW(A1146)+1)</f>
        <v>4.134552704384987</v>
      </c>
      <c r="G1172" s="528">
        <f t="shared" si="394"/>
        <v>16</v>
      </c>
      <c r="H1172" s="581">
        <f t="shared" si="395"/>
        <v>0.18451488095238094</v>
      </c>
      <c r="I1172" s="580">
        <f t="shared" si="390"/>
        <v>6.1260614115983323</v>
      </c>
      <c r="J1172" s="581">
        <f t="shared" si="396"/>
        <v>1.1034240926921308</v>
      </c>
    </row>
    <row r="1173" spans="1:10" x14ac:dyDescent="0.2">
      <c r="A1173" s="579">
        <f t="shared" si="391"/>
        <v>5.375</v>
      </c>
      <c r="B1173" s="514">
        <f t="shared" si="392"/>
        <v>96</v>
      </c>
      <c r="C1173" s="523">
        <v>8.5</v>
      </c>
      <c r="D1173" s="830">
        <f t="shared" si="393"/>
        <v>1.125</v>
      </c>
      <c r="E1173" s="523">
        <f t="shared" si="397"/>
        <v>16</v>
      </c>
      <c r="F1173" s="523" cm="1">
        <f t="array" ref="F1173">INDEX($U$827:$BF$841,_xlfn.XMATCH("CL "&amp;A1145,$U$827:$U$841),ROW()-ROW(A1146)+1)</f>
        <v>4.2974487257661167</v>
      </c>
      <c r="G1173" s="528">
        <f t="shared" si="394"/>
        <v>16</v>
      </c>
      <c r="H1173" s="581">
        <f t="shared" si="395"/>
        <v>0.18451488095238094</v>
      </c>
      <c r="I1173" s="580">
        <f t="shared" si="390"/>
        <v>6.1441609695295689</v>
      </c>
      <c r="J1173" s="581">
        <f t="shared" si="396"/>
        <v>1.1061390263818163</v>
      </c>
    </row>
    <row r="1174" spans="1:10" x14ac:dyDescent="0.2">
      <c r="A1174" s="579">
        <f t="shared" si="391"/>
        <v>5.5</v>
      </c>
      <c r="B1174" s="514">
        <f t="shared" si="392"/>
        <v>96</v>
      </c>
      <c r="C1174" s="523">
        <v>8.5</v>
      </c>
      <c r="D1174" s="830">
        <f t="shared" si="393"/>
        <v>1.125</v>
      </c>
      <c r="E1174" s="523">
        <f t="shared" si="397"/>
        <v>16</v>
      </c>
      <c r="F1174" s="523" cm="1">
        <f t="array" ref="F1174">INDEX($U$827:$BF$841,_xlfn.XMATCH("CL "&amp;A1145,$U$827:$U$841),ROW()-ROW(A1146)+1)</f>
        <v>4.2694852989670835</v>
      </c>
      <c r="G1174" s="528">
        <f t="shared" si="394"/>
        <v>16</v>
      </c>
      <c r="H1174" s="581">
        <f t="shared" si="395"/>
        <v>0.18451488095238094</v>
      </c>
      <c r="I1174" s="580">
        <f t="shared" si="390"/>
        <v>6.1410539221074538</v>
      </c>
      <c r="J1174" s="581">
        <f t="shared" si="396"/>
        <v>1.105672969268499</v>
      </c>
    </row>
    <row r="1175" spans="1:10" x14ac:dyDescent="0.2">
      <c r="A1175" s="579">
        <f t="shared" si="391"/>
        <v>5.625</v>
      </c>
      <c r="B1175" s="514">
        <f t="shared" si="392"/>
        <v>96</v>
      </c>
      <c r="C1175" s="523">
        <v>8.5</v>
      </c>
      <c r="D1175" s="830">
        <f t="shared" si="393"/>
        <v>1.125</v>
      </c>
      <c r="E1175" s="523">
        <f t="shared" si="397"/>
        <v>16</v>
      </c>
      <c r="F1175" s="523" cm="1">
        <f t="array" ref="F1175">INDEX($U$827:$BF$841,_xlfn.XMATCH("CL "&amp;A1145,$U$827:$U$841),ROW()-ROW(A1146)+1)</f>
        <v>4.1073312629969223</v>
      </c>
      <c r="G1175" s="528">
        <f t="shared" si="394"/>
        <v>16</v>
      </c>
      <c r="H1175" s="581">
        <f t="shared" si="395"/>
        <v>0.18451488095238094</v>
      </c>
      <c r="I1175" s="580">
        <f t="shared" si="390"/>
        <v>6.1230368069996581</v>
      </c>
      <c r="J1175" s="581">
        <f t="shared" si="396"/>
        <v>1.1029704020023297</v>
      </c>
    </row>
    <row r="1176" spans="1:10" x14ac:dyDescent="0.2">
      <c r="A1176" s="579">
        <f t="shared" si="391"/>
        <v>5.75</v>
      </c>
      <c r="B1176" s="514">
        <f t="shared" si="392"/>
        <v>96</v>
      </c>
      <c r="C1176" s="523">
        <v>8.5</v>
      </c>
      <c r="D1176" s="830">
        <f t="shared" si="393"/>
        <v>1.125</v>
      </c>
      <c r="E1176" s="523">
        <f t="shared" si="397"/>
        <v>16</v>
      </c>
      <c r="F1176" s="523" cm="1">
        <f t="array" ref="F1176">INDEX($U$827:$BF$841,_xlfn.XMATCH("CL "&amp;A1145,$U$827:$U$841),ROW()-ROW(A1146)+1)</f>
        <v>3.7650142104193947</v>
      </c>
      <c r="G1176" s="528">
        <f t="shared" si="394"/>
        <v>16</v>
      </c>
      <c r="H1176" s="581">
        <f t="shared" si="395"/>
        <v>0.18451488095238094</v>
      </c>
      <c r="I1176" s="580">
        <f t="shared" si="390"/>
        <v>6.0850015789354881</v>
      </c>
      <c r="J1176" s="581">
        <f t="shared" si="396"/>
        <v>1.0972651177927042</v>
      </c>
    </row>
    <row r="1177" spans="1:10" x14ac:dyDescent="0.2">
      <c r="A1177" s="579" t="str">
        <f t="shared" si="391"/>
        <v>F.S. #4</v>
      </c>
      <c r="B1177" s="514">
        <f t="shared" si="392"/>
        <v>96</v>
      </c>
      <c r="C1177" s="523">
        <v>8.5</v>
      </c>
      <c r="D1177" s="830">
        <f t="shared" si="393"/>
        <v>1.125</v>
      </c>
      <c r="E1177" s="523">
        <f t="shared" si="397"/>
        <v>16</v>
      </c>
      <c r="F1177" s="523" cm="1">
        <f t="array" ref="F1177">INDEX($U$827:$BF$841,_xlfn.XMATCH("CL "&amp;A1145,$U$827:$U$841),ROW()-ROW(A1146)+1)</f>
        <v>3.6559621160586175</v>
      </c>
      <c r="G1177" s="528">
        <f t="shared" si="394"/>
        <v>16</v>
      </c>
      <c r="H1177" s="581">
        <f t="shared" si="395"/>
        <v>0.18451488095238094</v>
      </c>
      <c r="I1177" s="580">
        <f t="shared" si="390"/>
        <v>6.072884679562069</v>
      </c>
      <c r="J1177" s="581">
        <f t="shared" si="396"/>
        <v>1.0954475828866912</v>
      </c>
    </row>
    <row r="1178" spans="1:10" x14ac:dyDescent="0.2">
      <c r="A1178" s="579">
        <f>A1138</f>
        <v>5.875</v>
      </c>
      <c r="B1178" s="514">
        <f t="shared" si="392"/>
        <v>96</v>
      </c>
      <c r="C1178" s="523">
        <v>8.5</v>
      </c>
      <c r="D1178" s="830">
        <f t="shared" si="393"/>
        <v>1.6875</v>
      </c>
      <c r="E1178" s="523">
        <f t="shared" si="397"/>
        <v>16</v>
      </c>
      <c r="F1178" s="523" cm="1">
        <f t="array" ref="F1178">INDEX($U$827:$BF$841,_xlfn.XMATCH("CL "&amp;A1145,$U$827:$U$841),ROW()-ROW(A1146)+1)</f>
        <v>2.476344513872391</v>
      </c>
      <c r="G1178" s="528">
        <f t="shared" si="394"/>
        <v>16</v>
      </c>
      <c r="H1178" s="581">
        <f t="shared" si="395"/>
        <v>0.18451488095238094</v>
      </c>
      <c r="I1178" s="580">
        <f t="shared" si="390"/>
        <v>5.9418160570969327</v>
      </c>
      <c r="J1178" s="581">
        <f t="shared" si="396"/>
        <v>1.0757872895169209</v>
      </c>
    </row>
    <row r="1179" spans="1:10" x14ac:dyDescent="0.2">
      <c r="A1179" s="579" t="str">
        <f t="shared" ref="A1179:A1183" si="398">A1139</f>
        <v>CL PIER 5</v>
      </c>
      <c r="B1179" s="514">
        <f t="shared" si="392"/>
        <v>96</v>
      </c>
      <c r="C1179" s="523">
        <v>8.5</v>
      </c>
      <c r="D1179" s="830">
        <f t="shared" si="393"/>
        <v>1.6875</v>
      </c>
      <c r="E1179" s="523">
        <f t="shared" si="397"/>
        <v>16</v>
      </c>
      <c r="F1179" s="523" cm="1">
        <f t="array" ref="F1179">INDEX($U$827:$BF$841,_xlfn.XMATCH("CL "&amp;A1145,$U$827:$U$841),ROW()-ROW(A1146)+1)</f>
        <v>2.9554807964304928</v>
      </c>
      <c r="G1179" s="528">
        <f t="shared" si="394"/>
        <v>16</v>
      </c>
      <c r="H1179" s="581">
        <f t="shared" si="395"/>
        <v>0.18451488095238094</v>
      </c>
      <c r="I1179" s="580">
        <f t="shared" si="390"/>
        <v>5.9950534218256104</v>
      </c>
      <c r="J1179" s="581">
        <f t="shared" si="396"/>
        <v>1.0837728942262226</v>
      </c>
    </row>
    <row r="1180" spans="1:10" x14ac:dyDescent="0.2">
      <c r="A1180" s="579">
        <f t="shared" si="398"/>
        <v>6.25</v>
      </c>
      <c r="B1180" s="514">
        <f t="shared" si="392"/>
        <v>96</v>
      </c>
      <c r="C1180" s="523">
        <v>8.5</v>
      </c>
      <c r="D1180" s="830">
        <f t="shared" si="393"/>
        <v>0.8125</v>
      </c>
      <c r="E1180" s="523">
        <f t="shared" si="397"/>
        <v>16</v>
      </c>
      <c r="F1180" s="523" cm="1">
        <f t="array" ref="F1180">INDEX($U$827:$BF$841,_xlfn.XMATCH("CL "&amp;A1145,$U$827:$U$841),ROW()-ROW(A1146)+1)</f>
        <v>3.8627491837396519</v>
      </c>
      <c r="G1180" s="528">
        <f t="shared" si="394"/>
        <v>16</v>
      </c>
      <c r="H1180" s="581">
        <f t="shared" si="395"/>
        <v>0.18451488095238094</v>
      </c>
      <c r="I1180" s="580">
        <f t="shared" si="390"/>
        <v>6.0958610204155166</v>
      </c>
      <c r="J1180" s="581">
        <f t="shared" si="396"/>
        <v>1.0988940340147084</v>
      </c>
    </row>
    <row r="1181" spans="1:10" x14ac:dyDescent="0.2">
      <c r="A1181" s="579">
        <f t="shared" si="398"/>
        <v>6.5</v>
      </c>
      <c r="B1181" s="514">
        <f t="shared" si="392"/>
        <v>96</v>
      </c>
      <c r="C1181" s="523">
        <v>8.5</v>
      </c>
      <c r="D1181" s="830">
        <f t="shared" si="393"/>
        <v>0.8125</v>
      </c>
      <c r="E1181" s="523">
        <f t="shared" si="397"/>
        <v>16</v>
      </c>
      <c r="F1181" s="523" cm="1">
        <f t="array" ref="F1181">INDEX($U$827:$BF$841,_xlfn.XMATCH("CL "&amp;A1145,$U$827:$U$841),ROW()-ROW(A1146)+1)</f>
        <v>3.3146240808118819</v>
      </c>
      <c r="G1181" s="528">
        <f t="shared" si="394"/>
        <v>16</v>
      </c>
      <c r="H1181" s="581">
        <f t="shared" si="395"/>
        <v>0.18451488095238094</v>
      </c>
      <c r="I1181" s="580">
        <f t="shared" si="390"/>
        <v>6.0349582312013199</v>
      </c>
      <c r="J1181" s="581">
        <f t="shared" si="396"/>
        <v>1.0897586156325789</v>
      </c>
    </row>
    <row r="1182" spans="1:10" x14ac:dyDescent="0.2">
      <c r="A1182" s="579">
        <f t="shared" si="398"/>
        <v>6.75</v>
      </c>
      <c r="B1182" s="514">
        <f t="shared" si="392"/>
        <v>96</v>
      </c>
      <c r="C1182" s="523">
        <v>8.5</v>
      </c>
      <c r="D1182" s="830">
        <f t="shared" si="393"/>
        <v>0.8125</v>
      </c>
      <c r="E1182" s="523">
        <f t="shared" si="397"/>
        <v>16</v>
      </c>
      <c r="F1182" s="523" cm="1">
        <f t="array" ref="F1182">INDEX($U$827:$BF$841,_xlfn.XMATCH("CL "&amp;A1145,$U$827:$U$841),ROW()-ROW(A1146)+1)</f>
        <v>2.8494862580409972</v>
      </c>
      <c r="G1182" s="528">
        <f t="shared" si="394"/>
        <v>16</v>
      </c>
      <c r="H1182" s="581">
        <f t="shared" si="395"/>
        <v>0.18451488095238094</v>
      </c>
      <c r="I1182" s="580">
        <f t="shared" si="390"/>
        <v>5.9832762508934438</v>
      </c>
      <c r="J1182" s="581">
        <f t="shared" si="396"/>
        <v>1.0820063185863975</v>
      </c>
    </row>
    <row r="1183" spans="1:10" x14ac:dyDescent="0.2">
      <c r="A1183" s="579" t="str">
        <f t="shared" si="398"/>
        <v>CL BRG. FA</v>
      </c>
      <c r="B1183" s="514">
        <f t="shared" si="392"/>
        <v>96</v>
      </c>
      <c r="C1183" s="523">
        <v>8.5</v>
      </c>
      <c r="D1183" s="830">
        <f t="shared" si="393"/>
        <v>0.8125</v>
      </c>
      <c r="E1183" s="523">
        <f t="shared" si="397"/>
        <v>16</v>
      </c>
      <c r="F1183" s="523" cm="1">
        <f t="array" ref="F1183">INDEX($U$827:$BF$841,_xlfn.XMATCH("CL "&amp;A1145,$U$827:$U$841),ROW()-ROW(A1146)+1)</f>
        <v>2.3661006151696711</v>
      </c>
      <c r="G1183" s="528">
        <f t="shared" si="394"/>
        <v>16</v>
      </c>
      <c r="H1183" s="581">
        <f t="shared" si="395"/>
        <v>0.18451488095238094</v>
      </c>
      <c r="I1183" s="580">
        <f t="shared" si="390"/>
        <v>5.9295667350188523</v>
      </c>
      <c r="J1183" s="581">
        <f t="shared" si="396"/>
        <v>1.0739498912052088</v>
      </c>
    </row>
    <row r="1185" spans="1:10" x14ac:dyDescent="0.2">
      <c r="A1185" s="776" t="s">
        <v>252</v>
      </c>
      <c r="B1185" s="777"/>
      <c r="C1185" s="777"/>
      <c r="D1185" s="777"/>
      <c r="E1185" s="777"/>
      <c r="F1185" s="777"/>
      <c r="G1185" s="777"/>
      <c r="H1185" s="777"/>
      <c r="I1185" s="777"/>
      <c r="J1185" s="790"/>
    </row>
    <row r="1186" spans="1:10" ht="38.25" x14ac:dyDescent="0.2">
      <c r="A1186" s="788"/>
      <c r="B1186" s="789" t="s">
        <v>503</v>
      </c>
      <c r="C1186" s="789" t="s">
        <v>476</v>
      </c>
      <c r="D1186" s="789" t="s">
        <v>506</v>
      </c>
      <c r="E1186" s="789" t="s">
        <v>508</v>
      </c>
      <c r="F1186" s="789" t="s">
        <v>511</v>
      </c>
      <c r="G1186" s="789" t="s">
        <v>510</v>
      </c>
      <c r="H1186" s="778" t="s">
        <v>719</v>
      </c>
      <c r="I1186" s="789" t="s">
        <v>505</v>
      </c>
      <c r="J1186" s="789" t="s">
        <v>504</v>
      </c>
    </row>
    <row r="1187" spans="1:10" x14ac:dyDescent="0.2">
      <c r="A1187" s="579" t="str">
        <f>A1147</f>
        <v>CL BRG. RA</v>
      </c>
      <c r="B1187" s="637">
        <f>8*12</f>
        <v>96</v>
      </c>
      <c r="C1187" s="523">
        <f>C1147</f>
        <v>8.5</v>
      </c>
      <c r="D1187" s="830">
        <f>D1147</f>
        <v>0.8125</v>
      </c>
      <c r="E1187" s="523">
        <f>$F$705</f>
        <v>16</v>
      </c>
      <c r="F1187" s="523" cm="1">
        <f t="array" ref="F1187">INDEX($U$827:$BF$841,_xlfn.XMATCH("CL "&amp;A1185,$U$827:$U$841),ROW()-ROW(A1186)+1)</f>
        <v>5.1291140466983052</v>
      </c>
      <c r="G1187" s="528">
        <f>E1187</f>
        <v>16</v>
      </c>
      <c r="H1187" s="581">
        <f>$C$591</f>
        <v>0.18451488095238094</v>
      </c>
      <c r="I1187" s="580">
        <f t="shared" ref="I1187:I1223" si="399">((B1187*C1187)+(F1187*G1187))/144</f>
        <v>6.2365682274109231</v>
      </c>
      <c r="J1187" s="581">
        <f>I1187*0.15+H1187</f>
        <v>1.1200001150640193</v>
      </c>
    </row>
    <row r="1188" spans="1:10" x14ac:dyDescent="0.2">
      <c r="A1188" s="579">
        <f t="shared" ref="A1188:A1217" si="400">A1148</f>
        <v>1.25</v>
      </c>
      <c r="B1188" s="514">
        <f t="shared" ref="B1188:B1223" si="401">8*12</f>
        <v>96</v>
      </c>
      <c r="C1188" s="523">
        <v>8.5</v>
      </c>
      <c r="D1188" s="830">
        <f t="shared" ref="D1188:D1223" si="402">D1148</f>
        <v>0.8125</v>
      </c>
      <c r="E1188" s="523">
        <f>E1187</f>
        <v>16</v>
      </c>
      <c r="F1188" s="523" cm="1">
        <f t="array" ref="F1188">INDEX($U$827:$BF$841,_xlfn.XMATCH("CL "&amp;A1185,$U$827:$U$841),ROW()-ROW(A1186)+1)</f>
        <v>5.0064724579005997</v>
      </c>
      <c r="G1188" s="528">
        <f t="shared" ref="G1188:G1223" si="403">E1188</f>
        <v>16</v>
      </c>
      <c r="H1188" s="581">
        <f t="shared" ref="H1188:H1223" si="404">$C$591</f>
        <v>0.18451488095238094</v>
      </c>
      <c r="I1188" s="580">
        <f t="shared" si="399"/>
        <v>6.222941384211178</v>
      </c>
      <c r="J1188" s="581">
        <f t="shared" ref="J1188:J1223" si="405">I1188*0.15+H1188</f>
        <v>1.1179560885840576</v>
      </c>
    </row>
    <row r="1189" spans="1:10" x14ac:dyDescent="0.2">
      <c r="A1189" s="579">
        <f t="shared" si="400"/>
        <v>1.5</v>
      </c>
      <c r="B1189" s="514">
        <f t="shared" si="401"/>
        <v>96</v>
      </c>
      <c r="C1189" s="523">
        <v>8.5</v>
      </c>
      <c r="D1189" s="830">
        <f t="shared" si="402"/>
        <v>0.8125</v>
      </c>
      <c r="E1189" s="523">
        <f t="shared" ref="E1189:E1223" si="406">E1188</f>
        <v>16</v>
      </c>
      <c r="F1189" s="523" cm="1">
        <f t="array" ref="F1189">INDEX($U$827:$BF$841,_xlfn.XMATCH("CL "&amp;A1185,$U$827:$U$841),ROW()-ROW(A1186)+1)</f>
        <v>4.7611525492338842</v>
      </c>
      <c r="G1189" s="528">
        <f t="shared" si="403"/>
        <v>16</v>
      </c>
      <c r="H1189" s="581">
        <f t="shared" si="404"/>
        <v>0.18451488095238094</v>
      </c>
      <c r="I1189" s="580">
        <f t="shared" si="399"/>
        <v>6.195683616581543</v>
      </c>
      <c r="J1189" s="581">
        <f t="shared" si="405"/>
        <v>1.1138674234396124</v>
      </c>
    </row>
    <row r="1190" spans="1:10" x14ac:dyDescent="0.2">
      <c r="A1190" s="579">
        <f t="shared" si="400"/>
        <v>1.75</v>
      </c>
      <c r="B1190" s="514">
        <f t="shared" si="401"/>
        <v>96</v>
      </c>
      <c r="C1190" s="523">
        <v>8.5</v>
      </c>
      <c r="D1190" s="830">
        <f t="shared" si="402"/>
        <v>0.8125</v>
      </c>
      <c r="E1190" s="523">
        <f t="shared" si="406"/>
        <v>16</v>
      </c>
      <c r="F1190" s="523" cm="1">
        <f t="array" ref="F1190">INDEX($U$827:$BF$841,_xlfn.XMATCH("CL "&amp;A1185,$U$827:$U$841),ROW()-ROW(A1186)+1)</f>
        <v>5.834733170340769</v>
      </c>
      <c r="G1190" s="528">
        <f t="shared" si="403"/>
        <v>16</v>
      </c>
      <c r="H1190" s="581">
        <f t="shared" si="404"/>
        <v>0.18451488095238094</v>
      </c>
      <c r="I1190" s="580">
        <f t="shared" si="399"/>
        <v>6.3149703522600857</v>
      </c>
      <c r="J1190" s="581">
        <f t="shared" si="405"/>
        <v>1.1317604337913938</v>
      </c>
    </row>
    <row r="1191" spans="1:10" x14ac:dyDescent="0.2">
      <c r="A1191" s="579" t="str">
        <f t="shared" si="400"/>
        <v>CL PIER 1</v>
      </c>
      <c r="B1191" s="514">
        <f t="shared" si="401"/>
        <v>96</v>
      </c>
      <c r="C1191" s="523">
        <v>8.5</v>
      </c>
      <c r="D1191" s="830">
        <f t="shared" si="402"/>
        <v>1.6875</v>
      </c>
      <c r="E1191" s="523">
        <f t="shared" si="406"/>
        <v>16</v>
      </c>
      <c r="F1191" s="523" cm="1">
        <f t="array" ref="F1191">INDEX($U$827:$BF$841,_xlfn.XMATCH("CL "&amp;A1185,$U$827:$U$841),ROW()-ROW(A1186)+1)</f>
        <v>3.6269781299160968</v>
      </c>
      <c r="G1191" s="528">
        <f t="shared" si="403"/>
        <v>16</v>
      </c>
      <c r="H1191" s="581">
        <f t="shared" si="404"/>
        <v>0.18451488095238094</v>
      </c>
      <c r="I1191" s="580">
        <f t="shared" si="399"/>
        <v>6.0696642366573439</v>
      </c>
      <c r="J1191" s="581">
        <f t="shared" si="405"/>
        <v>1.0949645164509825</v>
      </c>
    </row>
    <row r="1192" spans="1:10" x14ac:dyDescent="0.2">
      <c r="A1192" s="579">
        <f t="shared" si="400"/>
        <v>2.125</v>
      </c>
      <c r="B1192" s="514">
        <f t="shared" si="401"/>
        <v>96</v>
      </c>
      <c r="C1192" s="523">
        <v>8.5</v>
      </c>
      <c r="D1192" s="830">
        <f t="shared" si="402"/>
        <v>1.6875</v>
      </c>
      <c r="E1192" s="523">
        <f t="shared" si="406"/>
        <v>16</v>
      </c>
      <c r="F1192" s="523" cm="1">
        <f t="array" ref="F1192">INDEX($U$827:$BF$841,_xlfn.XMATCH("CL "&amp;A1185,$U$827:$U$841),ROW()-ROW(A1186)+1)</f>
        <v>3.6373875301751468</v>
      </c>
      <c r="G1192" s="528">
        <f t="shared" si="403"/>
        <v>16</v>
      </c>
      <c r="H1192" s="581">
        <f t="shared" si="404"/>
        <v>0.18451488095238094</v>
      </c>
      <c r="I1192" s="580">
        <f t="shared" si="399"/>
        <v>6.0708208366861278</v>
      </c>
      <c r="J1192" s="581">
        <f t="shared" si="405"/>
        <v>1.0951380064553</v>
      </c>
    </row>
    <row r="1193" spans="1:10" x14ac:dyDescent="0.2">
      <c r="A1193" s="579" t="str">
        <f t="shared" si="400"/>
        <v>F.S. #1</v>
      </c>
      <c r="B1193" s="514">
        <f t="shared" si="401"/>
        <v>96</v>
      </c>
      <c r="C1193" s="523">
        <v>8.5</v>
      </c>
      <c r="D1193" s="830">
        <f t="shared" si="402"/>
        <v>1.125</v>
      </c>
      <c r="E1193" s="523">
        <f t="shared" si="406"/>
        <v>16</v>
      </c>
      <c r="F1193" s="523" cm="1">
        <f t="array" ref="F1193">INDEX($U$827:$BF$841,_xlfn.XMATCH("CL "&amp;A1185,$U$827:$U$841),ROW()-ROW(A1186)+1)</f>
        <v>4.6265574525141346</v>
      </c>
      <c r="G1193" s="528">
        <f t="shared" si="403"/>
        <v>16</v>
      </c>
      <c r="H1193" s="581">
        <f t="shared" si="404"/>
        <v>0.18451488095238094</v>
      </c>
      <c r="I1193" s="580">
        <f t="shared" si="399"/>
        <v>6.1807286058349042</v>
      </c>
      <c r="J1193" s="581">
        <f t="shared" si="405"/>
        <v>1.1116241718276165</v>
      </c>
    </row>
    <row r="1194" spans="1:10" x14ac:dyDescent="0.2">
      <c r="A1194" s="579">
        <f t="shared" si="400"/>
        <v>2.25</v>
      </c>
      <c r="B1194" s="514">
        <f t="shared" si="401"/>
        <v>96</v>
      </c>
      <c r="C1194" s="523">
        <v>8.5</v>
      </c>
      <c r="D1194" s="830">
        <f t="shared" si="402"/>
        <v>1.125</v>
      </c>
      <c r="E1194" s="523">
        <f t="shared" si="406"/>
        <v>16</v>
      </c>
      <c r="F1194" s="523" cm="1">
        <f t="array" ref="F1194">INDEX($U$827:$BF$841,_xlfn.XMATCH("CL "&amp;A1185,$U$827:$U$841),ROW()-ROW(A1186)+1)</f>
        <v>4.6968072742220102</v>
      </c>
      <c r="G1194" s="528">
        <f t="shared" si="403"/>
        <v>16</v>
      </c>
      <c r="H1194" s="581">
        <f t="shared" si="404"/>
        <v>0.18451488095238094</v>
      </c>
      <c r="I1194" s="580">
        <f t="shared" si="399"/>
        <v>6.1885341415802237</v>
      </c>
      <c r="J1194" s="581">
        <f t="shared" si="405"/>
        <v>1.1127950021894144</v>
      </c>
    </row>
    <row r="1195" spans="1:10" x14ac:dyDescent="0.2">
      <c r="A1195" s="579">
        <f t="shared" si="400"/>
        <v>2.375</v>
      </c>
      <c r="B1195" s="514">
        <f t="shared" si="401"/>
        <v>96</v>
      </c>
      <c r="C1195" s="523">
        <v>8.5</v>
      </c>
      <c r="D1195" s="830">
        <f t="shared" si="402"/>
        <v>1.125</v>
      </c>
      <c r="E1195" s="523">
        <f t="shared" si="406"/>
        <v>16</v>
      </c>
      <c r="F1195" s="523" cm="1">
        <f t="array" ref="F1195">INDEX($U$827:$BF$841,_xlfn.XMATCH("CL "&amp;A1185,$U$827:$U$841),ROW()-ROW(A1186)+1)</f>
        <v>4.9095845997744618</v>
      </c>
      <c r="G1195" s="528">
        <f t="shared" si="403"/>
        <v>16</v>
      </c>
      <c r="H1195" s="581">
        <f t="shared" si="404"/>
        <v>0.18451488095238094</v>
      </c>
      <c r="I1195" s="580">
        <f t="shared" si="399"/>
        <v>6.2121760666416073</v>
      </c>
      <c r="J1195" s="581">
        <f t="shared" si="405"/>
        <v>1.1163412909486219</v>
      </c>
    </row>
    <row r="1196" spans="1:10" x14ac:dyDescent="0.2">
      <c r="A1196" s="579">
        <f t="shared" si="400"/>
        <v>2.5</v>
      </c>
      <c r="B1196" s="514">
        <f t="shared" si="401"/>
        <v>96</v>
      </c>
      <c r="C1196" s="523">
        <v>8.5</v>
      </c>
      <c r="D1196" s="830">
        <f t="shared" si="402"/>
        <v>1.125</v>
      </c>
      <c r="E1196" s="523">
        <f t="shared" si="406"/>
        <v>16</v>
      </c>
      <c r="F1196" s="523" cm="1">
        <f t="array" ref="F1196">INDEX($U$827:$BF$841,_xlfn.XMATCH("CL "&amp;A1185,$U$827:$U$841),ROW()-ROW(A1186)+1)</f>
        <v>5.1156306185903304</v>
      </c>
      <c r="G1196" s="528">
        <f t="shared" si="403"/>
        <v>16</v>
      </c>
      <c r="H1196" s="581">
        <f t="shared" si="404"/>
        <v>0.18451488095238094</v>
      </c>
      <c r="I1196" s="580">
        <f t="shared" si="399"/>
        <v>6.2350700687322593</v>
      </c>
      <c r="J1196" s="581">
        <f t="shared" si="405"/>
        <v>1.1197753912622197</v>
      </c>
    </row>
    <row r="1197" spans="1:10" x14ac:dyDescent="0.2">
      <c r="A1197" s="579">
        <f t="shared" si="400"/>
        <v>2.625</v>
      </c>
      <c r="B1197" s="514">
        <f t="shared" si="401"/>
        <v>96</v>
      </c>
      <c r="C1197" s="523">
        <v>8.5</v>
      </c>
      <c r="D1197" s="830">
        <f t="shared" si="402"/>
        <v>1.125</v>
      </c>
      <c r="E1197" s="523">
        <f t="shared" si="406"/>
        <v>16</v>
      </c>
      <c r="F1197" s="523" cm="1">
        <f t="array" ref="F1197">INDEX($U$827:$BF$841,_xlfn.XMATCH("CL "&amp;A1185,$U$827:$U$841),ROW()-ROW(A1186)+1)</f>
        <v>5.1905698023074365</v>
      </c>
      <c r="G1197" s="528">
        <f t="shared" si="403"/>
        <v>16</v>
      </c>
      <c r="H1197" s="581">
        <f t="shared" si="404"/>
        <v>0.18451488095238094</v>
      </c>
      <c r="I1197" s="580">
        <f t="shared" si="399"/>
        <v>6.2433966447008267</v>
      </c>
      <c r="J1197" s="581">
        <f t="shared" si="405"/>
        <v>1.1210243776575048</v>
      </c>
    </row>
    <row r="1198" spans="1:10" x14ac:dyDescent="0.2">
      <c r="A1198" s="579">
        <f t="shared" si="400"/>
        <v>2.75</v>
      </c>
      <c r="B1198" s="514">
        <f t="shared" si="401"/>
        <v>96</v>
      </c>
      <c r="C1198" s="523">
        <v>8.5</v>
      </c>
      <c r="D1198" s="830">
        <f t="shared" si="402"/>
        <v>1.125</v>
      </c>
      <c r="E1198" s="523">
        <f t="shared" si="406"/>
        <v>16</v>
      </c>
      <c r="F1198" s="523" cm="1">
        <f t="array" ref="F1198">INDEX($U$827:$BF$841,_xlfn.XMATCH("CL "&amp;A1185,$U$827:$U$841),ROW()-ROW(A1186)+1)</f>
        <v>4.9172574428075677</v>
      </c>
      <c r="G1198" s="528">
        <f t="shared" si="403"/>
        <v>16</v>
      </c>
      <c r="H1198" s="581">
        <f t="shared" si="404"/>
        <v>0.18451488095238094</v>
      </c>
      <c r="I1198" s="580">
        <f t="shared" si="399"/>
        <v>6.2130286047563965</v>
      </c>
      <c r="J1198" s="581">
        <f t="shared" si="405"/>
        <v>1.1164691716658404</v>
      </c>
    </row>
    <row r="1199" spans="1:10" x14ac:dyDescent="0.2">
      <c r="A1199" s="579">
        <f t="shared" si="400"/>
        <v>2.875</v>
      </c>
      <c r="B1199" s="514">
        <f t="shared" si="401"/>
        <v>96</v>
      </c>
      <c r="C1199" s="523">
        <v>8.5</v>
      </c>
      <c r="D1199" s="830">
        <f t="shared" si="402"/>
        <v>1.125</v>
      </c>
      <c r="E1199" s="523">
        <f t="shared" si="406"/>
        <v>16</v>
      </c>
      <c r="F1199" s="523" cm="1">
        <f t="array" ref="F1199">INDEX($U$827:$BF$841,_xlfn.XMATCH("CL "&amp;A1185,$U$827:$U$841),ROW()-ROW(A1186)+1)</f>
        <v>4.5463404918727974</v>
      </c>
      <c r="G1199" s="528">
        <f t="shared" si="403"/>
        <v>16</v>
      </c>
      <c r="H1199" s="581">
        <f t="shared" si="404"/>
        <v>0.18451488095238094</v>
      </c>
      <c r="I1199" s="580">
        <f t="shared" si="399"/>
        <v>6.171815610208089</v>
      </c>
      <c r="J1199" s="581">
        <f t="shared" si="405"/>
        <v>1.1102872224835942</v>
      </c>
    </row>
    <row r="1200" spans="1:10" x14ac:dyDescent="0.2">
      <c r="A1200" s="579" t="str">
        <f t="shared" si="400"/>
        <v>CL PIER 2</v>
      </c>
      <c r="B1200" s="514">
        <f t="shared" si="401"/>
        <v>96</v>
      </c>
      <c r="C1200" s="523">
        <v>8.5</v>
      </c>
      <c r="D1200" s="830">
        <f t="shared" si="402"/>
        <v>1.5</v>
      </c>
      <c r="E1200" s="523">
        <f t="shared" si="406"/>
        <v>16</v>
      </c>
      <c r="F1200" s="523" cm="1">
        <f t="array" ref="F1200">INDEX($U$827:$BF$841,_xlfn.XMATCH("CL "&amp;A1185,$U$827:$U$841),ROW()-ROW(A1186)+1)</f>
        <v>3.6482646836893764</v>
      </c>
      <c r="G1200" s="528">
        <f t="shared" si="403"/>
        <v>16</v>
      </c>
      <c r="H1200" s="581">
        <f t="shared" si="404"/>
        <v>0.18451488095238094</v>
      </c>
      <c r="I1200" s="580">
        <f t="shared" si="399"/>
        <v>6.0720294092988194</v>
      </c>
      <c r="J1200" s="581">
        <f t="shared" si="405"/>
        <v>1.0953192923472037</v>
      </c>
    </row>
    <row r="1201" spans="1:10" x14ac:dyDescent="0.2">
      <c r="A1201" s="579">
        <f t="shared" si="400"/>
        <v>3.25</v>
      </c>
      <c r="B1201" s="514">
        <f t="shared" si="401"/>
        <v>96</v>
      </c>
      <c r="C1201" s="523">
        <v>8.5</v>
      </c>
      <c r="D1201" s="830">
        <f t="shared" si="402"/>
        <v>1.5</v>
      </c>
      <c r="E1201" s="523">
        <f t="shared" si="406"/>
        <v>16</v>
      </c>
      <c r="F1201" s="523" cm="1">
        <f t="array" ref="F1201">INDEX($U$827:$BF$841,_xlfn.XMATCH("CL "&amp;A1185,$U$827:$U$841),ROW()-ROW(A1186)+1)</f>
        <v>3.4777016679036024</v>
      </c>
      <c r="G1201" s="528">
        <f t="shared" si="403"/>
        <v>16</v>
      </c>
      <c r="H1201" s="581">
        <f t="shared" si="404"/>
        <v>0.18451488095238094</v>
      </c>
      <c r="I1201" s="580">
        <f t="shared" si="399"/>
        <v>6.0530779631004004</v>
      </c>
      <c r="J1201" s="581">
        <f t="shared" si="405"/>
        <v>1.092476575417441</v>
      </c>
    </row>
    <row r="1202" spans="1:10" x14ac:dyDescent="0.2">
      <c r="A1202" s="579" t="str">
        <f t="shared" si="400"/>
        <v>F.S. #2</v>
      </c>
      <c r="B1202" s="514">
        <f t="shared" si="401"/>
        <v>96</v>
      </c>
      <c r="C1202" s="523">
        <v>8.5</v>
      </c>
      <c r="D1202" s="830">
        <f t="shared" si="402"/>
        <v>0.6875</v>
      </c>
      <c r="E1202" s="523">
        <f t="shared" si="406"/>
        <v>16</v>
      </c>
      <c r="F1202" s="523" cm="1">
        <f t="array" ref="F1202">INDEX($U$827:$BF$841,_xlfn.XMATCH("CL "&amp;A1185,$U$827:$U$841),ROW()-ROW(A1186)+1)</f>
        <v>4.8752014471338043</v>
      </c>
      <c r="G1202" s="528">
        <f t="shared" si="403"/>
        <v>16</v>
      </c>
      <c r="H1202" s="581">
        <f t="shared" si="404"/>
        <v>0.18451488095238094</v>
      </c>
      <c r="I1202" s="580">
        <f t="shared" si="399"/>
        <v>6.2083557163482004</v>
      </c>
      <c r="J1202" s="581">
        <f t="shared" si="405"/>
        <v>1.115768238404611</v>
      </c>
    </row>
    <row r="1203" spans="1:10" x14ac:dyDescent="0.2">
      <c r="A1203" s="579">
        <f t="shared" si="400"/>
        <v>3.5</v>
      </c>
      <c r="B1203" s="514">
        <f t="shared" si="401"/>
        <v>96</v>
      </c>
      <c r="C1203" s="523">
        <v>8.5</v>
      </c>
      <c r="D1203" s="830">
        <f t="shared" si="402"/>
        <v>0.6875</v>
      </c>
      <c r="E1203" s="523">
        <f t="shared" si="406"/>
        <v>16</v>
      </c>
      <c r="F1203" s="523" cm="1">
        <f t="array" ref="F1203">INDEX($U$827:$BF$841,_xlfn.XMATCH("CL "&amp;A1185,$U$827:$U$841),ROW()-ROW(A1186)+1)</f>
        <v>4.9453056828288027</v>
      </c>
      <c r="G1203" s="528">
        <f t="shared" si="403"/>
        <v>16</v>
      </c>
      <c r="H1203" s="581">
        <f t="shared" si="404"/>
        <v>0.18451488095238094</v>
      </c>
      <c r="I1203" s="580">
        <f t="shared" si="399"/>
        <v>6.2161450758698669</v>
      </c>
      <c r="J1203" s="581">
        <f t="shared" si="405"/>
        <v>1.1169366423328608</v>
      </c>
    </row>
    <row r="1204" spans="1:10" x14ac:dyDescent="0.2">
      <c r="A1204" s="579">
        <f t="shared" si="400"/>
        <v>3.75</v>
      </c>
      <c r="B1204" s="514">
        <f t="shared" si="401"/>
        <v>96</v>
      </c>
      <c r="C1204" s="523">
        <v>8.5</v>
      </c>
      <c r="D1204" s="830">
        <f t="shared" si="402"/>
        <v>0.6875</v>
      </c>
      <c r="E1204" s="523">
        <f t="shared" si="406"/>
        <v>16</v>
      </c>
      <c r="F1204" s="523" cm="1">
        <f t="array" ref="F1204">INDEX($U$827:$BF$841,_xlfn.XMATCH("CL "&amp;A1185,$U$827:$U$841),ROW()-ROW(A1186)+1)</f>
        <v>4.9453513206544812</v>
      </c>
      <c r="G1204" s="528">
        <f t="shared" si="403"/>
        <v>16</v>
      </c>
      <c r="H1204" s="581">
        <f t="shared" si="404"/>
        <v>0.18451488095238094</v>
      </c>
      <c r="I1204" s="580">
        <f t="shared" si="399"/>
        <v>6.2161501467393867</v>
      </c>
      <c r="J1204" s="581">
        <f t="shared" si="405"/>
        <v>1.1169374029632888</v>
      </c>
    </row>
    <row r="1205" spans="1:10" x14ac:dyDescent="0.2">
      <c r="A1205" s="579" t="str">
        <f t="shared" si="400"/>
        <v>CL PIER 3</v>
      </c>
      <c r="B1205" s="514">
        <f t="shared" si="401"/>
        <v>96</v>
      </c>
      <c r="C1205" s="523">
        <v>8.5</v>
      </c>
      <c r="D1205" s="830">
        <f t="shared" si="402"/>
        <v>0.9375</v>
      </c>
      <c r="E1205" s="523">
        <f t="shared" si="406"/>
        <v>16</v>
      </c>
      <c r="F1205" s="523" cm="1">
        <f t="array" ref="F1205">INDEX($U$827:$BF$841,_xlfn.XMATCH("CL "&amp;A1185,$U$827:$U$841),ROW()-ROW(A1186)+1)</f>
        <v>4.3377223613497335</v>
      </c>
      <c r="G1205" s="528">
        <f t="shared" si="403"/>
        <v>16</v>
      </c>
      <c r="H1205" s="581">
        <f t="shared" si="404"/>
        <v>0.18451488095238094</v>
      </c>
      <c r="I1205" s="580">
        <f t="shared" si="399"/>
        <v>6.1486358179277483</v>
      </c>
      <c r="J1205" s="581">
        <f t="shared" si="405"/>
        <v>1.1068102536415432</v>
      </c>
    </row>
    <row r="1206" spans="1:10" x14ac:dyDescent="0.2">
      <c r="A1206" s="579">
        <f t="shared" si="400"/>
        <v>4.25</v>
      </c>
      <c r="B1206" s="514">
        <f t="shared" si="401"/>
        <v>96</v>
      </c>
      <c r="C1206" s="523">
        <v>8.5</v>
      </c>
      <c r="D1206" s="830">
        <f t="shared" si="402"/>
        <v>0.6875</v>
      </c>
      <c r="E1206" s="523">
        <f t="shared" si="406"/>
        <v>16</v>
      </c>
      <c r="F1206" s="523" cm="1">
        <f t="array" ref="F1206">INDEX($U$827:$BF$841,_xlfn.XMATCH("CL "&amp;A1185,$U$827:$U$841),ROW()-ROW(A1186)+1)</f>
        <v>4.7711339260722525</v>
      </c>
      <c r="G1206" s="528">
        <f t="shared" si="403"/>
        <v>16</v>
      </c>
      <c r="H1206" s="581">
        <f t="shared" si="404"/>
        <v>0.18451488095238094</v>
      </c>
      <c r="I1206" s="580">
        <f t="shared" si="399"/>
        <v>6.1967926584524724</v>
      </c>
      <c r="J1206" s="581">
        <f t="shared" si="405"/>
        <v>1.1140337797202517</v>
      </c>
    </row>
    <row r="1207" spans="1:10" x14ac:dyDescent="0.2">
      <c r="A1207" s="579">
        <f t="shared" si="400"/>
        <v>4.5</v>
      </c>
      <c r="B1207" s="514">
        <f t="shared" si="401"/>
        <v>96</v>
      </c>
      <c r="C1207" s="523">
        <v>8.5</v>
      </c>
      <c r="D1207" s="830">
        <f t="shared" si="402"/>
        <v>0.6875</v>
      </c>
      <c r="E1207" s="523">
        <f t="shared" si="406"/>
        <v>16</v>
      </c>
      <c r="F1207" s="523" cm="1">
        <f t="array" ref="F1207">INDEX($U$827:$BF$841,_xlfn.XMATCH("CL "&amp;A1185,$U$827:$U$841),ROW()-ROW(A1186)+1)</f>
        <v>4.8121434314480211</v>
      </c>
      <c r="G1207" s="528">
        <f t="shared" si="403"/>
        <v>16</v>
      </c>
      <c r="H1207" s="581">
        <f t="shared" si="404"/>
        <v>0.18451488095238094</v>
      </c>
      <c r="I1207" s="580">
        <f t="shared" si="399"/>
        <v>6.2013492701608914</v>
      </c>
      <c r="J1207" s="581">
        <f t="shared" si="405"/>
        <v>1.1147172714765146</v>
      </c>
    </row>
    <row r="1208" spans="1:10" x14ac:dyDescent="0.2">
      <c r="A1208" s="579" t="str">
        <f t="shared" si="400"/>
        <v>F.S. #3</v>
      </c>
      <c r="B1208" s="514">
        <f t="shared" si="401"/>
        <v>96</v>
      </c>
      <c r="C1208" s="523">
        <v>8.5</v>
      </c>
      <c r="D1208" s="830">
        <f t="shared" si="402"/>
        <v>0.6875</v>
      </c>
      <c r="E1208" s="523">
        <f t="shared" si="406"/>
        <v>16</v>
      </c>
      <c r="F1208" s="523" cm="1">
        <f t="array" ref="F1208">INDEX($U$827:$BF$841,_xlfn.XMATCH("CL "&amp;A1185,$U$827:$U$841),ROW()-ROW(A1186)+1)</f>
        <v>4.9023546184880615</v>
      </c>
      <c r="G1208" s="528">
        <f t="shared" si="403"/>
        <v>16</v>
      </c>
      <c r="H1208" s="581">
        <f t="shared" si="404"/>
        <v>0.18451488095238094</v>
      </c>
      <c r="I1208" s="580">
        <f t="shared" si="399"/>
        <v>6.2113727353875623</v>
      </c>
      <c r="J1208" s="581">
        <f t="shared" si="405"/>
        <v>1.1162207912605153</v>
      </c>
    </row>
    <row r="1209" spans="1:10" x14ac:dyDescent="0.2">
      <c r="A1209" s="579">
        <f t="shared" si="400"/>
        <v>4.75</v>
      </c>
      <c r="B1209" s="514">
        <f t="shared" si="401"/>
        <v>96</v>
      </c>
      <c r="C1209" s="523">
        <v>8.5</v>
      </c>
      <c r="D1209" s="830">
        <f t="shared" si="402"/>
        <v>1.5</v>
      </c>
      <c r="E1209" s="523">
        <f t="shared" si="406"/>
        <v>16</v>
      </c>
      <c r="F1209" s="523" cm="1">
        <f t="array" ref="F1209">INDEX($U$827:$BF$841,_xlfn.XMATCH("CL "&amp;A1185,$U$827:$U$841),ROW()-ROW(A1186)+1)</f>
        <v>3.5766541645407415</v>
      </c>
      <c r="G1209" s="528">
        <f t="shared" si="403"/>
        <v>16</v>
      </c>
      <c r="H1209" s="581">
        <f t="shared" si="404"/>
        <v>0.18451488095238094</v>
      </c>
      <c r="I1209" s="580">
        <f t="shared" si="399"/>
        <v>6.0640726849489717</v>
      </c>
      <c r="J1209" s="581">
        <f t="shared" si="405"/>
        <v>1.0941257836947267</v>
      </c>
    </row>
    <row r="1210" spans="1:10" x14ac:dyDescent="0.2">
      <c r="A1210" s="579" t="str">
        <f t="shared" si="400"/>
        <v>CL PIER 4</v>
      </c>
      <c r="B1210" s="514">
        <f t="shared" si="401"/>
        <v>96</v>
      </c>
      <c r="C1210" s="523">
        <v>8.5</v>
      </c>
      <c r="D1210" s="830">
        <f t="shared" si="402"/>
        <v>1.5</v>
      </c>
      <c r="E1210" s="523">
        <f t="shared" si="406"/>
        <v>16</v>
      </c>
      <c r="F1210" s="523" cm="1">
        <f t="array" ref="F1210">INDEX($U$827:$BF$841,_xlfn.XMATCH("CL "&amp;A1185,$U$827:$U$841),ROW()-ROW(A1186)+1)</f>
        <v>3.4689889942110312</v>
      </c>
      <c r="G1210" s="528">
        <f t="shared" si="403"/>
        <v>16</v>
      </c>
      <c r="H1210" s="581">
        <f t="shared" si="404"/>
        <v>0.18451488095238094</v>
      </c>
      <c r="I1210" s="580">
        <f t="shared" si="399"/>
        <v>6.0521098882456705</v>
      </c>
      <c r="J1210" s="581">
        <f t="shared" si="405"/>
        <v>1.0923313641892314</v>
      </c>
    </row>
    <row r="1211" spans="1:10" x14ac:dyDescent="0.2">
      <c r="A1211" s="579">
        <f t="shared" si="400"/>
        <v>5.125</v>
      </c>
      <c r="B1211" s="514">
        <f t="shared" si="401"/>
        <v>96</v>
      </c>
      <c r="C1211" s="523">
        <v>8.5</v>
      </c>
      <c r="D1211" s="830">
        <f t="shared" si="402"/>
        <v>1.125</v>
      </c>
      <c r="E1211" s="523">
        <f t="shared" si="406"/>
        <v>16</v>
      </c>
      <c r="F1211" s="523" cm="1">
        <f t="array" ref="F1211">INDEX($U$827:$BF$841,_xlfn.XMATCH("CL "&amp;A1185,$U$827:$U$841),ROW()-ROW(A1186)+1)</f>
        <v>4.0152397371739426</v>
      </c>
      <c r="G1211" s="528">
        <f t="shared" si="403"/>
        <v>16</v>
      </c>
      <c r="H1211" s="581">
        <f t="shared" si="404"/>
        <v>0.18451488095238094</v>
      </c>
      <c r="I1211" s="580">
        <f t="shared" si="399"/>
        <v>6.1128044152415493</v>
      </c>
      <c r="J1211" s="581">
        <f t="shared" si="405"/>
        <v>1.1014355432386134</v>
      </c>
    </row>
    <row r="1212" spans="1:10" x14ac:dyDescent="0.2">
      <c r="A1212" s="579">
        <f t="shared" si="400"/>
        <v>5.25</v>
      </c>
      <c r="B1212" s="514">
        <f t="shared" si="401"/>
        <v>96</v>
      </c>
      <c r="C1212" s="523">
        <v>8.5</v>
      </c>
      <c r="D1212" s="830">
        <f t="shared" si="402"/>
        <v>1.125</v>
      </c>
      <c r="E1212" s="523">
        <f t="shared" si="406"/>
        <v>16</v>
      </c>
      <c r="F1212" s="523" cm="1">
        <f t="array" ref="F1212">INDEX($U$827:$BF$841,_xlfn.XMATCH("CL "&amp;A1185,$U$827:$U$841),ROW()-ROW(A1186)+1)</f>
        <v>4.192859960732676</v>
      </c>
      <c r="G1212" s="528">
        <f t="shared" si="403"/>
        <v>16</v>
      </c>
      <c r="H1212" s="581">
        <f t="shared" si="404"/>
        <v>0.18451488095238094</v>
      </c>
      <c r="I1212" s="580">
        <f t="shared" si="399"/>
        <v>6.1325399956369644</v>
      </c>
      <c r="J1212" s="581">
        <f t="shared" si="405"/>
        <v>1.1043958802979255</v>
      </c>
    </row>
    <row r="1213" spans="1:10" x14ac:dyDescent="0.2">
      <c r="A1213" s="579">
        <f t="shared" si="400"/>
        <v>5.375</v>
      </c>
      <c r="B1213" s="514">
        <f t="shared" si="401"/>
        <v>96</v>
      </c>
      <c r="C1213" s="523">
        <v>8.5</v>
      </c>
      <c r="D1213" s="830">
        <f t="shared" si="402"/>
        <v>1.125</v>
      </c>
      <c r="E1213" s="523">
        <f t="shared" si="406"/>
        <v>16</v>
      </c>
      <c r="F1213" s="523" cm="1">
        <f t="array" ref="F1213">INDEX($U$827:$BF$841,_xlfn.XMATCH("CL "&amp;A1185,$U$827:$U$841),ROW()-ROW(A1186)+1)</f>
        <v>4.3022533791372553</v>
      </c>
      <c r="G1213" s="528">
        <f t="shared" si="403"/>
        <v>16</v>
      </c>
      <c r="H1213" s="581">
        <f t="shared" si="404"/>
        <v>0.18451488095238094</v>
      </c>
      <c r="I1213" s="580">
        <f t="shared" si="399"/>
        <v>6.1446948199041396</v>
      </c>
      <c r="J1213" s="581">
        <f t="shared" si="405"/>
        <v>1.1062191039380018</v>
      </c>
    </row>
    <row r="1214" spans="1:10" x14ac:dyDescent="0.2">
      <c r="A1214" s="579">
        <f t="shared" si="400"/>
        <v>5.5</v>
      </c>
      <c r="B1214" s="514">
        <f t="shared" si="401"/>
        <v>96</v>
      </c>
      <c r="C1214" s="523">
        <v>8.5</v>
      </c>
      <c r="D1214" s="830">
        <f t="shared" si="402"/>
        <v>1.125</v>
      </c>
      <c r="E1214" s="523">
        <f t="shared" si="406"/>
        <v>16</v>
      </c>
      <c r="F1214" s="523" cm="1">
        <f t="array" ref="F1214">INDEX($U$827:$BF$841,_xlfn.XMATCH("CL "&amp;A1185,$U$827:$U$841),ROW()-ROW(A1186)+1)</f>
        <v>4.1925099805894206</v>
      </c>
      <c r="G1214" s="528">
        <f t="shared" si="403"/>
        <v>16</v>
      </c>
      <c r="H1214" s="581">
        <f t="shared" si="404"/>
        <v>0.18451488095238094</v>
      </c>
      <c r="I1214" s="580">
        <f t="shared" si="399"/>
        <v>6.1325011089543802</v>
      </c>
      <c r="J1214" s="581">
        <f t="shared" si="405"/>
        <v>1.1043900472955379</v>
      </c>
    </row>
    <row r="1215" spans="1:10" x14ac:dyDescent="0.2">
      <c r="A1215" s="579">
        <f t="shared" si="400"/>
        <v>5.625</v>
      </c>
      <c r="B1215" s="514">
        <f t="shared" si="401"/>
        <v>96</v>
      </c>
      <c r="C1215" s="523">
        <v>8.5</v>
      </c>
      <c r="D1215" s="830">
        <f t="shared" si="402"/>
        <v>1.125</v>
      </c>
      <c r="E1215" s="523">
        <f t="shared" si="406"/>
        <v>16</v>
      </c>
      <c r="F1215" s="523" cm="1">
        <f t="array" ref="F1215">INDEX($U$827:$BF$841,_xlfn.XMATCH("CL "&amp;A1185,$U$827:$U$841),ROW()-ROW(A1186)+1)</f>
        <v>3.8767050898068192</v>
      </c>
      <c r="G1215" s="528">
        <f t="shared" si="403"/>
        <v>16</v>
      </c>
      <c r="H1215" s="581">
        <f t="shared" si="404"/>
        <v>0.18451488095238094</v>
      </c>
      <c r="I1215" s="580">
        <f t="shared" si="399"/>
        <v>6.0974116766452022</v>
      </c>
      <c r="J1215" s="581">
        <f t="shared" si="405"/>
        <v>1.0991266324491613</v>
      </c>
    </row>
    <row r="1216" spans="1:10" x14ac:dyDescent="0.2">
      <c r="A1216" s="579">
        <f t="shared" si="400"/>
        <v>5.75</v>
      </c>
      <c r="B1216" s="514">
        <f t="shared" si="401"/>
        <v>96</v>
      </c>
      <c r="C1216" s="523">
        <v>8.5</v>
      </c>
      <c r="D1216" s="830">
        <f t="shared" si="402"/>
        <v>1.125</v>
      </c>
      <c r="E1216" s="523">
        <f t="shared" si="406"/>
        <v>16</v>
      </c>
      <c r="F1216" s="523" cm="1">
        <f t="array" ref="F1216">INDEX($U$827:$BF$841,_xlfn.XMATCH("CL "&amp;A1185,$U$827:$U$841),ROW()-ROW(A1186)+1)</f>
        <v>3.6457599901559661</v>
      </c>
      <c r="G1216" s="528">
        <f t="shared" si="403"/>
        <v>16</v>
      </c>
      <c r="H1216" s="581">
        <f t="shared" si="404"/>
        <v>0.18451488095238094</v>
      </c>
      <c r="I1216" s="580">
        <f t="shared" si="399"/>
        <v>6.0717511100173294</v>
      </c>
      <c r="J1216" s="581">
        <f t="shared" si="405"/>
        <v>1.0952775474549803</v>
      </c>
    </row>
    <row r="1217" spans="1:10" x14ac:dyDescent="0.2">
      <c r="A1217" s="579" t="str">
        <f t="shared" si="400"/>
        <v>F.S. #4</v>
      </c>
      <c r="B1217" s="514">
        <f t="shared" si="401"/>
        <v>96</v>
      </c>
      <c r="C1217" s="523">
        <v>8.5</v>
      </c>
      <c r="D1217" s="830">
        <f t="shared" si="402"/>
        <v>1.125</v>
      </c>
      <c r="E1217" s="523">
        <f t="shared" si="406"/>
        <v>16</v>
      </c>
      <c r="F1217" s="523" cm="1">
        <f t="array" ref="F1217">INDEX($U$827:$BF$841,_xlfn.XMATCH("CL "&amp;A1185,$U$827:$U$841),ROW()-ROW(A1186)+1)</f>
        <v>3.6380185033031012</v>
      </c>
      <c r="G1217" s="528">
        <f t="shared" si="403"/>
        <v>16</v>
      </c>
      <c r="H1217" s="581">
        <f t="shared" si="404"/>
        <v>0.18451488095238094</v>
      </c>
      <c r="I1217" s="580">
        <f t="shared" si="399"/>
        <v>6.0708909448114561</v>
      </c>
      <c r="J1217" s="581">
        <f t="shared" si="405"/>
        <v>1.0951485226740993</v>
      </c>
    </row>
    <row r="1218" spans="1:10" x14ac:dyDescent="0.2">
      <c r="A1218" s="579">
        <f>A1178</f>
        <v>5.875</v>
      </c>
      <c r="B1218" s="514">
        <f t="shared" si="401"/>
        <v>96</v>
      </c>
      <c r="C1218" s="523">
        <v>8.5</v>
      </c>
      <c r="D1218" s="830">
        <f t="shared" si="402"/>
        <v>1.6875</v>
      </c>
      <c r="E1218" s="523">
        <f t="shared" si="406"/>
        <v>16</v>
      </c>
      <c r="F1218" s="523" cm="1">
        <f t="array" ref="F1218">INDEX($U$827:$BF$841,_xlfn.XMATCH("CL "&amp;A1185,$U$827:$U$841),ROW()-ROW(A1186)+1)</f>
        <v>2.7120620963396505</v>
      </c>
      <c r="G1218" s="528">
        <f t="shared" si="403"/>
        <v>16</v>
      </c>
      <c r="H1218" s="581">
        <f t="shared" si="404"/>
        <v>0.18451488095238094</v>
      </c>
      <c r="I1218" s="580">
        <f t="shared" si="399"/>
        <v>5.9680068995932949</v>
      </c>
      <c r="J1218" s="581">
        <f t="shared" si="405"/>
        <v>1.0797159158913752</v>
      </c>
    </row>
    <row r="1219" spans="1:10" x14ac:dyDescent="0.2">
      <c r="A1219" s="579" t="str">
        <f t="shared" ref="A1219:A1223" si="407">A1179</f>
        <v>CL PIER 5</v>
      </c>
      <c r="B1219" s="514">
        <f t="shared" si="401"/>
        <v>96</v>
      </c>
      <c r="C1219" s="523">
        <v>8.5</v>
      </c>
      <c r="D1219" s="830">
        <f t="shared" si="402"/>
        <v>1.6875</v>
      </c>
      <c r="E1219" s="523">
        <f t="shared" si="406"/>
        <v>16</v>
      </c>
      <c r="F1219" s="523" cm="1">
        <f t="array" ref="F1219">INDEX($U$827:$BF$841,_xlfn.XMATCH("CL "&amp;A1185,$U$827:$U$841),ROW()-ROW(A1186)+1)</f>
        <v>2.967005628642255</v>
      </c>
      <c r="G1219" s="528">
        <f t="shared" si="403"/>
        <v>16</v>
      </c>
      <c r="H1219" s="581">
        <f t="shared" si="404"/>
        <v>0.18451488095238094</v>
      </c>
      <c r="I1219" s="580">
        <f t="shared" si="399"/>
        <v>5.9963339587380284</v>
      </c>
      <c r="J1219" s="581">
        <f t="shared" si="405"/>
        <v>1.0839649747630851</v>
      </c>
    </row>
    <row r="1220" spans="1:10" x14ac:dyDescent="0.2">
      <c r="A1220" s="579">
        <f t="shared" si="407"/>
        <v>6.25</v>
      </c>
      <c r="B1220" s="514">
        <f t="shared" si="401"/>
        <v>96</v>
      </c>
      <c r="C1220" s="523">
        <v>8.5</v>
      </c>
      <c r="D1220" s="830">
        <f t="shared" si="402"/>
        <v>0.8125</v>
      </c>
      <c r="E1220" s="523">
        <f t="shared" si="406"/>
        <v>16</v>
      </c>
      <c r="F1220" s="523" cm="1">
        <f t="array" ref="F1220">INDEX($U$827:$BF$841,_xlfn.XMATCH("CL "&amp;A1185,$U$827:$U$841),ROW()-ROW(A1186)+1)</f>
        <v>3.1245279380900683</v>
      </c>
      <c r="G1220" s="528">
        <f t="shared" si="403"/>
        <v>16</v>
      </c>
      <c r="H1220" s="581">
        <f t="shared" si="404"/>
        <v>0.18451488095238094</v>
      </c>
      <c r="I1220" s="580">
        <f t="shared" si="399"/>
        <v>6.0138364375655629</v>
      </c>
      <c r="J1220" s="581">
        <f t="shared" si="405"/>
        <v>1.0865903465872153</v>
      </c>
    </row>
    <row r="1221" spans="1:10" x14ac:dyDescent="0.2">
      <c r="A1221" s="579">
        <f t="shared" si="407"/>
        <v>6.5</v>
      </c>
      <c r="B1221" s="514">
        <f t="shared" si="401"/>
        <v>96</v>
      </c>
      <c r="C1221" s="523">
        <v>8.5</v>
      </c>
      <c r="D1221" s="830">
        <f t="shared" si="402"/>
        <v>0.8125</v>
      </c>
      <c r="E1221" s="523">
        <f t="shared" si="406"/>
        <v>16</v>
      </c>
      <c r="F1221" s="523" cm="1">
        <f t="array" ref="F1221">INDEX($U$827:$BF$841,_xlfn.XMATCH("CL "&amp;A1185,$U$827:$U$841),ROW()-ROW(A1186)+1)</f>
        <v>2.7529572397033917</v>
      </c>
      <c r="G1221" s="528">
        <f t="shared" si="403"/>
        <v>16</v>
      </c>
      <c r="H1221" s="581">
        <f t="shared" si="404"/>
        <v>0.18451488095238094</v>
      </c>
      <c r="I1221" s="580">
        <f t="shared" si="399"/>
        <v>5.9725508044114877</v>
      </c>
      <c r="J1221" s="581">
        <f t="shared" si="405"/>
        <v>1.0803975016141041</v>
      </c>
    </row>
    <row r="1222" spans="1:10" x14ac:dyDescent="0.2">
      <c r="A1222" s="579">
        <f t="shared" si="407"/>
        <v>6.75</v>
      </c>
      <c r="B1222" s="514">
        <f t="shared" si="401"/>
        <v>96</v>
      </c>
      <c r="C1222" s="523">
        <v>8.5</v>
      </c>
      <c r="D1222" s="830">
        <f t="shared" si="402"/>
        <v>0.8125</v>
      </c>
      <c r="E1222" s="523">
        <f t="shared" si="406"/>
        <v>16</v>
      </c>
      <c r="F1222" s="523" cm="1">
        <f t="array" ref="F1222">INDEX($U$827:$BF$841,_xlfn.XMATCH("CL "&amp;A1185,$U$827:$U$841),ROW()-ROW(A1186)+1)</f>
        <v>2.2704668716969536</v>
      </c>
      <c r="G1222" s="528">
        <f t="shared" si="403"/>
        <v>16</v>
      </c>
      <c r="H1222" s="581">
        <f t="shared" si="404"/>
        <v>0.18451488095238094</v>
      </c>
      <c r="I1222" s="580">
        <f t="shared" si="399"/>
        <v>5.918940763521884</v>
      </c>
      <c r="J1222" s="581">
        <f t="shared" si="405"/>
        <v>1.0723559954806636</v>
      </c>
    </row>
    <row r="1223" spans="1:10" x14ac:dyDescent="0.2">
      <c r="A1223" s="579" t="str">
        <f t="shared" si="407"/>
        <v>CL BRG. FA</v>
      </c>
      <c r="B1223" s="514">
        <f t="shared" si="401"/>
        <v>96</v>
      </c>
      <c r="C1223" s="523">
        <v>8.5</v>
      </c>
      <c r="D1223" s="830">
        <f t="shared" si="402"/>
        <v>0.8125</v>
      </c>
      <c r="E1223" s="523">
        <f t="shared" si="406"/>
        <v>16</v>
      </c>
      <c r="F1223" s="523" cm="1">
        <f t="array" ref="F1223">INDEX($U$827:$BF$841,_xlfn.XMATCH("CL "&amp;A1185,$U$827:$U$841),ROW()-ROW(A1186)+1)</f>
        <v>2.0290214601318439</v>
      </c>
      <c r="G1223" s="528">
        <f t="shared" si="403"/>
        <v>16</v>
      </c>
      <c r="H1223" s="581">
        <f t="shared" si="404"/>
        <v>0.18451488095238094</v>
      </c>
      <c r="I1223" s="580">
        <f t="shared" si="399"/>
        <v>5.8921134955702046</v>
      </c>
      <c r="J1223" s="581">
        <f t="shared" si="405"/>
        <v>1.0683319052879117</v>
      </c>
    </row>
    <row r="1225" spans="1:10" x14ac:dyDescent="0.2">
      <c r="A1225" s="776" t="s">
        <v>85</v>
      </c>
      <c r="B1225" s="777"/>
      <c r="C1225" s="777"/>
      <c r="D1225" s="777"/>
      <c r="E1225" s="777"/>
      <c r="F1225" s="777"/>
      <c r="G1225" s="777"/>
      <c r="H1225" s="777"/>
      <c r="I1225" s="777"/>
      <c r="J1225" s="790"/>
    </row>
    <row r="1226" spans="1:10" ht="38.25" x14ac:dyDescent="0.2">
      <c r="A1226" s="788"/>
      <c r="B1226" s="789" t="s">
        <v>503</v>
      </c>
      <c r="C1226" s="789" t="s">
        <v>476</v>
      </c>
      <c r="D1226" s="789" t="s">
        <v>506</v>
      </c>
      <c r="E1226" s="789" t="s">
        <v>508</v>
      </c>
      <c r="F1226" s="789" t="s">
        <v>511</v>
      </c>
      <c r="G1226" s="789" t="s">
        <v>510</v>
      </c>
      <c r="H1226" s="778" t="s">
        <v>719</v>
      </c>
      <c r="I1226" s="789" t="s">
        <v>505</v>
      </c>
      <c r="J1226" s="789" t="s">
        <v>504</v>
      </c>
    </row>
    <row r="1227" spans="1:10" x14ac:dyDescent="0.2">
      <c r="A1227" s="579" t="str">
        <f>A1187</f>
        <v>CL BRG. RA</v>
      </c>
      <c r="B1227" s="637">
        <f>8*12</f>
        <v>96</v>
      </c>
      <c r="C1227" s="523">
        <f>C1187</f>
        <v>8.5</v>
      </c>
      <c r="D1227" s="830">
        <f>D1187</f>
        <v>0.8125</v>
      </c>
      <c r="E1227" s="523">
        <f>$F$705</f>
        <v>16</v>
      </c>
      <c r="F1227" s="523" cm="1">
        <f t="array" ref="F1227">INDEX($U$827:$BF$841,_xlfn.XMATCH("CL "&amp;A1225,$U$827:$U$841),ROW()-ROW(A1226)+1)</f>
        <v>4.9252428446698104</v>
      </c>
      <c r="G1227" s="528">
        <f>E1227</f>
        <v>16</v>
      </c>
      <c r="H1227" s="581">
        <f>$C$591</f>
        <v>0.18451488095238094</v>
      </c>
      <c r="I1227" s="580">
        <f t="shared" ref="I1227:I1263" si="408">((B1227*C1227)+(F1227*G1227))/144</f>
        <v>6.2139158716299789</v>
      </c>
      <c r="J1227" s="581">
        <f>I1227*0.15+H1227</f>
        <v>1.1166022616968778</v>
      </c>
    </row>
    <row r="1228" spans="1:10" x14ac:dyDescent="0.2">
      <c r="A1228" s="579">
        <f t="shared" ref="A1228:A1257" si="409">A1188</f>
        <v>1.25</v>
      </c>
      <c r="B1228" s="514">
        <f t="shared" ref="B1228:B1263" si="410">8*12</f>
        <v>96</v>
      </c>
      <c r="C1228" s="523">
        <v>8.5</v>
      </c>
      <c r="D1228" s="830">
        <f t="shared" ref="D1228:D1263" si="411">D1188</f>
        <v>0.8125</v>
      </c>
      <c r="E1228" s="523">
        <f>E1227</f>
        <v>16</v>
      </c>
      <c r="F1228" s="523" cm="1">
        <f t="array" ref="F1228">INDEX($U$827:$BF$841,_xlfn.XMATCH("CL "&amp;A1225,$U$827:$U$841),ROW()-ROW(A1226)+1)</f>
        <v>4.8244650613878548</v>
      </c>
      <c r="G1228" s="528">
        <f t="shared" ref="G1228:G1263" si="412">E1228</f>
        <v>16</v>
      </c>
      <c r="H1228" s="581">
        <f t="shared" ref="H1228:H1263" si="413">$C$591</f>
        <v>0.18451488095238094</v>
      </c>
      <c r="I1228" s="580">
        <f t="shared" si="408"/>
        <v>6.2027183401542061</v>
      </c>
      <c r="J1228" s="581">
        <f t="shared" ref="J1228:J1263" si="414">I1228*0.15+H1228</f>
        <v>1.1149226319755119</v>
      </c>
    </row>
    <row r="1229" spans="1:10" x14ac:dyDescent="0.2">
      <c r="A1229" s="579">
        <f t="shared" si="409"/>
        <v>1.5</v>
      </c>
      <c r="B1229" s="514">
        <f t="shared" si="410"/>
        <v>96</v>
      </c>
      <c r="C1229" s="523">
        <v>8.5</v>
      </c>
      <c r="D1229" s="830">
        <f t="shared" si="411"/>
        <v>0.8125</v>
      </c>
      <c r="E1229" s="523">
        <f t="shared" ref="E1229:E1263" si="415">E1228</f>
        <v>16</v>
      </c>
      <c r="F1229" s="523" cm="1">
        <f t="array" ref="F1229">INDEX($U$827:$BF$841,_xlfn.XMATCH("CL "&amp;A1225,$U$827:$U$841),ROW()-ROW(A1226)+1)</f>
        <v>4.7427001297119205</v>
      </c>
      <c r="G1229" s="528">
        <f t="shared" si="412"/>
        <v>16</v>
      </c>
      <c r="H1229" s="581">
        <f t="shared" si="413"/>
        <v>0.18451488095238094</v>
      </c>
      <c r="I1229" s="580">
        <f t="shared" si="408"/>
        <v>6.1936333477457692</v>
      </c>
      <c r="J1229" s="581">
        <f t="shared" si="414"/>
        <v>1.1135598831142464</v>
      </c>
    </row>
    <row r="1230" spans="1:10" x14ac:dyDescent="0.2">
      <c r="A1230" s="579">
        <f t="shared" si="409"/>
        <v>1.75</v>
      </c>
      <c r="B1230" s="514">
        <f t="shared" si="410"/>
        <v>96</v>
      </c>
      <c r="C1230" s="523">
        <v>8.5</v>
      </c>
      <c r="D1230" s="830">
        <f t="shared" si="411"/>
        <v>0.8125</v>
      </c>
      <c r="E1230" s="523">
        <f t="shared" si="415"/>
        <v>16</v>
      </c>
      <c r="F1230" s="523" cm="1">
        <f t="array" ref="F1230">INDEX($U$827:$BF$841,_xlfn.XMATCH("CL "&amp;A1225,$U$827:$U$841),ROW()-ROW(A1226)+1)</f>
        <v>4.7397849894523461</v>
      </c>
      <c r="G1230" s="528">
        <f t="shared" si="412"/>
        <v>16</v>
      </c>
      <c r="H1230" s="581">
        <f t="shared" si="413"/>
        <v>0.18451488095238094</v>
      </c>
      <c r="I1230" s="580">
        <f t="shared" si="408"/>
        <v>6.1933094432724829</v>
      </c>
      <c r="J1230" s="581">
        <f t="shared" si="414"/>
        <v>1.1135112974432533</v>
      </c>
    </row>
    <row r="1231" spans="1:10" x14ac:dyDescent="0.2">
      <c r="A1231" s="579" t="str">
        <f t="shared" si="409"/>
        <v>CL PIER 1</v>
      </c>
      <c r="B1231" s="514">
        <f t="shared" si="410"/>
        <v>96</v>
      </c>
      <c r="C1231" s="523">
        <v>8.5</v>
      </c>
      <c r="D1231" s="830">
        <f t="shared" si="411"/>
        <v>1.6875</v>
      </c>
      <c r="E1231" s="523">
        <f t="shared" si="415"/>
        <v>16</v>
      </c>
      <c r="F1231" s="523" cm="1">
        <f t="array" ref="F1231">INDEX($U$827:$BF$841,_xlfn.XMATCH("CL "&amp;A1225,$U$827:$U$841),ROW()-ROW(A1226)+1)</f>
        <v>3.6377237443002741</v>
      </c>
      <c r="G1231" s="528">
        <f t="shared" si="412"/>
        <v>16</v>
      </c>
      <c r="H1231" s="581">
        <f t="shared" si="413"/>
        <v>0.18451488095238094</v>
      </c>
      <c r="I1231" s="580">
        <f t="shared" si="408"/>
        <v>6.0708581938111417</v>
      </c>
      <c r="J1231" s="581">
        <f t="shared" si="414"/>
        <v>1.0951436100240521</v>
      </c>
    </row>
    <row r="1232" spans="1:10" x14ac:dyDescent="0.2">
      <c r="A1232" s="579">
        <f t="shared" si="409"/>
        <v>2.125</v>
      </c>
      <c r="B1232" s="514">
        <f t="shared" si="410"/>
        <v>96</v>
      </c>
      <c r="C1232" s="523">
        <v>8.5</v>
      </c>
      <c r="D1232" s="830">
        <f t="shared" si="411"/>
        <v>1.6875</v>
      </c>
      <c r="E1232" s="523">
        <f t="shared" si="415"/>
        <v>16</v>
      </c>
      <c r="F1232" s="523" cm="1">
        <f t="array" ref="F1232">INDEX($U$827:$BF$841,_xlfn.XMATCH("CL "&amp;A1225,$U$827:$U$841),ROW()-ROW(A1226)+1)</f>
        <v>3.2371828619225198</v>
      </c>
      <c r="G1232" s="528">
        <f t="shared" si="412"/>
        <v>16</v>
      </c>
      <c r="H1232" s="581">
        <f t="shared" si="413"/>
        <v>0.18451488095238094</v>
      </c>
      <c r="I1232" s="580">
        <f t="shared" si="408"/>
        <v>6.0263536513247242</v>
      </c>
      <c r="J1232" s="581">
        <f t="shared" si="414"/>
        <v>1.0884679286510894</v>
      </c>
    </row>
    <row r="1233" spans="1:10" x14ac:dyDescent="0.2">
      <c r="A1233" s="579" t="str">
        <f t="shared" si="409"/>
        <v>F.S. #1</v>
      </c>
      <c r="B1233" s="514">
        <f t="shared" si="410"/>
        <v>96</v>
      </c>
      <c r="C1233" s="523">
        <v>8.5</v>
      </c>
      <c r="D1233" s="830">
        <f t="shared" si="411"/>
        <v>1.125</v>
      </c>
      <c r="E1233" s="523">
        <f t="shared" si="415"/>
        <v>16</v>
      </c>
      <c r="F1233" s="523" cm="1">
        <f t="array" ref="F1233">INDEX($U$827:$BF$841,_xlfn.XMATCH("CL "&amp;A1225,$U$827:$U$841),ROW()-ROW(A1226)+1)</f>
        <v>4.4462889110582182</v>
      </c>
      <c r="G1233" s="528">
        <f t="shared" si="412"/>
        <v>16</v>
      </c>
      <c r="H1233" s="581">
        <f t="shared" si="413"/>
        <v>0.18451488095238094</v>
      </c>
      <c r="I1233" s="580">
        <f t="shared" si="408"/>
        <v>6.160698767895358</v>
      </c>
      <c r="J1233" s="581">
        <f t="shared" si="414"/>
        <v>1.1086196961366845</v>
      </c>
    </row>
    <row r="1234" spans="1:10" x14ac:dyDescent="0.2">
      <c r="A1234" s="579">
        <f t="shared" si="409"/>
        <v>2.25</v>
      </c>
      <c r="B1234" s="514">
        <f t="shared" si="410"/>
        <v>96</v>
      </c>
      <c r="C1234" s="523">
        <v>8.5</v>
      </c>
      <c r="D1234" s="830">
        <f t="shared" si="411"/>
        <v>1.125</v>
      </c>
      <c r="E1234" s="523">
        <f t="shared" si="415"/>
        <v>16</v>
      </c>
      <c r="F1234" s="523" cm="1">
        <f t="array" ref="F1234">INDEX($U$827:$BF$841,_xlfn.XMATCH("CL "&amp;A1225,$U$827:$U$841),ROW()-ROW(A1226)+1)</f>
        <v>4.5221226505700542</v>
      </c>
      <c r="G1234" s="528">
        <f t="shared" si="412"/>
        <v>16</v>
      </c>
      <c r="H1234" s="581">
        <f t="shared" si="413"/>
        <v>0.18451488095238094</v>
      </c>
      <c r="I1234" s="580">
        <f t="shared" si="408"/>
        <v>6.1691247389522283</v>
      </c>
      <c r="J1234" s="581">
        <f t="shared" si="414"/>
        <v>1.1098835917952152</v>
      </c>
    </row>
    <row r="1235" spans="1:10" x14ac:dyDescent="0.2">
      <c r="A1235" s="579">
        <f t="shared" si="409"/>
        <v>2.375</v>
      </c>
      <c r="B1235" s="514">
        <f t="shared" si="410"/>
        <v>96</v>
      </c>
      <c r="C1235" s="523">
        <v>8.5</v>
      </c>
      <c r="D1235" s="830">
        <f t="shared" si="411"/>
        <v>1.125</v>
      </c>
      <c r="E1235" s="523">
        <f t="shared" si="415"/>
        <v>16</v>
      </c>
      <c r="F1235" s="523" cm="1">
        <f t="array" ref="F1235">INDEX($U$827:$BF$841,_xlfn.XMATCH("CL "&amp;A1225,$U$827:$U$841),ROW()-ROW(A1226)+1)</f>
        <v>4.804871426092177</v>
      </c>
      <c r="G1235" s="528">
        <f t="shared" si="412"/>
        <v>16</v>
      </c>
      <c r="H1235" s="581">
        <f t="shared" si="413"/>
        <v>0.18451488095238094</v>
      </c>
      <c r="I1235" s="580">
        <f t="shared" si="408"/>
        <v>6.2005412695657975</v>
      </c>
      <c r="J1235" s="581">
        <f t="shared" si="414"/>
        <v>1.1145960713872505</v>
      </c>
    </row>
    <row r="1236" spans="1:10" x14ac:dyDescent="0.2">
      <c r="A1236" s="579">
        <f t="shared" si="409"/>
        <v>2.5</v>
      </c>
      <c r="B1236" s="514">
        <f t="shared" si="410"/>
        <v>96</v>
      </c>
      <c r="C1236" s="523">
        <v>8.5</v>
      </c>
      <c r="D1236" s="830">
        <f t="shared" si="411"/>
        <v>1.125</v>
      </c>
      <c r="E1236" s="523">
        <f t="shared" si="415"/>
        <v>16</v>
      </c>
      <c r="F1236" s="523" cm="1">
        <f t="array" ref="F1236">INDEX($U$827:$BF$841,_xlfn.XMATCH("CL "&amp;A1225,$U$827:$U$841),ROW()-ROW(A1226)+1)</f>
        <v>5.0093956857735975</v>
      </c>
      <c r="G1236" s="528">
        <f t="shared" si="412"/>
        <v>16</v>
      </c>
      <c r="H1236" s="581">
        <f t="shared" si="413"/>
        <v>0.18451488095238094</v>
      </c>
      <c r="I1236" s="580">
        <f t="shared" si="408"/>
        <v>6.2232661873081776</v>
      </c>
      <c r="J1236" s="581">
        <f t="shared" si="414"/>
        <v>1.1180048090486074</v>
      </c>
    </row>
    <row r="1237" spans="1:10" x14ac:dyDescent="0.2">
      <c r="A1237" s="579">
        <f t="shared" si="409"/>
        <v>2.625</v>
      </c>
      <c r="B1237" s="514">
        <f t="shared" si="410"/>
        <v>96</v>
      </c>
      <c r="C1237" s="523">
        <v>8.5</v>
      </c>
      <c r="D1237" s="830">
        <f t="shared" si="411"/>
        <v>1.125</v>
      </c>
      <c r="E1237" s="523">
        <f t="shared" si="415"/>
        <v>16</v>
      </c>
      <c r="F1237" s="523" cm="1">
        <f t="array" ref="F1237">INDEX($U$827:$BF$841,_xlfn.XMATCH("CL "&amp;A1225,$U$827:$U$841),ROW()-ROW(A1226)+1)</f>
        <v>5.0466865592043177</v>
      </c>
      <c r="G1237" s="528">
        <f t="shared" si="412"/>
        <v>16</v>
      </c>
      <c r="H1237" s="581">
        <f t="shared" si="413"/>
        <v>0.18451488095238094</v>
      </c>
      <c r="I1237" s="580">
        <f t="shared" si="408"/>
        <v>6.2274096176893687</v>
      </c>
      <c r="J1237" s="581">
        <f t="shared" si="414"/>
        <v>1.1186263236057863</v>
      </c>
    </row>
    <row r="1238" spans="1:10" x14ac:dyDescent="0.2">
      <c r="A1238" s="579">
        <f t="shared" si="409"/>
        <v>2.75</v>
      </c>
      <c r="B1238" s="514">
        <f t="shared" si="410"/>
        <v>96</v>
      </c>
      <c r="C1238" s="523">
        <v>8.5</v>
      </c>
      <c r="D1238" s="830">
        <f t="shared" si="411"/>
        <v>1.125</v>
      </c>
      <c r="E1238" s="523">
        <f t="shared" si="415"/>
        <v>16</v>
      </c>
      <c r="F1238" s="523" cm="1">
        <f t="array" ref="F1238">INDEX($U$827:$BF$841,_xlfn.XMATCH("CL "&amp;A1225,$U$827:$U$841),ROW()-ROW(A1226)+1)</f>
        <v>4.7997778666685917</v>
      </c>
      <c r="G1238" s="528">
        <f t="shared" si="412"/>
        <v>16</v>
      </c>
      <c r="H1238" s="581">
        <f t="shared" si="413"/>
        <v>0.18451488095238094</v>
      </c>
      <c r="I1238" s="580">
        <f t="shared" si="408"/>
        <v>6.1999753185187325</v>
      </c>
      <c r="J1238" s="581">
        <f t="shared" si="414"/>
        <v>1.1145111787301907</v>
      </c>
    </row>
    <row r="1239" spans="1:10" x14ac:dyDescent="0.2">
      <c r="A1239" s="579">
        <f t="shared" si="409"/>
        <v>2.875</v>
      </c>
      <c r="B1239" s="514">
        <f t="shared" si="410"/>
        <v>96</v>
      </c>
      <c r="C1239" s="523">
        <v>8.5</v>
      </c>
      <c r="D1239" s="830">
        <f t="shared" si="411"/>
        <v>1.125</v>
      </c>
      <c r="E1239" s="523">
        <f t="shared" si="415"/>
        <v>16</v>
      </c>
      <c r="F1239" s="523" cm="1">
        <f t="array" ref="F1239">INDEX($U$827:$BF$841,_xlfn.XMATCH("CL "&amp;A1225,$U$827:$U$841),ROW()-ROW(A1226)+1)</f>
        <v>4.6064567529501801</v>
      </c>
      <c r="G1239" s="528">
        <f t="shared" si="412"/>
        <v>16</v>
      </c>
      <c r="H1239" s="581">
        <f t="shared" si="413"/>
        <v>0.18451488095238094</v>
      </c>
      <c r="I1239" s="580">
        <f t="shared" si="408"/>
        <v>6.1784951947722426</v>
      </c>
      <c r="J1239" s="581">
        <f t="shared" si="414"/>
        <v>1.1112891601682173</v>
      </c>
    </row>
    <row r="1240" spans="1:10" x14ac:dyDescent="0.2">
      <c r="A1240" s="579" t="str">
        <f t="shared" si="409"/>
        <v>CL PIER 2</v>
      </c>
      <c r="B1240" s="514">
        <f t="shared" si="410"/>
        <v>96</v>
      </c>
      <c r="C1240" s="523">
        <v>8.5</v>
      </c>
      <c r="D1240" s="830">
        <f t="shared" si="411"/>
        <v>1.5</v>
      </c>
      <c r="E1240" s="523">
        <f t="shared" si="415"/>
        <v>16</v>
      </c>
      <c r="F1240" s="523" cm="1">
        <f t="array" ref="F1240">INDEX($U$827:$BF$841,_xlfn.XMATCH("CL "&amp;A1225,$U$827:$U$841),ROW()-ROW(A1226)+1)</f>
        <v>3.6230572712747744</v>
      </c>
      <c r="G1240" s="528">
        <f t="shared" si="412"/>
        <v>16</v>
      </c>
      <c r="H1240" s="581">
        <f t="shared" si="413"/>
        <v>0.18451488095238094</v>
      </c>
      <c r="I1240" s="580">
        <f t="shared" si="408"/>
        <v>6.0692285856971973</v>
      </c>
      <c r="J1240" s="581">
        <f t="shared" si="414"/>
        <v>1.0948991688069605</v>
      </c>
    </row>
    <row r="1241" spans="1:10" x14ac:dyDescent="0.2">
      <c r="A1241" s="579">
        <f t="shared" si="409"/>
        <v>3.25</v>
      </c>
      <c r="B1241" s="514">
        <f t="shared" si="410"/>
        <v>96</v>
      </c>
      <c r="C1241" s="523">
        <v>8.5</v>
      </c>
      <c r="D1241" s="830">
        <f t="shared" si="411"/>
        <v>1.5</v>
      </c>
      <c r="E1241" s="523">
        <f t="shared" si="415"/>
        <v>16</v>
      </c>
      <c r="F1241" s="523" cm="1">
        <f t="array" ref="F1241">INDEX($U$827:$BF$841,_xlfn.XMATCH("CL "&amp;A1225,$U$827:$U$841),ROW()-ROW(A1226)+1)</f>
        <v>2.8761595520845731</v>
      </c>
      <c r="G1241" s="528">
        <f t="shared" si="412"/>
        <v>16</v>
      </c>
      <c r="H1241" s="581">
        <f t="shared" si="413"/>
        <v>0.18451488095238094</v>
      </c>
      <c r="I1241" s="580">
        <f t="shared" si="408"/>
        <v>5.986239950231619</v>
      </c>
      <c r="J1241" s="581">
        <f t="shared" si="414"/>
        <v>1.0824508734871239</v>
      </c>
    </row>
    <row r="1242" spans="1:10" x14ac:dyDescent="0.2">
      <c r="A1242" s="579" t="str">
        <f t="shared" si="409"/>
        <v>F.S. #2</v>
      </c>
      <c r="B1242" s="514">
        <f t="shared" si="410"/>
        <v>96</v>
      </c>
      <c r="C1242" s="523">
        <v>8.5</v>
      </c>
      <c r="D1242" s="830">
        <f t="shared" si="411"/>
        <v>0.6875</v>
      </c>
      <c r="E1242" s="523">
        <f t="shared" si="415"/>
        <v>16</v>
      </c>
      <c r="F1242" s="523" cm="1">
        <f t="array" ref="F1242">INDEX($U$827:$BF$841,_xlfn.XMATCH("CL "&amp;A1225,$U$827:$U$841),ROW()-ROW(A1226)+1)</f>
        <v>4.5473853397797939</v>
      </c>
      <c r="G1242" s="528">
        <f t="shared" si="412"/>
        <v>16</v>
      </c>
      <c r="H1242" s="581">
        <f t="shared" si="413"/>
        <v>0.18451488095238094</v>
      </c>
      <c r="I1242" s="580">
        <f t="shared" si="408"/>
        <v>6.1719317044199773</v>
      </c>
      <c r="J1242" s="581">
        <f t="shared" si="414"/>
        <v>1.1103046366153775</v>
      </c>
    </row>
    <row r="1243" spans="1:10" x14ac:dyDescent="0.2">
      <c r="A1243" s="579">
        <f t="shared" si="409"/>
        <v>3.5</v>
      </c>
      <c r="B1243" s="514">
        <f t="shared" si="410"/>
        <v>96</v>
      </c>
      <c r="C1243" s="523">
        <v>8.5</v>
      </c>
      <c r="D1243" s="830">
        <f t="shared" si="411"/>
        <v>0.6875</v>
      </c>
      <c r="E1243" s="523">
        <f t="shared" si="415"/>
        <v>16</v>
      </c>
      <c r="F1243" s="523" cm="1">
        <f t="array" ref="F1243">INDEX($U$827:$BF$841,_xlfn.XMATCH("CL "&amp;A1225,$U$827:$U$841),ROW()-ROW(A1226)+1)</f>
        <v>4.6974526830190371</v>
      </c>
      <c r="G1243" s="528">
        <f t="shared" si="412"/>
        <v>16</v>
      </c>
      <c r="H1243" s="581">
        <f t="shared" si="413"/>
        <v>0.18451488095238094</v>
      </c>
      <c r="I1243" s="580">
        <f t="shared" si="408"/>
        <v>6.1886058536687818</v>
      </c>
      <c r="J1243" s="581">
        <f t="shared" si="414"/>
        <v>1.1128057590026981</v>
      </c>
    </row>
    <row r="1244" spans="1:10" x14ac:dyDescent="0.2">
      <c r="A1244" s="579">
        <f t="shared" si="409"/>
        <v>3.75</v>
      </c>
      <c r="B1244" s="514">
        <f t="shared" si="410"/>
        <v>96</v>
      </c>
      <c r="C1244" s="523">
        <v>8.5</v>
      </c>
      <c r="D1244" s="830">
        <f t="shared" si="411"/>
        <v>0.6875</v>
      </c>
      <c r="E1244" s="523">
        <f t="shared" si="415"/>
        <v>16</v>
      </c>
      <c r="F1244" s="523" cm="1">
        <f t="array" ref="F1244">INDEX($U$827:$BF$841,_xlfn.XMATCH("CL "&amp;A1225,$U$827:$U$841),ROW()-ROW(A1226)+1)</f>
        <v>4.7406694256251285</v>
      </c>
      <c r="G1244" s="528">
        <f t="shared" si="412"/>
        <v>16</v>
      </c>
      <c r="H1244" s="581">
        <f t="shared" si="413"/>
        <v>0.18451488095238094</v>
      </c>
      <c r="I1244" s="580">
        <f t="shared" si="408"/>
        <v>6.1934077139583472</v>
      </c>
      <c r="J1244" s="581">
        <f t="shared" si="414"/>
        <v>1.1135260380461329</v>
      </c>
    </row>
    <row r="1245" spans="1:10" x14ac:dyDescent="0.2">
      <c r="A1245" s="579" t="str">
        <f t="shared" si="409"/>
        <v>CL PIER 3</v>
      </c>
      <c r="B1245" s="514">
        <f t="shared" si="410"/>
        <v>96</v>
      </c>
      <c r="C1245" s="523">
        <v>8.5</v>
      </c>
      <c r="D1245" s="830">
        <f t="shared" si="411"/>
        <v>0.9375</v>
      </c>
      <c r="E1245" s="523">
        <f t="shared" si="415"/>
        <v>16</v>
      </c>
      <c r="F1245" s="523" cm="1">
        <f t="array" ref="F1245">INDEX($U$827:$BF$841,_xlfn.XMATCH("CL "&amp;A1225,$U$827:$U$841),ROW()-ROW(A1226)+1)</f>
        <v>4.3925704903858787</v>
      </c>
      <c r="G1245" s="528">
        <f t="shared" si="412"/>
        <v>16</v>
      </c>
      <c r="H1245" s="581">
        <f t="shared" si="413"/>
        <v>0.18451488095238094</v>
      </c>
      <c r="I1245" s="580">
        <f t="shared" si="408"/>
        <v>6.1547300544873202</v>
      </c>
      <c r="J1245" s="581">
        <f t="shared" si="414"/>
        <v>1.1077243891254789</v>
      </c>
    </row>
    <row r="1246" spans="1:10" x14ac:dyDescent="0.2">
      <c r="A1246" s="579">
        <f t="shared" si="409"/>
        <v>4.25</v>
      </c>
      <c r="B1246" s="514">
        <f t="shared" si="410"/>
        <v>96</v>
      </c>
      <c r="C1246" s="523">
        <v>8.5</v>
      </c>
      <c r="D1246" s="830">
        <f t="shared" si="411"/>
        <v>0.6875</v>
      </c>
      <c r="E1246" s="523">
        <f t="shared" si="415"/>
        <v>16</v>
      </c>
      <c r="F1246" s="523" cm="1">
        <f t="array" ref="F1246">INDEX($U$827:$BF$841,_xlfn.XMATCH("CL "&amp;A1225,$U$827:$U$841),ROW()-ROW(A1226)+1)</f>
        <v>4.5911404834123459</v>
      </c>
      <c r="G1246" s="528">
        <f t="shared" si="412"/>
        <v>16</v>
      </c>
      <c r="H1246" s="581">
        <f t="shared" si="413"/>
        <v>0.18451488095238094</v>
      </c>
      <c r="I1246" s="580">
        <f t="shared" si="408"/>
        <v>6.1767933870458158</v>
      </c>
      <c r="J1246" s="581">
        <f t="shared" si="414"/>
        <v>1.1110338890092533</v>
      </c>
    </row>
    <row r="1247" spans="1:10" x14ac:dyDescent="0.2">
      <c r="A1247" s="579">
        <f t="shared" si="409"/>
        <v>4.5</v>
      </c>
      <c r="B1247" s="514">
        <f t="shared" si="410"/>
        <v>96</v>
      </c>
      <c r="C1247" s="523">
        <v>8.5</v>
      </c>
      <c r="D1247" s="830">
        <f t="shared" si="411"/>
        <v>0.6875</v>
      </c>
      <c r="E1247" s="523">
        <f t="shared" si="415"/>
        <v>16</v>
      </c>
      <c r="F1247" s="523" cm="1">
        <f t="array" ref="F1247">INDEX($U$827:$BF$841,_xlfn.XMATCH("CL "&amp;A1225,$U$827:$U$841),ROW()-ROW(A1226)+1)</f>
        <v>4.5135003295690694</v>
      </c>
      <c r="G1247" s="528">
        <f t="shared" si="412"/>
        <v>16</v>
      </c>
      <c r="H1247" s="581">
        <f t="shared" si="413"/>
        <v>0.18451488095238094</v>
      </c>
      <c r="I1247" s="580">
        <f t="shared" si="408"/>
        <v>6.1681667032854524</v>
      </c>
      <c r="J1247" s="581">
        <f t="shared" si="414"/>
        <v>1.1097398864451988</v>
      </c>
    </row>
    <row r="1248" spans="1:10" x14ac:dyDescent="0.2">
      <c r="A1248" s="579" t="str">
        <f t="shared" si="409"/>
        <v>F.S. #3</v>
      </c>
      <c r="B1248" s="514">
        <f t="shared" si="410"/>
        <v>96</v>
      </c>
      <c r="C1248" s="523">
        <v>8.5</v>
      </c>
      <c r="D1248" s="830">
        <f t="shared" si="411"/>
        <v>0.6875</v>
      </c>
      <c r="E1248" s="523">
        <f t="shared" si="415"/>
        <v>16</v>
      </c>
      <c r="F1248" s="523" cm="1">
        <f t="array" ref="F1248">INDEX($U$827:$BF$841,_xlfn.XMATCH("CL "&amp;A1225,$U$827:$U$841),ROW()-ROW(A1226)+1)</f>
        <v>4.408265225728428</v>
      </c>
      <c r="G1248" s="528">
        <f t="shared" si="412"/>
        <v>16</v>
      </c>
      <c r="H1248" s="581">
        <f t="shared" si="413"/>
        <v>0.18451488095238094</v>
      </c>
      <c r="I1248" s="580">
        <f t="shared" si="408"/>
        <v>6.1564739139698252</v>
      </c>
      <c r="J1248" s="581">
        <f t="shared" si="414"/>
        <v>1.1079859680478548</v>
      </c>
    </row>
    <row r="1249" spans="1:10" x14ac:dyDescent="0.2">
      <c r="A1249" s="579">
        <f t="shared" si="409"/>
        <v>4.75</v>
      </c>
      <c r="B1249" s="514">
        <f t="shared" si="410"/>
        <v>96</v>
      </c>
      <c r="C1249" s="523">
        <v>8.5</v>
      </c>
      <c r="D1249" s="830">
        <f t="shared" si="411"/>
        <v>1.5</v>
      </c>
      <c r="E1249" s="523">
        <f t="shared" si="415"/>
        <v>16</v>
      </c>
      <c r="F1249" s="523" cm="1">
        <f t="array" ref="F1249">INDEX($U$827:$BF$841,_xlfn.XMATCH("CL "&amp;A1225,$U$827:$U$841),ROW()-ROW(A1226)+1)</f>
        <v>2.8154282105979291</v>
      </c>
      <c r="G1249" s="528">
        <f t="shared" si="412"/>
        <v>16</v>
      </c>
      <c r="H1249" s="581">
        <f t="shared" si="413"/>
        <v>0.18451488095238094</v>
      </c>
      <c r="I1249" s="580">
        <f t="shared" si="408"/>
        <v>5.9794920233997697</v>
      </c>
      <c r="J1249" s="581">
        <f t="shared" si="414"/>
        <v>1.0814386844623465</v>
      </c>
    </row>
    <row r="1250" spans="1:10" x14ac:dyDescent="0.2">
      <c r="A1250" s="579" t="str">
        <f t="shared" si="409"/>
        <v>CL PIER 4</v>
      </c>
      <c r="B1250" s="514">
        <f t="shared" si="410"/>
        <v>96</v>
      </c>
      <c r="C1250" s="523">
        <v>8.5</v>
      </c>
      <c r="D1250" s="830">
        <f t="shared" si="411"/>
        <v>1.5</v>
      </c>
      <c r="E1250" s="523">
        <f t="shared" si="415"/>
        <v>16</v>
      </c>
      <c r="F1250" s="523" cm="1">
        <f t="array" ref="F1250">INDEX($U$827:$BF$841,_xlfn.XMATCH("CL "&amp;A1225,$U$827:$U$841),ROW()-ROW(A1226)+1)</f>
        <v>3.1933369517109895</v>
      </c>
      <c r="G1250" s="528">
        <f t="shared" si="412"/>
        <v>16</v>
      </c>
      <c r="H1250" s="581">
        <f t="shared" si="413"/>
        <v>0.18451488095238094</v>
      </c>
      <c r="I1250" s="580">
        <f t="shared" si="408"/>
        <v>6.0214818835234434</v>
      </c>
      <c r="J1250" s="581">
        <f t="shared" si="414"/>
        <v>1.0877371634808974</v>
      </c>
    </row>
    <row r="1251" spans="1:10" x14ac:dyDescent="0.2">
      <c r="A1251" s="579">
        <f t="shared" si="409"/>
        <v>5.125</v>
      </c>
      <c r="B1251" s="514">
        <f t="shared" si="410"/>
        <v>96</v>
      </c>
      <c r="C1251" s="523">
        <v>8.5</v>
      </c>
      <c r="D1251" s="830">
        <f t="shared" si="411"/>
        <v>1.125</v>
      </c>
      <c r="E1251" s="523">
        <f t="shared" si="415"/>
        <v>16</v>
      </c>
      <c r="F1251" s="523" cm="1">
        <f t="array" ref="F1251">INDEX($U$827:$BF$841,_xlfn.XMATCH("CL "&amp;A1225,$U$827:$U$841),ROW()-ROW(A1226)+1)</f>
        <v>3.6736145103850504</v>
      </c>
      <c r="G1251" s="528">
        <f t="shared" si="412"/>
        <v>16</v>
      </c>
      <c r="H1251" s="581">
        <f t="shared" si="413"/>
        <v>0.18451488095238094</v>
      </c>
      <c r="I1251" s="580">
        <f t="shared" si="408"/>
        <v>6.0748460567094504</v>
      </c>
      <c r="J1251" s="581">
        <f t="shared" si="414"/>
        <v>1.0957417894587984</v>
      </c>
    </row>
    <row r="1252" spans="1:10" x14ac:dyDescent="0.2">
      <c r="A1252" s="579">
        <f t="shared" si="409"/>
        <v>5.25</v>
      </c>
      <c r="B1252" s="514">
        <f t="shared" si="410"/>
        <v>96</v>
      </c>
      <c r="C1252" s="523">
        <v>8.5</v>
      </c>
      <c r="D1252" s="830">
        <f t="shared" si="411"/>
        <v>1.125</v>
      </c>
      <c r="E1252" s="523">
        <f t="shared" si="415"/>
        <v>16</v>
      </c>
      <c r="F1252" s="523" cm="1">
        <f t="array" ref="F1252">INDEX($U$827:$BF$841,_xlfn.XMATCH("CL "&amp;A1225,$U$827:$U$841),ROW()-ROW(A1226)+1)</f>
        <v>3.6537941699543808</v>
      </c>
      <c r="G1252" s="528">
        <f t="shared" si="412"/>
        <v>16</v>
      </c>
      <c r="H1252" s="581">
        <f t="shared" si="413"/>
        <v>0.18451488095238094</v>
      </c>
      <c r="I1252" s="580">
        <f t="shared" si="408"/>
        <v>6.0726437966615983</v>
      </c>
      <c r="J1252" s="581">
        <f t="shared" si="414"/>
        <v>1.0954114504516206</v>
      </c>
    </row>
    <row r="1253" spans="1:10" x14ac:dyDescent="0.2">
      <c r="A1253" s="579">
        <f t="shared" si="409"/>
        <v>5.375</v>
      </c>
      <c r="B1253" s="514">
        <f t="shared" si="410"/>
        <v>96</v>
      </c>
      <c r="C1253" s="523">
        <v>8.5</v>
      </c>
      <c r="D1253" s="830">
        <f t="shared" si="411"/>
        <v>1.125</v>
      </c>
      <c r="E1253" s="523">
        <f t="shared" si="415"/>
        <v>16</v>
      </c>
      <c r="F1253" s="523" cm="1">
        <f t="array" ref="F1253">INDEX($U$827:$BF$841,_xlfn.XMATCH("CL "&amp;A1225,$U$827:$U$841),ROW()-ROW(A1226)+1)</f>
        <v>3.7796831873038172</v>
      </c>
      <c r="G1253" s="528">
        <f t="shared" si="412"/>
        <v>16</v>
      </c>
      <c r="H1253" s="581">
        <f t="shared" si="413"/>
        <v>0.18451488095238094</v>
      </c>
      <c r="I1253" s="580">
        <f t="shared" si="408"/>
        <v>6.0866314652559801</v>
      </c>
      <c r="J1253" s="581">
        <f t="shared" si="414"/>
        <v>1.0975096007407779</v>
      </c>
    </row>
    <row r="1254" spans="1:10" x14ac:dyDescent="0.2">
      <c r="A1254" s="579">
        <f t="shared" si="409"/>
        <v>5.5</v>
      </c>
      <c r="B1254" s="514">
        <f t="shared" si="410"/>
        <v>96</v>
      </c>
      <c r="C1254" s="523">
        <v>8.5</v>
      </c>
      <c r="D1254" s="830">
        <f t="shared" si="411"/>
        <v>1.125</v>
      </c>
      <c r="E1254" s="523">
        <f t="shared" si="415"/>
        <v>16</v>
      </c>
      <c r="F1254" s="523" cm="1">
        <f t="array" ref="F1254">INDEX($U$827:$BF$841,_xlfn.XMATCH("CL "&amp;A1225,$U$827:$U$841),ROW()-ROW(A1226)+1)</f>
        <v>3.7960166474886137</v>
      </c>
      <c r="G1254" s="528">
        <f t="shared" si="412"/>
        <v>16</v>
      </c>
      <c r="H1254" s="581">
        <f t="shared" si="413"/>
        <v>0.18451488095238094</v>
      </c>
      <c r="I1254" s="580">
        <f t="shared" si="408"/>
        <v>6.0884462941654016</v>
      </c>
      <c r="J1254" s="581">
        <f t="shared" si="414"/>
        <v>1.0977818250771911</v>
      </c>
    </row>
    <row r="1255" spans="1:10" x14ac:dyDescent="0.2">
      <c r="A1255" s="579">
        <f t="shared" si="409"/>
        <v>5.625</v>
      </c>
      <c r="B1255" s="514">
        <f t="shared" si="410"/>
        <v>96</v>
      </c>
      <c r="C1255" s="523">
        <v>8.5</v>
      </c>
      <c r="D1255" s="830">
        <f t="shared" si="411"/>
        <v>1.125</v>
      </c>
      <c r="E1255" s="523">
        <f t="shared" si="415"/>
        <v>16</v>
      </c>
      <c r="F1255" s="523" cm="1">
        <f t="array" ref="F1255">INDEX($U$827:$BF$841,_xlfn.XMATCH("CL "&amp;A1225,$U$827:$U$841),ROW()-ROW(A1226)+1)</f>
        <v>3.6982042020690642</v>
      </c>
      <c r="G1255" s="528">
        <f t="shared" si="412"/>
        <v>16</v>
      </c>
      <c r="H1255" s="581">
        <f t="shared" si="413"/>
        <v>0.18451488095238094</v>
      </c>
      <c r="I1255" s="580">
        <f t="shared" si="408"/>
        <v>6.0775782446743403</v>
      </c>
      <c r="J1255" s="581">
        <f t="shared" si="414"/>
        <v>1.096151617653532</v>
      </c>
    </row>
    <row r="1256" spans="1:10" x14ac:dyDescent="0.2">
      <c r="A1256" s="579">
        <f t="shared" si="409"/>
        <v>5.75</v>
      </c>
      <c r="B1256" s="514">
        <f t="shared" si="410"/>
        <v>96</v>
      </c>
      <c r="C1256" s="523">
        <v>8.5</v>
      </c>
      <c r="D1256" s="830">
        <f t="shared" si="411"/>
        <v>1.125</v>
      </c>
      <c r="E1256" s="523">
        <f t="shared" si="415"/>
        <v>16</v>
      </c>
      <c r="F1256" s="523" cm="1">
        <f t="array" ref="F1256">INDEX($U$827:$BF$841,_xlfn.XMATCH("CL "&amp;A1225,$U$827:$U$841),ROW()-ROW(A1226)+1)</f>
        <v>3.7920301407557417</v>
      </c>
      <c r="G1256" s="528">
        <f t="shared" si="412"/>
        <v>16</v>
      </c>
      <c r="H1256" s="581">
        <f t="shared" si="413"/>
        <v>0.18451488095238094</v>
      </c>
      <c r="I1256" s="580">
        <f t="shared" si="408"/>
        <v>6.08800334897286</v>
      </c>
      <c r="J1256" s="581">
        <f t="shared" si="414"/>
        <v>1.09771538329831</v>
      </c>
    </row>
    <row r="1257" spans="1:10" x14ac:dyDescent="0.2">
      <c r="A1257" s="579" t="str">
        <f t="shared" si="409"/>
        <v>F.S. #4</v>
      </c>
      <c r="B1257" s="514">
        <f t="shared" si="410"/>
        <v>96</v>
      </c>
      <c r="C1257" s="523">
        <v>8.5</v>
      </c>
      <c r="D1257" s="830">
        <f t="shared" si="411"/>
        <v>1.125</v>
      </c>
      <c r="E1257" s="523">
        <f t="shared" si="415"/>
        <v>16</v>
      </c>
      <c r="F1257" s="523" cm="1">
        <f t="array" ref="F1257">INDEX($U$827:$BF$841,_xlfn.XMATCH("CL "&amp;A1225,$U$827:$U$841),ROW()-ROW(A1226)+1)</f>
        <v>3.7303147668790189</v>
      </c>
      <c r="G1257" s="528">
        <f t="shared" si="412"/>
        <v>16</v>
      </c>
      <c r="H1257" s="581">
        <f t="shared" si="413"/>
        <v>0.18451488095238094</v>
      </c>
      <c r="I1257" s="580">
        <f t="shared" si="408"/>
        <v>6.08114608520878</v>
      </c>
      <c r="J1257" s="581">
        <f t="shared" si="414"/>
        <v>1.0966867937336979</v>
      </c>
    </row>
    <row r="1258" spans="1:10" x14ac:dyDescent="0.2">
      <c r="A1258" s="579">
        <f>A1218</f>
        <v>5.875</v>
      </c>
      <c r="B1258" s="514">
        <f t="shared" si="410"/>
        <v>96</v>
      </c>
      <c r="C1258" s="523">
        <v>8.5</v>
      </c>
      <c r="D1258" s="830">
        <f t="shared" si="411"/>
        <v>1.6875</v>
      </c>
      <c r="E1258" s="523">
        <f t="shared" si="415"/>
        <v>16</v>
      </c>
      <c r="F1258" s="523" cm="1">
        <f t="array" ref="F1258">INDEX($U$827:$BF$841,_xlfn.XMATCH("CL "&amp;A1225,$U$827:$U$841),ROW()-ROW(A1226)+1)</f>
        <v>2.5697285494889002</v>
      </c>
      <c r="G1258" s="528">
        <f t="shared" si="412"/>
        <v>16</v>
      </c>
      <c r="H1258" s="581">
        <f t="shared" si="413"/>
        <v>0.18451488095238094</v>
      </c>
      <c r="I1258" s="580">
        <f t="shared" si="408"/>
        <v>5.9521920610543226</v>
      </c>
      <c r="J1258" s="581">
        <f t="shared" si="414"/>
        <v>1.0773436901105293</v>
      </c>
    </row>
    <row r="1259" spans="1:10" x14ac:dyDescent="0.2">
      <c r="A1259" s="579" t="str">
        <f t="shared" ref="A1259:A1263" si="416">A1219</f>
        <v>CL PIER 5</v>
      </c>
      <c r="B1259" s="514">
        <f t="shared" si="410"/>
        <v>96</v>
      </c>
      <c r="C1259" s="523">
        <v>8.5</v>
      </c>
      <c r="D1259" s="830">
        <f t="shared" si="411"/>
        <v>1.6875</v>
      </c>
      <c r="E1259" s="523">
        <f t="shared" si="415"/>
        <v>16</v>
      </c>
      <c r="F1259" s="523" cm="1">
        <f t="array" ref="F1259">INDEX($U$827:$BF$841,_xlfn.XMATCH("CL "&amp;A1225,$U$827:$U$841),ROW()-ROW(A1226)+1)</f>
        <v>2.6645615371107851</v>
      </c>
      <c r="G1259" s="528">
        <f t="shared" si="412"/>
        <v>16</v>
      </c>
      <c r="H1259" s="581">
        <f t="shared" si="413"/>
        <v>0.18451488095238094</v>
      </c>
      <c r="I1259" s="580">
        <f t="shared" si="408"/>
        <v>5.9627290596789759</v>
      </c>
      <c r="J1259" s="581">
        <f t="shared" si="414"/>
        <v>1.0789242399042274</v>
      </c>
    </row>
    <row r="1260" spans="1:10" x14ac:dyDescent="0.2">
      <c r="A1260" s="579">
        <f t="shared" si="416"/>
        <v>6.25</v>
      </c>
      <c r="B1260" s="514">
        <f t="shared" si="410"/>
        <v>96</v>
      </c>
      <c r="C1260" s="523">
        <v>8.5</v>
      </c>
      <c r="D1260" s="830">
        <f t="shared" si="411"/>
        <v>0.8125</v>
      </c>
      <c r="E1260" s="523">
        <f t="shared" si="415"/>
        <v>16</v>
      </c>
      <c r="F1260" s="523" cm="1">
        <f t="array" ref="F1260">INDEX($U$827:$BF$841,_xlfn.XMATCH("CL "&amp;A1225,$U$827:$U$841),ROW()-ROW(A1226)+1)</f>
        <v>3.7238950431810736</v>
      </c>
      <c r="G1260" s="528">
        <f t="shared" si="412"/>
        <v>16</v>
      </c>
      <c r="H1260" s="581">
        <f t="shared" si="413"/>
        <v>0.18451488095238094</v>
      </c>
      <c r="I1260" s="580">
        <f t="shared" si="408"/>
        <v>6.0804327825756745</v>
      </c>
      <c r="J1260" s="581">
        <f t="shared" si="414"/>
        <v>1.096579798338732</v>
      </c>
    </row>
    <row r="1261" spans="1:10" x14ac:dyDescent="0.2">
      <c r="A1261" s="579">
        <f t="shared" si="416"/>
        <v>6.5</v>
      </c>
      <c r="B1261" s="514">
        <f t="shared" si="410"/>
        <v>96</v>
      </c>
      <c r="C1261" s="523">
        <v>8.5</v>
      </c>
      <c r="D1261" s="830">
        <f t="shared" si="411"/>
        <v>0.8125</v>
      </c>
      <c r="E1261" s="523">
        <f t="shared" si="415"/>
        <v>16</v>
      </c>
      <c r="F1261" s="523" cm="1">
        <f t="array" ref="F1261">INDEX($U$827:$BF$841,_xlfn.XMATCH("CL "&amp;A1225,$U$827:$U$841),ROW()-ROW(A1226)+1)</f>
        <v>2.9712908940036868</v>
      </c>
      <c r="G1261" s="528">
        <f t="shared" si="412"/>
        <v>16</v>
      </c>
      <c r="H1261" s="581">
        <f t="shared" si="413"/>
        <v>0.18451488095238094</v>
      </c>
      <c r="I1261" s="580">
        <f t="shared" si="408"/>
        <v>5.996810099333743</v>
      </c>
      <c r="J1261" s="581">
        <f t="shared" si="414"/>
        <v>1.0840363958524424</v>
      </c>
    </row>
    <row r="1262" spans="1:10" x14ac:dyDescent="0.2">
      <c r="A1262" s="579">
        <f t="shared" si="416"/>
        <v>6.75</v>
      </c>
      <c r="B1262" s="514">
        <f t="shared" si="410"/>
        <v>96</v>
      </c>
      <c r="C1262" s="523">
        <v>8.5</v>
      </c>
      <c r="D1262" s="830">
        <f t="shared" si="411"/>
        <v>0.8125</v>
      </c>
      <c r="E1262" s="523">
        <f t="shared" si="415"/>
        <v>16</v>
      </c>
      <c r="F1262" s="523" cm="1">
        <f t="array" ref="F1262">INDEX($U$827:$BF$841,_xlfn.XMATCH("CL "&amp;A1225,$U$827:$U$841),ROW()-ROW(A1226)+1)</f>
        <v>2.5353623485207208</v>
      </c>
      <c r="G1262" s="528">
        <f t="shared" si="412"/>
        <v>16</v>
      </c>
      <c r="H1262" s="581">
        <f t="shared" si="413"/>
        <v>0.18451488095238094</v>
      </c>
      <c r="I1262" s="580">
        <f t="shared" si="408"/>
        <v>5.9483735942800804</v>
      </c>
      <c r="J1262" s="581">
        <f t="shared" si="414"/>
        <v>1.0767709200943929</v>
      </c>
    </row>
    <row r="1263" spans="1:10" x14ac:dyDescent="0.2">
      <c r="A1263" s="579" t="str">
        <f t="shared" si="416"/>
        <v>CL BRG. FA</v>
      </c>
      <c r="B1263" s="514">
        <f t="shared" si="410"/>
        <v>96</v>
      </c>
      <c r="C1263" s="523">
        <v>8.5</v>
      </c>
      <c r="D1263" s="830">
        <f t="shared" si="411"/>
        <v>0.8125</v>
      </c>
      <c r="E1263" s="523">
        <f t="shared" si="415"/>
        <v>16</v>
      </c>
      <c r="F1263" s="523" cm="1">
        <f t="array" ref="F1263">INDEX($U$827:$BF$841,_xlfn.XMATCH("CL "&amp;A1225,$U$827:$U$841),ROW()-ROW(A1226)+1)</f>
        <v>2.0520908799262543</v>
      </c>
      <c r="G1263" s="528">
        <f t="shared" si="412"/>
        <v>16</v>
      </c>
      <c r="H1263" s="581">
        <f t="shared" si="413"/>
        <v>0.18451488095238094</v>
      </c>
      <c r="I1263" s="580">
        <f t="shared" si="408"/>
        <v>5.8946767644362508</v>
      </c>
      <c r="J1263" s="581">
        <f t="shared" si="414"/>
        <v>1.0687163956178185</v>
      </c>
    </row>
    <row r="1265" spans="1:10" x14ac:dyDescent="0.2">
      <c r="A1265" s="776" t="s">
        <v>84</v>
      </c>
      <c r="B1265" s="777"/>
      <c r="C1265" s="777"/>
      <c r="D1265" s="777"/>
      <c r="E1265" s="777"/>
      <c r="F1265" s="777"/>
      <c r="G1265" s="777"/>
      <c r="H1265" s="777"/>
      <c r="I1265" s="777"/>
      <c r="J1265" s="790"/>
    </row>
    <row r="1266" spans="1:10" ht="38.25" x14ac:dyDescent="0.2">
      <c r="A1266" s="788"/>
      <c r="B1266" s="789" t="s">
        <v>503</v>
      </c>
      <c r="C1266" s="789" t="s">
        <v>476</v>
      </c>
      <c r="D1266" s="789" t="s">
        <v>506</v>
      </c>
      <c r="E1266" s="789" t="s">
        <v>508</v>
      </c>
      <c r="F1266" s="789" t="s">
        <v>511</v>
      </c>
      <c r="G1266" s="789" t="s">
        <v>510</v>
      </c>
      <c r="H1266" s="778" t="s">
        <v>719</v>
      </c>
      <c r="I1266" s="789" t="s">
        <v>505</v>
      </c>
      <c r="J1266" s="789" t="s">
        <v>504</v>
      </c>
    </row>
    <row r="1267" spans="1:10" x14ac:dyDescent="0.2">
      <c r="A1267" s="579" t="str">
        <f>A1227</f>
        <v>CL BRG. RA</v>
      </c>
      <c r="B1267" s="637">
        <f>8*12</f>
        <v>96</v>
      </c>
      <c r="C1267" s="523">
        <f>C1227</f>
        <v>8.5</v>
      </c>
      <c r="D1267" s="830">
        <f>D1227</f>
        <v>0.8125</v>
      </c>
      <c r="E1267" s="523">
        <f>$F$705</f>
        <v>16</v>
      </c>
      <c r="F1267" s="523" cm="1">
        <f t="array" ref="F1267">INDEX($U$827:$BF$841,_xlfn.XMATCH("CL "&amp;A1265,$U$827:$U$841),ROW()-ROW(A1266)+1)</f>
        <v>5.056143969826735</v>
      </c>
      <c r="G1267" s="528">
        <f>E1267</f>
        <v>16</v>
      </c>
      <c r="H1267" s="581">
        <f>$C$591</f>
        <v>0.18451488095238094</v>
      </c>
      <c r="I1267" s="580">
        <f t="shared" ref="I1267:I1303" si="417">((B1267*C1267)+(F1267*G1267))/144</f>
        <v>6.2284604410918591</v>
      </c>
      <c r="J1267" s="581">
        <f>I1267*0.15+H1267</f>
        <v>1.1187839471161598</v>
      </c>
    </row>
    <row r="1268" spans="1:10" x14ac:dyDescent="0.2">
      <c r="A1268" s="579">
        <f t="shared" ref="A1268:A1297" si="418">A1228</f>
        <v>1.25</v>
      </c>
      <c r="B1268" s="514">
        <f t="shared" ref="B1268:B1303" si="419">8*12</f>
        <v>96</v>
      </c>
      <c r="C1268" s="523">
        <v>8.5</v>
      </c>
      <c r="D1268" s="830">
        <f t="shared" ref="D1268:D1303" si="420">D1228</f>
        <v>0.8125</v>
      </c>
      <c r="E1268" s="523">
        <f>E1267</f>
        <v>16</v>
      </c>
      <c r="F1268" s="523" cm="1">
        <f t="array" ref="F1268">INDEX($U$827:$BF$841,_xlfn.XMATCH("CL "&amp;A1265,$U$827:$U$841),ROW()-ROW(A1266)+1)</f>
        <v>5.1002501098564608</v>
      </c>
      <c r="G1268" s="528">
        <f t="shared" ref="G1268:G1303" si="421">E1268</f>
        <v>16</v>
      </c>
      <c r="H1268" s="581">
        <f t="shared" ref="H1268:H1303" si="422">$C$591</f>
        <v>0.18451488095238094</v>
      </c>
      <c r="I1268" s="580">
        <f t="shared" si="417"/>
        <v>6.2333611233173842</v>
      </c>
      <c r="J1268" s="581">
        <f t="shared" ref="J1268:J1303" si="423">I1268*0.15+H1268</f>
        <v>1.1195190494499885</v>
      </c>
    </row>
    <row r="1269" spans="1:10" x14ac:dyDescent="0.2">
      <c r="A1269" s="579">
        <f t="shared" si="418"/>
        <v>1.5</v>
      </c>
      <c r="B1269" s="514">
        <f t="shared" si="419"/>
        <v>96</v>
      </c>
      <c r="C1269" s="523">
        <v>8.5</v>
      </c>
      <c r="D1269" s="830">
        <f t="shared" si="420"/>
        <v>0.8125</v>
      </c>
      <c r="E1269" s="523">
        <f t="shared" ref="E1269:E1303" si="424">E1268</f>
        <v>16</v>
      </c>
      <c r="F1269" s="523" cm="1">
        <f t="array" ref="F1269">INDEX($U$827:$BF$841,_xlfn.XMATCH("CL "&amp;A1265,$U$827:$U$841),ROW()-ROW(A1266)+1)</f>
        <v>5.2224024696424749</v>
      </c>
      <c r="G1269" s="528">
        <f t="shared" si="421"/>
        <v>16</v>
      </c>
      <c r="H1269" s="581">
        <f t="shared" si="422"/>
        <v>0.18451488095238094</v>
      </c>
      <c r="I1269" s="580">
        <f t="shared" si="417"/>
        <v>6.2469336077380531</v>
      </c>
      <c r="J1269" s="581">
        <f t="shared" si="423"/>
        <v>1.1215549221130889</v>
      </c>
    </row>
    <row r="1270" spans="1:10" x14ac:dyDescent="0.2">
      <c r="A1270" s="579">
        <f t="shared" si="418"/>
        <v>1.75</v>
      </c>
      <c r="B1270" s="514">
        <f t="shared" si="419"/>
        <v>96</v>
      </c>
      <c r="C1270" s="523">
        <v>8.5</v>
      </c>
      <c r="D1270" s="830">
        <f t="shared" si="420"/>
        <v>0.8125</v>
      </c>
      <c r="E1270" s="523">
        <f t="shared" si="424"/>
        <v>16</v>
      </c>
      <c r="F1270" s="523" cm="1">
        <f t="array" ref="F1270">INDEX($U$827:$BF$841,_xlfn.XMATCH("CL "&amp;A1265,$U$827:$U$841),ROW()-ROW(A1266)+1)</f>
        <v>5.2591512963144851</v>
      </c>
      <c r="G1270" s="528">
        <f t="shared" si="421"/>
        <v>16</v>
      </c>
      <c r="H1270" s="581">
        <f t="shared" si="422"/>
        <v>0.18451488095238094</v>
      </c>
      <c r="I1270" s="580">
        <f t="shared" si="417"/>
        <v>6.2510168107016097</v>
      </c>
      <c r="J1270" s="581">
        <f t="shared" si="423"/>
        <v>1.1221674025576223</v>
      </c>
    </row>
    <row r="1271" spans="1:10" x14ac:dyDescent="0.2">
      <c r="A1271" s="579" t="str">
        <f t="shared" si="418"/>
        <v>CL PIER 1</v>
      </c>
      <c r="B1271" s="514">
        <f t="shared" si="419"/>
        <v>96</v>
      </c>
      <c r="C1271" s="523">
        <v>8.5</v>
      </c>
      <c r="D1271" s="830">
        <f t="shared" si="420"/>
        <v>1.6875</v>
      </c>
      <c r="E1271" s="523">
        <f t="shared" si="424"/>
        <v>16</v>
      </c>
      <c r="F1271" s="523" cm="1">
        <f t="array" ref="F1271">INDEX($U$827:$BF$841,_xlfn.XMATCH("CL "&amp;A1265,$U$827:$U$841),ROW()-ROW(A1266)+1)</f>
        <v>3.6379411258567416</v>
      </c>
      <c r="G1271" s="528">
        <f t="shared" si="421"/>
        <v>16</v>
      </c>
      <c r="H1271" s="581">
        <f t="shared" si="422"/>
        <v>0.18451488095238094</v>
      </c>
      <c r="I1271" s="580">
        <f t="shared" si="417"/>
        <v>6.0708823473174158</v>
      </c>
      <c r="J1271" s="581">
        <f t="shared" si="423"/>
        <v>1.0951472330499932</v>
      </c>
    </row>
    <row r="1272" spans="1:10" x14ac:dyDescent="0.2">
      <c r="A1272" s="579">
        <f t="shared" si="418"/>
        <v>2.125</v>
      </c>
      <c r="B1272" s="514">
        <f t="shared" si="419"/>
        <v>96</v>
      </c>
      <c r="C1272" s="523">
        <v>8.5</v>
      </c>
      <c r="D1272" s="830">
        <f t="shared" si="420"/>
        <v>1.6875</v>
      </c>
      <c r="E1272" s="523">
        <f t="shared" si="424"/>
        <v>16</v>
      </c>
      <c r="F1272" s="523" cm="1">
        <f t="array" ref="F1272">INDEX($U$827:$BF$841,_xlfn.XMATCH("CL "&amp;A1265,$U$827:$U$841),ROW()-ROW(A1266)+1)</f>
        <v>3.4988492442107599</v>
      </c>
      <c r="G1272" s="528">
        <f t="shared" si="421"/>
        <v>16</v>
      </c>
      <c r="H1272" s="581">
        <f t="shared" si="422"/>
        <v>0.18451488095238094</v>
      </c>
      <c r="I1272" s="580">
        <f t="shared" si="417"/>
        <v>6.0554276938011959</v>
      </c>
      <c r="J1272" s="581">
        <f t="shared" si="423"/>
        <v>1.0928290350225602</v>
      </c>
    </row>
    <row r="1273" spans="1:10" x14ac:dyDescent="0.2">
      <c r="A1273" s="579" t="str">
        <f t="shared" si="418"/>
        <v>F.S. #1</v>
      </c>
      <c r="B1273" s="514">
        <f t="shared" si="419"/>
        <v>96</v>
      </c>
      <c r="C1273" s="523">
        <v>8.5</v>
      </c>
      <c r="D1273" s="830">
        <f t="shared" si="420"/>
        <v>1.125</v>
      </c>
      <c r="E1273" s="523">
        <f t="shared" si="424"/>
        <v>16</v>
      </c>
      <c r="F1273" s="523" cm="1">
        <f t="array" ref="F1273">INDEX($U$827:$BF$841,_xlfn.XMATCH("CL "&amp;A1265,$U$827:$U$841),ROW()-ROW(A1266)+1)</f>
        <v>4.1418002642349165</v>
      </c>
      <c r="G1273" s="528">
        <f t="shared" si="421"/>
        <v>16</v>
      </c>
      <c r="H1273" s="581">
        <f t="shared" si="422"/>
        <v>0.18451488095238094</v>
      </c>
      <c r="I1273" s="580">
        <f t="shared" si="417"/>
        <v>6.1268666960261022</v>
      </c>
      <c r="J1273" s="581">
        <f t="shared" si="423"/>
        <v>1.1035448853562961</v>
      </c>
    </row>
    <row r="1274" spans="1:10" x14ac:dyDescent="0.2">
      <c r="A1274" s="579">
        <f t="shared" si="418"/>
        <v>2.25</v>
      </c>
      <c r="B1274" s="514">
        <f t="shared" si="419"/>
        <v>96</v>
      </c>
      <c r="C1274" s="523">
        <v>8.5</v>
      </c>
      <c r="D1274" s="830">
        <f t="shared" si="420"/>
        <v>1.125</v>
      </c>
      <c r="E1274" s="523">
        <f t="shared" si="424"/>
        <v>16</v>
      </c>
      <c r="F1274" s="523" cm="1">
        <f t="array" ref="F1274">INDEX($U$827:$BF$841,_xlfn.XMATCH("CL "&amp;A1265,$U$827:$U$841),ROW()-ROW(A1266)+1)</f>
        <v>4.0683651174331317</v>
      </c>
      <c r="G1274" s="528">
        <f t="shared" si="421"/>
        <v>16</v>
      </c>
      <c r="H1274" s="581">
        <f t="shared" si="422"/>
        <v>0.18451488095238094</v>
      </c>
      <c r="I1274" s="580">
        <f t="shared" si="417"/>
        <v>6.1187072352703478</v>
      </c>
      <c r="J1274" s="581">
        <f t="shared" si="423"/>
        <v>1.102320966242933</v>
      </c>
    </row>
    <row r="1275" spans="1:10" x14ac:dyDescent="0.2">
      <c r="A1275" s="579">
        <f t="shared" si="418"/>
        <v>2.375</v>
      </c>
      <c r="B1275" s="514">
        <f t="shared" si="419"/>
        <v>96</v>
      </c>
      <c r="C1275" s="523">
        <v>8.5</v>
      </c>
      <c r="D1275" s="830">
        <f t="shared" si="420"/>
        <v>1.125</v>
      </c>
      <c r="E1275" s="523">
        <f t="shared" si="424"/>
        <v>16</v>
      </c>
      <c r="F1275" s="523" cm="1">
        <f t="array" ref="F1275">INDEX($U$827:$BF$841,_xlfn.XMATCH("CL "&amp;A1265,$U$827:$U$841),ROW()-ROW(A1266)+1)</f>
        <v>4.5887550017541798</v>
      </c>
      <c r="G1275" s="528">
        <f t="shared" si="421"/>
        <v>16</v>
      </c>
      <c r="H1275" s="581">
        <f t="shared" si="422"/>
        <v>0.18451488095238094</v>
      </c>
      <c r="I1275" s="580">
        <f t="shared" si="417"/>
        <v>6.1765283335282426</v>
      </c>
      <c r="J1275" s="581">
        <f t="shared" si="423"/>
        <v>1.1109941309816174</v>
      </c>
    </row>
    <row r="1276" spans="1:10" x14ac:dyDescent="0.2">
      <c r="A1276" s="579">
        <f t="shared" si="418"/>
        <v>2.5</v>
      </c>
      <c r="B1276" s="514">
        <f t="shared" si="419"/>
        <v>96</v>
      </c>
      <c r="C1276" s="523">
        <v>8.5</v>
      </c>
      <c r="D1276" s="830">
        <f t="shared" si="420"/>
        <v>1.125</v>
      </c>
      <c r="E1276" s="523">
        <f t="shared" si="424"/>
        <v>16</v>
      </c>
      <c r="F1276" s="523" cm="1">
        <f t="array" ref="F1276">INDEX($U$827:$BF$841,_xlfn.XMATCH("CL "&amp;A1265,$U$827:$U$841),ROW()-ROW(A1266)+1)</f>
        <v>4.3413051501311202</v>
      </c>
      <c r="G1276" s="528">
        <f t="shared" si="421"/>
        <v>16</v>
      </c>
      <c r="H1276" s="581">
        <f t="shared" si="422"/>
        <v>0.18451488095238094</v>
      </c>
      <c r="I1276" s="580">
        <f t="shared" si="417"/>
        <v>6.1490339055701249</v>
      </c>
      <c r="J1276" s="581">
        <f t="shared" si="423"/>
        <v>1.1068699667878996</v>
      </c>
    </row>
    <row r="1277" spans="1:10" x14ac:dyDescent="0.2">
      <c r="A1277" s="579">
        <f t="shared" si="418"/>
        <v>2.625</v>
      </c>
      <c r="B1277" s="514">
        <f t="shared" si="419"/>
        <v>96</v>
      </c>
      <c r="C1277" s="523">
        <v>8.5</v>
      </c>
      <c r="D1277" s="830">
        <f t="shared" si="420"/>
        <v>1.125</v>
      </c>
      <c r="E1277" s="523">
        <f t="shared" si="424"/>
        <v>16</v>
      </c>
      <c r="F1277" s="523" cm="1">
        <f t="array" ref="F1277">INDEX($U$827:$BF$841,_xlfn.XMATCH("CL "&amp;A1265,$U$827:$U$841),ROW()-ROW(A1266)+1)</f>
        <v>4.3537467467813258</v>
      </c>
      <c r="G1277" s="528">
        <f t="shared" si="421"/>
        <v>16</v>
      </c>
      <c r="H1277" s="581">
        <f t="shared" si="422"/>
        <v>0.18451488095238094</v>
      </c>
      <c r="I1277" s="580">
        <f t="shared" si="417"/>
        <v>6.1504163051979255</v>
      </c>
      <c r="J1277" s="581">
        <f t="shared" si="423"/>
        <v>1.1070773267320697</v>
      </c>
    </row>
    <row r="1278" spans="1:10" x14ac:dyDescent="0.2">
      <c r="A1278" s="579">
        <f t="shared" si="418"/>
        <v>2.75</v>
      </c>
      <c r="B1278" s="514">
        <f t="shared" si="419"/>
        <v>96</v>
      </c>
      <c r="C1278" s="523">
        <v>8.5</v>
      </c>
      <c r="D1278" s="830">
        <f t="shared" si="420"/>
        <v>1.125</v>
      </c>
      <c r="E1278" s="523">
        <f t="shared" si="424"/>
        <v>16</v>
      </c>
      <c r="F1278" s="523" cm="1">
        <f t="array" ref="F1278">INDEX($U$827:$BF$841,_xlfn.XMATCH("CL "&amp;A1265,$U$827:$U$841),ROW()-ROW(A1266)+1)</f>
        <v>4.3229847832453743</v>
      </c>
      <c r="G1278" s="528">
        <f t="shared" si="421"/>
        <v>16</v>
      </c>
      <c r="H1278" s="581">
        <f t="shared" si="422"/>
        <v>0.18451488095238094</v>
      </c>
      <c r="I1278" s="580">
        <f t="shared" si="417"/>
        <v>6.1469983092494864</v>
      </c>
      <c r="J1278" s="581">
        <f t="shared" si="423"/>
        <v>1.1065646273398038</v>
      </c>
    </row>
    <row r="1279" spans="1:10" x14ac:dyDescent="0.2">
      <c r="A1279" s="579">
        <f t="shared" si="418"/>
        <v>2.875</v>
      </c>
      <c r="B1279" s="514">
        <f t="shared" si="419"/>
        <v>96</v>
      </c>
      <c r="C1279" s="523">
        <v>8.5</v>
      </c>
      <c r="D1279" s="830">
        <f t="shared" si="420"/>
        <v>1.125</v>
      </c>
      <c r="E1279" s="523">
        <f t="shared" si="424"/>
        <v>16</v>
      </c>
      <c r="F1279" s="523" cm="1">
        <f t="array" ref="F1279">INDEX($U$827:$BF$841,_xlfn.XMATCH("CL "&amp;A1265,$U$827:$U$841),ROW()-ROW(A1266)+1)</f>
        <v>4.1653464798819186</v>
      </c>
      <c r="G1279" s="528">
        <f t="shared" si="421"/>
        <v>16</v>
      </c>
      <c r="H1279" s="581">
        <f t="shared" si="422"/>
        <v>0.18451488095238094</v>
      </c>
      <c r="I1279" s="580">
        <f t="shared" si="417"/>
        <v>6.1294829422091022</v>
      </c>
      <c r="J1279" s="581">
        <f t="shared" si="423"/>
        <v>1.1039373222837463</v>
      </c>
    </row>
    <row r="1280" spans="1:10" x14ac:dyDescent="0.2">
      <c r="A1280" s="579" t="str">
        <f t="shared" si="418"/>
        <v>CL PIER 2</v>
      </c>
      <c r="B1280" s="514">
        <f t="shared" si="419"/>
        <v>96</v>
      </c>
      <c r="C1280" s="523">
        <v>8.5</v>
      </c>
      <c r="D1280" s="830">
        <f t="shared" si="420"/>
        <v>1.5</v>
      </c>
      <c r="E1280" s="523">
        <f t="shared" si="424"/>
        <v>16</v>
      </c>
      <c r="F1280" s="523" cm="1">
        <f t="array" ref="F1280">INDEX($U$827:$BF$841,_xlfn.XMATCH("CL "&amp;A1265,$U$827:$U$841),ROW()-ROW(A1266)+1)</f>
        <v>3.8123494143519565</v>
      </c>
      <c r="G1280" s="528">
        <f t="shared" si="421"/>
        <v>16</v>
      </c>
      <c r="H1280" s="581">
        <f t="shared" si="422"/>
        <v>0.18451488095238094</v>
      </c>
      <c r="I1280" s="580">
        <f t="shared" si="417"/>
        <v>6.0902610460391067</v>
      </c>
      <c r="J1280" s="581">
        <f t="shared" si="423"/>
        <v>1.0980540378582468</v>
      </c>
    </row>
    <row r="1281" spans="1:10" x14ac:dyDescent="0.2">
      <c r="A1281" s="579">
        <f t="shared" si="418"/>
        <v>3.25</v>
      </c>
      <c r="B1281" s="514">
        <f t="shared" si="419"/>
        <v>96</v>
      </c>
      <c r="C1281" s="523">
        <v>8.5</v>
      </c>
      <c r="D1281" s="830">
        <f t="shared" si="420"/>
        <v>1.5</v>
      </c>
      <c r="E1281" s="523">
        <f t="shared" si="424"/>
        <v>16</v>
      </c>
      <c r="F1281" s="523" cm="1">
        <f t="array" ref="F1281">INDEX($U$827:$BF$841,_xlfn.XMATCH("CL "&amp;A1265,$U$827:$U$841),ROW()-ROW(A1266)+1)</f>
        <v>3.7262338383234237</v>
      </c>
      <c r="G1281" s="528">
        <f t="shared" si="421"/>
        <v>16</v>
      </c>
      <c r="H1281" s="581">
        <f t="shared" si="422"/>
        <v>0.18451488095238094</v>
      </c>
      <c r="I1281" s="580">
        <f t="shared" si="417"/>
        <v>6.0806926487026027</v>
      </c>
      <c r="J1281" s="581">
        <f t="shared" si="423"/>
        <v>1.0966187782577712</v>
      </c>
    </row>
    <row r="1282" spans="1:10" x14ac:dyDescent="0.2">
      <c r="A1282" s="579" t="str">
        <f t="shared" si="418"/>
        <v>F.S. #2</v>
      </c>
      <c r="B1282" s="514">
        <f t="shared" si="419"/>
        <v>96</v>
      </c>
      <c r="C1282" s="523">
        <v>8.5</v>
      </c>
      <c r="D1282" s="830">
        <f t="shared" si="420"/>
        <v>0.6875</v>
      </c>
      <c r="E1282" s="523">
        <f t="shared" si="424"/>
        <v>16</v>
      </c>
      <c r="F1282" s="523" cm="1">
        <f t="array" ref="F1282">INDEX($U$827:$BF$841,_xlfn.XMATCH("CL "&amp;A1265,$U$827:$U$841),ROW()-ROW(A1266)+1)</f>
        <v>4.9403037146985298</v>
      </c>
      <c r="G1282" s="528">
        <f t="shared" si="421"/>
        <v>16</v>
      </c>
      <c r="H1282" s="581">
        <f t="shared" si="422"/>
        <v>0.18451488095238094</v>
      </c>
      <c r="I1282" s="580">
        <f t="shared" si="417"/>
        <v>6.2155893016331696</v>
      </c>
      <c r="J1282" s="581">
        <f t="shared" si="423"/>
        <v>1.1168532761973564</v>
      </c>
    </row>
    <row r="1283" spans="1:10" x14ac:dyDescent="0.2">
      <c r="A1283" s="579">
        <f t="shared" si="418"/>
        <v>3.5</v>
      </c>
      <c r="B1283" s="514">
        <f t="shared" si="419"/>
        <v>96</v>
      </c>
      <c r="C1283" s="523">
        <v>8.5</v>
      </c>
      <c r="D1283" s="830">
        <f t="shared" si="420"/>
        <v>0.6875</v>
      </c>
      <c r="E1283" s="523">
        <f t="shared" si="424"/>
        <v>16</v>
      </c>
      <c r="F1283" s="523" cm="1">
        <f t="array" ref="F1283">INDEX($U$827:$BF$841,_xlfn.XMATCH("CL "&amp;A1265,$U$827:$U$841),ROW()-ROW(A1266)+1)</f>
        <v>5.1305143751533251</v>
      </c>
      <c r="G1283" s="528">
        <f t="shared" si="421"/>
        <v>16</v>
      </c>
      <c r="H1283" s="581">
        <f t="shared" si="422"/>
        <v>0.18451488095238094</v>
      </c>
      <c r="I1283" s="580">
        <f t="shared" si="417"/>
        <v>6.2367238194614805</v>
      </c>
      <c r="J1283" s="581">
        <f t="shared" si="423"/>
        <v>1.120023453871603</v>
      </c>
    </row>
    <row r="1284" spans="1:10" x14ac:dyDescent="0.2">
      <c r="A1284" s="579">
        <f t="shared" si="418"/>
        <v>3.75</v>
      </c>
      <c r="B1284" s="514">
        <f t="shared" si="419"/>
        <v>96</v>
      </c>
      <c r="C1284" s="523">
        <v>8.5</v>
      </c>
      <c r="D1284" s="830">
        <f t="shared" si="420"/>
        <v>0.6875</v>
      </c>
      <c r="E1284" s="523">
        <f t="shared" si="424"/>
        <v>16</v>
      </c>
      <c r="F1284" s="523" cm="1">
        <f t="array" ref="F1284">INDEX($U$827:$BF$841,_xlfn.XMATCH("CL "&amp;A1265,$U$827:$U$841),ROW()-ROW(A1266)+1)</f>
        <v>5.1340626640921982</v>
      </c>
      <c r="G1284" s="528">
        <f t="shared" si="421"/>
        <v>16</v>
      </c>
      <c r="H1284" s="581">
        <f t="shared" si="422"/>
        <v>0.18451488095238094</v>
      </c>
      <c r="I1284" s="580">
        <f t="shared" si="417"/>
        <v>6.2371180737880216</v>
      </c>
      <c r="J1284" s="581">
        <f t="shared" si="423"/>
        <v>1.1200825920205841</v>
      </c>
    </row>
    <row r="1285" spans="1:10" x14ac:dyDescent="0.2">
      <c r="A1285" s="579" t="str">
        <f t="shared" si="418"/>
        <v>CL PIER 3</v>
      </c>
      <c r="B1285" s="514">
        <f t="shared" si="419"/>
        <v>96</v>
      </c>
      <c r="C1285" s="523">
        <v>8.5</v>
      </c>
      <c r="D1285" s="830">
        <f t="shared" si="420"/>
        <v>0.9375</v>
      </c>
      <c r="E1285" s="523">
        <f t="shared" si="424"/>
        <v>16</v>
      </c>
      <c r="F1285" s="523" cm="1">
        <f t="array" ref="F1285">INDEX($U$827:$BF$841,_xlfn.XMATCH("CL "&amp;A1265,$U$827:$U$841),ROW()-ROW(A1266)+1)</f>
        <v>4.3457051424011297</v>
      </c>
      <c r="G1285" s="528">
        <f t="shared" si="421"/>
        <v>16</v>
      </c>
      <c r="H1285" s="581">
        <f t="shared" si="422"/>
        <v>0.18451488095238094</v>
      </c>
      <c r="I1285" s="580">
        <f t="shared" si="417"/>
        <v>6.1495227936001253</v>
      </c>
      <c r="J1285" s="581">
        <f t="shared" si="423"/>
        <v>1.1069432999923996</v>
      </c>
    </row>
    <row r="1286" spans="1:10" x14ac:dyDescent="0.2">
      <c r="A1286" s="579">
        <f t="shared" si="418"/>
        <v>4.25</v>
      </c>
      <c r="B1286" s="514">
        <f t="shared" si="419"/>
        <v>96</v>
      </c>
      <c r="C1286" s="523">
        <v>8.5</v>
      </c>
      <c r="D1286" s="830">
        <f t="shared" si="420"/>
        <v>0.6875</v>
      </c>
      <c r="E1286" s="523">
        <f t="shared" si="424"/>
        <v>16</v>
      </c>
      <c r="F1286" s="523" cm="1">
        <f t="array" ref="F1286">INDEX($U$827:$BF$841,_xlfn.XMATCH("CL "&amp;A1265,$U$827:$U$841),ROW()-ROW(A1266)+1)</f>
        <v>4.4326849712042531</v>
      </c>
      <c r="G1286" s="528">
        <f t="shared" si="421"/>
        <v>16</v>
      </c>
      <c r="H1286" s="581">
        <f t="shared" si="422"/>
        <v>0.18451488095238094</v>
      </c>
      <c r="I1286" s="580">
        <f t="shared" si="417"/>
        <v>6.1591872190226944</v>
      </c>
      <c r="J1286" s="581">
        <f t="shared" si="423"/>
        <v>1.108392963805785</v>
      </c>
    </row>
    <row r="1287" spans="1:10" x14ac:dyDescent="0.2">
      <c r="A1287" s="579">
        <f t="shared" si="418"/>
        <v>4.5</v>
      </c>
      <c r="B1287" s="514">
        <f t="shared" si="419"/>
        <v>96</v>
      </c>
      <c r="C1287" s="523">
        <v>8.5</v>
      </c>
      <c r="D1287" s="830">
        <f t="shared" si="420"/>
        <v>0.6875</v>
      </c>
      <c r="E1287" s="523">
        <f t="shared" si="424"/>
        <v>16</v>
      </c>
      <c r="F1287" s="523" cm="1">
        <f t="array" ref="F1287">INDEX($U$827:$BF$841,_xlfn.XMATCH("CL "&amp;A1265,$U$827:$U$841),ROW()-ROW(A1266)+1)</f>
        <v>4.305828567133176</v>
      </c>
      <c r="G1287" s="528">
        <f t="shared" si="421"/>
        <v>16</v>
      </c>
      <c r="H1287" s="581">
        <f t="shared" si="422"/>
        <v>0.18451488095238094</v>
      </c>
      <c r="I1287" s="580">
        <f t="shared" si="417"/>
        <v>6.1450920630147969</v>
      </c>
      <c r="J1287" s="581">
        <f t="shared" si="423"/>
        <v>1.1062786904046005</v>
      </c>
    </row>
    <row r="1288" spans="1:10" x14ac:dyDescent="0.2">
      <c r="A1288" s="579" t="str">
        <f t="shared" si="418"/>
        <v>F.S. #3</v>
      </c>
      <c r="B1288" s="514">
        <f t="shared" si="419"/>
        <v>96</v>
      </c>
      <c r="C1288" s="523">
        <v>8.5</v>
      </c>
      <c r="D1288" s="830">
        <f t="shared" si="420"/>
        <v>0.6875</v>
      </c>
      <c r="E1288" s="523">
        <f t="shared" si="424"/>
        <v>16</v>
      </c>
      <c r="F1288" s="523" cm="1">
        <f t="array" ref="F1288">INDEX($U$827:$BF$841,_xlfn.XMATCH("CL "&amp;A1265,$U$827:$U$841),ROW()-ROW(A1266)+1)</f>
        <v>4.3593652009094512</v>
      </c>
      <c r="G1288" s="528">
        <f t="shared" si="421"/>
        <v>16</v>
      </c>
      <c r="H1288" s="581">
        <f t="shared" si="422"/>
        <v>0.18451488095238094</v>
      </c>
      <c r="I1288" s="580">
        <f t="shared" si="417"/>
        <v>6.1510405778788275</v>
      </c>
      <c r="J1288" s="581">
        <f t="shared" si="423"/>
        <v>1.107170967634205</v>
      </c>
    </row>
    <row r="1289" spans="1:10" x14ac:dyDescent="0.2">
      <c r="A1289" s="579">
        <f t="shared" si="418"/>
        <v>4.75</v>
      </c>
      <c r="B1289" s="514">
        <f t="shared" si="419"/>
        <v>96</v>
      </c>
      <c r="C1289" s="523">
        <v>8.5</v>
      </c>
      <c r="D1289" s="830">
        <f t="shared" si="420"/>
        <v>1.5</v>
      </c>
      <c r="E1289" s="523">
        <f t="shared" si="424"/>
        <v>16</v>
      </c>
      <c r="F1289" s="523" cm="1">
        <f t="array" ref="F1289">INDEX($U$827:$BF$841,_xlfn.XMATCH("CL "&amp;A1265,$U$827:$U$841),ROW()-ROW(A1266)+1)</f>
        <v>3.1430743054634149</v>
      </c>
      <c r="G1289" s="528">
        <f t="shared" si="421"/>
        <v>16</v>
      </c>
      <c r="H1289" s="581">
        <f t="shared" si="422"/>
        <v>0.18451488095238094</v>
      </c>
      <c r="I1289" s="580">
        <f t="shared" si="417"/>
        <v>6.0158971450514906</v>
      </c>
      <c r="J1289" s="581">
        <f t="shared" si="423"/>
        <v>1.0868994527101046</v>
      </c>
    </row>
    <row r="1290" spans="1:10" x14ac:dyDescent="0.2">
      <c r="A1290" s="579" t="str">
        <f t="shared" si="418"/>
        <v>CL PIER 4</v>
      </c>
      <c r="B1290" s="514">
        <f t="shared" si="419"/>
        <v>96</v>
      </c>
      <c r="C1290" s="523">
        <v>8.5</v>
      </c>
      <c r="D1290" s="830">
        <f t="shared" si="420"/>
        <v>1.5</v>
      </c>
      <c r="E1290" s="523">
        <f t="shared" si="424"/>
        <v>16</v>
      </c>
      <c r="F1290" s="523" cm="1">
        <f t="array" ref="F1290">INDEX($U$827:$BF$841,_xlfn.XMATCH("CL "&amp;A1265,$U$827:$U$841),ROW()-ROW(A1266)+1)</f>
        <v>3.1935783588714912</v>
      </c>
      <c r="G1290" s="528">
        <f t="shared" si="421"/>
        <v>16</v>
      </c>
      <c r="H1290" s="581">
        <f t="shared" si="422"/>
        <v>0.18451488095238094</v>
      </c>
      <c r="I1290" s="580">
        <f t="shared" si="417"/>
        <v>6.0215087065412769</v>
      </c>
      <c r="J1290" s="581">
        <f t="shared" si="423"/>
        <v>1.0877411869335725</v>
      </c>
    </row>
    <row r="1291" spans="1:10" x14ac:dyDescent="0.2">
      <c r="A1291" s="579">
        <f t="shared" si="418"/>
        <v>5.125</v>
      </c>
      <c r="B1291" s="514">
        <f t="shared" si="419"/>
        <v>96</v>
      </c>
      <c r="C1291" s="523">
        <v>8.5</v>
      </c>
      <c r="D1291" s="830">
        <f t="shared" si="420"/>
        <v>1.125</v>
      </c>
      <c r="E1291" s="523">
        <f t="shared" si="424"/>
        <v>16</v>
      </c>
      <c r="F1291" s="523" cm="1">
        <f t="array" ref="F1291">INDEX($U$827:$BF$841,_xlfn.XMATCH("CL "&amp;A1265,$U$827:$U$841),ROW()-ROW(A1266)+1)</f>
        <v>3.4657602801271423</v>
      </c>
      <c r="G1291" s="528">
        <f t="shared" si="421"/>
        <v>16</v>
      </c>
      <c r="H1291" s="581">
        <f t="shared" si="422"/>
        <v>0.18451488095238094</v>
      </c>
      <c r="I1291" s="580">
        <f t="shared" si="417"/>
        <v>6.0517511422363492</v>
      </c>
      <c r="J1291" s="581">
        <f t="shared" si="423"/>
        <v>1.0922775522878332</v>
      </c>
    </row>
    <row r="1292" spans="1:10" x14ac:dyDescent="0.2">
      <c r="A1292" s="579">
        <f t="shared" si="418"/>
        <v>5.25</v>
      </c>
      <c r="B1292" s="514">
        <f t="shared" si="419"/>
        <v>96</v>
      </c>
      <c r="C1292" s="523">
        <v>8.5</v>
      </c>
      <c r="D1292" s="830">
        <f t="shared" si="420"/>
        <v>1.125</v>
      </c>
      <c r="E1292" s="523">
        <f t="shared" si="424"/>
        <v>16</v>
      </c>
      <c r="F1292" s="523" cm="1">
        <f t="array" ref="F1292">INDEX($U$827:$BF$841,_xlfn.XMATCH("CL "&amp;A1265,$U$827:$U$841),ROW()-ROW(A1266)+1)</f>
        <v>3.5523857294401751</v>
      </c>
      <c r="G1292" s="528">
        <f t="shared" si="421"/>
        <v>16</v>
      </c>
      <c r="H1292" s="581">
        <f t="shared" si="422"/>
        <v>0.18451488095238094</v>
      </c>
      <c r="I1292" s="580">
        <f t="shared" si="417"/>
        <v>6.0613761921600195</v>
      </c>
      <c r="J1292" s="581">
        <f t="shared" si="423"/>
        <v>1.0937213097763838</v>
      </c>
    </row>
    <row r="1293" spans="1:10" x14ac:dyDescent="0.2">
      <c r="A1293" s="579">
        <f t="shared" si="418"/>
        <v>5.375</v>
      </c>
      <c r="B1293" s="514">
        <f t="shared" si="419"/>
        <v>96</v>
      </c>
      <c r="C1293" s="523">
        <v>8.5</v>
      </c>
      <c r="D1293" s="830">
        <f t="shared" si="420"/>
        <v>1.125</v>
      </c>
      <c r="E1293" s="523">
        <f t="shared" si="424"/>
        <v>16</v>
      </c>
      <c r="F1293" s="523" cm="1">
        <f t="array" ref="F1293">INDEX($U$827:$BF$841,_xlfn.XMATCH("CL "&amp;A1265,$U$827:$U$841),ROW()-ROW(A1266)+1)</f>
        <v>3.7686898640249638</v>
      </c>
      <c r="G1293" s="528">
        <f t="shared" si="421"/>
        <v>16</v>
      </c>
      <c r="H1293" s="581">
        <f t="shared" si="422"/>
        <v>0.18451488095238094</v>
      </c>
      <c r="I1293" s="580">
        <f t="shared" si="417"/>
        <v>6.0854099848916627</v>
      </c>
      <c r="J1293" s="581">
        <f t="shared" si="423"/>
        <v>1.0973263786861303</v>
      </c>
    </row>
    <row r="1294" spans="1:10" x14ac:dyDescent="0.2">
      <c r="A1294" s="579">
        <f t="shared" si="418"/>
        <v>5.5</v>
      </c>
      <c r="B1294" s="514">
        <f t="shared" si="419"/>
        <v>96</v>
      </c>
      <c r="C1294" s="523">
        <v>8.5</v>
      </c>
      <c r="D1294" s="830">
        <f t="shared" si="420"/>
        <v>1.125</v>
      </c>
      <c r="E1294" s="523">
        <f t="shared" si="424"/>
        <v>16</v>
      </c>
      <c r="F1294" s="523" cm="1">
        <f t="array" ref="F1294">INDEX($U$827:$BF$841,_xlfn.XMATCH("CL "&amp;A1265,$U$827:$U$841),ROW()-ROW(A1266)+1)</f>
        <v>3.9014258393654018</v>
      </c>
      <c r="G1294" s="528">
        <f t="shared" si="421"/>
        <v>16</v>
      </c>
      <c r="H1294" s="581">
        <f t="shared" si="422"/>
        <v>0.18451488095238094</v>
      </c>
      <c r="I1294" s="580">
        <f t="shared" si="417"/>
        <v>6.1001584265961561</v>
      </c>
      <c r="J1294" s="581">
        <f t="shared" si="423"/>
        <v>1.0995386449418043</v>
      </c>
    </row>
    <row r="1295" spans="1:10" x14ac:dyDescent="0.2">
      <c r="A1295" s="579">
        <f t="shared" si="418"/>
        <v>5.625</v>
      </c>
      <c r="B1295" s="514">
        <f t="shared" si="419"/>
        <v>96</v>
      </c>
      <c r="C1295" s="523">
        <v>8.5</v>
      </c>
      <c r="D1295" s="830">
        <f t="shared" si="420"/>
        <v>1.125</v>
      </c>
      <c r="E1295" s="523">
        <f t="shared" si="424"/>
        <v>16</v>
      </c>
      <c r="F1295" s="523" cm="1">
        <f t="array" ref="F1295">INDEX($U$827:$BF$841,_xlfn.XMATCH("CL "&amp;A1265,$U$827:$U$841),ROW()-ROW(A1266)+1)</f>
        <v>4.0239933681577895</v>
      </c>
      <c r="G1295" s="528">
        <f t="shared" si="421"/>
        <v>16</v>
      </c>
      <c r="H1295" s="581">
        <f t="shared" si="422"/>
        <v>0.18451488095238094</v>
      </c>
      <c r="I1295" s="580">
        <f t="shared" si="417"/>
        <v>6.1137770409064212</v>
      </c>
      <c r="J1295" s="581">
        <f t="shared" si="423"/>
        <v>1.1015814370883441</v>
      </c>
    </row>
    <row r="1296" spans="1:10" x14ac:dyDescent="0.2">
      <c r="A1296" s="579">
        <f t="shared" si="418"/>
        <v>5.75</v>
      </c>
      <c r="B1296" s="514">
        <f t="shared" si="419"/>
        <v>96</v>
      </c>
      <c r="C1296" s="523">
        <v>8.5</v>
      </c>
      <c r="D1296" s="830">
        <f t="shared" si="420"/>
        <v>1.125</v>
      </c>
      <c r="E1296" s="523">
        <f t="shared" si="424"/>
        <v>16</v>
      </c>
      <c r="F1296" s="523" cm="1">
        <f t="array" ref="F1296">INDEX($U$827:$BF$841,_xlfn.XMATCH("CL "&amp;A1265,$U$827:$U$841),ROW()-ROW(A1266)+1)</f>
        <v>4.0129589711414155</v>
      </c>
      <c r="G1296" s="528">
        <f t="shared" si="421"/>
        <v>16</v>
      </c>
      <c r="H1296" s="581">
        <f t="shared" si="422"/>
        <v>0.18451488095238094</v>
      </c>
      <c r="I1296" s="580">
        <f t="shared" si="417"/>
        <v>6.112550996793491</v>
      </c>
      <c r="J1296" s="581">
        <f t="shared" si="423"/>
        <v>1.1013975304714045</v>
      </c>
    </row>
    <row r="1297" spans="1:10" x14ac:dyDescent="0.2">
      <c r="A1297" s="579" t="str">
        <f t="shared" si="418"/>
        <v>F.S. #4</v>
      </c>
      <c r="B1297" s="514">
        <f t="shared" si="419"/>
        <v>96</v>
      </c>
      <c r="C1297" s="523">
        <v>8.5</v>
      </c>
      <c r="D1297" s="830">
        <f t="shared" si="420"/>
        <v>1.125</v>
      </c>
      <c r="E1297" s="523">
        <f t="shared" si="424"/>
        <v>16</v>
      </c>
      <c r="F1297" s="523" cm="1">
        <f t="array" ref="F1297">INDEX($U$827:$BF$841,_xlfn.XMATCH("CL "&amp;A1265,$U$827:$U$841),ROW()-ROW(A1266)+1)</f>
        <v>3.981714933677722</v>
      </c>
      <c r="G1297" s="528">
        <f t="shared" si="421"/>
        <v>16</v>
      </c>
      <c r="H1297" s="581">
        <f t="shared" si="422"/>
        <v>0.18451488095238094</v>
      </c>
      <c r="I1297" s="580">
        <f t="shared" si="417"/>
        <v>6.1090794370753025</v>
      </c>
      <c r="J1297" s="581">
        <f t="shared" si="423"/>
        <v>1.1008767965136763</v>
      </c>
    </row>
    <row r="1298" spans="1:10" x14ac:dyDescent="0.2">
      <c r="A1298" s="579">
        <f>A1258</f>
        <v>5.875</v>
      </c>
      <c r="B1298" s="514">
        <f t="shared" si="419"/>
        <v>96</v>
      </c>
      <c r="C1298" s="523">
        <v>8.5</v>
      </c>
      <c r="D1298" s="830">
        <f t="shared" si="420"/>
        <v>1.6875</v>
      </c>
      <c r="E1298" s="523">
        <f t="shared" si="424"/>
        <v>16</v>
      </c>
      <c r="F1298" s="523" cm="1">
        <f t="array" ref="F1298">INDEX($U$827:$BF$841,_xlfn.XMATCH("CL "&amp;A1265,$U$827:$U$841),ROW()-ROW(A1266)+1)</f>
        <v>2.8179823173850309</v>
      </c>
      <c r="G1298" s="528">
        <f t="shared" si="421"/>
        <v>16</v>
      </c>
      <c r="H1298" s="581">
        <f t="shared" si="422"/>
        <v>0.18451488095238094</v>
      </c>
      <c r="I1298" s="580">
        <f t="shared" si="417"/>
        <v>5.9797758130427816</v>
      </c>
      <c r="J1298" s="581">
        <f t="shared" si="423"/>
        <v>1.0814812529087983</v>
      </c>
    </row>
    <row r="1299" spans="1:10" x14ac:dyDescent="0.2">
      <c r="A1299" s="579" t="str">
        <f t="shared" ref="A1299:A1303" si="425">A1259</f>
        <v>CL PIER 5</v>
      </c>
      <c r="B1299" s="514">
        <f t="shared" si="419"/>
        <v>96</v>
      </c>
      <c r="C1299" s="523">
        <v>8.5</v>
      </c>
      <c r="D1299" s="830">
        <f t="shared" si="420"/>
        <v>1.6875</v>
      </c>
      <c r="E1299" s="523">
        <f t="shared" si="424"/>
        <v>16</v>
      </c>
      <c r="F1299" s="523" cm="1">
        <f t="array" ref="F1299">INDEX($U$827:$BF$841,_xlfn.XMATCH("CL "&amp;A1265,$U$827:$U$841),ROW()-ROW(A1266)+1)</f>
        <v>2.9262572745947182</v>
      </c>
      <c r="G1299" s="528">
        <f t="shared" si="421"/>
        <v>16</v>
      </c>
      <c r="H1299" s="581">
        <f t="shared" si="422"/>
        <v>0.18451488095238094</v>
      </c>
      <c r="I1299" s="580">
        <f t="shared" si="417"/>
        <v>5.9918063638438577</v>
      </c>
      <c r="J1299" s="581">
        <f t="shared" si="423"/>
        <v>1.0832858355289596</v>
      </c>
    </row>
    <row r="1300" spans="1:10" x14ac:dyDescent="0.2">
      <c r="A1300" s="579">
        <f t="shared" si="425"/>
        <v>6.25</v>
      </c>
      <c r="B1300" s="514">
        <f t="shared" si="419"/>
        <v>96</v>
      </c>
      <c r="C1300" s="523">
        <v>8.5</v>
      </c>
      <c r="D1300" s="830">
        <f t="shared" si="420"/>
        <v>0.8125</v>
      </c>
      <c r="E1300" s="523">
        <f t="shared" si="424"/>
        <v>16</v>
      </c>
      <c r="F1300" s="523" cm="1">
        <f t="array" ref="F1300">INDEX($U$827:$BF$841,_xlfn.XMATCH("CL "&amp;A1265,$U$827:$U$841),ROW()-ROW(A1266)+1)</f>
        <v>3.6186339812247752</v>
      </c>
      <c r="G1300" s="528">
        <f t="shared" si="421"/>
        <v>16</v>
      </c>
      <c r="H1300" s="581">
        <f t="shared" si="422"/>
        <v>0.18451488095238094</v>
      </c>
      <c r="I1300" s="580">
        <f t="shared" si="417"/>
        <v>6.0687371090249753</v>
      </c>
      <c r="J1300" s="581">
        <f t="shared" si="423"/>
        <v>1.0948254473061272</v>
      </c>
    </row>
    <row r="1301" spans="1:10" x14ac:dyDescent="0.2">
      <c r="A1301" s="579">
        <f t="shared" si="425"/>
        <v>6.5</v>
      </c>
      <c r="B1301" s="514">
        <f t="shared" si="419"/>
        <v>96</v>
      </c>
      <c r="C1301" s="523">
        <v>8.5</v>
      </c>
      <c r="D1301" s="830">
        <f t="shared" si="420"/>
        <v>0.8125</v>
      </c>
      <c r="E1301" s="523">
        <f t="shared" si="424"/>
        <v>16</v>
      </c>
      <c r="F1301" s="523" cm="1">
        <f t="array" ref="F1301">INDEX($U$827:$BF$841,_xlfn.XMATCH("CL "&amp;A1265,$U$827:$U$841),ROW()-ROW(A1266)+1)</f>
        <v>3.1423460959185832</v>
      </c>
      <c r="G1301" s="528">
        <f t="shared" si="421"/>
        <v>16</v>
      </c>
      <c r="H1301" s="581">
        <f t="shared" si="422"/>
        <v>0.18451488095238094</v>
      </c>
      <c r="I1301" s="580">
        <f t="shared" si="417"/>
        <v>6.0158162328798426</v>
      </c>
      <c r="J1301" s="581">
        <f t="shared" si="423"/>
        <v>1.0868873158843573</v>
      </c>
    </row>
    <row r="1302" spans="1:10" x14ac:dyDescent="0.2">
      <c r="A1302" s="579">
        <f t="shared" si="425"/>
        <v>6.75</v>
      </c>
      <c r="B1302" s="514">
        <f t="shared" si="419"/>
        <v>96</v>
      </c>
      <c r="C1302" s="523">
        <v>8.5</v>
      </c>
      <c r="D1302" s="830">
        <f t="shared" si="420"/>
        <v>0.8125</v>
      </c>
      <c r="E1302" s="523">
        <f t="shared" si="424"/>
        <v>16</v>
      </c>
      <c r="F1302" s="523" cm="1">
        <f t="array" ref="F1302">INDEX($U$827:$BF$841,_xlfn.XMATCH("CL "&amp;A1265,$U$827:$U$841),ROW()-ROW(A1266)+1)</f>
        <v>2.7623718268760058</v>
      </c>
      <c r="G1302" s="528">
        <f t="shared" si="421"/>
        <v>16</v>
      </c>
      <c r="H1302" s="581">
        <f t="shared" si="422"/>
        <v>0.18451488095238094</v>
      </c>
      <c r="I1302" s="580">
        <f t="shared" si="417"/>
        <v>5.9735968696528898</v>
      </c>
      <c r="J1302" s="581">
        <f t="shared" si="423"/>
        <v>1.0805544114003145</v>
      </c>
    </row>
    <row r="1303" spans="1:10" x14ac:dyDescent="0.2">
      <c r="A1303" s="579" t="str">
        <f t="shared" si="425"/>
        <v>CL BRG. FA</v>
      </c>
      <c r="B1303" s="514">
        <f t="shared" si="419"/>
        <v>96</v>
      </c>
      <c r="C1303" s="523">
        <v>8.5</v>
      </c>
      <c r="D1303" s="830">
        <f t="shared" si="420"/>
        <v>0.8125</v>
      </c>
      <c r="E1303" s="523">
        <f t="shared" si="424"/>
        <v>16</v>
      </c>
      <c r="F1303" s="523" cm="1">
        <f t="array" ref="F1303">INDEX($U$827:$BF$841,_xlfn.XMATCH("CL "&amp;A1265,$U$827:$U$841),ROW()-ROW(A1266)+1)</f>
        <v>2.3823975578279715</v>
      </c>
      <c r="G1303" s="528">
        <f t="shared" si="421"/>
        <v>16</v>
      </c>
      <c r="H1303" s="581">
        <f t="shared" si="422"/>
        <v>0.18451488095238094</v>
      </c>
      <c r="I1303" s="580">
        <f t="shared" si="417"/>
        <v>5.9313775064253305</v>
      </c>
      <c r="J1303" s="581">
        <f t="shared" si="423"/>
        <v>1.0742215069161805</v>
      </c>
    </row>
    <row r="1305" spans="1:10" x14ac:dyDescent="0.2">
      <c r="A1305" s="776" t="s">
        <v>83</v>
      </c>
      <c r="B1305" s="777"/>
      <c r="C1305" s="777"/>
      <c r="D1305" s="777"/>
      <c r="E1305" s="777"/>
      <c r="F1305" s="777"/>
      <c r="G1305" s="777"/>
      <c r="H1305" s="777"/>
      <c r="I1305" s="777"/>
      <c r="J1305" s="790"/>
    </row>
    <row r="1306" spans="1:10" ht="38.25" x14ac:dyDescent="0.2">
      <c r="A1306" s="788"/>
      <c r="B1306" s="789" t="s">
        <v>503</v>
      </c>
      <c r="C1306" s="789" t="s">
        <v>476</v>
      </c>
      <c r="D1306" s="789" t="s">
        <v>506</v>
      </c>
      <c r="E1306" s="789" t="s">
        <v>508</v>
      </c>
      <c r="F1306" s="789" t="s">
        <v>511</v>
      </c>
      <c r="G1306" s="789" t="s">
        <v>510</v>
      </c>
      <c r="H1306" s="778" t="s">
        <v>719</v>
      </c>
      <c r="I1306" s="789" t="s">
        <v>505</v>
      </c>
      <c r="J1306" s="789" t="s">
        <v>504</v>
      </c>
    </row>
    <row r="1307" spans="1:10" x14ac:dyDescent="0.2">
      <c r="A1307" s="579" t="str">
        <f>A1267</f>
        <v>CL BRG. RA</v>
      </c>
      <c r="B1307" s="637">
        <f>8*12</f>
        <v>96</v>
      </c>
      <c r="C1307" s="523">
        <f>C1267</f>
        <v>8.5</v>
      </c>
      <c r="D1307" s="830">
        <f>D1267</f>
        <v>0.8125</v>
      </c>
      <c r="E1307" s="523">
        <f>$F$705</f>
        <v>16</v>
      </c>
      <c r="F1307" s="523" cm="1">
        <f t="array" ref="F1307">INDEX($U$827:$BF$841,_xlfn.XMATCH("CL "&amp;A1305,$U$827:$U$841),ROW()-ROW(A1306)+1)</f>
        <v>4.8901130635822483</v>
      </c>
      <c r="G1307" s="528">
        <f>E1307</f>
        <v>16</v>
      </c>
      <c r="H1307" s="581">
        <f>$C$591</f>
        <v>0.18451488095238094</v>
      </c>
      <c r="I1307" s="580">
        <f t="shared" ref="I1307:I1343" si="426">((B1307*C1307)+(F1307*G1307))/144</f>
        <v>6.2100125626202498</v>
      </c>
      <c r="J1307" s="581">
        <f>I1307*0.15+H1307</f>
        <v>1.1160167653454183</v>
      </c>
    </row>
    <row r="1308" spans="1:10" x14ac:dyDescent="0.2">
      <c r="A1308" s="579">
        <f t="shared" ref="A1308:A1337" si="427">A1268</f>
        <v>1.25</v>
      </c>
      <c r="B1308" s="514">
        <f t="shared" ref="B1308:B1343" si="428">8*12</f>
        <v>96</v>
      </c>
      <c r="C1308" s="523">
        <v>8.5</v>
      </c>
      <c r="D1308" s="830">
        <f t="shared" ref="D1308:D1343" si="429">D1268</f>
        <v>0.8125</v>
      </c>
      <c r="E1308" s="523">
        <f>E1307</f>
        <v>16</v>
      </c>
      <c r="F1308" s="523" cm="1">
        <f t="array" ref="F1308">INDEX($U$827:$BF$841,_xlfn.XMATCH("CL "&amp;A1305,$U$827:$U$841),ROW()-ROW(A1306)+1)</f>
        <v>4.7730848200071705</v>
      </c>
      <c r="G1308" s="528">
        <f t="shared" ref="G1308:G1343" si="430">E1308</f>
        <v>16</v>
      </c>
      <c r="H1308" s="581">
        <f t="shared" ref="H1308:H1343" si="431">$C$591</f>
        <v>0.18451488095238094</v>
      </c>
      <c r="I1308" s="580">
        <f t="shared" si="426"/>
        <v>6.1970094244452412</v>
      </c>
      <c r="J1308" s="581">
        <f t="shared" ref="J1308:J1343" si="432">I1308*0.15+H1308</f>
        <v>1.1140662946191671</v>
      </c>
    </row>
    <row r="1309" spans="1:10" x14ac:dyDescent="0.2">
      <c r="A1309" s="579">
        <f t="shared" si="427"/>
        <v>1.5</v>
      </c>
      <c r="B1309" s="514">
        <f t="shared" si="428"/>
        <v>96</v>
      </c>
      <c r="C1309" s="523">
        <v>8.5</v>
      </c>
      <c r="D1309" s="830">
        <f t="shared" si="429"/>
        <v>0.8125</v>
      </c>
      <c r="E1309" s="523">
        <f t="shared" ref="E1309:E1343" si="433">E1308</f>
        <v>16</v>
      </c>
      <c r="F1309" s="523" cm="1">
        <f t="array" ref="F1309">INDEX($U$827:$BF$841,_xlfn.XMATCH("CL "&amp;A1305,$U$827:$U$841),ROW()-ROW(A1306)+1)</f>
        <v>4.7050959445687113</v>
      </c>
      <c r="G1309" s="528">
        <f t="shared" si="430"/>
        <v>16</v>
      </c>
      <c r="H1309" s="581">
        <f t="shared" si="431"/>
        <v>0.18451488095238094</v>
      </c>
      <c r="I1309" s="580">
        <f t="shared" si="426"/>
        <v>6.1894551049520787</v>
      </c>
      <c r="J1309" s="581">
        <f t="shared" si="432"/>
        <v>1.1129331466951926</v>
      </c>
    </row>
    <row r="1310" spans="1:10" x14ac:dyDescent="0.2">
      <c r="A1310" s="579">
        <f t="shared" si="427"/>
        <v>1.75</v>
      </c>
      <c r="B1310" s="514">
        <f t="shared" si="428"/>
        <v>96</v>
      </c>
      <c r="C1310" s="523">
        <v>8.5</v>
      </c>
      <c r="D1310" s="830">
        <f t="shared" si="429"/>
        <v>0.8125</v>
      </c>
      <c r="E1310" s="523">
        <f t="shared" si="433"/>
        <v>16</v>
      </c>
      <c r="F1310" s="523" cm="1">
        <f t="array" ref="F1310">INDEX($U$827:$BF$841,_xlfn.XMATCH("CL "&amp;A1305,$U$827:$U$841),ROW()-ROW(A1306)+1)</f>
        <v>4.9360429659182046</v>
      </c>
      <c r="G1310" s="528">
        <f t="shared" si="430"/>
        <v>16</v>
      </c>
      <c r="H1310" s="581">
        <f t="shared" si="431"/>
        <v>0.18451488095238094</v>
      </c>
      <c r="I1310" s="580">
        <f t="shared" si="426"/>
        <v>6.2151158851020227</v>
      </c>
      <c r="J1310" s="581">
        <f t="shared" si="432"/>
        <v>1.1167822637176843</v>
      </c>
    </row>
    <row r="1311" spans="1:10" x14ac:dyDescent="0.2">
      <c r="A1311" s="579" t="str">
        <f t="shared" si="427"/>
        <v>CL PIER 1</v>
      </c>
      <c r="B1311" s="514">
        <f t="shared" si="428"/>
        <v>96</v>
      </c>
      <c r="C1311" s="523">
        <v>8.5</v>
      </c>
      <c r="D1311" s="830">
        <f t="shared" si="429"/>
        <v>1.6875</v>
      </c>
      <c r="E1311" s="523">
        <f t="shared" si="433"/>
        <v>16</v>
      </c>
      <c r="F1311" s="523" cm="1">
        <f t="array" ref="F1311">INDEX($U$827:$BF$841,_xlfn.XMATCH("CL "&amp;A1305,$U$827:$U$841),ROW()-ROW(A1306)+1)</f>
        <v>3.5540885977097787</v>
      </c>
      <c r="G1311" s="528">
        <f t="shared" si="430"/>
        <v>16</v>
      </c>
      <c r="H1311" s="581">
        <f t="shared" si="431"/>
        <v>0.18451488095238094</v>
      </c>
      <c r="I1311" s="580">
        <f t="shared" si="426"/>
        <v>6.0615653997455308</v>
      </c>
      <c r="J1311" s="581">
        <f t="shared" si="432"/>
        <v>1.0937496909142106</v>
      </c>
    </row>
    <row r="1312" spans="1:10" x14ac:dyDescent="0.2">
      <c r="A1312" s="579">
        <f t="shared" si="427"/>
        <v>2.125</v>
      </c>
      <c r="B1312" s="514">
        <f t="shared" si="428"/>
        <v>96</v>
      </c>
      <c r="C1312" s="523">
        <v>8.5</v>
      </c>
      <c r="D1312" s="830">
        <f t="shared" si="429"/>
        <v>1.6875</v>
      </c>
      <c r="E1312" s="523">
        <f t="shared" si="433"/>
        <v>16</v>
      </c>
      <c r="F1312" s="523" cm="1">
        <f t="array" ref="F1312">INDEX($U$827:$BF$841,_xlfn.XMATCH("CL "&amp;A1305,$U$827:$U$841),ROW()-ROW(A1306)+1)</f>
        <v>3.4206119917407705</v>
      </c>
      <c r="G1312" s="528">
        <f t="shared" si="430"/>
        <v>16</v>
      </c>
      <c r="H1312" s="581">
        <f t="shared" si="431"/>
        <v>0.18451488095238094</v>
      </c>
      <c r="I1312" s="580">
        <f t="shared" si="426"/>
        <v>6.0467346657489749</v>
      </c>
      <c r="J1312" s="581">
        <f t="shared" si="432"/>
        <v>1.0915250808147272</v>
      </c>
    </row>
    <row r="1313" spans="1:10" x14ac:dyDescent="0.2">
      <c r="A1313" s="579" t="str">
        <f t="shared" si="427"/>
        <v>F.S. #1</v>
      </c>
      <c r="B1313" s="514">
        <f t="shared" si="428"/>
        <v>96</v>
      </c>
      <c r="C1313" s="523">
        <v>8.5</v>
      </c>
      <c r="D1313" s="830">
        <f t="shared" si="429"/>
        <v>1.125</v>
      </c>
      <c r="E1313" s="523">
        <f t="shared" si="433"/>
        <v>16</v>
      </c>
      <c r="F1313" s="523" cm="1">
        <f t="array" ref="F1313">INDEX($U$827:$BF$841,_xlfn.XMATCH("CL "&amp;A1305,$U$827:$U$841),ROW()-ROW(A1306)+1)</f>
        <v>4.4231203905710572</v>
      </c>
      <c r="G1313" s="528">
        <f t="shared" si="430"/>
        <v>16</v>
      </c>
      <c r="H1313" s="581">
        <f t="shared" si="431"/>
        <v>0.18451488095238094</v>
      </c>
      <c r="I1313" s="580">
        <f t="shared" si="426"/>
        <v>6.1581244878412287</v>
      </c>
      <c r="J1313" s="581">
        <f t="shared" si="432"/>
        <v>1.1082335541285653</v>
      </c>
    </row>
    <row r="1314" spans="1:10" x14ac:dyDescent="0.2">
      <c r="A1314" s="579">
        <f t="shared" si="427"/>
        <v>2.25</v>
      </c>
      <c r="B1314" s="514">
        <f t="shared" si="428"/>
        <v>96</v>
      </c>
      <c r="C1314" s="523">
        <v>8.5</v>
      </c>
      <c r="D1314" s="830">
        <f t="shared" si="429"/>
        <v>1.125</v>
      </c>
      <c r="E1314" s="523">
        <f t="shared" si="433"/>
        <v>16</v>
      </c>
      <c r="F1314" s="523" cm="1">
        <f t="array" ref="F1314">INDEX($U$827:$BF$841,_xlfn.XMATCH("CL "&amp;A1305,$U$827:$U$841),ROW()-ROW(A1306)+1)</f>
        <v>4.4640523108246271</v>
      </c>
      <c r="G1314" s="528">
        <f t="shared" si="430"/>
        <v>16</v>
      </c>
      <c r="H1314" s="581">
        <f t="shared" si="431"/>
        <v>0.18451488095238094</v>
      </c>
      <c r="I1314" s="580">
        <f t="shared" si="426"/>
        <v>6.1626724789805145</v>
      </c>
      <c r="J1314" s="581">
        <f t="shared" si="432"/>
        <v>1.108915752799458</v>
      </c>
    </row>
    <row r="1315" spans="1:10" x14ac:dyDescent="0.2">
      <c r="A1315" s="579">
        <f t="shared" si="427"/>
        <v>2.375</v>
      </c>
      <c r="B1315" s="514">
        <f t="shared" si="428"/>
        <v>96</v>
      </c>
      <c r="C1315" s="523">
        <v>8.5</v>
      </c>
      <c r="D1315" s="830">
        <f t="shared" si="429"/>
        <v>1.125</v>
      </c>
      <c r="E1315" s="523">
        <f t="shared" si="433"/>
        <v>16</v>
      </c>
      <c r="F1315" s="523" cm="1">
        <f t="array" ref="F1315">INDEX($U$827:$BF$841,_xlfn.XMATCH("CL "&amp;A1305,$U$827:$U$841),ROW()-ROW(A1306)+1)</f>
        <v>4.6728037590455642</v>
      </c>
      <c r="G1315" s="528">
        <f t="shared" si="430"/>
        <v>16</v>
      </c>
      <c r="H1315" s="581">
        <f t="shared" si="431"/>
        <v>0.18451488095238094</v>
      </c>
      <c r="I1315" s="580">
        <f t="shared" si="426"/>
        <v>6.1858670843383958</v>
      </c>
      <c r="J1315" s="581">
        <f t="shared" si="432"/>
        <v>1.1123949436031402</v>
      </c>
    </row>
    <row r="1316" spans="1:10" x14ac:dyDescent="0.2">
      <c r="A1316" s="579">
        <f t="shared" si="427"/>
        <v>2.5</v>
      </c>
      <c r="B1316" s="514">
        <f t="shared" si="428"/>
        <v>96</v>
      </c>
      <c r="C1316" s="523">
        <v>8.5</v>
      </c>
      <c r="D1316" s="830">
        <f t="shared" si="429"/>
        <v>1.125</v>
      </c>
      <c r="E1316" s="523">
        <f t="shared" si="433"/>
        <v>16</v>
      </c>
      <c r="F1316" s="523" cm="1">
        <f t="array" ref="F1316">INDEX($U$827:$BF$841,_xlfn.XMATCH("CL "&amp;A1305,$U$827:$U$841),ROW()-ROW(A1306)+1)</f>
        <v>4.8839943806933661</v>
      </c>
      <c r="G1316" s="528">
        <f t="shared" si="430"/>
        <v>16</v>
      </c>
      <c r="H1316" s="581">
        <f t="shared" si="431"/>
        <v>0.18451488095238094</v>
      </c>
      <c r="I1316" s="580">
        <f t="shared" si="426"/>
        <v>6.2093327089659294</v>
      </c>
      <c r="J1316" s="581">
        <f t="shared" si="432"/>
        <v>1.1159147872972703</v>
      </c>
    </row>
    <row r="1317" spans="1:10" x14ac:dyDescent="0.2">
      <c r="A1317" s="579">
        <f t="shared" si="427"/>
        <v>2.625</v>
      </c>
      <c r="B1317" s="514">
        <f t="shared" si="428"/>
        <v>96</v>
      </c>
      <c r="C1317" s="523">
        <v>8.5</v>
      </c>
      <c r="D1317" s="830">
        <f t="shared" si="429"/>
        <v>1.125</v>
      </c>
      <c r="E1317" s="523">
        <f t="shared" si="433"/>
        <v>16</v>
      </c>
      <c r="F1317" s="523" cm="1">
        <f t="array" ref="F1317">INDEX($U$827:$BF$841,_xlfn.XMATCH("CL "&amp;A1305,$U$827:$U$841),ROW()-ROW(A1306)+1)</f>
        <v>4.9093570637387529</v>
      </c>
      <c r="G1317" s="528">
        <f t="shared" si="430"/>
        <v>16</v>
      </c>
      <c r="H1317" s="581">
        <f t="shared" si="431"/>
        <v>0.18451488095238094</v>
      </c>
      <c r="I1317" s="580">
        <f t="shared" si="426"/>
        <v>6.2121507848598618</v>
      </c>
      <c r="J1317" s="581">
        <f t="shared" si="432"/>
        <v>1.1163374986813601</v>
      </c>
    </row>
    <row r="1318" spans="1:10" x14ac:dyDescent="0.2">
      <c r="A1318" s="579">
        <f t="shared" si="427"/>
        <v>2.75</v>
      </c>
      <c r="B1318" s="514">
        <f t="shared" si="428"/>
        <v>96</v>
      </c>
      <c r="C1318" s="523">
        <v>8.5</v>
      </c>
      <c r="D1318" s="830">
        <f t="shared" si="429"/>
        <v>1.125</v>
      </c>
      <c r="E1318" s="523">
        <f t="shared" si="433"/>
        <v>16</v>
      </c>
      <c r="F1318" s="523" cm="1">
        <f t="array" ref="F1318">INDEX($U$827:$BF$841,_xlfn.XMATCH("CL "&amp;A1305,$U$827:$U$841),ROW()-ROW(A1306)+1)</f>
        <v>4.5914765958505086</v>
      </c>
      <c r="G1318" s="528">
        <f t="shared" si="430"/>
        <v>16</v>
      </c>
      <c r="H1318" s="581">
        <f t="shared" si="431"/>
        <v>0.18451488095238094</v>
      </c>
      <c r="I1318" s="580">
        <f t="shared" si="426"/>
        <v>6.1768307328722791</v>
      </c>
      <c r="J1318" s="581">
        <f t="shared" si="432"/>
        <v>1.1110394908832228</v>
      </c>
    </row>
    <row r="1319" spans="1:10" x14ac:dyDescent="0.2">
      <c r="A1319" s="579">
        <f t="shared" si="427"/>
        <v>2.875</v>
      </c>
      <c r="B1319" s="514">
        <f t="shared" si="428"/>
        <v>96</v>
      </c>
      <c r="C1319" s="523">
        <v>8.5</v>
      </c>
      <c r="D1319" s="830">
        <f t="shared" si="429"/>
        <v>1.125</v>
      </c>
      <c r="E1319" s="523">
        <f t="shared" si="433"/>
        <v>16</v>
      </c>
      <c r="F1319" s="523" cm="1">
        <f t="array" ref="F1319">INDEX($U$827:$BF$841,_xlfn.XMATCH("CL "&amp;A1305,$U$827:$U$841),ROW()-ROW(A1306)+1)</f>
        <v>4.3552784407629588</v>
      </c>
      <c r="G1319" s="528">
        <f t="shared" si="430"/>
        <v>16</v>
      </c>
      <c r="H1319" s="581">
        <f t="shared" si="431"/>
        <v>0.18451488095238094</v>
      </c>
      <c r="I1319" s="580">
        <f t="shared" si="426"/>
        <v>6.1505864934181069</v>
      </c>
      <c r="J1319" s="581">
        <f t="shared" si="432"/>
        <v>1.107102854965097</v>
      </c>
    </row>
    <row r="1320" spans="1:10" x14ac:dyDescent="0.2">
      <c r="A1320" s="579" t="str">
        <f t="shared" si="427"/>
        <v>CL PIER 2</v>
      </c>
      <c r="B1320" s="514">
        <f t="shared" si="428"/>
        <v>96</v>
      </c>
      <c r="C1320" s="523">
        <v>8.5</v>
      </c>
      <c r="D1320" s="830">
        <f t="shared" si="429"/>
        <v>1.5</v>
      </c>
      <c r="E1320" s="523">
        <f t="shared" si="433"/>
        <v>16</v>
      </c>
      <c r="F1320" s="523" cm="1">
        <f t="array" ref="F1320">INDEX($U$827:$BF$841,_xlfn.XMATCH("CL "&amp;A1305,$U$827:$U$841),ROW()-ROW(A1306)+1)</f>
        <v>3.7525383454931216</v>
      </c>
      <c r="G1320" s="528">
        <f t="shared" si="430"/>
        <v>16</v>
      </c>
      <c r="H1320" s="581">
        <f t="shared" si="431"/>
        <v>0.18451488095238094</v>
      </c>
      <c r="I1320" s="580">
        <f t="shared" si="426"/>
        <v>6.0836153717214581</v>
      </c>
      <c r="J1320" s="581">
        <f t="shared" si="432"/>
        <v>1.0970571867105996</v>
      </c>
    </row>
    <row r="1321" spans="1:10" x14ac:dyDescent="0.2">
      <c r="A1321" s="579">
        <f t="shared" si="427"/>
        <v>3.25</v>
      </c>
      <c r="B1321" s="514">
        <f t="shared" si="428"/>
        <v>96</v>
      </c>
      <c r="C1321" s="523">
        <v>8.5</v>
      </c>
      <c r="D1321" s="830">
        <f t="shared" si="429"/>
        <v>1.5</v>
      </c>
      <c r="E1321" s="523">
        <f t="shared" si="433"/>
        <v>16</v>
      </c>
      <c r="F1321" s="523" cm="1">
        <f t="array" ref="F1321">INDEX($U$827:$BF$841,_xlfn.XMATCH("CL "&amp;A1305,$U$827:$U$841),ROW()-ROW(A1306)+1)</f>
        <v>3.1571396229091988</v>
      </c>
      <c r="G1321" s="528">
        <f t="shared" si="430"/>
        <v>16</v>
      </c>
      <c r="H1321" s="581">
        <f t="shared" si="431"/>
        <v>0.18451488095238094</v>
      </c>
      <c r="I1321" s="580">
        <f t="shared" si="426"/>
        <v>6.0174599581010222</v>
      </c>
      <c r="J1321" s="581">
        <f t="shared" si="432"/>
        <v>1.0871338746675343</v>
      </c>
    </row>
    <row r="1322" spans="1:10" x14ac:dyDescent="0.2">
      <c r="A1322" s="579" t="str">
        <f t="shared" si="427"/>
        <v>F.S. #2</v>
      </c>
      <c r="B1322" s="514">
        <f t="shared" si="428"/>
        <v>96</v>
      </c>
      <c r="C1322" s="523">
        <v>8.5</v>
      </c>
      <c r="D1322" s="830">
        <f t="shared" si="429"/>
        <v>0.6875</v>
      </c>
      <c r="E1322" s="523">
        <f t="shared" si="433"/>
        <v>16</v>
      </c>
      <c r="F1322" s="523" cm="1">
        <f t="array" ref="F1322">INDEX($U$827:$BF$841,_xlfn.XMATCH("CL "&amp;A1305,$U$827:$U$841),ROW()-ROW(A1306)+1)</f>
        <v>4.6105138244010959</v>
      </c>
      <c r="G1322" s="528">
        <f t="shared" si="430"/>
        <v>16</v>
      </c>
      <c r="H1322" s="581">
        <f t="shared" si="431"/>
        <v>0.18451488095238094</v>
      </c>
      <c r="I1322" s="580">
        <f t="shared" si="426"/>
        <v>6.1789459804890106</v>
      </c>
      <c r="J1322" s="581">
        <f t="shared" si="432"/>
        <v>1.1113567780257325</v>
      </c>
    </row>
    <row r="1323" spans="1:10" x14ac:dyDescent="0.2">
      <c r="A1323" s="579">
        <f t="shared" si="427"/>
        <v>3.5</v>
      </c>
      <c r="B1323" s="514">
        <f t="shared" si="428"/>
        <v>96</v>
      </c>
      <c r="C1323" s="523">
        <v>8.5</v>
      </c>
      <c r="D1323" s="830">
        <f t="shared" si="429"/>
        <v>0.6875</v>
      </c>
      <c r="E1323" s="523">
        <f t="shared" si="433"/>
        <v>16</v>
      </c>
      <c r="F1323" s="523" cm="1">
        <f t="array" ref="F1323">INDEX($U$827:$BF$841,_xlfn.XMATCH("CL "&amp;A1305,$U$827:$U$841),ROW()-ROW(A1306)+1)</f>
        <v>4.6704753418271139</v>
      </c>
      <c r="G1323" s="528">
        <f t="shared" si="430"/>
        <v>16</v>
      </c>
      <c r="H1323" s="581">
        <f t="shared" si="431"/>
        <v>0.18451488095238094</v>
      </c>
      <c r="I1323" s="580">
        <f t="shared" si="426"/>
        <v>6.1856083713141237</v>
      </c>
      <c r="J1323" s="581">
        <f t="shared" si="432"/>
        <v>1.1123561366494994</v>
      </c>
    </row>
    <row r="1324" spans="1:10" x14ac:dyDescent="0.2">
      <c r="A1324" s="579">
        <f t="shared" si="427"/>
        <v>3.75</v>
      </c>
      <c r="B1324" s="514">
        <f t="shared" si="428"/>
        <v>96</v>
      </c>
      <c r="C1324" s="523">
        <v>8.5</v>
      </c>
      <c r="D1324" s="830">
        <f t="shared" si="429"/>
        <v>0.6875</v>
      </c>
      <c r="E1324" s="523">
        <f t="shared" si="433"/>
        <v>16</v>
      </c>
      <c r="F1324" s="523" cm="1">
        <f t="array" ref="F1324">INDEX($U$827:$BF$841,_xlfn.XMATCH("CL "&amp;A1305,$U$827:$U$841),ROW()-ROW(A1306)+1)</f>
        <v>4.6621665237598791</v>
      </c>
      <c r="G1324" s="528">
        <f t="shared" si="430"/>
        <v>16</v>
      </c>
      <c r="H1324" s="581">
        <f t="shared" si="431"/>
        <v>0.18451488095238094</v>
      </c>
      <c r="I1324" s="580">
        <f t="shared" si="426"/>
        <v>6.1846851693066531</v>
      </c>
      <c r="J1324" s="581">
        <f t="shared" si="432"/>
        <v>1.1122176563483788</v>
      </c>
    </row>
    <row r="1325" spans="1:10" x14ac:dyDescent="0.2">
      <c r="A1325" s="579" t="str">
        <f t="shared" si="427"/>
        <v>CL PIER 3</v>
      </c>
      <c r="B1325" s="514">
        <f t="shared" si="428"/>
        <v>96</v>
      </c>
      <c r="C1325" s="523">
        <v>8.5</v>
      </c>
      <c r="D1325" s="830">
        <f t="shared" si="429"/>
        <v>0.9375</v>
      </c>
      <c r="E1325" s="523">
        <f t="shared" si="433"/>
        <v>16</v>
      </c>
      <c r="F1325" s="523" cm="1">
        <f t="array" ref="F1325">INDEX($U$827:$BF$841,_xlfn.XMATCH("CL "&amp;A1305,$U$827:$U$841),ROW()-ROW(A1306)+1)</f>
        <v>4.2148814621277779</v>
      </c>
      <c r="G1325" s="528">
        <f t="shared" si="430"/>
        <v>16</v>
      </c>
      <c r="H1325" s="581">
        <f t="shared" si="431"/>
        <v>0.18451488095238094</v>
      </c>
      <c r="I1325" s="580">
        <f t="shared" si="426"/>
        <v>6.1349868291253085</v>
      </c>
      <c r="J1325" s="581">
        <f t="shared" si="432"/>
        <v>1.1047629053211772</v>
      </c>
    </row>
    <row r="1326" spans="1:10" x14ac:dyDescent="0.2">
      <c r="A1326" s="579">
        <f t="shared" si="427"/>
        <v>4.25</v>
      </c>
      <c r="B1326" s="514">
        <f t="shared" si="428"/>
        <v>96</v>
      </c>
      <c r="C1326" s="523">
        <v>8.5</v>
      </c>
      <c r="D1326" s="830">
        <f t="shared" si="429"/>
        <v>0.6875</v>
      </c>
      <c r="E1326" s="523">
        <f t="shared" si="433"/>
        <v>16</v>
      </c>
      <c r="F1326" s="523" cm="1">
        <f t="array" ref="F1326">INDEX($U$827:$BF$841,_xlfn.XMATCH("CL "&amp;A1305,$U$827:$U$841),ROW()-ROW(A1306)+1)</f>
        <v>4.4756347563197778</v>
      </c>
      <c r="G1326" s="528">
        <f t="shared" si="430"/>
        <v>16</v>
      </c>
      <c r="H1326" s="581">
        <f t="shared" si="431"/>
        <v>0.18451488095238094</v>
      </c>
      <c r="I1326" s="580">
        <f t="shared" si="426"/>
        <v>6.1639594173688641</v>
      </c>
      <c r="J1326" s="581">
        <f t="shared" si="432"/>
        <v>1.1091087935577104</v>
      </c>
    </row>
    <row r="1327" spans="1:10" x14ac:dyDescent="0.2">
      <c r="A1327" s="579">
        <f t="shared" si="427"/>
        <v>4.5</v>
      </c>
      <c r="B1327" s="514">
        <f t="shared" si="428"/>
        <v>96</v>
      </c>
      <c r="C1327" s="523">
        <v>8.5</v>
      </c>
      <c r="D1327" s="830">
        <f t="shared" si="429"/>
        <v>0.6875</v>
      </c>
      <c r="E1327" s="523">
        <f t="shared" si="433"/>
        <v>16</v>
      </c>
      <c r="F1327" s="523" cm="1">
        <f t="array" ref="F1327">INDEX($U$827:$BF$841,_xlfn.XMATCH("CL "&amp;A1305,$U$827:$U$841),ROW()-ROW(A1306)+1)</f>
        <v>4.4047852867624897</v>
      </c>
      <c r="G1327" s="528">
        <f t="shared" si="430"/>
        <v>16</v>
      </c>
      <c r="H1327" s="581">
        <f t="shared" si="431"/>
        <v>0.18451488095238094</v>
      </c>
      <c r="I1327" s="580">
        <f t="shared" si="426"/>
        <v>6.1560872540847207</v>
      </c>
      <c r="J1327" s="581">
        <f t="shared" si="432"/>
        <v>1.1079279690650889</v>
      </c>
    </row>
    <row r="1328" spans="1:10" x14ac:dyDescent="0.2">
      <c r="A1328" s="579" t="str">
        <f t="shared" si="427"/>
        <v>F.S. #3</v>
      </c>
      <c r="B1328" s="514">
        <f t="shared" si="428"/>
        <v>96</v>
      </c>
      <c r="C1328" s="523">
        <v>8.5</v>
      </c>
      <c r="D1328" s="830">
        <f t="shared" si="429"/>
        <v>0.6875</v>
      </c>
      <c r="E1328" s="523">
        <f t="shared" si="433"/>
        <v>16</v>
      </c>
      <c r="F1328" s="523" cm="1">
        <f t="array" ref="F1328">INDEX($U$827:$BF$841,_xlfn.XMATCH("CL "&amp;A1305,$U$827:$U$841),ROW()-ROW(A1306)+1)</f>
        <v>4.3723559327891053</v>
      </c>
      <c r="G1328" s="528">
        <f t="shared" si="430"/>
        <v>16</v>
      </c>
      <c r="H1328" s="581">
        <f t="shared" si="431"/>
        <v>0.18451488095238094</v>
      </c>
      <c r="I1328" s="580">
        <f t="shared" si="426"/>
        <v>6.1524839925321224</v>
      </c>
      <c r="J1328" s="581">
        <f t="shared" si="432"/>
        <v>1.1073874798321992</v>
      </c>
    </row>
    <row r="1329" spans="1:10" x14ac:dyDescent="0.2">
      <c r="A1329" s="579">
        <f t="shared" si="427"/>
        <v>4.75</v>
      </c>
      <c r="B1329" s="514">
        <f t="shared" si="428"/>
        <v>96</v>
      </c>
      <c r="C1329" s="523">
        <v>8.5</v>
      </c>
      <c r="D1329" s="830">
        <f t="shared" si="429"/>
        <v>1.5</v>
      </c>
      <c r="E1329" s="523">
        <f t="shared" si="433"/>
        <v>16</v>
      </c>
      <c r="F1329" s="523" cm="1">
        <f t="array" ref="F1329">INDEX($U$827:$BF$841,_xlfn.XMATCH("CL "&amp;A1305,$U$827:$U$841),ROW()-ROW(A1306)+1)</f>
        <v>2.7248072513866646</v>
      </c>
      <c r="G1329" s="528">
        <f t="shared" si="430"/>
        <v>16</v>
      </c>
      <c r="H1329" s="581">
        <f t="shared" si="431"/>
        <v>0.18451488095238094</v>
      </c>
      <c r="I1329" s="580">
        <f t="shared" si="426"/>
        <v>5.9694230279318514</v>
      </c>
      <c r="J1329" s="581">
        <f t="shared" si="432"/>
        <v>1.0799283351421587</v>
      </c>
    </row>
    <row r="1330" spans="1:10" x14ac:dyDescent="0.2">
      <c r="A1330" s="579" t="str">
        <f t="shared" si="427"/>
        <v>CL PIER 4</v>
      </c>
      <c r="B1330" s="514">
        <f t="shared" si="428"/>
        <v>96</v>
      </c>
      <c r="C1330" s="523">
        <v>8.5</v>
      </c>
      <c r="D1330" s="830">
        <f t="shared" si="429"/>
        <v>1.5</v>
      </c>
      <c r="E1330" s="523">
        <f t="shared" si="433"/>
        <v>16</v>
      </c>
      <c r="F1330" s="523" cm="1">
        <f t="array" ref="F1330">INDEX($U$827:$BF$841,_xlfn.XMATCH("CL "&amp;A1305,$U$827:$U$841),ROW()-ROW(A1306)+1)</f>
        <v>3.3258182326153474</v>
      </c>
      <c r="G1330" s="528">
        <f t="shared" si="430"/>
        <v>16</v>
      </c>
      <c r="H1330" s="581">
        <f t="shared" si="431"/>
        <v>0.18451488095238094</v>
      </c>
      <c r="I1330" s="580">
        <f t="shared" si="426"/>
        <v>6.0362020258461495</v>
      </c>
      <c r="J1330" s="581">
        <f t="shared" si="432"/>
        <v>1.0899451848293034</v>
      </c>
    </row>
    <row r="1331" spans="1:10" x14ac:dyDescent="0.2">
      <c r="A1331" s="579">
        <f t="shared" si="427"/>
        <v>5.125</v>
      </c>
      <c r="B1331" s="514">
        <f t="shared" si="428"/>
        <v>96</v>
      </c>
      <c r="C1331" s="523">
        <v>8.5</v>
      </c>
      <c r="D1331" s="830">
        <f t="shared" si="429"/>
        <v>1.125</v>
      </c>
      <c r="E1331" s="523">
        <f t="shared" si="433"/>
        <v>16</v>
      </c>
      <c r="F1331" s="523" cm="1">
        <f t="array" ref="F1331">INDEX($U$827:$BF$841,_xlfn.XMATCH("CL "&amp;A1305,$U$827:$U$841),ROW()-ROW(A1306)+1)</f>
        <v>3.8074000382002851</v>
      </c>
      <c r="G1331" s="528">
        <f t="shared" si="430"/>
        <v>16</v>
      </c>
      <c r="H1331" s="581">
        <f t="shared" si="431"/>
        <v>0.18451488095238094</v>
      </c>
      <c r="I1331" s="580">
        <f t="shared" si="426"/>
        <v>6.0897111153555876</v>
      </c>
      <c r="J1331" s="581">
        <f t="shared" si="432"/>
        <v>1.0979715482557191</v>
      </c>
    </row>
    <row r="1332" spans="1:10" x14ac:dyDescent="0.2">
      <c r="A1332" s="579">
        <f t="shared" si="427"/>
        <v>5.25</v>
      </c>
      <c r="B1332" s="514">
        <f t="shared" si="428"/>
        <v>96</v>
      </c>
      <c r="C1332" s="523">
        <v>8.5</v>
      </c>
      <c r="D1332" s="830">
        <f t="shared" si="429"/>
        <v>1.125</v>
      </c>
      <c r="E1332" s="523">
        <f t="shared" si="433"/>
        <v>16</v>
      </c>
      <c r="F1332" s="523" cm="1">
        <f t="array" ref="F1332">INDEX($U$827:$BF$841,_xlfn.XMATCH("CL "&amp;A1305,$U$827:$U$841),ROW()-ROW(A1306)+1)</f>
        <v>3.8282434448319691</v>
      </c>
      <c r="G1332" s="528">
        <f t="shared" si="430"/>
        <v>16</v>
      </c>
      <c r="H1332" s="581">
        <f t="shared" si="431"/>
        <v>0.18451488095238094</v>
      </c>
      <c r="I1332" s="580">
        <f t="shared" si="426"/>
        <v>6.0920270494257744</v>
      </c>
      <c r="J1332" s="581">
        <f t="shared" si="432"/>
        <v>1.0983189383662471</v>
      </c>
    </row>
    <row r="1333" spans="1:10" x14ac:dyDescent="0.2">
      <c r="A1333" s="579">
        <f t="shared" si="427"/>
        <v>5.375</v>
      </c>
      <c r="B1333" s="514">
        <f t="shared" si="428"/>
        <v>96</v>
      </c>
      <c r="C1333" s="523">
        <v>8.5</v>
      </c>
      <c r="D1333" s="830">
        <f t="shared" si="429"/>
        <v>1.125</v>
      </c>
      <c r="E1333" s="523">
        <f t="shared" si="433"/>
        <v>16</v>
      </c>
      <c r="F1333" s="523" cm="1">
        <f t="array" ref="F1333">INDEX($U$827:$BF$841,_xlfn.XMATCH("CL "&amp;A1305,$U$827:$U$841),ROW()-ROW(A1306)+1)</f>
        <v>4.0734468808395832</v>
      </c>
      <c r="G1333" s="528">
        <f t="shared" si="430"/>
        <v>16</v>
      </c>
      <c r="H1333" s="581">
        <f t="shared" si="431"/>
        <v>0.18451488095238094</v>
      </c>
      <c r="I1333" s="580">
        <f t="shared" si="426"/>
        <v>6.1192718756488427</v>
      </c>
      <c r="J1333" s="581">
        <f t="shared" si="432"/>
        <v>1.1024056622997074</v>
      </c>
    </row>
    <row r="1334" spans="1:10" x14ac:dyDescent="0.2">
      <c r="A1334" s="579">
        <f t="shared" si="427"/>
        <v>5.5</v>
      </c>
      <c r="B1334" s="514">
        <f t="shared" si="428"/>
        <v>96</v>
      </c>
      <c r="C1334" s="523">
        <v>8.5</v>
      </c>
      <c r="D1334" s="830">
        <f t="shared" si="429"/>
        <v>1.125</v>
      </c>
      <c r="E1334" s="523">
        <f t="shared" si="433"/>
        <v>16</v>
      </c>
      <c r="F1334" s="523" cm="1">
        <f t="array" ref="F1334">INDEX($U$827:$BF$841,_xlfn.XMATCH("CL "&amp;A1305,$U$827:$U$841),ROW()-ROW(A1306)+1)</f>
        <v>4.1225470070457959</v>
      </c>
      <c r="G1334" s="528">
        <f t="shared" si="430"/>
        <v>16</v>
      </c>
      <c r="H1334" s="581">
        <f t="shared" si="431"/>
        <v>0.18451488095238094</v>
      </c>
      <c r="I1334" s="580">
        <f t="shared" si="426"/>
        <v>6.1247274452273111</v>
      </c>
      <c r="J1334" s="581">
        <f t="shared" si="432"/>
        <v>1.1032239977364775</v>
      </c>
    </row>
    <row r="1335" spans="1:10" x14ac:dyDescent="0.2">
      <c r="A1335" s="579">
        <f t="shared" si="427"/>
        <v>5.625</v>
      </c>
      <c r="B1335" s="514">
        <f t="shared" si="428"/>
        <v>96</v>
      </c>
      <c r="C1335" s="523">
        <v>8.5</v>
      </c>
      <c r="D1335" s="830">
        <f t="shared" si="429"/>
        <v>1.125</v>
      </c>
      <c r="E1335" s="523">
        <f t="shared" si="433"/>
        <v>16</v>
      </c>
      <c r="F1335" s="523" cm="1">
        <f t="array" ref="F1335">INDEX($U$827:$BF$841,_xlfn.XMATCH("CL "&amp;A1305,$U$827:$U$841),ROW()-ROW(A1306)+1)</f>
        <v>4.0766686592533006</v>
      </c>
      <c r="G1335" s="528">
        <f t="shared" si="430"/>
        <v>16</v>
      </c>
      <c r="H1335" s="581">
        <f t="shared" si="431"/>
        <v>0.18451488095238094</v>
      </c>
      <c r="I1335" s="580">
        <f t="shared" si="426"/>
        <v>6.1196298510281446</v>
      </c>
      <c r="J1335" s="581">
        <f t="shared" si="432"/>
        <v>1.1024593586066025</v>
      </c>
    </row>
    <row r="1336" spans="1:10" x14ac:dyDescent="0.2">
      <c r="A1336" s="579">
        <f t="shared" si="427"/>
        <v>5.75</v>
      </c>
      <c r="B1336" s="514">
        <f t="shared" si="428"/>
        <v>96</v>
      </c>
      <c r="C1336" s="523">
        <v>8.5</v>
      </c>
      <c r="D1336" s="830">
        <f t="shared" si="429"/>
        <v>1.125</v>
      </c>
      <c r="E1336" s="523">
        <f t="shared" si="433"/>
        <v>16</v>
      </c>
      <c r="F1336" s="523" cm="1">
        <f t="array" ref="F1336">INDEX($U$827:$BF$841,_xlfn.XMATCH("CL "&amp;A1305,$U$827:$U$841),ROW()-ROW(A1306)+1)</f>
        <v>3.9133358832223166</v>
      </c>
      <c r="G1336" s="528">
        <f t="shared" si="430"/>
        <v>16</v>
      </c>
      <c r="H1336" s="581">
        <f t="shared" si="431"/>
        <v>0.18451488095238094</v>
      </c>
      <c r="I1336" s="580">
        <f t="shared" si="426"/>
        <v>6.1014817648024797</v>
      </c>
      <c r="J1336" s="581">
        <f t="shared" si="432"/>
        <v>1.0997371456727529</v>
      </c>
    </row>
    <row r="1337" spans="1:10" x14ac:dyDescent="0.2">
      <c r="A1337" s="579" t="str">
        <f t="shared" si="427"/>
        <v>F.S. #4</v>
      </c>
      <c r="B1337" s="514">
        <f t="shared" si="428"/>
        <v>96</v>
      </c>
      <c r="C1337" s="523">
        <v>8.5</v>
      </c>
      <c r="D1337" s="830">
        <f t="shared" si="429"/>
        <v>1.125</v>
      </c>
      <c r="E1337" s="523">
        <f t="shared" si="433"/>
        <v>16</v>
      </c>
      <c r="F1337" s="523" cm="1">
        <f t="array" ref="F1337">INDEX($U$827:$BF$841,_xlfn.XMATCH("CL "&amp;A1305,$U$827:$U$841),ROW()-ROW(A1306)+1)</f>
        <v>3.7897840827381515</v>
      </c>
      <c r="G1337" s="528">
        <f t="shared" si="430"/>
        <v>16</v>
      </c>
      <c r="H1337" s="581">
        <f t="shared" si="431"/>
        <v>0.18451488095238094</v>
      </c>
      <c r="I1337" s="580">
        <f t="shared" si="426"/>
        <v>6.0877537869709055</v>
      </c>
      <c r="J1337" s="581">
        <f t="shared" si="432"/>
        <v>1.0976779489980166</v>
      </c>
    </row>
    <row r="1338" spans="1:10" x14ac:dyDescent="0.2">
      <c r="A1338" s="579">
        <f>A1298</f>
        <v>5.875</v>
      </c>
      <c r="B1338" s="514">
        <f t="shared" si="428"/>
        <v>96</v>
      </c>
      <c r="C1338" s="523">
        <v>8.5</v>
      </c>
      <c r="D1338" s="830">
        <f t="shared" si="429"/>
        <v>1.6875</v>
      </c>
      <c r="E1338" s="523">
        <f t="shared" si="433"/>
        <v>16</v>
      </c>
      <c r="F1338" s="523" cm="1">
        <f t="array" ref="F1338">INDEX($U$827:$BF$841,_xlfn.XMATCH("CL "&amp;A1305,$U$827:$U$841),ROW()-ROW(A1306)+1)</f>
        <v>2.4173843244134332</v>
      </c>
      <c r="G1338" s="528">
        <f t="shared" si="430"/>
        <v>16</v>
      </c>
      <c r="H1338" s="581">
        <f t="shared" si="431"/>
        <v>0.18451488095238094</v>
      </c>
      <c r="I1338" s="580">
        <f t="shared" si="426"/>
        <v>5.9352649249348257</v>
      </c>
      <c r="J1338" s="581">
        <f t="shared" si="432"/>
        <v>1.0748046196926049</v>
      </c>
    </row>
    <row r="1339" spans="1:10" x14ac:dyDescent="0.2">
      <c r="A1339" s="579" t="str">
        <f t="shared" ref="A1339:A1343" si="434">A1299</f>
        <v>CL PIER 5</v>
      </c>
      <c r="B1339" s="514">
        <f t="shared" si="428"/>
        <v>96</v>
      </c>
      <c r="C1339" s="523">
        <v>8.5</v>
      </c>
      <c r="D1339" s="830">
        <f t="shared" si="429"/>
        <v>1.6875</v>
      </c>
      <c r="E1339" s="523">
        <f t="shared" si="433"/>
        <v>16</v>
      </c>
      <c r="F1339" s="523" cm="1">
        <f t="array" ref="F1339">INDEX($U$827:$BF$841,_xlfn.XMATCH("CL "&amp;A1305,$U$827:$U$841),ROW()-ROW(A1306)+1)</f>
        <v>2.748322294771242</v>
      </c>
      <c r="G1339" s="528">
        <f t="shared" si="430"/>
        <v>16</v>
      </c>
      <c r="H1339" s="581">
        <f t="shared" si="431"/>
        <v>0.18451488095238094</v>
      </c>
      <c r="I1339" s="580">
        <f t="shared" si="426"/>
        <v>5.9720358105301381</v>
      </c>
      <c r="J1339" s="581">
        <f t="shared" si="432"/>
        <v>1.0803202525319016</v>
      </c>
    </row>
    <row r="1340" spans="1:10" x14ac:dyDescent="0.2">
      <c r="A1340" s="579">
        <f t="shared" si="434"/>
        <v>6.25</v>
      </c>
      <c r="B1340" s="514">
        <f t="shared" si="428"/>
        <v>96</v>
      </c>
      <c r="C1340" s="523">
        <v>8.5</v>
      </c>
      <c r="D1340" s="830">
        <f t="shared" si="429"/>
        <v>0.8125</v>
      </c>
      <c r="E1340" s="523">
        <f t="shared" si="433"/>
        <v>16</v>
      </c>
      <c r="F1340" s="523" cm="1">
        <f t="array" ref="F1340">INDEX($U$827:$BF$841,_xlfn.XMATCH("CL "&amp;A1305,$U$827:$U$841),ROW()-ROW(A1306)+1)</f>
        <v>3.1916543819424987</v>
      </c>
      <c r="G1340" s="528">
        <f t="shared" si="430"/>
        <v>16</v>
      </c>
      <c r="H1340" s="581">
        <f t="shared" si="431"/>
        <v>0.18451488095238094</v>
      </c>
      <c r="I1340" s="580">
        <f t="shared" si="426"/>
        <v>6.0212949313269446</v>
      </c>
      <c r="J1340" s="581">
        <f t="shared" si="432"/>
        <v>1.0877091206514227</v>
      </c>
    </row>
    <row r="1341" spans="1:10" x14ac:dyDescent="0.2">
      <c r="A1341" s="579">
        <f t="shared" si="434"/>
        <v>6.5</v>
      </c>
      <c r="B1341" s="514">
        <f t="shared" si="428"/>
        <v>96</v>
      </c>
      <c r="C1341" s="523">
        <v>8.5</v>
      </c>
      <c r="D1341" s="830">
        <f t="shared" si="429"/>
        <v>0.8125</v>
      </c>
      <c r="E1341" s="523">
        <f t="shared" si="433"/>
        <v>16</v>
      </c>
      <c r="F1341" s="523" cm="1">
        <f t="array" ref="F1341">INDEX($U$827:$BF$841,_xlfn.XMATCH("CL "&amp;A1305,$U$827:$U$841),ROW()-ROW(A1306)+1)</f>
        <v>3.0235459748364519</v>
      </c>
      <c r="G1341" s="528">
        <f t="shared" si="430"/>
        <v>16</v>
      </c>
      <c r="H1341" s="581">
        <f t="shared" si="431"/>
        <v>0.18451488095238094</v>
      </c>
      <c r="I1341" s="580">
        <f t="shared" si="426"/>
        <v>6.0026162194262724</v>
      </c>
      <c r="J1341" s="581">
        <f t="shared" si="432"/>
        <v>1.0849073138663217</v>
      </c>
    </row>
    <row r="1342" spans="1:10" x14ac:dyDescent="0.2">
      <c r="A1342" s="579">
        <f t="shared" si="434"/>
        <v>6.75</v>
      </c>
      <c r="B1342" s="514">
        <f t="shared" si="428"/>
        <v>96</v>
      </c>
      <c r="C1342" s="523">
        <v>8.5</v>
      </c>
      <c r="D1342" s="830">
        <f t="shared" si="429"/>
        <v>0.8125</v>
      </c>
      <c r="E1342" s="523">
        <f t="shared" si="433"/>
        <v>16</v>
      </c>
      <c r="F1342" s="523" cm="1">
        <f t="array" ref="F1342">INDEX($U$827:$BF$841,_xlfn.XMATCH("CL "&amp;A1305,$U$827:$U$841),ROW()-ROW(A1306)+1)</f>
        <v>2.7541230069327867</v>
      </c>
      <c r="G1342" s="528">
        <f t="shared" si="430"/>
        <v>16</v>
      </c>
      <c r="H1342" s="581">
        <f t="shared" si="431"/>
        <v>0.18451488095238094</v>
      </c>
      <c r="I1342" s="580">
        <f t="shared" si="426"/>
        <v>5.972680334103643</v>
      </c>
      <c r="J1342" s="581">
        <f t="shared" si="432"/>
        <v>1.0804169310679275</v>
      </c>
    </row>
    <row r="1343" spans="1:10" x14ac:dyDescent="0.2">
      <c r="A1343" s="579" t="str">
        <f t="shared" si="434"/>
        <v>CL BRG. FA</v>
      </c>
      <c r="B1343" s="514">
        <f t="shared" si="428"/>
        <v>96</v>
      </c>
      <c r="C1343" s="523">
        <v>8.5</v>
      </c>
      <c r="D1343" s="830">
        <f t="shared" si="429"/>
        <v>0.8125</v>
      </c>
      <c r="E1343" s="523">
        <f t="shared" si="433"/>
        <v>16</v>
      </c>
      <c r="F1343" s="523" cm="1">
        <f t="array" ref="F1343">INDEX($U$827:$BF$841,_xlfn.XMATCH("CL "&amp;A1305,$U$827:$U$841),ROW()-ROW(A1306)+1)</f>
        <v>2.4534327101473536</v>
      </c>
      <c r="G1343" s="528">
        <f t="shared" si="430"/>
        <v>16</v>
      </c>
      <c r="H1343" s="581">
        <f t="shared" si="431"/>
        <v>0.18451488095238094</v>
      </c>
      <c r="I1343" s="580">
        <f t="shared" si="426"/>
        <v>5.9392703011274834</v>
      </c>
      <c r="J1343" s="581">
        <f t="shared" si="432"/>
        <v>1.0754054261215034</v>
      </c>
    </row>
    <row r="1345" spans="1:10" x14ac:dyDescent="0.2">
      <c r="A1345" s="776" t="s">
        <v>82</v>
      </c>
      <c r="B1345" s="777"/>
      <c r="C1345" s="777"/>
      <c r="D1345" s="777"/>
      <c r="E1345" s="777"/>
      <c r="F1345" s="777"/>
      <c r="G1345" s="777"/>
      <c r="H1345" s="777"/>
      <c r="I1345" s="777"/>
      <c r="J1345" s="790"/>
    </row>
    <row r="1346" spans="1:10" ht="38.25" x14ac:dyDescent="0.2">
      <c r="A1346" s="788"/>
      <c r="B1346" s="789" t="s">
        <v>503</v>
      </c>
      <c r="C1346" s="789" t="s">
        <v>476</v>
      </c>
      <c r="D1346" s="789" t="s">
        <v>506</v>
      </c>
      <c r="E1346" s="789" t="s">
        <v>508</v>
      </c>
      <c r="F1346" s="789" t="s">
        <v>511</v>
      </c>
      <c r="G1346" s="789" t="s">
        <v>510</v>
      </c>
      <c r="H1346" s="778" t="s">
        <v>719</v>
      </c>
      <c r="I1346" s="789" t="s">
        <v>505</v>
      </c>
      <c r="J1346" s="789" t="s">
        <v>504</v>
      </c>
    </row>
    <row r="1347" spans="1:10" x14ac:dyDescent="0.2">
      <c r="A1347" s="579" t="str">
        <f>A1307</f>
        <v>CL BRG. RA</v>
      </c>
      <c r="B1347" s="637">
        <f>B827</f>
        <v>72</v>
      </c>
      <c r="C1347" s="523">
        <f>C1307</f>
        <v>8.5</v>
      </c>
      <c r="D1347" s="830">
        <f>D1307</f>
        <v>0.8125</v>
      </c>
      <c r="E1347" s="523">
        <f>$F$705</f>
        <v>16</v>
      </c>
      <c r="F1347" s="523" cm="1">
        <f t="array" ref="F1347">INDEX($U$827:$BF$841,_xlfn.XMATCH("CL "&amp;A1345,$U$827:$U$841),ROW()-ROW(A1346)+1)</f>
        <v>5.2166961389884818</v>
      </c>
      <c r="G1347" s="528">
        <f>E1347</f>
        <v>16</v>
      </c>
      <c r="H1347" s="581">
        <f>$C$591</f>
        <v>0.18451488095238094</v>
      </c>
      <c r="I1347" s="580">
        <f t="shared" ref="I1347:I1383" si="435">((B1347*C1347)+(F1347*G1347))/144</f>
        <v>4.8296329043320538</v>
      </c>
      <c r="J1347" s="581">
        <f>I1347*0.15+H1347</f>
        <v>0.90895981660218905</v>
      </c>
    </row>
    <row r="1348" spans="1:10" x14ac:dyDescent="0.2">
      <c r="A1348" s="579">
        <f t="shared" ref="A1348:A1377" si="436">A1308</f>
        <v>1.25</v>
      </c>
      <c r="B1348" s="514">
        <f>B1347</f>
        <v>72</v>
      </c>
      <c r="C1348" s="523">
        <v>8.5</v>
      </c>
      <c r="D1348" s="830">
        <f t="shared" ref="D1348:D1383" si="437">D1308</f>
        <v>0.8125</v>
      </c>
      <c r="E1348" s="523">
        <f>E1347</f>
        <v>16</v>
      </c>
      <c r="F1348" s="523" cm="1">
        <f t="array" ref="F1348">INDEX($U$827:$BF$841,_xlfn.XMATCH("CL "&amp;A1345,$U$827:$U$841),ROW()-ROW(A1346)+1)</f>
        <v>5.0559734505441156</v>
      </c>
      <c r="G1348" s="528">
        <f t="shared" ref="G1348:G1383" si="438">E1348</f>
        <v>16</v>
      </c>
      <c r="H1348" s="581">
        <f t="shared" ref="H1348:H1383" si="439">$C$591</f>
        <v>0.18451488095238094</v>
      </c>
      <c r="I1348" s="580">
        <f t="shared" si="435"/>
        <v>4.8117748278382351</v>
      </c>
      <c r="J1348" s="581">
        <f t="shared" ref="J1348:J1383" si="440">I1348*0.15+H1348</f>
        <v>0.9062811051281161</v>
      </c>
    </row>
    <row r="1349" spans="1:10" x14ac:dyDescent="0.2">
      <c r="A1349" s="579">
        <f t="shared" si="436"/>
        <v>1.5</v>
      </c>
      <c r="B1349" s="514">
        <f t="shared" ref="B1349:B1383" si="441">B1348</f>
        <v>72</v>
      </c>
      <c r="C1349" s="523">
        <v>8.5</v>
      </c>
      <c r="D1349" s="830">
        <f t="shared" si="437"/>
        <v>0.8125</v>
      </c>
      <c r="E1349" s="523">
        <f t="shared" ref="E1349:E1383" si="442">E1348</f>
        <v>16</v>
      </c>
      <c r="F1349" s="523" cm="1">
        <f t="array" ref="F1349">INDEX($U$827:$BF$841,_xlfn.XMATCH("CL "&amp;A1345,$U$827:$U$841),ROW()-ROW(A1346)+1)</f>
        <v>4.8666497934345898</v>
      </c>
      <c r="G1349" s="528">
        <f t="shared" si="438"/>
        <v>16</v>
      </c>
      <c r="H1349" s="581">
        <f t="shared" si="439"/>
        <v>0.18451488095238094</v>
      </c>
      <c r="I1349" s="580">
        <f t="shared" si="435"/>
        <v>4.7907388659371763</v>
      </c>
      <c r="J1349" s="581">
        <f t="shared" si="440"/>
        <v>0.90312571084295734</v>
      </c>
    </row>
    <row r="1350" spans="1:10" x14ac:dyDescent="0.2">
      <c r="A1350" s="579">
        <f t="shared" si="436"/>
        <v>1.75</v>
      </c>
      <c r="B1350" s="514">
        <f t="shared" si="441"/>
        <v>72</v>
      </c>
      <c r="C1350" s="523">
        <v>8.5</v>
      </c>
      <c r="D1350" s="830">
        <f t="shared" si="437"/>
        <v>0.8125</v>
      </c>
      <c r="E1350" s="523">
        <f t="shared" si="442"/>
        <v>16</v>
      </c>
      <c r="F1350" s="523" cm="1">
        <f t="array" ref="F1350">INDEX($U$827:$BF$841,_xlfn.XMATCH("CL "&amp;A1345,$U$827:$U$841),ROW()-ROW(A1346)+1)</f>
        <v>4.9787566469249214</v>
      </c>
      <c r="G1350" s="528">
        <f t="shared" si="438"/>
        <v>16</v>
      </c>
      <c r="H1350" s="581">
        <f t="shared" si="439"/>
        <v>0.18451488095238094</v>
      </c>
      <c r="I1350" s="580">
        <f t="shared" si="435"/>
        <v>4.8031951829916579</v>
      </c>
      <c r="J1350" s="581">
        <f t="shared" si="440"/>
        <v>0.90499415840112962</v>
      </c>
    </row>
    <row r="1351" spans="1:10" x14ac:dyDescent="0.2">
      <c r="A1351" s="579" t="str">
        <f t="shared" si="436"/>
        <v>CL PIER 1</v>
      </c>
      <c r="B1351" s="514">
        <f t="shared" si="441"/>
        <v>72</v>
      </c>
      <c r="C1351" s="523">
        <v>8.5</v>
      </c>
      <c r="D1351" s="830">
        <f t="shared" si="437"/>
        <v>1.6875</v>
      </c>
      <c r="E1351" s="523">
        <f t="shared" si="442"/>
        <v>16</v>
      </c>
      <c r="F1351" s="523" cm="1">
        <f t="array" ref="F1351">INDEX($U$827:$BF$841,_xlfn.XMATCH("CL "&amp;A1345,$U$827:$U$841),ROW()-ROW(A1346)+1)</f>
        <v>3.6951057363103246</v>
      </c>
      <c r="G1351" s="528">
        <f t="shared" si="438"/>
        <v>16</v>
      </c>
      <c r="H1351" s="581">
        <f t="shared" si="439"/>
        <v>0.18451488095238094</v>
      </c>
      <c r="I1351" s="580">
        <f t="shared" si="435"/>
        <v>4.6605673040344806</v>
      </c>
      <c r="J1351" s="581">
        <f t="shared" si="440"/>
        <v>0.88359997655755307</v>
      </c>
    </row>
    <row r="1352" spans="1:10" x14ac:dyDescent="0.2">
      <c r="A1352" s="579">
        <f t="shared" si="436"/>
        <v>2.125</v>
      </c>
      <c r="B1352" s="514">
        <f t="shared" si="441"/>
        <v>72</v>
      </c>
      <c r="C1352" s="523">
        <v>8.5</v>
      </c>
      <c r="D1352" s="830">
        <f t="shared" si="437"/>
        <v>1.6875</v>
      </c>
      <c r="E1352" s="523">
        <f t="shared" si="442"/>
        <v>16</v>
      </c>
      <c r="F1352" s="523" cm="1">
        <f t="array" ref="F1352">INDEX($U$827:$BF$841,_xlfn.XMATCH("CL "&amp;A1345,$U$827:$U$841),ROW()-ROW(A1346)+1)</f>
        <v>4.0005004021959394</v>
      </c>
      <c r="G1352" s="528">
        <f t="shared" si="438"/>
        <v>16</v>
      </c>
      <c r="H1352" s="581">
        <f t="shared" si="439"/>
        <v>0.18451488095238094</v>
      </c>
      <c r="I1352" s="580">
        <f t="shared" si="435"/>
        <v>4.6945000446884375</v>
      </c>
      <c r="J1352" s="581">
        <f t="shared" si="440"/>
        <v>0.8886898876556466</v>
      </c>
    </row>
    <row r="1353" spans="1:10" x14ac:dyDescent="0.2">
      <c r="A1353" s="579" t="str">
        <f t="shared" si="436"/>
        <v>F.S. #1</v>
      </c>
      <c r="B1353" s="514">
        <f t="shared" si="441"/>
        <v>72</v>
      </c>
      <c r="C1353" s="523">
        <v>8.5</v>
      </c>
      <c r="D1353" s="830">
        <f t="shared" si="437"/>
        <v>1.125</v>
      </c>
      <c r="E1353" s="523">
        <f t="shared" si="442"/>
        <v>16</v>
      </c>
      <c r="F1353" s="523" cm="1">
        <f t="array" ref="F1353">INDEX($U$827:$BF$841,_xlfn.XMATCH("CL "&amp;A1345,$U$827:$U$841),ROW()-ROW(A1346)+1)</f>
        <v>4.8402886282055988</v>
      </c>
      <c r="G1353" s="528">
        <f t="shared" si="438"/>
        <v>16</v>
      </c>
      <c r="H1353" s="581">
        <f t="shared" si="439"/>
        <v>0.18451488095238094</v>
      </c>
      <c r="I1353" s="580">
        <f t="shared" si="435"/>
        <v>4.7878098475783997</v>
      </c>
      <c r="J1353" s="581">
        <f t="shared" si="440"/>
        <v>0.90268635808914088</v>
      </c>
    </row>
    <row r="1354" spans="1:10" x14ac:dyDescent="0.2">
      <c r="A1354" s="579">
        <f t="shared" si="436"/>
        <v>2.25</v>
      </c>
      <c r="B1354" s="514">
        <f t="shared" si="441"/>
        <v>72</v>
      </c>
      <c r="C1354" s="523">
        <v>8.5</v>
      </c>
      <c r="D1354" s="830">
        <f t="shared" si="437"/>
        <v>1.125</v>
      </c>
      <c r="E1354" s="523">
        <f t="shared" si="442"/>
        <v>16</v>
      </c>
      <c r="F1354" s="523" cm="1">
        <f t="array" ref="F1354">INDEX($U$827:$BF$841,_xlfn.XMATCH("CL "&amp;A1345,$U$827:$U$841),ROW()-ROW(A1346)+1)</f>
        <v>4.7535995421658299</v>
      </c>
      <c r="G1354" s="528">
        <f t="shared" si="438"/>
        <v>16</v>
      </c>
      <c r="H1354" s="581">
        <f t="shared" si="439"/>
        <v>0.18451488095238094</v>
      </c>
      <c r="I1354" s="580">
        <f t="shared" si="435"/>
        <v>4.7781777269073142</v>
      </c>
      <c r="J1354" s="581">
        <f t="shared" si="440"/>
        <v>0.90124153998847811</v>
      </c>
    </row>
    <row r="1355" spans="1:10" x14ac:dyDescent="0.2">
      <c r="A1355" s="579">
        <f t="shared" si="436"/>
        <v>2.375</v>
      </c>
      <c r="B1355" s="514">
        <f t="shared" si="441"/>
        <v>72</v>
      </c>
      <c r="C1355" s="523">
        <v>8.5</v>
      </c>
      <c r="D1355" s="830">
        <f t="shared" si="437"/>
        <v>1.125</v>
      </c>
      <c r="E1355" s="523">
        <f t="shared" si="442"/>
        <v>16</v>
      </c>
      <c r="F1355" s="523" cm="1">
        <f t="array" ref="F1355">INDEX($U$827:$BF$841,_xlfn.XMATCH("CL "&amp;A1345,$U$827:$U$841),ROW()-ROW(A1346)+1)</f>
        <v>4.8704208547205781</v>
      </c>
      <c r="G1355" s="528">
        <f t="shared" si="438"/>
        <v>16</v>
      </c>
      <c r="H1355" s="581">
        <f t="shared" si="439"/>
        <v>0.18451488095238094</v>
      </c>
      <c r="I1355" s="580">
        <f t="shared" si="435"/>
        <v>4.791157872746731</v>
      </c>
      <c r="J1355" s="581">
        <f t="shared" si="440"/>
        <v>0.90318856186439067</v>
      </c>
    </row>
    <row r="1356" spans="1:10" x14ac:dyDescent="0.2">
      <c r="A1356" s="579">
        <f t="shared" si="436"/>
        <v>2.5</v>
      </c>
      <c r="B1356" s="514">
        <f t="shared" si="441"/>
        <v>72</v>
      </c>
      <c r="C1356" s="523">
        <v>8.5</v>
      </c>
      <c r="D1356" s="830">
        <f t="shared" si="437"/>
        <v>1.125</v>
      </c>
      <c r="E1356" s="523">
        <f t="shared" si="442"/>
        <v>16</v>
      </c>
      <c r="F1356" s="523" cm="1">
        <f t="array" ref="F1356">INDEX($U$827:$BF$841,_xlfn.XMATCH("CL "&amp;A1345,$U$827:$U$841),ROW()-ROW(A1346)+1)</f>
        <v>5.0646371931188696</v>
      </c>
      <c r="G1356" s="528">
        <f t="shared" si="438"/>
        <v>16</v>
      </c>
      <c r="H1356" s="581">
        <f t="shared" si="439"/>
        <v>0.18451488095238094</v>
      </c>
      <c r="I1356" s="580">
        <f t="shared" si="435"/>
        <v>4.8127374659020967</v>
      </c>
      <c r="J1356" s="581">
        <f t="shared" si="440"/>
        <v>0.90642550083769535</v>
      </c>
    </row>
    <row r="1357" spans="1:10" x14ac:dyDescent="0.2">
      <c r="A1357" s="579">
        <f t="shared" si="436"/>
        <v>2.625</v>
      </c>
      <c r="B1357" s="514">
        <f t="shared" si="441"/>
        <v>72</v>
      </c>
      <c r="C1357" s="523">
        <v>8.5</v>
      </c>
      <c r="D1357" s="830">
        <f t="shared" si="437"/>
        <v>1.125</v>
      </c>
      <c r="E1357" s="523">
        <f t="shared" si="442"/>
        <v>16</v>
      </c>
      <c r="F1357" s="523" cm="1">
        <f t="array" ref="F1357">INDEX($U$827:$BF$841,_xlfn.XMATCH("CL "&amp;A1345,$U$827:$U$841),ROW()-ROW(A1346)+1)</f>
        <v>4.785164662457646</v>
      </c>
      <c r="G1357" s="528">
        <f t="shared" si="438"/>
        <v>16</v>
      </c>
      <c r="H1357" s="581">
        <f t="shared" si="439"/>
        <v>0.18451488095238094</v>
      </c>
      <c r="I1357" s="580">
        <f t="shared" si="435"/>
        <v>4.7816849624952944</v>
      </c>
      <c r="J1357" s="581">
        <f t="shared" si="440"/>
        <v>0.90176762532667509</v>
      </c>
    </row>
    <row r="1358" spans="1:10" x14ac:dyDescent="0.2">
      <c r="A1358" s="579">
        <f t="shared" si="436"/>
        <v>2.75</v>
      </c>
      <c r="B1358" s="514">
        <f t="shared" si="441"/>
        <v>72</v>
      </c>
      <c r="C1358" s="523">
        <v>8.5</v>
      </c>
      <c r="D1358" s="830">
        <f t="shared" si="437"/>
        <v>1.125</v>
      </c>
      <c r="E1358" s="523">
        <f t="shared" si="442"/>
        <v>16</v>
      </c>
      <c r="F1358" s="523" cm="1">
        <f t="array" ref="F1358">INDEX($U$827:$BF$841,_xlfn.XMATCH("CL "&amp;A1345,$U$827:$U$841),ROW()-ROW(A1346)+1)</f>
        <v>4.6474829809403673</v>
      </c>
      <c r="G1358" s="528">
        <f t="shared" si="438"/>
        <v>16</v>
      </c>
      <c r="H1358" s="581">
        <f t="shared" si="439"/>
        <v>0.18451488095238094</v>
      </c>
      <c r="I1358" s="580">
        <f t="shared" si="435"/>
        <v>4.7663869978822628</v>
      </c>
      <c r="J1358" s="581">
        <f t="shared" si="440"/>
        <v>0.89947293063472045</v>
      </c>
    </row>
    <row r="1359" spans="1:10" x14ac:dyDescent="0.2">
      <c r="A1359" s="579">
        <f t="shared" si="436"/>
        <v>2.875</v>
      </c>
      <c r="B1359" s="514">
        <f t="shared" si="441"/>
        <v>72</v>
      </c>
      <c r="C1359" s="523">
        <v>8.5</v>
      </c>
      <c r="D1359" s="830">
        <f t="shared" si="437"/>
        <v>1.125</v>
      </c>
      <c r="E1359" s="523">
        <f t="shared" si="442"/>
        <v>16</v>
      </c>
      <c r="F1359" s="523" cm="1">
        <f t="array" ref="F1359">INDEX($U$827:$BF$841,_xlfn.XMATCH("CL "&amp;A1345,$U$827:$U$841),ROW()-ROW(A1346)+1)</f>
        <v>4.5236539765583075</v>
      </c>
      <c r="G1359" s="528">
        <f t="shared" si="438"/>
        <v>16</v>
      </c>
      <c r="H1359" s="581">
        <f t="shared" si="439"/>
        <v>0.18451488095238094</v>
      </c>
      <c r="I1359" s="580">
        <f t="shared" si="435"/>
        <v>4.7526282196175895</v>
      </c>
      <c r="J1359" s="581">
        <f t="shared" si="440"/>
        <v>0.89740911389501932</v>
      </c>
    </row>
    <row r="1360" spans="1:10" x14ac:dyDescent="0.2">
      <c r="A1360" s="579" t="str">
        <f t="shared" si="436"/>
        <v>CL PIER 2</v>
      </c>
      <c r="B1360" s="514">
        <f t="shared" si="441"/>
        <v>72</v>
      </c>
      <c r="C1360" s="523">
        <v>8.5</v>
      </c>
      <c r="D1360" s="830">
        <f t="shared" si="437"/>
        <v>1.5</v>
      </c>
      <c r="E1360" s="523">
        <f t="shared" si="442"/>
        <v>16</v>
      </c>
      <c r="F1360" s="523" cm="1">
        <f t="array" ref="F1360">INDEX($U$827:$BF$841,_xlfn.XMATCH("CL "&amp;A1345,$U$827:$U$841),ROW()-ROW(A1346)+1)</f>
        <v>3.6363353833021392</v>
      </c>
      <c r="G1360" s="528">
        <f t="shared" si="438"/>
        <v>16</v>
      </c>
      <c r="H1360" s="581">
        <f t="shared" si="439"/>
        <v>0.18451488095238094</v>
      </c>
      <c r="I1360" s="580">
        <f t="shared" si="435"/>
        <v>4.6540372648113486</v>
      </c>
      <c r="J1360" s="581">
        <f t="shared" si="440"/>
        <v>0.88262047067408322</v>
      </c>
    </row>
    <row r="1361" spans="1:10" x14ac:dyDescent="0.2">
      <c r="A1361" s="579">
        <f t="shared" si="436"/>
        <v>3.25</v>
      </c>
      <c r="B1361" s="514">
        <f t="shared" si="441"/>
        <v>72</v>
      </c>
      <c r="C1361" s="523">
        <v>8.5</v>
      </c>
      <c r="D1361" s="830">
        <f t="shared" si="437"/>
        <v>1.5</v>
      </c>
      <c r="E1361" s="523">
        <f t="shared" si="442"/>
        <v>16</v>
      </c>
      <c r="F1361" s="523" cm="1">
        <f t="array" ref="F1361">INDEX($U$827:$BF$841,_xlfn.XMATCH("CL "&amp;A1345,$U$827:$U$841),ROW()-ROW(A1346)+1)</f>
        <v>2.8086876998222579</v>
      </c>
      <c r="G1361" s="528">
        <f t="shared" si="438"/>
        <v>16</v>
      </c>
      <c r="H1361" s="581">
        <f t="shared" si="439"/>
        <v>0.18451488095238094</v>
      </c>
      <c r="I1361" s="580">
        <f t="shared" si="435"/>
        <v>4.5620764110913621</v>
      </c>
      <c r="J1361" s="581">
        <f t="shared" si="440"/>
        <v>0.86882634261608516</v>
      </c>
    </row>
    <row r="1362" spans="1:10" x14ac:dyDescent="0.2">
      <c r="A1362" s="579" t="str">
        <f t="shared" si="436"/>
        <v>F.S. #2</v>
      </c>
      <c r="B1362" s="514">
        <f t="shared" si="441"/>
        <v>72</v>
      </c>
      <c r="C1362" s="523">
        <v>8.5</v>
      </c>
      <c r="D1362" s="830">
        <f t="shared" si="437"/>
        <v>0.6875</v>
      </c>
      <c r="E1362" s="523">
        <f t="shared" si="442"/>
        <v>16</v>
      </c>
      <c r="F1362" s="523" cm="1">
        <f t="array" ref="F1362">INDEX($U$827:$BF$841,_xlfn.XMATCH("CL "&amp;A1345,$U$827:$U$841),ROW()-ROW(A1346)+1)</f>
        <v>4.5308909235782266</v>
      </c>
      <c r="G1362" s="528">
        <f t="shared" si="438"/>
        <v>16</v>
      </c>
      <c r="H1362" s="581">
        <f t="shared" si="439"/>
        <v>0.18451488095238094</v>
      </c>
      <c r="I1362" s="580">
        <f t="shared" si="435"/>
        <v>4.7534323248420254</v>
      </c>
      <c r="J1362" s="581">
        <f t="shared" si="440"/>
        <v>0.89752972967868483</v>
      </c>
    </row>
    <row r="1363" spans="1:10" x14ac:dyDescent="0.2">
      <c r="A1363" s="579">
        <f t="shared" si="436"/>
        <v>3.5</v>
      </c>
      <c r="B1363" s="514">
        <f t="shared" si="441"/>
        <v>72</v>
      </c>
      <c r="C1363" s="523">
        <v>8.5</v>
      </c>
      <c r="D1363" s="830">
        <f t="shared" si="437"/>
        <v>0.6875</v>
      </c>
      <c r="E1363" s="523">
        <f t="shared" si="442"/>
        <v>16</v>
      </c>
      <c r="F1363" s="523" cm="1">
        <f t="array" ref="F1363">INDEX($U$827:$BF$841,_xlfn.XMATCH("CL "&amp;A1345,$U$827:$U$841),ROW()-ROW(A1346)+1)</f>
        <v>4.6832764368882636</v>
      </c>
      <c r="G1363" s="528">
        <f t="shared" si="438"/>
        <v>16</v>
      </c>
      <c r="H1363" s="581">
        <f t="shared" si="439"/>
        <v>0.18451488095238094</v>
      </c>
      <c r="I1363" s="580">
        <f t="shared" si="435"/>
        <v>4.77036404854314</v>
      </c>
      <c r="J1363" s="581">
        <f t="shared" si="440"/>
        <v>0.90006948823385202</v>
      </c>
    </row>
    <row r="1364" spans="1:10" x14ac:dyDescent="0.2">
      <c r="A1364" s="579">
        <f t="shared" si="436"/>
        <v>3.75</v>
      </c>
      <c r="B1364" s="514">
        <f t="shared" si="441"/>
        <v>72</v>
      </c>
      <c r="C1364" s="523">
        <v>8.5</v>
      </c>
      <c r="D1364" s="830">
        <f t="shared" si="437"/>
        <v>0.6875</v>
      </c>
      <c r="E1364" s="523">
        <f t="shared" si="442"/>
        <v>16</v>
      </c>
      <c r="F1364" s="523" cm="1">
        <f t="array" ref="F1364">INDEX($U$827:$BF$841,_xlfn.XMATCH("CL "&amp;A1345,$U$827:$U$841),ROW()-ROW(A1346)+1)</f>
        <v>4.8259781405740796</v>
      </c>
      <c r="G1364" s="528">
        <f t="shared" si="438"/>
        <v>16</v>
      </c>
      <c r="H1364" s="581">
        <f t="shared" si="439"/>
        <v>0.18451488095238094</v>
      </c>
      <c r="I1364" s="580">
        <f t="shared" si="435"/>
        <v>4.7862197933971196</v>
      </c>
      <c r="J1364" s="581">
        <f t="shared" si="440"/>
        <v>0.90244784996194882</v>
      </c>
    </row>
    <row r="1365" spans="1:10" x14ac:dyDescent="0.2">
      <c r="A1365" s="579" t="str">
        <f t="shared" si="436"/>
        <v>CL PIER 3</v>
      </c>
      <c r="B1365" s="514">
        <f t="shared" si="441"/>
        <v>72</v>
      </c>
      <c r="C1365" s="523">
        <v>8.5</v>
      </c>
      <c r="D1365" s="830">
        <f t="shared" si="437"/>
        <v>0.9375</v>
      </c>
      <c r="E1365" s="523">
        <f t="shared" si="442"/>
        <v>16</v>
      </c>
      <c r="F1365" s="523" cm="1">
        <f t="array" ref="F1365">INDEX($U$827:$BF$841,_xlfn.XMATCH("CL "&amp;A1345,$U$827:$U$841),ROW()-ROW(A1346)+1)</f>
        <v>4.4041477974287773</v>
      </c>
      <c r="G1365" s="528">
        <f t="shared" si="438"/>
        <v>16</v>
      </c>
      <c r="H1365" s="581">
        <f t="shared" si="439"/>
        <v>0.18451488095238094</v>
      </c>
      <c r="I1365" s="580">
        <f t="shared" si="435"/>
        <v>4.7393497552698642</v>
      </c>
      <c r="J1365" s="581">
        <f t="shared" si="440"/>
        <v>0.89541734424286057</v>
      </c>
    </row>
    <row r="1366" spans="1:10" x14ac:dyDescent="0.2">
      <c r="A1366" s="579">
        <f t="shared" si="436"/>
        <v>4.25</v>
      </c>
      <c r="B1366" s="514">
        <f t="shared" si="441"/>
        <v>72</v>
      </c>
      <c r="C1366" s="523">
        <v>8.5</v>
      </c>
      <c r="D1366" s="830">
        <f t="shared" si="437"/>
        <v>0.6875</v>
      </c>
      <c r="E1366" s="523">
        <f t="shared" si="442"/>
        <v>16</v>
      </c>
      <c r="F1366" s="523" cm="1">
        <f t="array" ref="F1366">INDEX($U$827:$BF$841,_xlfn.XMATCH("CL "&amp;A1345,$U$827:$U$841),ROW()-ROW(A1346)+1)</f>
        <v>4.3469619926336236</v>
      </c>
      <c r="G1366" s="528">
        <f t="shared" si="438"/>
        <v>16</v>
      </c>
      <c r="H1366" s="581">
        <f t="shared" si="439"/>
        <v>0.18451488095238094</v>
      </c>
      <c r="I1366" s="580">
        <f t="shared" si="435"/>
        <v>4.7329957769592914</v>
      </c>
      <c r="J1366" s="581">
        <f t="shared" si="440"/>
        <v>0.89446424749627473</v>
      </c>
    </row>
    <row r="1367" spans="1:10" x14ac:dyDescent="0.2">
      <c r="A1367" s="579">
        <f t="shared" si="436"/>
        <v>4.5</v>
      </c>
      <c r="B1367" s="514">
        <f t="shared" si="441"/>
        <v>72</v>
      </c>
      <c r="C1367" s="523">
        <v>8.5</v>
      </c>
      <c r="D1367" s="830">
        <f t="shared" si="437"/>
        <v>0.6875</v>
      </c>
      <c r="E1367" s="523">
        <f t="shared" si="442"/>
        <v>16</v>
      </c>
      <c r="F1367" s="523" cm="1">
        <f t="array" ref="F1367">INDEX($U$827:$BF$841,_xlfn.XMATCH("CL "&amp;A1345,$U$827:$U$841),ROW()-ROW(A1346)+1)</f>
        <v>3.9785988907178762</v>
      </c>
      <c r="G1367" s="528">
        <f t="shared" si="438"/>
        <v>16</v>
      </c>
      <c r="H1367" s="581">
        <f t="shared" si="439"/>
        <v>0.18451488095238094</v>
      </c>
      <c r="I1367" s="580">
        <f t="shared" si="435"/>
        <v>4.6920665434130973</v>
      </c>
      <c r="J1367" s="581">
        <f t="shared" si="440"/>
        <v>0.88832486246434561</v>
      </c>
    </row>
    <row r="1368" spans="1:10" x14ac:dyDescent="0.2">
      <c r="A1368" s="579" t="str">
        <f t="shared" si="436"/>
        <v>F.S. #3</v>
      </c>
      <c r="B1368" s="514">
        <f t="shared" si="441"/>
        <v>72</v>
      </c>
      <c r="C1368" s="523">
        <v>8.5</v>
      </c>
      <c r="D1368" s="830">
        <f t="shared" si="437"/>
        <v>0.6875</v>
      </c>
      <c r="E1368" s="523">
        <f t="shared" si="442"/>
        <v>16</v>
      </c>
      <c r="F1368" s="523" cm="1">
        <f t="array" ref="F1368">INDEX($U$827:$BF$841,_xlfn.XMATCH("CL "&amp;A1345,$U$827:$U$841),ROW()-ROW(A1346)+1)</f>
        <v>4.2842525170981389</v>
      </c>
      <c r="G1368" s="528">
        <f t="shared" si="438"/>
        <v>16</v>
      </c>
      <c r="H1368" s="581">
        <f t="shared" si="439"/>
        <v>0.18451488095238094</v>
      </c>
      <c r="I1368" s="580">
        <f t="shared" si="435"/>
        <v>4.7260280574553484</v>
      </c>
      <c r="J1368" s="581">
        <f t="shared" si="440"/>
        <v>0.89341908957068328</v>
      </c>
    </row>
    <row r="1369" spans="1:10" x14ac:dyDescent="0.2">
      <c r="A1369" s="579">
        <f t="shared" si="436"/>
        <v>4.75</v>
      </c>
      <c r="B1369" s="514">
        <f t="shared" si="441"/>
        <v>72</v>
      </c>
      <c r="C1369" s="523">
        <v>8.5</v>
      </c>
      <c r="D1369" s="830">
        <f t="shared" si="437"/>
        <v>1.5</v>
      </c>
      <c r="E1369" s="523">
        <f t="shared" si="442"/>
        <v>16</v>
      </c>
      <c r="F1369" s="523" cm="1">
        <f t="array" ref="F1369">INDEX($U$827:$BF$841,_xlfn.XMATCH("CL "&amp;A1345,$U$827:$U$841),ROW()-ROW(A1346)+1)</f>
        <v>2.879820180214665</v>
      </c>
      <c r="G1369" s="528">
        <f t="shared" si="438"/>
        <v>16</v>
      </c>
      <c r="H1369" s="581">
        <f t="shared" si="439"/>
        <v>0.18451488095238094</v>
      </c>
      <c r="I1369" s="580">
        <f t="shared" si="435"/>
        <v>4.5699800200238521</v>
      </c>
      <c r="J1369" s="581">
        <f t="shared" si="440"/>
        <v>0.87001188395595874</v>
      </c>
    </row>
    <row r="1370" spans="1:10" x14ac:dyDescent="0.2">
      <c r="A1370" s="579" t="str">
        <f t="shared" si="436"/>
        <v>CL PIER 4</v>
      </c>
      <c r="B1370" s="514">
        <f t="shared" si="441"/>
        <v>72</v>
      </c>
      <c r="C1370" s="523">
        <v>8.5</v>
      </c>
      <c r="D1370" s="830">
        <f t="shared" si="437"/>
        <v>1.5</v>
      </c>
      <c r="E1370" s="523">
        <f t="shared" si="442"/>
        <v>16</v>
      </c>
      <c r="F1370" s="523" cm="1">
        <f t="array" ref="F1370">INDEX($U$827:$BF$841,_xlfn.XMATCH("CL "&amp;A1345,$U$827:$U$841),ROW()-ROW(A1346)+1)</f>
        <v>3.1715576719288947</v>
      </c>
      <c r="G1370" s="528">
        <f t="shared" si="438"/>
        <v>16</v>
      </c>
      <c r="H1370" s="581">
        <f t="shared" si="439"/>
        <v>0.18451488095238094</v>
      </c>
      <c r="I1370" s="580">
        <f t="shared" si="435"/>
        <v>4.6023952968809887</v>
      </c>
      <c r="J1370" s="581">
        <f t="shared" si="440"/>
        <v>0.87487417548452928</v>
      </c>
    </row>
    <row r="1371" spans="1:10" x14ac:dyDescent="0.2">
      <c r="A1371" s="579">
        <f t="shared" si="436"/>
        <v>5.125</v>
      </c>
      <c r="B1371" s="514">
        <f t="shared" si="441"/>
        <v>72</v>
      </c>
      <c r="C1371" s="523">
        <v>8.5</v>
      </c>
      <c r="D1371" s="830">
        <f t="shared" si="437"/>
        <v>1.125</v>
      </c>
      <c r="E1371" s="523">
        <f t="shared" si="442"/>
        <v>16</v>
      </c>
      <c r="F1371" s="523" cm="1">
        <f t="array" ref="F1371">INDEX($U$827:$BF$841,_xlfn.XMATCH("CL "&amp;A1345,$U$827:$U$841),ROW()-ROW(A1346)+1)</f>
        <v>3.6561764270691128</v>
      </c>
      <c r="G1371" s="528">
        <f t="shared" si="438"/>
        <v>16</v>
      </c>
      <c r="H1371" s="581">
        <f t="shared" si="439"/>
        <v>0.18451488095238094</v>
      </c>
      <c r="I1371" s="580">
        <f t="shared" si="435"/>
        <v>4.6562418252299018</v>
      </c>
      <c r="J1371" s="581">
        <f t="shared" si="440"/>
        <v>0.88295115473686625</v>
      </c>
    </row>
    <row r="1372" spans="1:10" x14ac:dyDescent="0.2">
      <c r="A1372" s="579">
        <f t="shared" si="436"/>
        <v>5.25</v>
      </c>
      <c r="B1372" s="514">
        <f t="shared" si="441"/>
        <v>72</v>
      </c>
      <c r="C1372" s="523">
        <v>8.5</v>
      </c>
      <c r="D1372" s="830">
        <f t="shared" si="437"/>
        <v>1.125</v>
      </c>
      <c r="E1372" s="523">
        <f t="shared" si="442"/>
        <v>16</v>
      </c>
      <c r="F1372" s="523" cm="1">
        <f t="array" ref="F1372">INDEX($U$827:$BF$841,_xlfn.XMATCH("CL "&amp;A1345,$U$827:$U$841),ROW()-ROW(A1346)+1)</f>
        <v>4.0131619809208132</v>
      </c>
      <c r="G1372" s="528">
        <f t="shared" si="438"/>
        <v>16</v>
      </c>
      <c r="H1372" s="581">
        <f t="shared" si="439"/>
        <v>0.18451488095238094</v>
      </c>
      <c r="I1372" s="580">
        <f t="shared" si="435"/>
        <v>4.695906886768979</v>
      </c>
      <c r="J1372" s="581">
        <f t="shared" si="440"/>
        <v>0.88890091396772775</v>
      </c>
    </row>
    <row r="1373" spans="1:10" x14ac:dyDescent="0.2">
      <c r="A1373" s="579">
        <f t="shared" si="436"/>
        <v>5.375</v>
      </c>
      <c r="B1373" s="514">
        <f t="shared" si="441"/>
        <v>72</v>
      </c>
      <c r="C1373" s="523">
        <v>8.5</v>
      </c>
      <c r="D1373" s="830">
        <f t="shared" si="437"/>
        <v>1.125</v>
      </c>
      <c r="E1373" s="523">
        <f t="shared" si="442"/>
        <v>16</v>
      </c>
      <c r="F1373" s="523" cm="1">
        <f t="array" ref="F1373">INDEX($U$827:$BF$841,_xlfn.XMATCH("CL "&amp;A1345,$U$827:$U$841),ROW()-ROW(A1346)+1)</f>
        <v>4.3153065669375792</v>
      </c>
      <c r="G1373" s="528">
        <f t="shared" si="438"/>
        <v>16</v>
      </c>
      <c r="H1373" s="581">
        <f t="shared" si="439"/>
        <v>0.18451488095238094</v>
      </c>
      <c r="I1373" s="580">
        <f t="shared" si="435"/>
        <v>4.7294785074375092</v>
      </c>
      <c r="J1373" s="581">
        <f t="shared" si="440"/>
        <v>0.8939366570680074</v>
      </c>
    </row>
    <row r="1374" spans="1:10" x14ac:dyDescent="0.2">
      <c r="A1374" s="579">
        <f t="shared" si="436"/>
        <v>5.5</v>
      </c>
      <c r="B1374" s="514">
        <f t="shared" si="441"/>
        <v>72</v>
      </c>
      <c r="C1374" s="523">
        <v>8.5</v>
      </c>
      <c r="D1374" s="830">
        <f t="shared" si="437"/>
        <v>1.125</v>
      </c>
      <c r="E1374" s="523">
        <f t="shared" si="442"/>
        <v>16</v>
      </c>
      <c r="F1374" s="523" cm="1">
        <f t="array" ref="F1374">INDEX($U$827:$BF$841,_xlfn.XMATCH("CL "&amp;A1345,$U$827:$U$841),ROW()-ROW(A1346)+1)</f>
        <v>4.3679265365908577</v>
      </c>
      <c r="G1374" s="528">
        <f t="shared" si="438"/>
        <v>16</v>
      </c>
      <c r="H1374" s="581">
        <f t="shared" si="439"/>
        <v>0.18451488095238094</v>
      </c>
      <c r="I1374" s="580">
        <f t="shared" si="435"/>
        <v>4.7353251707323176</v>
      </c>
      <c r="J1374" s="581">
        <f t="shared" si="440"/>
        <v>0.89481365656222867</v>
      </c>
    </row>
    <row r="1375" spans="1:10" x14ac:dyDescent="0.2">
      <c r="A1375" s="579">
        <f t="shared" si="436"/>
        <v>5.625</v>
      </c>
      <c r="B1375" s="514">
        <f t="shared" si="441"/>
        <v>72</v>
      </c>
      <c r="C1375" s="523">
        <v>8.5</v>
      </c>
      <c r="D1375" s="830">
        <f t="shared" si="437"/>
        <v>1.125</v>
      </c>
      <c r="E1375" s="523">
        <f t="shared" si="442"/>
        <v>16</v>
      </c>
      <c r="F1375" s="523" cm="1">
        <f t="array" ref="F1375">INDEX($U$827:$BF$841,_xlfn.XMATCH("CL "&amp;A1345,$U$827:$U$841),ROW()-ROW(A1346)+1)</f>
        <v>4.1338680761109572</v>
      </c>
      <c r="G1375" s="528">
        <f t="shared" si="438"/>
        <v>16</v>
      </c>
      <c r="H1375" s="581">
        <f t="shared" si="439"/>
        <v>0.18451488095238094</v>
      </c>
      <c r="I1375" s="580">
        <f t="shared" si="435"/>
        <v>4.7093186751234395</v>
      </c>
      <c r="J1375" s="581">
        <f t="shared" si="440"/>
        <v>0.89091268222089681</v>
      </c>
    </row>
    <row r="1376" spans="1:10" x14ac:dyDescent="0.2">
      <c r="A1376" s="579">
        <f t="shared" si="436"/>
        <v>5.75</v>
      </c>
      <c r="B1376" s="514">
        <f t="shared" si="441"/>
        <v>72</v>
      </c>
      <c r="C1376" s="523">
        <v>8.5</v>
      </c>
      <c r="D1376" s="830">
        <f t="shared" si="437"/>
        <v>1.125</v>
      </c>
      <c r="E1376" s="523">
        <f t="shared" si="442"/>
        <v>16</v>
      </c>
      <c r="F1376" s="523" cm="1">
        <f t="array" ref="F1376">INDEX($U$827:$BF$841,_xlfn.XMATCH("CL "&amp;A1345,$U$827:$U$841),ROW()-ROW(A1346)+1)</f>
        <v>3.6074305384481704</v>
      </c>
      <c r="G1376" s="528">
        <f t="shared" si="438"/>
        <v>16</v>
      </c>
      <c r="H1376" s="581">
        <f t="shared" si="439"/>
        <v>0.18451488095238094</v>
      </c>
      <c r="I1376" s="580">
        <f t="shared" si="435"/>
        <v>4.6508256153831304</v>
      </c>
      <c r="J1376" s="581">
        <f t="shared" si="440"/>
        <v>0.88213872325985054</v>
      </c>
    </row>
    <row r="1377" spans="1:10" x14ac:dyDescent="0.2">
      <c r="A1377" s="579" t="str">
        <f t="shared" si="436"/>
        <v>F.S. #4</v>
      </c>
      <c r="B1377" s="514">
        <f t="shared" si="441"/>
        <v>72</v>
      </c>
      <c r="C1377" s="523">
        <v>8.5</v>
      </c>
      <c r="D1377" s="830">
        <f t="shared" si="437"/>
        <v>1.125</v>
      </c>
      <c r="E1377" s="523">
        <f t="shared" si="442"/>
        <v>16</v>
      </c>
      <c r="F1377" s="523" cm="1">
        <f t="array" ref="F1377">INDEX($U$827:$BF$841,_xlfn.XMATCH("CL "&amp;A1345,$U$827:$U$841),ROW()-ROW(A1346)+1)</f>
        <v>3.4096575439389198</v>
      </c>
      <c r="G1377" s="528">
        <f t="shared" si="438"/>
        <v>16</v>
      </c>
      <c r="H1377" s="581">
        <f t="shared" si="439"/>
        <v>0.18451488095238094</v>
      </c>
      <c r="I1377" s="580">
        <f t="shared" si="435"/>
        <v>4.6288508382154356</v>
      </c>
      <c r="J1377" s="581">
        <f t="shared" si="440"/>
        <v>0.87884250668469632</v>
      </c>
    </row>
    <row r="1378" spans="1:10" x14ac:dyDescent="0.2">
      <c r="A1378" s="579">
        <f>A1338</f>
        <v>5.875</v>
      </c>
      <c r="B1378" s="514">
        <f t="shared" si="441"/>
        <v>72</v>
      </c>
      <c r="C1378" s="523">
        <v>8.5</v>
      </c>
      <c r="D1378" s="830">
        <f t="shared" si="437"/>
        <v>1.6875</v>
      </c>
      <c r="E1378" s="523">
        <f t="shared" si="442"/>
        <v>16</v>
      </c>
      <c r="F1378" s="523" cm="1">
        <f t="array" ref="F1378">INDEX($U$827:$BF$841,_xlfn.XMATCH("CL "&amp;A1345,$U$827:$U$841),ROW()-ROW(A1346)+1)</f>
        <v>2.2307411254505496</v>
      </c>
      <c r="G1378" s="528">
        <f t="shared" si="438"/>
        <v>16</v>
      </c>
      <c r="H1378" s="581">
        <f t="shared" si="439"/>
        <v>0.18451488095238094</v>
      </c>
      <c r="I1378" s="580">
        <f t="shared" si="435"/>
        <v>4.4978601250500612</v>
      </c>
      <c r="J1378" s="581">
        <f t="shared" si="440"/>
        <v>0.85919389970989002</v>
      </c>
    </row>
    <row r="1379" spans="1:10" x14ac:dyDescent="0.2">
      <c r="A1379" s="579" t="str">
        <f t="shared" ref="A1379:A1383" si="443">A1339</f>
        <v>CL PIER 5</v>
      </c>
      <c r="B1379" s="514">
        <f t="shared" si="441"/>
        <v>72</v>
      </c>
      <c r="C1379" s="523">
        <v>8.5</v>
      </c>
      <c r="D1379" s="830">
        <f t="shared" si="437"/>
        <v>1.6875</v>
      </c>
      <c r="E1379" s="523">
        <f t="shared" si="442"/>
        <v>16</v>
      </c>
      <c r="F1379" s="523" cm="1">
        <f t="array" ref="F1379">INDEX($U$827:$BF$841,_xlfn.XMATCH("CL "&amp;A1345,$U$827:$U$841),ROW()-ROW(A1346)+1)</f>
        <v>2.7377120439923601</v>
      </c>
      <c r="G1379" s="528">
        <f t="shared" si="438"/>
        <v>16</v>
      </c>
      <c r="H1379" s="581">
        <f t="shared" si="439"/>
        <v>0.18451488095238094</v>
      </c>
      <c r="I1379" s="580">
        <f t="shared" si="435"/>
        <v>4.5541902271102623</v>
      </c>
      <c r="J1379" s="581">
        <f t="shared" si="440"/>
        <v>0.86764341501892028</v>
      </c>
    </row>
    <row r="1380" spans="1:10" x14ac:dyDescent="0.2">
      <c r="A1380" s="579">
        <f t="shared" si="443"/>
        <v>6.25</v>
      </c>
      <c r="B1380" s="514">
        <f t="shared" si="441"/>
        <v>72</v>
      </c>
      <c r="C1380" s="523">
        <v>8.5</v>
      </c>
      <c r="D1380" s="830">
        <f t="shared" si="437"/>
        <v>0.8125</v>
      </c>
      <c r="E1380" s="523">
        <f t="shared" si="442"/>
        <v>16</v>
      </c>
      <c r="F1380" s="523" cm="1">
        <f t="array" ref="F1380">INDEX($U$827:$BF$841,_xlfn.XMATCH("CL "&amp;A1345,$U$827:$U$841),ROW()-ROW(A1346)+1)</f>
        <v>3.7780840074638036</v>
      </c>
      <c r="G1380" s="528">
        <f t="shared" si="438"/>
        <v>16</v>
      </c>
      <c r="H1380" s="581">
        <f t="shared" si="439"/>
        <v>0.18451488095238094</v>
      </c>
      <c r="I1380" s="580">
        <f t="shared" si="435"/>
        <v>4.6697871119404226</v>
      </c>
      <c r="J1380" s="581">
        <f t="shared" si="440"/>
        <v>0.88498294774344433</v>
      </c>
    </row>
    <row r="1381" spans="1:10" x14ac:dyDescent="0.2">
      <c r="A1381" s="579">
        <f t="shared" si="443"/>
        <v>6.5</v>
      </c>
      <c r="B1381" s="514">
        <f t="shared" si="441"/>
        <v>72</v>
      </c>
      <c r="C1381" s="523">
        <v>8.5</v>
      </c>
      <c r="D1381" s="830">
        <f t="shared" si="437"/>
        <v>0.8125</v>
      </c>
      <c r="E1381" s="523">
        <f t="shared" si="442"/>
        <v>16</v>
      </c>
      <c r="F1381" s="523" cm="1">
        <f t="array" ref="F1381">INDEX($U$827:$BF$841,_xlfn.XMATCH("CL "&amp;A1345,$U$827:$U$841),ROW()-ROW(A1346)+1)</f>
        <v>3.392779896290449</v>
      </c>
      <c r="G1381" s="528">
        <f t="shared" si="438"/>
        <v>16</v>
      </c>
      <c r="H1381" s="581">
        <f t="shared" si="439"/>
        <v>0.18451488095238094</v>
      </c>
      <c r="I1381" s="580">
        <f t="shared" si="435"/>
        <v>4.6269755440322724</v>
      </c>
      <c r="J1381" s="581">
        <f t="shared" si="440"/>
        <v>0.87856121255722175</v>
      </c>
    </row>
    <row r="1382" spans="1:10" x14ac:dyDescent="0.2">
      <c r="A1382" s="579">
        <f t="shared" si="443"/>
        <v>6.75</v>
      </c>
      <c r="B1382" s="514">
        <f t="shared" si="441"/>
        <v>72</v>
      </c>
      <c r="C1382" s="523">
        <v>8.5</v>
      </c>
      <c r="D1382" s="830">
        <f t="shared" si="437"/>
        <v>0.8125</v>
      </c>
      <c r="E1382" s="523">
        <f t="shared" si="442"/>
        <v>16</v>
      </c>
      <c r="F1382" s="523" cm="1">
        <f t="array" ref="F1382">INDEX($U$827:$BF$841,_xlfn.XMATCH("CL "&amp;A1345,$U$827:$U$841),ROW()-ROW(A1346)+1)</f>
        <v>3.2111917937909311</v>
      </c>
      <c r="G1382" s="528">
        <f t="shared" si="438"/>
        <v>16</v>
      </c>
      <c r="H1382" s="581">
        <f t="shared" si="439"/>
        <v>0.18451488095238094</v>
      </c>
      <c r="I1382" s="580">
        <f t="shared" si="435"/>
        <v>4.6067990881989926</v>
      </c>
      <c r="J1382" s="581">
        <f t="shared" si="440"/>
        <v>0.87553474418222987</v>
      </c>
    </row>
    <row r="1383" spans="1:10" x14ac:dyDescent="0.2">
      <c r="A1383" s="579" t="str">
        <f t="shared" si="443"/>
        <v>CL BRG. FA</v>
      </c>
      <c r="B1383" s="514">
        <f t="shared" si="441"/>
        <v>72</v>
      </c>
      <c r="C1383" s="523">
        <v>8.5</v>
      </c>
      <c r="D1383" s="830">
        <f t="shared" si="437"/>
        <v>0.8125</v>
      </c>
      <c r="E1383" s="523">
        <f t="shared" si="442"/>
        <v>16</v>
      </c>
      <c r="F1383" s="523" cm="1">
        <f t="array" ref="F1383">INDEX($U$827:$BF$841,_xlfn.XMATCH("CL "&amp;A1345,$U$827:$U$841),ROW()-ROW(A1346)+1)</f>
        <v>3.2841528859171376</v>
      </c>
      <c r="G1383" s="528">
        <f t="shared" si="438"/>
        <v>16</v>
      </c>
      <c r="H1383" s="581">
        <f t="shared" si="439"/>
        <v>0.18451488095238094</v>
      </c>
      <c r="I1383" s="580">
        <f t="shared" si="435"/>
        <v>4.6149058762130153</v>
      </c>
      <c r="J1383" s="581">
        <f t="shared" si="440"/>
        <v>0.87675076238433314</v>
      </c>
    </row>
  </sheetData>
  <mergeCells count="67">
    <mergeCell ref="AC652:AE654"/>
    <mergeCell ref="A532:D532"/>
    <mergeCell ref="F532:H532"/>
    <mergeCell ref="I532:K532"/>
    <mergeCell ref="Q705:T707"/>
    <mergeCell ref="Q708:T709"/>
    <mergeCell ref="Q710:T711"/>
    <mergeCell ref="A701:K701"/>
    <mergeCell ref="AC603:AE605"/>
    <mergeCell ref="A332:D332"/>
    <mergeCell ref="F332:H332"/>
    <mergeCell ref="A492:D492"/>
    <mergeCell ref="F492:H492"/>
    <mergeCell ref="I492:K492"/>
    <mergeCell ref="I332:K332"/>
    <mergeCell ref="A412:D412"/>
    <mergeCell ref="F412:H412"/>
    <mergeCell ref="I412:K412"/>
    <mergeCell ref="A452:D452"/>
    <mergeCell ref="F452:H452"/>
    <mergeCell ref="I452:K452"/>
    <mergeCell ref="I372:K372"/>
    <mergeCell ref="I212:K212"/>
    <mergeCell ref="A252:D252"/>
    <mergeCell ref="F252:H252"/>
    <mergeCell ref="I252:K252"/>
    <mergeCell ref="A292:D292"/>
    <mergeCell ref="F292:H292"/>
    <mergeCell ref="I292:K292"/>
    <mergeCell ref="U53:V53"/>
    <mergeCell ref="X53:Y53"/>
    <mergeCell ref="AA53:AB53"/>
    <mergeCell ref="AC53:AD53"/>
    <mergeCell ref="I92:K92"/>
    <mergeCell ref="U846:W849"/>
    <mergeCell ref="A92:D92"/>
    <mergeCell ref="A132:D132"/>
    <mergeCell ref="F92:H92"/>
    <mergeCell ref="I132:K132"/>
    <mergeCell ref="F132:H132"/>
    <mergeCell ref="A573:K573"/>
    <mergeCell ref="A172:D172"/>
    <mergeCell ref="A823:K823"/>
    <mergeCell ref="L252:N252"/>
    <mergeCell ref="A372:D372"/>
    <mergeCell ref="F372:H372"/>
    <mergeCell ref="F172:H172"/>
    <mergeCell ref="I172:K172"/>
    <mergeCell ref="A212:D212"/>
    <mergeCell ref="F212:H212"/>
    <mergeCell ref="A12:D12"/>
    <mergeCell ref="A10:O10"/>
    <mergeCell ref="F12:H12"/>
    <mergeCell ref="I12:K12"/>
    <mergeCell ref="F52:H52"/>
    <mergeCell ref="I52:K52"/>
    <mergeCell ref="A52:D52"/>
    <mergeCell ref="O2:O4"/>
    <mergeCell ref="A3:B3"/>
    <mergeCell ref="G6:O6"/>
    <mergeCell ref="G7:O7"/>
    <mergeCell ref="G8:O8"/>
    <mergeCell ref="I1:J1"/>
    <mergeCell ref="B2:G2"/>
    <mergeCell ref="H2:H4"/>
    <mergeCell ref="I2:J4"/>
    <mergeCell ref="K2:K4"/>
  </mergeCells>
  <phoneticPr fontId="14" type="noConversion"/>
  <pageMargins left="0.7" right="0.7" top="0.75" bottom="0.75" header="0.3" footer="0.3"/>
  <pageSetup scale="54" fitToWidth="0" fitToHeight="0" orientation="portrait" r:id="rId1"/>
  <headerFooter>
    <oddFooter>&amp;L&amp;F
&amp;A&amp;RPrinted &amp;D
&amp;T</oddFooter>
  </headerFooter>
  <rowBreaks count="10" manualBreakCount="10">
    <brk id="643" max="14" man="1"/>
    <brk id="700" max="14" man="1"/>
    <brk id="742" max="14" man="1"/>
    <brk id="822" max="14" man="1"/>
    <brk id="904" max="14" man="1"/>
    <brk id="984" max="14" man="1"/>
    <brk id="1064" max="14" man="1"/>
    <brk id="1144" max="14" man="1"/>
    <brk id="1224" max="14" man="1"/>
    <brk id="1304" max="14"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721C54-C25F-4C82-B802-6CEE8C4A9A71}">
  <sheetPr>
    <tabColor rgb="FFFFFF00"/>
    <pageSetUpPr fitToPage="1"/>
  </sheetPr>
  <dimension ref="A1:AO263"/>
  <sheetViews>
    <sheetView tabSelected="1" view="pageBreakPreview" topLeftCell="A221" zoomScale="85" zoomScaleNormal="100" zoomScaleSheetLayoutView="85" workbookViewId="0">
      <selection activeCell="A174" sqref="A174:XFD174"/>
    </sheetView>
  </sheetViews>
  <sheetFormatPr defaultColWidth="8.85546875" defaultRowHeight="12.75" x14ac:dyDescent="0.2"/>
  <cols>
    <col min="1" max="1" width="37" style="9" bestFit="1" customWidth="1"/>
    <col min="2" max="2" width="8.85546875" style="9"/>
    <col min="3" max="3" width="8.140625" style="74" customWidth="1"/>
    <col min="4" max="4" width="47" style="63" bestFit="1" customWidth="1"/>
    <col min="5" max="5" width="11.28515625" style="9" bestFit="1" customWidth="1"/>
    <col min="6" max="39" width="9.7109375" style="9" bestFit="1" customWidth="1"/>
    <col min="40" max="40" width="9.7109375" style="9" customWidth="1"/>
    <col min="41" max="41" width="11.140625" style="9" bestFit="1" customWidth="1"/>
    <col min="42" max="16384" width="8.85546875" style="9"/>
  </cols>
  <sheetData>
    <row r="1" spans="1:41" ht="25.5" x14ac:dyDescent="0.2">
      <c r="C1" s="74" t="s">
        <v>357</v>
      </c>
    </row>
    <row r="2" spans="1:41" x14ac:dyDescent="0.2">
      <c r="C2" s="9" t="s">
        <v>686</v>
      </c>
    </row>
    <row r="4" spans="1:41" hidden="1" x14ac:dyDescent="0.2">
      <c r="C4" s="987" t="s">
        <v>382</v>
      </c>
      <c r="D4" s="988"/>
      <c r="E4" s="988"/>
      <c r="F4" s="988"/>
      <c r="G4" s="988"/>
      <c r="H4" s="988"/>
      <c r="I4" s="988"/>
      <c r="J4" s="988"/>
      <c r="K4" s="988"/>
      <c r="L4" s="988"/>
      <c r="M4" s="988"/>
      <c r="N4" s="988"/>
      <c r="O4" s="988"/>
      <c r="P4" s="988"/>
      <c r="Q4" s="988"/>
      <c r="R4" s="988"/>
      <c r="S4" s="988"/>
      <c r="T4" s="988"/>
      <c r="U4" s="988"/>
      <c r="V4" s="988"/>
      <c r="W4" s="988"/>
      <c r="X4" s="988"/>
      <c r="Y4" s="988"/>
      <c r="Z4" s="988"/>
      <c r="AA4" s="988"/>
      <c r="AB4" s="988"/>
      <c r="AC4" s="988"/>
      <c r="AD4" s="988"/>
      <c r="AE4" s="988"/>
      <c r="AF4" s="988"/>
      <c r="AG4" s="988"/>
      <c r="AH4" s="988"/>
      <c r="AI4" s="988"/>
      <c r="AJ4" s="988"/>
      <c r="AK4" s="988"/>
      <c r="AL4" s="988"/>
      <c r="AM4" s="988"/>
      <c r="AN4" s="988"/>
      <c r="AO4" s="989"/>
    </row>
    <row r="5" spans="1:41" ht="25.5" hidden="1" x14ac:dyDescent="0.2">
      <c r="C5" s="183" t="s">
        <v>473</v>
      </c>
      <c r="D5" s="64"/>
      <c r="E5" s="578" t="str">
        <f>'deck elevations for plans'!C3</f>
        <v>CL BRG. RA</v>
      </c>
      <c r="F5" s="578">
        <f>'deck elevations for plans'!D3</f>
        <v>1.25</v>
      </c>
      <c r="G5" s="578">
        <f>'deck elevations for plans'!E3</f>
        <v>1.5</v>
      </c>
      <c r="H5" s="631">
        <f>'deck elevations for plans'!F3</f>
        <v>1.75</v>
      </c>
      <c r="I5" s="578" t="str">
        <f>'deck elevations for plans'!G3</f>
        <v>CL PIER 1</v>
      </c>
      <c r="J5" s="578">
        <f>'deck elevations for plans'!H3</f>
        <v>2.125</v>
      </c>
      <c r="K5" s="578" t="str">
        <f>'deck elevations for plans'!I3</f>
        <v>F.S. #1</v>
      </c>
      <c r="L5" s="631">
        <f>'deck elevations for plans'!J3</f>
        <v>2.25</v>
      </c>
      <c r="M5" s="578">
        <f>'deck elevations for plans'!K3</f>
        <v>2.375</v>
      </c>
      <c r="N5" s="578">
        <f>'deck elevations for plans'!L3</f>
        <v>2.5</v>
      </c>
      <c r="O5" s="578">
        <f>'deck elevations for plans'!M3</f>
        <v>2.625</v>
      </c>
      <c r="P5" s="578">
        <f>'deck elevations for plans'!N3</f>
        <v>2.75</v>
      </c>
      <c r="Q5" s="631">
        <f>'deck elevations for plans'!O3</f>
        <v>2.875</v>
      </c>
      <c r="R5" s="578" t="str">
        <f>'deck elevations for plans'!P3</f>
        <v>CL PIER 2</v>
      </c>
      <c r="S5" s="578">
        <f>'deck elevations for plans'!Q3</f>
        <v>3.25</v>
      </c>
      <c r="T5" s="578" t="str">
        <f>'deck elevations for plans'!R3</f>
        <v>F.S. #2</v>
      </c>
      <c r="U5" s="578">
        <f>'deck elevations for plans'!S3</f>
        <v>3.5</v>
      </c>
      <c r="V5" s="578">
        <f>'deck elevations for plans'!T3</f>
        <v>3.75</v>
      </c>
      <c r="W5" s="631" t="str">
        <f>'deck elevations for plans'!U3</f>
        <v>CL PIER 3</v>
      </c>
      <c r="X5" s="578">
        <f>'deck elevations for plans'!V3</f>
        <v>4.25</v>
      </c>
      <c r="Y5" s="578">
        <f>'deck elevations for plans'!W3</f>
        <v>4.5</v>
      </c>
      <c r="Z5" s="578" t="str">
        <f>'deck elevations for plans'!X3</f>
        <v>F.S. #3</v>
      </c>
      <c r="AA5" s="578">
        <f>'deck elevations for plans'!Y3</f>
        <v>4.75</v>
      </c>
      <c r="AB5" s="631" t="str">
        <f>'deck elevations for plans'!Z3</f>
        <v>CL PIER 4</v>
      </c>
      <c r="AC5" s="578">
        <f>'deck elevations for plans'!AA3</f>
        <v>5.125</v>
      </c>
      <c r="AD5" s="578">
        <f>'deck elevations for plans'!AB3</f>
        <v>5.25</v>
      </c>
      <c r="AE5" s="578">
        <f>'deck elevations for plans'!AC3</f>
        <v>5.375</v>
      </c>
      <c r="AF5" s="631">
        <f>'deck elevations for plans'!AD3</f>
        <v>5.5</v>
      </c>
      <c r="AG5" s="578">
        <f>'deck elevations for plans'!AE3</f>
        <v>5.625</v>
      </c>
      <c r="AH5" s="578">
        <f>'deck elevations for plans'!AF3</f>
        <v>5.75</v>
      </c>
      <c r="AI5" s="578" t="str">
        <f>'deck elevations for plans'!AG3</f>
        <v>F.S. #4</v>
      </c>
      <c r="AJ5" s="578">
        <f>'deck elevations for plans'!AH3</f>
        <v>5.875</v>
      </c>
      <c r="AK5" s="578" t="str">
        <f>'deck elevations for plans'!AI3</f>
        <v>CL PIER 5</v>
      </c>
      <c r="AL5" s="578">
        <f>'deck elevations for plans'!AJ3</f>
        <v>6.25</v>
      </c>
      <c r="AM5" s="578">
        <f>'deck elevations for plans'!AK3</f>
        <v>6.5</v>
      </c>
      <c r="AN5" s="578">
        <f>'deck elevations for plans'!AL3</f>
        <v>6.75</v>
      </c>
      <c r="AO5" s="578" t="str">
        <f>'deck elevations for plans'!AM3</f>
        <v>CL BRG. FA</v>
      </c>
    </row>
    <row r="6" spans="1:41" hidden="1" x14ac:dyDescent="0.2">
      <c r="A6" s="464" t="str">
        <f>'TOP OF DECK ELEVATIONS'!R10</f>
        <v>WB LEFT CURBLINE</v>
      </c>
      <c r="C6" s="983" t="s">
        <v>685</v>
      </c>
      <c r="D6" s="380" t="s">
        <v>34</v>
      </c>
      <c r="E6" s="442" cm="1">
        <f t="array" ref="E6">INDEX('deck elevations for plans'!$1:$1048576,_xlfn.XMATCH($A6,'deck elevations for plans'!$A:$A),COLUMN(C6))</f>
        <v>25080.049525990555</v>
      </c>
      <c r="F6" s="442" cm="1">
        <f t="array" ref="F6">INDEX('deck elevations for plans'!$1:$1048576,_xlfn.XMATCH($A6,'deck elevations for plans'!$A:$A),COLUMN(D6))</f>
        <v>25100.173525990554</v>
      </c>
      <c r="G6" s="442" cm="1">
        <f t="array" ref="G6">INDEX('deck elevations for plans'!$1:$1048576,_xlfn.XMATCH($A6,'deck elevations for plans'!$A:$A),COLUMN(E6))</f>
        <v>25120.297525990554</v>
      </c>
      <c r="H6" s="442" cm="1">
        <f t="array" ref="H6">INDEX('deck elevations for plans'!$1:$1048576,_xlfn.XMATCH($A6,'deck elevations for plans'!$A:$A),COLUMN(F6))</f>
        <v>25140.421525990554</v>
      </c>
      <c r="I6" s="442" cm="1">
        <f t="array" ref="I6">INDEX('deck elevations for plans'!$1:$1048576,_xlfn.XMATCH($A6,'deck elevations for plans'!$A:$A),COLUMN(G6))</f>
        <v>25160.545525990554</v>
      </c>
      <c r="J6" s="442" cm="1">
        <f t="array" ref="J6">INDEX('deck elevations for plans'!$1:$1048576,_xlfn.XMATCH($A6,'deck elevations for plans'!$A:$A),COLUMN(H6))</f>
        <v>25174.920525990554</v>
      </c>
      <c r="K6" s="442" cm="1">
        <f t="array" ref="K6">INDEX('deck elevations for plans'!$1:$1048576,_xlfn.XMATCH($A6,'deck elevations for plans'!$A:$A),COLUMN(I6))</f>
        <v>25184.549525990555</v>
      </c>
      <c r="L6" s="442" cm="1">
        <f t="array" ref="L6">INDEX('deck elevations for plans'!$1:$1048576,_xlfn.XMATCH($A6,'deck elevations for plans'!$A:$A),COLUMN(J6))</f>
        <v>25189.295525990554</v>
      </c>
      <c r="M6" s="442" cm="1">
        <f t="array" ref="M6">INDEX('deck elevations for plans'!$1:$1048576,_xlfn.XMATCH($A6,'deck elevations for plans'!$A:$A),COLUMN(K6))</f>
        <v>25203.670525990554</v>
      </c>
      <c r="N6" s="442" cm="1">
        <f t="array" ref="N6">INDEX('deck elevations for plans'!$1:$1048576,_xlfn.XMATCH($A6,'deck elevations for plans'!$A:$A),COLUMN(L6))</f>
        <v>25218.045525990554</v>
      </c>
      <c r="O6" s="442" cm="1">
        <f t="array" ref="O6">INDEX('deck elevations for plans'!$1:$1048576,_xlfn.XMATCH($A6,'deck elevations for plans'!$A:$A),COLUMN(M6))</f>
        <v>25232.420525990554</v>
      </c>
      <c r="P6" s="442" cm="1">
        <f t="array" ref="P6">INDEX('deck elevations for plans'!$1:$1048576,_xlfn.XMATCH($A6,'deck elevations for plans'!$A:$A),COLUMN(N6))</f>
        <v>25246.795525990554</v>
      </c>
      <c r="Q6" s="442" cm="1">
        <f t="array" ref="Q6">INDEX('deck elevations for plans'!$1:$1048576,_xlfn.XMATCH($A6,'deck elevations for plans'!$A:$A),COLUMN(O6))</f>
        <v>25261.170525990554</v>
      </c>
      <c r="R6" s="442" cm="1">
        <f t="array" ref="R6">INDEX('deck elevations for plans'!$1:$1048576,_xlfn.XMATCH($A6,'deck elevations for plans'!$A:$A),COLUMN(P6))</f>
        <v>25275.545525990554</v>
      </c>
      <c r="S6" s="442" cm="1">
        <f t="array" ref="S6">INDEX('deck elevations for plans'!$1:$1048576,_xlfn.XMATCH($A6,'deck elevations for plans'!$A:$A),COLUMN(Q6))</f>
        <v>25296.108025990554</v>
      </c>
      <c r="T6" s="442" cm="1">
        <f t="array" ref="T6">INDEX('deck elevations for plans'!$1:$1048576,_xlfn.XMATCH($A6,'deck elevations for plans'!$A:$A),COLUMN(R6))</f>
        <v>25304.549525990555</v>
      </c>
      <c r="U6" s="442" cm="1">
        <f t="array" ref="U6">INDEX('deck elevations for plans'!$1:$1048576,_xlfn.XMATCH($A6,'deck elevations for plans'!$A:$A),COLUMN(S6))</f>
        <v>25316.670525990554</v>
      </c>
      <c r="V6" s="442" cm="1">
        <f t="array" ref="V6">INDEX('deck elevations for plans'!$1:$1048576,_xlfn.XMATCH($A6,'deck elevations for plans'!$A:$A),COLUMN(T6))</f>
        <v>25337.233025990554</v>
      </c>
      <c r="W6" s="442" cm="1">
        <f t="array" ref="W6">INDEX('deck elevations for plans'!$1:$1048576,_xlfn.XMATCH($A6,'deck elevations for plans'!$A:$A),COLUMN(U6))</f>
        <v>25357.795525990554</v>
      </c>
      <c r="X6" s="442" cm="1">
        <f t="array" ref="X6">INDEX('deck elevations for plans'!$1:$1048576,_xlfn.XMATCH($A6,'deck elevations for plans'!$A:$A),COLUMN(V6))</f>
        <v>25378.358025990554</v>
      </c>
      <c r="Y6" s="442" cm="1">
        <f t="array" ref="Y6">INDEX('deck elevations for plans'!$1:$1048576,_xlfn.XMATCH($A6,'deck elevations for plans'!$A:$A),COLUMN(W6))</f>
        <v>25398.920525990554</v>
      </c>
      <c r="Z6" s="442" cm="1">
        <f t="array" ref="Z6">INDEX('deck elevations for plans'!$1:$1048576,_xlfn.XMATCH($A6,'deck elevations for plans'!$A:$A),COLUMN(X6))</f>
        <v>25411.049525990555</v>
      </c>
      <c r="AA6" s="442" cm="1">
        <f t="array" ref="AA6">INDEX('deck elevations for plans'!$1:$1048576,_xlfn.XMATCH($A6,'deck elevations for plans'!$A:$A),COLUMN(Y6))</f>
        <v>25419.483025990554</v>
      </c>
      <c r="AB6" s="442" cm="1">
        <f t="array" ref="AB6">INDEX('deck elevations for plans'!$1:$1048576,_xlfn.XMATCH($A6,'deck elevations for plans'!$A:$A),COLUMN(Z6))</f>
        <v>25440.045525990554</v>
      </c>
      <c r="AC6" s="442" cm="1">
        <f t="array" ref="AC6">INDEX('deck elevations for plans'!$1:$1048576,_xlfn.XMATCH($A6,'deck elevations for plans'!$A:$A),COLUMN(AA6))</f>
        <v>25454.420525990554</v>
      </c>
      <c r="AD6" s="442" cm="1">
        <f t="array" ref="AD6">INDEX('deck elevations for plans'!$1:$1048576,_xlfn.XMATCH($A6,'deck elevations for plans'!$A:$A),COLUMN(AB6))</f>
        <v>25468.795525990554</v>
      </c>
      <c r="AE6" s="442" cm="1">
        <f t="array" ref="AE6">INDEX('deck elevations for plans'!$1:$1048576,_xlfn.XMATCH($A6,'deck elevations for plans'!$A:$A),COLUMN(AC6))</f>
        <v>25483.170525990554</v>
      </c>
      <c r="AF6" s="442" cm="1">
        <f t="array" ref="AF6">INDEX('deck elevations for plans'!$1:$1048576,_xlfn.XMATCH($A6,'deck elevations for plans'!$A:$A),COLUMN(AD6))</f>
        <v>25497.545525990554</v>
      </c>
      <c r="AG6" s="442" cm="1">
        <f t="array" ref="AG6">INDEX('deck elevations for plans'!$1:$1048576,_xlfn.XMATCH($A6,'deck elevations for plans'!$A:$A),COLUMN(AE6))</f>
        <v>25511.920525990554</v>
      </c>
      <c r="AH6" s="442" cm="1">
        <f t="array" ref="AH6">INDEX('deck elevations for plans'!$1:$1048576,_xlfn.XMATCH($A6,'deck elevations for plans'!$A:$A),COLUMN(AF6))</f>
        <v>25526.295525990554</v>
      </c>
      <c r="AI6" s="442" cm="1">
        <f t="array" ref="AI6">INDEX('deck elevations for plans'!$1:$1048576,_xlfn.XMATCH($A6,'deck elevations for plans'!$A:$A),COLUMN(AG6))</f>
        <v>25531.049525990555</v>
      </c>
      <c r="AJ6" s="442" cm="1">
        <f t="array" ref="AJ6">INDEX('deck elevations for plans'!$1:$1048576,_xlfn.XMATCH($A6,'deck elevations for plans'!$A:$A),COLUMN(AH6))</f>
        <v>25540.670525990554</v>
      </c>
      <c r="AK6" s="442" cm="1">
        <f t="array" ref="AK6">INDEX('deck elevations for plans'!$1:$1048576,_xlfn.XMATCH($A6,'deck elevations for plans'!$A:$A),COLUMN(AI6))</f>
        <v>25555.045525990554</v>
      </c>
      <c r="AL6" s="442" cm="1">
        <f t="array" ref="AL6">INDEX('deck elevations for plans'!$1:$1048576,_xlfn.XMATCH($A6,'deck elevations for plans'!$A:$A),COLUMN(AJ6))</f>
        <v>25575.171275990553</v>
      </c>
      <c r="AM6" s="442" cm="1">
        <f t="array" ref="AM6">INDEX('deck elevations for plans'!$1:$1048576,_xlfn.XMATCH($A6,'deck elevations for plans'!$A:$A),COLUMN(AK6))</f>
        <v>25595.297025990556</v>
      </c>
      <c r="AN6" s="442" cm="1">
        <f t="array" ref="AN6">INDEX('deck elevations for plans'!$1:$1048576,_xlfn.XMATCH($A6,'deck elevations for plans'!$A:$A),COLUMN(AL6))</f>
        <v>25615.422775990555</v>
      </c>
      <c r="AO6" s="442" cm="1">
        <f t="array" ref="AO6">INDEX('deck elevations for plans'!$1:$1048576,_xlfn.XMATCH($A6,'deck elevations for plans'!$A:$A),COLUMN(AM6))</f>
        <v>25635.548525990554</v>
      </c>
    </row>
    <row r="7" spans="1:41" hidden="1" x14ac:dyDescent="0.2">
      <c r="C7" s="983"/>
      <c r="D7" s="380" t="s">
        <v>524</v>
      </c>
      <c r="E7" s="649" cm="1">
        <f t="array" ref="E7">INDEX('TOP OF DECK ELEVATIONS'!$10:$13,4,_xlfn.XMATCH($A6,'TOP OF DECK ELEVATIONS'!$10:$10)+1)</f>
        <v>-31.500000000000007</v>
      </c>
      <c r="F7" s="649" cm="1">
        <f t="array" ref="F7">INDEX('TOP OF DECK ELEVATIONS'!$10:$13,4,_xlfn.XMATCH($A6,'TOP OF DECK ELEVATIONS'!$10:$10)+1)</f>
        <v>-31.500000000000007</v>
      </c>
      <c r="G7" s="649" cm="1">
        <f t="array" ref="G7">INDEX('TOP OF DECK ELEVATIONS'!$10:$13,4,_xlfn.XMATCH($A6,'TOP OF DECK ELEVATIONS'!$10:$10)+1)</f>
        <v>-31.500000000000007</v>
      </c>
      <c r="H7" s="649" cm="1">
        <f t="array" ref="H7">INDEX('TOP OF DECK ELEVATIONS'!$10:$13,4,_xlfn.XMATCH($A6,'TOP OF DECK ELEVATIONS'!$10:$10)+1)</f>
        <v>-31.500000000000007</v>
      </c>
      <c r="I7" s="649" cm="1">
        <f t="array" ref="I7">INDEX('TOP OF DECK ELEVATIONS'!$10:$13,4,_xlfn.XMATCH($A6,'TOP OF DECK ELEVATIONS'!$10:$10)+1)</f>
        <v>-31.500000000000007</v>
      </c>
      <c r="J7" s="649" cm="1">
        <f t="array" ref="J7">INDEX('TOP OF DECK ELEVATIONS'!$10:$13,4,_xlfn.XMATCH($A6,'TOP OF DECK ELEVATIONS'!$10:$10)+1)</f>
        <v>-31.500000000000007</v>
      </c>
      <c r="K7" s="649" cm="1">
        <f t="array" ref="K7">INDEX('TOP OF DECK ELEVATIONS'!$10:$13,4,_xlfn.XMATCH($A6,'TOP OF DECK ELEVATIONS'!$10:$10)+1)</f>
        <v>-31.500000000000007</v>
      </c>
      <c r="L7" s="649" cm="1">
        <f t="array" ref="L7">INDEX('TOP OF DECK ELEVATIONS'!$10:$13,4,_xlfn.XMATCH($A6,'TOP OF DECK ELEVATIONS'!$10:$10)+1)</f>
        <v>-31.500000000000007</v>
      </c>
      <c r="M7" s="649" cm="1">
        <f t="array" ref="M7">INDEX('TOP OF DECK ELEVATIONS'!$10:$13,4,_xlfn.XMATCH($A6,'TOP OF DECK ELEVATIONS'!$10:$10)+1)</f>
        <v>-31.500000000000007</v>
      </c>
      <c r="N7" s="649" cm="1">
        <f t="array" ref="N7">INDEX('TOP OF DECK ELEVATIONS'!$10:$13,4,_xlfn.XMATCH($A6,'TOP OF DECK ELEVATIONS'!$10:$10)+1)</f>
        <v>-31.500000000000007</v>
      </c>
      <c r="O7" s="649" cm="1">
        <f t="array" ref="O7">INDEX('TOP OF DECK ELEVATIONS'!$10:$13,4,_xlfn.XMATCH($A6,'TOP OF DECK ELEVATIONS'!$10:$10)+1)</f>
        <v>-31.500000000000007</v>
      </c>
      <c r="P7" s="649" cm="1">
        <f t="array" ref="P7">INDEX('TOP OF DECK ELEVATIONS'!$10:$13,4,_xlfn.XMATCH($A6,'TOP OF DECK ELEVATIONS'!$10:$10)+1)</f>
        <v>-31.500000000000007</v>
      </c>
      <c r="Q7" s="649" cm="1">
        <f t="array" ref="Q7">INDEX('TOP OF DECK ELEVATIONS'!$10:$13,4,_xlfn.XMATCH($A6,'TOP OF DECK ELEVATIONS'!$10:$10)+1)</f>
        <v>-31.500000000000007</v>
      </c>
      <c r="R7" s="649" cm="1">
        <f t="array" ref="R7">INDEX('TOP OF DECK ELEVATIONS'!$10:$13,4,_xlfn.XMATCH($A6,'TOP OF DECK ELEVATIONS'!$10:$10)+1)</f>
        <v>-31.500000000000007</v>
      </c>
      <c r="S7" s="649" cm="1">
        <f t="array" ref="S7">INDEX('TOP OF DECK ELEVATIONS'!$10:$13,4,_xlfn.XMATCH($A6,'TOP OF DECK ELEVATIONS'!$10:$10)+1)</f>
        <v>-31.500000000000007</v>
      </c>
      <c r="T7" s="649" cm="1">
        <f t="array" ref="T7">INDEX('TOP OF DECK ELEVATIONS'!$10:$13,4,_xlfn.XMATCH($A6,'TOP OF DECK ELEVATIONS'!$10:$10)+1)</f>
        <v>-31.500000000000007</v>
      </c>
      <c r="U7" s="649" cm="1">
        <f t="array" ref="U7">INDEX('TOP OF DECK ELEVATIONS'!$10:$13,4,_xlfn.XMATCH($A6,'TOP OF DECK ELEVATIONS'!$10:$10)+1)</f>
        <v>-31.500000000000007</v>
      </c>
      <c r="V7" s="649" cm="1">
        <f t="array" ref="V7">INDEX('TOP OF DECK ELEVATIONS'!$10:$13,4,_xlfn.XMATCH($A6,'TOP OF DECK ELEVATIONS'!$10:$10)+1)</f>
        <v>-31.500000000000007</v>
      </c>
      <c r="W7" s="649" cm="1">
        <f t="array" ref="W7">INDEX('TOP OF DECK ELEVATIONS'!$10:$13,4,_xlfn.XMATCH($A6,'TOP OF DECK ELEVATIONS'!$10:$10)+1)</f>
        <v>-31.500000000000007</v>
      </c>
      <c r="X7" s="649" cm="1">
        <f t="array" ref="X7">INDEX('TOP OF DECK ELEVATIONS'!$10:$13,4,_xlfn.XMATCH($A6,'TOP OF DECK ELEVATIONS'!$10:$10)+1)</f>
        <v>-31.500000000000007</v>
      </c>
      <c r="Y7" s="649" cm="1">
        <f t="array" ref="Y7">INDEX('TOP OF DECK ELEVATIONS'!$10:$13,4,_xlfn.XMATCH($A6,'TOP OF DECK ELEVATIONS'!$10:$10)+1)</f>
        <v>-31.500000000000007</v>
      </c>
      <c r="Z7" s="649" cm="1">
        <f t="array" ref="Z7">INDEX('TOP OF DECK ELEVATIONS'!$10:$13,4,_xlfn.XMATCH($A6,'TOP OF DECK ELEVATIONS'!$10:$10)+1)</f>
        <v>-31.500000000000007</v>
      </c>
      <c r="AA7" s="649" cm="1">
        <f t="array" ref="AA7">INDEX('TOP OF DECK ELEVATIONS'!$10:$13,4,_xlfn.XMATCH($A6,'TOP OF DECK ELEVATIONS'!$10:$10)+1)</f>
        <v>-31.500000000000007</v>
      </c>
      <c r="AB7" s="649" cm="1">
        <f t="array" ref="AB7">INDEX('TOP OF DECK ELEVATIONS'!$10:$13,4,_xlfn.XMATCH($A6,'TOP OF DECK ELEVATIONS'!$10:$10)+1)</f>
        <v>-31.500000000000007</v>
      </c>
      <c r="AC7" s="649" cm="1">
        <f t="array" ref="AC7">INDEX('TOP OF DECK ELEVATIONS'!$10:$13,4,_xlfn.XMATCH($A6,'TOP OF DECK ELEVATIONS'!$10:$10)+1)</f>
        <v>-31.500000000000007</v>
      </c>
      <c r="AD7" s="649" cm="1">
        <f t="array" ref="AD7">INDEX('TOP OF DECK ELEVATIONS'!$10:$13,4,_xlfn.XMATCH($A6,'TOP OF DECK ELEVATIONS'!$10:$10)+1)</f>
        <v>-31.500000000000007</v>
      </c>
      <c r="AE7" s="649" cm="1">
        <f t="array" ref="AE7">INDEX('TOP OF DECK ELEVATIONS'!$10:$13,4,_xlfn.XMATCH($A6,'TOP OF DECK ELEVATIONS'!$10:$10)+1)</f>
        <v>-31.500000000000007</v>
      </c>
      <c r="AF7" s="649" cm="1">
        <f t="array" ref="AF7">INDEX('TOP OF DECK ELEVATIONS'!$10:$13,4,_xlfn.XMATCH($A6,'TOP OF DECK ELEVATIONS'!$10:$10)+1)</f>
        <v>-31.500000000000007</v>
      </c>
      <c r="AG7" s="649" cm="1">
        <f t="array" ref="AG7">INDEX('TOP OF DECK ELEVATIONS'!$10:$13,4,_xlfn.XMATCH($A6,'TOP OF DECK ELEVATIONS'!$10:$10)+1)</f>
        <v>-31.500000000000007</v>
      </c>
      <c r="AH7" s="649" cm="1">
        <f t="array" ref="AH7">INDEX('TOP OF DECK ELEVATIONS'!$10:$13,4,_xlfn.XMATCH($A6,'TOP OF DECK ELEVATIONS'!$10:$10)+1)</f>
        <v>-31.500000000000007</v>
      </c>
      <c r="AI7" s="649" cm="1">
        <f t="array" ref="AI7">INDEX('TOP OF DECK ELEVATIONS'!$10:$13,4,_xlfn.XMATCH($A6,'TOP OF DECK ELEVATIONS'!$10:$10)+1)</f>
        <v>-31.500000000000007</v>
      </c>
      <c r="AJ7" s="649" cm="1">
        <f t="array" ref="AJ7">INDEX('TOP OF DECK ELEVATIONS'!$10:$13,4,_xlfn.XMATCH($A6,'TOP OF DECK ELEVATIONS'!$10:$10)+1)</f>
        <v>-31.500000000000007</v>
      </c>
      <c r="AK7" s="649" cm="1">
        <f t="array" ref="AK7">INDEX('TOP OF DECK ELEVATIONS'!$10:$13,4,_xlfn.XMATCH($A6,'TOP OF DECK ELEVATIONS'!$10:$10)+1)</f>
        <v>-31.500000000000007</v>
      </c>
      <c r="AL7" s="649" cm="1">
        <f t="array" ref="AL7">INDEX('TOP OF DECK ELEVATIONS'!$10:$13,4,_xlfn.XMATCH($A6,'TOP OF DECK ELEVATIONS'!$10:$10)+1)</f>
        <v>-31.500000000000007</v>
      </c>
      <c r="AM7" s="649" cm="1">
        <f t="array" ref="AM7">INDEX('TOP OF DECK ELEVATIONS'!$10:$13,4,_xlfn.XMATCH($A6,'TOP OF DECK ELEVATIONS'!$10:$10)+1)</f>
        <v>-31.500000000000007</v>
      </c>
      <c r="AN7" s="649" cm="1">
        <f t="array" ref="AN7">INDEX('TOP OF DECK ELEVATIONS'!$10:$13,4,_xlfn.XMATCH($A6,'TOP OF DECK ELEVATIONS'!$10:$10)+1)</f>
        <v>-31.500000000000007</v>
      </c>
      <c r="AO7" s="649" cm="1">
        <f t="array" ref="AO7">INDEX('TOP OF DECK ELEVATIONS'!$10:$13,4,_xlfn.XMATCH($A6,'TOP OF DECK ELEVATIONS'!$10:$10)+1)</f>
        <v>-31.500000000000007</v>
      </c>
    </row>
    <row r="8" spans="1:41" hidden="1" x14ac:dyDescent="0.2">
      <c r="C8" s="983"/>
      <c r="D8" s="380" t="s">
        <v>474</v>
      </c>
      <c r="E8" s="443" cm="1">
        <f t="array" ref="E8:AO8">TRANSPOSE('SCREED ELEVATIONS'!K14:K50)</f>
        <v>1058.9783657219273</v>
      </c>
      <c r="F8" s="443">
        <v>1059.2983524087274</v>
      </c>
      <c r="G8" s="443">
        <v>1059.5975890955274</v>
      </c>
      <c r="H8" s="443">
        <v>1059.881242448994</v>
      </c>
      <c r="I8" s="443">
        <v>1060.1778124691273</v>
      </c>
      <c r="J8" s="443">
        <v>1060.410301698294</v>
      </c>
      <c r="K8" s="443">
        <v>1060.5708222052606</v>
      </c>
      <c r="L8" s="443">
        <v>1060.6509159274606</v>
      </c>
      <c r="M8" s="443">
        <v>1060.8884051566274</v>
      </c>
      <c r="N8" s="443">
        <v>1061.1131860524608</v>
      </c>
      <c r="O8" s="443">
        <v>1061.3190711149607</v>
      </c>
      <c r="P8" s="443">
        <v>1061.5115395107941</v>
      </c>
      <c r="Q8" s="443">
        <v>1061.6984454066273</v>
      </c>
      <c r="R8" s="443">
        <v>1061.8913929691273</v>
      </c>
      <c r="S8" s="443">
        <v>1062.1957886128773</v>
      </c>
      <c r="T8" s="443">
        <v>1062.325739538594</v>
      </c>
      <c r="U8" s="443">
        <v>1062.5121842566273</v>
      </c>
      <c r="V8" s="443">
        <v>1062.8174132337108</v>
      </c>
      <c r="W8" s="443">
        <v>1063.1169755441274</v>
      </c>
      <c r="X8" s="443">
        <v>1063.4296211878773</v>
      </c>
      <c r="Y8" s="443">
        <v>1063.7370168316274</v>
      </c>
      <c r="Z8" s="443">
        <v>1063.9120807552608</v>
      </c>
      <c r="AA8" s="443">
        <v>1064.0337874753773</v>
      </c>
      <c r="AB8" s="443">
        <v>1064.3425581191273</v>
      </c>
      <c r="AC8" s="443">
        <v>1064.5781515149606</v>
      </c>
      <c r="AD8" s="443">
        <v>1064.8192032441275</v>
      </c>
      <c r="AE8" s="443">
        <v>1065.0545049732941</v>
      </c>
      <c r="AF8" s="443">
        <v>1065.2769317024606</v>
      </c>
      <c r="AG8" s="443">
        <v>1065.4803167649607</v>
      </c>
      <c r="AH8" s="443">
        <v>1065.6719518274606</v>
      </c>
      <c r="AI8" s="443">
        <v>1065.7342480885941</v>
      </c>
      <c r="AJ8" s="443">
        <v>1065.8601493899607</v>
      </c>
      <c r="AK8" s="443">
        <v>1066.0561386191273</v>
      </c>
      <c r="AL8" s="443">
        <v>1066.3606097154857</v>
      </c>
      <c r="AM8" s="443">
        <v>1066.676830811844</v>
      </c>
      <c r="AN8" s="443">
        <v>1066.9769269082024</v>
      </c>
      <c r="AO8" s="443">
        <v>1067.2556896712274</v>
      </c>
    </row>
    <row r="9" spans="1:41" hidden="1" x14ac:dyDescent="0.2">
      <c r="A9" s="464" t="str">
        <f>'TOP OF DECK ELEVATIONS'!DF10</f>
        <v>PHASED CONSTRUCTION LINE LEFT - CP</v>
      </c>
      <c r="C9" s="984" t="s">
        <v>690</v>
      </c>
      <c r="D9" s="380" t="s">
        <v>34</v>
      </c>
      <c r="E9" s="442" cm="1">
        <f t="array" ref="E9">INDEX('deck elevations for plans'!$1:$1048576,_xlfn.XMATCH($A9,'deck elevations for plans'!$A:$A),COLUMN(C9))</f>
        <v>25095.516683045997</v>
      </c>
      <c r="F9" s="442" cm="1">
        <f t="array" ref="F9">INDEX('deck elevations for plans'!$1:$1048576,_xlfn.XMATCH($A9,'deck elevations for plans'!$A:$A),COLUMN(D9))</f>
        <v>25115.640683045996</v>
      </c>
      <c r="G9" s="442" cm="1">
        <f t="array" ref="G9">INDEX('deck elevations for plans'!$1:$1048576,_xlfn.XMATCH($A9,'deck elevations for plans'!$A:$A),COLUMN(E9))</f>
        <v>25135.764683045996</v>
      </c>
      <c r="H9" s="442" cm="1">
        <f t="array" ref="H9">INDEX('deck elevations for plans'!$1:$1048576,_xlfn.XMATCH($A9,'deck elevations for plans'!$A:$A),COLUMN(F9))</f>
        <v>25155.888683045996</v>
      </c>
      <c r="I9" s="442" cm="1">
        <f t="array" ref="I9">INDEX('deck elevations for plans'!$1:$1048576,_xlfn.XMATCH($A9,'deck elevations for plans'!$A:$A),COLUMN(G9))</f>
        <v>25176.012683045996</v>
      </c>
      <c r="J9" s="442" cm="1">
        <f t="array" ref="J9">INDEX('deck elevations for plans'!$1:$1048576,_xlfn.XMATCH($A9,'deck elevations for plans'!$A:$A),COLUMN(H9))</f>
        <v>25190.387683045996</v>
      </c>
      <c r="K9" s="442" cm="1">
        <f t="array" ref="K9">INDEX('deck elevations for plans'!$1:$1048576,_xlfn.XMATCH($A9,'deck elevations for plans'!$A:$A),COLUMN(I9))</f>
        <v>25200.016683045997</v>
      </c>
      <c r="L9" s="442" cm="1">
        <f t="array" ref="L9">INDEX('deck elevations for plans'!$1:$1048576,_xlfn.XMATCH($A9,'deck elevations for plans'!$A:$A),COLUMN(J9))</f>
        <v>25204.762683045996</v>
      </c>
      <c r="M9" s="442" cm="1">
        <f t="array" ref="M9">INDEX('deck elevations for plans'!$1:$1048576,_xlfn.XMATCH($A9,'deck elevations for plans'!$A:$A),COLUMN(K9))</f>
        <v>25219.137683045996</v>
      </c>
      <c r="N9" s="442" cm="1">
        <f t="array" ref="N9">INDEX('deck elevations for plans'!$1:$1048576,_xlfn.XMATCH($A9,'deck elevations for plans'!$A:$A),COLUMN(L9))</f>
        <v>25233.512683045996</v>
      </c>
      <c r="O9" s="442" cm="1">
        <f t="array" ref="O9">INDEX('deck elevations for plans'!$1:$1048576,_xlfn.XMATCH($A9,'deck elevations for plans'!$A:$A),COLUMN(M9))</f>
        <v>25247.887683045996</v>
      </c>
      <c r="P9" s="442" cm="1">
        <f t="array" ref="P9">INDEX('deck elevations for plans'!$1:$1048576,_xlfn.XMATCH($A9,'deck elevations for plans'!$A:$A),COLUMN(N9))</f>
        <v>25262.262683045996</v>
      </c>
      <c r="Q9" s="442" cm="1">
        <f t="array" ref="Q9">INDEX('deck elevations for plans'!$1:$1048576,_xlfn.XMATCH($A9,'deck elevations for plans'!$A:$A),COLUMN(O9))</f>
        <v>25276.637683045996</v>
      </c>
      <c r="R9" s="442" cm="1">
        <f t="array" ref="R9">INDEX('deck elevations for plans'!$1:$1048576,_xlfn.XMATCH($A9,'deck elevations for plans'!$A:$A),COLUMN(P9))</f>
        <v>25291.012683045996</v>
      </c>
      <c r="S9" s="442" cm="1">
        <f t="array" ref="S9">INDEX('deck elevations for plans'!$1:$1048576,_xlfn.XMATCH($A9,'deck elevations for plans'!$A:$A),COLUMN(Q9))</f>
        <v>25311.575183045996</v>
      </c>
      <c r="T9" s="442" cm="1">
        <f t="array" ref="T9">INDEX('deck elevations for plans'!$1:$1048576,_xlfn.XMATCH($A9,'deck elevations for plans'!$A:$A),COLUMN(R9))</f>
        <v>25320.016683045997</v>
      </c>
      <c r="U9" s="442" cm="1">
        <f t="array" ref="U9">INDEX('deck elevations for plans'!$1:$1048576,_xlfn.XMATCH($A9,'deck elevations for plans'!$A:$A),COLUMN(S9))</f>
        <v>25332.137683045996</v>
      </c>
      <c r="V9" s="442" cm="1">
        <f t="array" ref="V9">INDEX('deck elevations for plans'!$1:$1048576,_xlfn.XMATCH($A9,'deck elevations for plans'!$A:$A),COLUMN(T9))</f>
        <v>25352.700183045996</v>
      </c>
      <c r="W9" s="442" cm="1">
        <f t="array" ref="W9">INDEX('deck elevations for plans'!$1:$1048576,_xlfn.XMATCH($A9,'deck elevations for plans'!$A:$A),COLUMN(U9))</f>
        <v>25373.262683045996</v>
      </c>
      <c r="X9" s="442" cm="1">
        <f t="array" ref="X9">INDEX('deck elevations for plans'!$1:$1048576,_xlfn.XMATCH($A9,'deck elevations for plans'!$A:$A),COLUMN(V9))</f>
        <v>25393.825183045996</v>
      </c>
      <c r="Y9" s="442" cm="1">
        <f t="array" ref="Y9">INDEX('deck elevations for plans'!$1:$1048576,_xlfn.XMATCH($A9,'deck elevations for plans'!$A:$A),COLUMN(W9))</f>
        <v>25414.387683045996</v>
      </c>
      <c r="Z9" s="442" cm="1">
        <f t="array" ref="Z9">INDEX('deck elevations for plans'!$1:$1048576,_xlfn.XMATCH($A9,'deck elevations for plans'!$A:$A),COLUMN(X9))</f>
        <v>25426.516683045997</v>
      </c>
      <c r="AA9" s="442" cm="1">
        <f t="array" ref="AA9">INDEX('deck elevations for plans'!$1:$1048576,_xlfn.XMATCH($A9,'deck elevations for plans'!$A:$A),COLUMN(Y9))</f>
        <v>25434.950183045996</v>
      </c>
      <c r="AB9" s="442" cm="1">
        <f t="array" ref="AB9">INDEX('deck elevations for plans'!$1:$1048576,_xlfn.XMATCH($A9,'deck elevations for plans'!$A:$A),COLUMN(Z9))</f>
        <v>25455.512683045996</v>
      </c>
      <c r="AC9" s="442" cm="1">
        <f t="array" ref="AC9">INDEX('deck elevations for plans'!$1:$1048576,_xlfn.XMATCH($A9,'deck elevations for plans'!$A:$A),COLUMN(AA9))</f>
        <v>25469.887683045996</v>
      </c>
      <c r="AD9" s="442" cm="1">
        <f t="array" ref="AD9">INDEX('deck elevations for plans'!$1:$1048576,_xlfn.XMATCH($A9,'deck elevations for plans'!$A:$A),COLUMN(AB9))</f>
        <v>25484.262683045996</v>
      </c>
      <c r="AE9" s="442" cm="1">
        <f t="array" ref="AE9">INDEX('deck elevations for plans'!$1:$1048576,_xlfn.XMATCH($A9,'deck elevations for plans'!$A:$A),COLUMN(AC9))</f>
        <v>25498.637683045996</v>
      </c>
      <c r="AF9" s="442" cm="1">
        <f t="array" ref="AF9">INDEX('deck elevations for plans'!$1:$1048576,_xlfn.XMATCH($A9,'deck elevations for plans'!$A:$A),COLUMN(AD9))</f>
        <v>25513.012683045996</v>
      </c>
      <c r="AG9" s="442" cm="1">
        <f t="array" ref="AG9">INDEX('deck elevations for plans'!$1:$1048576,_xlfn.XMATCH($A9,'deck elevations for plans'!$A:$A),COLUMN(AE9))</f>
        <v>25527.387683045996</v>
      </c>
      <c r="AH9" s="442" cm="1">
        <f t="array" ref="AH9">INDEX('deck elevations for plans'!$1:$1048576,_xlfn.XMATCH($A9,'deck elevations for plans'!$A:$A),COLUMN(AF9))</f>
        <v>25541.762683045996</v>
      </c>
      <c r="AI9" s="442" cm="1">
        <f t="array" ref="AI9">INDEX('deck elevations for plans'!$1:$1048576,_xlfn.XMATCH($A9,'deck elevations for plans'!$A:$A),COLUMN(AG9))</f>
        <v>25546.516683045997</v>
      </c>
      <c r="AJ9" s="442" cm="1">
        <f t="array" ref="AJ9">INDEX('deck elevations for plans'!$1:$1048576,_xlfn.XMATCH($A9,'deck elevations for plans'!$A:$A),COLUMN(AH9))</f>
        <v>25556.137683045996</v>
      </c>
      <c r="AK9" s="442" cm="1">
        <f t="array" ref="AK9">INDEX('deck elevations for plans'!$1:$1048576,_xlfn.XMATCH($A9,'deck elevations for plans'!$A:$A),COLUMN(AI9))</f>
        <v>25570.512683045996</v>
      </c>
      <c r="AL9" s="442" cm="1">
        <f t="array" ref="AL9">INDEX('deck elevations for plans'!$1:$1048576,_xlfn.XMATCH($A9,'deck elevations for plans'!$A:$A),COLUMN(AJ9))</f>
        <v>25590.638433045995</v>
      </c>
      <c r="AM9" s="442" cm="1">
        <f t="array" ref="AM9">INDEX('deck elevations for plans'!$1:$1048576,_xlfn.XMATCH($A9,'deck elevations for plans'!$A:$A),COLUMN(AK9))</f>
        <v>25610.764183045998</v>
      </c>
      <c r="AN9" s="442" cm="1">
        <f t="array" ref="AN9">INDEX('deck elevations for plans'!$1:$1048576,_xlfn.XMATCH($A9,'deck elevations for plans'!$A:$A),COLUMN(AL9))</f>
        <v>25630.889933045997</v>
      </c>
      <c r="AO9" s="442" cm="1">
        <f t="array" ref="AO9">INDEX('deck elevations for plans'!$1:$1048576,_xlfn.XMATCH($A9,'deck elevations for plans'!$A:$A),COLUMN(AM9))</f>
        <v>25651.015683045996</v>
      </c>
    </row>
    <row r="10" spans="1:41" hidden="1" x14ac:dyDescent="0.2">
      <c r="A10" s="464"/>
      <c r="C10" s="985"/>
      <c r="D10" s="380" t="s">
        <v>524</v>
      </c>
      <c r="E10" s="649" cm="1">
        <f t="array" ref="E10">INDEX('TOP OF DECK ELEVATIONS'!$10:$13,4,_xlfn.XMATCH($A9,'TOP OF DECK ELEVATIONS'!$10:$10)+1)</f>
        <v>-11.583</v>
      </c>
      <c r="F10" s="649" cm="1">
        <f t="array" ref="F10">INDEX('TOP OF DECK ELEVATIONS'!$10:$13,4,_xlfn.XMATCH($A9,'TOP OF DECK ELEVATIONS'!$10:$10)+1)</f>
        <v>-11.583</v>
      </c>
      <c r="G10" s="649" cm="1">
        <f t="array" ref="G10">INDEX('TOP OF DECK ELEVATIONS'!$10:$13,4,_xlfn.XMATCH($A9,'TOP OF DECK ELEVATIONS'!$10:$10)+1)</f>
        <v>-11.583</v>
      </c>
      <c r="H10" s="649" cm="1">
        <f t="array" ref="H10">INDEX('TOP OF DECK ELEVATIONS'!$10:$13,4,_xlfn.XMATCH($A9,'TOP OF DECK ELEVATIONS'!$10:$10)+1)</f>
        <v>-11.583</v>
      </c>
      <c r="I10" s="649" cm="1">
        <f t="array" ref="I10">INDEX('TOP OF DECK ELEVATIONS'!$10:$13,4,_xlfn.XMATCH($A9,'TOP OF DECK ELEVATIONS'!$10:$10)+1)</f>
        <v>-11.583</v>
      </c>
      <c r="J10" s="649" cm="1">
        <f t="array" ref="J10">INDEX('TOP OF DECK ELEVATIONS'!$10:$13,4,_xlfn.XMATCH($A9,'TOP OF DECK ELEVATIONS'!$10:$10)+1)</f>
        <v>-11.583</v>
      </c>
      <c r="K10" s="649" cm="1">
        <f t="array" ref="K10">INDEX('TOP OF DECK ELEVATIONS'!$10:$13,4,_xlfn.XMATCH($A9,'TOP OF DECK ELEVATIONS'!$10:$10)+1)</f>
        <v>-11.583</v>
      </c>
      <c r="L10" s="649" cm="1">
        <f t="array" ref="L10">INDEX('TOP OF DECK ELEVATIONS'!$10:$13,4,_xlfn.XMATCH($A9,'TOP OF DECK ELEVATIONS'!$10:$10)+1)</f>
        <v>-11.583</v>
      </c>
      <c r="M10" s="649" cm="1">
        <f t="array" ref="M10">INDEX('TOP OF DECK ELEVATIONS'!$10:$13,4,_xlfn.XMATCH($A9,'TOP OF DECK ELEVATIONS'!$10:$10)+1)</f>
        <v>-11.583</v>
      </c>
      <c r="N10" s="649" cm="1">
        <f t="array" ref="N10">INDEX('TOP OF DECK ELEVATIONS'!$10:$13,4,_xlfn.XMATCH($A9,'TOP OF DECK ELEVATIONS'!$10:$10)+1)</f>
        <v>-11.583</v>
      </c>
      <c r="O10" s="649" cm="1">
        <f t="array" ref="O10">INDEX('TOP OF DECK ELEVATIONS'!$10:$13,4,_xlfn.XMATCH($A9,'TOP OF DECK ELEVATIONS'!$10:$10)+1)</f>
        <v>-11.583</v>
      </c>
      <c r="P10" s="649" cm="1">
        <f t="array" ref="P10">INDEX('TOP OF DECK ELEVATIONS'!$10:$13,4,_xlfn.XMATCH($A9,'TOP OF DECK ELEVATIONS'!$10:$10)+1)</f>
        <v>-11.583</v>
      </c>
      <c r="Q10" s="649" cm="1">
        <f t="array" ref="Q10">INDEX('TOP OF DECK ELEVATIONS'!$10:$13,4,_xlfn.XMATCH($A9,'TOP OF DECK ELEVATIONS'!$10:$10)+1)</f>
        <v>-11.583</v>
      </c>
      <c r="R10" s="649" cm="1">
        <f t="array" ref="R10">INDEX('TOP OF DECK ELEVATIONS'!$10:$13,4,_xlfn.XMATCH($A9,'TOP OF DECK ELEVATIONS'!$10:$10)+1)</f>
        <v>-11.583</v>
      </c>
      <c r="S10" s="649" cm="1">
        <f t="array" ref="S10">INDEX('TOP OF DECK ELEVATIONS'!$10:$13,4,_xlfn.XMATCH($A9,'TOP OF DECK ELEVATIONS'!$10:$10)+1)</f>
        <v>-11.583</v>
      </c>
      <c r="T10" s="649" cm="1">
        <f t="array" ref="T10">INDEX('TOP OF DECK ELEVATIONS'!$10:$13,4,_xlfn.XMATCH($A9,'TOP OF DECK ELEVATIONS'!$10:$10)+1)</f>
        <v>-11.583</v>
      </c>
      <c r="U10" s="649" cm="1">
        <f t="array" ref="U10">INDEX('TOP OF DECK ELEVATIONS'!$10:$13,4,_xlfn.XMATCH($A9,'TOP OF DECK ELEVATIONS'!$10:$10)+1)</f>
        <v>-11.583</v>
      </c>
      <c r="V10" s="649" cm="1">
        <f t="array" ref="V10">INDEX('TOP OF DECK ELEVATIONS'!$10:$13,4,_xlfn.XMATCH($A9,'TOP OF DECK ELEVATIONS'!$10:$10)+1)</f>
        <v>-11.583</v>
      </c>
      <c r="W10" s="649" cm="1">
        <f t="array" ref="W10">INDEX('TOP OF DECK ELEVATIONS'!$10:$13,4,_xlfn.XMATCH($A9,'TOP OF DECK ELEVATIONS'!$10:$10)+1)</f>
        <v>-11.583</v>
      </c>
      <c r="X10" s="649" cm="1">
        <f t="array" ref="X10">INDEX('TOP OF DECK ELEVATIONS'!$10:$13,4,_xlfn.XMATCH($A9,'TOP OF DECK ELEVATIONS'!$10:$10)+1)</f>
        <v>-11.583</v>
      </c>
      <c r="Y10" s="649" cm="1">
        <f t="array" ref="Y10">INDEX('TOP OF DECK ELEVATIONS'!$10:$13,4,_xlfn.XMATCH($A9,'TOP OF DECK ELEVATIONS'!$10:$10)+1)</f>
        <v>-11.583</v>
      </c>
      <c r="Z10" s="649" cm="1">
        <f t="array" ref="Z10">INDEX('TOP OF DECK ELEVATIONS'!$10:$13,4,_xlfn.XMATCH($A9,'TOP OF DECK ELEVATIONS'!$10:$10)+1)</f>
        <v>-11.583</v>
      </c>
      <c r="AA10" s="649" cm="1">
        <f t="array" ref="AA10">INDEX('TOP OF DECK ELEVATIONS'!$10:$13,4,_xlfn.XMATCH($A9,'TOP OF DECK ELEVATIONS'!$10:$10)+1)</f>
        <v>-11.583</v>
      </c>
      <c r="AB10" s="649" cm="1">
        <f t="array" ref="AB10">INDEX('TOP OF DECK ELEVATIONS'!$10:$13,4,_xlfn.XMATCH($A9,'TOP OF DECK ELEVATIONS'!$10:$10)+1)</f>
        <v>-11.583</v>
      </c>
      <c r="AC10" s="649" cm="1">
        <f t="array" ref="AC10">INDEX('TOP OF DECK ELEVATIONS'!$10:$13,4,_xlfn.XMATCH($A9,'TOP OF DECK ELEVATIONS'!$10:$10)+1)</f>
        <v>-11.583</v>
      </c>
      <c r="AD10" s="649" cm="1">
        <f t="array" ref="AD10">INDEX('TOP OF DECK ELEVATIONS'!$10:$13,4,_xlfn.XMATCH($A9,'TOP OF DECK ELEVATIONS'!$10:$10)+1)</f>
        <v>-11.583</v>
      </c>
      <c r="AE10" s="649" cm="1">
        <f t="array" ref="AE10">INDEX('TOP OF DECK ELEVATIONS'!$10:$13,4,_xlfn.XMATCH($A9,'TOP OF DECK ELEVATIONS'!$10:$10)+1)</f>
        <v>-11.583</v>
      </c>
      <c r="AF10" s="649" cm="1">
        <f t="array" ref="AF10">INDEX('TOP OF DECK ELEVATIONS'!$10:$13,4,_xlfn.XMATCH($A9,'TOP OF DECK ELEVATIONS'!$10:$10)+1)</f>
        <v>-11.583</v>
      </c>
      <c r="AG10" s="649" cm="1">
        <f t="array" ref="AG10">INDEX('TOP OF DECK ELEVATIONS'!$10:$13,4,_xlfn.XMATCH($A9,'TOP OF DECK ELEVATIONS'!$10:$10)+1)</f>
        <v>-11.583</v>
      </c>
      <c r="AH10" s="649" cm="1">
        <f t="array" ref="AH10">INDEX('TOP OF DECK ELEVATIONS'!$10:$13,4,_xlfn.XMATCH($A9,'TOP OF DECK ELEVATIONS'!$10:$10)+1)</f>
        <v>-11.583</v>
      </c>
      <c r="AI10" s="649" cm="1">
        <f t="array" ref="AI10">INDEX('TOP OF DECK ELEVATIONS'!$10:$13,4,_xlfn.XMATCH($A9,'TOP OF DECK ELEVATIONS'!$10:$10)+1)</f>
        <v>-11.583</v>
      </c>
      <c r="AJ10" s="649" cm="1">
        <f t="array" ref="AJ10">INDEX('TOP OF DECK ELEVATIONS'!$10:$13,4,_xlfn.XMATCH($A9,'TOP OF DECK ELEVATIONS'!$10:$10)+1)</f>
        <v>-11.583</v>
      </c>
      <c r="AK10" s="649" cm="1">
        <f t="array" ref="AK10">INDEX('TOP OF DECK ELEVATIONS'!$10:$13,4,_xlfn.XMATCH($A9,'TOP OF DECK ELEVATIONS'!$10:$10)+1)</f>
        <v>-11.583</v>
      </c>
      <c r="AL10" s="649" cm="1">
        <f t="array" ref="AL10">INDEX('TOP OF DECK ELEVATIONS'!$10:$13,4,_xlfn.XMATCH($A9,'TOP OF DECK ELEVATIONS'!$10:$10)+1)</f>
        <v>-11.583</v>
      </c>
      <c r="AM10" s="649" cm="1">
        <f t="array" ref="AM10">INDEX('TOP OF DECK ELEVATIONS'!$10:$13,4,_xlfn.XMATCH($A9,'TOP OF DECK ELEVATIONS'!$10:$10)+1)</f>
        <v>-11.583</v>
      </c>
      <c r="AN10" s="649" cm="1">
        <f t="array" ref="AN10">INDEX('TOP OF DECK ELEVATIONS'!$10:$13,4,_xlfn.XMATCH($A9,'TOP OF DECK ELEVATIONS'!$10:$10)+1)</f>
        <v>-11.583</v>
      </c>
      <c r="AO10" s="649" cm="1">
        <f t="array" ref="AO10">INDEX('TOP OF DECK ELEVATIONS'!$10:$13,4,_xlfn.XMATCH($A9,'TOP OF DECK ELEVATIONS'!$10:$10)+1)</f>
        <v>-11.583</v>
      </c>
    </row>
    <row r="11" spans="1:41" hidden="1" x14ac:dyDescent="0.2">
      <c r="C11" s="986"/>
      <c r="D11" s="380" t="s">
        <v>474</v>
      </c>
      <c r="E11" s="443" cm="1">
        <f t="array" ref="E11:AO11">TRANSPOSE('SCREED ELEVATIONS'!K134:K170)</f>
        <v>1059.5195423890634</v>
      </c>
      <c r="F11" s="443">
        <v>1059.84182074253</v>
      </c>
      <c r="G11" s="443">
        <v>1060.1415157626634</v>
      </c>
      <c r="H11" s="443">
        <v>1060.4238774494634</v>
      </c>
      <c r="I11" s="443">
        <v>1060.7189891362634</v>
      </c>
      <c r="J11" s="443">
        <v>1060.9514575320968</v>
      </c>
      <c r="K11" s="443">
        <v>1061.1129155390636</v>
      </c>
      <c r="L11" s="443">
        <v>1061.19280092793</v>
      </c>
      <c r="M11" s="443">
        <v>1061.4309568237634</v>
      </c>
      <c r="N11" s="443">
        <v>1061.65619605293</v>
      </c>
      <c r="O11" s="443">
        <v>1061.8623102820966</v>
      </c>
      <c r="P11" s="443">
        <v>1062.0540078445965</v>
      </c>
      <c r="Q11" s="443">
        <v>1062.2405179070968</v>
      </c>
      <c r="R11" s="443">
        <v>1062.4325696362635</v>
      </c>
      <c r="S11" s="443">
        <v>1062.7375902800134</v>
      </c>
      <c r="T11" s="443">
        <v>1062.8673328723969</v>
      </c>
      <c r="U11" s="443">
        <v>1063.0545275904301</v>
      </c>
      <c r="V11" s="443">
        <v>1063.3593399008466</v>
      </c>
      <c r="W11" s="443">
        <v>1063.6581522112633</v>
      </c>
      <c r="X11" s="443">
        <v>1063.9720478550132</v>
      </c>
      <c r="Y11" s="443">
        <v>1064.2801934987635</v>
      </c>
      <c r="Z11" s="443">
        <v>1064.4549240890633</v>
      </c>
      <c r="AA11" s="443">
        <v>1064.5762558091801</v>
      </c>
      <c r="AB11" s="443">
        <v>1064.8837347862634</v>
      </c>
      <c r="AC11" s="443">
        <v>1065.11909901543</v>
      </c>
      <c r="AD11" s="443">
        <v>1065.3612549112634</v>
      </c>
      <c r="AE11" s="443">
        <v>1065.5982858070968</v>
      </c>
      <c r="AF11" s="443">
        <v>1065.8212750362634</v>
      </c>
      <c r="AG11" s="443">
        <v>1066.0245767654299</v>
      </c>
      <c r="AH11" s="443">
        <v>1066.2149201612635</v>
      </c>
      <c r="AI11" s="443">
        <v>1066.2761747557299</v>
      </c>
      <c r="AJ11" s="443">
        <v>1066.4020760570968</v>
      </c>
      <c r="AK11" s="443">
        <v>1066.5973152862634</v>
      </c>
      <c r="AL11" s="443">
        <v>1066.9016613826218</v>
      </c>
      <c r="AM11" s="443">
        <v>1067.2185908123136</v>
      </c>
      <c r="AN11" s="443">
        <v>1067.5192702420052</v>
      </c>
      <c r="AO11" s="443">
        <v>1067.7968663383633</v>
      </c>
    </row>
    <row r="12" spans="1:41" hidden="1" x14ac:dyDescent="0.2">
      <c r="A12" s="464" t="str">
        <f>'TOP OF DECK ELEVATIONS'!AL10</f>
        <v>WB PROFILE GRADE</v>
      </c>
      <c r="C12" s="983" t="s">
        <v>691</v>
      </c>
      <c r="D12" s="380" t="s">
        <v>34</v>
      </c>
      <c r="E12" s="442" cm="1">
        <f t="array" ref="E12">INDEX('deck elevations for plans'!$1:$1048576,_xlfn.XMATCH($A12,'deck elevations for plans'!$A:$A),COLUMN(C12))</f>
        <v>25104.511816859987</v>
      </c>
      <c r="F12" s="442" cm="1">
        <f t="array" ref="F12">INDEX('deck elevations for plans'!$1:$1048576,_xlfn.XMATCH($A12,'deck elevations for plans'!$A:$A),COLUMN(D12))</f>
        <v>25124.635816859987</v>
      </c>
      <c r="G12" s="442" cm="1">
        <f t="array" ref="G12">INDEX('deck elevations for plans'!$1:$1048576,_xlfn.XMATCH($A12,'deck elevations for plans'!$A:$A),COLUMN(E12))</f>
        <v>25144.759816859987</v>
      </c>
      <c r="H12" s="442" cm="1">
        <f t="array" ref="H12">INDEX('deck elevations for plans'!$1:$1048576,_xlfn.XMATCH($A12,'deck elevations for plans'!$A:$A),COLUMN(F12))</f>
        <v>25164.883816859987</v>
      </c>
      <c r="I12" s="442" cm="1">
        <f t="array" ref="I12">INDEX('deck elevations for plans'!$1:$1048576,_xlfn.XMATCH($A12,'deck elevations for plans'!$A:$A),COLUMN(G12))</f>
        <v>25185.007816859987</v>
      </c>
      <c r="J12" s="442" cm="1">
        <f t="array" ref="J12">INDEX('deck elevations for plans'!$1:$1048576,_xlfn.XMATCH($A12,'deck elevations for plans'!$A:$A),COLUMN(H12))</f>
        <v>25199.382816859987</v>
      </c>
      <c r="K12" s="442" cm="1">
        <f t="array" ref="K12">INDEX('deck elevations for plans'!$1:$1048576,_xlfn.XMATCH($A12,'deck elevations for plans'!$A:$A),COLUMN(I12))</f>
        <v>25209.011816859987</v>
      </c>
      <c r="L12" s="442" cm="1">
        <f t="array" ref="L12">INDEX('deck elevations for plans'!$1:$1048576,_xlfn.XMATCH($A12,'deck elevations for plans'!$A:$A),COLUMN(J12))</f>
        <v>25213.757816859987</v>
      </c>
      <c r="M12" s="442" cm="1">
        <f t="array" ref="M12">INDEX('deck elevations for plans'!$1:$1048576,_xlfn.XMATCH($A12,'deck elevations for plans'!$A:$A),COLUMN(K12))</f>
        <v>25228.132816859987</v>
      </c>
      <c r="N12" s="442" cm="1">
        <f t="array" ref="N12">INDEX('deck elevations for plans'!$1:$1048576,_xlfn.XMATCH($A12,'deck elevations for plans'!$A:$A),COLUMN(L12))</f>
        <v>25242.507816859987</v>
      </c>
      <c r="O12" s="442" cm="1">
        <f t="array" ref="O12">INDEX('deck elevations for plans'!$1:$1048576,_xlfn.XMATCH($A12,'deck elevations for plans'!$A:$A),COLUMN(M12))</f>
        <v>25256.882816859987</v>
      </c>
      <c r="P12" s="442" cm="1">
        <f t="array" ref="P12">INDEX('deck elevations for plans'!$1:$1048576,_xlfn.XMATCH($A12,'deck elevations for plans'!$A:$A),COLUMN(N12))</f>
        <v>25271.257816859987</v>
      </c>
      <c r="Q12" s="442" cm="1">
        <f t="array" ref="Q12">INDEX('deck elevations for plans'!$1:$1048576,_xlfn.XMATCH($A12,'deck elevations for plans'!$A:$A),COLUMN(O12))</f>
        <v>25285.632816859987</v>
      </c>
      <c r="R12" s="442" cm="1">
        <f t="array" ref="R12">INDEX('deck elevations for plans'!$1:$1048576,_xlfn.XMATCH($A12,'deck elevations for plans'!$A:$A),COLUMN(P12))</f>
        <v>25300.007816859987</v>
      </c>
      <c r="S12" s="442" cm="1">
        <f t="array" ref="S12">INDEX('deck elevations for plans'!$1:$1048576,_xlfn.XMATCH($A12,'deck elevations for plans'!$A:$A),COLUMN(Q12))</f>
        <v>25320.570316859987</v>
      </c>
      <c r="T12" s="442" cm="1">
        <f t="array" ref="T12">INDEX('deck elevations for plans'!$1:$1048576,_xlfn.XMATCH($A12,'deck elevations for plans'!$A:$A),COLUMN(R12))</f>
        <v>25329.011816859987</v>
      </c>
      <c r="U12" s="442" cm="1">
        <f t="array" ref="U12">INDEX('deck elevations for plans'!$1:$1048576,_xlfn.XMATCH($A12,'deck elevations for plans'!$A:$A),COLUMN(S12))</f>
        <v>25341.132816859987</v>
      </c>
      <c r="V12" s="442" cm="1">
        <f t="array" ref="V12">INDEX('deck elevations for plans'!$1:$1048576,_xlfn.XMATCH($A12,'deck elevations for plans'!$A:$A),COLUMN(T12))</f>
        <v>25361.695316859987</v>
      </c>
      <c r="W12" s="442" cm="1">
        <f t="array" ref="W12">INDEX('deck elevations for plans'!$1:$1048576,_xlfn.XMATCH($A12,'deck elevations for plans'!$A:$A),COLUMN(U12))</f>
        <v>25382.257816859987</v>
      </c>
      <c r="X12" s="442" cm="1">
        <f t="array" ref="X12">INDEX('deck elevations for plans'!$1:$1048576,_xlfn.XMATCH($A12,'deck elevations for plans'!$A:$A),COLUMN(V12))</f>
        <v>25402.820316859987</v>
      </c>
      <c r="Y12" s="442" cm="1">
        <f t="array" ref="Y12">INDEX('deck elevations for plans'!$1:$1048576,_xlfn.XMATCH($A12,'deck elevations for plans'!$A:$A),COLUMN(W12))</f>
        <v>25423.382816859987</v>
      </c>
      <c r="Z12" s="442" cm="1">
        <f t="array" ref="Z12">INDEX('deck elevations for plans'!$1:$1048576,_xlfn.XMATCH($A12,'deck elevations for plans'!$A:$A),COLUMN(X12))</f>
        <v>25435.511816859987</v>
      </c>
      <c r="AA12" s="442" cm="1">
        <f t="array" ref="AA12">INDEX('deck elevations for plans'!$1:$1048576,_xlfn.XMATCH($A12,'deck elevations for plans'!$A:$A),COLUMN(Y12))</f>
        <v>25443.945316859987</v>
      </c>
      <c r="AB12" s="442" cm="1">
        <f t="array" ref="AB12">INDEX('deck elevations for plans'!$1:$1048576,_xlfn.XMATCH($A12,'deck elevations for plans'!$A:$A),COLUMN(Z12))</f>
        <v>25464.507816859987</v>
      </c>
      <c r="AC12" s="442" cm="1">
        <f t="array" ref="AC12">INDEX('deck elevations for plans'!$1:$1048576,_xlfn.XMATCH($A12,'deck elevations for plans'!$A:$A),COLUMN(AA12))</f>
        <v>25478.882816859987</v>
      </c>
      <c r="AD12" s="442" cm="1">
        <f t="array" ref="AD12">INDEX('deck elevations for plans'!$1:$1048576,_xlfn.XMATCH($A12,'deck elevations for plans'!$A:$A),COLUMN(AB12))</f>
        <v>25493.257816859987</v>
      </c>
      <c r="AE12" s="442" cm="1">
        <f t="array" ref="AE12">INDEX('deck elevations for plans'!$1:$1048576,_xlfn.XMATCH($A12,'deck elevations for plans'!$A:$A),COLUMN(AC12))</f>
        <v>25507.632816859987</v>
      </c>
      <c r="AF12" s="442" cm="1">
        <f t="array" ref="AF12">INDEX('deck elevations for plans'!$1:$1048576,_xlfn.XMATCH($A12,'deck elevations for plans'!$A:$A),COLUMN(AD12))</f>
        <v>25522.007816859987</v>
      </c>
      <c r="AG12" s="442" cm="1">
        <f t="array" ref="AG12">INDEX('deck elevations for plans'!$1:$1048576,_xlfn.XMATCH($A12,'deck elevations for plans'!$A:$A),COLUMN(AE12))</f>
        <v>25536.382816859987</v>
      </c>
      <c r="AH12" s="442" cm="1">
        <f t="array" ref="AH12">INDEX('deck elevations for plans'!$1:$1048576,_xlfn.XMATCH($A12,'deck elevations for plans'!$A:$A),COLUMN(AF12))</f>
        <v>25550.757816859987</v>
      </c>
      <c r="AI12" s="442" cm="1">
        <f t="array" ref="AI12">INDEX('deck elevations for plans'!$1:$1048576,_xlfn.XMATCH($A12,'deck elevations for plans'!$A:$A),COLUMN(AG12))</f>
        <v>25555.511816859987</v>
      </c>
      <c r="AJ12" s="442" cm="1">
        <f t="array" ref="AJ12">INDEX('deck elevations for plans'!$1:$1048576,_xlfn.XMATCH($A12,'deck elevations for plans'!$A:$A),COLUMN(AH12))</f>
        <v>25565.132816859987</v>
      </c>
      <c r="AK12" s="442" cm="1">
        <f t="array" ref="AK12">INDEX('deck elevations for plans'!$1:$1048576,_xlfn.XMATCH($A12,'deck elevations for plans'!$A:$A),COLUMN(AI12))</f>
        <v>25579.507816859987</v>
      </c>
      <c r="AL12" s="442" cm="1">
        <f t="array" ref="AL12">INDEX('deck elevations for plans'!$1:$1048576,_xlfn.XMATCH($A12,'deck elevations for plans'!$A:$A),COLUMN(AJ12))</f>
        <v>25599.633566859986</v>
      </c>
      <c r="AM12" s="442" cm="1">
        <f t="array" ref="AM12">INDEX('deck elevations for plans'!$1:$1048576,_xlfn.XMATCH($A12,'deck elevations for plans'!$A:$A),COLUMN(AK12))</f>
        <v>25619.759316859989</v>
      </c>
      <c r="AN12" s="442" cm="1">
        <f t="array" ref="AN12">INDEX('deck elevations for plans'!$1:$1048576,_xlfn.XMATCH($A12,'deck elevations for plans'!$A:$A),COLUMN(AL12))</f>
        <v>25639.885066859988</v>
      </c>
      <c r="AO12" s="442" cm="1">
        <f t="array" ref="AO12">INDEX('deck elevations for plans'!$1:$1048576,_xlfn.XMATCH($A12,'deck elevations for plans'!$A:$A),COLUMN(AM12))</f>
        <v>25660.010816859987</v>
      </c>
    </row>
    <row r="13" spans="1:41" hidden="1" x14ac:dyDescent="0.2">
      <c r="C13" s="983"/>
      <c r="D13" s="380" t="s">
        <v>524</v>
      </c>
      <c r="E13" s="649" cm="1">
        <f t="array" ref="E13">INDEX('TOP OF DECK ELEVATIONS'!$10:$13,4,_xlfn.XMATCH($A12,'TOP OF DECK ELEVATIONS'!$10:$10)+1)</f>
        <v>0</v>
      </c>
      <c r="F13" s="649" cm="1">
        <f t="array" ref="F13">INDEX('TOP OF DECK ELEVATIONS'!$10:$13,4,_xlfn.XMATCH($A12,'TOP OF DECK ELEVATIONS'!$10:$10)+1)</f>
        <v>0</v>
      </c>
      <c r="G13" s="649" cm="1">
        <f t="array" ref="G13">INDEX('TOP OF DECK ELEVATIONS'!$10:$13,4,_xlfn.XMATCH($A12,'TOP OF DECK ELEVATIONS'!$10:$10)+1)</f>
        <v>0</v>
      </c>
      <c r="H13" s="649" cm="1">
        <f t="array" ref="H13">INDEX('TOP OF DECK ELEVATIONS'!$10:$13,4,_xlfn.XMATCH($A12,'TOP OF DECK ELEVATIONS'!$10:$10)+1)</f>
        <v>0</v>
      </c>
      <c r="I13" s="649" cm="1">
        <f t="array" ref="I13">INDEX('TOP OF DECK ELEVATIONS'!$10:$13,4,_xlfn.XMATCH($A12,'TOP OF DECK ELEVATIONS'!$10:$10)+1)</f>
        <v>0</v>
      </c>
      <c r="J13" s="649" cm="1">
        <f t="array" ref="J13">INDEX('TOP OF DECK ELEVATIONS'!$10:$13,4,_xlfn.XMATCH($A12,'TOP OF DECK ELEVATIONS'!$10:$10)+1)</f>
        <v>0</v>
      </c>
      <c r="K13" s="649" cm="1">
        <f t="array" ref="K13">INDEX('TOP OF DECK ELEVATIONS'!$10:$13,4,_xlfn.XMATCH($A12,'TOP OF DECK ELEVATIONS'!$10:$10)+1)</f>
        <v>0</v>
      </c>
      <c r="L13" s="649" cm="1">
        <f t="array" ref="L13">INDEX('TOP OF DECK ELEVATIONS'!$10:$13,4,_xlfn.XMATCH($A12,'TOP OF DECK ELEVATIONS'!$10:$10)+1)</f>
        <v>0</v>
      </c>
      <c r="M13" s="649" cm="1">
        <f t="array" ref="M13">INDEX('TOP OF DECK ELEVATIONS'!$10:$13,4,_xlfn.XMATCH($A12,'TOP OF DECK ELEVATIONS'!$10:$10)+1)</f>
        <v>0</v>
      </c>
      <c r="N13" s="649" cm="1">
        <f t="array" ref="N13">INDEX('TOP OF DECK ELEVATIONS'!$10:$13,4,_xlfn.XMATCH($A12,'TOP OF DECK ELEVATIONS'!$10:$10)+1)</f>
        <v>0</v>
      </c>
      <c r="O13" s="649" cm="1">
        <f t="array" ref="O13">INDEX('TOP OF DECK ELEVATIONS'!$10:$13,4,_xlfn.XMATCH($A12,'TOP OF DECK ELEVATIONS'!$10:$10)+1)</f>
        <v>0</v>
      </c>
      <c r="P13" s="649" cm="1">
        <f t="array" ref="P13">INDEX('TOP OF DECK ELEVATIONS'!$10:$13,4,_xlfn.XMATCH($A12,'TOP OF DECK ELEVATIONS'!$10:$10)+1)</f>
        <v>0</v>
      </c>
      <c r="Q13" s="649" cm="1">
        <f t="array" ref="Q13">INDEX('TOP OF DECK ELEVATIONS'!$10:$13,4,_xlfn.XMATCH($A12,'TOP OF DECK ELEVATIONS'!$10:$10)+1)</f>
        <v>0</v>
      </c>
      <c r="R13" s="649" cm="1">
        <f t="array" ref="R13">INDEX('TOP OF DECK ELEVATIONS'!$10:$13,4,_xlfn.XMATCH($A12,'TOP OF DECK ELEVATIONS'!$10:$10)+1)</f>
        <v>0</v>
      </c>
      <c r="S13" s="649" cm="1">
        <f t="array" ref="S13">INDEX('TOP OF DECK ELEVATIONS'!$10:$13,4,_xlfn.XMATCH($A12,'TOP OF DECK ELEVATIONS'!$10:$10)+1)</f>
        <v>0</v>
      </c>
      <c r="T13" s="649" cm="1">
        <f t="array" ref="T13">INDEX('TOP OF DECK ELEVATIONS'!$10:$13,4,_xlfn.XMATCH($A12,'TOP OF DECK ELEVATIONS'!$10:$10)+1)</f>
        <v>0</v>
      </c>
      <c r="U13" s="649" cm="1">
        <f t="array" ref="U13">INDEX('TOP OF DECK ELEVATIONS'!$10:$13,4,_xlfn.XMATCH($A12,'TOP OF DECK ELEVATIONS'!$10:$10)+1)</f>
        <v>0</v>
      </c>
      <c r="V13" s="649" cm="1">
        <f t="array" ref="V13">INDEX('TOP OF DECK ELEVATIONS'!$10:$13,4,_xlfn.XMATCH($A12,'TOP OF DECK ELEVATIONS'!$10:$10)+1)</f>
        <v>0</v>
      </c>
      <c r="W13" s="649" cm="1">
        <f t="array" ref="W13">INDEX('TOP OF DECK ELEVATIONS'!$10:$13,4,_xlfn.XMATCH($A12,'TOP OF DECK ELEVATIONS'!$10:$10)+1)</f>
        <v>0</v>
      </c>
      <c r="X13" s="649" cm="1">
        <f t="array" ref="X13">INDEX('TOP OF DECK ELEVATIONS'!$10:$13,4,_xlfn.XMATCH($A12,'TOP OF DECK ELEVATIONS'!$10:$10)+1)</f>
        <v>0</v>
      </c>
      <c r="Y13" s="649" cm="1">
        <f t="array" ref="Y13">INDEX('TOP OF DECK ELEVATIONS'!$10:$13,4,_xlfn.XMATCH($A12,'TOP OF DECK ELEVATIONS'!$10:$10)+1)</f>
        <v>0</v>
      </c>
      <c r="Z13" s="649" cm="1">
        <f t="array" ref="Z13">INDEX('TOP OF DECK ELEVATIONS'!$10:$13,4,_xlfn.XMATCH($A12,'TOP OF DECK ELEVATIONS'!$10:$10)+1)</f>
        <v>0</v>
      </c>
      <c r="AA13" s="649" cm="1">
        <f t="array" ref="AA13">INDEX('TOP OF DECK ELEVATIONS'!$10:$13,4,_xlfn.XMATCH($A12,'TOP OF DECK ELEVATIONS'!$10:$10)+1)</f>
        <v>0</v>
      </c>
      <c r="AB13" s="649" cm="1">
        <f t="array" ref="AB13">INDEX('TOP OF DECK ELEVATIONS'!$10:$13,4,_xlfn.XMATCH($A12,'TOP OF DECK ELEVATIONS'!$10:$10)+1)</f>
        <v>0</v>
      </c>
      <c r="AC13" s="649" cm="1">
        <f t="array" ref="AC13">INDEX('TOP OF DECK ELEVATIONS'!$10:$13,4,_xlfn.XMATCH($A12,'TOP OF DECK ELEVATIONS'!$10:$10)+1)</f>
        <v>0</v>
      </c>
      <c r="AD13" s="649" cm="1">
        <f t="array" ref="AD13">INDEX('TOP OF DECK ELEVATIONS'!$10:$13,4,_xlfn.XMATCH($A12,'TOP OF DECK ELEVATIONS'!$10:$10)+1)</f>
        <v>0</v>
      </c>
      <c r="AE13" s="649" cm="1">
        <f t="array" ref="AE13">INDEX('TOP OF DECK ELEVATIONS'!$10:$13,4,_xlfn.XMATCH($A12,'TOP OF DECK ELEVATIONS'!$10:$10)+1)</f>
        <v>0</v>
      </c>
      <c r="AF13" s="649" cm="1">
        <f t="array" ref="AF13">INDEX('TOP OF DECK ELEVATIONS'!$10:$13,4,_xlfn.XMATCH($A12,'TOP OF DECK ELEVATIONS'!$10:$10)+1)</f>
        <v>0</v>
      </c>
      <c r="AG13" s="649" cm="1">
        <f t="array" ref="AG13">INDEX('TOP OF DECK ELEVATIONS'!$10:$13,4,_xlfn.XMATCH($A12,'TOP OF DECK ELEVATIONS'!$10:$10)+1)</f>
        <v>0</v>
      </c>
      <c r="AH13" s="649" cm="1">
        <f t="array" ref="AH13">INDEX('TOP OF DECK ELEVATIONS'!$10:$13,4,_xlfn.XMATCH($A12,'TOP OF DECK ELEVATIONS'!$10:$10)+1)</f>
        <v>0</v>
      </c>
      <c r="AI13" s="649" cm="1">
        <f t="array" ref="AI13">INDEX('TOP OF DECK ELEVATIONS'!$10:$13,4,_xlfn.XMATCH($A12,'TOP OF DECK ELEVATIONS'!$10:$10)+1)</f>
        <v>0</v>
      </c>
      <c r="AJ13" s="649" cm="1">
        <f t="array" ref="AJ13">INDEX('TOP OF DECK ELEVATIONS'!$10:$13,4,_xlfn.XMATCH($A12,'TOP OF DECK ELEVATIONS'!$10:$10)+1)</f>
        <v>0</v>
      </c>
      <c r="AK13" s="649" cm="1">
        <f t="array" ref="AK13">INDEX('TOP OF DECK ELEVATIONS'!$10:$13,4,_xlfn.XMATCH($A12,'TOP OF DECK ELEVATIONS'!$10:$10)+1)</f>
        <v>0</v>
      </c>
      <c r="AL13" s="649" cm="1">
        <f t="array" ref="AL13">INDEX('TOP OF DECK ELEVATIONS'!$10:$13,4,_xlfn.XMATCH($A12,'TOP OF DECK ELEVATIONS'!$10:$10)+1)</f>
        <v>0</v>
      </c>
      <c r="AM13" s="649" cm="1">
        <f t="array" ref="AM13">INDEX('TOP OF DECK ELEVATIONS'!$10:$13,4,_xlfn.XMATCH($A12,'TOP OF DECK ELEVATIONS'!$10:$10)+1)</f>
        <v>0</v>
      </c>
      <c r="AN13" s="649" cm="1">
        <f t="array" ref="AN13">INDEX('TOP OF DECK ELEVATIONS'!$10:$13,4,_xlfn.XMATCH($A12,'TOP OF DECK ELEVATIONS'!$10:$10)+1)</f>
        <v>0</v>
      </c>
      <c r="AO13" s="649" cm="1">
        <f t="array" ref="AO13">INDEX('TOP OF DECK ELEVATIONS'!$10:$13,4,_xlfn.XMATCH($A12,'TOP OF DECK ELEVATIONS'!$10:$10)+1)</f>
        <v>0</v>
      </c>
    </row>
    <row r="14" spans="1:41" hidden="1" x14ac:dyDescent="0.2">
      <c r="C14" s="983"/>
      <c r="D14" s="380" t="s">
        <v>474</v>
      </c>
      <c r="E14" s="443" cm="1">
        <f t="array" ref="E14:AO14">TRANSPOSE('SCREED ELEVATIONS'!K174:K210)</f>
        <v>1059.8342709794856</v>
      </c>
      <c r="F14" s="443">
        <v>1060.1564659996188</v>
      </c>
      <c r="G14" s="443">
        <v>1060.4559943530855</v>
      </c>
      <c r="H14" s="443">
        <v>1060.7386477065522</v>
      </c>
      <c r="I14" s="443">
        <v>1061.0337177266856</v>
      </c>
      <c r="J14" s="443">
        <v>1061.2662694558524</v>
      </c>
      <c r="K14" s="443">
        <v>1061.4276441294858</v>
      </c>
      <c r="L14" s="443">
        <v>1061.5073211850188</v>
      </c>
      <c r="M14" s="443">
        <v>1061.7454979141855</v>
      </c>
      <c r="N14" s="443">
        <v>1061.9710913100189</v>
      </c>
      <c r="O14" s="443">
        <v>1062.1770388725188</v>
      </c>
      <c r="P14" s="443">
        <v>1062.3687781016856</v>
      </c>
      <c r="Q14" s="443">
        <v>1062.5552673308523</v>
      </c>
      <c r="R14" s="443">
        <v>1062.7472982266856</v>
      </c>
      <c r="S14" s="443">
        <v>1063.0517355371023</v>
      </c>
      <c r="T14" s="443">
        <v>1063.1822281294858</v>
      </c>
      <c r="U14" s="443">
        <v>1063.3690895141856</v>
      </c>
      <c r="V14" s="443">
        <v>1063.6739851579355</v>
      </c>
      <c r="W14" s="443">
        <v>1063.9728808016855</v>
      </c>
      <c r="X14" s="443">
        <v>1064.2867764454356</v>
      </c>
      <c r="Y14" s="443">
        <v>1064.5946720891857</v>
      </c>
      <c r="Z14" s="443">
        <v>1064.7694860128188</v>
      </c>
      <c r="AA14" s="443">
        <v>1064.8905677329356</v>
      </c>
      <c r="AB14" s="443">
        <v>1065.1984633766856</v>
      </c>
      <c r="AC14" s="443">
        <v>1065.4338484391856</v>
      </c>
      <c r="AD14" s="443">
        <v>1065.6760251683522</v>
      </c>
      <c r="AE14" s="443">
        <v>1065.9128268975189</v>
      </c>
      <c r="AF14" s="443">
        <v>1066.1358369600189</v>
      </c>
      <c r="AG14" s="443">
        <v>1066.3392845225189</v>
      </c>
      <c r="AH14" s="443">
        <v>1066.5296904183524</v>
      </c>
      <c r="AI14" s="443">
        <v>1066.5913200128189</v>
      </c>
      <c r="AJ14" s="443">
        <v>1066.7168463141857</v>
      </c>
      <c r="AK14" s="443">
        <v>1066.9120438766856</v>
      </c>
      <c r="AL14" s="443">
        <v>1067.2160983063773</v>
      </c>
      <c r="AM14" s="443">
        <v>1067.5333194027357</v>
      </c>
      <c r="AN14" s="443">
        <v>1067.8338738324273</v>
      </c>
      <c r="AO14" s="443">
        <v>1068.1115949287855</v>
      </c>
    </row>
    <row r="15" spans="1:41" hidden="1" x14ac:dyDescent="0.2">
      <c r="A15" s="464" t="str">
        <f>'TOP OF DECK ELEVATIONS'!DJ10</f>
        <v>PHASED CONSTRUCTION LINE LEFT</v>
      </c>
      <c r="C15" s="984" t="s">
        <v>692</v>
      </c>
      <c r="D15" s="380" t="s">
        <v>34</v>
      </c>
      <c r="E15" s="442" cm="1">
        <f t="array" ref="E15">INDEX('deck elevations for plans'!$1:$1048576,_xlfn.XMATCH($A15,'deck elevations for plans'!$A:$A),COLUMN(C15))</f>
        <v>25097.846425033564</v>
      </c>
      <c r="F15" s="442" cm="1">
        <f t="array" ref="F15">INDEX('deck elevations for plans'!$1:$1048576,_xlfn.XMATCH($A15,'deck elevations for plans'!$A:$A),COLUMN(D15))</f>
        <v>25117.970425033564</v>
      </c>
      <c r="G15" s="442" cm="1">
        <f t="array" ref="G15">INDEX('deck elevations for plans'!$1:$1048576,_xlfn.XMATCH($A15,'deck elevations for plans'!$A:$A),COLUMN(E15))</f>
        <v>25138.094425033563</v>
      </c>
      <c r="H15" s="442" cm="1">
        <f t="array" ref="H15">INDEX('deck elevations for plans'!$1:$1048576,_xlfn.XMATCH($A15,'deck elevations for plans'!$A:$A),COLUMN(F15))</f>
        <v>25158.218425033563</v>
      </c>
      <c r="I15" s="442" cm="1">
        <f t="array" ref="I15">INDEX('deck elevations for plans'!$1:$1048576,_xlfn.XMATCH($A15,'deck elevations for plans'!$A:$A),COLUMN(G15))</f>
        <v>25178.342425033563</v>
      </c>
      <c r="J15" s="442" cm="1">
        <f t="array" ref="J15">INDEX('deck elevations for plans'!$1:$1048576,_xlfn.XMATCH($A15,'deck elevations for plans'!$A:$A),COLUMN(H15))</f>
        <v>25192.717425033563</v>
      </c>
      <c r="K15" s="442" cm="1">
        <f t="array" ref="K15">INDEX('deck elevations for plans'!$1:$1048576,_xlfn.XMATCH($A15,'deck elevations for plans'!$A:$A),COLUMN(I15))</f>
        <v>25202.346425033564</v>
      </c>
      <c r="L15" s="442" cm="1">
        <f t="array" ref="L15">INDEX('deck elevations for plans'!$1:$1048576,_xlfn.XMATCH($A15,'deck elevations for plans'!$A:$A),COLUMN(J15))</f>
        <v>25207.092425033563</v>
      </c>
      <c r="M15" s="442" cm="1">
        <f t="array" ref="M15">INDEX('deck elevations for plans'!$1:$1048576,_xlfn.XMATCH($A15,'deck elevations for plans'!$A:$A),COLUMN(K15))</f>
        <v>25221.467425033563</v>
      </c>
      <c r="N15" s="442" cm="1">
        <f t="array" ref="N15">INDEX('deck elevations for plans'!$1:$1048576,_xlfn.XMATCH($A15,'deck elevations for plans'!$A:$A),COLUMN(L15))</f>
        <v>25235.842425033563</v>
      </c>
      <c r="O15" s="442" cm="1">
        <f t="array" ref="O15">INDEX('deck elevations for plans'!$1:$1048576,_xlfn.XMATCH($A15,'deck elevations for plans'!$A:$A),COLUMN(M15))</f>
        <v>25250.217425033563</v>
      </c>
      <c r="P15" s="442" cm="1">
        <f t="array" ref="P15">INDEX('deck elevations for plans'!$1:$1048576,_xlfn.XMATCH($A15,'deck elevations for plans'!$A:$A),COLUMN(N15))</f>
        <v>25264.592425033563</v>
      </c>
      <c r="Q15" s="442" cm="1">
        <f t="array" ref="Q15">INDEX('deck elevations for plans'!$1:$1048576,_xlfn.XMATCH($A15,'deck elevations for plans'!$A:$A),COLUMN(O15))</f>
        <v>25278.967425033563</v>
      </c>
      <c r="R15" s="442" cm="1">
        <f t="array" ref="R15">INDEX('deck elevations for plans'!$1:$1048576,_xlfn.XMATCH($A15,'deck elevations for plans'!$A:$A),COLUMN(P15))</f>
        <v>25293.342425033563</v>
      </c>
      <c r="S15" s="442" cm="1">
        <f t="array" ref="S15">INDEX('deck elevations for plans'!$1:$1048576,_xlfn.XMATCH($A15,'deck elevations for plans'!$A:$A),COLUMN(Q15))</f>
        <v>25313.904925033563</v>
      </c>
      <c r="T15" s="442" cm="1">
        <f t="array" ref="T15">INDEX('deck elevations for plans'!$1:$1048576,_xlfn.XMATCH($A15,'deck elevations for plans'!$A:$A),COLUMN(R15))</f>
        <v>25322.346425033564</v>
      </c>
      <c r="U15" s="442" cm="1">
        <f t="array" ref="U15">INDEX('deck elevations for plans'!$1:$1048576,_xlfn.XMATCH($A15,'deck elevations for plans'!$A:$A),COLUMN(S15))</f>
        <v>25334.467425033563</v>
      </c>
      <c r="V15" s="442" cm="1">
        <f t="array" ref="V15">INDEX('deck elevations for plans'!$1:$1048576,_xlfn.XMATCH($A15,'deck elevations for plans'!$A:$A),COLUMN(T15))</f>
        <v>25355.029925033563</v>
      </c>
      <c r="W15" s="442" cm="1">
        <f t="array" ref="W15">INDEX('deck elevations for plans'!$1:$1048576,_xlfn.XMATCH($A15,'deck elevations for plans'!$A:$A),COLUMN(U15))</f>
        <v>25375.592425033563</v>
      </c>
      <c r="X15" s="442" cm="1">
        <f t="array" ref="X15">INDEX('deck elevations for plans'!$1:$1048576,_xlfn.XMATCH($A15,'deck elevations for plans'!$A:$A),COLUMN(V15))</f>
        <v>25396.154925033563</v>
      </c>
      <c r="Y15" s="442" cm="1">
        <f t="array" ref="Y15">INDEX('deck elevations for plans'!$1:$1048576,_xlfn.XMATCH($A15,'deck elevations for plans'!$A:$A),COLUMN(W15))</f>
        <v>25416.717425033563</v>
      </c>
      <c r="Z15" s="442" cm="1">
        <f t="array" ref="Z15">INDEX('deck elevations for plans'!$1:$1048576,_xlfn.XMATCH($A15,'deck elevations for plans'!$A:$A),COLUMN(X15))</f>
        <v>25428.846425033564</v>
      </c>
      <c r="AA15" s="442" cm="1">
        <f t="array" ref="AA15">INDEX('deck elevations for plans'!$1:$1048576,_xlfn.XMATCH($A15,'deck elevations for plans'!$A:$A),COLUMN(Y15))</f>
        <v>25437.279925033563</v>
      </c>
      <c r="AB15" s="442" cm="1">
        <f t="array" ref="AB15">INDEX('deck elevations for plans'!$1:$1048576,_xlfn.XMATCH($A15,'deck elevations for plans'!$A:$A),COLUMN(Z15))</f>
        <v>25457.842425033563</v>
      </c>
      <c r="AC15" s="442" cm="1">
        <f t="array" ref="AC15">INDEX('deck elevations for plans'!$1:$1048576,_xlfn.XMATCH($A15,'deck elevations for plans'!$A:$A),COLUMN(AA15))</f>
        <v>25472.217425033563</v>
      </c>
      <c r="AD15" s="442" cm="1">
        <f t="array" ref="AD15">INDEX('deck elevations for plans'!$1:$1048576,_xlfn.XMATCH($A15,'deck elevations for plans'!$A:$A),COLUMN(AB15))</f>
        <v>25486.592425033563</v>
      </c>
      <c r="AE15" s="442" cm="1">
        <f t="array" ref="AE15">INDEX('deck elevations for plans'!$1:$1048576,_xlfn.XMATCH($A15,'deck elevations for plans'!$A:$A),COLUMN(AC15))</f>
        <v>25500.967425033563</v>
      </c>
      <c r="AF15" s="442" cm="1">
        <f t="array" ref="AF15">INDEX('deck elevations for plans'!$1:$1048576,_xlfn.XMATCH($A15,'deck elevations for plans'!$A:$A),COLUMN(AD15))</f>
        <v>25515.342425033563</v>
      </c>
      <c r="AG15" s="442" cm="1">
        <f t="array" ref="AG15">INDEX('deck elevations for plans'!$1:$1048576,_xlfn.XMATCH($A15,'deck elevations for plans'!$A:$A),COLUMN(AE15))</f>
        <v>25529.717425033563</v>
      </c>
      <c r="AH15" s="442" cm="1">
        <f t="array" ref="AH15">INDEX('deck elevations for plans'!$1:$1048576,_xlfn.XMATCH($A15,'deck elevations for plans'!$A:$A),COLUMN(AF15))</f>
        <v>25544.092425033563</v>
      </c>
      <c r="AI15" s="442" cm="1">
        <f t="array" ref="AI15">INDEX('deck elevations for plans'!$1:$1048576,_xlfn.XMATCH($A15,'deck elevations for plans'!$A:$A),COLUMN(AG15))</f>
        <v>25548.846425033564</v>
      </c>
      <c r="AJ15" s="442" cm="1">
        <f t="array" ref="AJ15">INDEX('deck elevations for plans'!$1:$1048576,_xlfn.XMATCH($A15,'deck elevations for plans'!$A:$A),COLUMN(AH15))</f>
        <v>25558.467425033563</v>
      </c>
      <c r="AK15" s="442" cm="1">
        <f t="array" ref="AK15">INDEX('deck elevations for plans'!$1:$1048576,_xlfn.XMATCH($A15,'deck elevations for plans'!$A:$A),COLUMN(AI15))</f>
        <v>25572.842425033563</v>
      </c>
      <c r="AL15" s="442" cm="1">
        <f t="array" ref="AL15">INDEX('deck elevations for plans'!$1:$1048576,_xlfn.XMATCH($A15,'deck elevations for plans'!$A:$A),COLUMN(AJ15))</f>
        <v>25592.968175033562</v>
      </c>
      <c r="AM15" s="442" cm="1">
        <f t="array" ref="AM15">INDEX('deck elevations for plans'!$1:$1048576,_xlfn.XMATCH($A15,'deck elevations for plans'!$A:$A),COLUMN(AK15))</f>
        <v>25613.093925033565</v>
      </c>
      <c r="AN15" s="442" cm="1">
        <f t="array" ref="AN15">INDEX('deck elevations for plans'!$1:$1048576,_xlfn.XMATCH($A15,'deck elevations for plans'!$A:$A),COLUMN(AL15))</f>
        <v>25633.219675033564</v>
      </c>
      <c r="AO15" s="442" cm="1">
        <f t="array" ref="AO15">INDEX('deck elevations for plans'!$1:$1048576,_xlfn.XMATCH($A15,'deck elevations for plans'!$A:$A),COLUMN(AM15))</f>
        <v>25653.345425033564</v>
      </c>
    </row>
    <row r="16" spans="1:41" hidden="1" x14ac:dyDescent="0.2">
      <c r="A16" s="464"/>
      <c r="C16" s="985"/>
      <c r="D16" s="380" t="s">
        <v>524</v>
      </c>
      <c r="E16" s="649" cm="1">
        <f t="array" ref="E16">INDEX('TOP OF DECK ELEVATIONS'!$10:$13,4,_xlfn.XMATCH($A15,'TOP OF DECK ELEVATIONS'!$10:$10)+1)</f>
        <v>-8.5830000000000002</v>
      </c>
      <c r="F16" s="649" cm="1">
        <f t="array" ref="F16">INDEX('TOP OF DECK ELEVATIONS'!$10:$13,4,_xlfn.XMATCH($A15,'TOP OF DECK ELEVATIONS'!$10:$10)+1)</f>
        <v>-8.5830000000000002</v>
      </c>
      <c r="G16" s="649" cm="1">
        <f t="array" ref="G16">INDEX('TOP OF DECK ELEVATIONS'!$10:$13,4,_xlfn.XMATCH($A15,'TOP OF DECK ELEVATIONS'!$10:$10)+1)</f>
        <v>-8.5830000000000002</v>
      </c>
      <c r="H16" s="649" cm="1">
        <f t="array" ref="H16">INDEX('TOP OF DECK ELEVATIONS'!$10:$13,4,_xlfn.XMATCH($A15,'TOP OF DECK ELEVATIONS'!$10:$10)+1)</f>
        <v>-8.5830000000000002</v>
      </c>
      <c r="I16" s="649" cm="1">
        <f t="array" ref="I16">INDEX('TOP OF DECK ELEVATIONS'!$10:$13,4,_xlfn.XMATCH($A15,'TOP OF DECK ELEVATIONS'!$10:$10)+1)</f>
        <v>-8.5830000000000002</v>
      </c>
      <c r="J16" s="649" cm="1">
        <f t="array" ref="J16">INDEX('TOP OF DECK ELEVATIONS'!$10:$13,4,_xlfn.XMATCH($A15,'TOP OF DECK ELEVATIONS'!$10:$10)+1)</f>
        <v>-8.5830000000000002</v>
      </c>
      <c r="K16" s="649" cm="1">
        <f t="array" ref="K16">INDEX('TOP OF DECK ELEVATIONS'!$10:$13,4,_xlfn.XMATCH($A15,'TOP OF DECK ELEVATIONS'!$10:$10)+1)</f>
        <v>-8.5830000000000002</v>
      </c>
      <c r="L16" s="649" cm="1">
        <f t="array" ref="L16">INDEX('TOP OF DECK ELEVATIONS'!$10:$13,4,_xlfn.XMATCH($A15,'TOP OF DECK ELEVATIONS'!$10:$10)+1)</f>
        <v>-8.5830000000000002</v>
      </c>
      <c r="M16" s="649" cm="1">
        <f t="array" ref="M16">INDEX('TOP OF DECK ELEVATIONS'!$10:$13,4,_xlfn.XMATCH($A15,'TOP OF DECK ELEVATIONS'!$10:$10)+1)</f>
        <v>-8.5830000000000002</v>
      </c>
      <c r="N16" s="649" cm="1">
        <f t="array" ref="N16">INDEX('TOP OF DECK ELEVATIONS'!$10:$13,4,_xlfn.XMATCH($A15,'TOP OF DECK ELEVATIONS'!$10:$10)+1)</f>
        <v>-8.5830000000000002</v>
      </c>
      <c r="O16" s="649" cm="1">
        <f t="array" ref="O16">INDEX('TOP OF DECK ELEVATIONS'!$10:$13,4,_xlfn.XMATCH($A15,'TOP OF DECK ELEVATIONS'!$10:$10)+1)</f>
        <v>-8.5830000000000002</v>
      </c>
      <c r="P16" s="649" cm="1">
        <f t="array" ref="P16">INDEX('TOP OF DECK ELEVATIONS'!$10:$13,4,_xlfn.XMATCH($A15,'TOP OF DECK ELEVATIONS'!$10:$10)+1)</f>
        <v>-8.5830000000000002</v>
      </c>
      <c r="Q16" s="649" cm="1">
        <f t="array" ref="Q16">INDEX('TOP OF DECK ELEVATIONS'!$10:$13,4,_xlfn.XMATCH($A15,'TOP OF DECK ELEVATIONS'!$10:$10)+1)</f>
        <v>-8.5830000000000002</v>
      </c>
      <c r="R16" s="649" cm="1">
        <f t="array" ref="R16">INDEX('TOP OF DECK ELEVATIONS'!$10:$13,4,_xlfn.XMATCH($A15,'TOP OF DECK ELEVATIONS'!$10:$10)+1)</f>
        <v>-8.5830000000000002</v>
      </c>
      <c r="S16" s="649" cm="1">
        <f t="array" ref="S16">INDEX('TOP OF DECK ELEVATIONS'!$10:$13,4,_xlfn.XMATCH($A15,'TOP OF DECK ELEVATIONS'!$10:$10)+1)</f>
        <v>-8.5830000000000002</v>
      </c>
      <c r="T16" s="649" cm="1">
        <f t="array" ref="T16">INDEX('TOP OF DECK ELEVATIONS'!$10:$13,4,_xlfn.XMATCH($A15,'TOP OF DECK ELEVATIONS'!$10:$10)+1)</f>
        <v>-8.5830000000000002</v>
      </c>
      <c r="U16" s="649" cm="1">
        <f t="array" ref="U16">INDEX('TOP OF DECK ELEVATIONS'!$10:$13,4,_xlfn.XMATCH($A15,'TOP OF DECK ELEVATIONS'!$10:$10)+1)</f>
        <v>-8.5830000000000002</v>
      </c>
      <c r="V16" s="649" cm="1">
        <f t="array" ref="V16">INDEX('TOP OF DECK ELEVATIONS'!$10:$13,4,_xlfn.XMATCH($A15,'TOP OF DECK ELEVATIONS'!$10:$10)+1)</f>
        <v>-8.5830000000000002</v>
      </c>
      <c r="W16" s="649" cm="1">
        <f t="array" ref="W16">INDEX('TOP OF DECK ELEVATIONS'!$10:$13,4,_xlfn.XMATCH($A15,'TOP OF DECK ELEVATIONS'!$10:$10)+1)</f>
        <v>-8.5830000000000002</v>
      </c>
      <c r="X16" s="649" cm="1">
        <f t="array" ref="X16">INDEX('TOP OF DECK ELEVATIONS'!$10:$13,4,_xlfn.XMATCH($A15,'TOP OF DECK ELEVATIONS'!$10:$10)+1)</f>
        <v>-8.5830000000000002</v>
      </c>
      <c r="Y16" s="649" cm="1">
        <f t="array" ref="Y16">INDEX('TOP OF DECK ELEVATIONS'!$10:$13,4,_xlfn.XMATCH($A15,'TOP OF DECK ELEVATIONS'!$10:$10)+1)</f>
        <v>-8.5830000000000002</v>
      </c>
      <c r="Z16" s="649" cm="1">
        <f t="array" ref="Z16">INDEX('TOP OF DECK ELEVATIONS'!$10:$13,4,_xlfn.XMATCH($A15,'TOP OF DECK ELEVATIONS'!$10:$10)+1)</f>
        <v>-8.5830000000000002</v>
      </c>
      <c r="AA16" s="649" cm="1">
        <f t="array" ref="AA16">INDEX('TOP OF DECK ELEVATIONS'!$10:$13,4,_xlfn.XMATCH($A15,'TOP OF DECK ELEVATIONS'!$10:$10)+1)</f>
        <v>-8.5830000000000002</v>
      </c>
      <c r="AB16" s="649" cm="1">
        <f t="array" ref="AB16">INDEX('TOP OF DECK ELEVATIONS'!$10:$13,4,_xlfn.XMATCH($A15,'TOP OF DECK ELEVATIONS'!$10:$10)+1)</f>
        <v>-8.5830000000000002</v>
      </c>
      <c r="AC16" s="649" cm="1">
        <f t="array" ref="AC16">INDEX('TOP OF DECK ELEVATIONS'!$10:$13,4,_xlfn.XMATCH($A15,'TOP OF DECK ELEVATIONS'!$10:$10)+1)</f>
        <v>-8.5830000000000002</v>
      </c>
      <c r="AD16" s="649" cm="1">
        <f t="array" ref="AD16">INDEX('TOP OF DECK ELEVATIONS'!$10:$13,4,_xlfn.XMATCH($A15,'TOP OF DECK ELEVATIONS'!$10:$10)+1)</f>
        <v>-8.5830000000000002</v>
      </c>
      <c r="AE16" s="649" cm="1">
        <f t="array" ref="AE16">INDEX('TOP OF DECK ELEVATIONS'!$10:$13,4,_xlfn.XMATCH($A15,'TOP OF DECK ELEVATIONS'!$10:$10)+1)</f>
        <v>-8.5830000000000002</v>
      </c>
      <c r="AF16" s="649" cm="1">
        <f t="array" ref="AF16">INDEX('TOP OF DECK ELEVATIONS'!$10:$13,4,_xlfn.XMATCH($A15,'TOP OF DECK ELEVATIONS'!$10:$10)+1)</f>
        <v>-8.5830000000000002</v>
      </c>
      <c r="AG16" s="649" cm="1">
        <f t="array" ref="AG16">INDEX('TOP OF DECK ELEVATIONS'!$10:$13,4,_xlfn.XMATCH($A15,'TOP OF DECK ELEVATIONS'!$10:$10)+1)</f>
        <v>-8.5830000000000002</v>
      </c>
      <c r="AH16" s="649" cm="1">
        <f t="array" ref="AH16">INDEX('TOP OF DECK ELEVATIONS'!$10:$13,4,_xlfn.XMATCH($A15,'TOP OF DECK ELEVATIONS'!$10:$10)+1)</f>
        <v>-8.5830000000000002</v>
      </c>
      <c r="AI16" s="649" cm="1">
        <f t="array" ref="AI16">INDEX('TOP OF DECK ELEVATIONS'!$10:$13,4,_xlfn.XMATCH($A15,'TOP OF DECK ELEVATIONS'!$10:$10)+1)</f>
        <v>-8.5830000000000002</v>
      </c>
      <c r="AJ16" s="649" cm="1">
        <f t="array" ref="AJ16">INDEX('TOP OF DECK ELEVATIONS'!$10:$13,4,_xlfn.XMATCH($A15,'TOP OF DECK ELEVATIONS'!$10:$10)+1)</f>
        <v>-8.5830000000000002</v>
      </c>
      <c r="AK16" s="649" cm="1">
        <f t="array" ref="AK16">INDEX('TOP OF DECK ELEVATIONS'!$10:$13,4,_xlfn.XMATCH($A15,'TOP OF DECK ELEVATIONS'!$10:$10)+1)</f>
        <v>-8.5830000000000002</v>
      </c>
      <c r="AL16" s="649" cm="1">
        <f t="array" ref="AL16">INDEX('TOP OF DECK ELEVATIONS'!$10:$13,4,_xlfn.XMATCH($A15,'TOP OF DECK ELEVATIONS'!$10:$10)+1)</f>
        <v>-8.5830000000000002</v>
      </c>
      <c r="AM16" s="649" cm="1">
        <f t="array" ref="AM16">INDEX('TOP OF DECK ELEVATIONS'!$10:$13,4,_xlfn.XMATCH($A15,'TOP OF DECK ELEVATIONS'!$10:$10)+1)</f>
        <v>-8.5830000000000002</v>
      </c>
      <c r="AN16" s="649" cm="1">
        <f t="array" ref="AN16">INDEX('TOP OF DECK ELEVATIONS'!$10:$13,4,_xlfn.XMATCH($A15,'TOP OF DECK ELEVATIONS'!$10:$10)+1)</f>
        <v>-8.5830000000000002</v>
      </c>
      <c r="AO16" s="649" cm="1">
        <f t="array" ref="AO16">INDEX('TOP OF DECK ELEVATIONS'!$10:$13,4,_xlfn.XMATCH($A15,'TOP OF DECK ELEVATIONS'!$10:$10)+1)</f>
        <v>-8.5830000000000002</v>
      </c>
    </row>
    <row r="17" spans="1:41" hidden="1" x14ac:dyDescent="0.2">
      <c r="C17" s="986"/>
      <c r="D17" s="380" t="s">
        <v>474</v>
      </c>
      <c r="E17" s="443" cm="1">
        <f t="array" ref="E17:AO17">TRANSPOSE('SCREED ELEVATIONS'!N254:N290)</f>
        <v>1059.6010571754975</v>
      </c>
      <c r="F17" s="443">
        <v>1059.9222938622977</v>
      </c>
      <c r="G17" s="443">
        <v>1060.2217805490975</v>
      </c>
      <c r="H17" s="443">
        <v>1060.5050172358976</v>
      </c>
      <c r="I17" s="443">
        <v>1060.8005039226975</v>
      </c>
      <c r="J17" s="443">
        <v>1061.0334306518641</v>
      </c>
      <c r="K17" s="443">
        <v>1061.1946803254975</v>
      </c>
      <c r="L17" s="443">
        <v>1061.2745657143641</v>
      </c>
      <c r="M17" s="443">
        <v>1061.5122632768644</v>
      </c>
      <c r="N17" s="443">
        <v>1061.737627506031</v>
      </c>
      <c r="O17" s="443">
        <v>1061.9436584018642</v>
      </c>
      <c r="P17" s="443">
        <v>1062.1357726310309</v>
      </c>
      <c r="Q17" s="443">
        <v>1062.3221368601976</v>
      </c>
      <c r="R17" s="443">
        <v>1062.5140844226976</v>
      </c>
      <c r="S17" s="443">
        <v>1062.8183133997809</v>
      </c>
      <c r="T17" s="443">
        <v>1062.9485143254976</v>
      </c>
      <c r="U17" s="443">
        <v>1063.1350423768642</v>
      </c>
      <c r="V17" s="443">
        <v>1063.4401880206144</v>
      </c>
      <c r="W17" s="443">
        <v>1063.7396669976977</v>
      </c>
      <c r="X17" s="443">
        <v>1064.0528126414476</v>
      </c>
      <c r="Y17" s="443">
        <v>1064.3606249518643</v>
      </c>
      <c r="Z17" s="443">
        <v>1064.5353555421643</v>
      </c>
      <c r="AA17" s="443">
        <v>1064.6567289289476</v>
      </c>
      <c r="AB17" s="443">
        <v>1064.9652495726975</v>
      </c>
      <c r="AC17" s="443">
        <v>1065.2012804685307</v>
      </c>
      <c r="AD17" s="443">
        <v>1065.4432280310311</v>
      </c>
      <c r="AE17" s="443">
        <v>1065.6798005935311</v>
      </c>
      <c r="AF17" s="443">
        <v>1065.9024564893643</v>
      </c>
      <c r="AG17" s="443">
        <v>1066.105758218531</v>
      </c>
      <c r="AH17" s="443">
        <v>1066.2963516143643</v>
      </c>
      <c r="AI17" s="443">
        <v>1066.357856208831</v>
      </c>
      <c r="AJ17" s="443">
        <v>1066.4833825101975</v>
      </c>
      <c r="AK17" s="443">
        <v>1066.6788300726976</v>
      </c>
      <c r="AL17" s="443">
        <v>1066.9828011690558</v>
      </c>
      <c r="AM17" s="443">
        <v>1067.2996055987476</v>
      </c>
      <c r="AN17" s="443">
        <v>1067.5998683617727</v>
      </c>
      <c r="AO17" s="443">
        <v>1067.8783811247977</v>
      </c>
    </row>
    <row r="18" spans="1:41" hidden="1" x14ac:dyDescent="0.2">
      <c r="A18" s="464" t="str">
        <f>'TOP OF DECK ELEVATIONS'!BB10</f>
        <v>WB MEDIAN CURB</v>
      </c>
      <c r="C18" s="984" t="s">
        <v>693</v>
      </c>
      <c r="D18" s="380" t="s">
        <v>34</v>
      </c>
      <c r="E18" s="442" cm="1">
        <f t="array" ref="E18">INDEX('deck elevations for plans'!$1:$1048576,_xlfn.XMATCH($A18,'deck elevations for plans'!$A:$A),COLUMN(C18))</f>
        <v>25118.821933443331</v>
      </c>
      <c r="F18" s="442" cm="1">
        <f t="array" ref="F18">INDEX('deck elevations for plans'!$1:$1048576,_xlfn.XMATCH($A18,'deck elevations for plans'!$A:$A),COLUMN(D18))</f>
        <v>25138.94593344333</v>
      </c>
      <c r="G18" s="442" cm="1">
        <f t="array" ref="G18">INDEX('deck elevations for plans'!$1:$1048576,_xlfn.XMATCH($A18,'deck elevations for plans'!$A:$A),COLUMN(E18))</f>
        <v>25159.06993344333</v>
      </c>
      <c r="H18" s="442" cm="1">
        <f t="array" ref="H18">INDEX('deck elevations for plans'!$1:$1048576,_xlfn.XMATCH($A18,'deck elevations for plans'!$A:$A),COLUMN(F18))</f>
        <v>25179.19393344333</v>
      </c>
      <c r="I18" s="442" cm="1">
        <f t="array" ref="I18">INDEX('deck elevations for plans'!$1:$1048576,_xlfn.XMATCH($A18,'deck elevations for plans'!$A:$A),COLUMN(G18))</f>
        <v>25199.31793344333</v>
      </c>
      <c r="J18" s="442" cm="1">
        <f t="array" ref="J18">INDEX('deck elevations for plans'!$1:$1048576,_xlfn.XMATCH($A18,'deck elevations for plans'!$A:$A),COLUMN(H18))</f>
        <v>25213.69293344333</v>
      </c>
      <c r="K18" s="442" cm="1">
        <f t="array" ref="K18">INDEX('deck elevations for plans'!$1:$1048576,_xlfn.XMATCH($A18,'deck elevations for plans'!$A:$A),COLUMN(I18))</f>
        <v>25223.321933443331</v>
      </c>
      <c r="L18" s="442" cm="1">
        <f t="array" ref="L18">INDEX('deck elevations for plans'!$1:$1048576,_xlfn.XMATCH($A18,'deck elevations for plans'!$A:$A),COLUMN(J18))</f>
        <v>25228.06793344333</v>
      </c>
      <c r="M18" s="442" cm="1">
        <f t="array" ref="M18">INDEX('deck elevations for plans'!$1:$1048576,_xlfn.XMATCH($A18,'deck elevations for plans'!$A:$A),COLUMN(K18))</f>
        <v>25242.44293344333</v>
      </c>
      <c r="N18" s="442" cm="1">
        <f t="array" ref="N18">INDEX('deck elevations for plans'!$1:$1048576,_xlfn.XMATCH($A18,'deck elevations for plans'!$A:$A),COLUMN(L18))</f>
        <v>25256.81793344333</v>
      </c>
      <c r="O18" s="442" cm="1">
        <f t="array" ref="O18">INDEX('deck elevations for plans'!$1:$1048576,_xlfn.XMATCH($A18,'deck elevations for plans'!$A:$A),COLUMN(M18))</f>
        <v>25271.19293344333</v>
      </c>
      <c r="P18" s="442" cm="1">
        <f t="array" ref="P18">INDEX('deck elevations for plans'!$1:$1048576,_xlfn.XMATCH($A18,'deck elevations for plans'!$A:$A),COLUMN(N18))</f>
        <v>25285.56793344333</v>
      </c>
      <c r="Q18" s="442" cm="1">
        <f t="array" ref="Q18">INDEX('deck elevations for plans'!$1:$1048576,_xlfn.XMATCH($A18,'deck elevations for plans'!$A:$A),COLUMN(O18))</f>
        <v>25299.94293344333</v>
      </c>
      <c r="R18" s="442" cm="1">
        <f t="array" ref="R18">INDEX('deck elevations for plans'!$1:$1048576,_xlfn.XMATCH($A18,'deck elevations for plans'!$A:$A),COLUMN(P18))</f>
        <v>25314.31793344333</v>
      </c>
      <c r="S18" s="442" cm="1">
        <f t="array" ref="S18">INDEX('deck elevations for plans'!$1:$1048576,_xlfn.XMATCH($A18,'deck elevations for plans'!$A:$A),COLUMN(Q18))</f>
        <v>25334.88043344333</v>
      </c>
      <c r="T18" s="442" cm="1">
        <f t="array" ref="T18">INDEX('deck elevations for plans'!$1:$1048576,_xlfn.XMATCH($A18,'deck elevations for plans'!$A:$A),COLUMN(R18))</f>
        <v>25343.321933443331</v>
      </c>
      <c r="U18" s="442" cm="1">
        <f t="array" ref="U18">INDEX('deck elevations for plans'!$1:$1048576,_xlfn.XMATCH($A18,'deck elevations for plans'!$A:$A),COLUMN(S18))</f>
        <v>25355.44293344333</v>
      </c>
      <c r="V18" s="442" cm="1">
        <f t="array" ref="V18">INDEX('deck elevations for plans'!$1:$1048576,_xlfn.XMATCH($A18,'deck elevations for plans'!$A:$A),COLUMN(T18))</f>
        <v>25376.00543344333</v>
      </c>
      <c r="W18" s="442" cm="1">
        <f t="array" ref="W18">INDEX('deck elevations for plans'!$1:$1048576,_xlfn.XMATCH($A18,'deck elevations for plans'!$A:$A),COLUMN(U18))</f>
        <v>25396.56793344333</v>
      </c>
      <c r="X18" s="442" cm="1">
        <f t="array" ref="X18">INDEX('deck elevations for plans'!$1:$1048576,_xlfn.XMATCH($A18,'deck elevations for plans'!$A:$A),COLUMN(V18))</f>
        <v>25417.13043344333</v>
      </c>
      <c r="Y18" s="442" cm="1">
        <f t="array" ref="Y18">INDEX('deck elevations for plans'!$1:$1048576,_xlfn.XMATCH($A18,'deck elevations for plans'!$A:$A),COLUMN(W18))</f>
        <v>25437.69293344333</v>
      </c>
      <c r="Z18" s="442" cm="1">
        <f t="array" ref="Z18">INDEX('deck elevations for plans'!$1:$1048576,_xlfn.XMATCH($A18,'deck elevations for plans'!$A:$A),COLUMN(X18))</f>
        <v>25449.821933443331</v>
      </c>
      <c r="AA18" s="442" cm="1">
        <f t="array" ref="AA18">INDEX('deck elevations for plans'!$1:$1048576,_xlfn.XMATCH($A18,'deck elevations for plans'!$A:$A),COLUMN(Y18))</f>
        <v>25458.25543344333</v>
      </c>
      <c r="AB18" s="442" cm="1">
        <f t="array" ref="AB18">INDEX('deck elevations for plans'!$1:$1048576,_xlfn.XMATCH($A18,'deck elevations for plans'!$A:$A),COLUMN(Z18))</f>
        <v>25478.81793344333</v>
      </c>
      <c r="AC18" s="442" cm="1">
        <f t="array" ref="AC18">INDEX('deck elevations for plans'!$1:$1048576,_xlfn.XMATCH($A18,'deck elevations for plans'!$A:$A),COLUMN(AA18))</f>
        <v>25493.19293344333</v>
      </c>
      <c r="AD18" s="442" cm="1">
        <f t="array" ref="AD18">INDEX('deck elevations for plans'!$1:$1048576,_xlfn.XMATCH($A18,'deck elevations for plans'!$A:$A),COLUMN(AB18))</f>
        <v>25507.56793344333</v>
      </c>
      <c r="AE18" s="442" cm="1">
        <f t="array" ref="AE18">INDEX('deck elevations for plans'!$1:$1048576,_xlfn.XMATCH($A18,'deck elevations for plans'!$A:$A),COLUMN(AC18))</f>
        <v>25521.94293344333</v>
      </c>
      <c r="AF18" s="442" cm="1">
        <f t="array" ref="AF18">INDEX('deck elevations for plans'!$1:$1048576,_xlfn.XMATCH($A18,'deck elevations for plans'!$A:$A),COLUMN(AD18))</f>
        <v>25536.31793344333</v>
      </c>
      <c r="AG18" s="442" cm="1">
        <f t="array" ref="AG18">INDEX('deck elevations for plans'!$1:$1048576,_xlfn.XMATCH($A18,'deck elevations for plans'!$A:$A),COLUMN(AE18))</f>
        <v>25550.69293344333</v>
      </c>
      <c r="AH18" s="442" cm="1">
        <f t="array" ref="AH18">INDEX('deck elevations for plans'!$1:$1048576,_xlfn.XMATCH($A18,'deck elevations for plans'!$A:$A),COLUMN(AF18))</f>
        <v>25565.06793344333</v>
      </c>
      <c r="AI18" s="442" cm="1">
        <f t="array" ref="AI18">INDEX('deck elevations for plans'!$1:$1048576,_xlfn.XMATCH($A18,'deck elevations for plans'!$A:$A),COLUMN(AG18))</f>
        <v>25569.821933443331</v>
      </c>
      <c r="AJ18" s="442" cm="1">
        <f t="array" ref="AJ18">INDEX('deck elevations for plans'!$1:$1048576,_xlfn.XMATCH($A18,'deck elevations for plans'!$A:$A),COLUMN(AH18))</f>
        <v>25579.44293344333</v>
      </c>
      <c r="AK18" s="442" cm="1">
        <f t="array" ref="AK18">INDEX('deck elevations for plans'!$1:$1048576,_xlfn.XMATCH($A18,'deck elevations for plans'!$A:$A),COLUMN(AI18))</f>
        <v>25593.81793344333</v>
      </c>
      <c r="AL18" s="442" cm="1">
        <f t="array" ref="AL18">INDEX('deck elevations for plans'!$1:$1048576,_xlfn.XMATCH($A18,'deck elevations for plans'!$A:$A),COLUMN(AJ18))</f>
        <v>25613.943683443329</v>
      </c>
      <c r="AM18" s="442" cm="1">
        <f t="array" ref="AM18">INDEX('deck elevations for plans'!$1:$1048576,_xlfn.XMATCH($A18,'deck elevations for plans'!$A:$A),COLUMN(AK18))</f>
        <v>25634.069433443332</v>
      </c>
      <c r="AN18" s="442" cm="1">
        <f t="array" ref="AN18">INDEX('deck elevations for plans'!$1:$1048576,_xlfn.XMATCH($A18,'deck elevations for plans'!$A:$A),COLUMN(AL18))</f>
        <v>25654.195183443331</v>
      </c>
      <c r="AO18" s="442" cm="1">
        <f t="array" ref="AO18">INDEX('deck elevations for plans'!$1:$1048576,_xlfn.XMATCH($A18,'deck elevations for plans'!$A:$A),COLUMN(AM18))</f>
        <v>25674.32093344333</v>
      </c>
    </row>
    <row r="19" spans="1:41" hidden="1" x14ac:dyDescent="0.2">
      <c r="C19" s="985"/>
      <c r="D19" s="380" t="s">
        <v>524</v>
      </c>
      <c r="E19" s="649" cm="1">
        <f t="array" ref="E19">INDEX('TOP OF DECK ELEVATIONS'!$10:$13,4,_xlfn.XMATCH($A18,'TOP OF DECK ELEVATIONS'!$10:$10)+1)</f>
        <v>18.427083333333332</v>
      </c>
      <c r="F19" s="649" cm="1">
        <f t="array" ref="F19">INDEX('TOP OF DECK ELEVATIONS'!$10:$13,4,_xlfn.XMATCH($A18,'TOP OF DECK ELEVATIONS'!$10:$10)+1)</f>
        <v>18.427083333333332</v>
      </c>
      <c r="G19" s="649" cm="1">
        <f t="array" ref="G19">INDEX('TOP OF DECK ELEVATIONS'!$10:$13,4,_xlfn.XMATCH($A18,'TOP OF DECK ELEVATIONS'!$10:$10)+1)</f>
        <v>18.427083333333332</v>
      </c>
      <c r="H19" s="649" cm="1">
        <f t="array" ref="H19">INDEX('TOP OF DECK ELEVATIONS'!$10:$13,4,_xlfn.XMATCH($A18,'TOP OF DECK ELEVATIONS'!$10:$10)+1)</f>
        <v>18.427083333333332</v>
      </c>
      <c r="I19" s="649" cm="1">
        <f t="array" ref="I19">INDEX('TOP OF DECK ELEVATIONS'!$10:$13,4,_xlfn.XMATCH($A18,'TOP OF DECK ELEVATIONS'!$10:$10)+1)</f>
        <v>18.427083333333332</v>
      </c>
      <c r="J19" s="649" cm="1">
        <f t="array" ref="J19">INDEX('TOP OF DECK ELEVATIONS'!$10:$13,4,_xlfn.XMATCH($A18,'TOP OF DECK ELEVATIONS'!$10:$10)+1)</f>
        <v>18.427083333333332</v>
      </c>
      <c r="K19" s="649" cm="1">
        <f t="array" ref="K19">INDEX('TOP OF DECK ELEVATIONS'!$10:$13,4,_xlfn.XMATCH($A18,'TOP OF DECK ELEVATIONS'!$10:$10)+1)</f>
        <v>18.427083333333332</v>
      </c>
      <c r="L19" s="649" cm="1">
        <f t="array" ref="L19">INDEX('TOP OF DECK ELEVATIONS'!$10:$13,4,_xlfn.XMATCH($A18,'TOP OF DECK ELEVATIONS'!$10:$10)+1)</f>
        <v>18.427083333333332</v>
      </c>
      <c r="M19" s="649" cm="1">
        <f t="array" ref="M19">INDEX('TOP OF DECK ELEVATIONS'!$10:$13,4,_xlfn.XMATCH($A18,'TOP OF DECK ELEVATIONS'!$10:$10)+1)</f>
        <v>18.427083333333332</v>
      </c>
      <c r="N19" s="649" cm="1">
        <f t="array" ref="N19">INDEX('TOP OF DECK ELEVATIONS'!$10:$13,4,_xlfn.XMATCH($A18,'TOP OF DECK ELEVATIONS'!$10:$10)+1)</f>
        <v>18.427083333333332</v>
      </c>
      <c r="O19" s="649" cm="1">
        <f t="array" ref="O19">INDEX('TOP OF DECK ELEVATIONS'!$10:$13,4,_xlfn.XMATCH($A18,'TOP OF DECK ELEVATIONS'!$10:$10)+1)</f>
        <v>18.427083333333332</v>
      </c>
      <c r="P19" s="649" cm="1">
        <f t="array" ref="P19">INDEX('TOP OF DECK ELEVATIONS'!$10:$13,4,_xlfn.XMATCH($A18,'TOP OF DECK ELEVATIONS'!$10:$10)+1)</f>
        <v>18.427083333333332</v>
      </c>
      <c r="Q19" s="649" cm="1">
        <f t="array" ref="Q19">INDEX('TOP OF DECK ELEVATIONS'!$10:$13,4,_xlfn.XMATCH($A18,'TOP OF DECK ELEVATIONS'!$10:$10)+1)</f>
        <v>18.427083333333332</v>
      </c>
      <c r="R19" s="649" cm="1">
        <f t="array" ref="R19">INDEX('TOP OF DECK ELEVATIONS'!$10:$13,4,_xlfn.XMATCH($A18,'TOP OF DECK ELEVATIONS'!$10:$10)+1)</f>
        <v>18.427083333333332</v>
      </c>
      <c r="S19" s="649" cm="1">
        <f t="array" ref="S19">INDEX('TOP OF DECK ELEVATIONS'!$10:$13,4,_xlfn.XMATCH($A18,'TOP OF DECK ELEVATIONS'!$10:$10)+1)</f>
        <v>18.427083333333332</v>
      </c>
      <c r="T19" s="649" cm="1">
        <f t="array" ref="T19">INDEX('TOP OF DECK ELEVATIONS'!$10:$13,4,_xlfn.XMATCH($A18,'TOP OF DECK ELEVATIONS'!$10:$10)+1)</f>
        <v>18.427083333333332</v>
      </c>
      <c r="U19" s="649" cm="1">
        <f t="array" ref="U19">INDEX('TOP OF DECK ELEVATIONS'!$10:$13,4,_xlfn.XMATCH($A18,'TOP OF DECK ELEVATIONS'!$10:$10)+1)</f>
        <v>18.427083333333332</v>
      </c>
      <c r="V19" s="649" cm="1">
        <f t="array" ref="V19">INDEX('TOP OF DECK ELEVATIONS'!$10:$13,4,_xlfn.XMATCH($A18,'TOP OF DECK ELEVATIONS'!$10:$10)+1)</f>
        <v>18.427083333333332</v>
      </c>
      <c r="W19" s="649" cm="1">
        <f t="array" ref="W19">INDEX('TOP OF DECK ELEVATIONS'!$10:$13,4,_xlfn.XMATCH($A18,'TOP OF DECK ELEVATIONS'!$10:$10)+1)</f>
        <v>18.427083333333332</v>
      </c>
      <c r="X19" s="649" cm="1">
        <f t="array" ref="X19">INDEX('TOP OF DECK ELEVATIONS'!$10:$13,4,_xlfn.XMATCH($A18,'TOP OF DECK ELEVATIONS'!$10:$10)+1)</f>
        <v>18.427083333333332</v>
      </c>
      <c r="Y19" s="649" cm="1">
        <f t="array" ref="Y19">INDEX('TOP OF DECK ELEVATIONS'!$10:$13,4,_xlfn.XMATCH($A18,'TOP OF DECK ELEVATIONS'!$10:$10)+1)</f>
        <v>18.427083333333332</v>
      </c>
      <c r="Z19" s="649" cm="1">
        <f t="array" ref="Z19">INDEX('TOP OF DECK ELEVATIONS'!$10:$13,4,_xlfn.XMATCH($A18,'TOP OF DECK ELEVATIONS'!$10:$10)+1)</f>
        <v>18.427083333333332</v>
      </c>
      <c r="AA19" s="649" cm="1">
        <f t="array" ref="AA19">INDEX('TOP OF DECK ELEVATIONS'!$10:$13,4,_xlfn.XMATCH($A18,'TOP OF DECK ELEVATIONS'!$10:$10)+1)</f>
        <v>18.427083333333332</v>
      </c>
      <c r="AB19" s="649" cm="1">
        <f t="array" ref="AB19">INDEX('TOP OF DECK ELEVATIONS'!$10:$13,4,_xlfn.XMATCH($A18,'TOP OF DECK ELEVATIONS'!$10:$10)+1)</f>
        <v>18.427083333333332</v>
      </c>
      <c r="AC19" s="649" cm="1">
        <f t="array" ref="AC19">INDEX('TOP OF DECK ELEVATIONS'!$10:$13,4,_xlfn.XMATCH($A18,'TOP OF DECK ELEVATIONS'!$10:$10)+1)</f>
        <v>18.427083333333332</v>
      </c>
      <c r="AD19" s="649" cm="1">
        <f t="array" ref="AD19">INDEX('TOP OF DECK ELEVATIONS'!$10:$13,4,_xlfn.XMATCH($A18,'TOP OF DECK ELEVATIONS'!$10:$10)+1)</f>
        <v>18.427083333333332</v>
      </c>
      <c r="AE19" s="649" cm="1">
        <f t="array" ref="AE19">INDEX('TOP OF DECK ELEVATIONS'!$10:$13,4,_xlfn.XMATCH($A18,'TOP OF DECK ELEVATIONS'!$10:$10)+1)</f>
        <v>18.427083333333332</v>
      </c>
      <c r="AF19" s="649" cm="1">
        <f t="array" ref="AF19">INDEX('TOP OF DECK ELEVATIONS'!$10:$13,4,_xlfn.XMATCH($A18,'TOP OF DECK ELEVATIONS'!$10:$10)+1)</f>
        <v>18.427083333333332</v>
      </c>
      <c r="AG19" s="649" cm="1">
        <f t="array" ref="AG19">INDEX('TOP OF DECK ELEVATIONS'!$10:$13,4,_xlfn.XMATCH($A18,'TOP OF DECK ELEVATIONS'!$10:$10)+1)</f>
        <v>18.427083333333332</v>
      </c>
      <c r="AH19" s="649" cm="1">
        <f t="array" ref="AH19">INDEX('TOP OF DECK ELEVATIONS'!$10:$13,4,_xlfn.XMATCH($A18,'TOP OF DECK ELEVATIONS'!$10:$10)+1)</f>
        <v>18.427083333333332</v>
      </c>
      <c r="AI19" s="649" cm="1">
        <f t="array" ref="AI19">INDEX('TOP OF DECK ELEVATIONS'!$10:$13,4,_xlfn.XMATCH($A18,'TOP OF DECK ELEVATIONS'!$10:$10)+1)</f>
        <v>18.427083333333332</v>
      </c>
      <c r="AJ19" s="649" cm="1">
        <f t="array" ref="AJ19">INDEX('TOP OF DECK ELEVATIONS'!$10:$13,4,_xlfn.XMATCH($A18,'TOP OF DECK ELEVATIONS'!$10:$10)+1)</f>
        <v>18.427083333333332</v>
      </c>
      <c r="AK19" s="649" cm="1">
        <f t="array" ref="AK19">INDEX('TOP OF DECK ELEVATIONS'!$10:$13,4,_xlfn.XMATCH($A18,'TOP OF DECK ELEVATIONS'!$10:$10)+1)</f>
        <v>18.427083333333332</v>
      </c>
      <c r="AL19" s="649" cm="1">
        <f t="array" ref="AL19">INDEX('TOP OF DECK ELEVATIONS'!$10:$13,4,_xlfn.XMATCH($A18,'TOP OF DECK ELEVATIONS'!$10:$10)+1)</f>
        <v>18.427083333333332</v>
      </c>
      <c r="AM19" s="649" cm="1">
        <f t="array" ref="AM19">INDEX('TOP OF DECK ELEVATIONS'!$10:$13,4,_xlfn.XMATCH($A18,'TOP OF DECK ELEVATIONS'!$10:$10)+1)</f>
        <v>18.427083333333332</v>
      </c>
      <c r="AN19" s="649" cm="1">
        <f t="array" ref="AN19">INDEX('TOP OF DECK ELEVATIONS'!$10:$13,4,_xlfn.XMATCH($A18,'TOP OF DECK ELEVATIONS'!$10:$10)+1)</f>
        <v>18.427083333333332</v>
      </c>
      <c r="AO19" s="649" cm="1">
        <f t="array" ref="AO19">INDEX('TOP OF DECK ELEVATIONS'!$10:$13,4,_xlfn.XMATCH($A18,'TOP OF DECK ELEVATIONS'!$10:$10)+1)</f>
        <v>18.427083333333332</v>
      </c>
    </row>
    <row r="20" spans="1:41" hidden="1" x14ac:dyDescent="0.2">
      <c r="C20" s="986"/>
      <c r="D20" s="380" t="s">
        <v>474</v>
      </c>
      <c r="E20" s="443" cm="1">
        <f t="array" ref="E20:AO20">TRANSPOSE('SCREED ELEVATIONS'!K254:K290)</f>
        <v>1059.7600392336592</v>
      </c>
      <c r="F20" s="443">
        <v>1060.0812759204591</v>
      </c>
      <c r="G20" s="443">
        <v>1060.3807626072589</v>
      </c>
      <c r="H20" s="443">
        <v>1060.6639992940591</v>
      </c>
      <c r="I20" s="443">
        <v>1060.959485980859</v>
      </c>
      <c r="J20" s="443">
        <v>1061.1924127100258</v>
      </c>
      <c r="K20" s="443">
        <v>1061.353662383659</v>
      </c>
      <c r="L20" s="443">
        <v>1061.4335477725258</v>
      </c>
      <c r="M20" s="443">
        <v>1061.6712453350258</v>
      </c>
      <c r="N20" s="443">
        <v>1061.8966095641924</v>
      </c>
      <c r="O20" s="443">
        <v>1062.1026404600257</v>
      </c>
      <c r="P20" s="443">
        <v>1062.2947546891924</v>
      </c>
      <c r="Q20" s="443">
        <v>1062.481118918359</v>
      </c>
      <c r="R20" s="443">
        <v>1062.673066480859</v>
      </c>
      <c r="S20" s="443">
        <v>1062.9772954579423</v>
      </c>
      <c r="T20" s="443">
        <v>1063.1074963836591</v>
      </c>
      <c r="U20" s="443">
        <v>1063.2940244350259</v>
      </c>
      <c r="V20" s="443">
        <v>1063.5991700787758</v>
      </c>
      <c r="W20" s="443">
        <v>1063.8986490558591</v>
      </c>
      <c r="X20" s="443">
        <v>1064.2117946996091</v>
      </c>
      <c r="Y20" s="443">
        <v>1064.5196070100258</v>
      </c>
      <c r="Z20" s="443">
        <v>1064.6943376003258</v>
      </c>
      <c r="AA20" s="443">
        <v>1064.815710987109</v>
      </c>
      <c r="AB20" s="443">
        <v>1065.1242316308592</v>
      </c>
      <c r="AC20" s="443">
        <v>1065.3602625266924</v>
      </c>
      <c r="AD20" s="443">
        <v>1065.6022100891926</v>
      </c>
      <c r="AE20" s="443">
        <v>1065.8387826516926</v>
      </c>
      <c r="AF20" s="443">
        <v>1066.0614385475258</v>
      </c>
      <c r="AG20" s="443">
        <v>1066.2647402766925</v>
      </c>
      <c r="AH20" s="443">
        <v>1066.4553336725257</v>
      </c>
      <c r="AI20" s="443">
        <v>1066.5168382669924</v>
      </c>
      <c r="AJ20" s="443">
        <v>1066.642364568359</v>
      </c>
      <c r="AK20" s="443">
        <v>1066.837812130859</v>
      </c>
      <c r="AL20" s="443">
        <v>1067.1417832272173</v>
      </c>
      <c r="AM20" s="443">
        <v>1067.458587656909</v>
      </c>
      <c r="AN20" s="443">
        <v>1067.7588504199341</v>
      </c>
      <c r="AO20" s="443">
        <v>1068.0373631829591</v>
      </c>
    </row>
    <row r="21" spans="1:41" hidden="1" x14ac:dyDescent="0.2">
      <c r="A21" s="464" t="str">
        <f>'TOP OF DECK ELEVATIONS'!BJ10</f>
        <v>EB MEDIAN CURB</v>
      </c>
      <c r="C21" s="984" t="s">
        <v>694</v>
      </c>
      <c r="D21" s="380" t="s">
        <v>34</v>
      </c>
      <c r="E21" s="442" cm="1">
        <f t="array" ref="E21">INDEX('deck elevations for plans'!$1:$1048576,_xlfn.XMATCH($A21,'deck elevations for plans'!$A:$A),COLUMN(C21))</f>
        <v>25121.006066556671</v>
      </c>
      <c r="F21" s="442" cm="1">
        <f t="array" ref="F21">INDEX('deck elevations for plans'!$1:$1048576,_xlfn.XMATCH($A21,'deck elevations for plans'!$A:$A),COLUMN(D21))</f>
        <v>25141.13006655667</v>
      </c>
      <c r="G21" s="442" cm="1">
        <f t="array" ref="G21">INDEX('deck elevations for plans'!$1:$1048576,_xlfn.XMATCH($A21,'deck elevations for plans'!$A:$A),COLUMN(E21))</f>
        <v>25161.25406655667</v>
      </c>
      <c r="H21" s="442" cm="1">
        <f t="array" ref="H21">INDEX('deck elevations for plans'!$1:$1048576,_xlfn.XMATCH($A21,'deck elevations for plans'!$A:$A),COLUMN(F21))</f>
        <v>25181.37806655667</v>
      </c>
      <c r="I21" s="442" cm="1">
        <f t="array" ref="I21">INDEX('deck elevations for plans'!$1:$1048576,_xlfn.XMATCH($A21,'deck elevations for plans'!$A:$A),COLUMN(G21))</f>
        <v>25201.50206655667</v>
      </c>
      <c r="J21" s="442" cm="1">
        <f t="array" ref="J21">INDEX('deck elevations for plans'!$1:$1048576,_xlfn.XMATCH($A21,'deck elevations for plans'!$A:$A),COLUMN(H21))</f>
        <v>25215.87706655667</v>
      </c>
      <c r="K21" s="442" cm="1">
        <f t="array" ref="K21">INDEX('deck elevations for plans'!$1:$1048576,_xlfn.XMATCH($A21,'deck elevations for plans'!$A:$A),COLUMN(I21))</f>
        <v>25225.506066556671</v>
      </c>
      <c r="L21" s="442" cm="1">
        <f t="array" ref="L21">INDEX('deck elevations for plans'!$1:$1048576,_xlfn.XMATCH($A21,'deck elevations for plans'!$A:$A),COLUMN(J21))</f>
        <v>25230.25206655667</v>
      </c>
      <c r="M21" s="442" cm="1">
        <f t="array" ref="M21">INDEX('deck elevations for plans'!$1:$1048576,_xlfn.XMATCH($A21,'deck elevations for plans'!$A:$A),COLUMN(K21))</f>
        <v>25244.62706655667</v>
      </c>
      <c r="N21" s="442" cm="1">
        <f t="array" ref="N21">INDEX('deck elevations for plans'!$1:$1048576,_xlfn.XMATCH($A21,'deck elevations for plans'!$A:$A),COLUMN(L21))</f>
        <v>25259.00206655667</v>
      </c>
      <c r="O21" s="442" cm="1">
        <f t="array" ref="O21">INDEX('deck elevations for plans'!$1:$1048576,_xlfn.XMATCH($A21,'deck elevations for plans'!$A:$A),COLUMN(M21))</f>
        <v>25273.37706655667</v>
      </c>
      <c r="P21" s="442" cm="1">
        <f t="array" ref="P21">INDEX('deck elevations for plans'!$1:$1048576,_xlfn.XMATCH($A21,'deck elevations for plans'!$A:$A),COLUMN(N21))</f>
        <v>25287.75206655667</v>
      </c>
      <c r="Q21" s="442" cm="1">
        <f t="array" ref="Q21">INDEX('deck elevations for plans'!$1:$1048576,_xlfn.XMATCH($A21,'deck elevations for plans'!$A:$A),COLUMN(O21))</f>
        <v>25302.12706655667</v>
      </c>
      <c r="R21" s="442" cm="1">
        <f t="array" ref="R21">INDEX('deck elevations for plans'!$1:$1048576,_xlfn.XMATCH($A21,'deck elevations for plans'!$A:$A),COLUMN(P21))</f>
        <v>25316.50206655667</v>
      </c>
      <c r="S21" s="442" cm="1">
        <f t="array" ref="S21">INDEX('deck elevations for plans'!$1:$1048576,_xlfn.XMATCH($A21,'deck elevations for plans'!$A:$A),COLUMN(Q21))</f>
        <v>25337.06456655667</v>
      </c>
      <c r="T21" s="442" cm="1">
        <f t="array" ref="T21">INDEX('deck elevations for plans'!$1:$1048576,_xlfn.XMATCH($A21,'deck elevations for plans'!$A:$A),COLUMN(R21))</f>
        <v>25345.506066556671</v>
      </c>
      <c r="U21" s="442" cm="1">
        <f t="array" ref="U21">INDEX('deck elevations for plans'!$1:$1048576,_xlfn.XMATCH($A21,'deck elevations for plans'!$A:$A),COLUMN(S21))</f>
        <v>25357.62706655667</v>
      </c>
      <c r="V21" s="442" cm="1">
        <f t="array" ref="V21">INDEX('deck elevations for plans'!$1:$1048576,_xlfn.XMATCH($A21,'deck elevations for plans'!$A:$A),COLUMN(T21))</f>
        <v>25378.18956655667</v>
      </c>
      <c r="W21" s="442" cm="1">
        <f t="array" ref="W21">INDEX('deck elevations for plans'!$1:$1048576,_xlfn.XMATCH($A21,'deck elevations for plans'!$A:$A),COLUMN(U21))</f>
        <v>25398.75206655667</v>
      </c>
      <c r="X21" s="442" cm="1">
        <f t="array" ref="X21">INDEX('deck elevations for plans'!$1:$1048576,_xlfn.XMATCH($A21,'deck elevations for plans'!$A:$A),COLUMN(V21))</f>
        <v>25419.31456655667</v>
      </c>
      <c r="Y21" s="442" cm="1">
        <f t="array" ref="Y21">INDEX('deck elevations for plans'!$1:$1048576,_xlfn.XMATCH($A21,'deck elevations for plans'!$A:$A),COLUMN(W21))</f>
        <v>25439.87706655667</v>
      </c>
      <c r="Z21" s="442" cm="1">
        <f t="array" ref="Z21">INDEX('deck elevations for plans'!$1:$1048576,_xlfn.XMATCH($A21,'deck elevations for plans'!$A:$A),COLUMN(X21))</f>
        <v>25452.006066556671</v>
      </c>
      <c r="AA21" s="442" cm="1">
        <f t="array" ref="AA21">INDEX('deck elevations for plans'!$1:$1048576,_xlfn.XMATCH($A21,'deck elevations for plans'!$A:$A),COLUMN(Y21))</f>
        <v>25460.43956655667</v>
      </c>
      <c r="AB21" s="442" cm="1">
        <f t="array" ref="AB21">INDEX('deck elevations for plans'!$1:$1048576,_xlfn.XMATCH($A21,'deck elevations for plans'!$A:$A),COLUMN(Z21))</f>
        <v>25481.00206655667</v>
      </c>
      <c r="AC21" s="442" cm="1">
        <f t="array" ref="AC21">INDEX('deck elevations for plans'!$1:$1048576,_xlfn.XMATCH($A21,'deck elevations for plans'!$A:$A),COLUMN(AA21))</f>
        <v>25495.37706655667</v>
      </c>
      <c r="AD21" s="442" cm="1">
        <f t="array" ref="AD21">INDEX('deck elevations for plans'!$1:$1048576,_xlfn.XMATCH($A21,'deck elevations for plans'!$A:$A),COLUMN(AB21))</f>
        <v>25509.75206655667</v>
      </c>
      <c r="AE21" s="442" cm="1">
        <f t="array" ref="AE21">INDEX('deck elevations for plans'!$1:$1048576,_xlfn.XMATCH($A21,'deck elevations for plans'!$A:$A),COLUMN(AC21))</f>
        <v>25524.12706655667</v>
      </c>
      <c r="AF21" s="442" cm="1">
        <f t="array" ref="AF21">INDEX('deck elevations for plans'!$1:$1048576,_xlfn.XMATCH($A21,'deck elevations for plans'!$A:$A),COLUMN(AD21))</f>
        <v>25538.50206655667</v>
      </c>
      <c r="AG21" s="442" cm="1">
        <f t="array" ref="AG21">INDEX('deck elevations for plans'!$1:$1048576,_xlfn.XMATCH($A21,'deck elevations for plans'!$A:$A),COLUMN(AE21))</f>
        <v>25552.87706655667</v>
      </c>
      <c r="AH21" s="442" cm="1">
        <f t="array" ref="AH21">INDEX('deck elevations for plans'!$1:$1048576,_xlfn.XMATCH($A21,'deck elevations for plans'!$A:$A),COLUMN(AF21))</f>
        <v>25567.25206655667</v>
      </c>
      <c r="AI21" s="442" cm="1">
        <f t="array" ref="AI21">INDEX('deck elevations for plans'!$1:$1048576,_xlfn.XMATCH($A21,'deck elevations for plans'!$A:$A),COLUMN(AG21))</f>
        <v>25572.006066556671</v>
      </c>
      <c r="AJ21" s="442" cm="1">
        <f t="array" ref="AJ21">INDEX('deck elevations for plans'!$1:$1048576,_xlfn.XMATCH($A21,'deck elevations for plans'!$A:$A),COLUMN(AH21))</f>
        <v>25581.62706655667</v>
      </c>
      <c r="AK21" s="442" cm="1">
        <f t="array" ref="AK21">INDEX('deck elevations for plans'!$1:$1048576,_xlfn.XMATCH($A21,'deck elevations for plans'!$A:$A),COLUMN(AI21))</f>
        <v>25596.00206655667</v>
      </c>
      <c r="AL21" s="442" cm="1">
        <f t="array" ref="AL21">INDEX('deck elevations for plans'!$1:$1048576,_xlfn.XMATCH($A21,'deck elevations for plans'!$A:$A),COLUMN(AJ21))</f>
        <v>25616.127816556669</v>
      </c>
      <c r="AM21" s="442" cm="1">
        <f t="array" ref="AM21">INDEX('deck elevations for plans'!$1:$1048576,_xlfn.XMATCH($A21,'deck elevations for plans'!$A:$A),COLUMN(AK21))</f>
        <v>25636.253566556672</v>
      </c>
      <c r="AN21" s="442" cm="1">
        <f t="array" ref="AN21">INDEX('deck elevations for plans'!$1:$1048576,_xlfn.XMATCH($A21,'deck elevations for plans'!$A:$A),COLUMN(AL21))</f>
        <v>25656.379316556671</v>
      </c>
      <c r="AO21" s="442" cm="1">
        <f t="array" ref="AO21">INDEX('deck elevations for plans'!$1:$1048576,_xlfn.XMATCH($A21,'deck elevations for plans'!$A:$A),COLUMN(AM21))</f>
        <v>25676.50506655667</v>
      </c>
    </row>
    <row r="22" spans="1:41" hidden="1" x14ac:dyDescent="0.2">
      <c r="C22" s="985"/>
      <c r="D22" s="380" t="s">
        <v>524</v>
      </c>
      <c r="E22" s="649" cm="1">
        <f t="array" ref="E22">INDEX('TOP OF DECK ELEVATIONS'!$10:$13,4,_xlfn.XMATCH($A21,'TOP OF DECK ELEVATIONS'!$10:$10)+1)</f>
        <v>-18.427083333333332</v>
      </c>
      <c r="F22" s="649" cm="1">
        <f t="array" ref="F22">INDEX('TOP OF DECK ELEVATIONS'!$10:$13,4,_xlfn.XMATCH($A21,'TOP OF DECK ELEVATIONS'!$10:$10)+1)</f>
        <v>-18.427083333333332</v>
      </c>
      <c r="G22" s="649" cm="1">
        <f t="array" ref="G22">INDEX('TOP OF DECK ELEVATIONS'!$10:$13,4,_xlfn.XMATCH($A21,'TOP OF DECK ELEVATIONS'!$10:$10)+1)</f>
        <v>-18.427083333333332</v>
      </c>
      <c r="H22" s="649" cm="1">
        <f t="array" ref="H22">INDEX('TOP OF DECK ELEVATIONS'!$10:$13,4,_xlfn.XMATCH($A21,'TOP OF DECK ELEVATIONS'!$10:$10)+1)</f>
        <v>-18.427083333333332</v>
      </c>
      <c r="I22" s="649" cm="1">
        <f t="array" ref="I22">INDEX('TOP OF DECK ELEVATIONS'!$10:$13,4,_xlfn.XMATCH($A21,'TOP OF DECK ELEVATIONS'!$10:$10)+1)</f>
        <v>-18.427083333333332</v>
      </c>
      <c r="J22" s="649" cm="1">
        <f t="array" ref="J22">INDEX('TOP OF DECK ELEVATIONS'!$10:$13,4,_xlfn.XMATCH($A21,'TOP OF DECK ELEVATIONS'!$10:$10)+1)</f>
        <v>-18.427083333333332</v>
      </c>
      <c r="K22" s="649" cm="1">
        <f t="array" ref="K22">INDEX('TOP OF DECK ELEVATIONS'!$10:$13,4,_xlfn.XMATCH($A21,'TOP OF DECK ELEVATIONS'!$10:$10)+1)</f>
        <v>-18.427083333333332</v>
      </c>
      <c r="L22" s="649" cm="1">
        <f t="array" ref="L22">INDEX('TOP OF DECK ELEVATIONS'!$10:$13,4,_xlfn.XMATCH($A21,'TOP OF DECK ELEVATIONS'!$10:$10)+1)</f>
        <v>-18.427083333333332</v>
      </c>
      <c r="M22" s="649" cm="1">
        <f t="array" ref="M22">INDEX('TOP OF DECK ELEVATIONS'!$10:$13,4,_xlfn.XMATCH($A21,'TOP OF DECK ELEVATIONS'!$10:$10)+1)</f>
        <v>-18.427083333333332</v>
      </c>
      <c r="N22" s="649" cm="1">
        <f t="array" ref="N22">INDEX('TOP OF DECK ELEVATIONS'!$10:$13,4,_xlfn.XMATCH($A21,'TOP OF DECK ELEVATIONS'!$10:$10)+1)</f>
        <v>-18.427083333333332</v>
      </c>
      <c r="O22" s="649" cm="1">
        <f t="array" ref="O22">INDEX('TOP OF DECK ELEVATIONS'!$10:$13,4,_xlfn.XMATCH($A21,'TOP OF DECK ELEVATIONS'!$10:$10)+1)</f>
        <v>-18.427083333333332</v>
      </c>
      <c r="P22" s="649" cm="1">
        <f t="array" ref="P22">INDEX('TOP OF DECK ELEVATIONS'!$10:$13,4,_xlfn.XMATCH($A21,'TOP OF DECK ELEVATIONS'!$10:$10)+1)</f>
        <v>-18.427083333333332</v>
      </c>
      <c r="Q22" s="649" cm="1">
        <f t="array" ref="Q22">INDEX('TOP OF DECK ELEVATIONS'!$10:$13,4,_xlfn.XMATCH($A21,'TOP OF DECK ELEVATIONS'!$10:$10)+1)</f>
        <v>-18.427083333333332</v>
      </c>
      <c r="R22" s="649" cm="1">
        <f t="array" ref="R22">INDEX('TOP OF DECK ELEVATIONS'!$10:$13,4,_xlfn.XMATCH($A21,'TOP OF DECK ELEVATIONS'!$10:$10)+1)</f>
        <v>-18.427083333333332</v>
      </c>
      <c r="S22" s="649" cm="1">
        <f t="array" ref="S22">INDEX('TOP OF DECK ELEVATIONS'!$10:$13,4,_xlfn.XMATCH($A21,'TOP OF DECK ELEVATIONS'!$10:$10)+1)</f>
        <v>-18.427083333333332</v>
      </c>
      <c r="T22" s="649" cm="1">
        <f t="array" ref="T22">INDEX('TOP OF DECK ELEVATIONS'!$10:$13,4,_xlfn.XMATCH($A21,'TOP OF DECK ELEVATIONS'!$10:$10)+1)</f>
        <v>-18.427083333333332</v>
      </c>
      <c r="U22" s="649" cm="1">
        <f t="array" ref="U22">INDEX('TOP OF DECK ELEVATIONS'!$10:$13,4,_xlfn.XMATCH($A21,'TOP OF DECK ELEVATIONS'!$10:$10)+1)</f>
        <v>-18.427083333333332</v>
      </c>
      <c r="V22" s="649" cm="1">
        <f t="array" ref="V22">INDEX('TOP OF DECK ELEVATIONS'!$10:$13,4,_xlfn.XMATCH($A21,'TOP OF DECK ELEVATIONS'!$10:$10)+1)</f>
        <v>-18.427083333333332</v>
      </c>
      <c r="W22" s="649" cm="1">
        <f t="array" ref="W22">INDEX('TOP OF DECK ELEVATIONS'!$10:$13,4,_xlfn.XMATCH($A21,'TOP OF DECK ELEVATIONS'!$10:$10)+1)</f>
        <v>-18.427083333333332</v>
      </c>
      <c r="X22" s="649" cm="1">
        <f t="array" ref="X22">INDEX('TOP OF DECK ELEVATIONS'!$10:$13,4,_xlfn.XMATCH($A21,'TOP OF DECK ELEVATIONS'!$10:$10)+1)</f>
        <v>-18.427083333333332</v>
      </c>
      <c r="Y22" s="649" cm="1">
        <f t="array" ref="Y22">INDEX('TOP OF DECK ELEVATIONS'!$10:$13,4,_xlfn.XMATCH($A21,'TOP OF DECK ELEVATIONS'!$10:$10)+1)</f>
        <v>-18.427083333333332</v>
      </c>
      <c r="Z22" s="649" cm="1">
        <f t="array" ref="Z22">INDEX('TOP OF DECK ELEVATIONS'!$10:$13,4,_xlfn.XMATCH($A21,'TOP OF DECK ELEVATIONS'!$10:$10)+1)</f>
        <v>-18.427083333333332</v>
      </c>
      <c r="AA22" s="649" cm="1">
        <f t="array" ref="AA22">INDEX('TOP OF DECK ELEVATIONS'!$10:$13,4,_xlfn.XMATCH($A21,'TOP OF DECK ELEVATIONS'!$10:$10)+1)</f>
        <v>-18.427083333333332</v>
      </c>
      <c r="AB22" s="649" cm="1">
        <f t="array" ref="AB22">INDEX('TOP OF DECK ELEVATIONS'!$10:$13,4,_xlfn.XMATCH($A21,'TOP OF DECK ELEVATIONS'!$10:$10)+1)</f>
        <v>-18.427083333333332</v>
      </c>
      <c r="AC22" s="649" cm="1">
        <f t="array" ref="AC22">INDEX('TOP OF DECK ELEVATIONS'!$10:$13,4,_xlfn.XMATCH($A21,'TOP OF DECK ELEVATIONS'!$10:$10)+1)</f>
        <v>-18.427083333333332</v>
      </c>
      <c r="AD22" s="649" cm="1">
        <f t="array" ref="AD22">INDEX('TOP OF DECK ELEVATIONS'!$10:$13,4,_xlfn.XMATCH($A21,'TOP OF DECK ELEVATIONS'!$10:$10)+1)</f>
        <v>-18.427083333333332</v>
      </c>
      <c r="AE22" s="649" cm="1">
        <f t="array" ref="AE22">INDEX('TOP OF DECK ELEVATIONS'!$10:$13,4,_xlfn.XMATCH($A21,'TOP OF DECK ELEVATIONS'!$10:$10)+1)</f>
        <v>-18.427083333333332</v>
      </c>
      <c r="AF22" s="649" cm="1">
        <f t="array" ref="AF22">INDEX('TOP OF DECK ELEVATIONS'!$10:$13,4,_xlfn.XMATCH($A21,'TOP OF DECK ELEVATIONS'!$10:$10)+1)</f>
        <v>-18.427083333333332</v>
      </c>
      <c r="AG22" s="649" cm="1">
        <f t="array" ref="AG22">INDEX('TOP OF DECK ELEVATIONS'!$10:$13,4,_xlfn.XMATCH($A21,'TOP OF DECK ELEVATIONS'!$10:$10)+1)</f>
        <v>-18.427083333333332</v>
      </c>
      <c r="AH22" s="649" cm="1">
        <f t="array" ref="AH22">INDEX('TOP OF DECK ELEVATIONS'!$10:$13,4,_xlfn.XMATCH($A21,'TOP OF DECK ELEVATIONS'!$10:$10)+1)</f>
        <v>-18.427083333333332</v>
      </c>
      <c r="AI22" s="649" cm="1">
        <f t="array" ref="AI22">INDEX('TOP OF DECK ELEVATIONS'!$10:$13,4,_xlfn.XMATCH($A21,'TOP OF DECK ELEVATIONS'!$10:$10)+1)</f>
        <v>-18.427083333333332</v>
      </c>
      <c r="AJ22" s="649" cm="1">
        <f t="array" ref="AJ22">INDEX('TOP OF DECK ELEVATIONS'!$10:$13,4,_xlfn.XMATCH($A21,'TOP OF DECK ELEVATIONS'!$10:$10)+1)</f>
        <v>-18.427083333333332</v>
      </c>
      <c r="AK22" s="649" cm="1">
        <f t="array" ref="AK22">INDEX('TOP OF DECK ELEVATIONS'!$10:$13,4,_xlfn.XMATCH($A21,'TOP OF DECK ELEVATIONS'!$10:$10)+1)</f>
        <v>-18.427083333333332</v>
      </c>
      <c r="AL22" s="649" cm="1">
        <f t="array" ref="AL22">INDEX('TOP OF DECK ELEVATIONS'!$10:$13,4,_xlfn.XMATCH($A21,'TOP OF DECK ELEVATIONS'!$10:$10)+1)</f>
        <v>-18.427083333333332</v>
      </c>
      <c r="AM22" s="649" cm="1">
        <f t="array" ref="AM22">INDEX('TOP OF DECK ELEVATIONS'!$10:$13,4,_xlfn.XMATCH($A21,'TOP OF DECK ELEVATIONS'!$10:$10)+1)</f>
        <v>-18.427083333333332</v>
      </c>
      <c r="AN22" s="649" cm="1">
        <f t="array" ref="AN22">INDEX('TOP OF DECK ELEVATIONS'!$10:$13,4,_xlfn.XMATCH($A21,'TOP OF DECK ELEVATIONS'!$10:$10)+1)</f>
        <v>-18.427083333333332</v>
      </c>
      <c r="AO22" s="649" cm="1">
        <f t="array" ref="AO22">INDEX('TOP OF DECK ELEVATIONS'!$10:$13,4,_xlfn.XMATCH($A21,'TOP OF DECK ELEVATIONS'!$10:$10)+1)</f>
        <v>-18.427083333333332</v>
      </c>
    </row>
    <row r="23" spans="1:41" hidden="1" x14ac:dyDescent="0.2">
      <c r="C23" s="986"/>
      <c r="D23" s="380" t="s">
        <v>474</v>
      </c>
      <c r="E23" s="443" cm="1">
        <f t="array" ref="E23:AO23">TRANSPOSE('SCREED ELEVATIONS'!K294:K330)</f>
        <v>1059.7925843459411</v>
      </c>
      <c r="F23" s="443">
        <v>1060.1134876994076</v>
      </c>
      <c r="G23" s="443">
        <v>1060.413057719541</v>
      </c>
      <c r="H23" s="443">
        <v>1060.6962944063409</v>
      </c>
      <c r="I23" s="443">
        <v>1060.9920310931411</v>
      </c>
      <c r="J23" s="443">
        <v>1061.2244994889745</v>
      </c>
      <c r="K23" s="443">
        <v>1061.3852074959409</v>
      </c>
      <c r="L23" s="443">
        <v>1061.4654678848078</v>
      </c>
      <c r="M23" s="443">
        <v>1061.7032487806412</v>
      </c>
      <c r="N23" s="443">
        <v>1061.9283213431411</v>
      </c>
      <c r="O23" s="443">
        <v>1062.1342897389743</v>
      </c>
      <c r="P23" s="443">
        <v>1062.3266748014744</v>
      </c>
      <c r="Q23" s="443">
        <v>1062.5131223639744</v>
      </c>
      <c r="R23" s="443">
        <v>1062.7056115931409</v>
      </c>
      <c r="S23" s="443">
        <v>1063.0101322368912</v>
      </c>
      <c r="T23" s="443">
        <v>1063.1402081626077</v>
      </c>
      <c r="U23" s="443">
        <v>1063.3267362139745</v>
      </c>
      <c r="V23" s="443">
        <v>1063.6317568577244</v>
      </c>
      <c r="W23" s="443">
        <v>1063.931194168141</v>
      </c>
      <c r="X23" s="443">
        <v>1064.2444231452243</v>
      </c>
      <c r="Y23" s="443">
        <v>1064.5520687889743</v>
      </c>
      <c r="Z23" s="443">
        <v>1064.7268827126077</v>
      </c>
      <c r="AA23" s="443">
        <v>1064.848381099391</v>
      </c>
      <c r="AB23" s="443">
        <v>1065.1567767431411</v>
      </c>
      <c r="AC23" s="443">
        <v>1065.3927451389743</v>
      </c>
      <c r="AD23" s="443">
        <v>1065.6344635348078</v>
      </c>
      <c r="AE23" s="443">
        <v>1065.8703694306409</v>
      </c>
      <c r="AF23" s="443">
        <v>1066.0931503264744</v>
      </c>
      <c r="AG23" s="443">
        <v>1066.2964728889742</v>
      </c>
      <c r="AH23" s="443">
        <v>1066.4876287848076</v>
      </c>
      <c r="AI23" s="443">
        <v>1066.5497167126077</v>
      </c>
      <c r="AJ23" s="443">
        <v>1066.6749721806409</v>
      </c>
      <c r="AK23" s="443">
        <v>1066.8703572431409</v>
      </c>
      <c r="AL23" s="443">
        <v>1067.1747033394993</v>
      </c>
      <c r="AM23" s="443">
        <v>1067.4910494358576</v>
      </c>
      <c r="AN23" s="443">
        <v>1067.791270532216</v>
      </c>
      <c r="AO23" s="443">
        <v>1068.069908295241</v>
      </c>
    </row>
    <row r="24" spans="1:41" hidden="1" x14ac:dyDescent="0.2">
      <c r="A24" s="464" t="str">
        <f>'TOP OF DECK ELEVATIONS'!BZ10</f>
        <v>EB PROFILE GRADE</v>
      </c>
      <c r="C24" s="984" t="s">
        <v>695</v>
      </c>
      <c r="D24" s="380" t="s">
        <v>34</v>
      </c>
      <c r="E24" s="442" cm="1">
        <f t="array" ref="E24">INDEX('deck elevations for plans'!$1:$1048576,_xlfn.XMATCH($A24,'deck elevations for plans'!$A:$A),COLUMN(C24))</f>
        <v>25135.316183140014</v>
      </c>
      <c r="F24" s="442" cm="1">
        <f t="array" ref="F24">INDEX('deck elevations for plans'!$1:$1048576,_xlfn.XMATCH($A24,'deck elevations for plans'!$A:$A),COLUMN(D24))</f>
        <v>25155.440183140014</v>
      </c>
      <c r="G24" s="442" cm="1">
        <f t="array" ref="G24">INDEX('deck elevations for plans'!$1:$1048576,_xlfn.XMATCH($A24,'deck elevations for plans'!$A:$A),COLUMN(E24))</f>
        <v>25175.564183140013</v>
      </c>
      <c r="H24" s="442" cm="1">
        <f t="array" ref="H24">INDEX('deck elevations for plans'!$1:$1048576,_xlfn.XMATCH($A24,'deck elevations for plans'!$A:$A),COLUMN(F24))</f>
        <v>25195.688183140013</v>
      </c>
      <c r="I24" s="442" cm="1">
        <f t="array" ref="I24">INDEX('deck elevations for plans'!$1:$1048576,_xlfn.XMATCH($A24,'deck elevations for plans'!$A:$A),COLUMN(G24))</f>
        <v>25215.812183140013</v>
      </c>
      <c r="J24" s="442" cm="1">
        <f t="array" ref="J24">INDEX('deck elevations for plans'!$1:$1048576,_xlfn.XMATCH($A24,'deck elevations for plans'!$A:$A),COLUMN(H24))</f>
        <v>25230.187183140013</v>
      </c>
      <c r="K24" s="442" cm="1">
        <f t="array" ref="K24">INDEX('deck elevations for plans'!$1:$1048576,_xlfn.XMATCH($A24,'deck elevations for plans'!$A:$A),COLUMN(I24))</f>
        <v>25239.816183140014</v>
      </c>
      <c r="L24" s="442" cm="1">
        <f t="array" ref="L24">INDEX('deck elevations for plans'!$1:$1048576,_xlfn.XMATCH($A24,'deck elevations for plans'!$A:$A),COLUMN(J24))</f>
        <v>25244.562183140013</v>
      </c>
      <c r="M24" s="442" cm="1">
        <f t="array" ref="M24">INDEX('deck elevations for plans'!$1:$1048576,_xlfn.XMATCH($A24,'deck elevations for plans'!$A:$A),COLUMN(K24))</f>
        <v>25258.937183140013</v>
      </c>
      <c r="N24" s="442" cm="1">
        <f t="array" ref="N24">INDEX('deck elevations for plans'!$1:$1048576,_xlfn.XMATCH($A24,'deck elevations for plans'!$A:$A),COLUMN(L24))</f>
        <v>25273.312183140013</v>
      </c>
      <c r="O24" s="442" cm="1">
        <f t="array" ref="O24">INDEX('deck elevations for plans'!$1:$1048576,_xlfn.XMATCH($A24,'deck elevations for plans'!$A:$A),COLUMN(M24))</f>
        <v>25287.687183140013</v>
      </c>
      <c r="P24" s="442" cm="1">
        <f t="array" ref="P24">INDEX('deck elevations for plans'!$1:$1048576,_xlfn.XMATCH($A24,'deck elevations for plans'!$A:$A),COLUMN(N24))</f>
        <v>25302.062183140013</v>
      </c>
      <c r="Q24" s="442" cm="1">
        <f t="array" ref="Q24">INDEX('deck elevations for plans'!$1:$1048576,_xlfn.XMATCH($A24,'deck elevations for plans'!$A:$A),COLUMN(O24))</f>
        <v>25316.437183140013</v>
      </c>
      <c r="R24" s="442" cm="1">
        <f t="array" ref="R24">INDEX('deck elevations for plans'!$1:$1048576,_xlfn.XMATCH($A24,'deck elevations for plans'!$A:$A),COLUMN(P24))</f>
        <v>25330.812183140013</v>
      </c>
      <c r="S24" s="442" cm="1">
        <f t="array" ref="S24">INDEX('deck elevations for plans'!$1:$1048576,_xlfn.XMATCH($A24,'deck elevations for plans'!$A:$A),COLUMN(Q24))</f>
        <v>25351.374683140013</v>
      </c>
      <c r="T24" s="442" cm="1">
        <f t="array" ref="T24">INDEX('deck elevations for plans'!$1:$1048576,_xlfn.XMATCH($A24,'deck elevations for plans'!$A:$A),COLUMN(R24))</f>
        <v>25359.816183140014</v>
      </c>
      <c r="U24" s="442" cm="1">
        <f t="array" ref="U24">INDEX('deck elevations for plans'!$1:$1048576,_xlfn.XMATCH($A24,'deck elevations for plans'!$A:$A),COLUMN(S24))</f>
        <v>25371.937183140013</v>
      </c>
      <c r="V24" s="442" cm="1">
        <f t="array" ref="V24">INDEX('deck elevations for plans'!$1:$1048576,_xlfn.XMATCH($A24,'deck elevations for plans'!$A:$A),COLUMN(T24))</f>
        <v>25392.499683140013</v>
      </c>
      <c r="W24" s="442" cm="1">
        <f t="array" ref="W24">INDEX('deck elevations for plans'!$1:$1048576,_xlfn.XMATCH($A24,'deck elevations for plans'!$A:$A),COLUMN(U24))</f>
        <v>25413.062183140013</v>
      </c>
      <c r="X24" s="442" cm="1">
        <f t="array" ref="X24">INDEX('deck elevations for plans'!$1:$1048576,_xlfn.XMATCH($A24,'deck elevations for plans'!$A:$A),COLUMN(V24))</f>
        <v>25433.624683140013</v>
      </c>
      <c r="Y24" s="442" cm="1">
        <f t="array" ref="Y24">INDEX('deck elevations for plans'!$1:$1048576,_xlfn.XMATCH($A24,'deck elevations for plans'!$A:$A),COLUMN(W24))</f>
        <v>25454.187183140013</v>
      </c>
      <c r="Z24" s="442" cm="1">
        <f t="array" ref="Z24">INDEX('deck elevations for plans'!$1:$1048576,_xlfn.XMATCH($A24,'deck elevations for plans'!$A:$A),COLUMN(X24))</f>
        <v>25466.316183140014</v>
      </c>
      <c r="AA24" s="442" cm="1">
        <f t="array" ref="AA24">INDEX('deck elevations for plans'!$1:$1048576,_xlfn.XMATCH($A24,'deck elevations for plans'!$A:$A),COLUMN(Y24))</f>
        <v>25474.749683140013</v>
      </c>
      <c r="AB24" s="442" cm="1">
        <f t="array" ref="AB24">INDEX('deck elevations for plans'!$1:$1048576,_xlfn.XMATCH($A24,'deck elevations for plans'!$A:$A),COLUMN(Z24))</f>
        <v>25495.312183140013</v>
      </c>
      <c r="AC24" s="442" cm="1">
        <f t="array" ref="AC24">INDEX('deck elevations for plans'!$1:$1048576,_xlfn.XMATCH($A24,'deck elevations for plans'!$A:$A),COLUMN(AA24))</f>
        <v>25509.687183140013</v>
      </c>
      <c r="AD24" s="442" cm="1">
        <f t="array" ref="AD24">INDEX('deck elevations for plans'!$1:$1048576,_xlfn.XMATCH($A24,'deck elevations for plans'!$A:$A),COLUMN(AB24))</f>
        <v>25524.062183140013</v>
      </c>
      <c r="AE24" s="442" cm="1">
        <f t="array" ref="AE24">INDEX('deck elevations for plans'!$1:$1048576,_xlfn.XMATCH($A24,'deck elevations for plans'!$A:$A),COLUMN(AC24))</f>
        <v>25538.437183140013</v>
      </c>
      <c r="AF24" s="442" cm="1">
        <f t="array" ref="AF24">INDEX('deck elevations for plans'!$1:$1048576,_xlfn.XMATCH($A24,'deck elevations for plans'!$A:$A),COLUMN(AD24))</f>
        <v>25552.812183140013</v>
      </c>
      <c r="AG24" s="442" cm="1">
        <f t="array" ref="AG24">INDEX('deck elevations for plans'!$1:$1048576,_xlfn.XMATCH($A24,'deck elevations for plans'!$A:$A),COLUMN(AE24))</f>
        <v>25567.187183140013</v>
      </c>
      <c r="AH24" s="442" cm="1">
        <f t="array" ref="AH24">INDEX('deck elevations for plans'!$1:$1048576,_xlfn.XMATCH($A24,'deck elevations for plans'!$A:$A),COLUMN(AF24))</f>
        <v>25581.562183140013</v>
      </c>
      <c r="AI24" s="442" cm="1">
        <f t="array" ref="AI24">INDEX('deck elevations for plans'!$1:$1048576,_xlfn.XMATCH($A24,'deck elevations for plans'!$A:$A),COLUMN(AG24))</f>
        <v>25586.316183140014</v>
      </c>
      <c r="AJ24" s="442" cm="1">
        <f t="array" ref="AJ24">INDEX('deck elevations for plans'!$1:$1048576,_xlfn.XMATCH($A24,'deck elevations for plans'!$A:$A),COLUMN(AH24))</f>
        <v>25595.937183140013</v>
      </c>
      <c r="AK24" s="442" cm="1">
        <f t="array" ref="AK24">INDEX('deck elevations for plans'!$1:$1048576,_xlfn.XMATCH($A24,'deck elevations for plans'!$A:$A),COLUMN(AI24))</f>
        <v>25610.312183140013</v>
      </c>
      <c r="AL24" s="442" cm="1">
        <f t="array" ref="AL24">INDEX('deck elevations for plans'!$1:$1048576,_xlfn.XMATCH($A24,'deck elevations for plans'!$A:$A),COLUMN(AJ24))</f>
        <v>25630.437933140012</v>
      </c>
      <c r="AM24" s="442" cm="1">
        <f t="array" ref="AM24">INDEX('deck elevations for plans'!$1:$1048576,_xlfn.XMATCH($A24,'deck elevations for plans'!$A:$A),COLUMN(AK24))</f>
        <v>25650.563683140015</v>
      </c>
      <c r="AN24" s="442" cm="1">
        <f t="array" ref="AN24">INDEX('deck elevations for plans'!$1:$1048576,_xlfn.XMATCH($A24,'deck elevations for plans'!$A:$A),COLUMN(AL24))</f>
        <v>25670.689433140014</v>
      </c>
      <c r="AO24" s="442" cm="1">
        <f t="array" ref="AO24">INDEX('deck elevations for plans'!$1:$1048576,_xlfn.XMATCH($A24,'deck elevations for plans'!$A:$A),COLUMN(AM24))</f>
        <v>25690.815183140014</v>
      </c>
    </row>
    <row r="25" spans="1:41" hidden="1" x14ac:dyDescent="0.2">
      <c r="C25" s="985"/>
      <c r="D25" s="380" t="s">
        <v>524</v>
      </c>
      <c r="E25" s="649" cm="1">
        <f t="array" ref="E25">INDEX('TOP OF DECK ELEVATIONS'!$10:$13,4,_xlfn.XMATCH($A24,'TOP OF DECK ELEVATIONS'!$10:$10)+1)</f>
        <v>0</v>
      </c>
      <c r="F25" s="649" cm="1">
        <f t="array" ref="F25">INDEX('TOP OF DECK ELEVATIONS'!$10:$13,4,_xlfn.XMATCH($A24,'TOP OF DECK ELEVATIONS'!$10:$10)+1)</f>
        <v>0</v>
      </c>
      <c r="G25" s="649" cm="1">
        <f t="array" ref="G25">INDEX('TOP OF DECK ELEVATIONS'!$10:$13,4,_xlfn.XMATCH($A24,'TOP OF DECK ELEVATIONS'!$10:$10)+1)</f>
        <v>0</v>
      </c>
      <c r="H25" s="649" cm="1">
        <f t="array" ref="H25">INDEX('TOP OF DECK ELEVATIONS'!$10:$13,4,_xlfn.XMATCH($A24,'TOP OF DECK ELEVATIONS'!$10:$10)+1)</f>
        <v>0</v>
      </c>
      <c r="I25" s="649" cm="1">
        <f t="array" ref="I25">INDEX('TOP OF DECK ELEVATIONS'!$10:$13,4,_xlfn.XMATCH($A24,'TOP OF DECK ELEVATIONS'!$10:$10)+1)</f>
        <v>0</v>
      </c>
      <c r="J25" s="649" cm="1">
        <f t="array" ref="J25">INDEX('TOP OF DECK ELEVATIONS'!$10:$13,4,_xlfn.XMATCH($A24,'TOP OF DECK ELEVATIONS'!$10:$10)+1)</f>
        <v>0</v>
      </c>
      <c r="K25" s="649" cm="1">
        <f t="array" ref="K25">INDEX('TOP OF DECK ELEVATIONS'!$10:$13,4,_xlfn.XMATCH($A24,'TOP OF DECK ELEVATIONS'!$10:$10)+1)</f>
        <v>0</v>
      </c>
      <c r="L25" s="649" cm="1">
        <f t="array" ref="L25">INDEX('TOP OF DECK ELEVATIONS'!$10:$13,4,_xlfn.XMATCH($A24,'TOP OF DECK ELEVATIONS'!$10:$10)+1)</f>
        <v>0</v>
      </c>
      <c r="M25" s="649" cm="1">
        <f t="array" ref="M25">INDEX('TOP OF DECK ELEVATIONS'!$10:$13,4,_xlfn.XMATCH($A24,'TOP OF DECK ELEVATIONS'!$10:$10)+1)</f>
        <v>0</v>
      </c>
      <c r="N25" s="649" cm="1">
        <f t="array" ref="N25">INDEX('TOP OF DECK ELEVATIONS'!$10:$13,4,_xlfn.XMATCH($A24,'TOP OF DECK ELEVATIONS'!$10:$10)+1)</f>
        <v>0</v>
      </c>
      <c r="O25" s="649" cm="1">
        <f t="array" ref="O25">INDEX('TOP OF DECK ELEVATIONS'!$10:$13,4,_xlfn.XMATCH($A24,'TOP OF DECK ELEVATIONS'!$10:$10)+1)</f>
        <v>0</v>
      </c>
      <c r="P25" s="649" cm="1">
        <f t="array" ref="P25">INDEX('TOP OF DECK ELEVATIONS'!$10:$13,4,_xlfn.XMATCH($A24,'TOP OF DECK ELEVATIONS'!$10:$10)+1)</f>
        <v>0</v>
      </c>
      <c r="Q25" s="649" cm="1">
        <f t="array" ref="Q25">INDEX('TOP OF DECK ELEVATIONS'!$10:$13,4,_xlfn.XMATCH($A24,'TOP OF DECK ELEVATIONS'!$10:$10)+1)</f>
        <v>0</v>
      </c>
      <c r="R25" s="649" cm="1">
        <f t="array" ref="R25">INDEX('TOP OF DECK ELEVATIONS'!$10:$13,4,_xlfn.XMATCH($A24,'TOP OF DECK ELEVATIONS'!$10:$10)+1)</f>
        <v>0</v>
      </c>
      <c r="S25" s="649" cm="1">
        <f t="array" ref="S25">INDEX('TOP OF DECK ELEVATIONS'!$10:$13,4,_xlfn.XMATCH($A24,'TOP OF DECK ELEVATIONS'!$10:$10)+1)</f>
        <v>0</v>
      </c>
      <c r="T25" s="649" cm="1">
        <f t="array" ref="T25">INDEX('TOP OF DECK ELEVATIONS'!$10:$13,4,_xlfn.XMATCH($A24,'TOP OF DECK ELEVATIONS'!$10:$10)+1)</f>
        <v>0</v>
      </c>
      <c r="U25" s="649" cm="1">
        <f t="array" ref="U25">INDEX('TOP OF DECK ELEVATIONS'!$10:$13,4,_xlfn.XMATCH($A24,'TOP OF DECK ELEVATIONS'!$10:$10)+1)</f>
        <v>0</v>
      </c>
      <c r="V25" s="649" cm="1">
        <f t="array" ref="V25">INDEX('TOP OF DECK ELEVATIONS'!$10:$13,4,_xlfn.XMATCH($A24,'TOP OF DECK ELEVATIONS'!$10:$10)+1)</f>
        <v>0</v>
      </c>
      <c r="W25" s="649" cm="1">
        <f t="array" ref="W25">INDEX('TOP OF DECK ELEVATIONS'!$10:$13,4,_xlfn.XMATCH($A24,'TOP OF DECK ELEVATIONS'!$10:$10)+1)</f>
        <v>0</v>
      </c>
      <c r="X25" s="649" cm="1">
        <f t="array" ref="X25">INDEX('TOP OF DECK ELEVATIONS'!$10:$13,4,_xlfn.XMATCH($A24,'TOP OF DECK ELEVATIONS'!$10:$10)+1)</f>
        <v>0</v>
      </c>
      <c r="Y25" s="649" cm="1">
        <f t="array" ref="Y25">INDEX('TOP OF DECK ELEVATIONS'!$10:$13,4,_xlfn.XMATCH($A24,'TOP OF DECK ELEVATIONS'!$10:$10)+1)</f>
        <v>0</v>
      </c>
      <c r="Z25" s="649" cm="1">
        <f t="array" ref="Z25">INDEX('TOP OF DECK ELEVATIONS'!$10:$13,4,_xlfn.XMATCH($A24,'TOP OF DECK ELEVATIONS'!$10:$10)+1)</f>
        <v>0</v>
      </c>
      <c r="AA25" s="649" cm="1">
        <f t="array" ref="AA25">INDEX('TOP OF DECK ELEVATIONS'!$10:$13,4,_xlfn.XMATCH($A24,'TOP OF DECK ELEVATIONS'!$10:$10)+1)</f>
        <v>0</v>
      </c>
      <c r="AB25" s="649" cm="1">
        <f t="array" ref="AB25">INDEX('TOP OF DECK ELEVATIONS'!$10:$13,4,_xlfn.XMATCH($A24,'TOP OF DECK ELEVATIONS'!$10:$10)+1)</f>
        <v>0</v>
      </c>
      <c r="AC25" s="649" cm="1">
        <f t="array" ref="AC25">INDEX('TOP OF DECK ELEVATIONS'!$10:$13,4,_xlfn.XMATCH($A24,'TOP OF DECK ELEVATIONS'!$10:$10)+1)</f>
        <v>0</v>
      </c>
      <c r="AD25" s="649" cm="1">
        <f t="array" ref="AD25">INDEX('TOP OF DECK ELEVATIONS'!$10:$13,4,_xlfn.XMATCH($A24,'TOP OF DECK ELEVATIONS'!$10:$10)+1)</f>
        <v>0</v>
      </c>
      <c r="AE25" s="649" cm="1">
        <f t="array" ref="AE25">INDEX('TOP OF DECK ELEVATIONS'!$10:$13,4,_xlfn.XMATCH($A24,'TOP OF DECK ELEVATIONS'!$10:$10)+1)</f>
        <v>0</v>
      </c>
      <c r="AF25" s="649" cm="1">
        <f t="array" ref="AF25">INDEX('TOP OF DECK ELEVATIONS'!$10:$13,4,_xlfn.XMATCH($A24,'TOP OF DECK ELEVATIONS'!$10:$10)+1)</f>
        <v>0</v>
      </c>
      <c r="AG25" s="649" cm="1">
        <f t="array" ref="AG25">INDEX('TOP OF DECK ELEVATIONS'!$10:$13,4,_xlfn.XMATCH($A24,'TOP OF DECK ELEVATIONS'!$10:$10)+1)</f>
        <v>0</v>
      </c>
      <c r="AH25" s="649" cm="1">
        <f t="array" ref="AH25">INDEX('TOP OF DECK ELEVATIONS'!$10:$13,4,_xlfn.XMATCH($A24,'TOP OF DECK ELEVATIONS'!$10:$10)+1)</f>
        <v>0</v>
      </c>
      <c r="AI25" s="649" cm="1">
        <f t="array" ref="AI25">INDEX('TOP OF DECK ELEVATIONS'!$10:$13,4,_xlfn.XMATCH($A24,'TOP OF DECK ELEVATIONS'!$10:$10)+1)</f>
        <v>0</v>
      </c>
      <c r="AJ25" s="649" cm="1">
        <f t="array" ref="AJ25">INDEX('TOP OF DECK ELEVATIONS'!$10:$13,4,_xlfn.XMATCH($A24,'TOP OF DECK ELEVATIONS'!$10:$10)+1)</f>
        <v>0</v>
      </c>
      <c r="AK25" s="649" cm="1">
        <f t="array" ref="AK25">INDEX('TOP OF DECK ELEVATIONS'!$10:$13,4,_xlfn.XMATCH($A24,'TOP OF DECK ELEVATIONS'!$10:$10)+1)</f>
        <v>0</v>
      </c>
      <c r="AL25" s="649" cm="1">
        <f t="array" ref="AL25">INDEX('TOP OF DECK ELEVATIONS'!$10:$13,4,_xlfn.XMATCH($A24,'TOP OF DECK ELEVATIONS'!$10:$10)+1)</f>
        <v>0</v>
      </c>
      <c r="AM25" s="649" cm="1">
        <f t="array" ref="AM25">INDEX('TOP OF DECK ELEVATIONS'!$10:$13,4,_xlfn.XMATCH($A24,'TOP OF DECK ELEVATIONS'!$10:$10)+1)</f>
        <v>0</v>
      </c>
      <c r="AN25" s="649" cm="1">
        <f t="array" ref="AN25">INDEX('TOP OF DECK ELEVATIONS'!$10:$13,4,_xlfn.XMATCH($A24,'TOP OF DECK ELEVATIONS'!$10:$10)+1)</f>
        <v>0</v>
      </c>
      <c r="AO25" s="649" cm="1">
        <f t="array" ref="AO25">INDEX('TOP OF DECK ELEVATIONS'!$10:$13,4,_xlfn.XMATCH($A24,'TOP OF DECK ELEVATIONS'!$10:$10)+1)</f>
        <v>0</v>
      </c>
    </row>
    <row r="26" spans="1:41" hidden="1" x14ac:dyDescent="0.2">
      <c r="C26" s="986"/>
      <c r="D26" s="380" t="s">
        <v>474</v>
      </c>
      <c r="E26" s="443" cm="1">
        <f t="array" ref="E26:AO26">TRANSPOSE('SCREED ELEVATIONS'!K374:K410)</f>
        <v>1060.2932776001144</v>
      </c>
      <c r="F26" s="443">
        <v>1060.6153892869145</v>
      </c>
      <c r="G26" s="443">
        <v>1060.9147509737145</v>
      </c>
      <c r="H26" s="443">
        <v>1061.1976959938479</v>
      </c>
      <c r="I26" s="443">
        <v>1061.4927243473144</v>
      </c>
      <c r="J26" s="443">
        <v>1061.7253385764809</v>
      </c>
      <c r="K26" s="443">
        <v>1061.8864007501145</v>
      </c>
      <c r="L26" s="443">
        <v>1061.9662028056478</v>
      </c>
      <c r="M26" s="443">
        <v>1062.2046920348143</v>
      </c>
      <c r="N26" s="443">
        <v>1062.430181263981</v>
      </c>
      <c r="O26" s="443">
        <v>1062.6358996598144</v>
      </c>
      <c r="P26" s="443">
        <v>1062.827576388981</v>
      </c>
      <c r="Q26" s="443">
        <v>1063.0137531181479</v>
      </c>
      <c r="R26" s="443">
        <v>1063.2063048473144</v>
      </c>
      <c r="S26" s="443">
        <v>1063.5112004910643</v>
      </c>
      <c r="T26" s="443">
        <v>1063.641401416781</v>
      </c>
      <c r="U26" s="443">
        <v>1063.8281794681477</v>
      </c>
      <c r="V26" s="443">
        <v>1064.1330751118976</v>
      </c>
      <c r="W26" s="443">
        <v>1064.4318874223143</v>
      </c>
      <c r="X26" s="443">
        <v>1064.7458247327311</v>
      </c>
      <c r="Y26" s="443">
        <v>1065.0538453764811</v>
      </c>
      <c r="Z26" s="443">
        <v>1065.2284926334478</v>
      </c>
      <c r="AA26" s="443">
        <v>1065.3497826868977</v>
      </c>
      <c r="AB26" s="443">
        <v>1065.6574699973144</v>
      </c>
      <c r="AC26" s="443">
        <v>1065.8930008931477</v>
      </c>
      <c r="AD26" s="443">
        <v>1066.1354067889811</v>
      </c>
      <c r="AE26" s="443">
        <v>1066.3720626848142</v>
      </c>
      <c r="AF26" s="443">
        <v>1066.5946769139812</v>
      </c>
      <c r="AG26" s="443">
        <v>1066.7979578098145</v>
      </c>
      <c r="AH26" s="443">
        <v>1066.9884470389811</v>
      </c>
      <c r="AI26" s="443">
        <v>1067.0499933001142</v>
      </c>
      <c r="AJ26" s="443">
        <v>1067.1761862681478</v>
      </c>
      <c r="AK26" s="443">
        <v>1067.3710504973144</v>
      </c>
      <c r="AL26" s="443">
        <v>1067.6755632603395</v>
      </c>
      <c r="AM26" s="443">
        <v>1067.9924926900312</v>
      </c>
      <c r="AN26" s="443">
        <v>1068.2930054530561</v>
      </c>
      <c r="AO26" s="443">
        <v>1068.5706015494145</v>
      </c>
    </row>
    <row r="27" spans="1:41" hidden="1" x14ac:dyDescent="0.2">
      <c r="A27" s="464" t="str">
        <f>'TOP OF DECK ELEVATIONS'!CT10</f>
        <v>EB RIGHT CURBLINE</v>
      </c>
      <c r="C27" s="984" t="s">
        <v>696</v>
      </c>
      <c r="D27" s="380" t="s">
        <v>34</v>
      </c>
      <c r="E27" s="442" cm="1">
        <f t="array" ref="E27">INDEX('deck elevations for plans'!$1:$1048576,_xlfn.XMATCH($A27,'deck elevations for plans'!$A:$A),COLUMN(C27))</f>
        <v>25159.778474009447</v>
      </c>
      <c r="F27" s="442" cm="1">
        <f t="array" ref="F27">INDEX('deck elevations for plans'!$1:$1048576,_xlfn.XMATCH($A27,'deck elevations for plans'!$A:$A),COLUMN(D27))</f>
        <v>25179.902474009446</v>
      </c>
      <c r="G27" s="442" cm="1">
        <f t="array" ref="G27">INDEX('deck elevations for plans'!$1:$1048576,_xlfn.XMATCH($A27,'deck elevations for plans'!$A:$A),COLUMN(E27))</f>
        <v>25200.026474009446</v>
      </c>
      <c r="H27" s="442" cm="1">
        <f t="array" ref="H27">INDEX('deck elevations for plans'!$1:$1048576,_xlfn.XMATCH($A27,'deck elevations for plans'!$A:$A),COLUMN(F27))</f>
        <v>25220.150474009446</v>
      </c>
      <c r="I27" s="442" cm="1">
        <f t="array" ref="I27">INDEX('deck elevations for plans'!$1:$1048576,_xlfn.XMATCH($A27,'deck elevations for plans'!$A:$A),COLUMN(G27))</f>
        <v>25240.274474009446</v>
      </c>
      <c r="J27" s="442" cm="1">
        <f t="array" ref="J27">INDEX('deck elevations for plans'!$1:$1048576,_xlfn.XMATCH($A27,'deck elevations for plans'!$A:$A),COLUMN(H27))</f>
        <v>25254.649474009446</v>
      </c>
      <c r="K27" s="442" cm="1">
        <f t="array" ref="K27">INDEX('deck elevations for plans'!$1:$1048576,_xlfn.XMATCH($A27,'deck elevations for plans'!$A:$A),COLUMN(I27))</f>
        <v>25264.278474009447</v>
      </c>
      <c r="L27" s="442" cm="1">
        <f t="array" ref="L27">INDEX('deck elevations for plans'!$1:$1048576,_xlfn.XMATCH($A27,'deck elevations for plans'!$A:$A),COLUMN(J27))</f>
        <v>25269.024474009446</v>
      </c>
      <c r="M27" s="442" cm="1">
        <f t="array" ref="M27">INDEX('deck elevations for plans'!$1:$1048576,_xlfn.XMATCH($A27,'deck elevations for plans'!$A:$A),COLUMN(K27))</f>
        <v>25283.399474009446</v>
      </c>
      <c r="N27" s="442" cm="1">
        <f t="array" ref="N27">INDEX('deck elevations for plans'!$1:$1048576,_xlfn.XMATCH($A27,'deck elevations for plans'!$A:$A),COLUMN(L27))</f>
        <v>25297.774474009446</v>
      </c>
      <c r="O27" s="442" cm="1">
        <f t="array" ref="O27">INDEX('deck elevations for plans'!$1:$1048576,_xlfn.XMATCH($A27,'deck elevations for plans'!$A:$A),COLUMN(M27))</f>
        <v>25312.149474009446</v>
      </c>
      <c r="P27" s="442" cm="1">
        <f t="array" ref="P27">INDEX('deck elevations for plans'!$1:$1048576,_xlfn.XMATCH($A27,'deck elevations for plans'!$A:$A),COLUMN(N27))</f>
        <v>25326.524474009446</v>
      </c>
      <c r="Q27" s="442" cm="1">
        <f t="array" ref="Q27">INDEX('deck elevations for plans'!$1:$1048576,_xlfn.XMATCH($A27,'deck elevations for plans'!$A:$A),COLUMN(O27))</f>
        <v>25340.899474009446</v>
      </c>
      <c r="R27" s="442" cm="1">
        <f t="array" ref="R27">INDEX('deck elevations for plans'!$1:$1048576,_xlfn.XMATCH($A27,'deck elevations for plans'!$A:$A),COLUMN(P27))</f>
        <v>25355.274474009446</v>
      </c>
      <c r="S27" s="442" cm="1">
        <f t="array" ref="S27">INDEX('deck elevations for plans'!$1:$1048576,_xlfn.XMATCH($A27,'deck elevations for plans'!$A:$A),COLUMN(Q27))</f>
        <v>25375.836974009446</v>
      </c>
      <c r="T27" s="442" cm="1">
        <f t="array" ref="T27">INDEX('deck elevations for plans'!$1:$1048576,_xlfn.XMATCH($A27,'deck elevations for plans'!$A:$A),COLUMN(R27))</f>
        <v>25384.278474009447</v>
      </c>
      <c r="U27" s="442" cm="1">
        <f t="array" ref="U27">INDEX('deck elevations for plans'!$1:$1048576,_xlfn.XMATCH($A27,'deck elevations for plans'!$A:$A),COLUMN(S27))</f>
        <v>25396.399474009446</v>
      </c>
      <c r="V27" s="442" cm="1">
        <f t="array" ref="V27">INDEX('deck elevations for plans'!$1:$1048576,_xlfn.XMATCH($A27,'deck elevations for plans'!$A:$A),COLUMN(T27))</f>
        <v>25416.961974009446</v>
      </c>
      <c r="W27" s="442" cm="1">
        <f t="array" ref="W27">INDEX('deck elevations for plans'!$1:$1048576,_xlfn.XMATCH($A27,'deck elevations for plans'!$A:$A),COLUMN(U27))</f>
        <v>25437.524474009446</v>
      </c>
      <c r="X27" s="442" cm="1">
        <f t="array" ref="X27">INDEX('deck elevations for plans'!$1:$1048576,_xlfn.XMATCH($A27,'deck elevations for plans'!$A:$A),COLUMN(V27))</f>
        <v>25458.086974009446</v>
      </c>
      <c r="Y27" s="442" cm="1">
        <f t="array" ref="Y27">INDEX('deck elevations for plans'!$1:$1048576,_xlfn.XMATCH($A27,'deck elevations for plans'!$A:$A),COLUMN(W27))</f>
        <v>25478.649474009446</v>
      </c>
      <c r="Z27" s="442" cm="1">
        <f t="array" ref="Z27">INDEX('deck elevations for plans'!$1:$1048576,_xlfn.XMATCH($A27,'deck elevations for plans'!$A:$A),COLUMN(X27))</f>
        <v>25490.778474009447</v>
      </c>
      <c r="AA27" s="442" cm="1">
        <f t="array" ref="AA27">INDEX('deck elevations for plans'!$1:$1048576,_xlfn.XMATCH($A27,'deck elevations for plans'!$A:$A),COLUMN(Y27))</f>
        <v>25499.211974009446</v>
      </c>
      <c r="AB27" s="442" cm="1">
        <f t="array" ref="AB27">INDEX('deck elevations for plans'!$1:$1048576,_xlfn.XMATCH($A27,'deck elevations for plans'!$A:$A),COLUMN(Z27))</f>
        <v>25519.774474009446</v>
      </c>
      <c r="AC27" s="442" cm="1">
        <f t="array" ref="AC27">INDEX('deck elevations for plans'!$1:$1048576,_xlfn.XMATCH($A27,'deck elevations for plans'!$A:$A),COLUMN(AA27))</f>
        <v>25534.149474009446</v>
      </c>
      <c r="AD27" s="442" cm="1">
        <f t="array" ref="AD27">INDEX('deck elevations for plans'!$1:$1048576,_xlfn.XMATCH($A27,'deck elevations for plans'!$A:$A),COLUMN(AB27))</f>
        <v>25548.524474009446</v>
      </c>
      <c r="AE27" s="442" cm="1">
        <f t="array" ref="AE27">INDEX('deck elevations for plans'!$1:$1048576,_xlfn.XMATCH($A27,'deck elevations for plans'!$A:$A),COLUMN(AC27))</f>
        <v>25562.899474009446</v>
      </c>
      <c r="AF27" s="442" cm="1">
        <f t="array" ref="AF27">INDEX('deck elevations for plans'!$1:$1048576,_xlfn.XMATCH($A27,'deck elevations for plans'!$A:$A),COLUMN(AD27))</f>
        <v>25577.274474009446</v>
      </c>
      <c r="AG27" s="442" cm="1">
        <f t="array" ref="AG27">INDEX('deck elevations for plans'!$1:$1048576,_xlfn.XMATCH($A27,'deck elevations for plans'!$A:$A),COLUMN(AE27))</f>
        <v>25591.649474009446</v>
      </c>
      <c r="AH27" s="442" cm="1">
        <f t="array" ref="AH27">INDEX('deck elevations for plans'!$1:$1048576,_xlfn.XMATCH($A27,'deck elevations for plans'!$A:$A),COLUMN(AF27))</f>
        <v>25606.024474009446</v>
      </c>
      <c r="AI27" s="442" cm="1">
        <f t="array" ref="AI27">INDEX('deck elevations for plans'!$1:$1048576,_xlfn.XMATCH($A27,'deck elevations for plans'!$A:$A),COLUMN(AG27))</f>
        <v>25610.778474009447</v>
      </c>
      <c r="AJ27" s="442" cm="1">
        <f t="array" ref="AJ27">INDEX('deck elevations for plans'!$1:$1048576,_xlfn.XMATCH($A27,'deck elevations for plans'!$A:$A),COLUMN(AH27))</f>
        <v>25620.399474009446</v>
      </c>
      <c r="AK27" s="442" cm="1">
        <f t="array" ref="AK27">INDEX('deck elevations for plans'!$1:$1048576,_xlfn.XMATCH($A27,'deck elevations for plans'!$A:$A),COLUMN(AI27))</f>
        <v>25634.774474009446</v>
      </c>
      <c r="AL27" s="442" cm="1">
        <f t="array" ref="AL27">INDEX('deck elevations for plans'!$1:$1048576,_xlfn.XMATCH($A27,'deck elevations for plans'!$A:$A),COLUMN(AJ27))</f>
        <v>25654.900224009445</v>
      </c>
      <c r="AM27" s="442" cm="1">
        <f t="array" ref="AM27">INDEX('deck elevations for plans'!$1:$1048576,_xlfn.XMATCH($A27,'deck elevations for plans'!$A:$A),COLUMN(AK27))</f>
        <v>25675.025974009448</v>
      </c>
      <c r="AN27" s="442" cm="1">
        <f t="array" ref="AN27">INDEX('deck elevations for plans'!$1:$1048576,_xlfn.XMATCH($A27,'deck elevations for plans'!$A:$A),COLUMN(AL27))</f>
        <v>25695.151724009447</v>
      </c>
      <c r="AO27" s="442" cm="1">
        <f t="array" ref="AO27">INDEX('deck elevations for plans'!$1:$1048576,_xlfn.XMATCH($A27,'deck elevations for plans'!$A:$A),COLUMN(AM27))</f>
        <v>25715.277474009446</v>
      </c>
    </row>
    <row r="28" spans="1:41" hidden="1" x14ac:dyDescent="0.2">
      <c r="C28" s="985"/>
      <c r="D28" s="380" t="s">
        <v>524</v>
      </c>
      <c r="E28" s="649" cm="1">
        <f t="array" ref="E28">INDEX('TOP OF DECK ELEVATIONS'!$10:$13,4,_xlfn.XMATCH($A27,'TOP OF DECK ELEVATIONS'!$10:$10)+1)</f>
        <v>31.5</v>
      </c>
      <c r="F28" s="649" cm="1">
        <f t="array" ref="F28">INDEX('TOP OF DECK ELEVATIONS'!$10:$13,4,_xlfn.XMATCH($A27,'TOP OF DECK ELEVATIONS'!$10:$10)+1)</f>
        <v>31.5</v>
      </c>
      <c r="G28" s="649" cm="1">
        <f t="array" ref="G28">INDEX('TOP OF DECK ELEVATIONS'!$10:$13,4,_xlfn.XMATCH($A27,'TOP OF DECK ELEVATIONS'!$10:$10)+1)</f>
        <v>31.5</v>
      </c>
      <c r="H28" s="649" cm="1">
        <f t="array" ref="H28">INDEX('TOP OF DECK ELEVATIONS'!$10:$13,4,_xlfn.XMATCH($A27,'TOP OF DECK ELEVATIONS'!$10:$10)+1)</f>
        <v>31.5</v>
      </c>
      <c r="I28" s="649" cm="1">
        <f t="array" ref="I28">INDEX('TOP OF DECK ELEVATIONS'!$10:$13,4,_xlfn.XMATCH($A27,'TOP OF DECK ELEVATIONS'!$10:$10)+1)</f>
        <v>31.5</v>
      </c>
      <c r="J28" s="649" cm="1">
        <f t="array" ref="J28">INDEX('TOP OF DECK ELEVATIONS'!$10:$13,4,_xlfn.XMATCH($A27,'TOP OF DECK ELEVATIONS'!$10:$10)+1)</f>
        <v>31.5</v>
      </c>
      <c r="K28" s="649" cm="1">
        <f t="array" ref="K28">INDEX('TOP OF DECK ELEVATIONS'!$10:$13,4,_xlfn.XMATCH($A27,'TOP OF DECK ELEVATIONS'!$10:$10)+1)</f>
        <v>31.5</v>
      </c>
      <c r="L28" s="649" cm="1">
        <f t="array" ref="L28">INDEX('TOP OF DECK ELEVATIONS'!$10:$13,4,_xlfn.XMATCH($A27,'TOP OF DECK ELEVATIONS'!$10:$10)+1)</f>
        <v>31.5</v>
      </c>
      <c r="M28" s="649" cm="1">
        <f t="array" ref="M28">INDEX('TOP OF DECK ELEVATIONS'!$10:$13,4,_xlfn.XMATCH($A27,'TOP OF DECK ELEVATIONS'!$10:$10)+1)</f>
        <v>31.5</v>
      </c>
      <c r="N28" s="649" cm="1">
        <f t="array" ref="N28">INDEX('TOP OF DECK ELEVATIONS'!$10:$13,4,_xlfn.XMATCH($A27,'TOP OF DECK ELEVATIONS'!$10:$10)+1)</f>
        <v>31.5</v>
      </c>
      <c r="O28" s="649" cm="1">
        <f t="array" ref="O28">INDEX('TOP OF DECK ELEVATIONS'!$10:$13,4,_xlfn.XMATCH($A27,'TOP OF DECK ELEVATIONS'!$10:$10)+1)</f>
        <v>31.5</v>
      </c>
      <c r="P28" s="649" cm="1">
        <f t="array" ref="P28">INDEX('TOP OF DECK ELEVATIONS'!$10:$13,4,_xlfn.XMATCH($A27,'TOP OF DECK ELEVATIONS'!$10:$10)+1)</f>
        <v>31.5</v>
      </c>
      <c r="Q28" s="649" cm="1">
        <f t="array" ref="Q28">INDEX('TOP OF DECK ELEVATIONS'!$10:$13,4,_xlfn.XMATCH($A27,'TOP OF DECK ELEVATIONS'!$10:$10)+1)</f>
        <v>31.5</v>
      </c>
      <c r="R28" s="649" cm="1">
        <f t="array" ref="R28">INDEX('TOP OF DECK ELEVATIONS'!$10:$13,4,_xlfn.XMATCH($A27,'TOP OF DECK ELEVATIONS'!$10:$10)+1)</f>
        <v>31.5</v>
      </c>
      <c r="S28" s="649" cm="1">
        <f t="array" ref="S28">INDEX('TOP OF DECK ELEVATIONS'!$10:$13,4,_xlfn.XMATCH($A27,'TOP OF DECK ELEVATIONS'!$10:$10)+1)</f>
        <v>31.5</v>
      </c>
      <c r="T28" s="649" cm="1">
        <f t="array" ref="T28">INDEX('TOP OF DECK ELEVATIONS'!$10:$13,4,_xlfn.XMATCH($A27,'TOP OF DECK ELEVATIONS'!$10:$10)+1)</f>
        <v>31.5</v>
      </c>
      <c r="U28" s="649" cm="1">
        <f t="array" ref="U28">INDEX('TOP OF DECK ELEVATIONS'!$10:$13,4,_xlfn.XMATCH($A27,'TOP OF DECK ELEVATIONS'!$10:$10)+1)</f>
        <v>31.5</v>
      </c>
      <c r="V28" s="649" cm="1">
        <f t="array" ref="V28">INDEX('TOP OF DECK ELEVATIONS'!$10:$13,4,_xlfn.XMATCH($A27,'TOP OF DECK ELEVATIONS'!$10:$10)+1)</f>
        <v>31.5</v>
      </c>
      <c r="W28" s="649" cm="1">
        <f t="array" ref="W28">INDEX('TOP OF DECK ELEVATIONS'!$10:$13,4,_xlfn.XMATCH($A27,'TOP OF DECK ELEVATIONS'!$10:$10)+1)</f>
        <v>31.5</v>
      </c>
      <c r="X28" s="649" cm="1">
        <f t="array" ref="X28">INDEX('TOP OF DECK ELEVATIONS'!$10:$13,4,_xlfn.XMATCH($A27,'TOP OF DECK ELEVATIONS'!$10:$10)+1)</f>
        <v>31.5</v>
      </c>
      <c r="Y28" s="649" cm="1">
        <f t="array" ref="Y28">INDEX('TOP OF DECK ELEVATIONS'!$10:$13,4,_xlfn.XMATCH($A27,'TOP OF DECK ELEVATIONS'!$10:$10)+1)</f>
        <v>31.5</v>
      </c>
      <c r="Z28" s="649" cm="1">
        <f t="array" ref="Z28">INDEX('TOP OF DECK ELEVATIONS'!$10:$13,4,_xlfn.XMATCH($A27,'TOP OF DECK ELEVATIONS'!$10:$10)+1)</f>
        <v>31.5</v>
      </c>
      <c r="AA28" s="649" cm="1">
        <f t="array" ref="AA28">INDEX('TOP OF DECK ELEVATIONS'!$10:$13,4,_xlfn.XMATCH($A27,'TOP OF DECK ELEVATIONS'!$10:$10)+1)</f>
        <v>31.5</v>
      </c>
      <c r="AB28" s="649" cm="1">
        <f t="array" ref="AB28">INDEX('TOP OF DECK ELEVATIONS'!$10:$13,4,_xlfn.XMATCH($A27,'TOP OF DECK ELEVATIONS'!$10:$10)+1)</f>
        <v>31.5</v>
      </c>
      <c r="AC28" s="649" cm="1">
        <f t="array" ref="AC28">INDEX('TOP OF DECK ELEVATIONS'!$10:$13,4,_xlfn.XMATCH($A27,'TOP OF DECK ELEVATIONS'!$10:$10)+1)</f>
        <v>31.5</v>
      </c>
      <c r="AD28" s="649" cm="1">
        <f t="array" ref="AD28">INDEX('TOP OF DECK ELEVATIONS'!$10:$13,4,_xlfn.XMATCH($A27,'TOP OF DECK ELEVATIONS'!$10:$10)+1)</f>
        <v>31.5</v>
      </c>
      <c r="AE28" s="649" cm="1">
        <f t="array" ref="AE28">INDEX('TOP OF DECK ELEVATIONS'!$10:$13,4,_xlfn.XMATCH($A27,'TOP OF DECK ELEVATIONS'!$10:$10)+1)</f>
        <v>31.5</v>
      </c>
      <c r="AF28" s="649" cm="1">
        <f t="array" ref="AF28">INDEX('TOP OF DECK ELEVATIONS'!$10:$13,4,_xlfn.XMATCH($A27,'TOP OF DECK ELEVATIONS'!$10:$10)+1)</f>
        <v>31.5</v>
      </c>
      <c r="AG28" s="649" cm="1">
        <f t="array" ref="AG28">INDEX('TOP OF DECK ELEVATIONS'!$10:$13,4,_xlfn.XMATCH($A27,'TOP OF DECK ELEVATIONS'!$10:$10)+1)</f>
        <v>31.5</v>
      </c>
      <c r="AH28" s="649" cm="1">
        <f t="array" ref="AH28">INDEX('TOP OF DECK ELEVATIONS'!$10:$13,4,_xlfn.XMATCH($A27,'TOP OF DECK ELEVATIONS'!$10:$10)+1)</f>
        <v>31.5</v>
      </c>
      <c r="AI28" s="649" cm="1">
        <f t="array" ref="AI28">INDEX('TOP OF DECK ELEVATIONS'!$10:$13,4,_xlfn.XMATCH($A27,'TOP OF DECK ELEVATIONS'!$10:$10)+1)</f>
        <v>31.5</v>
      </c>
      <c r="AJ28" s="649" cm="1">
        <f t="array" ref="AJ28">INDEX('TOP OF DECK ELEVATIONS'!$10:$13,4,_xlfn.XMATCH($A27,'TOP OF DECK ELEVATIONS'!$10:$10)+1)</f>
        <v>31.5</v>
      </c>
      <c r="AK28" s="649" cm="1">
        <f t="array" ref="AK28">INDEX('TOP OF DECK ELEVATIONS'!$10:$13,4,_xlfn.XMATCH($A27,'TOP OF DECK ELEVATIONS'!$10:$10)+1)</f>
        <v>31.5</v>
      </c>
      <c r="AL28" s="649" cm="1">
        <f t="array" ref="AL28">INDEX('TOP OF DECK ELEVATIONS'!$10:$13,4,_xlfn.XMATCH($A27,'TOP OF DECK ELEVATIONS'!$10:$10)+1)</f>
        <v>31.5</v>
      </c>
      <c r="AM28" s="649" cm="1">
        <f t="array" ref="AM28">INDEX('TOP OF DECK ELEVATIONS'!$10:$13,4,_xlfn.XMATCH($A27,'TOP OF DECK ELEVATIONS'!$10:$10)+1)</f>
        <v>31.5</v>
      </c>
      <c r="AN28" s="649" cm="1">
        <f t="array" ref="AN28">INDEX('TOP OF DECK ELEVATIONS'!$10:$13,4,_xlfn.XMATCH($A27,'TOP OF DECK ELEVATIONS'!$10:$10)+1)</f>
        <v>31.5</v>
      </c>
      <c r="AO28" s="649" cm="1">
        <f t="array" ref="AO28">INDEX('TOP OF DECK ELEVATIONS'!$10:$13,4,_xlfn.XMATCH($A27,'TOP OF DECK ELEVATIONS'!$10:$10)+1)</f>
        <v>31.5</v>
      </c>
    </row>
    <row r="29" spans="1:41" hidden="1" x14ac:dyDescent="0.2">
      <c r="C29" s="986"/>
      <c r="D29" s="380" t="s">
        <v>474</v>
      </c>
      <c r="E29" s="443" cm="1">
        <f t="array" ref="E29:AO29">TRANSPOSE('SCREED ELEVATIONS'!K534:K570)</f>
        <v>1060.1663828576725</v>
      </c>
      <c r="F29" s="443">
        <v>1060.4872028778057</v>
      </c>
      <c r="G29" s="443">
        <v>1060.7871062312724</v>
      </c>
      <c r="H29" s="443">
        <v>1061.0705929180724</v>
      </c>
      <c r="I29" s="443">
        <v>1061.3658296048725</v>
      </c>
      <c r="J29" s="443">
        <v>1061.5979230007058</v>
      </c>
      <c r="K29" s="443">
        <v>1061.7581726743392</v>
      </c>
      <c r="L29" s="443">
        <v>1061.8378913965391</v>
      </c>
      <c r="M29" s="443">
        <v>1062.0746722923725</v>
      </c>
      <c r="N29" s="443">
        <v>1062.3002031882056</v>
      </c>
      <c r="O29" s="443">
        <v>1062.5067132507056</v>
      </c>
      <c r="P29" s="443">
        <v>1062.6998066465389</v>
      </c>
      <c r="Q29" s="443">
        <v>1062.8868375423726</v>
      </c>
      <c r="R29" s="443">
        <v>1063.0794101048725</v>
      </c>
      <c r="S29" s="443">
        <v>1063.3833474152891</v>
      </c>
      <c r="T29" s="443">
        <v>1063.5130900076724</v>
      </c>
      <c r="U29" s="443">
        <v>1063.6993680590392</v>
      </c>
      <c r="V29" s="443">
        <v>1064.004888702789</v>
      </c>
      <c r="W29" s="443">
        <v>1064.3049926798724</v>
      </c>
      <c r="X29" s="443">
        <v>1064.6180966569557</v>
      </c>
      <c r="Y29" s="443">
        <v>1064.9257839673726</v>
      </c>
      <c r="Z29" s="443">
        <v>1065.1007645576724</v>
      </c>
      <c r="AA29" s="443">
        <v>1065.2222629444559</v>
      </c>
      <c r="AB29" s="443">
        <v>1065.5305752548725</v>
      </c>
      <c r="AC29" s="443">
        <v>1065.7658769840391</v>
      </c>
      <c r="AD29" s="443">
        <v>1066.0072203798725</v>
      </c>
      <c r="AE29" s="443">
        <v>1066.2435012757057</v>
      </c>
      <c r="AF29" s="443">
        <v>1066.4661155048723</v>
      </c>
      <c r="AG29" s="443">
        <v>1066.6699172340391</v>
      </c>
      <c r="AH29" s="443">
        <v>1066.8612606298723</v>
      </c>
      <c r="AI29" s="443">
        <v>1066.923265224339</v>
      </c>
      <c r="AJ29" s="443">
        <v>1067.0488540257059</v>
      </c>
      <c r="AK29" s="443">
        <v>1067.2441557548725</v>
      </c>
      <c r="AL29" s="443">
        <v>1067.5472101845639</v>
      </c>
      <c r="AM29" s="443">
        <v>1067.8634312809227</v>
      </c>
      <c r="AN29" s="443">
        <v>1068.163985710614</v>
      </c>
      <c r="AO29" s="443">
        <v>1068.4437068069724</v>
      </c>
    </row>
    <row r="30" spans="1:41" s="645" customFormat="1" hidden="1" x14ac:dyDescent="0.2">
      <c r="C30" s="646"/>
      <c r="D30" s="647"/>
      <c r="E30" s="648"/>
      <c r="F30" s="648"/>
      <c r="G30" s="648"/>
      <c r="H30" s="648"/>
      <c r="I30" s="648"/>
      <c r="J30" s="648"/>
      <c r="K30" s="648"/>
      <c r="L30" s="648"/>
      <c r="M30" s="648"/>
      <c r="N30" s="648"/>
      <c r="O30" s="648"/>
      <c r="P30" s="648"/>
      <c r="Q30" s="648"/>
      <c r="R30" s="648"/>
      <c r="S30" s="648"/>
      <c r="T30" s="648"/>
      <c r="U30" s="648"/>
      <c r="V30" s="648"/>
      <c r="W30" s="648"/>
      <c r="X30" s="648"/>
      <c r="Y30" s="648"/>
      <c r="Z30" s="648"/>
      <c r="AA30" s="648"/>
      <c r="AB30" s="648"/>
      <c r="AC30" s="648"/>
      <c r="AD30" s="648"/>
      <c r="AE30" s="648"/>
      <c r="AF30" s="648"/>
      <c r="AG30" s="648"/>
      <c r="AH30" s="648"/>
      <c r="AI30" s="648"/>
    </row>
    <row r="31" spans="1:41" hidden="1" x14ac:dyDescent="0.2">
      <c r="C31" s="164"/>
      <c r="D31" s="309"/>
      <c r="E31" s="75"/>
      <c r="F31" s="522"/>
      <c r="G31" s="75"/>
      <c r="H31" s="75"/>
      <c r="I31" s="75"/>
      <c r="J31" s="75"/>
      <c r="K31" s="75"/>
      <c r="L31" s="75"/>
      <c r="M31" s="75"/>
      <c r="N31" s="75"/>
      <c r="O31" s="75"/>
      <c r="P31" s="75"/>
      <c r="Q31" s="75"/>
      <c r="R31" s="75"/>
      <c r="S31" s="75"/>
      <c r="T31" s="75"/>
      <c r="U31" s="75"/>
      <c r="V31" s="75"/>
      <c r="W31" s="75"/>
      <c r="X31" s="75"/>
      <c r="Y31" s="75"/>
      <c r="Z31" s="75"/>
      <c r="AA31" s="75"/>
      <c r="AB31" s="75"/>
      <c r="AC31" s="75"/>
      <c r="AD31" s="75"/>
      <c r="AE31" s="75"/>
      <c r="AF31" s="75"/>
      <c r="AG31" s="75"/>
      <c r="AH31" s="75"/>
      <c r="AI31" s="75"/>
    </row>
    <row r="32" spans="1:41" hidden="1" x14ac:dyDescent="0.2">
      <c r="B32" s="983" t="s">
        <v>513</v>
      </c>
      <c r="C32" s="983"/>
      <c r="D32" s="983"/>
      <c r="E32" s="983"/>
      <c r="F32" s="983"/>
      <c r="G32" s="983"/>
      <c r="H32" s="983"/>
      <c r="I32" s="983"/>
      <c r="J32" s="983"/>
      <c r="K32" s="983"/>
      <c r="L32" s="983"/>
      <c r="M32" s="983"/>
      <c r="N32" s="983"/>
      <c r="O32" s="983"/>
      <c r="P32" s="983"/>
      <c r="Q32" s="983"/>
      <c r="R32" s="983"/>
      <c r="S32" s="983"/>
      <c r="T32" s="983"/>
      <c r="U32" s="983"/>
      <c r="V32" s="983"/>
      <c r="W32" s="983"/>
      <c r="X32" s="983"/>
      <c r="Y32" s="983"/>
      <c r="Z32" s="983"/>
      <c r="AA32" s="983"/>
      <c r="AB32" s="983"/>
      <c r="AC32" s="983"/>
      <c r="AD32" s="983"/>
      <c r="AE32" s="983"/>
      <c r="AF32" s="983"/>
      <c r="AG32" s="983"/>
      <c r="AH32" s="983"/>
      <c r="AI32" s="983"/>
    </row>
    <row r="33" spans="1:41" ht="25.5" hidden="1" x14ac:dyDescent="0.2">
      <c r="B33" s="983" t="s">
        <v>473</v>
      </c>
      <c r="C33" s="983"/>
      <c r="D33" s="983"/>
      <c r="E33" s="578" t="str">
        <f>E5</f>
        <v>CL BRG. RA</v>
      </c>
      <c r="F33" s="578">
        <f t="shared" ref="F33:AO33" si="0">F5</f>
        <v>1.25</v>
      </c>
      <c r="G33" s="578">
        <f t="shared" si="0"/>
        <v>1.5</v>
      </c>
      <c r="H33" s="631">
        <f t="shared" si="0"/>
        <v>1.75</v>
      </c>
      <c r="I33" s="578" t="str">
        <f t="shared" si="0"/>
        <v>CL PIER 1</v>
      </c>
      <c r="J33" s="578">
        <f t="shared" si="0"/>
        <v>2.125</v>
      </c>
      <c r="K33" s="578" t="str">
        <f t="shared" si="0"/>
        <v>F.S. #1</v>
      </c>
      <c r="L33" s="631">
        <f t="shared" si="0"/>
        <v>2.25</v>
      </c>
      <c r="M33" s="578">
        <f t="shared" si="0"/>
        <v>2.375</v>
      </c>
      <c r="N33" s="578">
        <f t="shared" si="0"/>
        <v>2.5</v>
      </c>
      <c r="O33" s="578">
        <f t="shared" si="0"/>
        <v>2.625</v>
      </c>
      <c r="P33" s="578">
        <f t="shared" si="0"/>
        <v>2.75</v>
      </c>
      <c r="Q33" s="631">
        <f t="shared" si="0"/>
        <v>2.875</v>
      </c>
      <c r="R33" s="578" t="str">
        <f t="shared" si="0"/>
        <v>CL PIER 2</v>
      </c>
      <c r="S33" s="578">
        <f t="shared" si="0"/>
        <v>3.25</v>
      </c>
      <c r="T33" s="578" t="str">
        <f t="shared" si="0"/>
        <v>F.S. #2</v>
      </c>
      <c r="U33" s="578">
        <f t="shared" si="0"/>
        <v>3.5</v>
      </c>
      <c r="V33" s="578">
        <f t="shared" si="0"/>
        <v>3.75</v>
      </c>
      <c r="W33" s="631" t="str">
        <f t="shared" si="0"/>
        <v>CL PIER 3</v>
      </c>
      <c r="X33" s="578">
        <f t="shared" si="0"/>
        <v>4.25</v>
      </c>
      <c r="Y33" s="578">
        <f t="shared" si="0"/>
        <v>4.5</v>
      </c>
      <c r="Z33" s="578" t="str">
        <f t="shared" si="0"/>
        <v>F.S. #3</v>
      </c>
      <c r="AA33" s="578">
        <f t="shared" si="0"/>
        <v>4.75</v>
      </c>
      <c r="AB33" s="631" t="str">
        <f t="shared" si="0"/>
        <v>CL PIER 4</v>
      </c>
      <c r="AC33" s="578">
        <f t="shared" si="0"/>
        <v>5.125</v>
      </c>
      <c r="AD33" s="578">
        <f t="shared" si="0"/>
        <v>5.25</v>
      </c>
      <c r="AE33" s="578">
        <f t="shared" si="0"/>
        <v>5.375</v>
      </c>
      <c r="AF33" s="631">
        <f t="shared" si="0"/>
        <v>5.5</v>
      </c>
      <c r="AG33" s="578">
        <f t="shared" si="0"/>
        <v>5.625</v>
      </c>
      <c r="AH33" s="578">
        <f t="shared" si="0"/>
        <v>5.75</v>
      </c>
      <c r="AI33" s="578" t="str">
        <f t="shared" si="0"/>
        <v>F.S. #4</v>
      </c>
      <c r="AJ33" s="578">
        <f t="shared" si="0"/>
        <v>5.875</v>
      </c>
      <c r="AK33" s="578" t="str">
        <f t="shared" si="0"/>
        <v>CL PIER 5</v>
      </c>
      <c r="AL33" s="578">
        <f t="shared" si="0"/>
        <v>6.25</v>
      </c>
      <c r="AM33" s="578">
        <f t="shared" si="0"/>
        <v>6.5</v>
      </c>
      <c r="AN33" s="578">
        <f t="shared" si="0"/>
        <v>6.75</v>
      </c>
      <c r="AO33" s="578" t="str">
        <f t="shared" si="0"/>
        <v>CL BRG. FA</v>
      </c>
    </row>
    <row r="34" spans="1:41" x14ac:dyDescent="0.2">
      <c r="A34" s="464" t="str">
        <f>'TOP OF DECK ELEVATIONS'!V10</f>
        <v>CL GIRDER P</v>
      </c>
      <c r="B34" s="982" t="s">
        <v>677</v>
      </c>
      <c r="C34" s="871" t="s">
        <v>164</v>
      </c>
      <c r="D34" s="871" t="s">
        <v>975</v>
      </c>
      <c r="E34" s="874" cm="1">
        <f t="array" ref="E34">INDEX('TOP OF DECK ELEVATIONS'!$1:$1048576,COLUMN(O34),_xlfn.XMATCH($A34,'TOP OF DECK ELEVATIONS'!$10:$10)+3)</f>
        <v>1058.9874229204199</v>
      </c>
      <c r="F34" s="874" cm="1">
        <f t="array" ref="F34">INDEX('TOP OF DECK ELEVATIONS'!$1:$1048576,COLUMN(P34),_xlfn.XMATCH($A34,'TOP OF DECK ELEVATIONS'!$10:$10)+3)</f>
        <v>1059.28728460722</v>
      </c>
      <c r="G34" s="874" cm="1">
        <f t="array" ref="G34">INDEX('TOP OF DECK ELEVATIONS'!$1:$1048576,COLUMN(Q34),_xlfn.XMATCH($A34,'TOP OF DECK ELEVATIONS'!$10:$10)+3)</f>
        <v>1059.5871462940199</v>
      </c>
      <c r="H34" s="874" cm="1">
        <f t="array" ref="H34">INDEX('TOP OF DECK ELEVATIONS'!$1:$1048576,COLUMN(R34),_xlfn.XMATCH($A34,'TOP OF DECK ELEVATIONS'!$10:$10)+3)</f>
        <v>1059.88700798082</v>
      </c>
      <c r="I34" s="874" cm="1">
        <f t="array" ref="I34">INDEX('TOP OF DECK ELEVATIONS'!$1:$1048576,COLUMN(S34),_xlfn.XMATCH($A34,'TOP OF DECK ELEVATIONS'!$10:$10)+3)</f>
        <v>1060.1868696676199</v>
      </c>
      <c r="J34" s="874" cm="1">
        <f t="array" ref="J34">INDEX('TOP OF DECK ELEVATIONS'!$1:$1048576,COLUMN(T34),_xlfn.XMATCH($A34,'TOP OF DECK ELEVATIONS'!$10:$10)+3)</f>
        <v>1060.4010672301201</v>
      </c>
      <c r="K34" s="874" cm="1">
        <f t="array" ref="K34">INDEX('TOP OF DECK ELEVATIONS'!$1:$1048576,COLUMN(U34),_xlfn.XMATCH($A34,'TOP OF DECK ELEVATIONS'!$10:$10)+3)</f>
        <v>1060.54454607042</v>
      </c>
      <c r="L34" s="874" cm="1">
        <f t="array" ref="L34">INDEX('TOP OF DECK ELEVATIONS'!$1:$1048576,COLUMN(V34),_xlfn.XMATCH($A34,'TOP OF DECK ELEVATIONS'!$10:$10)+3)</f>
        <v>1060.6152647926201</v>
      </c>
      <c r="M34" s="874" cm="1">
        <f t="array" ref="M34">INDEX('TOP OF DECK ELEVATIONS'!$1:$1048576,COLUMN(W34),_xlfn.XMATCH($A34,'TOP OF DECK ELEVATIONS'!$10:$10)+3)</f>
        <v>1060.8294623551201</v>
      </c>
      <c r="N34" s="874" cm="1">
        <f t="array" ref="N34">INDEX('TOP OF DECK ELEVATIONS'!$1:$1048576,COLUMN(X34),_xlfn.XMATCH($A34,'TOP OF DECK ELEVATIONS'!$10:$10)+3)</f>
        <v>1061.0436599176201</v>
      </c>
      <c r="O34" s="874" cm="1">
        <f t="array" ref="O34">INDEX('TOP OF DECK ELEVATIONS'!$1:$1048576,COLUMN(Y34),_xlfn.XMATCH($A34,'TOP OF DECK ELEVATIONS'!$10:$10)+3)</f>
        <v>1061.25785748012</v>
      </c>
      <c r="P34" s="874" cm="1">
        <f t="array" ref="P34">INDEX('TOP OF DECK ELEVATIONS'!$1:$1048576,COLUMN(Z34),_xlfn.XMATCH($A34,'TOP OF DECK ELEVATIONS'!$10:$10)+3)</f>
        <v>1061.47205504262</v>
      </c>
      <c r="Q34" s="874" cm="1">
        <f t="array" ref="Q34">INDEX('TOP OF DECK ELEVATIONS'!$1:$1048576,COLUMN(AA34),_xlfn.XMATCH($A34,'TOP OF DECK ELEVATIONS'!$10:$10)+3)</f>
        <v>1061.68625260512</v>
      </c>
      <c r="R34" s="874" cm="1">
        <f t="array" ref="R34">INDEX('TOP OF DECK ELEVATIONS'!$1:$1048576,COLUMN(AB34),_xlfn.XMATCH($A34,'TOP OF DECK ELEVATIONS'!$10:$10)+3)</f>
        <v>1061.90045016762</v>
      </c>
      <c r="S34" s="874" cm="1">
        <f t="array" ref="S34">INDEX('TOP OF DECK ELEVATIONS'!$1:$1048576,COLUMN(AC34),_xlfn.XMATCH($A34,'TOP OF DECK ELEVATIONS'!$10:$10)+3)</f>
        <v>1062.2068458113699</v>
      </c>
      <c r="T34" s="874" cm="1">
        <f t="array" ref="T34">INDEX('TOP OF DECK ELEVATIONS'!$1:$1048576,COLUMN(AD34),_xlfn.XMATCH($A34,'TOP OF DECK ELEVATIONS'!$10:$10)+3)</f>
        <v>1062.33263007042</v>
      </c>
      <c r="U34" s="874" cm="1">
        <f t="array" ref="U34">INDEX('TOP OF DECK ELEVATIONS'!$1:$1048576,COLUMN(AE34),_xlfn.XMATCH($A34,'TOP OF DECK ELEVATIONS'!$10:$10)+3)</f>
        <v>1062.5132414551201</v>
      </c>
      <c r="V34" s="874" cm="1">
        <f t="array" ref="V34">INDEX('TOP OF DECK ELEVATIONS'!$1:$1048576,COLUMN(AF34),_xlfn.XMATCH($A34,'TOP OF DECK ELEVATIONS'!$10:$10)+3)</f>
        <v>1062.8196370988701</v>
      </c>
      <c r="W34" s="874" cm="1">
        <f t="array" ref="W34">INDEX('TOP OF DECK ELEVATIONS'!$1:$1048576,COLUMN(AG34),_xlfn.XMATCH($A34,'TOP OF DECK ELEVATIONS'!$10:$10)+3)</f>
        <v>1063.1260327426201</v>
      </c>
      <c r="X34" s="874" cm="1">
        <f t="array" ref="X34">INDEX('TOP OF DECK ELEVATIONS'!$1:$1048576,COLUMN(AH34),_xlfn.XMATCH($A34,'TOP OF DECK ELEVATIONS'!$10:$10)+3)</f>
        <v>1063.43242838637</v>
      </c>
      <c r="Y34" s="874" cm="1">
        <f t="array" ref="Y34">INDEX('TOP OF DECK ELEVATIONS'!$1:$1048576,COLUMN(AI34),_xlfn.XMATCH($A34,'TOP OF DECK ELEVATIONS'!$10:$10)+3)</f>
        <v>1063.73882403012</v>
      </c>
      <c r="Z34" s="874" cm="1">
        <f t="array" ref="Z34">INDEX('TOP OF DECK ELEVATIONS'!$1:$1048576,COLUMN(AJ34),_xlfn.XMATCH($A34,'TOP OF DECK ELEVATIONS'!$10:$10)+3)</f>
        <v>1063.9195546204201</v>
      </c>
      <c r="AA34" s="874" cm="1">
        <f t="array" ref="AA34">INDEX('TOP OF DECK ELEVATIONS'!$1:$1048576,COLUMN(AK34),_xlfn.XMATCH($A34,'TOP OF DECK ELEVATIONS'!$10:$10)+3)</f>
        <v>1064.04521967387</v>
      </c>
      <c r="AB34" s="874" cm="1">
        <f t="array" ref="AB34">INDEX('TOP OF DECK ELEVATIONS'!$1:$1048576,COLUMN(AL34),_xlfn.XMATCH($A34,'TOP OF DECK ELEVATIONS'!$10:$10)+3)</f>
        <v>1064.3516153176199</v>
      </c>
      <c r="AC34" s="874" cm="1">
        <f t="array" ref="AC34">INDEX('TOP OF DECK ELEVATIONS'!$1:$1048576,COLUMN(AM34),_xlfn.XMATCH($A34,'TOP OF DECK ELEVATIONS'!$10:$10)+3)</f>
        <v>1064.5658128801201</v>
      </c>
      <c r="AD34" s="874" cm="1">
        <f t="array" ref="AD34">INDEX('TOP OF DECK ELEVATIONS'!$1:$1048576,COLUMN(AN34),_xlfn.XMATCH($A34,'TOP OF DECK ELEVATIONS'!$10:$10)+3)</f>
        <v>1064.7800104426201</v>
      </c>
      <c r="AE34" s="874" cm="1">
        <f t="array" ref="AE34">INDEX('TOP OF DECK ELEVATIONS'!$1:$1048576,COLUMN(AO34),_xlfn.XMATCH($A34,'TOP OF DECK ELEVATIONS'!$10:$10)+3)</f>
        <v>1064.9942080051201</v>
      </c>
      <c r="AF34" s="874" cm="1">
        <f t="array" ref="AF34">INDEX('TOP OF DECK ELEVATIONS'!$1:$1048576,COLUMN(AP34),_xlfn.XMATCH($A34,'TOP OF DECK ELEVATIONS'!$10:$10)+3)</f>
        <v>1065.20840556762</v>
      </c>
      <c r="AG34" s="874" cm="1">
        <f t="array" ref="AG34">INDEX('TOP OF DECK ELEVATIONS'!$1:$1048576,COLUMN(AQ34),_xlfn.XMATCH($A34,'TOP OF DECK ELEVATIONS'!$10:$10)+3)</f>
        <v>1065.42260313012</v>
      </c>
      <c r="AH34" s="874" cm="1">
        <f t="array" ref="AH34">INDEX('TOP OF DECK ELEVATIONS'!$1:$1048576,COLUMN(AR34),_xlfn.XMATCH($A34,'TOP OF DECK ELEVATIONS'!$10:$10)+3)</f>
        <v>1065.63680069262</v>
      </c>
      <c r="AI34" s="874" cm="1">
        <f t="array" ref="AI34">INDEX('TOP OF DECK ELEVATIONS'!$1:$1048576,COLUMN(AS34),_xlfn.XMATCH($A34,'TOP OF DECK ELEVATIONS'!$10:$10)+3)</f>
        <v>1065.7076386204201</v>
      </c>
      <c r="AJ34" s="874" cm="1">
        <f t="array" ref="AJ34">INDEX('TOP OF DECK ELEVATIONS'!$1:$1048576,COLUMN(AT34),_xlfn.XMATCH($A34,'TOP OF DECK ELEVATIONS'!$10:$10)+3)</f>
        <v>1065.85099825512</v>
      </c>
      <c r="AK34" s="874" cm="1">
        <f t="array" ref="AK34">INDEX('TOP OF DECK ELEVATIONS'!$1:$1048576,COLUMN(AU34),_xlfn.XMATCH($A34,'TOP OF DECK ELEVATIONS'!$10:$10)+3)</f>
        <v>1066.06519581762</v>
      </c>
      <c r="AL34" s="874" cm="1">
        <f t="array" ref="AL34">INDEX('TOP OF DECK ELEVATIONS'!$1:$1048576,COLUMN(AV34),_xlfn.XMATCH($A34,'TOP OF DECK ELEVATIONS'!$10:$10)+3)</f>
        <v>1066.365083580645</v>
      </c>
      <c r="AM34" s="874" cm="1">
        <f t="array" ref="AM34">INDEX('TOP OF DECK ELEVATIONS'!$1:$1048576,COLUMN(AW34),_xlfn.XMATCH($A34,'TOP OF DECK ELEVATIONS'!$10:$10)+3)</f>
        <v>1066.66497134367</v>
      </c>
      <c r="AN34" s="874" cm="1">
        <f t="array" ref="AN34">INDEX('TOP OF DECK ELEVATIONS'!$1:$1048576,COLUMN(AX34),_xlfn.XMATCH($A34,'TOP OF DECK ELEVATIONS'!$10:$10)+3)</f>
        <v>1066.964859106695</v>
      </c>
      <c r="AO34" s="874" cm="1">
        <f t="array" ref="AO34">INDEX('TOP OF DECK ELEVATIONS'!$1:$1048576,COLUMN(AY34),_xlfn.XMATCH($A34,'TOP OF DECK ELEVATIONS'!$10:$10)+3)</f>
        <v>1067.2647468697201</v>
      </c>
    </row>
    <row r="35" spans="1:41" x14ac:dyDescent="0.2">
      <c r="B35" s="982"/>
      <c r="C35" s="871" t="s">
        <v>165</v>
      </c>
      <c r="D35" s="871" t="s">
        <v>491</v>
      </c>
      <c r="E35" s="874"/>
      <c r="F35" s="874"/>
      <c r="G35" s="874"/>
      <c r="H35" s="874"/>
      <c r="I35" s="874"/>
      <c r="J35" s="874"/>
      <c r="K35" s="874"/>
      <c r="L35" s="874"/>
      <c r="M35" s="874"/>
      <c r="N35" s="874"/>
      <c r="O35" s="874"/>
      <c r="P35" s="874"/>
      <c r="Q35" s="874"/>
      <c r="R35" s="874"/>
      <c r="S35" s="874"/>
      <c r="T35" s="874"/>
      <c r="U35" s="874"/>
      <c r="V35" s="874"/>
      <c r="W35" s="874"/>
      <c r="X35" s="874"/>
      <c r="Y35" s="874"/>
      <c r="Z35" s="874"/>
      <c r="AA35" s="874"/>
      <c r="AB35" s="874"/>
      <c r="AC35" s="874"/>
      <c r="AD35" s="874"/>
      <c r="AE35" s="874"/>
      <c r="AF35" s="874"/>
      <c r="AG35" s="874"/>
      <c r="AH35" s="874"/>
      <c r="AI35" s="874"/>
      <c r="AJ35" s="874"/>
      <c r="AK35" s="874"/>
      <c r="AL35" s="874"/>
      <c r="AM35" s="874"/>
      <c r="AN35" s="874"/>
      <c r="AO35" s="874"/>
    </row>
    <row r="36" spans="1:41" x14ac:dyDescent="0.2">
      <c r="B36" s="982"/>
      <c r="C36" s="871" t="s">
        <v>166</v>
      </c>
      <c r="D36" s="871" t="s">
        <v>492</v>
      </c>
      <c r="E36" s="874"/>
      <c r="F36" s="874"/>
      <c r="G36" s="874"/>
      <c r="H36" s="874"/>
      <c r="I36" s="874"/>
      <c r="J36" s="874"/>
      <c r="K36" s="874"/>
      <c r="L36" s="874"/>
      <c r="M36" s="874"/>
      <c r="N36" s="874"/>
      <c r="O36" s="874"/>
      <c r="P36" s="874"/>
      <c r="Q36" s="874"/>
      <c r="R36" s="874"/>
      <c r="S36" s="874"/>
      <c r="T36" s="874"/>
      <c r="U36" s="874"/>
      <c r="V36" s="874"/>
      <c r="W36" s="874"/>
      <c r="X36" s="874"/>
      <c r="Y36" s="874"/>
      <c r="Z36" s="874"/>
      <c r="AA36" s="874"/>
      <c r="AB36" s="874"/>
      <c r="AC36" s="874"/>
      <c r="AD36" s="874"/>
      <c r="AE36" s="874"/>
      <c r="AF36" s="874"/>
      <c r="AG36" s="874"/>
      <c r="AH36" s="874"/>
      <c r="AI36" s="874"/>
      <c r="AJ36" s="874"/>
      <c r="AK36" s="874"/>
      <c r="AL36" s="874"/>
      <c r="AM36" s="874"/>
      <c r="AN36" s="874"/>
      <c r="AO36" s="874"/>
    </row>
    <row r="37" spans="1:41" x14ac:dyDescent="0.2">
      <c r="B37" s="982"/>
      <c r="C37" s="871" t="s">
        <v>167</v>
      </c>
      <c r="D37" s="869" t="s">
        <v>499</v>
      </c>
      <c r="E37" s="874"/>
      <c r="F37" s="874"/>
      <c r="G37" s="874"/>
      <c r="H37" s="874"/>
      <c r="I37" s="874"/>
      <c r="J37" s="874"/>
      <c r="K37" s="874"/>
      <c r="L37" s="874"/>
      <c r="M37" s="874"/>
      <c r="N37" s="874"/>
      <c r="O37" s="874"/>
      <c r="P37" s="874"/>
      <c r="Q37" s="874"/>
      <c r="R37" s="874"/>
      <c r="S37" s="874"/>
      <c r="T37" s="874"/>
      <c r="U37" s="874"/>
      <c r="V37" s="874"/>
      <c r="W37" s="874"/>
      <c r="X37" s="874"/>
      <c r="Y37" s="874"/>
      <c r="Z37" s="874"/>
      <c r="AA37" s="874"/>
      <c r="AB37" s="874"/>
      <c r="AC37" s="874"/>
      <c r="AD37" s="874"/>
      <c r="AE37" s="874"/>
      <c r="AF37" s="874"/>
      <c r="AG37" s="874"/>
      <c r="AH37" s="874"/>
      <c r="AI37" s="874"/>
      <c r="AJ37" s="874"/>
      <c r="AK37" s="874"/>
      <c r="AL37" s="874"/>
      <c r="AM37" s="874"/>
      <c r="AN37" s="874"/>
      <c r="AO37" s="874"/>
    </row>
    <row r="38" spans="1:41" x14ac:dyDescent="0.2">
      <c r="B38" s="982"/>
      <c r="C38" s="871" t="s">
        <v>391</v>
      </c>
      <c r="D38" s="869" t="s">
        <v>976</v>
      </c>
      <c r="E38" s="875" cm="1">
        <f t="array" ref="E38:AO38">TRANSPOSE('SCREED ELEVATIONS'!$N$705:$N$741)</f>
        <v>1.2312492958796335</v>
      </c>
      <c r="F38" s="875">
        <v>1.2312492958796335</v>
      </c>
      <c r="G38" s="875">
        <v>1.2312492958796335</v>
      </c>
      <c r="H38" s="875">
        <v>1.2312492958796335</v>
      </c>
      <c r="I38" s="875">
        <v>1.2152192436712683</v>
      </c>
      <c r="J38" s="875">
        <v>1.2152192436712683</v>
      </c>
      <c r="K38" s="875">
        <v>1.2245942436712682</v>
      </c>
      <c r="L38" s="875">
        <v>1.2245942436712682</v>
      </c>
      <c r="M38" s="875">
        <v>1.2245942436712682</v>
      </c>
      <c r="N38" s="875">
        <v>1.2245942436712682</v>
      </c>
      <c r="O38" s="875">
        <v>1.2245942436712682</v>
      </c>
      <c r="P38" s="875">
        <v>1.2245942436712682</v>
      </c>
      <c r="Q38" s="875">
        <v>1.2245942436712682</v>
      </c>
      <c r="R38" s="875">
        <v>1.2489809263530602</v>
      </c>
      <c r="S38" s="875">
        <v>1.2489809263530602</v>
      </c>
      <c r="T38" s="875">
        <v>1.2625225930197268</v>
      </c>
      <c r="U38" s="875">
        <v>1.2625225930197268</v>
      </c>
      <c r="V38" s="875">
        <v>1.2625225930197268</v>
      </c>
      <c r="W38" s="875">
        <v>1.2441503824384268</v>
      </c>
      <c r="X38" s="875">
        <v>1.2483170491050934</v>
      </c>
      <c r="Y38" s="875">
        <v>1.2483170491050934</v>
      </c>
      <c r="Z38" s="875">
        <v>1.2483170491050934</v>
      </c>
      <c r="AA38" s="875">
        <v>1.2347753824384269</v>
      </c>
      <c r="AB38" s="875">
        <v>1.2079971752265488</v>
      </c>
      <c r="AC38" s="875">
        <v>1.2142471752265487</v>
      </c>
      <c r="AD38" s="875">
        <v>1.2142471752265487</v>
      </c>
      <c r="AE38" s="875">
        <v>1.2142471752265487</v>
      </c>
      <c r="AF38" s="875">
        <v>1.2142471752265487</v>
      </c>
      <c r="AG38" s="875">
        <v>1.2142471752265487</v>
      </c>
      <c r="AH38" s="875">
        <v>1.2142471752265487</v>
      </c>
      <c r="AI38" s="875">
        <v>1.2142471752265487</v>
      </c>
      <c r="AJ38" s="875">
        <v>1.2048721752265488</v>
      </c>
      <c r="AK38" s="875">
        <v>1.1783015040141709</v>
      </c>
      <c r="AL38" s="875">
        <v>1.1928848373475043</v>
      </c>
      <c r="AM38" s="875">
        <v>1.1928848373475043</v>
      </c>
      <c r="AN38" s="875">
        <v>1.1928848373475043</v>
      </c>
      <c r="AO38" s="875">
        <v>1.1928848373475043</v>
      </c>
    </row>
    <row r="39" spans="1:41" x14ac:dyDescent="0.2">
      <c r="B39" s="982"/>
      <c r="C39" s="871" t="s">
        <v>392</v>
      </c>
      <c r="D39" s="869" t="s">
        <v>977</v>
      </c>
      <c r="E39" s="875" cm="1">
        <f t="array" ref="E39">INDEX('SCREED ELEVATIONS'!$1:$1048576,_xlfn.XMATCH(RIGHT($A34,LEN($A34)-3),'SCREED ELEVATIONS'!$A:$A)+2+COLUMN()-5,10)</f>
        <v>0.91766211151679933</v>
      </c>
      <c r="F39" s="875" cm="1">
        <f t="array" ref="F39">INDEX('SCREED ELEVATIONS'!$1:$1048576,_xlfn.XMATCH(RIGHT($A34,LEN($A34)-3),'SCREED ELEVATIONS'!$A:$A)+2+COLUMN()-5,10)</f>
        <v>0.91143071110218199</v>
      </c>
      <c r="G39" s="875" cm="1">
        <f t="array" ref="G39">INDEX('SCREED ELEVATIONS'!$1:$1048576,_xlfn.XMATCH(RIGHT($A34,LEN($A34)-3),'SCREED ELEVATIONS'!$A:$A)+2+COLUMN()-5,10)</f>
        <v>0.90809168163100118</v>
      </c>
      <c r="H39" s="875" cm="1">
        <f t="array" ref="H39">INDEX('SCREED ELEVATIONS'!$1:$1048576,_xlfn.XMATCH(RIGHT($A34,LEN($A34)-3),'SCREED ELEVATIONS'!$A:$A)+2+COLUMN()-5,10)</f>
        <v>0.82201488095238084</v>
      </c>
      <c r="I39" s="875" cm="1">
        <f t="array" ref="I39">INDEX('SCREED ELEVATIONS'!$1:$1048576,_xlfn.XMATCH(RIGHT($A34,LEN($A34)-3),'SCREED ELEVATIONS'!$A:$A)+2+COLUMN()-5,10)</f>
        <v>0.88590425729351452</v>
      </c>
      <c r="J39" s="875" cm="1">
        <f t="array" ref="J39">INDEX('SCREED ELEVATIONS'!$1:$1048576,_xlfn.XMATCH(RIGHT($A34,LEN($A34)-3),'SCREED ELEVATIONS'!$A:$A)+2+COLUMN()-5,10)</f>
        <v>0.8777986971706746</v>
      </c>
      <c r="K39" s="875" cm="1">
        <f t="array" ref="K39">INDEX('SCREED ELEVATIONS'!$1:$1048576,_xlfn.XMATCH(RIGHT($A34,LEN($A34)-3),'SCREED ELEVATIONS'!$A:$A)+2+COLUMN()-5,10)</f>
        <v>0.89144455632625119</v>
      </c>
      <c r="L39" s="875" cm="1">
        <f t="array" ref="L39">INDEX('SCREED ELEVATIONS'!$1:$1048576,_xlfn.XMATCH(RIGHT($A34,LEN($A34)-3),'SCREED ELEVATIONS'!$A:$A)+2+COLUMN()-5,10)</f>
        <v>0.89106984513658105</v>
      </c>
      <c r="M39" s="875" cm="1">
        <f t="array" ref="M39">INDEX('SCREED ELEVATIONS'!$1:$1048576,_xlfn.XMATCH(RIGHT($A34,LEN($A34)-3),'SCREED ELEVATIONS'!$A:$A)+2+COLUMN()-5,10)</f>
        <v>0.89220358844657377</v>
      </c>
      <c r="N39" s="875" cm="1">
        <f t="array" ref="N39">INDEX('SCREED ELEVATIONS'!$1:$1048576,_xlfn.XMATCH(RIGHT($A34,LEN($A34)-3),'SCREED ELEVATIONS'!$A:$A)+2+COLUMN()-5,10)</f>
        <v>0.89552523620703184</v>
      </c>
      <c r="O39" s="875" cm="1">
        <f t="array" ref="O39">INDEX('SCREED ELEVATIONS'!$1:$1048576,_xlfn.XMATCH(RIGHT($A34,LEN($A34)-3),'SCREED ELEVATIONS'!$A:$A)+2+COLUMN()-5,10)</f>
        <v>0.89714357804621669</v>
      </c>
      <c r="P39" s="875" cm="1">
        <f t="array" ref="P39">INDEX('SCREED ELEVATIONS'!$1:$1048576,_xlfn.XMATCH(RIGHT($A34,LEN($A34)-3),'SCREED ELEVATIONS'!$A:$A)+2+COLUMN()-5,10)</f>
        <v>0.89548287052160114</v>
      </c>
      <c r="Q39" s="875" cm="1">
        <f t="array" ref="Q39">INDEX('SCREED ELEVATIONS'!$1:$1048576,_xlfn.XMATCH(RIGHT($A34,LEN($A34)-3),'SCREED ELEVATIONS'!$A:$A)+2+COLUMN()-5,10)</f>
        <v>0.89576836190743103</v>
      </c>
      <c r="R39" s="875" cm="1">
        <f t="array" ref="R39">INDEX('SCREED ELEVATIONS'!$1:$1048576,_xlfn.XMATCH(RIGHT($A34,LEN($A34)-3),'SCREED ELEVATIONS'!$A:$A)+2+COLUMN()-5,10)</f>
        <v>0.89064680796789664</v>
      </c>
      <c r="S39" s="875" cm="1">
        <f t="array" ref="S39">INDEX('SCREED ELEVATIONS'!$1:$1048576,_xlfn.XMATCH(RIGHT($A34,LEN($A34)-3),'SCREED ELEVATIONS'!$A:$A)+2+COLUMN()-5,10)</f>
        <v>0.88638472747650732</v>
      </c>
      <c r="T39" s="875" cm="1">
        <f t="array" ref="T39">INDEX('SCREED ELEVATIONS'!$1:$1048576,_xlfn.XMATCH(RIGHT($A34,LEN($A34)-3),'SCREED ELEVATIONS'!$A:$A)+2+COLUMN()-5,10)</f>
        <v>0.9114827177450151</v>
      </c>
      <c r="U39" s="875" cm="1">
        <f t="array" ref="U39">INDEX('SCREED ELEVATIONS'!$1:$1048576,_xlfn.XMATCH(RIGHT($A34,LEN($A34)-3),'SCREED ELEVATIONS'!$A:$A)+2+COLUMN()-5,10)</f>
        <v>0.91547371047969484</v>
      </c>
      <c r="V39" s="875" cm="1">
        <f t="array" ref="V39">INDEX('SCREED ELEVATIONS'!$1:$1048576,_xlfn.XMATCH(RIGHT($A34,LEN($A34)-3),'SCREED ELEVATIONS'!$A:$A)+2+COLUMN()-5,10)</f>
        <v>0.91337992933128032</v>
      </c>
      <c r="W39" s="875" cm="1">
        <f t="array" ref="W39">INDEX('SCREED ELEVATIONS'!$1:$1048576,_xlfn.XMATCH(RIGHT($A34,LEN($A34)-3),'SCREED ELEVATIONS'!$A:$A)+2+COLUMN()-5,10)</f>
        <v>0.89940381610779752</v>
      </c>
      <c r="X39" s="875" cm="1">
        <f t="array" ref="X39">INDEX('SCREED ELEVATIONS'!$1:$1048576,_xlfn.XMATCH(RIGHT($A34,LEN($A34)-3),'SCREED ELEVATIONS'!$A:$A)+2+COLUMN()-5,10)</f>
        <v>0.91006437254928985</v>
      </c>
      <c r="Y39" s="875" cm="1">
        <f t="array" ref="Y39">INDEX('SCREED ELEVATIONS'!$1:$1048576,_xlfn.XMATCH(RIGHT($A34,LEN($A34)-3),'SCREED ELEVATIONS'!$A:$A)+2+COLUMN()-5,10)</f>
        <v>0.91180767213933356</v>
      </c>
      <c r="Z39" s="875" cm="1">
        <f t="array" ref="Z39">INDEX('SCREED ELEVATIONS'!$1:$1048576,_xlfn.XMATCH(RIGHT($A34,LEN($A34)-3),'SCREED ELEVATIONS'!$A:$A)+2+COLUMN()-5,10)</f>
        <v>0.9084615008607797</v>
      </c>
      <c r="AA39" s="875" cm="1">
        <f t="array" ref="AA39">INDEX('SCREED ELEVATIONS'!$1:$1048576,_xlfn.XMATCH(RIGHT($A34,LEN($A34)-3),'SCREED ELEVATIONS'!$A:$A)+2+COLUMN()-5,10)</f>
        <v>0.8763894979089224</v>
      </c>
      <c r="AB39" s="875" cm="1">
        <f t="array" ref="AB39">INDEX('SCREED ELEVATIONS'!$1:$1048576,_xlfn.XMATCH(RIGHT($A34,LEN($A34)-3),'SCREED ELEVATIONS'!$A:$A)+2+COLUMN()-5,10)</f>
        <v>0.87526248581682986</v>
      </c>
      <c r="AC39" s="875" cm="1">
        <f t="array" ref="AC39">INDEX('SCREED ELEVATIONS'!$1:$1048576,_xlfn.XMATCH(RIGHT($A34,LEN($A34)-3),'SCREED ELEVATIONS'!$A:$A)+2+COLUMN()-5,10)</f>
        <v>0.87267006685422577</v>
      </c>
      <c r="AD39" s="875" cm="1">
        <f t="array" ref="AD39">INDEX('SCREED ELEVATIONS'!$1:$1048576,_xlfn.XMATCH(RIGHT($A34,LEN($A34)-3),'SCREED ELEVATIONS'!$A:$A)+2+COLUMN()-5,10)</f>
        <v>0.88181838628900588</v>
      </c>
      <c r="AE39" s="875" cm="1">
        <f t="array" ref="AE39">INDEX('SCREED ELEVATIONS'!$1:$1048576,_xlfn.XMATCH(RIGHT($A34,LEN($A34)-3),'SCREED ELEVATIONS'!$A:$A)+2+COLUMN()-5,10)</f>
        <v>0.87884590145907215</v>
      </c>
      <c r="AF39" s="875" cm="1">
        <f t="array" ref="AF39">INDEX('SCREED ELEVATIONS'!$1:$1048576,_xlfn.XMATCH(RIGHT($A34,LEN($A34)-3),'SCREED ELEVATIONS'!$A:$A)+2+COLUMN()-5,10)</f>
        <v>0.88469374729241324</v>
      </c>
      <c r="AG39" s="875" cm="1">
        <f t="array" ref="AG39">INDEX('SCREED ELEVATIONS'!$1:$1048576,_xlfn.XMATCH(RIGHT($A34,LEN($A34)-3),'SCREED ELEVATIONS'!$A:$A)+2+COLUMN()-5,10)</f>
        <v>0.88686566027743585</v>
      </c>
      <c r="AH39" s="875" cm="1">
        <f t="array" ref="AH39">INDEX('SCREED ELEVATIONS'!$1:$1048576,_xlfn.XMATCH(RIGHT($A34,LEN($A34)-3),'SCREED ELEVATIONS'!$A:$A)+2+COLUMN()-5,10)</f>
        <v>0.88216775500457567</v>
      </c>
      <c r="AI39" s="875" cm="1">
        <f t="array" ref="AI39">INDEX('SCREED ELEVATIONS'!$1:$1048576,_xlfn.XMATCH(RIGHT($A34,LEN($A34)-3),'SCREED ELEVATIONS'!$A:$A)+2+COLUMN()-5,10)</f>
        <v>0.88198556268392214</v>
      </c>
      <c r="AJ39" s="875" cm="1">
        <f t="array" ref="AJ39">INDEX('SCREED ELEVATIONS'!$1:$1048576,_xlfn.XMATCH(RIGHT($A34,LEN($A34)-3),'SCREED ELEVATIONS'!$A:$A)+2+COLUMN()-5,10)</f>
        <v>0.86378738358801521</v>
      </c>
      <c r="AK39" s="875" cm="1">
        <f t="array" ref="AK39">INDEX('SCREED ELEVATIONS'!$1:$1048576,_xlfn.XMATCH(RIGHT($A34,LEN($A34)-3),'SCREED ELEVATIONS'!$A:$A)+2+COLUMN()-5,10)</f>
        <v>0.86630892363121403</v>
      </c>
      <c r="AL39" s="875" cm="1">
        <f t="array" ref="AL39">INDEX('SCREED ELEVATIONS'!$1:$1048576,_xlfn.XMATCH(RIGHT($A34,LEN($A34)-3),'SCREED ELEVATIONS'!$A:$A)+2+COLUMN()-5,10)</f>
        <v>0.87631097367306876</v>
      </c>
      <c r="AM39" s="875" cm="1">
        <f t="array" ref="AM39">INDEX('SCREED ELEVATIONS'!$1:$1048576,_xlfn.XMATCH(RIGHT($A34,LEN($A34)-3),'SCREED ELEVATIONS'!$A:$A)+2+COLUMN()-5,10)</f>
        <v>0.87605711764844929</v>
      </c>
      <c r="AN39" s="875" cm="1">
        <f t="array" ref="AN39">INDEX('SCREED ELEVATIONS'!$1:$1048576,_xlfn.XMATCH(RIGHT($A34,LEN($A34)-3),'SCREED ELEVATIONS'!$A:$A)+2+COLUMN()-5,10)</f>
        <v>0.87445444729496313</v>
      </c>
      <c r="AO39" s="875" cm="1">
        <f t="array" ref="AO39">INDEX('SCREED ELEVATIONS'!$1:$1048576,_xlfn.XMATCH(RIGHT($A34,LEN($A34)-3),'SCREED ELEVATIONS'!$A:$A)+2+COLUMN()-5,10)</f>
        <v>0.87179469717102376</v>
      </c>
    </row>
    <row r="40" spans="1:41" x14ac:dyDescent="0.2">
      <c r="B40" s="982"/>
      <c r="C40" s="871" t="s">
        <v>493</v>
      </c>
      <c r="D40" s="869" t="s">
        <v>498</v>
      </c>
      <c r="E40" s="874"/>
      <c r="F40" s="874"/>
      <c r="G40" s="874"/>
      <c r="H40" s="874"/>
      <c r="I40" s="874"/>
      <c r="J40" s="874"/>
      <c r="K40" s="874"/>
      <c r="L40" s="874"/>
      <c r="M40" s="874"/>
      <c r="N40" s="874"/>
      <c r="O40" s="874"/>
      <c r="P40" s="874"/>
      <c r="Q40" s="874"/>
      <c r="R40" s="874"/>
      <c r="S40" s="874"/>
      <c r="T40" s="874"/>
      <c r="U40" s="874"/>
      <c r="V40" s="874"/>
      <c r="W40" s="874"/>
      <c r="X40" s="874"/>
      <c r="Y40" s="874"/>
      <c r="Z40" s="874"/>
      <c r="AA40" s="874"/>
      <c r="AB40" s="874"/>
      <c r="AC40" s="874"/>
      <c r="AD40" s="874"/>
      <c r="AE40" s="874"/>
      <c r="AF40" s="874"/>
      <c r="AG40" s="874"/>
      <c r="AH40" s="874"/>
      <c r="AI40" s="874"/>
      <c r="AJ40" s="874"/>
      <c r="AK40" s="874"/>
      <c r="AL40" s="874"/>
      <c r="AM40" s="874"/>
      <c r="AN40" s="874"/>
      <c r="AO40" s="874"/>
    </row>
    <row r="41" spans="1:41" x14ac:dyDescent="0.2">
      <c r="B41" s="982"/>
      <c r="C41" s="871" t="s">
        <v>494</v>
      </c>
      <c r="D41" s="871" t="s">
        <v>497</v>
      </c>
      <c r="E41" s="876" cm="1">
        <f t="array" ref="E41">INDEX('SCREED ELEVATIONS'!$1:$1048576,_xlfn.XMATCH(RIGHT($A34,LEN($A34)-3),'SCREED ELEVATIONS'!$A:$A)+2+COLUMN()-5,3)</f>
        <v>8.5</v>
      </c>
      <c r="F41" s="876" cm="1">
        <f t="array" ref="F41">INDEX('SCREED ELEVATIONS'!$1:$1048576,_xlfn.XMATCH(RIGHT($A34,LEN($A34)-3),'SCREED ELEVATIONS'!$A:$A)+2+COLUMN()-5,3)</f>
        <v>8.5</v>
      </c>
      <c r="G41" s="876" cm="1">
        <f t="array" ref="G41">INDEX('SCREED ELEVATIONS'!$1:$1048576,_xlfn.XMATCH(RIGHT($A34,LEN($A34)-3),'SCREED ELEVATIONS'!$A:$A)+2+COLUMN()-5,3)</f>
        <v>8.5</v>
      </c>
      <c r="H41" s="876" cm="1">
        <f t="array" ref="H41">INDEX('SCREED ELEVATIONS'!$1:$1048576,_xlfn.XMATCH(RIGHT($A34,LEN($A34)-3),'SCREED ELEVATIONS'!$A:$A)+2+COLUMN()-5,3)</f>
        <v>8.5</v>
      </c>
      <c r="I41" s="876" cm="1">
        <f t="array" ref="I41">INDEX('SCREED ELEVATIONS'!$1:$1048576,_xlfn.XMATCH(RIGHT($A34,LEN($A34)-3),'SCREED ELEVATIONS'!$A:$A)+2+COLUMN()-5,3)</f>
        <v>8.5</v>
      </c>
      <c r="J41" s="876" cm="1">
        <f t="array" ref="J41">INDEX('SCREED ELEVATIONS'!$1:$1048576,_xlfn.XMATCH(RIGHT($A34,LEN($A34)-3),'SCREED ELEVATIONS'!$A:$A)+2+COLUMN()-5,3)</f>
        <v>8.5</v>
      </c>
      <c r="K41" s="876" cm="1">
        <f t="array" ref="K41">INDEX('SCREED ELEVATIONS'!$1:$1048576,_xlfn.XMATCH(RIGHT($A34,LEN($A34)-3),'SCREED ELEVATIONS'!$A:$A)+2+COLUMN()-5,3)</f>
        <v>8.5</v>
      </c>
      <c r="L41" s="876" cm="1">
        <f t="array" ref="L41">INDEX('SCREED ELEVATIONS'!$1:$1048576,_xlfn.XMATCH(RIGHT($A34,LEN($A34)-3),'SCREED ELEVATIONS'!$A:$A)+2+COLUMN()-5,3)</f>
        <v>8.5</v>
      </c>
      <c r="M41" s="876" cm="1">
        <f t="array" ref="M41">INDEX('SCREED ELEVATIONS'!$1:$1048576,_xlfn.XMATCH(RIGHT($A34,LEN($A34)-3),'SCREED ELEVATIONS'!$A:$A)+2+COLUMN()-5,3)</f>
        <v>8.5</v>
      </c>
      <c r="N41" s="876" cm="1">
        <f t="array" ref="N41">INDEX('SCREED ELEVATIONS'!$1:$1048576,_xlfn.XMATCH(RIGHT($A34,LEN($A34)-3),'SCREED ELEVATIONS'!$A:$A)+2+COLUMN()-5,3)</f>
        <v>8.5</v>
      </c>
      <c r="O41" s="876" cm="1">
        <f t="array" ref="O41">INDEX('SCREED ELEVATIONS'!$1:$1048576,_xlfn.XMATCH(RIGHT($A34,LEN($A34)-3),'SCREED ELEVATIONS'!$A:$A)+2+COLUMN()-5,3)</f>
        <v>8.5</v>
      </c>
      <c r="P41" s="876" cm="1">
        <f t="array" ref="P41">INDEX('SCREED ELEVATIONS'!$1:$1048576,_xlfn.XMATCH(RIGHT($A34,LEN($A34)-3),'SCREED ELEVATIONS'!$A:$A)+2+COLUMN()-5,3)</f>
        <v>8.5</v>
      </c>
      <c r="Q41" s="876" cm="1">
        <f t="array" ref="Q41">INDEX('SCREED ELEVATIONS'!$1:$1048576,_xlfn.XMATCH(RIGHT($A34,LEN($A34)-3),'SCREED ELEVATIONS'!$A:$A)+2+COLUMN()-5,3)</f>
        <v>8.5</v>
      </c>
      <c r="R41" s="876" cm="1">
        <f t="array" ref="R41">INDEX('SCREED ELEVATIONS'!$1:$1048576,_xlfn.XMATCH(RIGHT($A34,LEN($A34)-3),'SCREED ELEVATIONS'!$A:$A)+2+COLUMN()-5,3)</f>
        <v>8.5</v>
      </c>
      <c r="S41" s="876" cm="1">
        <f t="array" ref="S41">INDEX('SCREED ELEVATIONS'!$1:$1048576,_xlfn.XMATCH(RIGHT($A34,LEN($A34)-3),'SCREED ELEVATIONS'!$A:$A)+2+COLUMN()-5,3)</f>
        <v>8.5</v>
      </c>
      <c r="T41" s="876" cm="1">
        <f t="array" ref="T41">INDEX('SCREED ELEVATIONS'!$1:$1048576,_xlfn.XMATCH(RIGHT($A34,LEN($A34)-3),'SCREED ELEVATIONS'!$A:$A)+2+COLUMN()-5,3)</f>
        <v>8.5</v>
      </c>
      <c r="U41" s="876" cm="1">
        <f t="array" ref="U41">INDEX('SCREED ELEVATIONS'!$1:$1048576,_xlfn.XMATCH(RIGHT($A34,LEN($A34)-3),'SCREED ELEVATIONS'!$A:$A)+2+COLUMN()-5,3)</f>
        <v>8.5</v>
      </c>
      <c r="V41" s="876" cm="1">
        <f t="array" ref="V41">INDEX('SCREED ELEVATIONS'!$1:$1048576,_xlfn.XMATCH(RIGHT($A34,LEN($A34)-3),'SCREED ELEVATIONS'!$A:$A)+2+COLUMN()-5,3)</f>
        <v>8.5</v>
      </c>
      <c r="W41" s="876" cm="1">
        <f t="array" ref="W41">INDEX('SCREED ELEVATIONS'!$1:$1048576,_xlfn.XMATCH(RIGHT($A34,LEN($A34)-3),'SCREED ELEVATIONS'!$A:$A)+2+COLUMN()-5,3)</f>
        <v>8.5</v>
      </c>
      <c r="X41" s="876" cm="1">
        <f t="array" ref="X41">INDEX('SCREED ELEVATIONS'!$1:$1048576,_xlfn.XMATCH(RIGHT($A34,LEN($A34)-3),'SCREED ELEVATIONS'!$A:$A)+2+COLUMN()-5,3)</f>
        <v>8.5</v>
      </c>
      <c r="Y41" s="876" cm="1">
        <f t="array" ref="Y41">INDEX('SCREED ELEVATIONS'!$1:$1048576,_xlfn.XMATCH(RIGHT($A34,LEN($A34)-3),'SCREED ELEVATIONS'!$A:$A)+2+COLUMN()-5,3)</f>
        <v>8.5</v>
      </c>
      <c r="Z41" s="876" cm="1">
        <f t="array" ref="Z41">INDEX('SCREED ELEVATIONS'!$1:$1048576,_xlfn.XMATCH(RIGHT($A34,LEN($A34)-3),'SCREED ELEVATIONS'!$A:$A)+2+COLUMN()-5,3)</f>
        <v>8.5</v>
      </c>
      <c r="AA41" s="876" cm="1">
        <f t="array" ref="AA41">INDEX('SCREED ELEVATIONS'!$1:$1048576,_xlfn.XMATCH(RIGHT($A34,LEN($A34)-3),'SCREED ELEVATIONS'!$A:$A)+2+COLUMN()-5,3)</f>
        <v>8.5</v>
      </c>
      <c r="AB41" s="876" cm="1">
        <f t="array" ref="AB41">INDEX('SCREED ELEVATIONS'!$1:$1048576,_xlfn.XMATCH(RIGHT($A34,LEN($A34)-3),'SCREED ELEVATIONS'!$A:$A)+2+COLUMN()-5,3)</f>
        <v>8.5</v>
      </c>
      <c r="AC41" s="876" cm="1">
        <f t="array" ref="AC41">INDEX('SCREED ELEVATIONS'!$1:$1048576,_xlfn.XMATCH(RIGHT($A34,LEN($A34)-3),'SCREED ELEVATIONS'!$A:$A)+2+COLUMN()-5,3)</f>
        <v>8.5</v>
      </c>
      <c r="AD41" s="876" cm="1">
        <f t="array" ref="AD41">INDEX('SCREED ELEVATIONS'!$1:$1048576,_xlfn.XMATCH(RIGHT($A34,LEN($A34)-3),'SCREED ELEVATIONS'!$A:$A)+2+COLUMN()-5,3)</f>
        <v>8.5</v>
      </c>
      <c r="AE41" s="876" cm="1">
        <f t="array" ref="AE41">INDEX('SCREED ELEVATIONS'!$1:$1048576,_xlfn.XMATCH(RIGHT($A34,LEN($A34)-3),'SCREED ELEVATIONS'!$A:$A)+2+COLUMN()-5,3)</f>
        <v>8.5</v>
      </c>
      <c r="AF41" s="876" cm="1">
        <f t="array" ref="AF41">INDEX('SCREED ELEVATIONS'!$1:$1048576,_xlfn.XMATCH(RIGHT($A34,LEN($A34)-3),'SCREED ELEVATIONS'!$A:$A)+2+COLUMN()-5,3)</f>
        <v>8.5</v>
      </c>
      <c r="AG41" s="876" cm="1">
        <f t="array" ref="AG41">INDEX('SCREED ELEVATIONS'!$1:$1048576,_xlfn.XMATCH(RIGHT($A34,LEN($A34)-3),'SCREED ELEVATIONS'!$A:$A)+2+COLUMN()-5,3)</f>
        <v>8.5</v>
      </c>
      <c r="AH41" s="876" cm="1">
        <f t="array" ref="AH41">INDEX('SCREED ELEVATIONS'!$1:$1048576,_xlfn.XMATCH(RIGHT($A34,LEN($A34)-3),'SCREED ELEVATIONS'!$A:$A)+2+COLUMN()-5,3)</f>
        <v>8.5</v>
      </c>
      <c r="AI41" s="876" cm="1">
        <f t="array" ref="AI41">INDEX('SCREED ELEVATIONS'!$1:$1048576,_xlfn.XMATCH(RIGHT($A34,LEN($A34)-3),'SCREED ELEVATIONS'!$A:$A)+2+COLUMN()-5,3)</f>
        <v>8.5</v>
      </c>
      <c r="AJ41" s="876" cm="1">
        <f t="array" ref="AJ41">INDEX('SCREED ELEVATIONS'!$1:$1048576,_xlfn.XMATCH(RIGHT($A34,LEN($A34)-3),'SCREED ELEVATIONS'!$A:$A)+2+COLUMN()-5,3)</f>
        <v>8.5</v>
      </c>
      <c r="AK41" s="876" cm="1">
        <f t="array" ref="AK41">INDEX('SCREED ELEVATIONS'!$1:$1048576,_xlfn.XMATCH(RIGHT($A34,LEN($A34)-3),'SCREED ELEVATIONS'!$A:$A)+2+COLUMN()-5,3)</f>
        <v>8.5</v>
      </c>
      <c r="AL41" s="876" cm="1">
        <f t="array" ref="AL41">INDEX('SCREED ELEVATIONS'!$1:$1048576,_xlfn.XMATCH(RIGHT($A34,LEN($A34)-3),'SCREED ELEVATIONS'!$A:$A)+2+COLUMN()-5,3)</f>
        <v>8.5</v>
      </c>
      <c r="AM41" s="876" cm="1">
        <f t="array" ref="AM41">INDEX('SCREED ELEVATIONS'!$1:$1048576,_xlfn.XMATCH(RIGHT($A34,LEN($A34)-3),'SCREED ELEVATIONS'!$A:$A)+2+COLUMN()-5,3)</f>
        <v>8.5</v>
      </c>
      <c r="AN41" s="876" cm="1">
        <f t="array" ref="AN41">INDEX('SCREED ELEVATIONS'!$1:$1048576,_xlfn.XMATCH(RIGHT($A34,LEN($A34)-3),'SCREED ELEVATIONS'!$A:$A)+2+COLUMN()-5,3)</f>
        <v>8.5</v>
      </c>
      <c r="AO41" s="876" cm="1">
        <f t="array" ref="AO41">INDEX('SCREED ELEVATIONS'!$1:$1048576,_xlfn.XMATCH(RIGHT($A34,LEN($A34)-3),'SCREED ELEVATIONS'!$A:$A)+2+COLUMN()-5,3)</f>
        <v>8.5</v>
      </c>
    </row>
    <row r="42" spans="1:41" x14ac:dyDescent="0.2">
      <c r="B42" s="982"/>
      <c r="C42" s="871" t="s">
        <v>495</v>
      </c>
      <c r="D42" s="869" t="s">
        <v>978</v>
      </c>
      <c r="E42" s="874"/>
      <c r="F42" s="874"/>
      <c r="G42" s="874"/>
      <c r="H42" s="874"/>
      <c r="I42" s="874"/>
      <c r="J42" s="874"/>
      <c r="K42" s="874"/>
      <c r="L42" s="874"/>
      <c r="M42" s="874"/>
      <c r="N42" s="874"/>
      <c r="O42" s="874"/>
      <c r="P42" s="874"/>
      <c r="Q42" s="874"/>
      <c r="R42" s="874"/>
      <c r="S42" s="874"/>
      <c r="T42" s="874"/>
      <c r="U42" s="874"/>
      <c r="V42" s="874"/>
      <c r="W42" s="874"/>
      <c r="X42" s="874"/>
      <c r="Y42" s="874"/>
      <c r="Z42" s="874"/>
      <c r="AA42" s="874"/>
      <c r="AB42" s="874"/>
      <c r="AC42" s="874"/>
      <c r="AD42" s="874"/>
      <c r="AE42" s="874"/>
      <c r="AF42" s="874"/>
      <c r="AG42" s="874"/>
      <c r="AH42" s="874"/>
      <c r="AI42" s="874"/>
      <c r="AJ42" s="874"/>
      <c r="AK42" s="874"/>
      <c r="AL42" s="874"/>
      <c r="AM42" s="874"/>
      <c r="AN42" s="874"/>
      <c r="AO42" s="874"/>
    </row>
    <row r="43" spans="1:41" x14ac:dyDescent="0.2">
      <c r="B43" s="982"/>
      <c r="C43" s="871" t="s">
        <v>496</v>
      </c>
      <c r="D43" s="869" t="s">
        <v>979</v>
      </c>
      <c r="E43" s="874"/>
      <c r="F43" s="874"/>
      <c r="G43" s="874"/>
      <c r="H43" s="874"/>
      <c r="I43" s="874"/>
      <c r="J43" s="874"/>
      <c r="K43" s="874"/>
      <c r="L43" s="874"/>
      <c r="M43" s="874"/>
      <c r="N43" s="874"/>
      <c r="O43" s="874"/>
      <c r="P43" s="874"/>
      <c r="Q43" s="874"/>
      <c r="R43" s="874"/>
      <c r="S43" s="874"/>
      <c r="T43" s="874"/>
      <c r="U43" s="874"/>
      <c r="V43" s="874"/>
      <c r="W43" s="874"/>
      <c r="X43" s="874"/>
      <c r="Y43" s="874"/>
      <c r="Z43" s="874"/>
      <c r="AA43" s="874"/>
      <c r="AB43" s="874"/>
      <c r="AC43" s="874"/>
      <c r="AD43" s="874"/>
      <c r="AE43" s="874"/>
      <c r="AF43" s="874"/>
      <c r="AG43" s="874"/>
      <c r="AH43" s="874"/>
      <c r="AI43" s="874"/>
      <c r="AJ43" s="874"/>
      <c r="AK43" s="874"/>
      <c r="AL43" s="874"/>
      <c r="AM43" s="874"/>
      <c r="AN43" s="874"/>
      <c r="AO43" s="874"/>
    </row>
    <row r="44" spans="1:41" x14ac:dyDescent="0.2">
      <c r="A44" s="9" t="str" cm="1">
        <f t="array" ref="A44">INDEX('TOP OF DECK ELEVATIONS'!$10:$10,_xlfn.XMATCH($A34,'TOP OF DECK ELEVATIONS'!$10:$10)+4)</f>
        <v>CL GIRDER N</v>
      </c>
      <c r="B44" s="982" t="s">
        <v>684</v>
      </c>
      <c r="C44" s="871" t="s">
        <v>164</v>
      </c>
      <c r="D44" s="871" t="s">
        <v>975</v>
      </c>
      <c r="E44" s="874" cm="1">
        <f t="array" ref="E44">INDEX('TOP OF DECK ELEVATIONS'!$1:$1048576,COLUMN(O44),_xlfn.XMATCH($A44,'TOP OF DECK ELEVATIONS'!$10:$10)+3)</f>
        <v>1059.2047956842443</v>
      </c>
      <c r="F44" s="874" cm="1">
        <f t="array" ref="F44">INDEX('TOP OF DECK ELEVATIONS'!$1:$1048576,COLUMN(P44),_xlfn.XMATCH($A44,'TOP OF DECK ELEVATIONS'!$10:$10)+3)</f>
        <v>1059.5046573710445</v>
      </c>
      <c r="G44" s="874" cm="1">
        <f t="array" ref="G44">INDEX('TOP OF DECK ELEVATIONS'!$1:$1048576,COLUMN(Q44),_xlfn.XMATCH($A44,'TOP OF DECK ELEVATIONS'!$10:$10)+3)</f>
        <v>1059.8045190578443</v>
      </c>
      <c r="H44" s="874" cm="1">
        <f t="array" ref="H44">INDEX('TOP OF DECK ELEVATIONS'!$1:$1048576,COLUMN(R44),_xlfn.XMATCH($A44,'TOP OF DECK ELEVATIONS'!$10:$10)+3)</f>
        <v>1060.1043807446445</v>
      </c>
      <c r="I44" s="874" cm="1">
        <f t="array" ref="I44">INDEX('TOP OF DECK ELEVATIONS'!$1:$1048576,COLUMN(S44),_xlfn.XMATCH($A44,'TOP OF DECK ELEVATIONS'!$10:$10)+3)</f>
        <v>1060.4042424314443</v>
      </c>
      <c r="J44" s="874" cm="1">
        <f t="array" ref="J44">INDEX('TOP OF DECK ELEVATIONS'!$1:$1048576,COLUMN(T44),_xlfn.XMATCH($A44,'TOP OF DECK ELEVATIONS'!$10:$10)+3)</f>
        <v>1060.6184399939443</v>
      </c>
      <c r="K44" s="874" cm="1">
        <f t="array" ref="K44">INDEX('TOP OF DECK ELEVATIONS'!$1:$1048576,COLUMN(U44),_xlfn.XMATCH($A44,'TOP OF DECK ELEVATIONS'!$10:$10)+3)</f>
        <v>1060.7619188342444</v>
      </c>
      <c r="L44" s="874" cm="1">
        <f t="array" ref="L44">INDEX('TOP OF DECK ELEVATIONS'!$1:$1048576,COLUMN(V44),_xlfn.XMATCH($A44,'TOP OF DECK ELEVATIONS'!$10:$10)+3)</f>
        <v>1060.8326375564445</v>
      </c>
      <c r="M44" s="874" cm="1">
        <f t="array" ref="M44">INDEX('TOP OF DECK ELEVATIONS'!$1:$1048576,COLUMN(W44),_xlfn.XMATCH($A44,'TOP OF DECK ELEVATIONS'!$10:$10)+3)</f>
        <v>1061.0468351189445</v>
      </c>
      <c r="N44" s="874" cm="1">
        <f t="array" ref="N44">INDEX('TOP OF DECK ELEVATIONS'!$1:$1048576,COLUMN(X44),_xlfn.XMATCH($A44,'TOP OF DECK ELEVATIONS'!$10:$10)+3)</f>
        <v>1061.2610326814445</v>
      </c>
      <c r="O44" s="874" cm="1">
        <f t="array" ref="O44">INDEX('TOP OF DECK ELEVATIONS'!$1:$1048576,COLUMN(Y44),_xlfn.XMATCH($A44,'TOP OF DECK ELEVATIONS'!$10:$10)+3)</f>
        <v>1061.4752302439445</v>
      </c>
      <c r="P44" s="874" cm="1">
        <f t="array" ref="P44">INDEX('TOP OF DECK ELEVATIONS'!$1:$1048576,COLUMN(Z44),_xlfn.XMATCH($A44,'TOP OF DECK ELEVATIONS'!$10:$10)+3)</f>
        <v>1061.6894278064444</v>
      </c>
      <c r="Q44" s="874" cm="1">
        <f t="array" ref="Q44">INDEX('TOP OF DECK ELEVATIONS'!$1:$1048576,COLUMN(AA44),_xlfn.XMATCH($A44,'TOP OF DECK ELEVATIONS'!$10:$10)+3)</f>
        <v>1061.9036253689444</v>
      </c>
      <c r="R44" s="874" cm="1">
        <f t="array" ref="R44">INDEX('TOP OF DECK ELEVATIONS'!$1:$1048576,COLUMN(AB44),_xlfn.XMATCH($A44,'TOP OF DECK ELEVATIONS'!$10:$10)+3)</f>
        <v>1062.1178229314444</v>
      </c>
      <c r="S44" s="874" cm="1">
        <f t="array" ref="S44">INDEX('TOP OF DECK ELEVATIONS'!$1:$1048576,COLUMN(AC44),_xlfn.XMATCH($A44,'TOP OF DECK ELEVATIONS'!$10:$10)+3)</f>
        <v>1062.4242185751943</v>
      </c>
      <c r="T44" s="874" cm="1">
        <f t="array" ref="T44">INDEX('TOP OF DECK ELEVATIONS'!$1:$1048576,COLUMN(AD44),_xlfn.XMATCH($A44,'TOP OF DECK ELEVATIONS'!$10:$10)+3)</f>
        <v>1062.5500028342444</v>
      </c>
      <c r="U44" s="874" cm="1">
        <f t="array" ref="U44">INDEX('TOP OF DECK ELEVATIONS'!$1:$1048576,COLUMN(AE44),_xlfn.XMATCH($A44,'TOP OF DECK ELEVATIONS'!$10:$10)+3)</f>
        <v>1062.7306142189443</v>
      </c>
      <c r="V44" s="874" cm="1">
        <f t="array" ref="V44">INDEX('TOP OF DECK ELEVATIONS'!$1:$1048576,COLUMN(AF44),_xlfn.XMATCH($A44,'TOP OF DECK ELEVATIONS'!$10:$10)+3)</f>
        <v>1063.0370098626945</v>
      </c>
      <c r="W44" s="874" cm="1">
        <f t="array" ref="W44">INDEX('TOP OF DECK ELEVATIONS'!$1:$1048576,COLUMN(AG44),_xlfn.XMATCH($A44,'TOP OF DECK ELEVATIONS'!$10:$10)+3)</f>
        <v>1063.3434055064445</v>
      </c>
      <c r="X44" s="874" cm="1">
        <f t="array" ref="X44">INDEX('TOP OF DECK ELEVATIONS'!$1:$1048576,COLUMN(AH44),_xlfn.XMATCH($A44,'TOP OF DECK ELEVATIONS'!$10:$10)+3)</f>
        <v>1063.6498011501944</v>
      </c>
      <c r="Y44" s="874" cm="1">
        <f t="array" ref="Y44">INDEX('TOP OF DECK ELEVATIONS'!$1:$1048576,COLUMN(AI44),_xlfn.XMATCH($A44,'TOP OF DECK ELEVATIONS'!$10:$10)+3)</f>
        <v>1063.9561967939444</v>
      </c>
      <c r="Z44" s="874" cm="1">
        <f t="array" ref="Z44">INDEX('TOP OF DECK ELEVATIONS'!$1:$1048576,COLUMN(AJ44),_xlfn.XMATCH($A44,'TOP OF DECK ELEVATIONS'!$10:$10)+3)</f>
        <v>1064.1369273842445</v>
      </c>
      <c r="AA44" s="874" cm="1">
        <f t="array" ref="AA44">INDEX('TOP OF DECK ELEVATIONS'!$1:$1048576,COLUMN(AK44),_xlfn.XMATCH($A44,'TOP OF DECK ELEVATIONS'!$10:$10)+3)</f>
        <v>1064.2625924376944</v>
      </c>
      <c r="AB44" s="874" cm="1">
        <f t="array" ref="AB44">INDEX('TOP OF DECK ELEVATIONS'!$1:$1048576,COLUMN(AL44),_xlfn.XMATCH($A44,'TOP OF DECK ELEVATIONS'!$10:$10)+3)</f>
        <v>1064.5689880814443</v>
      </c>
      <c r="AC44" s="874" cm="1">
        <f t="array" ref="AC44">INDEX('TOP OF DECK ELEVATIONS'!$1:$1048576,COLUMN(AM44),_xlfn.XMATCH($A44,'TOP OF DECK ELEVATIONS'!$10:$10)+3)</f>
        <v>1064.7831856439443</v>
      </c>
      <c r="AD44" s="874" cm="1">
        <f t="array" ref="AD44">INDEX('TOP OF DECK ELEVATIONS'!$1:$1048576,COLUMN(AN44),_xlfn.XMATCH($A44,'TOP OF DECK ELEVATIONS'!$10:$10)+3)</f>
        <v>1064.9973832064445</v>
      </c>
      <c r="AE44" s="874" cm="1">
        <f t="array" ref="AE44">INDEX('TOP OF DECK ELEVATIONS'!$1:$1048576,COLUMN(AO44),_xlfn.XMATCH($A44,'TOP OF DECK ELEVATIONS'!$10:$10)+3)</f>
        <v>1065.2115807689445</v>
      </c>
      <c r="AF44" s="874" cm="1">
        <f t="array" ref="AF44">INDEX('TOP OF DECK ELEVATIONS'!$1:$1048576,COLUMN(AP44),_xlfn.XMATCH($A44,'TOP OF DECK ELEVATIONS'!$10:$10)+3)</f>
        <v>1065.4257783314445</v>
      </c>
      <c r="AG44" s="874" cm="1">
        <f t="array" ref="AG44">INDEX('TOP OF DECK ELEVATIONS'!$1:$1048576,COLUMN(AQ44),_xlfn.XMATCH($A44,'TOP OF DECK ELEVATIONS'!$10:$10)+3)</f>
        <v>1065.6399758939444</v>
      </c>
      <c r="AH44" s="874" cm="1">
        <f t="array" ref="AH44">INDEX('TOP OF DECK ELEVATIONS'!$1:$1048576,COLUMN(AR44),_xlfn.XMATCH($A44,'TOP OF DECK ELEVATIONS'!$10:$10)+3)</f>
        <v>1065.8541734564444</v>
      </c>
      <c r="AI44" s="874" cm="1">
        <f t="array" ref="AI44">INDEX('TOP OF DECK ELEVATIONS'!$1:$1048576,COLUMN(AS44),_xlfn.XMATCH($A44,'TOP OF DECK ELEVATIONS'!$10:$10)+3)</f>
        <v>1065.9250113842445</v>
      </c>
      <c r="AJ44" s="874" cm="1">
        <f t="array" ref="AJ44">INDEX('TOP OF DECK ELEVATIONS'!$1:$1048576,COLUMN(AT44),_xlfn.XMATCH($A44,'TOP OF DECK ELEVATIONS'!$10:$10)+3)</f>
        <v>1066.0683710189444</v>
      </c>
      <c r="AK44" s="874" cm="1">
        <f t="array" ref="AK44">INDEX('TOP OF DECK ELEVATIONS'!$1:$1048576,COLUMN(AU44),_xlfn.XMATCH($A44,'TOP OF DECK ELEVATIONS'!$10:$10)+3)</f>
        <v>1066.2825685814444</v>
      </c>
      <c r="AL44" s="874" cm="1">
        <f t="array" ref="AL44">INDEX('TOP OF DECK ELEVATIONS'!$1:$1048576,COLUMN(AV44),_xlfn.XMATCH($A44,'TOP OF DECK ELEVATIONS'!$10:$10)+3)</f>
        <v>1066.5824563444694</v>
      </c>
      <c r="AM44" s="874" cm="1">
        <f t="array" ref="AM44">INDEX('TOP OF DECK ELEVATIONS'!$1:$1048576,COLUMN(AW44),_xlfn.XMATCH($A44,'TOP OF DECK ELEVATIONS'!$10:$10)+3)</f>
        <v>1066.8823441074944</v>
      </c>
      <c r="AN44" s="874" cm="1">
        <f t="array" ref="AN44">INDEX('TOP OF DECK ELEVATIONS'!$1:$1048576,COLUMN(AX44),_xlfn.XMATCH($A44,'TOP OF DECK ELEVATIONS'!$10:$10)+3)</f>
        <v>1067.1822318705194</v>
      </c>
      <c r="AO44" s="874" cm="1">
        <f t="array" ref="AO44">INDEX('TOP OF DECK ELEVATIONS'!$1:$1048576,COLUMN(AY44),_xlfn.XMATCH($A44,'TOP OF DECK ELEVATIONS'!$10:$10)+3)</f>
        <v>1067.4821196335445</v>
      </c>
    </row>
    <row r="45" spans="1:41" x14ac:dyDescent="0.2">
      <c r="B45" s="982"/>
      <c r="C45" s="871" t="s">
        <v>165</v>
      </c>
      <c r="D45" s="871" t="s">
        <v>491</v>
      </c>
      <c r="E45" s="874"/>
      <c r="F45" s="874"/>
      <c r="G45" s="874"/>
      <c r="H45" s="874"/>
      <c r="I45" s="874"/>
      <c r="J45" s="874"/>
      <c r="K45" s="874"/>
      <c r="L45" s="874"/>
      <c r="M45" s="874"/>
      <c r="N45" s="874"/>
      <c r="O45" s="874"/>
      <c r="P45" s="874"/>
      <c r="Q45" s="874"/>
      <c r="R45" s="874"/>
      <c r="S45" s="874"/>
      <c r="T45" s="874"/>
      <c r="U45" s="874"/>
      <c r="V45" s="874"/>
      <c r="W45" s="874"/>
      <c r="X45" s="874"/>
      <c r="Y45" s="874"/>
      <c r="Z45" s="874"/>
      <c r="AA45" s="874"/>
      <c r="AB45" s="874"/>
      <c r="AC45" s="874"/>
      <c r="AD45" s="874"/>
      <c r="AE45" s="874"/>
      <c r="AF45" s="874"/>
      <c r="AG45" s="874"/>
      <c r="AH45" s="874"/>
      <c r="AI45" s="874"/>
      <c r="AJ45" s="874"/>
      <c r="AK45" s="874"/>
      <c r="AL45" s="874"/>
      <c r="AM45" s="874"/>
      <c r="AN45" s="874"/>
      <c r="AO45" s="874"/>
    </row>
    <row r="46" spans="1:41" x14ac:dyDescent="0.2">
      <c r="B46" s="982"/>
      <c r="C46" s="871" t="s">
        <v>166</v>
      </c>
      <c r="D46" s="871" t="s">
        <v>492</v>
      </c>
      <c r="E46" s="874"/>
      <c r="F46" s="874"/>
      <c r="G46" s="874"/>
      <c r="H46" s="874"/>
      <c r="I46" s="874"/>
      <c r="J46" s="874"/>
      <c r="K46" s="874"/>
      <c r="L46" s="874"/>
      <c r="M46" s="874"/>
      <c r="N46" s="874"/>
      <c r="O46" s="874"/>
      <c r="P46" s="874"/>
      <c r="Q46" s="874"/>
      <c r="R46" s="874"/>
      <c r="S46" s="874"/>
      <c r="T46" s="874"/>
      <c r="U46" s="874"/>
      <c r="V46" s="874"/>
      <c r="W46" s="874"/>
      <c r="X46" s="874"/>
      <c r="Y46" s="874"/>
      <c r="Z46" s="874"/>
      <c r="AA46" s="874"/>
      <c r="AB46" s="874"/>
      <c r="AC46" s="874"/>
      <c r="AD46" s="874"/>
      <c r="AE46" s="874"/>
      <c r="AF46" s="874"/>
      <c r="AG46" s="874"/>
      <c r="AH46" s="874"/>
      <c r="AI46" s="874"/>
      <c r="AJ46" s="874"/>
      <c r="AK46" s="874"/>
      <c r="AL46" s="874"/>
      <c r="AM46" s="874"/>
      <c r="AN46" s="874"/>
      <c r="AO46" s="874"/>
    </row>
    <row r="47" spans="1:41" x14ac:dyDescent="0.2">
      <c r="B47" s="982"/>
      <c r="C47" s="871" t="s">
        <v>167</v>
      </c>
      <c r="D47" s="869" t="s">
        <v>499</v>
      </c>
      <c r="E47" s="874"/>
      <c r="F47" s="874"/>
      <c r="G47" s="874"/>
      <c r="H47" s="874"/>
      <c r="I47" s="874"/>
      <c r="J47" s="874"/>
      <c r="K47" s="874"/>
      <c r="L47" s="874"/>
      <c r="M47" s="874"/>
      <c r="N47" s="874"/>
      <c r="O47" s="874"/>
      <c r="P47" s="874"/>
      <c r="Q47" s="874"/>
      <c r="R47" s="874"/>
      <c r="S47" s="874"/>
      <c r="T47" s="874"/>
      <c r="U47" s="874"/>
      <c r="V47" s="874"/>
      <c r="W47" s="874"/>
      <c r="X47" s="874"/>
      <c r="Y47" s="874"/>
      <c r="Z47" s="874"/>
      <c r="AA47" s="874"/>
      <c r="AB47" s="874"/>
      <c r="AC47" s="874"/>
      <c r="AD47" s="874"/>
      <c r="AE47" s="874"/>
      <c r="AF47" s="874"/>
      <c r="AG47" s="874"/>
      <c r="AH47" s="874"/>
      <c r="AI47" s="874"/>
      <c r="AJ47" s="874"/>
      <c r="AK47" s="874"/>
      <c r="AL47" s="874"/>
      <c r="AM47" s="874"/>
      <c r="AN47" s="874"/>
      <c r="AO47" s="874"/>
    </row>
    <row r="48" spans="1:41" x14ac:dyDescent="0.2">
      <c r="B48" s="982"/>
      <c r="C48" s="871" t="s">
        <v>391</v>
      </c>
      <c r="D48" s="869" t="s">
        <v>976</v>
      </c>
      <c r="E48" s="875" cm="1">
        <f t="array" ref="E48:AO48">TRANSPOSE('SCREED ELEVATIONS'!$N$745:$N$781)</f>
        <v>1.5598204897442731</v>
      </c>
      <c r="F48" s="875">
        <v>1.5598204897442731</v>
      </c>
      <c r="G48" s="875">
        <v>1.5598204897442731</v>
      </c>
      <c r="H48" s="875">
        <v>1.5598204897442731</v>
      </c>
      <c r="I48" s="875">
        <v>1.5433081979108974</v>
      </c>
      <c r="J48" s="875">
        <v>1.5433081979108974</v>
      </c>
      <c r="K48" s="875">
        <v>1.5526831979108975</v>
      </c>
      <c r="L48" s="875">
        <v>1.5526831979108975</v>
      </c>
      <c r="M48" s="875">
        <v>1.5526831979108975</v>
      </c>
      <c r="N48" s="875">
        <v>1.5526831979108975</v>
      </c>
      <c r="O48" s="875">
        <v>1.5526831979108975</v>
      </c>
      <c r="P48" s="875">
        <v>1.5526831979108975</v>
      </c>
      <c r="Q48" s="875">
        <v>1.5526831979108975</v>
      </c>
      <c r="R48" s="875">
        <v>1.5872821081532866</v>
      </c>
      <c r="S48" s="875">
        <v>1.5872821081532866</v>
      </c>
      <c r="T48" s="875">
        <v>1.6008237748199534</v>
      </c>
      <c r="U48" s="875">
        <v>1.6008237748199534</v>
      </c>
      <c r="V48" s="875">
        <v>1.6008237748199534</v>
      </c>
      <c r="W48" s="875">
        <v>1.5777163829337755</v>
      </c>
      <c r="X48" s="875">
        <v>1.5818830496004423</v>
      </c>
      <c r="Y48" s="875">
        <v>1.5818830496004423</v>
      </c>
      <c r="Z48" s="875">
        <v>1.5818830496004423</v>
      </c>
      <c r="AA48" s="875">
        <v>1.5683413829337756</v>
      </c>
      <c r="AB48" s="875">
        <v>1.5326371066512714</v>
      </c>
      <c r="AC48" s="875">
        <v>1.5388871066512715</v>
      </c>
      <c r="AD48" s="875">
        <v>1.5388871066512715</v>
      </c>
      <c r="AE48" s="875">
        <v>1.5388871066512715</v>
      </c>
      <c r="AF48" s="875">
        <v>1.5388871066512715</v>
      </c>
      <c r="AG48" s="875">
        <v>1.5388871066512715</v>
      </c>
      <c r="AH48" s="875">
        <v>1.5388871066512715</v>
      </c>
      <c r="AI48" s="875">
        <v>1.5388871066512715</v>
      </c>
      <c r="AJ48" s="875">
        <v>1.5295121066512714</v>
      </c>
      <c r="AK48" s="875">
        <v>1.4940845450347675</v>
      </c>
      <c r="AL48" s="875">
        <v>1.5086678783681011</v>
      </c>
      <c r="AM48" s="875">
        <v>1.5086678783681011</v>
      </c>
      <c r="AN48" s="875">
        <v>1.5086678783681011</v>
      </c>
      <c r="AO48" s="875">
        <v>1.5086678783681011</v>
      </c>
    </row>
    <row r="49" spans="1:41" x14ac:dyDescent="0.2">
      <c r="B49" s="982"/>
      <c r="C49" s="871" t="s">
        <v>392</v>
      </c>
      <c r="D49" s="869" t="s">
        <v>977</v>
      </c>
      <c r="E49" s="875" cm="1">
        <f t="array" ref="E49">INDEX('SCREED ELEVATIONS'!$1:$1048576,_xlfn.XMATCH(RIGHT($A44,LEN($A44)-3),'SCREED ELEVATIONS'!$A:$A)+2+COLUMN()-5,10)</f>
        <v>1.1258841936546533</v>
      </c>
      <c r="F49" s="875" cm="1">
        <f t="array" ref="F49">INDEX('SCREED ELEVATIONS'!$1:$1048576,_xlfn.XMATCH(RIGHT($A44,LEN($A44)-3),'SCREED ELEVATIONS'!$A:$A)+2+COLUMN()-5,10)</f>
        <v>1.1202047158077195</v>
      </c>
      <c r="G49" s="875" cm="1">
        <f t="array" ref="G49">INDEX('SCREED ELEVATIONS'!$1:$1048576,_xlfn.XMATCH(RIGHT($A44,LEN($A44)-3),'SCREED ELEVATIONS'!$A:$A)+2+COLUMN()-5,10)</f>
        <v>1.1172091097569565</v>
      </c>
      <c r="H49" s="875" cm="1">
        <f t="array" ref="H49">INDEX('SCREED ELEVATIONS'!$1:$1048576,_xlfn.XMATCH(RIGHT($A44,LEN($A44)-3),'SCREED ELEVATIONS'!$A:$A)+2+COLUMN()-5,10)</f>
        <v>1.1205960702247439</v>
      </c>
      <c r="I49" s="875" cm="1">
        <f t="array" ref="I49">INDEX('SCREED ELEVATIONS'!$1:$1048576,_xlfn.XMATCH(RIGHT($A44,LEN($A44)-3),'SCREED ELEVATIONS'!$A:$A)+2+COLUMN()-5,10)</f>
        <v>1.0960757308681701</v>
      </c>
      <c r="J49" s="875" cm="1">
        <f t="array" ref="J49">INDEX('SCREED ELEVATIONS'!$1:$1048576,_xlfn.XMATCH(RIGHT($A44,LEN($A44)-3),'SCREED ELEVATIONS'!$A:$A)+2+COLUMN()-5,10)</f>
        <v>1.0958614808333373</v>
      </c>
      <c r="K49" s="875" cm="1">
        <f t="array" ref="K49">INDEX('SCREED ELEVATIONS'!$1:$1048576,_xlfn.XMATCH(RIGHT($A44,LEN($A44)-3),'SCREED ELEVATIONS'!$A:$A)+2+COLUMN()-5,10)</f>
        <v>1.1110305441559198</v>
      </c>
      <c r="L49" s="875" cm="1">
        <f t="array" ref="L49">INDEX('SCREED ELEVATIONS'!$1:$1048576,_xlfn.XMATCH(RIGHT($A44,LEN($A44)-3),'SCREED ELEVATIONS'!$A:$A)+2+COLUMN()-5,10)</f>
        <v>1.1094356894665276</v>
      </c>
      <c r="M49" s="875" cm="1">
        <f t="array" ref="M49">INDEX('SCREED ELEVATIONS'!$1:$1048576,_xlfn.XMATCH(RIGHT($A44,LEN($A44)-3),'SCREED ELEVATIONS'!$A:$A)+2+COLUMN()-5,10)</f>
        <v>1.1175256193287901</v>
      </c>
      <c r="N49" s="875" cm="1">
        <f t="array" ref="N49">INDEX('SCREED ELEVATIONS'!$1:$1048576,_xlfn.XMATCH(RIGHT($A44,LEN($A44)-3),'SCREED ELEVATIONS'!$A:$A)+2+COLUMN()-5,10)</f>
        <v>1.1219264011201453</v>
      </c>
      <c r="O49" s="875" cm="1">
        <f t="array" ref="O49">INDEX('SCREED ELEVATIONS'!$1:$1048576,_xlfn.XMATCH(RIGHT($A44,LEN($A44)-3),'SCREED ELEVATIONS'!$A:$A)+2+COLUMN()-5,10)</f>
        <v>1.1228287186487984</v>
      </c>
      <c r="P49" s="875" cm="1">
        <f t="array" ref="P49">INDEX('SCREED ELEVATIONS'!$1:$1048576,_xlfn.XMATCH(RIGHT($A44,LEN($A44)-3),'SCREED ELEVATIONS'!$A:$A)+2+COLUMN()-5,10)</f>
        <v>1.1221005020215948</v>
      </c>
      <c r="Q49" s="875" cm="1">
        <f t="array" ref="Q49">INDEX('SCREED ELEVATIONS'!$1:$1048576,_xlfn.XMATCH(RIGHT($A44,LEN($A44)-3),'SCREED ELEVATIONS'!$A:$A)+2+COLUMN()-5,10)</f>
        <v>1.1204132787518397</v>
      </c>
      <c r="R49" s="875" cm="1">
        <f t="array" ref="R49">INDEX('SCREED ELEVATIONS'!$1:$1048576,_xlfn.XMATCH(RIGHT($A44,LEN($A44)-3),'SCREED ELEVATIONS'!$A:$A)+2+COLUMN()-5,10)</f>
        <v>1.1025642352208074</v>
      </c>
      <c r="S49" s="875" cm="1">
        <f t="array" ref="S49">INDEX('SCREED ELEVATIONS'!$1:$1048576,_xlfn.XMATCH(RIGHT($A44,LEN($A44)-3),'SCREED ELEVATIONS'!$A:$A)+2+COLUMN()-5,10)</f>
        <v>1.0861197289310718</v>
      </c>
      <c r="T49" s="875" cm="1">
        <f t="array" ref="T49">INDEX('SCREED ELEVATIONS'!$1:$1048576,_xlfn.XMATCH(RIGHT($A44,LEN($A44)-3),'SCREED ELEVATIONS'!$A:$A)+2+COLUMN()-5,10)</f>
        <v>1.1138223682234765</v>
      </c>
      <c r="U49" s="875" cm="1">
        <f t="array" ref="U49">INDEX('SCREED ELEVATIONS'!$1:$1048576,_xlfn.XMATCH(RIGHT($A44,LEN($A44)-3),'SCREED ELEVATIONS'!$A:$A)+2+COLUMN()-5,10)</f>
        <v>1.1158362287468333</v>
      </c>
      <c r="V49" s="875" cm="1">
        <f t="array" ref="V49">INDEX('SCREED ELEVATIONS'!$1:$1048576,_xlfn.XMATCH(RIGHT($A44,LEN($A44)-3),'SCREED ELEVATIONS'!$A:$A)+2+COLUMN()-5,10)</f>
        <v>1.1158891718330903</v>
      </c>
      <c r="W49" s="875" cm="1">
        <f t="array" ref="W49">INDEX('SCREED ELEVATIONS'!$1:$1048576,_xlfn.XMATCH(RIGHT($A44,LEN($A44)-3),'SCREED ELEVATIONS'!$A:$A)+2+COLUMN()-5,10)</f>
        <v>1.1080373815870468</v>
      </c>
      <c r="X49" s="875" cm="1">
        <f t="array" ref="X49">INDEX('SCREED ELEVATIONS'!$1:$1048576,_xlfn.XMATCH(RIGHT($A44,LEN($A44)-3),'SCREED ELEVATIONS'!$A:$A)+2+COLUMN()-5,10)</f>
        <v>1.1117664391816231</v>
      </c>
      <c r="Y49" s="875" cm="1">
        <f t="array" ref="Y49">INDEX('SCREED ELEVATIONS'!$1:$1048576,_xlfn.XMATCH(RIGHT($A44,LEN($A44)-3),'SCREED ELEVATIONS'!$A:$A)+2+COLUMN()-5,10)</f>
        <v>1.1116108434721026</v>
      </c>
      <c r="Z49" s="875" cm="1">
        <f t="array" ref="Z49">INDEX('SCREED ELEVATIONS'!$1:$1048576,_xlfn.XMATCH(RIGHT($A44,LEN($A44)-3),'SCREED ELEVATIONS'!$A:$A)+2+COLUMN()-5,10)</f>
        <v>1.1100499781945143</v>
      </c>
      <c r="AA49" s="875" cm="1">
        <f t="array" ref="AA49">INDEX('SCREED ELEVATIONS'!$1:$1048576,_xlfn.XMATCH(RIGHT($A44,LEN($A44)-3),'SCREED ELEVATIONS'!$A:$A)+2+COLUMN()-5,10)</f>
        <v>1.0861926716255135</v>
      </c>
      <c r="AB49" s="875" cm="1">
        <f t="array" ref="AB49">INDEX('SCREED ELEVATIONS'!$1:$1048576,_xlfn.XMATCH(RIGHT($A44,LEN($A44)-3),'SCREED ELEVATIONS'!$A:$A)+2+COLUMN()-5,10)</f>
        <v>1.0926107420834164</v>
      </c>
      <c r="AC49" s="875" cm="1">
        <f t="array" ref="AC49">INDEX('SCREED ELEVATIONS'!$1:$1048576,_xlfn.XMATCH(RIGHT($A44,LEN($A44)-3),'SCREED ELEVATIONS'!$A:$A)+2+COLUMN()-5,10)</f>
        <v>1.0984004253406334</v>
      </c>
      <c r="AD49" s="875" cm="1">
        <f t="array" ref="AD49">INDEX('SCREED ELEVATIONS'!$1:$1048576,_xlfn.XMATCH(RIGHT($A44,LEN($A44)-3),'SCREED ELEVATIONS'!$A:$A)+2+COLUMN()-5,10)</f>
        <v>1.0999455833394045</v>
      </c>
      <c r="AE49" s="875" cm="1">
        <f t="array" ref="AE49">INDEX('SCREED ELEVATIONS'!$1:$1048576,_xlfn.XMATCH(RIGHT($A44,LEN($A44)-3),'SCREED ELEVATIONS'!$A:$A)+2+COLUMN()-5,10)</f>
        <v>1.1026382542360174</v>
      </c>
      <c r="AF49" s="875" cm="1">
        <f t="array" ref="AF49">INDEX('SCREED ELEVATIONS'!$1:$1048576,_xlfn.XMATCH(RIGHT($A44,LEN($A44)-3),'SCREED ELEVATIONS'!$A:$A)+2+COLUMN()-5,10)</f>
        <v>1.1011396854781474</v>
      </c>
      <c r="AG49" s="875" cm="1">
        <f t="array" ref="AG49">INDEX('SCREED ELEVATIONS'!$1:$1048576,_xlfn.XMATCH(RIGHT($A44,LEN($A44)-3),'SCREED ELEVATIONS'!$A:$A)+2+COLUMN()-5,10)</f>
        <v>1.0986871547061861</v>
      </c>
      <c r="AH49" s="875" cm="1">
        <f t="array" ref="AH49">INDEX('SCREED ELEVATIONS'!$1:$1048576,_xlfn.XMATCH(RIGHT($A44,LEN($A44)-3),'SCREED ELEVATIONS'!$A:$A)+2+COLUMN()-5,10)</f>
        <v>1.0955503385191883</v>
      </c>
      <c r="AI49" s="875" cm="1">
        <f t="array" ref="AI49">INDEX('SCREED ELEVATIONS'!$1:$1048576,_xlfn.XMATCH(RIGHT($A44,LEN($A44)-3),'SCREED ELEVATIONS'!$A:$A)+2+COLUMN()-5,10)</f>
        <v>1.0943350830480363</v>
      </c>
      <c r="AJ49" s="875" cm="1">
        <f t="array" ref="AJ49">INDEX('SCREED ELEVATIONS'!$1:$1048576,_xlfn.XMATCH(RIGHT($A44,LEN($A44)-3),'SCREED ELEVATIONS'!$A:$A)+2+COLUMN()-5,10)</f>
        <v>1.076598083653135</v>
      </c>
      <c r="AK49" s="875" cm="1">
        <f t="array" ref="AK49">INDEX('SCREED ELEVATIONS'!$1:$1048576,_xlfn.XMATCH(RIGHT($A44,LEN($A44)-3),'SCREED ELEVATIONS'!$A:$A)+2+COLUMN()-5,10)</f>
        <v>1.0831400249302812</v>
      </c>
      <c r="AL49" s="875" cm="1">
        <f t="array" ref="AL49">INDEX('SCREED ELEVATIONS'!$1:$1048576,_xlfn.XMATCH(RIGHT($A44,LEN($A44)-3),'SCREED ELEVATIONS'!$A:$A)+2+COLUMN()-5,10)</f>
        <v>1.1020423745466335</v>
      </c>
      <c r="AM49" s="875" cm="1">
        <f t="array" ref="AM49">INDEX('SCREED ELEVATIONS'!$1:$1048576,_xlfn.XMATCH(RIGHT($A44,LEN($A44)-3),'SCREED ELEVATIONS'!$A:$A)+2+COLUMN()-5,10)</f>
        <v>1.0916460280967815</v>
      </c>
      <c r="AN49" s="875" cm="1">
        <f t="array" ref="AN49">INDEX('SCREED ELEVATIONS'!$1:$1048576,_xlfn.XMATCH(RIGHT($A44,LEN($A44)-3),'SCREED ELEVATIONS'!$A:$A)+2+COLUMN()-5,10)</f>
        <v>1.0879870329499202</v>
      </c>
      <c r="AO49" s="875" cm="1">
        <f t="array" ref="AO49">INDEX('SCREED ELEVATIONS'!$1:$1048576,_xlfn.XMATCH(RIGHT($A44,LEN($A44)-3),'SCREED ELEVATIONS'!$A:$A)+2+COLUMN()-5,10)</f>
        <v>1.0827364828686743</v>
      </c>
    </row>
    <row r="50" spans="1:41" x14ac:dyDescent="0.2">
      <c r="B50" s="982"/>
      <c r="C50" s="871" t="s">
        <v>493</v>
      </c>
      <c r="D50" s="869" t="s">
        <v>498</v>
      </c>
      <c r="E50" s="874"/>
      <c r="F50" s="874"/>
      <c r="G50" s="874"/>
      <c r="H50" s="874"/>
      <c r="I50" s="874"/>
      <c r="J50" s="874"/>
      <c r="K50" s="874"/>
      <c r="L50" s="874"/>
      <c r="M50" s="874"/>
      <c r="N50" s="874"/>
      <c r="O50" s="874"/>
      <c r="P50" s="874"/>
      <c r="Q50" s="874"/>
      <c r="R50" s="874"/>
      <c r="S50" s="874"/>
      <c r="T50" s="874"/>
      <c r="U50" s="874"/>
      <c r="V50" s="874"/>
      <c r="W50" s="874"/>
      <c r="X50" s="874"/>
      <c r="Y50" s="874"/>
      <c r="Z50" s="874"/>
      <c r="AA50" s="874"/>
      <c r="AB50" s="874"/>
      <c r="AC50" s="874"/>
      <c r="AD50" s="874"/>
      <c r="AE50" s="874"/>
      <c r="AF50" s="874"/>
      <c r="AG50" s="874"/>
      <c r="AH50" s="874"/>
      <c r="AI50" s="874"/>
      <c r="AJ50" s="874"/>
      <c r="AK50" s="874"/>
      <c r="AL50" s="874"/>
      <c r="AM50" s="874"/>
      <c r="AN50" s="874"/>
      <c r="AO50" s="874"/>
    </row>
    <row r="51" spans="1:41" x14ac:dyDescent="0.2">
      <c r="B51" s="982"/>
      <c r="C51" s="871" t="s">
        <v>494</v>
      </c>
      <c r="D51" s="871" t="s">
        <v>497</v>
      </c>
      <c r="E51" s="876" cm="1">
        <f t="array" ref="E51">INDEX('SCREED ELEVATIONS'!$1:$1048576,_xlfn.XMATCH(RIGHT($A44,LEN($A44)-3),'SCREED ELEVATIONS'!$A:$A)+2+COLUMN()-5,3)</f>
        <v>8.5</v>
      </c>
      <c r="F51" s="876" cm="1">
        <f t="array" ref="F51">INDEX('SCREED ELEVATIONS'!$1:$1048576,_xlfn.XMATCH(RIGHT($A44,LEN($A44)-3),'SCREED ELEVATIONS'!$A:$A)+2+COLUMN()-5,3)</f>
        <v>8.5</v>
      </c>
      <c r="G51" s="876" cm="1">
        <f t="array" ref="G51">INDEX('SCREED ELEVATIONS'!$1:$1048576,_xlfn.XMATCH(RIGHT($A44,LEN($A44)-3),'SCREED ELEVATIONS'!$A:$A)+2+COLUMN()-5,3)</f>
        <v>8.5</v>
      </c>
      <c r="H51" s="876" cm="1">
        <f t="array" ref="H51">INDEX('SCREED ELEVATIONS'!$1:$1048576,_xlfn.XMATCH(RIGHT($A44,LEN($A44)-3),'SCREED ELEVATIONS'!$A:$A)+2+COLUMN()-5,3)</f>
        <v>8.5</v>
      </c>
      <c r="I51" s="876" cm="1">
        <f t="array" ref="I51">INDEX('SCREED ELEVATIONS'!$1:$1048576,_xlfn.XMATCH(RIGHT($A44,LEN($A44)-3),'SCREED ELEVATIONS'!$A:$A)+2+COLUMN()-5,3)</f>
        <v>8.5</v>
      </c>
      <c r="J51" s="876" cm="1">
        <f t="array" ref="J51">INDEX('SCREED ELEVATIONS'!$1:$1048576,_xlfn.XMATCH(RIGHT($A44,LEN($A44)-3),'SCREED ELEVATIONS'!$A:$A)+2+COLUMN()-5,3)</f>
        <v>8.5</v>
      </c>
      <c r="K51" s="876" cm="1">
        <f t="array" ref="K51">INDEX('SCREED ELEVATIONS'!$1:$1048576,_xlfn.XMATCH(RIGHT($A44,LEN($A44)-3),'SCREED ELEVATIONS'!$A:$A)+2+COLUMN()-5,3)</f>
        <v>8.5</v>
      </c>
      <c r="L51" s="876" cm="1">
        <f t="array" ref="L51">INDEX('SCREED ELEVATIONS'!$1:$1048576,_xlfn.XMATCH(RIGHT($A44,LEN($A44)-3),'SCREED ELEVATIONS'!$A:$A)+2+COLUMN()-5,3)</f>
        <v>8.5</v>
      </c>
      <c r="M51" s="876" cm="1">
        <f t="array" ref="M51">INDEX('SCREED ELEVATIONS'!$1:$1048576,_xlfn.XMATCH(RIGHT($A44,LEN($A44)-3),'SCREED ELEVATIONS'!$A:$A)+2+COLUMN()-5,3)</f>
        <v>8.5</v>
      </c>
      <c r="N51" s="876" cm="1">
        <f t="array" ref="N51">INDEX('SCREED ELEVATIONS'!$1:$1048576,_xlfn.XMATCH(RIGHT($A44,LEN($A44)-3),'SCREED ELEVATIONS'!$A:$A)+2+COLUMN()-5,3)</f>
        <v>8.5</v>
      </c>
      <c r="O51" s="876" cm="1">
        <f t="array" ref="O51">INDEX('SCREED ELEVATIONS'!$1:$1048576,_xlfn.XMATCH(RIGHT($A44,LEN($A44)-3),'SCREED ELEVATIONS'!$A:$A)+2+COLUMN()-5,3)</f>
        <v>8.5</v>
      </c>
      <c r="P51" s="876" cm="1">
        <f t="array" ref="P51">INDEX('SCREED ELEVATIONS'!$1:$1048576,_xlfn.XMATCH(RIGHT($A44,LEN($A44)-3),'SCREED ELEVATIONS'!$A:$A)+2+COLUMN()-5,3)</f>
        <v>8.5</v>
      </c>
      <c r="Q51" s="876" cm="1">
        <f t="array" ref="Q51">INDEX('SCREED ELEVATIONS'!$1:$1048576,_xlfn.XMATCH(RIGHT($A44,LEN($A44)-3),'SCREED ELEVATIONS'!$A:$A)+2+COLUMN()-5,3)</f>
        <v>8.5</v>
      </c>
      <c r="R51" s="876" cm="1">
        <f t="array" ref="R51">INDEX('SCREED ELEVATIONS'!$1:$1048576,_xlfn.XMATCH(RIGHT($A44,LEN($A44)-3),'SCREED ELEVATIONS'!$A:$A)+2+COLUMN()-5,3)</f>
        <v>8.5</v>
      </c>
      <c r="S51" s="876" cm="1">
        <f t="array" ref="S51">INDEX('SCREED ELEVATIONS'!$1:$1048576,_xlfn.XMATCH(RIGHT($A44,LEN($A44)-3),'SCREED ELEVATIONS'!$A:$A)+2+COLUMN()-5,3)</f>
        <v>8.5</v>
      </c>
      <c r="T51" s="876" cm="1">
        <f t="array" ref="T51">INDEX('SCREED ELEVATIONS'!$1:$1048576,_xlfn.XMATCH(RIGHT($A44,LEN($A44)-3),'SCREED ELEVATIONS'!$A:$A)+2+COLUMN()-5,3)</f>
        <v>8.5</v>
      </c>
      <c r="U51" s="876" cm="1">
        <f t="array" ref="U51">INDEX('SCREED ELEVATIONS'!$1:$1048576,_xlfn.XMATCH(RIGHT($A44,LEN($A44)-3),'SCREED ELEVATIONS'!$A:$A)+2+COLUMN()-5,3)</f>
        <v>8.5</v>
      </c>
      <c r="V51" s="876" cm="1">
        <f t="array" ref="V51">INDEX('SCREED ELEVATIONS'!$1:$1048576,_xlfn.XMATCH(RIGHT($A44,LEN($A44)-3),'SCREED ELEVATIONS'!$A:$A)+2+COLUMN()-5,3)</f>
        <v>8.5</v>
      </c>
      <c r="W51" s="876" cm="1">
        <f t="array" ref="W51">INDEX('SCREED ELEVATIONS'!$1:$1048576,_xlfn.XMATCH(RIGHT($A44,LEN($A44)-3),'SCREED ELEVATIONS'!$A:$A)+2+COLUMN()-5,3)</f>
        <v>8.5</v>
      </c>
      <c r="X51" s="876" cm="1">
        <f t="array" ref="X51">INDEX('SCREED ELEVATIONS'!$1:$1048576,_xlfn.XMATCH(RIGHT($A44,LEN($A44)-3),'SCREED ELEVATIONS'!$A:$A)+2+COLUMN()-5,3)</f>
        <v>8.5</v>
      </c>
      <c r="Y51" s="876" cm="1">
        <f t="array" ref="Y51">INDEX('SCREED ELEVATIONS'!$1:$1048576,_xlfn.XMATCH(RIGHT($A44,LEN($A44)-3),'SCREED ELEVATIONS'!$A:$A)+2+COLUMN()-5,3)</f>
        <v>8.5</v>
      </c>
      <c r="Z51" s="876" cm="1">
        <f t="array" ref="Z51">INDEX('SCREED ELEVATIONS'!$1:$1048576,_xlfn.XMATCH(RIGHT($A44,LEN($A44)-3),'SCREED ELEVATIONS'!$A:$A)+2+COLUMN()-5,3)</f>
        <v>8.5</v>
      </c>
      <c r="AA51" s="876" cm="1">
        <f t="array" ref="AA51">INDEX('SCREED ELEVATIONS'!$1:$1048576,_xlfn.XMATCH(RIGHT($A44,LEN($A44)-3),'SCREED ELEVATIONS'!$A:$A)+2+COLUMN()-5,3)</f>
        <v>8.5</v>
      </c>
      <c r="AB51" s="876" cm="1">
        <f t="array" ref="AB51">INDEX('SCREED ELEVATIONS'!$1:$1048576,_xlfn.XMATCH(RIGHT($A44,LEN($A44)-3),'SCREED ELEVATIONS'!$A:$A)+2+COLUMN()-5,3)</f>
        <v>8.5</v>
      </c>
      <c r="AC51" s="876" cm="1">
        <f t="array" ref="AC51">INDEX('SCREED ELEVATIONS'!$1:$1048576,_xlfn.XMATCH(RIGHT($A44,LEN($A44)-3),'SCREED ELEVATIONS'!$A:$A)+2+COLUMN()-5,3)</f>
        <v>8.5</v>
      </c>
      <c r="AD51" s="876" cm="1">
        <f t="array" ref="AD51">INDEX('SCREED ELEVATIONS'!$1:$1048576,_xlfn.XMATCH(RIGHT($A44,LEN($A44)-3),'SCREED ELEVATIONS'!$A:$A)+2+COLUMN()-5,3)</f>
        <v>8.5</v>
      </c>
      <c r="AE51" s="876" cm="1">
        <f t="array" ref="AE51">INDEX('SCREED ELEVATIONS'!$1:$1048576,_xlfn.XMATCH(RIGHT($A44,LEN($A44)-3),'SCREED ELEVATIONS'!$A:$A)+2+COLUMN()-5,3)</f>
        <v>8.5</v>
      </c>
      <c r="AF51" s="876" cm="1">
        <f t="array" ref="AF51">INDEX('SCREED ELEVATIONS'!$1:$1048576,_xlfn.XMATCH(RIGHT($A44,LEN($A44)-3),'SCREED ELEVATIONS'!$A:$A)+2+COLUMN()-5,3)</f>
        <v>8.5</v>
      </c>
      <c r="AG51" s="876" cm="1">
        <f t="array" ref="AG51">INDEX('SCREED ELEVATIONS'!$1:$1048576,_xlfn.XMATCH(RIGHT($A44,LEN($A44)-3),'SCREED ELEVATIONS'!$A:$A)+2+COLUMN()-5,3)</f>
        <v>8.5</v>
      </c>
      <c r="AH51" s="876" cm="1">
        <f t="array" ref="AH51">INDEX('SCREED ELEVATIONS'!$1:$1048576,_xlfn.XMATCH(RIGHT($A44,LEN($A44)-3),'SCREED ELEVATIONS'!$A:$A)+2+COLUMN()-5,3)</f>
        <v>8.5</v>
      </c>
      <c r="AI51" s="876" cm="1">
        <f t="array" ref="AI51">INDEX('SCREED ELEVATIONS'!$1:$1048576,_xlfn.XMATCH(RIGHT($A44,LEN($A44)-3),'SCREED ELEVATIONS'!$A:$A)+2+COLUMN()-5,3)</f>
        <v>8.5</v>
      </c>
      <c r="AJ51" s="876" cm="1">
        <f t="array" ref="AJ51">INDEX('SCREED ELEVATIONS'!$1:$1048576,_xlfn.XMATCH(RIGHT($A44,LEN($A44)-3),'SCREED ELEVATIONS'!$A:$A)+2+COLUMN()-5,3)</f>
        <v>8.5</v>
      </c>
      <c r="AK51" s="876" cm="1">
        <f t="array" ref="AK51">INDEX('SCREED ELEVATIONS'!$1:$1048576,_xlfn.XMATCH(RIGHT($A44,LEN($A44)-3),'SCREED ELEVATIONS'!$A:$A)+2+COLUMN()-5,3)</f>
        <v>8.5</v>
      </c>
      <c r="AL51" s="876" cm="1">
        <f t="array" ref="AL51">INDEX('SCREED ELEVATIONS'!$1:$1048576,_xlfn.XMATCH(RIGHT($A44,LEN($A44)-3),'SCREED ELEVATIONS'!$A:$A)+2+COLUMN()-5,3)</f>
        <v>8.5</v>
      </c>
      <c r="AM51" s="876" cm="1">
        <f t="array" ref="AM51">INDEX('SCREED ELEVATIONS'!$1:$1048576,_xlfn.XMATCH(RIGHT($A44,LEN($A44)-3),'SCREED ELEVATIONS'!$A:$A)+2+COLUMN()-5,3)</f>
        <v>8.5</v>
      </c>
      <c r="AN51" s="876" cm="1">
        <f t="array" ref="AN51">INDEX('SCREED ELEVATIONS'!$1:$1048576,_xlfn.XMATCH(RIGHT($A44,LEN($A44)-3),'SCREED ELEVATIONS'!$A:$A)+2+COLUMN()-5,3)</f>
        <v>8.5</v>
      </c>
      <c r="AO51" s="876" cm="1">
        <f t="array" ref="AO51">INDEX('SCREED ELEVATIONS'!$1:$1048576,_xlfn.XMATCH(RIGHT($A44,LEN($A44)-3),'SCREED ELEVATIONS'!$A:$A)+2+COLUMN()-5,3)</f>
        <v>8.5</v>
      </c>
    </row>
    <row r="52" spans="1:41" x14ac:dyDescent="0.2">
      <c r="B52" s="982"/>
      <c r="C52" s="871" t="s">
        <v>495</v>
      </c>
      <c r="D52" s="869" t="s">
        <v>978</v>
      </c>
      <c r="E52" s="874"/>
      <c r="F52" s="874"/>
      <c r="G52" s="874"/>
      <c r="H52" s="874"/>
      <c r="I52" s="874"/>
      <c r="J52" s="874"/>
      <c r="K52" s="874"/>
      <c r="L52" s="874"/>
      <c r="M52" s="874"/>
      <c r="N52" s="874"/>
      <c r="O52" s="874"/>
      <c r="P52" s="874"/>
      <c r="Q52" s="874"/>
      <c r="R52" s="874"/>
      <c r="S52" s="874"/>
      <c r="T52" s="874"/>
      <c r="U52" s="874"/>
      <c r="V52" s="874"/>
      <c r="W52" s="874"/>
      <c r="X52" s="874"/>
      <c r="Y52" s="874"/>
      <c r="Z52" s="874"/>
      <c r="AA52" s="874"/>
      <c r="AB52" s="874"/>
      <c r="AC52" s="874"/>
      <c r="AD52" s="874"/>
      <c r="AE52" s="874"/>
      <c r="AF52" s="874"/>
      <c r="AG52" s="874"/>
      <c r="AH52" s="874"/>
      <c r="AI52" s="874"/>
      <c r="AJ52" s="874"/>
      <c r="AK52" s="874"/>
      <c r="AL52" s="874"/>
      <c r="AM52" s="874"/>
      <c r="AN52" s="874"/>
      <c r="AO52" s="874"/>
    </row>
    <row r="53" spans="1:41" x14ac:dyDescent="0.2">
      <c r="B53" s="982"/>
      <c r="C53" s="871" t="s">
        <v>496</v>
      </c>
      <c r="D53" s="869" t="s">
        <v>979</v>
      </c>
      <c r="E53" s="874"/>
      <c r="F53" s="874"/>
      <c r="G53" s="874"/>
      <c r="H53" s="874"/>
      <c r="I53" s="874"/>
      <c r="J53" s="874"/>
      <c r="K53" s="874"/>
      <c r="L53" s="874"/>
      <c r="M53" s="874"/>
      <c r="N53" s="874"/>
      <c r="O53" s="874"/>
      <c r="P53" s="874"/>
      <c r="Q53" s="874"/>
      <c r="R53" s="874"/>
      <c r="S53" s="874"/>
      <c r="T53" s="874"/>
      <c r="U53" s="874"/>
      <c r="V53" s="874"/>
      <c r="W53" s="874"/>
      <c r="X53" s="874"/>
      <c r="Y53" s="874"/>
      <c r="Z53" s="874"/>
      <c r="AA53" s="874"/>
      <c r="AB53" s="874"/>
      <c r="AC53" s="874"/>
      <c r="AD53" s="874"/>
      <c r="AE53" s="874"/>
      <c r="AF53" s="874"/>
      <c r="AG53" s="874"/>
      <c r="AH53" s="874"/>
      <c r="AI53" s="874"/>
      <c r="AJ53" s="874"/>
      <c r="AK53" s="874"/>
      <c r="AL53" s="874"/>
      <c r="AM53" s="874"/>
      <c r="AN53" s="874"/>
      <c r="AO53" s="874"/>
    </row>
    <row r="54" spans="1:41" x14ac:dyDescent="0.2">
      <c r="A54" s="9" t="str" cm="1">
        <f t="array" ref="A54">INDEX('TOP OF DECK ELEVATIONS'!$10:$10,_xlfn.XMATCH($A44,'TOP OF DECK ELEVATIONS'!$10:$10)+4)</f>
        <v>CL GIRDER M</v>
      </c>
      <c r="B54" s="982" t="s">
        <v>683</v>
      </c>
      <c r="C54" s="871" t="s">
        <v>164</v>
      </c>
      <c r="D54" s="871" t="s">
        <v>975</v>
      </c>
      <c r="E54" s="874" cm="1">
        <f t="array" ref="E54">INDEX('TOP OF DECK ELEVATIONS'!$1:$1048576,COLUMN(O54),_xlfn.XMATCH($A54,'TOP OF DECK ELEVATIONS'!$10:$10)+3)</f>
        <v>1059.4221684480688</v>
      </c>
      <c r="F54" s="874" cm="1">
        <f t="array" ref="F54">INDEX('TOP OF DECK ELEVATIONS'!$1:$1048576,COLUMN(P54),_xlfn.XMATCH($A54,'TOP OF DECK ELEVATIONS'!$10:$10)+3)</f>
        <v>1059.7220301348689</v>
      </c>
      <c r="G54" s="874" cm="1">
        <f t="array" ref="G54">INDEX('TOP OF DECK ELEVATIONS'!$1:$1048576,COLUMN(Q54),_xlfn.XMATCH($A54,'TOP OF DECK ELEVATIONS'!$10:$10)+3)</f>
        <v>1060.0218918216688</v>
      </c>
      <c r="H54" s="874" cm="1">
        <f t="array" ref="H54">INDEX('TOP OF DECK ELEVATIONS'!$1:$1048576,COLUMN(R54),_xlfn.XMATCH($A54,'TOP OF DECK ELEVATIONS'!$10:$10)+3)</f>
        <v>1060.3217535084686</v>
      </c>
      <c r="I54" s="874" cm="1">
        <f t="array" ref="I54">INDEX('TOP OF DECK ELEVATIONS'!$1:$1048576,COLUMN(S54),_xlfn.XMATCH($A54,'TOP OF DECK ELEVATIONS'!$10:$10)+3)</f>
        <v>1060.6216151952688</v>
      </c>
      <c r="J54" s="874" cm="1">
        <f t="array" ref="J54">INDEX('TOP OF DECK ELEVATIONS'!$1:$1048576,COLUMN(T54),_xlfn.XMATCH($A54,'TOP OF DECK ELEVATIONS'!$10:$10)+3)</f>
        <v>1060.8358127577687</v>
      </c>
      <c r="K54" s="874" cm="1">
        <f t="array" ref="K54">INDEX('TOP OF DECK ELEVATIONS'!$1:$1048576,COLUMN(U54),_xlfn.XMATCH($A54,'TOP OF DECK ELEVATIONS'!$10:$10)+3)</f>
        <v>1060.9792915980688</v>
      </c>
      <c r="L54" s="874" cm="1">
        <f t="array" ref="L54">INDEX('TOP OF DECK ELEVATIONS'!$1:$1048576,COLUMN(V54),_xlfn.XMATCH($A54,'TOP OF DECK ELEVATIONS'!$10:$10)+3)</f>
        <v>1061.0500103202687</v>
      </c>
      <c r="M54" s="874" cm="1">
        <f t="array" ref="M54">INDEX('TOP OF DECK ELEVATIONS'!$1:$1048576,COLUMN(W54),_xlfn.XMATCH($A54,'TOP OF DECK ELEVATIONS'!$10:$10)+3)</f>
        <v>1061.2642078827687</v>
      </c>
      <c r="N54" s="874" cm="1">
        <f t="array" ref="N54">INDEX('TOP OF DECK ELEVATIONS'!$1:$1048576,COLUMN(X54),_xlfn.XMATCH($A54,'TOP OF DECK ELEVATIONS'!$10:$10)+3)</f>
        <v>1061.4784054452687</v>
      </c>
      <c r="O54" s="874" cm="1">
        <f t="array" ref="O54">INDEX('TOP OF DECK ELEVATIONS'!$1:$1048576,COLUMN(Y54),_xlfn.XMATCH($A54,'TOP OF DECK ELEVATIONS'!$10:$10)+3)</f>
        <v>1061.6926030077689</v>
      </c>
      <c r="P54" s="874" cm="1">
        <f t="array" ref="P54">INDEX('TOP OF DECK ELEVATIONS'!$1:$1048576,COLUMN(Z54),_xlfn.XMATCH($A54,'TOP OF DECK ELEVATIONS'!$10:$10)+3)</f>
        <v>1061.9068005702688</v>
      </c>
      <c r="Q54" s="874" cm="1">
        <f t="array" ref="Q54">INDEX('TOP OF DECK ELEVATIONS'!$1:$1048576,COLUMN(AA54),_xlfn.XMATCH($A54,'TOP OF DECK ELEVATIONS'!$10:$10)+3)</f>
        <v>1062.1209981327688</v>
      </c>
      <c r="R54" s="874" cm="1">
        <f t="array" ref="R54">INDEX('TOP OF DECK ELEVATIONS'!$1:$1048576,COLUMN(AB54),_xlfn.XMATCH($A54,'TOP OF DECK ELEVATIONS'!$10:$10)+3)</f>
        <v>1062.3351956952688</v>
      </c>
      <c r="S54" s="874" cm="1">
        <f t="array" ref="S54">INDEX('TOP OF DECK ELEVATIONS'!$1:$1048576,COLUMN(AC54),_xlfn.XMATCH($A54,'TOP OF DECK ELEVATIONS'!$10:$10)+3)</f>
        <v>1062.6415913390188</v>
      </c>
      <c r="T54" s="874" cm="1">
        <f t="array" ref="T54">INDEX('TOP OF DECK ELEVATIONS'!$1:$1048576,COLUMN(AD54),_xlfn.XMATCH($A54,'TOP OF DECK ELEVATIONS'!$10:$10)+3)</f>
        <v>1062.7673755980688</v>
      </c>
      <c r="U54" s="874" cm="1">
        <f t="array" ref="U54">INDEX('TOP OF DECK ELEVATIONS'!$1:$1048576,COLUMN(AE54),_xlfn.XMATCH($A54,'TOP OF DECK ELEVATIONS'!$10:$10)+3)</f>
        <v>1062.9479869827687</v>
      </c>
      <c r="V54" s="874" cm="1">
        <f t="array" ref="V54">INDEX('TOP OF DECK ELEVATIONS'!$1:$1048576,COLUMN(AF54),_xlfn.XMATCH($A54,'TOP OF DECK ELEVATIONS'!$10:$10)+3)</f>
        <v>1063.2543826265187</v>
      </c>
      <c r="W54" s="874" cm="1">
        <f t="array" ref="W54">INDEX('TOP OF DECK ELEVATIONS'!$1:$1048576,COLUMN(AG54),_xlfn.XMATCH($A54,'TOP OF DECK ELEVATIONS'!$10:$10)+3)</f>
        <v>1063.5607782702687</v>
      </c>
      <c r="X54" s="874" cm="1">
        <f t="array" ref="X54">INDEX('TOP OF DECK ELEVATIONS'!$1:$1048576,COLUMN(AH54),_xlfn.XMATCH($A54,'TOP OF DECK ELEVATIONS'!$10:$10)+3)</f>
        <v>1063.8671739140188</v>
      </c>
      <c r="Y54" s="874" cm="1">
        <f t="array" ref="Y54">INDEX('TOP OF DECK ELEVATIONS'!$1:$1048576,COLUMN(AI54),_xlfn.XMATCH($A54,'TOP OF DECK ELEVATIONS'!$10:$10)+3)</f>
        <v>1064.1735695577688</v>
      </c>
      <c r="Z54" s="874" cm="1">
        <f t="array" ref="Z54">INDEX('TOP OF DECK ELEVATIONS'!$1:$1048576,COLUMN(AJ54),_xlfn.XMATCH($A54,'TOP OF DECK ELEVATIONS'!$10:$10)+3)</f>
        <v>1064.3543001480687</v>
      </c>
      <c r="AA54" s="874" cm="1">
        <f t="array" ref="AA54">INDEX('TOP OF DECK ELEVATIONS'!$1:$1048576,COLUMN(AK54),_xlfn.XMATCH($A54,'TOP OF DECK ELEVATIONS'!$10:$10)+3)</f>
        <v>1064.4799652015188</v>
      </c>
      <c r="AB54" s="874" cm="1">
        <f t="array" ref="AB54">INDEX('TOP OF DECK ELEVATIONS'!$1:$1048576,COLUMN(AL54),_xlfn.XMATCH($A54,'TOP OF DECK ELEVATIONS'!$10:$10)+3)</f>
        <v>1064.7863608452687</v>
      </c>
      <c r="AC54" s="874" cm="1">
        <f t="array" ref="AC54">INDEX('TOP OF DECK ELEVATIONS'!$1:$1048576,COLUMN(AM54),_xlfn.XMATCH($A54,'TOP OF DECK ELEVATIONS'!$10:$10)+3)</f>
        <v>1065.0005584077687</v>
      </c>
      <c r="AD54" s="874" cm="1">
        <f t="array" ref="AD54">INDEX('TOP OF DECK ELEVATIONS'!$1:$1048576,COLUMN(AN54),_xlfn.XMATCH($A54,'TOP OF DECK ELEVATIONS'!$10:$10)+3)</f>
        <v>1065.2147559702687</v>
      </c>
      <c r="AE54" s="874" cm="1">
        <f t="array" ref="AE54">INDEX('TOP OF DECK ELEVATIONS'!$1:$1048576,COLUMN(AO54),_xlfn.XMATCH($A54,'TOP OF DECK ELEVATIONS'!$10:$10)+3)</f>
        <v>1065.4289535327687</v>
      </c>
      <c r="AF54" s="874" cm="1">
        <f t="array" ref="AF54">INDEX('TOP OF DECK ELEVATIONS'!$1:$1048576,COLUMN(AP54),_xlfn.XMATCH($A54,'TOP OF DECK ELEVATIONS'!$10:$10)+3)</f>
        <v>1065.6431510952686</v>
      </c>
      <c r="AG54" s="874" cm="1">
        <f t="array" ref="AG54">INDEX('TOP OF DECK ELEVATIONS'!$1:$1048576,COLUMN(AQ54),_xlfn.XMATCH($A54,'TOP OF DECK ELEVATIONS'!$10:$10)+3)</f>
        <v>1065.8573486577689</v>
      </c>
      <c r="AH54" s="874" cm="1">
        <f t="array" ref="AH54">INDEX('TOP OF DECK ELEVATIONS'!$1:$1048576,COLUMN(AR54),_xlfn.XMATCH($A54,'TOP OF DECK ELEVATIONS'!$10:$10)+3)</f>
        <v>1066.0715462202688</v>
      </c>
      <c r="AI54" s="874" cm="1">
        <f t="array" ref="AI54">INDEX('TOP OF DECK ELEVATIONS'!$1:$1048576,COLUMN(AS54),_xlfn.XMATCH($A54,'TOP OF DECK ELEVATIONS'!$10:$10)+3)</f>
        <v>1066.1423841480687</v>
      </c>
      <c r="AJ54" s="874" cm="1">
        <f t="array" ref="AJ54">INDEX('TOP OF DECK ELEVATIONS'!$1:$1048576,COLUMN(AT54),_xlfn.XMATCH($A54,'TOP OF DECK ELEVATIONS'!$10:$10)+3)</f>
        <v>1066.2857437827688</v>
      </c>
      <c r="AK54" s="874" cm="1">
        <f t="array" ref="AK54">INDEX('TOP OF DECK ELEVATIONS'!$1:$1048576,COLUMN(AU54),_xlfn.XMATCH($A54,'TOP OF DECK ELEVATIONS'!$10:$10)+3)</f>
        <v>1066.4999413452688</v>
      </c>
      <c r="AL54" s="874" cm="1">
        <f t="array" ref="AL54">INDEX('TOP OF DECK ELEVATIONS'!$1:$1048576,COLUMN(AV54),_xlfn.XMATCH($A54,'TOP OF DECK ELEVATIONS'!$10:$10)+3)</f>
        <v>1066.7998291082938</v>
      </c>
      <c r="AM54" s="874" cm="1">
        <f t="array" ref="AM54">INDEX('TOP OF DECK ELEVATIONS'!$1:$1048576,COLUMN(AW54),_xlfn.XMATCH($A54,'TOP OF DECK ELEVATIONS'!$10:$10)+3)</f>
        <v>1067.0997168713188</v>
      </c>
      <c r="AN54" s="874" cm="1">
        <f t="array" ref="AN54">INDEX('TOP OF DECK ELEVATIONS'!$1:$1048576,COLUMN(AX54),_xlfn.XMATCH($A54,'TOP OF DECK ELEVATIONS'!$10:$10)+3)</f>
        <v>1067.3996046343439</v>
      </c>
      <c r="AO54" s="874" cm="1">
        <f t="array" ref="AO54">INDEX('TOP OF DECK ELEVATIONS'!$1:$1048576,COLUMN(AY54),_xlfn.XMATCH($A54,'TOP OF DECK ELEVATIONS'!$10:$10)+3)</f>
        <v>1067.6994923973687</v>
      </c>
    </row>
    <row r="55" spans="1:41" x14ac:dyDescent="0.2">
      <c r="B55" s="982"/>
      <c r="C55" s="871" t="s">
        <v>165</v>
      </c>
      <c r="D55" s="871" t="s">
        <v>491</v>
      </c>
      <c r="E55" s="874"/>
      <c r="F55" s="874"/>
      <c r="G55" s="874"/>
      <c r="H55" s="874"/>
      <c r="I55" s="874"/>
      <c r="J55" s="874"/>
      <c r="K55" s="874"/>
      <c r="L55" s="874"/>
      <c r="M55" s="874"/>
      <c r="N55" s="874"/>
      <c r="O55" s="874"/>
      <c r="P55" s="874"/>
      <c r="Q55" s="874"/>
      <c r="R55" s="874"/>
      <c r="S55" s="874"/>
      <c r="T55" s="874"/>
      <c r="U55" s="874"/>
      <c r="V55" s="874"/>
      <c r="W55" s="874"/>
      <c r="X55" s="874"/>
      <c r="Y55" s="874"/>
      <c r="Z55" s="874"/>
      <c r="AA55" s="874"/>
      <c r="AB55" s="874"/>
      <c r="AC55" s="874"/>
      <c r="AD55" s="874"/>
      <c r="AE55" s="874"/>
      <c r="AF55" s="874"/>
      <c r="AG55" s="874"/>
      <c r="AH55" s="874"/>
      <c r="AI55" s="874"/>
      <c r="AJ55" s="874"/>
      <c r="AK55" s="874"/>
      <c r="AL55" s="874"/>
      <c r="AM55" s="874"/>
      <c r="AN55" s="874"/>
      <c r="AO55" s="874"/>
    </row>
    <row r="56" spans="1:41" x14ac:dyDescent="0.2">
      <c r="B56" s="982"/>
      <c r="C56" s="871" t="s">
        <v>166</v>
      </c>
      <c r="D56" s="871" t="s">
        <v>492</v>
      </c>
      <c r="E56" s="874"/>
      <c r="F56" s="874"/>
      <c r="G56" s="874"/>
      <c r="H56" s="874"/>
      <c r="I56" s="874"/>
      <c r="J56" s="874"/>
      <c r="K56" s="874"/>
      <c r="L56" s="874"/>
      <c r="M56" s="874"/>
      <c r="N56" s="874"/>
      <c r="O56" s="874"/>
      <c r="P56" s="874"/>
      <c r="Q56" s="874"/>
      <c r="R56" s="874"/>
      <c r="S56" s="874"/>
      <c r="T56" s="874"/>
      <c r="U56" s="874"/>
      <c r="V56" s="874"/>
      <c r="W56" s="874"/>
      <c r="X56" s="874"/>
      <c r="Y56" s="874"/>
      <c r="Z56" s="874"/>
      <c r="AA56" s="874"/>
      <c r="AB56" s="874"/>
      <c r="AC56" s="874"/>
      <c r="AD56" s="874"/>
      <c r="AE56" s="874"/>
      <c r="AF56" s="874"/>
      <c r="AG56" s="874"/>
      <c r="AH56" s="874"/>
      <c r="AI56" s="874"/>
      <c r="AJ56" s="874"/>
      <c r="AK56" s="874"/>
      <c r="AL56" s="874"/>
      <c r="AM56" s="874"/>
      <c r="AN56" s="874"/>
      <c r="AO56" s="874"/>
    </row>
    <row r="57" spans="1:41" x14ac:dyDescent="0.2">
      <c r="B57" s="982"/>
      <c r="C57" s="871" t="s">
        <v>167</v>
      </c>
      <c r="D57" s="869" t="s">
        <v>499</v>
      </c>
      <c r="E57" s="874"/>
      <c r="F57" s="874"/>
      <c r="G57" s="874"/>
      <c r="H57" s="874"/>
      <c r="I57" s="874"/>
      <c r="J57" s="874"/>
      <c r="K57" s="874"/>
      <c r="L57" s="874"/>
      <c r="M57" s="874"/>
      <c r="N57" s="874"/>
      <c r="O57" s="874"/>
      <c r="P57" s="874"/>
      <c r="Q57" s="874"/>
      <c r="R57" s="874"/>
      <c r="S57" s="874"/>
      <c r="T57" s="874"/>
      <c r="U57" s="874"/>
      <c r="V57" s="874"/>
      <c r="W57" s="874"/>
      <c r="X57" s="874"/>
      <c r="Y57" s="874"/>
      <c r="Z57" s="874"/>
      <c r="AA57" s="874"/>
      <c r="AB57" s="874"/>
      <c r="AC57" s="874"/>
      <c r="AD57" s="874"/>
      <c r="AE57" s="874"/>
      <c r="AF57" s="874"/>
      <c r="AG57" s="874"/>
      <c r="AH57" s="874"/>
      <c r="AI57" s="874"/>
      <c r="AJ57" s="874"/>
      <c r="AK57" s="874"/>
      <c r="AL57" s="874"/>
      <c r="AM57" s="874"/>
      <c r="AN57" s="874"/>
      <c r="AO57" s="874"/>
    </row>
    <row r="58" spans="1:41" x14ac:dyDescent="0.2">
      <c r="B58" s="982"/>
      <c r="C58" s="871" t="s">
        <v>391</v>
      </c>
      <c r="D58" s="869" t="s">
        <v>976</v>
      </c>
      <c r="E58" s="875" cm="1">
        <f t="array" ref="E58:AO58">TRANSPOSE('SCREED ELEVATIONS'!$N$745:$N$781)</f>
        <v>1.5598204897442731</v>
      </c>
      <c r="F58" s="875">
        <v>1.5598204897442731</v>
      </c>
      <c r="G58" s="875">
        <v>1.5598204897442731</v>
      </c>
      <c r="H58" s="875">
        <v>1.5598204897442731</v>
      </c>
      <c r="I58" s="875">
        <v>1.5433081979108974</v>
      </c>
      <c r="J58" s="875">
        <v>1.5433081979108974</v>
      </c>
      <c r="K58" s="875">
        <v>1.5526831979108975</v>
      </c>
      <c r="L58" s="875">
        <v>1.5526831979108975</v>
      </c>
      <c r="M58" s="875">
        <v>1.5526831979108975</v>
      </c>
      <c r="N58" s="875">
        <v>1.5526831979108975</v>
      </c>
      <c r="O58" s="875">
        <v>1.5526831979108975</v>
      </c>
      <c r="P58" s="875">
        <v>1.5526831979108975</v>
      </c>
      <c r="Q58" s="875">
        <v>1.5526831979108975</v>
      </c>
      <c r="R58" s="875">
        <v>1.5872821081532866</v>
      </c>
      <c r="S58" s="875">
        <v>1.5872821081532866</v>
      </c>
      <c r="T58" s="875">
        <v>1.6008237748199534</v>
      </c>
      <c r="U58" s="875">
        <v>1.6008237748199534</v>
      </c>
      <c r="V58" s="875">
        <v>1.6008237748199534</v>
      </c>
      <c r="W58" s="875">
        <v>1.5777163829337755</v>
      </c>
      <c r="X58" s="875">
        <v>1.5818830496004423</v>
      </c>
      <c r="Y58" s="875">
        <v>1.5818830496004423</v>
      </c>
      <c r="Z58" s="875">
        <v>1.5818830496004423</v>
      </c>
      <c r="AA58" s="875">
        <v>1.5683413829337756</v>
      </c>
      <c r="AB58" s="875">
        <v>1.5326371066512714</v>
      </c>
      <c r="AC58" s="875">
        <v>1.5388871066512715</v>
      </c>
      <c r="AD58" s="875">
        <v>1.5388871066512715</v>
      </c>
      <c r="AE58" s="875">
        <v>1.5388871066512715</v>
      </c>
      <c r="AF58" s="875">
        <v>1.5388871066512715</v>
      </c>
      <c r="AG58" s="875">
        <v>1.5388871066512715</v>
      </c>
      <c r="AH58" s="875">
        <v>1.5388871066512715</v>
      </c>
      <c r="AI58" s="875">
        <v>1.5388871066512715</v>
      </c>
      <c r="AJ58" s="875">
        <v>1.5295121066512714</v>
      </c>
      <c r="AK58" s="875">
        <v>1.4940845450347675</v>
      </c>
      <c r="AL58" s="875">
        <v>1.5086678783681011</v>
      </c>
      <c r="AM58" s="875">
        <v>1.5086678783681011</v>
      </c>
      <c r="AN58" s="875">
        <v>1.5086678783681011</v>
      </c>
      <c r="AO58" s="875">
        <v>1.5086678783681011</v>
      </c>
    </row>
    <row r="59" spans="1:41" x14ac:dyDescent="0.2">
      <c r="B59" s="982"/>
      <c r="C59" s="871" t="s">
        <v>392</v>
      </c>
      <c r="D59" s="869" t="s">
        <v>977</v>
      </c>
      <c r="E59" s="875" cm="1">
        <f t="array" ref="E59">INDEX('SCREED ELEVATIONS'!$1:$1048576,_xlfn.XMATCH(RIGHT($A54,LEN($A54)-3),'SCREED ELEVATIONS'!$A:$A)+2+COLUMN()-5,10)</f>
        <v>1.1203613855319392</v>
      </c>
      <c r="F59" s="875" cm="1">
        <f t="array" ref="F59">INDEX('SCREED ELEVATIONS'!$1:$1048576,_xlfn.XMATCH(RIGHT($A54,LEN($A54)-3),'SCREED ELEVATIONS'!$A:$A)+2+COLUMN()-5,10)</f>
        <v>1.1178499831129531</v>
      </c>
      <c r="G59" s="875" cm="1">
        <f t="array" ref="G59">INDEX('SCREED ELEVATIONS'!$1:$1048576,_xlfn.XMATCH(RIGHT($A54,LEN($A54)-3),'SCREED ELEVATIONS'!$A:$A)+2+COLUMN()-5,10)</f>
        <v>1.1166572598937794</v>
      </c>
      <c r="H59" s="875" cm="1">
        <f t="array" ref="H59">INDEX('SCREED ELEVATIONS'!$1:$1048576,_xlfn.XMATCH(RIGHT($A54,LEN($A54)-3),'SCREED ELEVATIONS'!$A:$A)+2+COLUMN()-5,10)</f>
        <v>1.112492954122442</v>
      </c>
      <c r="I59" s="875" cm="1">
        <f t="array" ref="I59">INDEX('SCREED ELEVATIONS'!$1:$1048576,_xlfn.XMATCH(RIGHT($A54,LEN($A54)-3),'SCREED ELEVATIONS'!$A:$A)+2+COLUMN()-5,10)</f>
        <v>1.0936212728391461</v>
      </c>
      <c r="J59" s="875" cm="1">
        <f t="array" ref="J59">INDEX('SCREED ELEVATIONS'!$1:$1048576,_xlfn.XMATCH(RIGHT($A54,LEN($A54)-3),'SCREED ELEVATIONS'!$A:$A)+2+COLUMN()-5,10)</f>
        <v>1.0907089291423566</v>
      </c>
      <c r="K59" s="875" cm="1">
        <f t="array" ref="K59">INDEX('SCREED ELEVATIONS'!$1:$1048576,_xlfn.XMATCH(RIGHT($A54,LEN($A54)-3),'SCREED ELEVATIONS'!$A:$A)+2+COLUMN()-5,10)</f>
        <v>1.1046082790576115</v>
      </c>
      <c r="L59" s="875" cm="1">
        <f t="array" ref="L59">INDEX('SCREED ELEVATIONS'!$1:$1048576,_xlfn.XMATCH(RIGHT($A54,LEN($A54)-3),'SCREED ELEVATIONS'!$A:$A)+2+COLUMN()-5,10)</f>
        <v>1.10510497254134</v>
      </c>
      <c r="M59" s="875" cm="1">
        <f t="array" ref="M59">INDEX('SCREED ELEVATIONS'!$1:$1048576,_xlfn.XMATCH(RIGHT($A54,LEN($A54)-3),'SCREED ELEVATIONS'!$A:$A)+2+COLUMN()-5,10)</f>
        <v>1.107552325695297</v>
      </c>
      <c r="N59" s="875" cm="1">
        <f t="array" ref="N59">INDEX('SCREED ELEVATIONS'!$1:$1048576,_xlfn.XMATCH(RIGHT($A54,LEN($A54)-3),'SCREED ELEVATIONS'!$A:$A)+2+COLUMN()-5,10)</f>
        <v>1.1094896390456419</v>
      </c>
      <c r="O59" s="875" cm="1">
        <f t="array" ref="O59">INDEX('SCREED ELEVATIONS'!$1:$1048576,_xlfn.XMATCH(RIGHT($A54,LEN($A54)-3),'SCREED ELEVATIONS'!$A:$A)+2+COLUMN()-5,10)</f>
        <v>1.1083250625576788</v>
      </c>
      <c r="P59" s="875" cm="1">
        <f t="array" ref="P59">INDEX('SCREED ELEVATIONS'!$1:$1048576,_xlfn.XMATCH(RIGHT($A54,LEN($A54)-3),'SCREED ELEVATIONS'!$A:$A)+2+COLUMN()-5,10)</f>
        <v>1.1063550954049155</v>
      </c>
      <c r="Q59" s="875" cm="1">
        <f t="array" ref="Q59">INDEX('SCREED ELEVATIONS'!$1:$1048576,_xlfn.XMATCH(RIGHT($A54,LEN($A54)-3),'SCREED ELEVATIONS'!$A:$A)+2+COLUMN()-5,10)</f>
        <v>1.1038977555954084</v>
      </c>
      <c r="R59" s="875" cm="1">
        <f t="array" ref="R59">INDEX('SCREED ELEVATIONS'!$1:$1048576,_xlfn.XMATCH(RIGHT($A54,LEN($A54)-3),'SCREED ELEVATIONS'!$A:$A)+2+COLUMN()-5,10)</f>
        <v>1.0976030667858416</v>
      </c>
      <c r="S59" s="875" cm="1">
        <f t="array" ref="S59">INDEX('SCREED ELEVATIONS'!$1:$1048576,_xlfn.XMATCH(RIGHT($A54,LEN($A54)-3),'SCREED ELEVATIONS'!$A:$A)+2+COLUMN()-5,10)</f>
        <v>1.0905255326629963</v>
      </c>
      <c r="T59" s="875" cm="1">
        <f t="array" ref="T59">INDEX('SCREED ELEVATIONS'!$1:$1048576,_xlfn.XMATCH(RIGHT($A54,LEN($A54)-3),'SCREED ELEVATIONS'!$A:$A)+2+COLUMN()-5,10)</f>
        <v>1.1119759640515565</v>
      </c>
      <c r="U59" s="875" cm="1">
        <f t="array" ref="U59">INDEX('SCREED ELEVATIONS'!$1:$1048576,_xlfn.XMATCH(RIGHT($A54,LEN($A54)-3),'SCREED ELEVATIONS'!$A:$A)+2+COLUMN()-5,10)</f>
        <v>1.1104505122481567</v>
      </c>
      <c r="V59" s="875" cm="1">
        <f t="array" ref="V59">INDEX('SCREED ELEVATIONS'!$1:$1048576,_xlfn.XMATCH(RIGHT($A54,LEN($A54)-3),'SCREED ELEVATIONS'!$A:$A)+2+COLUMN()-5,10)</f>
        <v>1.1067191545759341</v>
      </c>
      <c r="W59" s="875" cm="1">
        <f t="array" ref="W59">INDEX('SCREED ELEVATIONS'!$1:$1048576,_xlfn.XMATCH(RIGHT($A54,LEN($A54)-3),'SCREED ELEVATIONS'!$A:$A)+2+COLUMN()-5,10)</f>
        <v>1.0989476710106652</v>
      </c>
      <c r="X59" s="875" cm="1">
        <f t="array" ref="X59">INDEX('SCREED ELEVATIONS'!$1:$1048576,_xlfn.XMATCH(RIGHT($A54,LEN($A54)-3),'SCREED ELEVATIONS'!$A:$A)+2+COLUMN()-5,10)</f>
        <v>1.109524525440305</v>
      </c>
      <c r="Y59" s="875" cm="1">
        <f t="array" ref="Y59">INDEX('SCREED ELEVATIONS'!$1:$1048576,_xlfn.XMATCH(RIGHT($A54,LEN($A54)-3),'SCREED ELEVATIONS'!$A:$A)+2+COLUMN()-5,10)</f>
        <v>1.1092373380649987</v>
      </c>
      <c r="Z59" s="875" cm="1">
        <f t="array" ref="Z59">INDEX('SCREED ELEVATIONS'!$1:$1048576,_xlfn.XMATCH(RIGHT($A54,LEN($A54)-3),'SCREED ELEVATIONS'!$A:$A)+2+COLUMN()-5,10)</f>
        <v>1.1100327752743522</v>
      </c>
      <c r="AA59" s="875" cm="1">
        <f t="array" ref="AA59">INDEX('SCREED ELEVATIONS'!$1:$1048576,_xlfn.XMATCH(RIGHT($A54,LEN($A54)-3),'SCREED ELEVATIONS'!$A:$A)+2+COLUMN()-5,10)</f>
        <v>1.0896718835794494</v>
      </c>
      <c r="AB59" s="875" cm="1">
        <f t="array" ref="AB59">INDEX('SCREED ELEVATIONS'!$1:$1048576,_xlfn.XMATCH(RIGHT($A54,LEN($A54)-3),'SCREED ELEVATIONS'!$A:$A)+2+COLUMN()-5,10)</f>
        <v>1.0912317813731811</v>
      </c>
      <c r="AC59" s="875" cm="1">
        <f t="array" ref="AC59">INDEX('SCREED ELEVATIONS'!$1:$1048576,_xlfn.XMATCH(RIGHT($A54,LEN($A54)-3),'SCREED ELEVATIONS'!$A:$A)+2+COLUMN()-5,10)</f>
        <v>1.0947349705968286</v>
      </c>
      <c r="AD59" s="875" cm="1">
        <f t="array" ref="AD59">INDEX('SCREED ELEVATIONS'!$1:$1048576,_xlfn.XMATCH(RIGHT($A54,LEN($A54)-3),'SCREED ELEVATIONS'!$A:$A)+2+COLUMN()-5,10)</f>
        <v>1.0952226144044568</v>
      </c>
      <c r="AE59" s="875" cm="1">
        <f t="array" ref="AE59">INDEX('SCREED ELEVATIONS'!$1:$1048576,_xlfn.XMATCH(RIGHT($A54,LEN($A54)-3),'SCREED ELEVATIONS'!$A:$A)+2+COLUMN()-5,10)</f>
        <v>1.0999272880355697</v>
      </c>
      <c r="AF59" s="875" cm="1">
        <f t="array" ref="AF59">INDEX('SCREED ELEVATIONS'!$1:$1048576,_xlfn.XMATCH(RIGHT($A54,LEN($A54)-3),'SCREED ELEVATIONS'!$A:$A)+2+COLUMN()-5,10)</f>
        <v>1.0990103534087943</v>
      </c>
      <c r="AG59" s="875" cm="1">
        <f t="array" ref="AG59">INDEX('SCREED ELEVATIONS'!$1:$1048576,_xlfn.XMATCH(RIGHT($A54,LEN($A54)-3),'SCREED ELEVATIONS'!$A:$A)+2+COLUMN()-5,10)</f>
        <v>1.1013306940850094</v>
      </c>
      <c r="AH59" s="875" cm="1">
        <f t="array" ref="AH59">INDEX('SCREED ELEVATIONS'!$1:$1048576,_xlfn.XMATCH(RIGHT($A54,LEN($A54)-3),'SCREED ELEVATIONS'!$A:$A)+2+COLUMN()-5,10)</f>
        <v>1.0971420008925912</v>
      </c>
      <c r="AI59" s="875" cm="1">
        <f t="array" ref="AI59">INDEX('SCREED ELEVATIONS'!$1:$1048576,_xlfn.XMATCH(RIGHT($A54,LEN($A54)-3),'SCREED ELEVATIONS'!$A:$A)+2+COLUMN()-5,10)</f>
        <v>1.0964968063470502</v>
      </c>
      <c r="AJ59" s="875" cm="1">
        <f t="array" ref="AJ59">INDEX('SCREED ELEVATIONS'!$1:$1048576,_xlfn.XMATCH(RIGHT($A54,LEN($A54)-3),'SCREED ELEVATIONS'!$A:$A)+2+COLUMN()-5,10)</f>
        <v>1.0820778188055833</v>
      </c>
      <c r="AK59" s="875" cm="1">
        <f t="array" ref="AK59">INDEX('SCREED ELEVATIONS'!$1:$1048576,_xlfn.XMATCH(RIGHT($A54,LEN($A54)-3),'SCREED ELEVATIONS'!$A:$A)+2+COLUMN()-5,10)</f>
        <v>1.0827212798179795</v>
      </c>
      <c r="AL59" s="875" cm="1">
        <f t="array" ref="AL59">INDEX('SCREED ELEVATIONS'!$1:$1048576,_xlfn.XMATCH(RIGHT($A54,LEN($A54)-3),'SCREED ELEVATIONS'!$A:$A)+2+COLUMN()-5,10)</f>
        <v>1.0956345028501775</v>
      </c>
      <c r="AM59" s="875" cm="1">
        <f t="array" ref="AM59">INDEX('SCREED ELEVATIONS'!$1:$1048576,_xlfn.XMATCH(RIGHT($A54,LEN($A54)-3),'SCREED ELEVATIONS'!$A:$A)+2+COLUMN()-5,10)</f>
        <v>1.0916575508526396</v>
      </c>
      <c r="AN59" s="875" cm="1">
        <f t="array" ref="AN59">INDEX('SCREED ELEVATIONS'!$1:$1048576,_xlfn.XMATCH(RIGHT($A54,LEN($A54)-3),'SCREED ELEVATIONS'!$A:$A)+2+COLUMN()-5,10)</f>
        <v>1.0845721375254445</v>
      </c>
      <c r="AO59" s="875" cm="1">
        <f t="array" ref="AO59">INDEX('SCREED ELEVATIONS'!$1:$1048576,_xlfn.XMATCH(RIGHT($A54,LEN($A54)-3),'SCREED ELEVATIONS'!$A:$A)+2+COLUMN()-5,10)</f>
        <v>1.0803242203422063</v>
      </c>
    </row>
    <row r="60" spans="1:41" x14ac:dyDescent="0.2">
      <c r="B60" s="982"/>
      <c r="C60" s="871" t="s">
        <v>493</v>
      </c>
      <c r="D60" s="869" t="s">
        <v>498</v>
      </c>
      <c r="E60" s="874"/>
      <c r="F60" s="874"/>
      <c r="G60" s="874"/>
      <c r="H60" s="874"/>
      <c r="I60" s="874"/>
      <c r="J60" s="874"/>
      <c r="K60" s="874"/>
      <c r="L60" s="874"/>
      <c r="M60" s="874"/>
      <c r="N60" s="874"/>
      <c r="O60" s="874"/>
      <c r="P60" s="874"/>
      <c r="Q60" s="874"/>
      <c r="R60" s="874"/>
      <c r="S60" s="874"/>
      <c r="T60" s="874"/>
      <c r="U60" s="874"/>
      <c r="V60" s="874"/>
      <c r="W60" s="874"/>
      <c r="X60" s="874"/>
      <c r="Y60" s="874"/>
      <c r="Z60" s="874"/>
      <c r="AA60" s="874"/>
      <c r="AB60" s="874"/>
      <c r="AC60" s="874"/>
      <c r="AD60" s="874"/>
      <c r="AE60" s="874"/>
      <c r="AF60" s="874"/>
      <c r="AG60" s="874"/>
      <c r="AH60" s="874"/>
      <c r="AI60" s="874"/>
      <c r="AJ60" s="874"/>
      <c r="AK60" s="874"/>
      <c r="AL60" s="874"/>
      <c r="AM60" s="874"/>
      <c r="AN60" s="874"/>
      <c r="AO60" s="874"/>
    </row>
    <row r="61" spans="1:41" x14ac:dyDescent="0.2">
      <c r="B61" s="982"/>
      <c r="C61" s="871" t="s">
        <v>494</v>
      </c>
      <c r="D61" s="871" t="s">
        <v>497</v>
      </c>
      <c r="E61" s="876" cm="1">
        <f t="array" ref="E61">INDEX('SCREED ELEVATIONS'!$1:$1048576,_xlfn.XMATCH(RIGHT($A54,LEN($A54)-3),'SCREED ELEVATIONS'!$A:$A)+2+COLUMN()-5,3)</f>
        <v>8.5</v>
      </c>
      <c r="F61" s="876" cm="1">
        <f t="array" ref="F61">INDEX('SCREED ELEVATIONS'!$1:$1048576,_xlfn.XMATCH(RIGHT($A54,LEN($A54)-3),'SCREED ELEVATIONS'!$A:$A)+2+COLUMN()-5,3)</f>
        <v>8.5</v>
      </c>
      <c r="G61" s="876" cm="1">
        <f t="array" ref="G61">INDEX('SCREED ELEVATIONS'!$1:$1048576,_xlfn.XMATCH(RIGHT($A54,LEN($A54)-3),'SCREED ELEVATIONS'!$A:$A)+2+COLUMN()-5,3)</f>
        <v>8.5</v>
      </c>
      <c r="H61" s="876" cm="1">
        <f t="array" ref="H61">INDEX('SCREED ELEVATIONS'!$1:$1048576,_xlfn.XMATCH(RIGHT($A54,LEN($A54)-3),'SCREED ELEVATIONS'!$A:$A)+2+COLUMN()-5,3)</f>
        <v>8.5</v>
      </c>
      <c r="I61" s="876" cm="1">
        <f t="array" ref="I61">INDEX('SCREED ELEVATIONS'!$1:$1048576,_xlfn.XMATCH(RIGHT($A54,LEN($A54)-3),'SCREED ELEVATIONS'!$A:$A)+2+COLUMN()-5,3)</f>
        <v>8.5</v>
      </c>
      <c r="J61" s="876" cm="1">
        <f t="array" ref="J61">INDEX('SCREED ELEVATIONS'!$1:$1048576,_xlfn.XMATCH(RIGHT($A54,LEN($A54)-3),'SCREED ELEVATIONS'!$A:$A)+2+COLUMN()-5,3)</f>
        <v>8.5</v>
      </c>
      <c r="K61" s="876" cm="1">
        <f t="array" ref="K61">INDEX('SCREED ELEVATIONS'!$1:$1048576,_xlfn.XMATCH(RIGHT($A54,LEN($A54)-3),'SCREED ELEVATIONS'!$A:$A)+2+COLUMN()-5,3)</f>
        <v>8.5</v>
      </c>
      <c r="L61" s="876" cm="1">
        <f t="array" ref="L61">INDEX('SCREED ELEVATIONS'!$1:$1048576,_xlfn.XMATCH(RIGHT($A54,LEN($A54)-3),'SCREED ELEVATIONS'!$A:$A)+2+COLUMN()-5,3)</f>
        <v>8.5</v>
      </c>
      <c r="M61" s="876" cm="1">
        <f t="array" ref="M61">INDEX('SCREED ELEVATIONS'!$1:$1048576,_xlfn.XMATCH(RIGHT($A54,LEN($A54)-3),'SCREED ELEVATIONS'!$A:$A)+2+COLUMN()-5,3)</f>
        <v>8.5</v>
      </c>
      <c r="N61" s="876" cm="1">
        <f t="array" ref="N61">INDEX('SCREED ELEVATIONS'!$1:$1048576,_xlfn.XMATCH(RIGHT($A54,LEN($A54)-3),'SCREED ELEVATIONS'!$A:$A)+2+COLUMN()-5,3)</f>
        <v>8.5</v>
      </c>
      <c r="O61" s="876" cm="1">
        <f t="array" ref="O61">INDEX('SCREED ELEVATIONS'!$1:$1048576,_xlfn.XMATCH(RIGHT($A54,LEN($A54)-3),'SCREED ELEVATIONS'!$A:$A)+2+COLUMN()-5,3)</f>
        <v>8.5</v>
      </c>
      <c r="P61" s="876" cm="1">
        <f t="array" ref="P61">INDEX('SCREED ELEVATIONS'!$1:$1048576,_xlfn.XMATCH(RIGHT($A54,LEN($A54)-3),'SCREED ELEVATIONS'!$A:$A)+2+COLUMN()-5,3)</f>
        <v>8.5</v>
      </c>
      <c r="Q61" s="876" cm="1">
        <f t="array" ref="Q61">INDEX('SCREED ELEVATIONS'!$1:$1048576,_xlfn.XMATCH(RIGHT($A54,LEN($A54)-3),'SCREED ELEVATIONS'!$A:$A)+2+COLUMN()-5,3)</f>
        <v>8.5</v>
      </c>
      <c r="R61" s="876" cm="1">
        <f t="array" ref="R61">INDEX('SCREED ELEVATIONS'!$1:$1048576,_xlfn.XMATCH(RIGHT($A54,LEN($A54)-3),'SCREED ELEVATIONS'!$A:$A)+2+COLUMN()-5,3)</f>
        <v>8.5</v>
      </c>
      <c r="S61" s="876" cm="1">
        <f t="array" ref="S61">INDEX('SCREED ELEVATIONS'!$1:$1048576,_xlfn.XMATCH(RIGHT($A54,LEN($A54)-3),'SCREED ELEVATIONS'!$A:$A)+2+COLUMN()-5,3)</f>
        <v>8.5</v>
      </c>
      <c r="T61" s="876" cm="1">
        <f t="array" ref="T61">INDEX('SCREED ELEVATIONS'!$1:$1048576,_xlfn.XMATCH(RIGHT($A54,LEN($A54)-3),'SCREED ELEVATIONS'!$A:$A)+2+COLUMN()-5,3)</f>
        <v>8.5</v>
      </c>
      <c r="U61" s="876" cm="1">
        <f t="array" ref="U61">INDEX('SCREED ELEVATIONS'!$1:$1048576,_xlfn.XMATCH(RIGHT($A54,LEN($A54)-3),'SCREED ELEVATIONS'!$A:$A)+2+COLUMN()-5,3)</f>
        <v>8.5</v>
      </c>
      <c r="V61" s="876" cm="1">
        <f t="array" ref="V61">INDEX('SCREED ELEVATIONS'!$1:$1048576,_xlfn.XMATCH(RIGHT($A54,LEN($A54)-3),'SCREED ELEVATIONS'!$A:$A)+2+COLUMN()-5,3)</f>
        <v>8.5</v>
      </c>
      <c r="W61" s="876" cm="1">
        <f t="array" ref="W61">INDEX('SCREED ELEVATIONS'!$1:$1048576,_xlfn.XMATCH(RIGHT($A54,LEN($A54)-3),'SCREED ELEVATIONS'!$A:$A)+2+COLUMN()-5,3)</f>
        <v>8.5</v>
      </c>
      <c r="X61" s="876" cm="1">
        <f t="array" ref="X61">INDEX('SCREED ELEVATIONS'!$1:$1048576,_xlfn.XMATCH(RIGHT($A54,LEN($A54)-3),'SCREED ELEVATIONS'!$A:$A)+2+COLUMN()-5,3)</f>
        <v>8.5</v>
      </c>
      <c r="Y61" s="876" cm="1">
        <f t="array" ref="Y61">INDEX('SCREED ELEVATIONS'!$1:$1048576,_xlfn.XMATCH(RIGHT($A54,LEN($A54)-3),'SCREED ELEVATIONS'!$A:$A)+2+COLUMN()-5,3)</f>
        <v>8.5</v>
      </c>
      <c r="Z61" s="876" cm="1">
        <f t="array" ref="Z61">INDEX('SCREED ELEVATIONS'!$1:$1048576,_xlfn.XMATCH(RIGHT($A54,LEN($A54)-3),'SCREED ELEVATIONS'!$A:$A)+2+COLUMN()-5,3)</f>
        <v>8.5</v>
      </c>
      <c r="AA61" s="876" cm="1">
        <f t="array" ref="AA61">INDEX('SCREED ELEVATIONS'!$1:$1048576,_xlfn.XMATCH(RIGHT($A54,LEN($A54)-3),'SCREED ELEVATIONS'!$A:$A)+2+COLUMN()-5,3)</f>
        <v>8.5</v>
      </c>
      <c r="AB61" s="876" cm="1">
        <f t="array" ref="AB61">INDEX('SCREED ELEVATIONS'!$1:$1048576,_xlfn.XMATCH(RIGHT($A54,LEN($A54)-3),'SCREED ELEVATIONS'!$A:$A)+2+COLUMN()-5,3)</f>
        <v>8.5</v>
      </c>
      <c r="AC61" s="876" cm="1">
        <f t="array" ref="AC61">INDEX('SCREED ELEVATIONS'!$1:$1048576,_xlfn.XMATCH(RIGHT($A54,LEN($A54)-3),'SCREED ELEVATIONS'!$A:$A)+2+COLUMN()-5,3)</f>
        <v>8.5</v>
      </c>
      <c r="AD61" s="876" cm="1">
        <f t="array" ref="AD61">INDEX('SCREED ELEVATIONS'!$1:$1048576,_xlfn.XMATCH(RIGHT($A54,LEN($A54)-3),'SCREED ELEVATIONS'!$A:$A)+2+COLUMN()-5,3)</f>
        <v>8.5</v>
      </c>
      <c r="AE61" s="876" cm="1">
        <f t="array" ref="AE61">INDEX('SCREED ELEVATIONS'!$1:$1048576,_xlfn.XMATCH(RIGHT($A54,LEN($A54)-3),'SCREED ELEVATIONS'!$A:$A)+2+COLUMN()-5,3)</f>
        <v>8.5</v>
      </c>
      <c r="AF61" s="876" cm="1">
        <f t="array" ref="AF61">INDEX('SCREED ELEVATIONS'!$1:$1048576,_xlfn.XMATCH(RIGHT($A54,LEN($A54)-3),'SCREED ELEVATIONS'!$A:$A)+2+COLUMN()-5,3)</f>
        <v>8.5</v>
      </c>
      <c r="AG61" s="876" cm="1">
        <f t="array" ref="AG61">INDEX('SCREED ELEVATIONS'!$1:$1048576,_xlfn.XMATCH(RIGHT($A54,LEN($A54)-3),'SCREED ELEVATIONS'!$A:$A)+2+COLUMN()-5,3)</f>
        <v>8.5</v>
      </c>
      <c r="AH61" s="876" cm="1">
        <f t="array" ref="AH61">INDEX('SCREED ELEVATIONS'!$1:$1048576,_xlfn.XMATCH(RIGHT($A54,LEN($A54)-3),'SCREED ELEVATIONS'!$A:$A)+2+COLUMN()-5,3)</f>
        <v>8.5</v>
      </c>
      <c r="AI61" s="876" cm="1">
        <f t="array" ref="AI61">INDEX('SCREED ELEVATIONS'!$1:$1048576,_xlfn.XMATCH(RIGHT($A54,LEN($A54)-3),'SCREED ELEVATIONS'!$A:$A)+2+COLUMN()-5,3)</f>
        <v>8.5</v>
      </c>
      <c r="AJ61" s="876" cm="1">
        <f t="array" ref="AJ61">INDEX('SCREED ELEVATIONS'!$1:$1048576,_xlfn.XMATCH(RIGHT($A54,LEN($A54)-3),'SCREED ELEVATIONS'!$A:$A)+2+COLUMN()-5,3)</f>
        <v>8.5</v>
      </c>
      <c r="AK61" s="876" cm="1">
        <f t="array" ref="AK61">INDEX('SCREED ELEVATIONS'!$1:$1048576,_xlfn.XMATCH(RIGHT($A54,LEN($A54)-3),'SCREED ELEVATIONS'!$A:$A)+2+COLUMN()-5,3)</f>
        <v>8.5</v>
      </c>
      <c r="AL61" s="876" cm="1">
        <f t="array" ref="AL61">INDEX('SCREED ELEVATIONS'!$1:$1048576,_xlfn.XMATCH(RIGHT($A54,LEN($A54)-3),'SCREED ELEVATIONS'!$A:$A)+2+COLUMN()-5,3)</f>
        <v>8.5</v>
      </c>
      <c r="AM61" s="876" cm="1">
        <f t="array" ref="AM61">INDEX('SCREED ELEVATIONS'!$1:$1048576,_xlfn.XMATCH(RIGHT($A54,LEN($A54)-3),'SCREED ELEVATIONS'!$A:$A)+2+COLUMN()-5,3)</f>
        <v>8.5</v>
      </c>
      <c r="AN61" s="876" cm="1">
        <f t="array" ref="AN61">INDEX('SCREED ELEVATIONS'!$1:$1048576,_xlfn.XMATCH(RIGHT($A54,LEN($A54)-3),'SCREED ELEVATIONS'!$A:$A)+2+COLUMN()-5,3)</f>
        <v>8.5</v>
      </c>
      <c r="AO61" s="876" cm="1">
        <f t="array" ref="AO61">INDEX('SCREED ELEVATIONS'!$1:$1048576,_xlfn.XMATCH(RIGHT($A54,LEN($A54)-3),'SCREED ELEVATIONS'!$A:$A)+2+COLUMN()-5,3)</f>
        <v>8.5</v>
      </c>
    </row>
    <row r="62" spans="1:41" x14ac:dyDescent="0.2">
      <c r="B62" s="982"/>
      <c r="C62" s="871" t="s">
        <v>495</v>
      </c>
      <c r="D62" s="869" t="s">
        <v>978</v>
      </c>
      <c r="E62" s="874"/>
      <c r="F62" s="874"/>
      <c r="G62" s="874"/>
      <c r="H62" s="874"/>
      <c r="I62" s="874"/>
      <c r="J62" s="874"/>
      <c r="K62" s="874"/>
      <c r="L62" s="874"/>
      <c r="M62" s="874"/>
      <c r="N62" s="874"/>
      <c r="O62" s="874"/>
      <c r="P62" s="874"/>
      <c r="Q62" s="874"/>
      <c r="R62" s="874"/>
      <c r="S62" s="874"/>
      <c r="T62" s="874"/>
      <c r="U62" s="874"/>
      <c r="V62" s="874"/>
      <c r="W62" s="874"/>
      <c r="X62" s="874"/>
      <c r="Y62" s="874"/>
      <c r="Z62" s="874"/>
      <c r="AA62" s="874"/>
      <c r="AB62" s="874"/>
      <c r="AC62" s="874"/>
      <c r="AD62" s="874"/>
      <c r="AE62" s="874"/>
      <c r="AF62" s="874"/>
      <c r="AG62" s="874"/>
      <c r="AH62" s="874"/>
      <c r="AI62" s="874"/>
      <c r="AJ62" s="874"/>
      <c r="AK62" s="874"/>
      <c r="AL62" s="874"/>
      <c r="AM62" s="874"/>
      <c r="AN62" s="874"/>
      <c r="AO62" s="874"/>
    </row>
    <row r="63" spans="1:41" x14ac:dyDescent="0.2">
      <c r="B63" s="982"/>
      <c r="C63" s="871" t="s">
        <v>496</v>
      </c>
      <c r="D63" s="869" t="s">
        <v>979</v>
      </c>
      <c r="E63" s="874"/>
      <c r="F63" s="874"/>
      <c r="G63" s="874"/>
      <c r="H63" s="874"/>
      <c r="I63" s="874"/>
      <c r="J63" s="874"/>
      <c r="K63" s="874"/>
      <c r="L63" s="874"/>
      <c r="M63" s="874"/>
      <c r="N63" s="874"/>
      <c r="O63" s="874"/>
      <c r="P63" s="874"/>
      <c r="Q63" s="874"/>
      <c r="R63" s="874"/>
      <c r="S63" s="874"/>
      <c r="T63" s="874"/>
      <c r="U63" s="874"/>
      <c r="V63" s="874"/>
      <c r="W63" s="874"/>
      <c r="X63" s="874"/>
      <c r="Y63" s="874"/>
      <c r="Z63" s="874"/>
      <c r="AA63" s="874"/>
      <c r="AB63" s="874"/>
      <c r="AC63" s="874"/>
      <c r="AD63" s="874"/>
      <c r="AE63" s="874"/>
      <c r="AF63" s="874"/>
      <c r="AG63" s="874"/>
      <c r="AH63" s="874"/>
      <c r="AI63" s="874"/>
      <c r="AJ63" s="874"/>
      <c r="AK63" s="874"/>
      <c r="AL63" s="874"/>
      <c r="AM63" s="874"/>
      <c r="AN63" s="874"/>
      <c r="AO63" s="874"/>
    </row>
    <row r="64" spans="1:41" x14ac:dyDescent="0.2">
      <c r="A64" s="9" t="str" cm="1">
        <f t="array" ref="A64">INDEX('TOP OF DECK ELEVATIONS'!$10:$10,_xlfn.XMATCH($A54,'TOP OF DECK ELEVATIONS'!$10:$10)+4)</f>
        <v>CL GIRDER L</v>
      </c>
      <c r="B64" s="982" t="s">
        <v>682</v>
      </c>
      <c r="C64" s="871" t="s">
        <v>164</v>
      </c>
      <c r="D64" s="871" t="s">
        <v>975</v>
      </c>
      <c r="E64" s="874" cm="1">
        <f t="array" ref="E64">INDEX('TOP OF DECK ELEVATIONS'!$1:$1048576,COLUMN(O64),_xlfn.XMATCH($A64,'TOP OF DECK ELEVATIONS'!$10:$10)+3)</f>
        <v>1059.6395412118932</v>
      </c>
      <c r="F64" s="874" cm="1">
        <f t="array" ref="F64">INDEX('TOP OF DECK ELEVATIONS'!$1:$1048576,COLUMN(P64),_xlfn.XMATCH($A64,'TOP OF DECK ELEVATIONS'!$10:$10)+3)</f>
        <v>1059.9394028986931</v>
      </c>
      <c r="G64" s="874" cm="1">
        <f t="array" ref="G64">INDEX('TOP OF DECK ELEVATIONS'!$1:$1048576,COLUMN(Q64),_xlfn.XMATCH($A64,'TOP OF DECK ELEVATIONS'!$10:$10)+3)</f>
        <v>1060.2392645854932</v>
      </c>
      <c r="H64" s="874" cm="1">
        <f t="array" ref="H64">INDEX('TOP OF DECK ELEVATIONS'!$1:$1048576,COLUMN(R64),_xlfn.XMATCH($A64,'TOP OF DECK ELEVATIONS'!$10:$10)+3)</f>
        <v>1060.5391262722931</v>
      </c>
      <c r="I64" s="874" cm="1">
        <f t="array" ref="I64">INDEX('TOP OF DECK ELEVATIONS'!$1:$1048576,COLUMN(S64),_xlfn.XMATCH($A64,'TOP OF DECK ELEVATIONS'!$10:$10)+3)</f>
        <v>1060.8389879590932</v>
      </c>
      <c r="J64" s="874" cm="1">
        <f t="array" ref="J64">INDEX('TOP OF DECK ELEVATIONS'!$1:$1048576,COLUMN(T64),_xlfn.XMATCH($A64,'TOP OF DECK ELEVATIONS'!$10:$10)+3)</f>
        <v>1061.0531855215932</v>
      </c>
      <c r="K64" s="874" cm="1">
        <f t="array" ref="K64">INDEX('TOP OF DECK ELEVATIONS'!$1:$1048576,COLUMN(U64),_xlfn.XMATCH($A64,'TOP OF DECK ELEVATIONS'!$10:$10)+3)</f>
        <v>1061.196664361893</v>
      </c>
      <c r="L64" s="874" cm="1">
        <f t="array" ref="L64">INDEX('TOP OF DECK ELEVATIONS'!$1:$1048576,COLUMN(V64),_xlfn.XMATCH($A64,'TOP OF DECK ELEVATIONS'!$10:$10)+3)</f>
        <v>1061.2673830840931</v>
      </c>
      <c r="M64" s="874" cm="1">
        <f t="array" ref="M64">INDEX('TOP OF DECK ELEVATIONS'!$1:$1048576,COLUMN(W64),_xlfn.XMATCH($A64,'TOP OF DECK ELEVATIONS'!$10:$10)+3)</f>
        <v>1061.4815806465931</v>
      </c>
      <c r="N64" s="874" cm="1">
        <f t="array" ref="N64">INDEX('TOP OF DECK ELEVATIONS'!$1:$1048576,COLUMN(X64),_xlfn.XMATCH($A64,'TOP OF DECK ELEVATIONS'!$10:$10)+3)</f>
        <v>1061.6957782090931</v>
      </c>
      <c r="O64" s="874" cm="1">
        <f t="array" ref="O64">INDEX('TOP OF DECK ELEVATIONS'!$1:$1048576,COLUMN(Y64),_xlfn.XMATCH($A64,'TOP OF DECK ELEVATIONS'!$10:$10)+3)</f>
        <v>1061.9099757715931</v>
      </c>
      <c r="P64" s="874" cm="1">
        <f t="array" ref="P64">INDEX('TOP OF DECK ELEVATIONS'!$1:$1048576,COLUMN(Z64),_xlfn.XMATCH($A64,'TOP OF DECK ELEVATIONS'!$10:$10)+3)</f>
        <v>1062.124173334093</v>
      </c>
      <c r="Q64" s="874" cm="1">
        <f t="array" ref="Q64">INDEX('TOP OF DECK ELEVATIONS'!$1:$1048576,COLUMN(AA64),_xlfn.XMATCH($A64,'TOP OF DECK ELEVATIONS'!$10:$10)+3)</f>
        <v>1062.338370896593</v>
      </c>
      <c r="R64" s="874" cm="1">
        <f t="array" ref="R64">INDEX('TOP OF DECK ELEVATIONS'!$1:$1048576,COLUMN(AB64),_xlfn.XMATCH($A64,'TOP OF DECK ELEVATIONS'!$10:$10)+3)</f>
        <v>1062.552568459093</v>
      </c>
      <c r="S64" s="874" cm="1">
        <f t="array" ref="S64">INDEX('TOP OF DECK ELEVATIONS'!$1:$1048576,COLUMN(AC64),_xlfn.XMATCH($A64,'TOP OF DECK ELEVATIONS'!$10:$10)+3)</f>
        <v>1062.8589641028432</v>
      </c>
      <c r="T64" s="874" cm="1">
        <f t="array" ref="T64">INDEX('TOP OF DECK ELEVATIONS'!$1:$1048576,COLUMN(AD64),_xlfn.XMATCH($A64,'TOP OF DECK ELEVATIONS'!$10:$10)+3)</f>
        <v>1062.984748361893</v>
      </c>
      <c r="U64" s="874" cm="1">
        <f t="array" ref="U64">INDEX('TOP OF DECK ELEVATIONS'!$1:$1048576,COLUMN(AE64),_xlfn.XMATCH($A64,'TOP OF DECK ELEVATIONS'!$10:$10)+3)</f>
        <v>1063.1653597465931</v>
      </c>
      <c r="V64" s="874" cm="1">
        <f t="array" ref="V64">INDEX('TOP OF DECK ELEVATIONS'!$1:$1048576,COLUMN(AF64),_xlfn.XMATCH($A64,'TOP OF DECK ELEVATIONS'!$10:$10)+3)</f>
        <v>1063.4717553903431</v>
      </c>
      <c r="W64" s="874" cm="1">
        <f t="array" ref="W64">INDEX('TOP OF DECK ELEVATIONS'!$1:$1048576,COLUMN(AG64),_xlfn.XMATCH($A64,'TOP OF DECK ELEVATIONS'!$10:$10)+3)</f>
        <v>1063.7781510340931</v>
      </c>
      <c r="X64" s="874" cm="1">
        <f t="array" ref="X64">INDEX('TOP OF DECK ELEVATIONS'!$1:$1048576,COLUMN(AH64),_xlfn.XMATCH($A64,'TOP OF DECK ELEVATIONS'!$10:$10)+3)</f>
        <v>1064.084546677843</v>
      </c>
      <c r="Y64" s="874" cm="1">
        <f t="array" ref="Y64">INDEX('TOP OF DECK ELEVATIONS'!$1:$1048576,COLUMN(AI64),_xlfn.XMATCH($A64,'TOP OF DECK ELEVATIONS'!$10:$10)+3)</f>
        <v>1064.390942321593</v>
      </c>
      <c r="Z64" s="874" cm="1">
        <f t="array" ref="Z64">INDEX('TOP OF DECK ELEVATIONS'!$1:$1048576,COLUMN(AJ64),_xlfn.XMATCH($A64,'TOP OF DECK ELEVATIONS'!$10:$10)+3)</f>
        <v>1064.5716729118931</v>
      </c>
      <c r="AA64" s="874" cm="1">
        <f t="array" ref="AA64">INDEX('TOP OF DECK ELEVATIONS'!$1:$1048576,COLUMN(AK64),_xlfn.XMATCH($A64,'TOP OF DECK ELEVATIONS'!$10:$10)+3)</f>
        <v>1064.6973379653432</v>
      </c>
      <c r="AB64" s="874" cm="1">
        <f t="array" ref="AB64">INDEX('TOP OF DECK ELEVATIONS'!$1:$1048576,COLUMN(AL64),_xlfn.XMATCH($A64,'TOP OF DECK ELEVATIONS'!$10:$10)+3)</f>
        <v>1065.0037336090932</v>
      </c>
      <c r="AC64" s="874" cm="1">
        <f t="array" ref="AC64">INDEX('TOP OF DECK ELEVATIONS'!$1:$1048576,COLUMN(AM64),_xlfn.XMATCH($A64,'TOP OF DECK ELEVATIONS'!$10:$10)+3)</f>
        <v>1065.2179311715931</v>
      </c>
      <c r="AD64" s="874" cm="1">
        <f t="array" ref="AD64">INDEX('TOP OF DECK ELEVATIONS'!$1:$1048576,COLUMN(AN64),_xlfn.XMATCH($A64,'TOP OF DECK ELEVATIONS'!$10:$10)+3)</f>
        <v>1065.4321287340931</v>
      </c>
      <c r="AE64" s="874" cm="1">
        <f t="array" ref="AE64">INDEX('TOP OF DECK ELEVATIONS'!$1:$1048576,COLUMN(AO64),_xlfn.XMATCH($A64,'TOP OF DECK ELEVATIONS'!$10:$10)+3)</f>
        <v>1065.6463262965931</v>
      </c>
      <c r="AF64" s="874" cm="1">
        <f t="array" ref="AF64">INDEX('TOP OF DECK ELEVATIONS'!$1:$1048576,COLUMN(AP64),_xlfn.XMATCH($A64,'TOP OF DECK ELEVATIONS'!$10:$10)+3)</f>
        <v>1065.8605238590931</v>
      </c>
      <c r="AG64" s="874" cm="1">
        <f t="array" ref="AG64">INDEX('TOP OF DECK ELEVATIONS'!$1:$1048576,COLUMN(AQ64),_xlfn.XMATCH($A64,'TOP OF DECK ELEVATIONS'!$10:$10)+3)</f>
        <v>1066.074721421593</v>
      </c>
      <c r="AH64" s="874" cm="1">
        <f t="array" ref="AH64">INDEX('TOP OF DECK ELEVATIONS'!$1:$1048576,COLUMN(AR64),_xlfn.XMATCH($A64,'TOP OF DECK ELEVATIONS'!$10:$10)+3)</f>
        <v>1066.288918984093</v>
      </c>
      <c r="AI64" s="874" cm="1">
        <f t="array" ref="AI64">INDEX('TOP OF DECK ELEVATIONS'!$1:$1048576,COLUMN(AS64),_xlfn.XMATCH($A64,'TOP OF DECK ELEVATIONS'!$10:$10)+3)</f>
        <v>1066.3597569118931</v>
      </c>
      <c r="AJ64" s="874" cm="1">
        <f t="array" ref="AJ64">INDEX('TOP OF DECK ELEVATIONS'!$1:$1048576,COLUMN(AT64),_xlfn.XMATCH($A64,'TOP OF DECK ELEVATIONS'!$10:$10)+3)</f>
        <v>1066.503116546593</v>
      </c>
      <c r="AK64" s="874" cm="1">
        <f t="array" ref="AK64">INDEX('TOP OF DECK ELEVATIONS'!$1:$1048576,COLUMN(AU64),_xlfn.XMATCH($A64,'TOP OF DECK ELEVATIONS'!$10:$10)+3)</f>
        <v>1066.7173141090932</v>
      </c>
      <c r="AL64" s="874" cm="1">
        <f t="array" ref="AL64">INDEX('TOP OF DECK ELEVATIONS'!$1:$1048576,COLUMN(AV64),_xlfn.XMATCH($A64,'TOP OF DECK ELEVATIONS'!$10:$10)+3)</f>
        <v>1067.017201872118</v>
      </c>
      <c r="AM64" s="874" cm="1">
        <f t="array" ref="AM64">INDEX('TOP OF DECK ELEVATIONS'!$1:$1048576,COLUMN(AW64),_xlfn.XMATCH($A64,'TOP OF DECK ELEVATIONS'!$10:$10)+3)</f>
        <v>1067.317089635143</v>
      </c>
      <c r="AN64" s="874" cm="1">
        <f t="array" ref="AN64">INDEX('TOP OF DECK ELEVATIONS'!$1:$1048576,COLUMN(AX64),_xlfn.XMATCH($A64,'TOP OF DECK ELEVATIONS'!$10:$10)+3)</f>
        <v>1067.616977398168</v>
      </c>
      <c r="AO64" s="874" cm="1">
        <f t="array" ref="AO64">INDEX('TOP OF DECK ELEVATIONS'!$1:$1048576,COLUMN(AY64),_xlfn.XMATCH($A64,'TOP OF DECK ELEVATIONS'!$10:$10)+3)</f>
        <v>1067.9168651611931</v>
      </c>
    </row>
    <row r="65" spans="1:41" x14ac:dyDescent="0.2">
      <c r="B65" s="982"/>
      <c r="C65" s="871" t="s">
        <v>165</v>
      </c>
      <c r="D65" s="871" t="s">
        <v>491</v>
      </c>
      <c r="E65" s="874"/>
      <c r="F65" s="874"/>
      <c r="G65" s="874"/>
      <c r="H65" s="874"/>
      <c r="I65" s="874"/>
      <c r="J65" s="874"/>
      <c r="K65" s="874"/>
      <c r="L65" s="874"/>
      <c r="M65" s="874"/>
      <c r="N65" s="874"/>
      <c r="O65" s="874"/>
      <c r="P65" s="874"/>
      <c r="Q65" s="874"/>
      <c r="R65" s="874"/>
      <c r="S65" s="874"/>
      <c r="T65" s="874"/>
      <c r="U65" s="874"/>
      <c r="V65" s="874"/>
      <c r="W65" s="874"/>
      <c r="X65" s="874"/>
      <c r="Y65" s="874"/>
      <c r="Z65" s="874"/>
      <c r="AA65" s="874"/>
      <c r="AB65" s="874"/>
      <c r="AC65" s="874"/>
      <c r="AD65" s="874"/>
      <c r="AE65" s="874"/>
      <c r="AF65" s="874"/>
      <c r="AG65" s="874"/>
      <c r="AH65" s="874"/>
      <c r="AI65" s="874"/>
      <c r="AJ65" s="874"/>
      <c r="AK65" s="874"/>
      <c r="AL65" s="874"/>
      <c r="AM65" s="874"/>
      <c r="AN65" s="874"/>
      <c r="AO65" s="874"/>
    </row>
    <row r="66" spans="1:41" x14ac:dyDescent="0.2">
      <c r="B66" s="982"/>
      <c r="C66" s="871" t="s">
        <v>166</v>
      </c>
      <c r="D66" s="871" t="s">
        <v>492</v>
      </c>
      <c r="E66" s="874"/>
      <c r="F66" s="874"/>
      <c r="G66" s="874"/>
      <c r="H66" s="874"/>
      <c r="I66" s="874"/>
      <c r="J66" s="874"/>
      <c r="K66" s="874"/>
      <c r="L66" s="874"/>
      <c r="M66" s="874"/>
      <c r="N66" s="874"/>
      <c r="O66" s="874"/>
      <c r="P66" s="874"/>
      <c r="Q66" s="874"/>
      <c r="R66" s="874"/>
      <c r="S66" s="874"/>
      <c r="T66" s="874"/>
      <c r="U66" s="874"/>
      <c r="V66" s="874"/>
      <c r="W66" s="874"/>
      <c r="X66" s="874"/>
      <c r="Y66" s="874"/>
      <c r="Z66" s="874"/>
      <c r="AA66" s="874"/>
      <c r="AB66" s="874"/>
      <c r="AC66" s="874"/>
      <c r="AD66" s="874"/>
      <c r="AE66" s="874"/>
      <c r="AF66" s="874"/>
      <c r="AG66" s="874"/>
      <c r="AH66" s="874"/>
      <c r="AI66" s="874"/>
      <c r="AJ66" s="874"/>
      <c r="AK66" s="874"/>
      <c r="AL66" s="874"/>
      <c r="AM66" s="874"/>
      <c r="AN66" s="874"/>
      <c r="AO66" s="874"/>
    </row>
    <row r="67" spans="1:41" x14ac:dyDescent="0.2">
      <c r="B67" s="982"/>
      <c r="C67" s="871" t="s">
        <v>167</v>
      </c>
      <c r="D67" s="869" t="s">
        <v>499</v>
      </c>
      <c r="E67" s="874"/>
      <c r="F67" s="874"/>
      <c r="G67" s="874"/>
      <c r="H67" s="874"/>
      <c r="I67" s="874"/>
      <c r="J67" s="874"/>
      <c r="K67" s="874"/>
      <c r="L67" s="874"/>
      <c r="M67" s="874"/>
      <c r="N67" s="874"/>
      <c r="O67" s="874"/>
      <c r="P67" s="874"/>
      <c r="Q67" s="874"/>
      <c r="R67" s="874"/>
      <c r="S67" s="874"/>
      <c r="T67" s="874"/>
      <c r="U67" s="874"/>
      <c r="V67" s="874"/>
      <c r="W67" s="874"/>
      <c r="X67" s="874"/>
      <c r="Y67" s="874"/>
      <c r="Z67" s="874"/>
      <c r="AA67" s="874"/>
      <c r="AB67" s="874"/>
      <c r="AC67" s="874"/>
      <c r="AD67" s="874"/>
      <c r="AE67" s="874"/>
      <c r="AF67" s="874"/>
      <c r="AG67" s="874"/>
      <c r="AH67" s="874"/>
      <c r="AI67" s="874"/>
      <c r="AJ67" s="874"/>
      <c r="AK67" s="874"/>
      <c r="AL67" s="874"/>
      <c r="AM67" s="874"/>
      <c r="AN67" s="874"/>
      <c r="AO67" s="874"/>
    </row>
    <row r="68" spans="1:41" x14ac:dyDescent="0.2">
      <c r="B68" s="982"/>
      <c r="C68" s="871" t="s">
        <v>391</v>
      </c>
      <c r="D68" s="869" t="s">
        <v>976</v>
      </c>
      <c r="E68" s="875" cm="1">
        <f t="array" ref="E68:AO68">TRANSPOSE('SCREED ELEVATIONS'!$N$745:$N$781)</f>
        <v>1.5598204897442731</v>
      </c>
      <c r="F68" s="875">
        <v>1.5598204897442731</v>
      </c>
      <c r="G68" s="875">
        <v>1.5598204897442731</v>
      </c>
      <c r="H68" s="875">
        <v>1.5598204897442731</v>
      </c>
      <c r="I68" s="875">
        <v>1.5433081979108974</v>
      </c>
      <c r="J68" s="875">
        <v>1.5433081979108974</v>
      </c>
      <c r="K68" s="875">
        <v>1.5526831979108975</v>
      </c>
      <c r="L68" s="875">
        <v>1.5526831979108975</v>
      </c>
      <c r="M68" s="875">
        <v>1.5526831979108975</v>
      </c>
      <c r="N68" s="875">
        <v>1.5526831979108975</v>
      </c>
      <c r="O68" s="875">
        <v>1.5526831979108975</v>
      </c>
      <c r="P68" s="875">
        <v>1.5526831979108975</v>
      </c>
      <c r="Q68" s="875">
        <v>1.5526831979108975</v>
      </c>
      <c r="R68" s="875">
        <v>1.5872821081532866</v>
      </c>
      <c r="S68" s="875">
        <v>1.5872821081532866</v>
      </c>
      <c r="T68" s="875">
        <v>1.6008237748199534</v>
      </c>
      <c r="U68" s="875">
        <v>1.6008237748199534</v>
      </c>
      <c r="V68" s="875">
        <v>1.6008237748199534</v>
      </c>
      <c r="W68" s="875">
        <v>1.5777163829337755</v>
      </c>
      <c r="X68" s="875">
        <v>1.5818830496004423</v>
      </c>
      <c r="Y68" s="875">
        <v>1.5818830496004423</v>
      </c>
      <c r="Z68" s="875">
        <v>1.5818830496004423</v>
      </c>
      <c r="AA68" s="875">
        <v>1.5683413829337756</v>
      </c>
      <c r="AB68" s="875">
        <v>1.5326371066512714</v>
      </c>
      <c r="AC68" s="875">
        <v>1.5388871066512715</v>
      </c>
      <c r="AD68" s="875">
        <v>1.5388871066512715</v>
      </c>
      <c r="AE68" s="875">
        <v>1.5388871066512715</v>
      </c>
      <c r="AF68" s="875">
        <v>1.5388871066512715</v>
      </c>
      <c r="AG68" s="875">
        <v>1.5388871066512715</v>
      </c>
      <c r="AH68" s="875">
        <v>1.5388871066512715</v>
      </c>
      <c r="AI68" s="875">
        <v>1.5388871066512715</v>
      </c>
      <c r="AJ68" s="875">
        <v>1.5295121066512714</v>
      </c>
      <c r="AK68" s="875">
        <v>1.4940845450347675</v>
      </c>
      <c r="AL68" s="875">
        <v>1.5086678783681011</v>
      </c>
      <c r="AM68" s="875">
        <v>1.5086678783681011</v>
      </c>
      <c r="AN68" s="875">
        <v>1.5086678783681011</v>
      </c>
      <c r="AO68" s="875">
        <v>1.5086678783681011</v>
      </c>
    </row>
    <row r="69" spans="1:41" x14ac:dyDescent="0.2">
      <c r="B69" s="982"/>
      <c r="C69" s="871" t="s">
        <v>392</v>
      </c>
      <c r="D69" s="869" t="s">
        <v>977</v>
      </c>
      <c r="E69" s="875" cm="1">
        <f t="array" ref="E69">INDEX('SCREED ELEVATIONS'!$1:$1048576,_xlfn.XMATCH(RIGHT($A64,LEN($A64)-3),'SCREED ELEVATIONS'!$A:$A)+2+COLUMN()-5,10)</f>
        <v>1.1169006762101592</v>
      </c>
      <c r="F69" s="875" cm="1">
        <f t="array" ref="F69">INDEX('SCREED ELEVATIONS'!$1:$1048576,_xlfn.XMATCH(RIGHT($A64,LEN($A64)-3),'SCREED ELEVATIONS'!$A:$A)+2+COLUMN()-5,10)</f>
        <v>1.1149022340040093</v>
      </c>
      <c r="G69" s="875" cm="1">
        <f t="array" ref="G69">INDEX('SCREED ELEVATIONS'!$1:$1048576,_xlfn.XMATCH(RIGHT($A64,LEN($A64)-3),'SCREED ELEVATIONS'!$A:$A)+2+COLUMN()-5,10)</f>
        <v>1.1148129618718914</v>
      </c>
      <c r="H69" s="875" cm="1">
        <f t="array" ref="H69">INDEX('SCREED ELEVATIONS'!$1:$1048576,_xlfn.XMATCH(RIGHT($A64,LEN($A64)-3),'SCREED ELEVATIONS'!$A:$A)+2+COLUMN()-5,10)</f>
        <v>1.1134836961442007</v>
      </c>
      <c r="I69" s="875" cm="1">
        <f t="array" ref="I69">INDEX('SCREED ELEVATIONS'!$1:$1048576,_xlfn.XMATCH(RIGHT($A64,LEN($A64)-3),'SCREED ELEVATIONS'!$A:$A)+2+COLUMN()-5,10)</f>
        <v>1.092266796627819</v>
      </c>
      <c r="J69" s="875" cm="1">
        <f t="array" ref="J69">INDEX('SCREED ELEVATIONS'!$1:$1048576,_xlfn.XMATCH(RIGHT($A64,LEN($A64)-3),'SCREED ELEVATIONS'!$A:$A)+2+COLUMN()-5,10)</f>
        <v>1.0842444092106058</v>
      </c>
      <c r="K69" s="875" cm="1">
        <f t="array" ref="K69">INDEX('SCREED ELEVATIONS'!$1:$1048576,_xlfn.XMATCH(RIGHT($A64,LEN($A64)-3),'SCREED ELEVATIONS'!$A:$A)+2+COLUMN()-5,10)</f>
        <v>1.103075961079258</v>
      </c>
      <c r="L69" s="875" cm="1">
        <f t="array" ref="L69">INDEX('SCREED ELEVATIONS'!$1:$1048576,_xlfn.XMATCH(RIGHT($A64,LEN($A64)-3),'SCREED ELEVATIONS'!$A:$A)+2+COLUMN()-5,10)</f>
        <v>1.1036606106657751</v>
      </c>
      <c r="M69" s="875" cm="1">
        <f t="array" ref="M69">INDEX('SCREED ELEVATIONS'!$1:$1048576,_xlfn.XMATCH(RIGHT($A64,LEN($A64)-3),'SCREED ELEVATIONS'!$A:$A)+2+COLUMN()-5,10)</f>
        <v>1.1079578370156291</v>
      </c>
      <c r="N69" s="875" cm="1">
        <f t="array" ref="N69">INDEX('SCREED ELEVATIONS'!$1:$1048576,_xlfn.XMATCH(RIGHT($A64,LEN($A64)-3),'SCREED ELEVATIONS'!$A:$A)+2+COLUMN()-5,10)</f>
        <v>1.1095552880960262</v>
      </c>
      <c r="O69" s="875" cm="1">
        <f t="array" ref="O69">INDEX('SCREED ELEVATIONS'!$1:$1048576,_xlfn.XMATCH(RIGHT($A64,LEN($A64)-3),'SCREED ELEVATIONS'!$A:$A)+2+COLUMN()-5,10)</f>
        <v>1.1109938283969136</v>
      </c>
      <c r="P69" s="875" cm="1">
        <f t="array" ref="P69">INDEX('SCREED ELEVATIONS'!$1:$1048576,_xlfn.XMATCH(RIGHT($A64,LEN($A64)-3),'SCREED ELEVATIONS'!$A:$A)+2+COLUMN()-5,10)</f>
        <v>1.1076578154906933</v>
      </c>
      <c r="Q69" s="875" cm="1">
        <f t="array" ref="Q69">INDEX('SCREED ELEVATIONS'!$1:$1048576,_xlfn.XMATCH(RIGHT($A64,LEN($A64)-3),'SCREED ELEVATIONS'!$A:$A)+2+COLUMN()-5,10)</f>
        <v>1.1078290758685221</v>
      </c>
      <c r="R69" s="875" cm="1">
        <f t="array" ref="R69">INDEX('SCREED ELEVATIONS'!$1:$1048576,_xlfn.XMATCH(RIGHT($A64,LEN($A64)-3),'SCREED ELEVATIONS'!$A:$A)+2+COLUMN()-5,10)</f>
        <v>1.0957244481846651</v>
      </c>
      <c r="S69" s="875" cm="1">
        <f t="array" ref="S69">INDEX('SCREED ELEVATIONS'!$1:$1048576,_xlfn.XMATCH(RIGHT($A64,LEN($A64)-3),'SCREED ELEVATIONS'!$A:$A)+2+COLUMN()-5,10)</f>
        <v>1.0809397614572667</v>
      </c>
      <c r="T69" s="875" cm="1">
        <f t="array" ref="T69">INDEX('SCREED ELEVATIONS'!$1:$1048576,_xlfn.XMATCH(RIGHT($A64,LEN($A64)-3),'SCREED ELEVATIONS'!$A:$A)+2+COLUMN()-5,10)</f>
        <v>1.1096653100894072</v>
      </c>
      <c r="U69" s="875" cm="1">
        <f t="array" ref="U69">INDEX('SCREED ELEVATIONS'!$1:$1048576,_xlfn.XMATCH(RIGHT($A64,LEN($A64)-3),'SCREED ELEVATIONS'!$A:$A)+2+COLUMN()-5,10)</f>
        <v>1.1130747723746153</v>
      </c>
      <c r="V69" s="875" cm="1">
        <f t="array" ref="V69">INDEX('SCREED ELEVATIONS'!$1:$1048576,_xlfn.XMATCH(RIGHT($A64,LEN($A64)-3),'SCREED ELEVATIONS'!$A:$A)+2+COLUMN()-5,10)</f>
        <v>1.1137528483153472</v>
      </c>
      <c r="W69" s="875" cm="1">
        <f t="array" ref="W69">INDEX('SCREED ELEVATIONS'!$1:$1048576,_xlfn.XMATCH(RIGHT($A64,LEN($A64)-3),'SCREED ELEVATIONS'!$A:$A)+2+COLUMN()-5,10)</f>
        <v>1.1034262483576462</v>
      </c>
      <c r="X69" s="875" cm="1">
        <f t="array" ref="X69">INDEX('SCREED ELEVATIONS'!$1:$1048576,_xlfn.XMATCH(RIGHT($A64,LEN($A64)-3),'SCREED ELEVATIONS'!$A:$A)+2+COLUMN()-5,10)</f>
        <v>1.1113079687849348</v>
      </c>
      <c r="Y69" s="875" cm="1">
        <f t="array" ref="Y69">INDEX('SCREED ELEVATIONS'!$1:$1048576,_xlfn.XMATCH(RIGHT($A64,LEN($A64)-3),'SCREED ELEVATIONS'!$A:$A)+2+COLUMN()-5,10)</f>
        <v>1.1110125561983877</v>
      </c>
      <c r="Z69" s="875" cm="1">
        <f t="array" ref="Z69">INDEX('SCREED ELEVATIONS'!$1:$1048576,_xlfn.XMATCH(RIGHT($A64,LEN($A64)-3),'SCREED ELEVATIONS'!$A:$A)+2+COLUMN()-5,10)</f>
        <v>1.1079289652931619</v>
      </c>
      <c r="AA69" s="875" cm="1">
        <f t="array" ref="AA69">INDEX('SCREED ELEVATIONS'!$1:$1048576,_xlfn.XMATCH(RIGHT($A64,LEN($A64)-3),'SCREED ELEVATIONS'!$A:$A)+2+COLUMN()-5,10)</f>
        <v>1.0794570644508263</v>
      </c>
      <c r="AB69" s="875" cm="1">
        <f t="array" ref="AB69">INDEX('SCREED ELEVATIONS'!$1:$1048576,_xlfn.XMATCH(RIGHT($A64,LEN($A64)-3),'SCREED ELEVATIONS'!$A:$A)+2+COLUMN()-5,10)</f>
        <v>1.0873512087280965</v>
      </c>
      <c r="AC69" s="875" cm="1">
        <f t="array" ref="AC69">INDEX('SCREED ELEVATIONS'!$1:$1048576,_xlfn.XMATCH(RIGHT($A64,LEN($A64)-3),'SCREED ELEVATIONS'!$A:$A)+2+COLUMN()-5,10)</f>
        <v>1.097214517103867</v>
      </c>
      <c r="AD69" s="875" cm="1">
        <f t="array" ref="AD69">INDEX('SCREED ELEVATIONS'!$1:$1048576,_xlfn.XMATCH(RIGHT($A64,LEN($A64)-3),'SCREED ELEVATIONS'!$A:$A)+2+COLUMN()-5,10)</f>
        <v>1.097396840571883</v>
      </c>
      <c r="AE69" s="875" cm="1">
        <f t="array" ref="AE69">INDEX('SCREED ELEVATIONS'!$1:$1048576,_xlfn.XMATCH(RIGHT($A64,LEN($A64)-3),'SCREED ELEVATIONS'!$A:$A)+2+COLUMN()-5,10)</f>
        <v>1.1018846980214498</v>
      </c>
      <c r="AF69" s="875" cm="1">
        <f t="array" ref="AF69">INDEX('SCREED ELEVATIONS'!$1:$1048576,_xlfn.XMATCH(RIGHT($A64,LEN($A64)-3),'SCREED ELEVATIONS'!$A:$A)+2+COLUMN()-5,10)</f>
        <v>1.1024058347888337</v>
      </c>
      <c r="AG69" s="875" cm="1">
        <f t="array" ref="AG69">INDEX('SCREED ELEVATIONS'!$1:$1048576,_xlfn.XMATCH(RIGHT($A64,LEN($A64)-3),'SCREED ELEVATIONS'!$A:$A)+2+COLUMN()-5,10)</f>
        <v>1.0998622897553383</v>
      </c>
      <c r="AH69" s="875" cm="1">
        <f t="array" ref="AH69">INDEX('SCREED ELEVATIONS'!$1:$1048576,_xlfn.XMATCH(RIGHT($A64,LEN($A64)-3),'SCREED ELEVATIONS'!$A:$A)+2+COLUMN()-5,10)</f>
        <v>1.096216071826057</v>
      </c>
      <c r="AI69" s="875" cm="1">
        <f t="array" ref="AI69">INDEX('SCREED ELEVATIONS'!$1:$1048576,_xlfn.XMATCH(RIGHT($A64,LEN($A64)-3),'SCREED ELEVATIONS'!$A:$A)+2+COLUMN()-5,10)</f>
        <v>1.0948877217724025</v>
      </c>
      <c r="AJ69" s="875" cm="1">
        <f t="array" ref="AJ69">INDEX('SCREED ELEVATIONS'!$1:$1048576,_xlfn.XMATCH(RIGHT($A64,LEN($A64)-3),'SCREED ELEVATIONS'!$A:$A)+2+COLUMN()-5,10)</f>
        <v>1.07550610304882</v>
      </c>
      <c r="AK69" s="875" cm="1">
        <f t="array" ref="AK69">INDEX('SCREED ELEVATIONS'!$1:$1048576,_xlfn.XMATCH(RIGHT($A64,LEN($A64)-3),'SCREED ELEVATIONS'!$A:$A)+2+COLUMN()-5,10)</f>
        <v>1.081920704692066</v>
      </c>
      <c r="AL69" s="875" cm="1">
        <f t="array" ref="AL69">INDEX('SCREED ELEVATIONS'!$1:$1048576,_xlfn.XMATCH(RIGHT($A64,LEN($A64)-3),'SCREED ELEVATIONS'!$A:$A)+2+COLUMN()-5,10)</f>
        <v>1.1004514768432248</v>
      </c>
      <c r="AM69" s="875" cm="1">
        <f t="array" ref="AM69">INDEX('SCREED ELEVATIONS'!$1:$1048576,_xlfn.XMATCH(RIGHT($A64,LEN($A64)-3),'SCREED ELEVATIONS'!$A:$A)+2+COLUMN()-5,10)</f>
        <v>1.0875153138656943</v>
      </c>
      <c r="AN69" s="875" cm="1">
        <f t="array" ref="AN69">INDEX('SCREED ELEVATIONS'!$1:$1048576,_xlfn.XMATCH(RIGHT($A64,LEN($A64)-3),'SCREED ELEVATIONS'!$A:$A)+2+COLUMN()-5,10)</f>
        <v>1.0803337024179629</v>
      </c>
      <c r="AO69" s="875" cm="1">
        <f t="array" ref="AO69">INDEX('SCREED ELEVATIONS'!$1:$1048576,_xlfn.XMATCH(RIGHT($A64,LEN($A64)-3),'SCREED ELEVATIONS'!$A:$A)+2+COLUMN()-5,10)</f>
        <v>1.0769715242957292</v>
      </c>
    </row>
    <row r="70" spans="1:41" x14ac:dyDescent="0.2">
      <c r="B70" s="982"/>
      <c r="C70" s="871" t="s">
        <v>493</v>
      </c>
      <c r="D70" s="869" t="s">
        <v>498</v>
      </c>
      <c r="E70" s="874"/>
      <c r="F70" s="874"/>
      <c r="G70" s="874"/>
      <c r="H70" s="874"/>
      <c r="I70" s="874"/>
      <c r="J70" s="874"/>
      <c r="K70" s="874"/>
      <c r="L70" s="874"/>
      <c r="M70" s="874"/>
      <c r="N70" s="874"/>
      <c r="O70" s="874"/>
      <c r="P70" s="874"/>
      <c r="Q70" s="874"/>
      <c r="R70" s="874"/>
      <c r="S70" s="874"/>
      <c r="T70" s="874"/>
      <c r="U70" s="874"/>
      <c r="V70" s="874"/>
      <c r="W70" s="874"/>
      <c r="X70" s="874"/>
      <c r="Y70" s="874"/>
      <c r="Z70" s="874"/>
      <c r="AA70" s="874"/>
      <c r="AB70" s="874"/>
      <c r="AC70" s="874"/>
      <c r="AD70" s="874"/>
      <c r="AE70" s="874"/>
      <c r="AF70" s="874"/>
      <c r="AG70" s="874"/>
      <c r="AH70" s="874"/>
      <c r="AI70" s="874"/>
      <c r="AJ70" s="874"/>
      <c r="AK70" s="874"/>
      <c r="AL70" s="874"/>
      <c r="AM70" s="874"/>
      <c r="AN70" s="874"/>
      <c r="AO70" s="874"/>
    </row>
    <row r="71" spans="1:41" x14ac:dyDescent="0.2">
      <c r="B71" s="982"/>
      <c r="C71" s="871" t="s">
        <v>494</v>
      </c>
      <c r="D71" s="871" t="s">
        <v>497</v>
      </c>
      <c r="E71" s="876" cm="1">
        <f t="array" ref="E71">INDEX('SCREED ELEVATIONS'!$1:$1048576,_xlfn.XMATCH(RIGHT($A64,LEN($A64)-3),'SCREED ELEVATIONS'!$A:$A)+2+COLUMN()-5,3)</f>
        <v>8.5</v>
      </c>
      <c r="F71" s="876" cm="1">
        <f t="array" ref="F71">INDEX('SCREED ELEVATIONS'!$1:$1048576,_xlfn.XMATCH(RIGHT($A64,LEN($A64)-3),'SCREED ELEVATIONS'!$A:$A)+2+COLUMN()-5,3)</f>
        <v>8.5</v>
      </c>
      <c r="G71" s="876" cm="1">
        <f t="array" ref="G71">INDEX('SCREED ELEVATIONS'!$1:$1048576,_xlfn.XMATCH(RIGHT($A64,LEN($A64)-3),'SCREED ELEVATIONS'!$A:$A)+2+COLUMN()-5,3)</f>
        <v>8.5</v>
      </c>
      <c r="H71" s="876" cm="1">
        <f t="array" ref="H71">INDEX('SCREED ELEVATIONS'!$1:$1048576,_xlfn.XMATCH(RIGHT($A64,LEN($A64)-3),'SCREED ELEVATIONS'!$A:$A)+2+COLUMN()-5,3)</f>
        <v>8.5</v>
      </c>
      <c r="I71" s="876" cm="1">
        <f t="array" ref="I71">INDEX('SCREED ELEVATIONS'!$1:$1048576,_xlfn.XMATCH(RIGHT($A64,LEN($A64)-3),'SCREED ELEVATIONS'!$A:$A)+2+COLUMN()-5,3)</f>
        <v>8.5</v>
      </c>
      <c r="J71" s="876" cm="1">
        <f t="array" ref="J71">INDEX('SCREED ELEVATIONS'!$1:$1048576,_xlfn.XMATCH(RIGHT($A64,LEN($A64)-3),'SCREED ELEVATIONS'!$A:$A)+2+COLUMN()-5,3)</f>
        <v>8.5</v>
      </c>
      <c r="K71" s="876" cm="1">
        <f t="array" ref="K71">INDEX('SCREED ELEVATIONS'!$1:$1048576,_xlfn.XMATCH(RIGHT($A64,LEN($A64)-3),'SCREED ELEVATIONS'!$A:$A)+2+COLUMN()-5,3)</f>
        <v>8.5</v>
      </c>
      <c r="L71" s="876" cm="1">
        <f t="array" ref="L71">INDEX('SCREED ELEVATIONS'!$1:$1048576,_xlfn.XMATCH(RIGHT($A64,LEN($A64)-3),'SCREED ELEVATIONS'!$A:$A)+2+COLUMN()-5,3)</f>
        <v>8.5</v>
      </c>
      <c r="M71" s="876" cm="1">
        <f t="array" ref="M71">INDEX('SCREED ELEVATIONS'!$1:$1048576,_xlfn.XMATCH(RIGHT($A64,LEN($A64)-3),'SCREED ELEVATIONS'!$A:$A)+2+COLUMN()-5,3)</f>
        <v>8.5</v>
      </c>
      <c r="N71" s="876" cm="1">
        <f t="array" ref="N71">INDEX('SCREED ELEVATIONS'!$1:$1048576,_xlfn.XMATCH(RIGHT($A64,LEN($A64)-3),'SCREED ELEVATIONS'!$A:$A)+2+COLUMN()-5,3)</f>
        <v>8.5</v>
      </c>
      <c r="O71" s="876" cm="1">
        <f t="array" ref="O71">INDEX('SCREED ELEVATIONS'!$1:$1048576,_xlfn.XMATCH(RIGHT($A64,LEN($A64)-3),'SCREED ELEVATIONS'!$A:$A)+2+COLUMN()-5,3)</f>
        <v>8.5</v>
      </c>
      <c r="P71" s="876" cm="1">
        <f t="array" ref="P71">INDEX('SCREED ELEVATIONS'!$1:$1048576,_xlfn.XMATCH(RIGHT($A64,LEN($A64)-3),'SCREED ELEVATIONS'!$A:$A)+2+COLUMN()-5,3)</f>
        <v>8.5</v>
      </c>
      <c r="Q71" s="876" cm="1">
        <f t="array" ref="Q71">INDEX('SCREED ELEVATIONS'!$1:$1048576,_xlfn.XMATCH(RIGHT($A64,LEN($A64)-3),'SCREED ELEVATIONS'!$A:$A)+2+COLUMN()-5,3)</f>
        <v>8.5</v>
      </c>
      <c r="R71" s="876" cm="1">
        <f t="array" ref="R71">INDEX('SCREED ELEVATIONS'!$1:$1048576,_xlfn.XMATCH(RIGHT($A64,LEN($A64)-3),'SCREED ELEVATIONS'!$A:$A)+2+COLUMN()-5,3)</f>
        <v>8.5</v>
      </c>
      <c r="S71" s="876" cm="1">
        <f t="array" ref="S71">INDEX('SCREED ELEVATIONS'!$1:$1048576,_xlfn.XMATCH(RIGHT($A64,LEN($A64)-3),'SCREED ELEVATIONS'!$A:$A)+2+COLUMN()-5,3)</f>
        <v>8.5</v>
      </c>
      <c r="T71" s="876" cm="1">
        <f t="array" ref="T71">INDEX('SCREED ELEVATIONS'!$1:$1048576,_xlfn.XMATCH(RIGHT($A64,LEN($A64)-3),'SCREED ELEVATIONS'!$A:$A)+2+COLUMN()-5,3)</f>
        <v>8.5</v>
      </c>
      <c r="U71" s="876" cm="1">
        <f t="array" ref="U71">INDEX('SCREED ELEVATIONS'!$1:$1048576,_xlfn.XMATCH(RIGHT($A64,LEN($A64)-3),'SCREED ELEVATIONS'!$A:$A)+2+COLUMN()-5,3)</f>
        <v>8.5</v>
      </c>
      <c r="V71" s="876" cm="1">
        <f t="array" ref="V71">INDEX('SCREED ELEVATIONS'!$1:$1048576,_xlfn.XMATCH(RIGHT($A64,LEN($A64)-3),'SCREED ELEVATIONS'!$A:$A)+2+COLUMN()-5,3)</f>
        <v>8.5</v>
      </c>
      <c r="W71" s="876" cm="1">
        <f t="array" ref="W71">INDEX('SCREED ELEVATIONS'!$1:$1048576,_xlfn.XMATCH(RIGHT($A64,LEN($A64)-3),'SCREED ELEVATIONS'!$A:$A)+2+COLUMN()-5,3)</f>
        <v>8.5</v>
      </c>
      <c r="X71" s="876" cm="1">
        <f t="array" ref="X71">INDEX('SCREED ELEVATIONS'!$1:$1048576,_xlfn.XMATCH(RIGHT($A64,LEN($A64)-3),'SCREED ELEVATIONS'!$A:$A)+2+COLUMN()-5,3)</f>
        <v>8.5</v>
      </c>
      <c r="Y71" s="876" cm="1">
        <f t="array" ref="Y71">INDEX('SCREED ELEVATIONS'!$1:$1048576,_xlfn.XMATCH(RIGHT($A64,LEN($A64)-3),'SCREED ELEVATIONS'!$A:$A)+2+COLUMN()-5,3)</f>
        <v>8.5</v>
      </c>
      <c r="Z71" s="876" cm="1">
        <f t="array" ref="Z71">INDEX('SCREED ELEVATIONS'!$1:$1048576,_xlfn.XMATCH(RIGHT($A64,LEN($A64)-3),'SCREED ELEVATIONS'!$A:$A)+2+COLUMN()-5,3)</f>
        <v>8.5</v>
      </c>
      <c r="AA71" s="876" cm="1">
        <f t="array" ref="AA71">INDEX('SCREED ELEVATIONS'!$1:$1048576,_xlfn.XMATCH(RIGHT($A64,LEN($A64)-3),'SCREED ELEVATIONS'!$A:$A)+2+COLUMN()-5,3)</f>
        <v>8.5</v>
      </c>
      <c r="AB71" s="876" cm="1">
        <f t="array" ref="AB71">INDEX('SCREED ELEVATIONS'!$1:$1048576,_xlfn.XMATCH(RIGHT($A64,LEN($A64)-3),'SCREED ELEVATIONS'!$A:$A)+2+COLUMN()-5,3)</f>
        <v>8.5</v>
      </c>
      <c r="AC71" s="876" cm="1">
        <f t="array" ref="AC71">INDEX('SCREED ELEVATIONS'!$1:$1048576,_xlfn.XMATCH(RIGHT($A64,LEN($A64)-3),'SCREED ELEVATIONS'!$A:$A)+2+COLUMN()-5,3)</f>
        <v>8.5</v>
      </c>
      <c r="AD71" s="876" cm="1">
        <f t="array" ref="AD71">INDEX('SCREED ELEVATIONS'!$1:$1048576,_xlfn.XMATCH(RIGHT($A64,LEN($A64)-3),'SCREED ELEVATIONS'!$A:$A)+2+COLUMN()-5,3)</f>
        <v>8.5</v>
      </c>
      <c r="AE71" s="876" cm="1">
        <f t="array" ref="AE71">INDEX('SCREED ELEVATIONS'!$1:$1048576,_xlfn.XMATCH(RIGHT($A64,LEN($A64)-3),'SCREED ELEVATIONS'!$A:$A)+2+COLUMN()-5,3)</f>
        <v>8.5</v>
      </c>
      <c r="AF71" s="876" cm="1">
        <f t="array" ref="AF71">INDEX('SCREED ELEVATIONS'!$1:$1048576,_xlfn.XMATCH(RIGHT($A64,LEN($A64)-3),'SCREED ELEVATIONS'!$A:$A)+2+COLUMN()-5,3)</f>
        <v>8.5</v>
      </c>
      <c r="AG71" s="876" cm="1">
        <f t="array" ref="AG71">INDEX('SCREED ELEVATIONS'!$1:$1048576,_xlfn.XMATCH(RIGHT($A64,LEN($A64)-3),'SCREED ELEVATIONS'!$A:$A)+2+COLUMN()-5,3)</f>
        <v>8.5</v>
      </c>
      <c r="AH71" s="876" cm="1">
        <f t="array" ref="AH71">INDEX('SCREED ELEVATIONS'!$1:$1048576,_xlfn.XMATCH(RIGHT($A64,LEN($A64)-3),'SCREED ELEVATIONS'!$A:$A)+2+COLUMN()-5,3)</f>
        <v>8.5</v>
      </c>
      <c r="AI71" s="876" cm="1">
        <f t="array" ref="AI71">INDEX('SCREED ELEVATIONS'!$1:$1048576,_xlfn.XMATCH(RIGHT($A64,LEN($A64)-3),'SCREED ELEVATIONS'!$A:$A)+2+COLUMN()-5,3)</f>
        <v>8.5</v>
      </c>
      <c r="AJ71" s="876" cm="1">
        <f t="array" ref="AJ71">INDEX('SCREED ELEVATIONS'!$1:$1048576,_xlfn.XMATCH(RIGHT($A64,LEN($A64)-3),'SCREED ELEVATIONS'!$A:$A)+2+COLUMN()-5,3)</f>
        <v>8.5</v>
      </c>
      <c r="AK71" s="876" cm="1">
        <f t="array" ref="AK71">INDEX('SCREED ELEVATIONS'!$1:$1048576,_xlfn.XMATCH(RIGHT($A64,LEN($A64)-3),'SCREED ELEVATIONS'!$A:$A)+2+COLUMN()-5,3)</f>
        <v>8.5</v>
      </c>
      <c r="AL71" s="876" cm="1">
        <f t="array" ref="AL71">INDEX('SCREED ELEVATIONS'!$1:$1048576,_xlfn.XMATCH(RIGHT($A64,LEN($A64)-3),'SCREED ELEVATIONS'!$A:$A)+2+COLUMN()-5,3)</f>
        <v>8.5</v>
      </c>
      <c r="AM71" s="876" cm="1">
        <f t="array" ref="AM71">INDEX('SCREED ELEVATIONS'!$1:$1048576,_xlfn.XMATCH(RIGHT($A64,LEN($A64)-3),'SCREED ELEVATIONS'!$A:$A)+2+COLUMN()-5,3)</f>
        <v>8.5</v>
      </c>
      <c r="AN71" s="876" cm="1">
        <f t="array" ref="AN71">INDEX('SCREED ELEVATIONS'!$1:$1048576,_xlfn.XMATCH(RIGHT($A64,LEN($A64)-3),'SCREED ELEVATIONS'!$A:$A)+2+COLUMN()-5,3)</f>
        <v>8.5</v>
      </c>
      <c r="AO71" s="876" cm="1">
        <f t="array" ref="AO71">INDEX('SCREED ELEVATIONS'!$1:$1048576,_xlfn.XMATCH(RIGHT($A64,LEN($A64)-3),'SCREED ELEVATIONS'!$A:$A)+2+COLUMN()-5,3)</f>
        <v>8.5</v>
      </c>
    </row>
    <row r="72" spans="1:41" x14ac:dyDescent="0.2">
      <c r="B72" s="982"/>
      <c r="C72" s="871" t="s">
        <v>495</v>
      </c>
      <c r="D72" s="869" t="s">
        <v>978</v>
      </c>
      <c r="E72" s="874"/>
      <c r="F72" s="874"/>
      <c r="G72" s="874"/>
      <c r="H72" s="874"/>
      <c r="I72" s="874"/>
      <c r="J72" s="874"/>
      <c r="K72" s="874"/>
      <c r="L72" s="874"/>
      <c r="M72" s="874"/>
      <c r="N72" s="874"/>
      <c r="O72" s="874"/>
      <c r="P72" s="874"/>
      <c r="Q72" s="874"/>
      <c r="R72" s="874"/>
      <c r="S72" s="874"/>
      <c r="T72" s="874"/>
      <c r="U72" s="874"/>
      <c r="V72" s="874"/>
      <c r="W72" s="874"/>
      <c r="X72" s="874"/>
      <c r="Y72" s="874"/>
      <c r="Z72" s="874"/>
      <c r="AA72" s="874"/>
      <c r="AB72" s="874"/>
      <c r="AC72" s="874"/>
      <c r="AD72" s="874"/>
      <c r="AE72" s="874"/>
      <c r="AF72" s="874"/>
      <c r="AG72" s="874"/>
      <c r="AH72" s="874"/>
      <c r="AI72" s="874"/>
      <c r="AJ72" s="874"/>
      <c r="AK72" s="874"/>
      <c r="AL72" s="874"/>
      <c r="AM72" s="874"/>
      <c r="AN72" s="874"/>
      <c r="AO72" s="874"/>
    </row>
    <row r="73" spans="1:41" x14ac:dyDescent="0.2">
      <c r="B73" s="982"/>
      <c r="C73" s="871" t="s">
        <v>496</v>
      </c>
      <c r="D73" s="869" t="s">
        <v>979</v>
      </c>
      <c r="E73" s="874"/>
      <c r="F73" s="874"/>
      <c r="G73" s="874"/>
      <c r="H73" s="874"/>
      <c r="I73" s="874"/>
      <c r="J73" s="874"/>
      <c r="K73" s="874"/>
      <c r="L73" s="874"/>
      <c r="M73" s="874"/>
      <c r="N73" s="874"/>
      <c r="O73" s="874"/>
      <c r="P73" s="874"/>
      <c r="Q73" s="874"/>
      <c r="R73" s="874"/>
      <c r="S73" s="874"/>
      <c r="T73" s="874"/>
      <c r="U73" s="874"/>
      <c r="V73" s="874"/>
      <c r="W73" s="874"/>
      <c r="X73" s="874"/>
      <c r="Y73" s="874"/>
      <c r="Z73" s="874"/>
      <c r="AA73" s="874"/>
      <c r="AB73" s="874"/>
      <c r="AC73" s="874"/>
      <c r="AD73" s="874"/>
      <c r="AE73" s="874"/>
      <c r="AF73" s="874"/>
      <c r="AG73" s="874"/>
      <c r="AH73" s="874"/>
      <c r="AI73" s="874"/>
      <c r="AJ73" s="874"/>
      <c r="AK73" s="874"/>
      <c r="AL73" s="874"/>
      <c r="AM73" s="874"/>
      <c r="AN73" s="874"/>
      <c r="AO73" s="874"/>
    </row>
    <row r="74" spans="1:41" x14ac:dyDescent="0.2">
      <c r="A74" s="9" t="str" cm="1">
        <f t="array" ref="A74">INDEX('TOP OF DECK ELEVATIONS'!$10:$10,_xlfn.XMATCH($A64,'TOP OF DECK ELEVATIONS'!$10:$10)+8)</f>
        <v>CL GIRDER K</v>
      </c>
      <c r="B74" s="982" t="s">
        <v>681</v>
      </c>
      <c r="C74" s="871" t="s">
        <v>164</v>
      </c>
      <c r="D74" s="871" t="s">
        <v>975</v>
      </c>
      <c r="E74" s="874" cm="1">
        <f t="array" ref="E74">INDEX('TOP OF DECK ELEVATIONS'!$1:$1048576,COLUMN(O74),_xlfn.XMATCH($A74,'TOP OF DECK ELEVATIONS'!$10:$10)+3)</f>
        <v>1059.8309139757173</v>
      </c>
      <c r="F74" s="874" cm="1">
        <f t="array" ref="F74">INDEX('TOP OF DECK ELEVATIONS'!$1:$1048576,COLUMN(P74),_xlfn.XMATCH($A74,'TOP OF DECK ELEVATIONS'!$10:$10)+3)</f>
        <v>1060.1307756625174</v>
      </c>
      <c r="G74" s="874" cm="1">
        <f t="array" ref="G74">INDEX('TOP OF DECK ELEVATIONS'!$1:$1048576,COLUMN(Q74),_xlfn.XMATCH($A74,'TOP OF DECK ELEVATIONS'!$10:$10)+3)</f>
        <v>1060.4306373493173</v>
      </c>
      <c r="H74" s="874" cm="1">
        <f t="array" ref="H74">INDEX('TOP OF DECK ELEVATIONS'!$1:$1048576,COLUMN(R74),_xlfn.XMATCH($A74,'TOP OF DECK ELEVATIONS'!$10:$10)+3)</f>
        <v>1060.7304990361174</v>
      </c>
      <c r="I74" s="874" cm="1">
        <f t="array" ref="I74">INDEX('TOP OF DECK ELEVATIONS'!$1:$1048576,COLUMN(S74),_xlfn.XMATCH($A74,'TOP OF DECK ELEVATIONS'!$10:$10)+3)</f>
        <v>1061.0303607229173</v>
      </c>
      <c r="J74" s="874" cm="1">
        <f t="array" ref="J74">INDEX('TOP OF DECK ELEVATIONS'!$1:$1048576,COLUMN(T74),_xlfn.XMATCH($A74,'TOP OF DECK ELEVATIONS'!$10:$10)+3)</f>
        <v>1061.2445582854173</v>
      </c>
      <c r="K74" s="874" cm="1">
        <f t="array" ref="K74">INDEX('TOP OF DECK ELEVATIONS'!$1:$1048576,COLUMN(U74),_xlfn.XMATCH($A74,'TOP OF DECK ELEVATIONS'!$10:$10)+3)</f>
        <v>1061.3880371257173</v>
      </c>
      <c r="L74" s="874" cm="1">
        <f t="array" ref="L74">INDEX('TOP OF DECK ELEVATIONS'!$1:$1048576,COLUMN(V74),_xlfn.XMATCH($A74,'TOP OF DECK ELEVATIONS'!$10:$10)+3)</f>
        <v>1061.4587558479175</v>
      </c>
      <c r="M74" s="874" cm="1">
        <f t="array" ref="M74">INDEX('TOP OF DECK ELEVATIONS'!$1:$1048576,COLUMN(W74),_xlfn.XMATCH($A74,'TOP OF DECK ELEVATIONS'!$10:$10)+3)</f>
        <v>1061.6729534104174</v>
      </c>
      <c r="N74" s="874" cm="1">
        <f t="array" ref="N74">INDEX('TOP OF DECK ELEVATIONS'!$1:$1048576,COLUMN(X74),_xlfn.XMATCH($A74,'TOP OF DECK ELEVATIONS'!$10:$10)+3)</f>
        <v>1061.8871509729174</v>
      </c>
      <c r="O74" s="874" cm="1">
        <f t="array" ref="O74">INDEX('TOP OF DECK ELEVATIONS'!$1:$1048576,COLUMN(Y74),_xlfn.XMATCH($A74,'TOP OF DECK ELEVATIONS'!$10:$10)+3)</f>
        <v>1062.1013485354174</v>
      </c>
      <c r="P74" s="874" cm="1">
        <f t="array" ref="P74">INDEX('TOP OF DECK ELEVATIONS'!$1:$1048576,COLUMN(Z74),_xlfn.XMATCH($A74,'TOP OF DECK ELEVATIONS'!$10:$10)+3)</f>
        <v>1062.3155460979174</v>
      </c>
      <c r="Q74" s="874" cm="1">
        <f t="array" ref="Q74">INDEX('TOP OF DECK ELEVATIONS'!$1:$1048576,COLUMN(AA74),_xlfn.XMATCH($A74,'TOP OF DECK ELEVATIONS'!$10:$10)+3)</f>
        <v>1062.5297436604174</v>
      </c>
      <c r="R74" s="874" cm="1">
        <f t="array" ref="R74">INDEX('TOP OF DECK ELEVATIONS'!$1:$1048576,COLUMN(AB74),_xlfn.XMATCH($A74,'TOP OF DECK ELEVATIONS'!$10:$10)+3)</f>
        <v>1062.7439412229173</v>
      </c>
      <c r="S74" s="874" cm="1">
        <f t="array" ref="S74">INDEX('TOP OF DECK ELEVATIONS'!$1:$1048576,COLUMN(AC74),_xlfn.XMATCH($A74,'TOP OF DECK ELEVATIONS'!$10:$10)+3)</f>
        <v>1063.0503368666673</v>
      </c>
      <c r="T74" s="874" cm="1">
        <f t="array" ref="T74">INDEX('TOP OF DECK ELEVATIONS'!$1:$1048576,COLUMN(AD74),_xlfn.XMATCH($A74,'TOP OF DECK ELEVATIONS'!$10:$10)+3)</f>
        <v>1063.1761211257174</v>
      </c>
      <c r="U74" s="874" cm="1">
        <f t="array" ref="U74">INDEX('TOP OF DECK ELEVATIONS'!$1:$1048576,COLUMN(AE74),_xlfn.XMATCH($A74,'TOP OF DECK ELEVATIONS'!$10:$10)+3)</f>
        <v>1063.3567325104173</v>
      </c>
      <c r="V74" s="874" cm="1">
        <f t="array" ref="V74">INDEX('TOP OF DECK ELEVATIONS'!$1:$1048576,COLUMN(AF74),_xlfn.XMATCH($A74,'TOP OF DECK ELEVATIONS'!$10:$10)+3)</f>
        <v>1063.6631281541675</v>
      </c>
      <c r="W74" s="874" cm="1">
        <f t="array" ref="W74">INDEX('TOP OF DECK ELEVATIONS'!$1:$1048576,COLUMN(AG74),_xlfn.XMATCH($A74,'TOP OF DECK ELEVATIONS'!$10:$10)+3)</f>
        <v>1063.9695237979174</v>
      </c>
      <c r="X74" s="874" cm="1">
        <f t="array" ref="X74">INDEX('TOP OF DECK ELEVATIONS'!$1:$1048576,COLUMN(AH74),_xlfn.XMATCH($A74,'TOP OF DECK ELEVATIONS'!$10:$10)+3)</f>
        <v>1064.2759194416674</v>
      </c>
      <c r="Y74" s="874" cm="1">
        <f t="array" ref="Y74">INDEX('TOP OF DECK ELEVATIONS'!$1:$1048576,COLUMN(AI74),_xlfn.XMATCH($A74,'TOP OF DECK ELEVATIONS'!$10:$10)+3)</f>
        <v>1064.5823150854173</v>
      </c>
      <c r="Z74" s="874" cm="1">
        <f t="array" ref="Z74">INDEX('TOP OF DECK ELEVATIONS'!$1:$1048576,COLUMN(AJ74),_xlfn.XMATCH($A74,'TOP OF DECK ELEVATIONS'!$10:$10)+3)</f>
        <v>1064.7630456757174</v>
      </c>
      <c r="AA74" s="874" cm="1">
        <f t="array" ref="AA74">INDEX('TOP OF DECK ELEVATIONS'!$1:$1048576,COLUMN(AK74),_xlfn.XMATCH($A74,'TOP OF DECK ELEVATIONS'!$10:$10)+3)</f>
        <v>1064.8887107291673</v>
      </c>
      <c r="AB74" s="874" cm="1">
        <f t="array" ref="AB74">INDEX('TOP OF DECK ELEVATIONS'!$1:$1048576,COLUMN(AL74),_xlfn.XMATCH($A74,'TOP OF DECK ELEVATIONS'!$10:$10)+3)</f>
        <v>1065.1951063729173</v>
      </c>
      <c r="AC74" s="874" cm="1">
        <f t="array" ref="AC74">INDEX('TOP OF DECK ELEVATIONS'!$1:$1048576,COLUMN(AM74),_xlfn.XMATCH($A74,'TOP OF DECK ELEVATIONS'!$10:$10)+3)</f>
        <v>1065.4093039354173</v>
      </c>
      <c r="AD74" s="874" cm="1">
        <f t="array" ref="AD74">INDEX('TOP OF DECK ELEVATIONS'!$1:$1048576,COLUMN(AN74),_xlfn.XMATCH($A74,'TOP OF DECK ELEVATIONS'!$10:$10)+3)</f>
        <v>1065.6235014979175</v>
      </c>
      <c r="AE74" s="874" cm="1">
        <f t="array" ref="AE74">INDEX('TOP OF DECK ELEVATIONS'!$1:$1048576,COLUMN(AO74),_xlfn.XMATCH($A74,'TOP OF DECK ELEVATIONS'!$10:$10)+3)</f>
        <v>1065.8376990604174</v>
      </c>
      <c r="AF74" s="874" cm="1">
        <f t="array" ref="AF74">INDEX('TOP OF DECK ELEVATIONS'!$1:$1048576,COLUMN(AP74),_xlfn.XMATCH($A74,'TOP OF DECK ELEVATIONS'!$10:$10)+3)</f>
        <v>1066.0518966229174</v>
      </c>
      <c r="AG74" s="874" cm="1">
        <f t="array" ref="AG74">INDEX('TOP OF DECK ELEVATIONS'!$1:$1048576,COLUMN(AQ74),_xlfn.XMATCH($A74,'TOP OF DECK ELEVATIONS'!$10:$10)+3)</f>
        <v>1066.2660941854174</v>
      </c>
      <c r="AH74" s="874" cm="1">
        <f t="array" ref="AH74">INDEX('TOP OF DECK ELEVATIONS'!$1:$1048576,COLUMN(AR74),_xlfn.XMATCH($A74,'TOP OF DECK ELEVATIONS'!$10:$10)+3)</f>
        <v>1066.4802917479174</v>
      </c>
      <c r="AI74" s="874" cm="1">
        <f t="array" ref="AI74">INDEX('TOP OF DECK ELEVATIONS'!$1:$1048576,COLUMN(AS74),_xlfn.XMATCH($A74,'TOP OF DECK ELEVATIONS'!$10:$10)+3)</f>
        <v>1066.5511296757174</v>
      </c>
      <c r="AJ74" s="874" cm="1">
        <f t="array" ref="AJ74">INDEX('TOP OF DECK ELEVATIONS'!$1:$1048576,COLUMN(AT74),_xlfn.XMATCH($A74,'TOP OF DECK ELEVATIONS'!$10:$10)+3)</f>
        <v>1066.6944893104173</v>
      </c>
      <c r="AK74" s="874" cm="1">
        <f t="array" ref="AK74">INDEX('TOP OF DECK ELEVATIONS'!$1:$1048576,COLUMN(AU74),_xlfn.XMATCH($A74,'TOP OF DECK ELEVATIONS'!$10:$10)+3)</f>
        <v>1066.9086868729173</v>
      </c>
      <c r="AL74" s="874" cm="1">
        <f t="array" ref="AL74">INDEX('TOP OF DECK ELEVATIONS'!$1:$1048576,COLUMN(AV74),_xlfn.XMATCH($A74,'TOP OF DECK ELEVATIONS'!$10:$10)+3)</f>
        <v>1067.2085746359423</v>
      </c>
      <c r="AM74" s="874" cm="1">
        <f t="array" ref="AM74">INDEX('TOP OF DECK ELEVATIONS'!$1:$1048576,COLUMN(AW74),_xlfn.XMATCH($A74,'TOP OF DECK ELEVATIONS'!$10:$10)+3)</f>
        <v>1067.5084623989674</v>
      </c>
      <c r="AN74" s="874" cm="1">
        <f t="array" ref="AN74">INDEX('TOP OF DECK ELEVATIONS'!$1:$1048576,COLUMN(AX74),_xlfn.XMATCH($A74,'TOP OF DECK ELEVATIONS'!$10:$10)+3)</f>
        <v>1067.8083501619924</v>
      </c>
      <c r="AO74" s="874" cm="1">
        <f t="array" ref="AO74">INDEX('TOP OF DECK ELEVATIONS'!$1:$1048576,COLUMN(AY74),_xlfn.XMATCH($A74,'TOP OF DECK ELEVATIONS'!$10:$10)+3)</f>
        <v>1068.1082379250174</v>
      </c>
    </row>
    <row r="75" spans="1:41" x14ac:dyDescent="0.2">
      <c r="B75" s="982"/>
      <c r="C75" s="871" t="s">
        <v>165</v>
      </c>
      <c r="D75" s="871" t="s">
        <v>491</v>
      </c>
      <c r="E75" s="874"/>
      <c r="F75" s="874"/>
      <c r="G75" s="874"/>
      <c r="H75" s="874"/>
      <c r="I75" s="874"/>
      <c r="J75" s="874"/>
      <c r="K75" s="874"/>
      <c r="L75" s="874"/>
      <c r="M75" s="874"/>
      <c r="N75" s="874"/>
      <c r="O75" s="874"/>
      <c r="P75" s="874"/>
      <c r="Q75" s="874"/>
      <c r="R75" s="874"/>
      <c r="S75" s="874"/>
      <c r="T75" s="874"/>
      <c r="U75" s="874"/>
      <c r="V75" s="874"/>
      <c r="W75" s="874"/>
      <c r="X75" s="874"/>
      <c r="Y75" s="874"/>
      <c r="Z75" s="874"/>
      <c r="AA75" s="874"/>
      <c r="AB75" s="874"/>
      <c r="AC75" s="874"/>
      <c r="AD75" s="874"/>
      <c r="AE75" s="874"/>
      <c r="AF75" s="874"/>
      <c r="AG75" s="874"/>
      <c r="AH75" s="874"/>
      <c r="AI75" s="874"/>
      <c r="AJ75" s="874"/>
      <c r="AK75" s="874"/>
      <c r="AL75" s="874"/>
      <c r="AM75" s="874"/>
      <c r="AN75" s="874"/>
      <c r="AO75" s="874"/>
    </row>
    <row r="76" spans="1:41" x14ac:dyDescent="0.2">
      <c r="B76" s="982"/>
      <c r="C76" s="871" t="s">
        <v>166</v>
      </c>
      <c r="D76" s="871" t="s">
        <v>492</v>
      </c>
      <c r="E76" s="874"/>
      <c r="F76" s="874"/>
      <c r="G76" s="874"/>
      <c r="H76" s="874"/>
      <c r="I76" s="874"/>
      <c r="J76" s="874"/>
      <c r="K76" s="874"/>
      <c r="L76" s="874"/>
      <c r="M76" s="874"/>
      <c r="N76" s="874"/>
      <c r="O76" s="874"/>
      <c r="P76" s="874"/>
      <c r="Q76" s="874"/>
      <c r="R76" s="874"/>
      <c r="S76" s="874"/>
      <c r="T76" s="874"/>
      <c r="U76" s="874"/>
      <c r="V76" s="874"/>
      <c r="W76" s="874"/>
      <c r="X76" s="874"/>
      <c r="Y76" s="874"/>
      <c r="Z76" s="874"/>
      <c r="AA76" s="874"/>
      <c r="AB76" s="874"/>
      <c r="AC76" s="874"/>
      <c r="AD76" s="874"/>
      <c r="AE76" s="874"/>
      <c r="AF76" s="874"/>
      <c r="AG76" s="874"/>
      <c r="AH76" s="874"/>
      <c r="AI76" s="874"/>
      <c r="AJ76" s="874"/>
      <c r="AK76" s="874"/>
      <c r="AL76" s="874"/>
      <c r="AM76" s="874"/>
      <c r="AN76" s="874"/>
      <c r="AO76" s="874"/>
    </row>
    <row r="77" spans="1:41" x14ac:dyDescent="0.2">
      <c r="B77" s="982"/>
      <c r="C77" s="871" t="s">
        <v>167</v>
      </c>
      <c r="D77" s="869" t="s">
        <v>499</v>
      </c>
      <c r="E77" s="874"/>
      <c r="F77" s="874"/>
      <c r="G77" s="874"/>
      <c r="H77" s="874"/>
      <c r="I77" s="874"/>
      <c r="J77" s="874"/>
      <c r="K77" s="874"/>
      <c r="L77" s="874"/>
      <c r="M77" s="874"/>
      <c r="N77" s="874"/>
      <c r="O77" s="874"/>
      <c r="P77" s="874"/>
      <c r="Q77" s="874"/>
      <c r="R77" s="874"/>
      <c r="S77" s="874"/>
      <c r="T77" s="874"/>
      <c r="U77" s="874"/>
      <c r="V77" s="874"/>
      <c r="W77" s="874"/>
      <c r="X77" s="874"/>
      <c r="Y77" s="874"/>
      <c r="Z77" s="874"/>
      <c r="AA77" s="874"/>
      <c r="AB77" s="874"/>
      <c r="AC77" s="874"/>
      <c r="AD77" s="874"/>
      <c r="AE77" s="874"/>
      <c r="AF77" s="874"/>
      <c r="AG77" s="874"/>
      <c r="AH77" s="874"/>
      <c r="AI77" s="874"/>
      <c r="AJ77" s="874"/>
      <c r="AK77" s="874"/>
      <c r="AL77" s="874"/>
      <c r="AM77" s="874"/>
      <c r="AN77" s="874"/>
      <c r="AO77" s="874"/>
    </row>
    <row r="78" spans="1:41" x14ac:dyDescent="0.2">
      <c r="B78" s="982"/>
      <c r="C78" s="871" t="s">
        <v>391</v>
      </c>
      <c r="D78" s="869" t="s">
        <v>976</v>
      </c>
      <c r="E78" s="875" cm="1">
        <f t="array" ref="E78:AO78">TRANSPOSE('SCREED ELEVATIONS'!$N$745:$N$781)</f>
        <v>1.5598204897442731</v>
      </c>
      <c r="F78" s="875">
        <v>1.5598204897442731</v>
      </c>
      <c r="G78" s="875">
        <v>1.5598204897442731</v>
      </c>
      <c r="H78" s="875">
        <v>1.5598204897442731</v>
      </c>
      <c r="I78" s="875">
        <v>1.5433081979108974</v>
      </c>
      <c r="J78" s="875">
        <v>1.5433081979108974</v>
      </c>
      <c r="K78" s="875">
        <v>1.5526831979108975</v>
      </c>
      <c r="L78" s="875">
        <v>1.5526831979108975</v>
      </c>
      <c r="M78" s="875">
        <v>1.5526831979108975</v>
      </c>
      <c r="N78" s="875">
        <v>1.5526831979108975</v>
      </c>
      <c r="O78" s="875">
        <v>1.5526831979108975</v>
      </c>
      <c r="P78" s="875">
        <v>1.5526831979108975</v>
      </c>
      <c r="Q78" s="875">
        <v>1.5526831979108975</v>
      </c>
      <c r="R78" s="875">
        <v>1.5872821081532866</v>
      </c>
      <c r="S78" s="875">
        <v>1.5872821081532866</v>
      </c>
      <c r="T78" s="875">
        <v>1.6008237748199534</v>
      </c>
      <c r="U78" s="875">
        <v>1.6008237748199534</v>
      </c>
      <c r="V78" s="875">
        <v>1.6008237748199534</v>
      </c>
      <c r="W78" s="875">
        <v>1.5777163829337755</v>
      </c>
      <c r="X78" s="875">
        <v>1.5818830496004423</v>
      </c>
      <c r="Y78" s="875">
        <v>1.5818830496004423</v>
      </c>
      <c r="Z78" s="875">
        <v>1.5818830496004423</v>
      </c>
      <c r="AA78" s="875">
        <v>1.5683413829337756</v>
      </c>
      <c r="AB78" s="875">
        <v>1.5326371066512714</v>
      </c>
      <c r="AC78" s="875">
        <v>1.5388871066512715</v>
      </c>
      <c r="AD78" s="875">
        <v>1.5388871066512715</v>
      </c>
      <c r="AE78" s="875">
        <v>1.5388871066512715</v>
      </c>
      <c r="AF78" s="875">
        <v>1.5388871066512715</v>
      </c>
      <c r="AG78" s="875">
        <v>1.5388871066512715</v>
      </c>
      <c r="AH78" s="875">
        <v>1.5388871066512715</v>
      </c>
      <c r="AI78" s="875">
        <v>1.5388871066512715</v>
      </c>
      <c r="AJ78" s="875">
        <v>1.5295121066512714</v>
      </c>
      <c r="AK78" s="875">
        <v>1.4940845450347675</v>
      </c>
      <c r="AL78" s="875">
        <v>1.5086678783681011</v>
      </c>
      <c r="AM78" s="875">
        <v>1.5086678783681011</v>
      </c>
      <c r="AN78" s="875">
        <v>1.5086678783681011</v>
      </c>
      <c r="AO78" s="875">
        <v>1.5086678783681011</v>
      </c>
    </row>
    <row r="79" spans="1:41" x14ac:dyDescent="0.2">
      <c r="B79" s="982"/>
      <c r="C79" s="871" t="s">
        <v>392</v>
      </c>
      <c r="D79" s="869" t="s">
        <v>977</v>
      </c>
      <c r="E79" s="875" cm="1">
        <f t="array" ref="E79">INDEX('SCREED ELEVATIONS'!$1:$1048576,_xlfn.XMATCH(RIGHT($A74,LEN($A74)-3),'SCREED ELEVATIONS'!$A:$A)+2+COLUMN()-5,10)</f>
        <v>1.1168359153701177</v>
      </c>
      <c r="F79" s="875" cm="1">
        <f t="array" ref="F79">INDEX('SCREED ELEVATIONS'!$1:$1048576,_xlfn.XMATCH(RIGHT($A74,LEN($A74)-3),'SCREED ELEVATIONS'!$A:$A)+2+COLUMN()-5,10)</f>
        <v>1.116480143349506</v>
      </c>
      <c r="G79" s="875" cm="1">
        <f t="array" ref="G79">INDEX('SCREED ELEVATIONS'!$1:$1048576,_xlfn.XMATCH(RIGHT($A74,LEN($A74)-3),'SCREED ELEVATIONS'!$A:$A)+2+COLUMN()-5,10)</f>
        <v>1.1158524510863546</v>
      </c>
      <c r="H79" s="875" cm="1">
        <f t="array" ref="H79">INDEX('SCREED ELEVATIONS'!$1:$1048576,_xlfn.XMATCH(RIGHT($A74,LEN($A74)-3),'SCREED ELEVATIONS'!$A:$A)+2+COLUMN()-5,10)</f>
        <v>1.1198595100272517</v>
      </c>
      <c r="I79" s="875" cm="1">
        <f t="array" ref="I79">INDEX('SCREED ELEVATIONS'!$1:$1048576,_xlfn.XMATCH(RIGHT($A74,LEN($A74)-3),'SCREED ELEVATIONS'!$A:$A)+2+COLUMN()-5,10)</f>
        <v>1.0971933635055671</v>
      </c>
      <c r="J79" s="875" cm="1">
        <f t="array" ref="J79">INDEX('SCREED ELEVATIONS'!$1:$1048576,_xlfn.XMATCH(RIGHT($A74,LEN($A74)-3),'SCREED ELEVATIONS'!$A:$A)+2+COLUMN()-5,10)</f>
        <v>1.0975991479189637</v>
      </c>
      <c r="K79" s="875" cm="1">
        <f t="array" ref="K79">INDEX('SCREED ELEVATIONS'!$1:$1048576,_xlfn.XMATCH(RIGHT($A74,LEN($A74)-3),'SCREED ELEVATIONS'!$A:$A)+2+COLUMN()-5,10)</f>
        <v>1.1126083203428885</v>
      </c>
      <c r="L79" s="875" cm="1">
        <f t="array" ref="L79">INDEX('SCREED ELEVATIONS'!$1:$1048576,_xlfn.XMATCH(RIGHT($A74,LEN($A74)-3),'SCREED ELEVATIONS'!$A:$A)+2+COLUMN()-5,10)</f>
        <v>1.113049009827801</v>
      </c>
      <c r="M79" s="875" cm="1">
        <f t="array" ref="M79">INDEX('SCREED ELEVATIONS'!$1:$1048576,_xlfn.XMATCH(RIGHT($A74,LEN($A74)-3),'SCREED ELEVATIONS'!$A:$A)+2+COLUMN()-5,10)</f>
        <v>1.1181102498179649</v>
      </c>
      <c r="N79" s="875" cm="1">
        <f t="array" ref="N79">INDEX('SCREED ELEVATIONS'!$1:$1048576,_xlfn.XMATCH(RIGHT($A74,LEN($A74)-3),'SCREED ELEVATIONS'!$A:$A)+2+COLUMN()-5,10)</f>
        <v>1.1230559118370642</v>
      </c>
      <c r="O79" s="875" cm="1">
        <f t="array" ref="O79">INDEX('SCREED ELEVATIONS'!$1:$1048576,_xlfn.XMATCH(RIGHT($A74,LEN($A74)-3),'SCREED ELEVATIONS'!$A:$A)+2+COLUMN()-5,10)</f>
        <v>1.126793529130901</v>
      </c>
      <c r="P79" s="875" cm="1">
        <f t="array" ref="P79">INDEX('SCREED ELEVATIONS'!$1:$1048576,_xlfn.XMATCH(RIGHT($A74,LEN($A74)-3),'SCREED ELEVATIONS'!$A:$A)+2+COLUMN()-5,10)</f>
        <v>1.1220230082911535</v>
      </c>
      <c r="Q79" s="875" cm="1">
        <f t="array" ref="Q79">INDEX('SCREED ELEVATIONS'!$1:$1048576,_xlfn.XMATCH(RIGHT($A74,LEN($A74)-3),'SCREED ELEVATIONS'!$A:$A)+2+COLUMN()-5,10)</f>
        <v>1.1116521413010383</v>
      </c>
      <c r="R79" s="875" cm="1">
        <f t="array" ref="R79">INDEX('SCREED ELEVATIONS'!$1:$1048576,_xlfn.XMATCH(RIGHT($A74,LEN($A74)-3),'SCREED ELEVATIONS'!$A:$A)+2+COLUMN()-5,10)</f>
        <v>1.0990669653818537</v>
      </c>
      <c r="S79" s="875" cm="1">
        <f t="array" ref="S79">INDEX('SCREED ELEVATIONS'!$1:$1048576,_xlfn.XMATCH(RIGHT($A74,LEN($A74)-3),'SCREED ELEVATIONS'!$A:$A)+2+COLUMN()-5,10)</f>
        <v>1.0843544248233963</v>
      </c>
      <c r="T79" s="875" cm="1">
        <f t="array" ref="T79">INDEX('SCREED ELEVATIONS'!$1:$1048576,_xlfn.XMATCH(RIGHT($A74,LEN($A74)-3),'SCREED ELEVATIONS'!$A:$A)+2+COLUMN()-5,10)</f>
        <v>1.101960446947045</v>
      </c>
      <c r="U79" s="875" cm="1">
        <f t="array" ref="U79">INDEX('SCREED ELEVATIONS'!$1:$1048576,_xlfn.XMATCH(RIGHT($A74,LEN($A74)-3),'SCREED ELEVATIONS'!$A:$A)+2+COLUMN()-5,10)</f>
        <v>1.1034008787975962</v>
      </c>
      <c r="V79" s="875" cm="1">
        <f t="array" ref="V79">INDEX('SCREED ELEVATIONS'!$1:$1048576,_xlfn.XMATCH(RIGHT($A74,LEN($A74)-3),'SCREED ELEVATIONS'!$A:$A)+2+COLUMN()-5,10)</f>
        <v>1.1089684508978406</v>
      </c>
      <c r="W79" s="875" cm="1">
        <f t="array" ref="W79">INDEX('SCREED ELEVATIONS'!$1:$1048576,_xlfn.XMATCH(RIGHT($A74,LEN($A74)-3),'SCREED ELEVATIONS'!$A:$A)+2+COLUMN()-5,10)</f>
        <v>1.1038183802488952</v>
      </c>
      <c r="X79" s="875" cm="1">
        <f t="array" ref="X79">INDEX('SCREED ELEVATIONS'!$1:$1048576,_xlfn.XMATCH(RIGHT($A74,LEN($A74)-3),'SCREED ELEVATIONS'!$A:$A)+2+COLUMN()-5,10)</f>
        <v>1.1113082105852881</v>
      </c>
      <c r="Y79" s="875" cm="1">
        <f t="array" ref="Y79">INDEX('SCREED ELEVATIONS'!$1:$1048576,_xlfn.XMATCH(RIGHT($A74,LEN($A74)-3),'SCREED ELEVATIONS'!$A:$A)+2+COLUMN()-5,10)</f>
        <v>1.1077386740882174</v>
      </c>
      <c r="Z79" s="875" cm="1">
        <f t="array" ref="Z79">INDEX('SCREED ELEVATIONS'!$1:$1048576,_xlfn.XMATCH(RIGHT($A74,LEN($A74)-3),'SCREED ELEVATIONS'!$A:$A)+2+COLUMN()-5,10)</f>
        <v>1.1054899296677048</v>
      </c>
      <c r="AA79" s="875" cm="1">
        <f t="array" ref="AA79">INDEX('SCREED ELEVATIONS'!$1:$1048576,_xlfn.XMATCH(RIGHT($A74,LEN($A74)-3),'SCREED ELEVATIONS'!$A:$A)+2+COLUMN()-5,10)</f>
        <v>1.085579446550019</v>
      </c>
      <c r="AB79" s="875" cm="1">
        <f t="array" ref="AB79">INDEX('SCREED ELEVATIONS'!$1:$1048576,_xlfn.XMATCH(RIGHT($A74,LEN($A74)-3),'SCREED ELEVATIONS'!$A:$A)+2+COLUMN()-5,10)</f>
        <v>1.0901300041359541</v>
      </c>
      <c r="AC79" s="875" cm="1">
        <f t="array" ref="AC79">INDEX('SCREED ELEVATIONS'!$1:$1048576,_xlfn.XMATCH(RIGHT($A74,LEN($A74)-3),'SCREED ELEVATIONS'!$A:$A)+2+COLUMN()-5,10)</f>
        <v>1.0974264720595153</v>
      </c>
      <c r="AD79" s="875" cm="1">
        <f t="array" ref="AD79">INDEX('SCREED ELEVATIONS'!$1:$1048576,_xlfn.XMATCH(RIGHT($A74,LEN($A74)-3),'SCREED ELEVATIONS'!$A:$A)+2+COLUMN()-5,10)</f>
        <v>1.1006156983929762</v>
      </c>
      <c r="AE79" s="875" cm="1">
        <f t="array" ref="AE79">INDEX('SCREED ELEVATIONS'!$1:$1048576,_xlfn.XMATCH(RIGHT($A74,LEN($A74)-3),'SCREED ELEVATIONS'!$A:$A)+2+COLUMN()-5,10)</f>
        <v>1.1005332929923322</v>
      </c>
      <c r="AF79" s="875" cm="1">
        <f t="array" ref="AF79">INDEX('SCREED ELEVATIONS'!$1:$1048576,_xlfn.XMATCH(RIGHT($A74,LEN($A74)-3),'SCREED ELEVATIONS'!$A:$A)+2+COLUMN()-5,10)</f>
        <v>1.0986154223980797</v>
      </c>
      <c r="AG79" s="875" cm="1">
        <f t="array" ref="AG79">INDEX('SCREED ELEVATIONS'!$1:$1048576,_xlfn.XMATCH(RIGHT($A74,LEN($A74)-3),'SCREED ELEVATIONS'!$A:$A)+2+COLUMN()-5,10)</f>
        <v>1.0940909184707202</v>
      </c>
      <c r="AH79" s="875" cm="1">
        <f t="array" ref="AH79">INDEX('SCREED ELEVATIONS'!$1:$1048576,_xlfn.XMATCH(RIGHT($A74,LEN($A74)-3),'SCREED ELEVATIONS'!$A:$A)+2+COLUMN()-5,10)</f>
        <v>1.0908416082947774</v>
      </c>
      <c r="AI79" s="875" cm="1">
        <f t="array" ref="AI79">INDEX('SCREED ELEVATIONS'!$1:$1048576,_xlfn.XMATCH(RIGHT($A74,LEN($A74)-3),'SCREED ELEVATIONS'!$A:$A)+2+COLUMN()-5,10)</f>
        <v>1.0902801527410069</v>
      </c>
      <c r="AJ79" s="875" cm="1">
        <f t="array" ref="AJ79">INDEX('SCREED ELEVATIONS'!$1:$1048576,_xlfn.XMATCH(RIGHT($A74,LEN($A74)-3),'SCREED ELEVATIONS'!$A:$A)+2+COLUMN()-5,10)</f>
        <v>1.076373306664737</v>
      </c>
      <c r="AK79" s="875" cm="1">
        <f t="array" ref="AK79">INDEX('SCREED ELEVATIONS'!$1:$1048576,_xlfn.XMATCH(RIGHT($A74,LEN($A74)-3),'SCREED ELEVATIONS'!$A:$A)+2+COLUMN()-5,10)</f>
        <v>1.0820959659796523</v>
      </c>
      <c r="AL79" s="875" cm="1">
        <f t="array" ref="AL79">INDEX('SCREED ELEVATIONS'!$1:$1048576,_xlfn.XMATCH(RIGHT($A74,LEN($A74)-3),'SCREED ELEVATIONS'!$A:$A)+2+COLUMN()-5,10)</f>
        <v>1.0934405865945311</v>
      </c>
      <c r="AM79" s="875" cm="1">
        <f t="array" ref="AM79">INDEX('SCREED ELEVATIONS'!$1:$1048576,_xlfn.XMATCH(RIGHT($A74,LEN($A74)-3),'SCREED ELEVATIONS'!$A:$A)+2+COLUMN()-5,10)</f>
        <v>1.0894724606643169</v>
      </c>
      <c r="AN79" s="875" cm="1">
        <f t="array" ref="AN79">INDEX('SCREED ELEVATIONS'!$1:$1048576,_xlfn.XMATCH(RIGHT($A74,LEN($A74)-3),'SCREED ELEVATIONS'!$A:$A)+2+COLUMN()-5,10)</f>
        <v>1.0841292356453751</v>
      </c>
      <c r="AO79" s="875" cm="1">
        <f t="array" ref="AO79">INDEX('SCREED ELEVATIONS'!$1:$1048576,_xlfn.XMATCH(RIGHT($A74,LEN($A74)-3),'SCREED ELEVATIONS'!$A:$A)+2+COLUMN()-5,10)</f>
        <v>1.0785748668930384</v>
      </c>
    </row>
    <row r="80" spans="1:41" x14ac:dyDescent="0.2">
      <c r="B80" s="982"/>
      <c r="C80" s="871" t="s">
        <v>493</v>
      </c>
      <c r="D80" s="869" t="s">
        <v>498</v>
      </c>
      <c r="E80" s="874"/>
      <c r="F80" s="874"/>
      <c r="G80" s="874"/>
      <c r="H80" s="874"/>
      <c r="I80" s="874"/>
      <c r="J80" s="874"/>
      <c r="K80" s="874"/>
      <c r="L80" s="874"/>
      <c r="M80" s="874"/>
      <c r="N80" s="874"/>
      <c r="O80" s="874"/>
      <c r="P80" s="874"/>
      <c r="Q80" s="874"/>
      <c r="R80" s="874"/>
      <c r="S80" s="874"/>
      <c r="T80" s="874"/>
      <c r="U80" s="874"/>
      <c r="V80" s="874"/>
      <c r="W80" s="874"/>
      <c r="X80" s="874"/>
      <c r="Y80" s="874"/>
      <c r="Z80" s="874"/>
      <c r="AA80" s="874"/>
      <c r="AB80" s="874"/>
      <c r="AC80" s="874"/>
      <c r="AD80" s="874"/>
      <c r="AE80" s="874"/>
      <c r="AF80" s="874"/>
      <c r="AG80" s="874"/>
      <c r="AH80" s="874"/>
      <c r="AI80" s="874"/>
      <c r="AJ80" s="874"/>
      <c r="AK80" s="874"/>
      <c r="AL80" s="874"/>
      <c r="AM80" s="874"/>
      <c r="AN80" s="874"/>
      <c r="AO80" s="874"/>
    </row>
    <row r="81" spans="1:41" x14ac:dyDescent="0.2">
      <c r="B81" s="982"/>
      <c r="C81" s="871" t="s">
        <v>494</v>
      </c>
      <c r="D81" s="871" t="s">
        <v>497</v>
      </c>
      <c r="E81" s="876" cm="1">
        <f t="array" ref="E81">INDEX('SCREED ELEVATIONS'!$1:$1048576,_xlfn.XMATCH(RIGHT($A74,LEN($A74)-3),'SCREED ELEVATIONS'!$A:$A)+2+COLUMN()-5,3)</f>
        <v>8.5</v>
      </c>
      <c r="F81" s="876" cm="1">
        <f t="array" ref="F81">INDEX('SCREED ELEVATIONS'!$1:$1048576,_xlfn.XMATCH(RIGHT($A74,LEN($A74)-3),'SCREED ELEVATIONS'!$A:$A)+2+COLUMN()-5,3)</f>
        <v>8.5</v>
      </c>
      <c r="G81" s="876" cm="1">
        <f t="array" ref="G81">INDEX('SCREED ELEVATIONS'!$1:$1048576,_xlfn.XMATCH(RIGHT($A74,LEN($A74)-3),'SCREED ELEVATIONS'!$A:$A)+2+COLUMN()-5,3)</f>
        <v>8.5</v>
      </c>
      <c r="H81" s="876" cm="1">
        <f t="array" ref="H81">INDEX('SCREED ELEVATIONS'!$1:$1048576,_xlfn.XMATCH(RIGHT($A74,LEN($A74)-3),'SCREED ELEVATIONS'!$A:$A)+2+COLUMN()-5,3)</f>
        <v>8.5</v>
      </c>
      <c r="I81" s="876" cm="1">
        <f t="array" ref="I81">INDEX('SCREED ELEVATIONS'!$1:$1048576,_xlfn.XMATCH(RIGHT($A74,LEN($A74)-3),'SCREED ELEVATIONS'!$A:$A)+2+COLUMN()-5,3)</f>
        <v>8.5</v>
      </c>
      <c r="J81" s="876" cm="1">
        <f t="array" ref="J81">INDEX('SCREED ELEVATIONS'!$1:$1048576,_xlfn.XMATCH(RIGHT($A74,LEN($A74)-3),'SCREED ELEVATIONS'!$A:$A)+2+COLUMN()-5,3)</f>
        <v>8.5</v>
      </c>
      <c r="K81" s="876" cm="1">
        <f t="array" ref="K81">INDEX('SCREED ELEVATIONS'!$1:$1048576,_xlfn.XMATCH(RIGHT($A74,LEN($A74)-3),'SCREED ELEVATIONS'!$A:$A)+2+COLUMN()-5,3)</f>
        <v>8.5</v>
      </c>
      <c r="L81" s="876" cm="1">
        <f t="array" ref="L81">INDEX('SCREED ELEVATIONS'!$1:$1048576,_xlfn.XMATCH(RIGHT($A74,LEN($A74)-3),'SCREED ELEVATIONS'!$A:$A)+2+COLUMN()-5,3)</f>
        <v>8.5</v>
      </c>
      <c r="M81" s="876" cm="1">
        <f t="array" ref="M81">INDEX('SCREED ELEVATIONS'!$1:$1048576,_xlfn.XMATCH(RIGHT($A74,LEN($A74)-3),'SCREED ELEVATIONS'!$A:$A)+2+COLUMN()-5,3)</f>
        <v>8.5</v>
      </c>
      <c r="N81" s="876" cm="1">
        <f t="array" ref="N81">INDEX('SCREED ELEVATIONS'!$1:$1048576,_xlfn.XMATCH(RIGHT($A74,LEN($A74)-3),'SCREED ELEVATIONS'!$A:$A)+2+COLUMN()-5,3)</f>
        <v>8.5</v>
      </c>
      <c r="O81" s="876" cm="1">
        <f t="array" ref="O81">INDEX('SCREED ELEVATIONS'!$1:$1048576,_xlfn.XMATCH(RIGHT($A74,LEN($A74)-3),'SCREED ELEVATIONS'!$A:$A)+2+COLUMN()-5,3)</f>
        <v>8.5</v>
      </c>
      <c r="P81" s="876" cm="1">
        <f t="array" ref="P81">INDEX('SCREED ELEVATIONS'!$1:$1048576,_xlfn.XMATCH(RIGHT($A74,LEN($A74)-3),'SCREED ELEVATIONS'!$A:$A)+2+COLUMN()-5,3)</f>
        <v>8.5</v>
      </c>
      <c r="Q81" s="876" cm="1">
        <f t="array" ref="Q81">INDEX('SCREED ELEVATIONS'!$1:$1048576,_xlfn.XMATCH(RIGHT($A74,LEN($A74)-3),'SCREED ELEVATIONS'!$A:$A)+2+COLUMN()-5,3)</f>
        <v>8.5</v>
      </c>
      <c r="R81" s="876" cm="1">
        <f t="array" ref="R81">INDEX('SCREED ELEVATIONS'!$1:$1048576,_xlfn.XMATCH(RIGHT($A74,LEN($A74)-3),'SCREED ELEVATIONS'!$A:$A)+2+COLUMN()-5,3)</f>
        <v>8.5</v>
      </c>
      <c r="S81" s="876" cm="1">
        <f t="array" ref="S81">INDEX('SCREED ELEVATIONS'!$1:$1048576,_xlfn.XMATCH(RIGHT($A74,LEN($A74)-3),'SCREED ELEVATIONS'!$A:$A)+2+COLUMN()-5,3)</f>
        <v>8.5</v>
      </c>
      <c r="T81" s="876" cm="1">
        <f t="array" ref="T81">INDEX('SCREED ELEVATIONS'!$1:$1048576,_xlfn.XMATCH(RIGHT($A74,LEN($A74)-3),'SCREED ELEVATIONS'!$A:$A)+2+COLUMN()-5,3)</f>
        <v>8.5</v>
      </c>
      <c r="U81" s="876" cm="1">
        <f t="array" ref="U81">INDEX('SCREED ELEVATIONS'!$1:$1048576,_xlfn.XMATCH(RIGHT($A74,LEN($A74)-3),'SCREED ELEVATIONS'!$A:$A)+2+COLUMN()-5,3)</f>
        <v>8.5</v>
      </c>
      <c r="V81" s="876" cm="1">
        <f t="array" ref="V81">INDEX('SCREED ELEVATIONS'!$1:$1048576,_xlfn.XMATCH(RIGHT($A74,LEN($A74)-3),'SCREED ELEVATIONS'!$A:$A)+2+COLUMN()-5,3)</f>
        <v>8.5</v>
      </c>
      <c r="W81" s="876" cm="1">
        <f t="array" ref="W81">INDEX('SCREED ELEVATIONS'!$1:$1048576,_xlfn.XMATCH(RIGHT($A74,LEN($A74)-3),'SCREED ELEVATIONS'!$A:$A)+2+COLUMN()-5,3)</f>
        <v>8.5</v>
      </c>
      <c r="X81" s="876" cm="1">
        <f t="array" ref="X81">INDEX('SCREED ELEVATIONS'!$1:$1048576,_xlfn.XMATCH(RIGHT($A74,LEN($A74)-3),'SCREED ELEVATIONS'!$A:$A)+2+COLUMN()-5,3)</f>
        <v>8.5</v>
      </c>
      <c r="Y81" s="876" cm="1">
        <f t="array" ref="Y81">INDEX('SCREED ELEVATIONS'!$1:$1048576,_xlfn.XMATCH(RIGHT($A74,LEN($A74)-3),'SCREED ELEVATIONS'!$A:$A)+2+COLUMN()-5,3)</f>
        <v>8.5</v>
      </c>
      <c r="Z81" s="876" cm="1">
        <f t="array" ref="Z81">INDEX('SCREED ELEVATIONS'!$1:$1048576,_xlfn.XMATCH(RIGHT($A74,LEN($A74)-3),'SCREED ELEVATIONS'!$A:$A)+2+COLUMN()-5,3)</f>
        <v>8.5</v>
      </c>
      <c r="AA81" s="876" cm="1">
        <f t="array" ref="AA81">INDEX('SCREED ELEVATIONS'!$1:$1048576,_xlfn.XMATCH(RIGHT($A74,LEN($A74)-3),'SCREED ELEVATIONS'!$A:$A)+2+COLUMN()-5,3)</f>
        <v>8.5</v>
      </c>
      <c r="AB81" s="876" cm="1">
        <f t="array" ref="AB81">INDEX('SCREED ELEVATIONS'!$1:$1048576,_xlfn.XMATCH(RIGHT($A74,LEN($A74)-3),'SCREED ELEVATIONS'!$A:$A)+2+COLUMN()-5,3)</f>
        <v>8.5</v>
      </c>
      <c r="AC81" s="876" cm="1">
        <f t="array" ref="AC81">INDEX('SCREED ELEVATIONS'!$1:$1048576,_xlfn.XMATCH(RIGHT($A74,LEN($A74)-3),'SCREED ELEVATIONS'!$A:$A)+2+COLUMN()-5,3)</f>
        <v>8.5</v>
      </c>
      <c r="AD81" s="876" cm="1">
        <f t="array" ref="AD81">INDEX('SCREED ELEVATIONS'!$1:$1048576,_xlfn.XMATCH(RIGHT($A74,LEN($A74)-3),'SCREED ELEVATIONS'!$A:$A)+2+COLUMN()-5,3)</f>
        <v>8.5</v>
      </c>
      <c r="AE81" s="876" cm="1">
        <f t="array" ref="AE81">INDEX('SCREED ELEVATIONS'!$1:$1048576,_xlfn.XMATCH(RIGHT($A74,LEN($A74)-3),'SCREED ELEVATIONS'!$A:$A)+2+COLUMN()-5,3)</f>
        <v>8.5</v>
      </c>
      <c r="AF81" s="876" cm="1">
        <f t="array" ref="AF81">INDEX('SCREED ELEVATIONS'!$1:$1048576,_xlfn.XMATCH(RIGHT($A74,LEN($A74)-3),'SCREED ELEVATIONS'!$A:$A)+2+COLUMN()-5,3)</f>
        <v>8.5</v>
      </c>
      <c r="AG81" s="876" cm="1">
        <f t="array" ref="AG81">INDEX('SCREED ELEVATIONS'!$1:$1048576,_xlfn.XMATCH(RIGHT($A74,LEN($A74)-3),'SCREED ELEVATIONS'!$A:$A)+2+COLUMN()-5,3)</f>
        <v>8.5</v>
      </c>
      <c r="AH81" s="876" cm="1">
        <f t="array" ref="AH81">INDEX('SCREED ELEVATIONS'!$1:$1048576,_xlfn.XMATCH(RIGHT($A74,LEN($A74)-3),'SCREED ELEVATIONS'!$A:$A)+2+COLUMN()-5,3)</f>
        <v>8.5</v>
      </c>
      <c r="AI81" s="876" cm="1">
        <f t="array" ref="AI81">INDEX('SCREED ELEVATIONS'!$1:$1048576,_xlfn.XMATCH(RIGHT($A74,LEN($A74)-3),'SCREED ELEVATIONS'!$A:$A)+2+COLUMN()-5,3)</f>
        <v>8.5</v>
      </c>
      <c r="AJ81" s="876" cm="1">
        <f t="array" ref="AJ81">INDEX('SCREED ELEVATIONS'!$1:$1048576,_xlfn.XMATCH(RIGHT($A74,LEN($A74)-3),'SCREED ELEVATIONS'!$A:$A)+2+COLUMN()-5,3)</f>
        <v>8.5</v>
      </c>
      <c r="AK81" s="876" cm="1">
        <f t="array" ref="AK81">INDEX('SCREED ELEVATIONS'!$1:$1048576,_xlfn.XMATCH(RIGHT($A74,LEN($A74)-3),'SCREED ELEVATIONS'!$A:$A)+2+COLUMN()-5,3)</f>
        <v>8.5</v>
      </c>
      <c r="AL81" s="876" cm="1">
        <f t="array" ref="AL81">INDEX('SCREED ELEVATIONS'!$1:$1048576,_xlfn.XMATCH(RIGHT($A74,LEN($A74)-3),'SCREED ELEVATIONS'!$A:$A)+2+COLUMN()-5,3)</f>
        <v>8.5</v>
      </c>
      <c r="AM81" s="876" cm="1">
        <f t="array" ref="AM81">INDEX('SCREED ELEVATIONS'!$1:$1048576,_xlfn.XMATCH(RIGHT($A74,LEN($A74)-3),'SCREED ELEVATIONS'!$A:$A)+2+COLUMN()-5,3)</f>
        <v>8.5</v>
      </c>
      <c r="AN81" s="876" cm="1">
        <f t="array" ref="AN81">INDEX('SCREED ELEVATIONS'!$1:$1048576,_xlfn.XMATCH(RIGHT($A74,LEN($A74)-3),'SCREED ELEVATIONS'!$A:$A)+2+COLUMN()-5,3)</f>
        <v>8.5</v>
      </c>
      <c r="AO81" s="876" cm="1">
        <f t="array" ref="AO81">INDEX('SCREED ELEVATIONS'!$1:$1048576,_xlfn.XMATCH(RIGHT($A74,LEN($A74)-3),'SCREED ELEVATIONS'!$A:$A)+2+COLUMN()-5,3)</f>
        <v>8.5</v>
      </c>
    </row>
    <row r="82" spans="1:41" x14ac:dyDescent="0.2">
      <c r="B82" s="982"/>
      <c r="C82" s="871" t="s">
        <v>495</v>
      </c>
      <c r="D82" s="869" t="s">
        <v>978</v>
      </c>
      <c r="E82" s="874"/>
      <c r="F82" s="874"/>
      <c r="G82" s="874"/>
      <c r="H82" s="874"/>
      <c r="I82" s="874"/>
      <c r="J82" s="874"/>
      <c r="K82" s="874"/>
      <c r="L82" s="874"/>
      <c r="M82" s="874"/>
      <c r="N82" s="874"/>
      <c r="O82" s="874"/>
      <c r="P82" s="874"/>
      <c r="Q82" s="874"/>
      <c r="R82" s="874"/>
      <c r="S82" s="874"/>
      <c r="T82" s="874"/>
      <c r="U82" s="874"/>
      <c r="V82" s="874"/>
      <c r="W82" s="874"/>
      <c r="X82" s="874"/>
      <c r="Y82" s="874"/>
      <c r="Z82" s="874"/>
      <c r="AA82" s="874"/>
      <c r="AB82" s="874"/>
      <c r="AC82" s="874"/>
      <c r="AD82" s="874"/>
      <c r="AE82" s="874"/>
      <c r="AF82" s="874"/>
      <c r="AG82" s="874"/>
      <c r="AH82" s="874"/>
      <c r="AI82" s="874"/>
      <c r="AJ82" s="874"/>
      <c r="AK82" s="874"/>
      <c r="AL82" s="874"/>
      <c r="AM82" s="874"/>
      <c r="AN82" s="874"/>
      <c r="AO82" s="874"/>
    </row>
    <row r="83" spans="1:41" x14ac:dyDescent="0.2">
      <c r="B83" s="982"/>
      <c r="C83" s="871" t="s">
        <v>496</v>
      </c>
      <c r="D83" s="869" t="s">
        <v>979</v>
      </c>
      <c r="E83" s="874"/>
      <c r="F83" s="874"/>
      <c r="G83" s="874"/>
      <c r="H83" s="874"/>
      <c r="I83" s="874"/>
      <c r="J83" s="874"/>
      <c r="K83" s="874"/>
      <c r="L83" s="874"/>
      <c r="M83" s="874"/>
      <c r="N83" s="874"/>
      <c r="O83" s="874"/>
      <c r="P83" s="874"/>
      <c r="Q83" s="874"/>
      <c r="R83" s="874"/>
      <c r="S83" s="874"/>
      <c r="T83" s="874"/>
      <c r="U83" s="874"/>
      <c r="V83" s="874"/>
      <c r="W83" s="874"/>
      <c r="X83" s="874"/>
      <c r="Y83" s="874"/>
      <c r="Z83" s="874"/>
      <c r="AA83" s="874"/>
      <c r="AB83" s="874"/>
      <c r="AC83" s="874"/>
      <c r="AD83" s="874"/>
      <c r="AE83" s="874"/>
      <c r="AF83" s="874"/>
      <c r="AG83" s="874"/>
      <c r="AH83" s="874"/>
      <c r="AI83" s="874"/>
      <c r="AJ83" s="874"/>
      <c r="AK83" s="874"/>
      <c r="AL83" s="874"/>
      <c r="AM83" s="874"/>
      <c r="AN83" s="874"/>
      <c r="AO83" s="874"/>
    </row>
    <row r="84" spans="1:41" x14ac:dyDescent="0.2">
      <c r="A84" s="9" t="str" cm="1">
        <f t="array" ref="A84">INDEX('TOP OF DECK ELEVATIONS'!$10:$10,_xlfn.XMATCH($A74,'TOP OF DECK ELEVATIONS'!$10:$10)+4)</f>
        <v>CL GIRDER J</v>
      </c>
      <c r="B84" s="982" t="s">
        <v>680</v>
      </c>
      <c r="C84" s="871" t="s">
        <v>164</v>
      </c>
      <c r="D84" s="871" t="s">
        <v>975</v>
      </c>
      <c r="E84" s="874" cm="1">
        <f t="array" ref="E84">INDEX('TOP OF DECK ELEVATIONS'!$1:$1048576,COLUMN(O84),_xlfn.XMATCH($A84,'TOP OF DECK ELEVATIONS'!$10:$10)+3)</f>
        <v>1059.7986867395416</v>
      </c>
      <c r="F84" s="874" cm="1">
        <f t="array" ref="F84">INDEX('TOP OF DECK ELEVATIONS'!$1:$1048576,COLUMN(P84),_xlfn.XMATCH($A84,'TOP OF DECK ELEVATIONS'!$10:$10)+3)</f>
        <v>1060.0985484263417</v>
      </c>
      <c r="G84" s="874" cm="1">
        <f t="array" ref="G84">INDEX('TOP OF DECK ELEVATIONS'!$1:$1048576,COLUMN(Q84),_xlfn.XMATCH($A84,'TOP OF DECK ELEVATIONS'!$10:$10)+3)</f>
        <v>1060.3984101131416</v>
      </c>
      <c r="H84" s="874" cm="1">
        <f t="array" ref="H84">INDEX('TOP OF DECK ELEVATIONS'!$1:$1048576,COLUMN(R84),_xlfn.XMATCH($A84,'TOP OF DECK ELEVATIONS'!$10:$10)+3)</f>
        <v>1060.6982717999417</v>
      </c>
      <c r="I84" s="874" cm="1">
        <f t="array" ref="I84">INDEX('TOP OF DECK ELEVATIONS'!$1:$1048576,COLUMN(S84),_xlfn.XMATCH($A84,'TOP OF DECK ELEVATIONS'!$10:$10)+3)</f>
        <v>1060.9981334867416</v>
      </c>
      <c r="J84" s="874" cm="1">
        <f t="array" ref="J84">INDEX('TOP OF DECK ELEVATIONS'!$1:$1048576,COLUMN(T84),_xlfn.XMATCH($A84,'TOP OF DECK ELEVATIONS'!$10:$10)+3)</f>
        <v>1061.2123310492416</v>
      </c>
      <c r="K84" s="874" cm="1">
        <f t="array" ref="K84">INDEX('TOP OF DECK ELEVATIONS'!$1:$1048576,COLUMN(U84),_xlfn.XMATCH($A84,'TOP OF DECK ELEVATIONS'!$10:$10)+3)</f>
        <v>1061.3558098895417</v>
      </c>
      <c r="L84" s="874" cm="1">
        <f t="array" ref="L84">INDEX('TOP OF DECK ELEVATIONS'!$1:$1048576,COLUMN(V84),_xlfn.XMATCH($A84,'TOP OF DECK ELEVATIONS'!$10:$10)+3)</f>
        <v>1061.4265286117416</v>
      </c>
      <c r="M84" s="874" cm="1">
        <f t="array" ref="M84">INDEX('TOP OF DECK ELEVATIONS'!$1:$1048576,COLUMN(W84),_xlfn.XMATCH($A84,'TOP OF DECK ELEVATIONS'!$10:$10)+3)</f>
        <v>1061.6407261742418</v>
      </c>
      <c r="N84" s="874" cm="1">
        <f t="array" ref="N84">INDEX('TOP OF DECK ELEVATIONS'!$1:$1048576,COLUMN(X84),_xlfn.XMATCH($A84,'TOP OF DECK ELEVATIONS'!$10:$10)+3)</f>
        <v>1061.8549237367417</v>
      </c>
      <c r="O84" s="874" cm="1">
        <f t="array" ref="O84">INDEX('TOP OF DECK ELEVATIONS'!$1:$1048576,COLUMN(Y84),_xlfn.XMATCH($A84,'TOP OF DECK ELEVATIONS'!$10:$10)+3)</f>
        <v>1062.0691212992417</v>
      </c>
      <c r="P84" s="874" cm="1">
        <f t="array" ref="P84">INDEX('TOP OF DECK ELEVATIONS'!$1:$1048576,COLUMN(Z84),_xlfn.XMATCH($A84,'TOP OF DECK ELEVATIONS'!$10:$10)+3)</f>
        <v>1062.2833188617417</v>
      </c>
      <c r="Q84" s="874" cm="1">
        <f t="array" ref="Q84">INDEX('TOP OF DECK ELEVATIONS'!$1:$1048576,COLUMN(AA84),_xlfn.XMATCH($A84,'TOP OF DECK ELEVATIONS'!$10:$10)+3)</f>
        <v>1062.4975164242417</v>
      </c>
      <c r="R84" s="874" cm="1">
        <f t="array" ref="R84">INDEX('TOP OF DECK ELEVATIONS'!$1:$1048576,COLUMN(AB84),_xlfn.XMATCH($A84,'TOP OF DECK ELEVATIONS'!$10:$10)+3)</f>
        <v>1062.7117139867416</v>
      </c>
      <c r="S84" s="874" cm="1">
        <f t="array" ref="S84">INDEX('TOP OF DECK ELEVATIONS'!$1:$1048576,COLUMN(AC84),_xlfn.XMATCH($A84,'TOP OF DECK ELEVATIONS'!$10:$10)+3)</f>
        <v>1063.0181096304916</v>
      </c>
      <c r="T84" s="874" cm="1">
        <f t="array" ref="T84">INDEX('TOP OF DECK ELEVATIONS'!$1:$1048576,COLUMN(AD84),_xlfn.XMATCH($A84,'TOP OF DECK ELEVATIONS'!$10:$10)+3)</f>
        <v>1063.1438938895417</v>
      </c>
      <c r="U84" s="874" cm="1">
        <f t="array" ref="U84">INDEX('TOP OF DECK ELEVATIONS'!$1:$1048576,COLUMN(AE84),_xlfn.XMATCH($A84,'TOP OF DECK ELEVATIONS'!$10:$10)+3)</f>
        <v>1063.3245052742416</v>
      </c>
      <c r="V84" s="874" cm="1">
        <f t="array" ref="V84">INDEX('TOP OF DECK ELEVATIONS'!$1:$1048576,COLUMN(AF84),_xlfn.XMATCH($A84,'TOP OF DECK ELEVATIONS'!$10:$10)+3)</f>
        <v>1063.6309009179915</v>
      </c>
      <c r="W84" s="874" cm="1">
        <f t="array" ref="W84">INDEX('TOP OF DECK ELEVATIONS'!$1:$1048576,COLUMN(AG84),_xlfn.XMATCH($A84,'TOP OF DECK ELEVATIONS'!$10:$10)+3)</f>
        <v>1063.9372965617417</v>
      </c>
      <c r="X84" s="874" cm="1">
        <f t="array" ref="X84">INDEX('TOP OF DECK ELEVATIONS'!$1:$1048576,COLUMN(AH84),_xlfn.XMATCH($A84,'TOP OF DECK ELEVATIONS'!$10:$10)+3)</f>
        <v>1064.2436922054917</v>
      </c>
      <c r="Y84" s="874" cm="1">
        <f t="array" ref="Y84">INDEX('TOP OF DECK ELEVATIONS'!$1:$1048576,COLUMN(AI84),_xlfn.XMATCH($A84,'TOP OF DECK ELEVATIONS'!$10:$10)+3)</f>
        <v>1064.5500878492417</v>
      </c>
      <c r="Z84" s="874" cm="1">
        <f t="array" ref="Z84">INDEX('TOP OF DECK ELEVATIONS'!$1:$1048576,COLUMN(AJ84),_xlfn.XMATCH($A84,'TOP OF DECK ELEVATIONS'!$10:$10)+3)</f>
        <v>1064.7308184395417</v>
      </c>
      <c r="AA84" s="874" cm="1">
        <f t="array" ref="AA84">INDEX('TOP OF DECK ELEVATIONS'!$1:$1048576,COLUMN(AK84),_xlfn.XMATCH($A84,'TOP OF DECK ELEVATIONS'!$10:$10)+3)</f>
        <v>1064.8564834929916</v>
      </c>
      <c r="AB84" s="874" cm="1">
        <f t="array" ref="AB84">INDEX('TOP OF DECK ELEVATIONS'!$1:$1048576,COLUMN(AL84),_xlfn.XMATCH($A84,'TOP OF DECK ELEVATIONS'!$10:$10)+3)</f>
        <v>1065.1628791367416</v>
      </c>
      <c r="AC84" s="874" cm="1">
        <f t="array" ref="AC84">INDEX('TOP OF DECK ELEVATIONS'!$1:$1048576,COLUMN(AM84),_xlfn.XMATCH($A84,'TOP OF DECK ELEVATIONS'!$10:$10)+3)</f>
        <v>1065.3770766992416</v>
      </c>
      <c r="AD84" s="874" cm="1">
        <f t="array" ref="AD84">INDEX('TOP OF DECK ELEVATIONS'!$1:$1048576,COLUMN(AN84),_xlfn.XMATCH($A84,'TOP OF DECK ELEVATIONS'!$10:$10)+3)</f>
        <v>1065.5912742617415</v>
      </c>
      <c r="AE84" s="874" cm="1">
        <f t="array" ref="AE84">INDEX('TOP OF DECK ELEVATIONS'!$1:$1048576,COLUMN(AO84),_xlfn.XMATCH($A84,'TOP OF DECK ELEVATIONS'!$10:$10)+3)</f>
        <v>1065.8054718242417</v>
      </c>
      <c r="AF84" s="874" cm="1">
        <f t="array" ref="AF84">INDEX('TOP OF DECK ELEVATIONS'!$1:$1048576,COLUMN(AP84),_xlfn.XMATCH($A84,'TOP OF DECK ELEVATIONS'!$10:$10)+3)</f>
        <v>1066.0196693867417</v>
      </c>
      <c r="AG84" s="874" cm="1">
        <f t="array" ref="AG84">INDEX('TOP OF DECK ELEVATIONS'!$1:$1048576,COLUMN(AQ84),_xlfn.XMATCH($A84,'TOP OF DECK ELEVATIONS'!$10:$10)+3)</f>
        <v>1066.2338669492417</v>
      </c>
      <c r="AH84" s="874" cm="1">
        <f t="array" ref="AH84">INDEX('TOP OF DECK ELEVATIONS'!$1:$1048576,COLUMN(AR84),_xlfn.XMATCH($A84,'TOP OF DECK ELEVATIONS'!$10:$10)+3)</f>
        <v>1066.4480645117417</v>
      </c>
      <c r="AI84" s="874" cm="1">
        <f t="array" ref="AI84">INDEX('TOP OF DECK ELEVATIONS'!$1:$1048576,COLUMN(AS84),_xlfn.XMATCH($A84,'TOP OF DECK ELEVATIONS'!$10:$10)+3)</f>
        <v>1066.5189024395418</v>
      </c>
      <c r="AJ84" s="874" cm="1">
        <f t="array" ref="AJ84">INDEX('TOP OF DECK ELEVATIONS'!$1:$1048576,COLUMN(AT84),_xlfn.XMATCH($A84,'TOP OF DECK ELEVATIONS'!$10:$10)+3)</f>
        <v>1066.6622620742417</v>
      </c>
      <c r="AK84" s="874" cm="1">
        <f t="array" ref="AK84">INDEX('TOP OF DECK ELEVATIONS'!$1:$1048576,COLUMN(AU84),_xlfn.XMATCH($A84,'TOP OF DECK ELEVATIONS'!$10:$10)+3)</f>
        <v>1066.8764596367416</v>
      </c>
      <c r="AL84" s="874" cm="1">
        <f t="array" ref="AL84">INDEX('TOP OF DECK ELEVATIONS'!$1:$1048576,COLUMN(AV84),_xlfn.XMATCH($A84,'TOP OF DECK ELEVATIONS'!$10:$10)+3)</f>
        <v>1067.1763473997667</v>
      </c>
      <c r="AM84" s="874" cm="1">
        <f t="array" ref="AM84">INDEX('TOP OF DECK ELEVATIONS'!$1:$1048576,COLUMN(AW84),_xlfn.XMATCH($A84,'TOP OF DECK ELEVATIONS'!$10:$10)+3)</f>
        <v>1067.4762351627917</v>
      </c>
      <c r="AN84" s="874" cm="1">
        <f t="array" ref="AN84">INDEX('TOP OF DECK ELEVATIONS'!$1:$1048576,COLUMN(AX84),_xlfn.XMATCH($A84,'TOP OF DECK ELEVATIONS'!$10:$10)+3)</f>
        <v>1067.7761229258167</v>
      </c>
      <c r="AO84" s="874" cm="1">
        <f t="array" ref="AO84">INDEX('TOP OF DECK ELEVATIONS'!$1:$1048576,COLUMN(AY84),_xlfn.XMATCH($A84,'TOP OF DECK ELEVATIONS'!$10:$10)+3)</f>
        <v>1068.0760106888417</v>
      </c>
    </row>
    <row r="85" spans="1:41" x14ac:dyDescent="0.2">
      <c r="B85" s="982"/>
      <c r="C85" s="871" t="s">
        <v>165</v>
      </c>
      <c r="D85" s="871" t="s">
        <v>491</v>
      </c>
      <c r="E85" s="874"/>
      <c r="F85" s="874"/>
      <c r="G85" s="874"/>
      <c r="H85" s="874"/>
      <c r="I85" s="874"/>
      <c r="J85" s="874"/>
      <c r="K85" s="874"/>
      <c r="L85" s="874"/>
      <c r="M85" s="874"/>
      <c r="N85" s="874"/>
      <c r="O85" s="874"/>
      <c r="P85" s="874"/>
      <c r="Q85" s="874"/>
      <c r="R85" s="874"/>
      <c r="S85" s="874"/>
      <c r="T85" s="874"/>
      <c r="U85" s="874"/>
      <c r="V85" s="874"/>
      <c r="W85" s="874"/>
      <c r="X85" s="874"/>
      <c r="Y85" s="874"/>
      <c r="Z85" s="874"/>
      <c r="AA85" s="874"/>
      <c r="AB85" s="874"/>
      <c r="AC85" s="874"/>
      <c r="AD85" s="874"/>
      <c r="AE85" s="874"/>
      <c r="AF85" s="874"/>
      <c r="AG85" s="874"/>
      <c r="AH85" s="874"/>
      <c r="AI85" s="874"/>
      <c r="AJ85" s="874"/>
      <c r="AK85" s="874"/>
      <c r="AL85" s="874"/>
      <c r="AM85" s="874"/>
      <c r="AN85" s="874"/>
      <c r="AO85" s="874"/>
    </row>
    <row r="86" spans="1:41" x14ac:dyDescent="0.2">
      <c r="B86" s="982"/>
      <c r="C86" s="871" t="s">
        <v>166</v>
      </c>
      <c r="D86" s="871" t="s">
        <v>492</v>
      </c>
      <c r="E86" s="874"/>
      <c r="F86" s="874"/>
      <c r="G86" s="874"/>
      <c r="H86" s="874"/>
      <c r="I86" s="874"/>
      <c r="J86" s="874"/>
      <c r="K86" s="874"/>
      <c r="L86" s="874"/>
      <c r="M86" s="874"/>
      <c r="N86" s="874"/>
      <c r="O86" s="874"/>
      <c r="P86" s="874"/>
      <c r="Q86" s="874"/>
      <c r="R86" s="874"/>
      <c r="S86" s="874"/>
      <c r="T86" s="874"/>
      <c r="U86" s="874"/>
      <c r="V86" s="874"/>
      <c r="W86" s="874"/>
      <c r="X86" s="874"/>
      <c r="Y86" s="874"/>
      <c r="Z86" s="874"/>
      <c r="AA86" s="874"/>
      <c r="AB86" s="874"/>
      <c r="AC86" s="874"/>
      <c r="AD86" s="874"/>
      <c r="AE86" s="874"/>
      <c r="AF86" s="874"/>
      <c r="AG86" s="874"/>
      <c r="AH86" s="874"/>
      <c r="AI86" s="874"/>
      <c r="AJ86" s="874"/>
      <c r="AK86" s="874"/>
      <c r="AL86" s="874"/>
      <c r="AM86" s="874"/>
      <c r="AN86" s="874"/>
      <c r="AO86" s="874"/>
    </row>
    <row r="87" spans="1:41" x14ac:dyDescent="0.2">
      <c r="B87" s="982"/>
      <c r="C87" s="871" t="s">
        <v>167</v>
      </c>
      <c r="D87" s="869" t="s">
        <v>499</v>
      </c>
      <c r="E87" s="874"/>
      <c r="F87" s="874"/>
      <c r="G87" s="874"/>
      <c r="H87" s="874"/>
      <c r="I87" s="874"/>
      <c r="J87" s="874"/>
      <c r="K87" s="874"/>
      <c r="L87" s="874"/>
      <c r="M87" s="874"/>
      <c r="N87" s="874"/>
      <c r="O87" s="874"/>
      <c r="P87" s="874"/>
      <c r="Q87" s="874"/>
      <c r="R87" s="874"/>
      <c r="S87" s="874"/>
      <c r="T87" s="874"/>
      <c r="U87" s="874"/>
      <c r="V87" s="874"/>
      <c r="W87" s="874"/>
      <c r="X87" s="874"/>
      <c r="Y87" s="874"/>
      <c r="Z87" s="874"/>
      <c r="AA87" s="874"/>
      <c r="AB87" s="874"/>
      <c r="AC87" s="874"/>
      <c r="AD87" s="874"/>
      <c r="AE87" s="874"/>
      <c r="AF87" s="874"/>
      <c r="AG87" s="874"/>
      <c r="AH87" s="874"/>
      <c r="AI87" s="874"/>
      <c r="AJ87" s="874"/>
      <c r="AK87" s="874"/>
      <c r="AL87" s="874"/>
      <c r="AM87" s="874"/>
      <c r="AN87" s="874"/>
      <c r="AO87" s="874"/>
    </row>
    <row r="88" spans="1:41" x14ac:dyDescent="0.2">
      <c r="B88" s="982"/>
      <c r="C88" s="871" t="s">
        <v>391</v>
      </c>
      <c r="D88" s="869" t="s">
        <v>976</v>
      </c>
      <c r="E88" s="875" cm="1">
        <f t="array" ref="E88:AO88">TRANSPOSE('SCREED ELEVATIONS'!$N$745:$N$781)</f>
        <v>1.5598204897442731</v>
      </c>
      <c r="F88" s="875">
        <v>1.5598204897442731</v>
      </c>
      <c r="G88" s="875">
        <v>1.5598204897442731</v>
      </c>
      <c r="H88" s="875">
        <v>1.5598204897442731</v>
      </c>
      <c r="I88" s="875">
        <v>1.5433081979108974</v>
      </c>
      <c r="J88" s="875">
        <v>1.5433081979108974</v>
      </c>
      <c r="K88" s="875">
        <v>1.5526831979108975</v>
      </c>
      <c r="L88" s="875">
        <v>1.5526831979108975</v>
      </c>
      <c r="M88" s="875">
        <v>1.5526831979108975</v>
      </c>
      <c r="N88" s="875">
        <v>1.5526831979108975</v>
      </c>
      <c r="O88" s="875">
        <v>1.5526831979108975</v>
      </c>
      <c r="P88" s="875">
        <v>1.5526831979108975</v>
      </c>
      <c r="Q88" s="875">
        <v>1.5526831979108975</v>
      </c>
      <c r="R88" s="875">
        <v>1.5872821081532866</v>
      </c>
      <c r="S88" s="875">
        <v>1.5872821081532866</v>
      </c>
      <c r="T88" s="875">
        <v>1.6008237748199534</v>
      </c>
      <c r="U88" s="875">
        <v>1.6008237748199534</v>
      </c>
      <c r="V88" s="875">
        <v>1.6008237748199534</v>
      </c>
      <c r="W88" s="875">
        <v>1.5777163829337755</v>
      </c>
      <c r="X88" s="875">
        <v>1.5818830496004423</v>
      </c>
      <c r="Y88" s="875">
        <v>1.5818830496004423</v>
      </c>
      <c r="Z88" s="875">
        <v>1.5818830496004423</v>
      </c>
      <c r="AA88" s="875">
        <v>1.5683413829337756</v>
      </c>
      <c r="AB88" s="875">
        <v>1.5326371066512714</v>
      </c>
      <c r="AC88" s="875">
        <v>1.5388871066512715</v>
      </c>
      <c r="AD88" s="875">
        <v>1.5388871066512715</v>
      </c>
      <c r="AE88" s="875">
        <v>1.5388871066512715</v>
      </c>
      <c r="AF88" s="875">
        <v>1.5388871066512715</v>
      </c>
      <c r="AG88" s="875">
        <v>1.5388871066512715</v>
      </c>
      <c r="AH88" s="875">
        <v>1.5388871066512715</v>
      </c>
      <c r="AI88" s="875">
        <v>1.5388871066512715</v>
      </c>
      <c r="AJ88" s="875">
        <v>1.5295121066512714</v>
      </c>
      <c r="AK88" s="875">
        <v>1.4940845450347675</v>
      </c>
      <c r="AL88" s="875">
        <v>1.5086678783681011</v>
      </c>
      <c r="AM88" s="875">
        <v>1.5086678783681011</v>
      </c>
      <c r="AN88" s="875">
        <v>1.5086678783681011</v>
      </c>
      <c r="AO88" s="875">
        <v>1.5086678783681011</v>
      </c>
    </row>
    <row r="89" spans="1:41" x14ac:dyDescent="0.2">
      <c r="B89" s="982"/>
      <c r="C89" s="871" t="s">
        <v>392</v>
      </c>
      <c r="D89" s="869" t="s">
        <v>977</v>
      </c>
      <c r="E89" s="875" cm="1">
        <f t="array" ref="E89">INDEX('SCREED ELEVATIONS'!$1:$1048576,_xlfn.XMATCH(RIGHT($A84,LEN($A84)-3),'SCREED ELEVATIONS'!$A:$A)+2+COLUMN()-5,10)</f>
        <v>1.1227066020970116</v>
      </c>
      <c r="F89" s="875" cm="1">
        <f t="array" ref="F89">INDEX('SCREED ELEVATIONS'!$1:$1048576,_xlfn.XMATCH(RIGHT($A84,LEN($A84)-3),'SCREED ELEVATIONS'!$A:$A)+2+COLUMN()-5,10)</f>
        <v>1.1213218504504741</v>
      </c>
      <c r="G89" s="875" cm="1">
        <f t="array" ref="G89">INDEX('SCREED ELEVATIONS'!$1:$1048576,_xlfn.XMATCH(RIGHT($A84,LEN($A84)-3),'SCREED ELEVATIONS'!$A:$A)+2+COLUMN()-5,10)</f>
        <v>1.1194434489034821</v>
      </c>
      <c r="H89" s="875" cm="1">
        <f t="array" ref="H89">INDEX('SCREED ELEVATIONS'!$1:$1048576,_xlfn.XMATCH(RIGHT($A84,LEN($A84)-3),'SCREED ELEVATIONS'!$A:$A)+2+COLUMN()-5,10)</f>
        <v>1.1141649905223376</v>
      </c>
      <c r="I89" s="875" cm="1">
        <f t="array" ref="I89">INDEX('SCREED ELEVATIONS'!$1:$1048576,_xlfn.XMATCH(RIGHT($A84,LEN($A84)-3),'SCREED ELEVATIONS'!$A:$A)+2+COLUMN()-5,10)</f>
        <v>1.1006603174478009</v>
      </c>
      <c r="J89" s="875" cm="1">
        <f t="array" ref="J89">INDEX('SCREED ELEVATIONS'!$1:$1048576,_xlfn.XMATCH(RIGHT($A84,LEN($A84)-3),'SCREED ELEVATIONS'!$A:$A)+2+COLUMN()-5,10)</f>
        <v>1.0993051518429007</v>
      </c>
      <c r="K89" s="875" cm="1">
        <f t="array" ref="K89">INDEX('SCREED ELEVATIONS'!$1:$1048576,_xlfn.XMATCH(RIGHT($A84,LEN($A84)-3),'SCREED ELEVATIONS'!$A:$A)+2+COLUMN()-5,10)</f>
        <v>1.1187727539263328</v>
      </c>
      <c r="L89" s="875" cm="1">
        <f t="array" ref="L89">INDEX('SCREED ELEVATIONS'!$1:$1048576,_xlfn.XMATCH(RIGHT($A84,LEN($A84)-3),'SCREED ELEVATIONS'!$A:$A)+2+COLUMN()-5,10)</f>
        <v>1.1203017066857961</v>
      </c>
      <c r="M89" s="875" cm="1">
        <f t="array" ref="M89">INDEX('SCREED ELEVATIONS'!$1:$1048576,_xlfn.XMATCH(RIGHT($A84,LEN($A84)-3),'SCREED ELEVATIONS'!$A:$A)+2+COLUMN()-5,10)</f>
        <v>1.1264028604958918</v>
      </c>
      <c r="N89" s="875" cm="1">
        <f t="array" ref="N89">INDEX('SCREED ELEVATIONS'!$1:$1048576,_xlfn.XMATCH(RIGHT($A84,LEN($A84)-3),'SCREED ELEVATIONS'!$A:$A)+2+COLUMN()-5,10)</f>
        <v>1.1317743561979392</v>
      </c>
      <c r="O89" s="875" cm="1">
        <f t="array" ref="O89">INDEX('SCREED ELEVATIONS'!$1:$1048576,_xlfn.XMATCH(RIGHT($A84,LEN($A84)-3),'SCREED ELEVATIONS'!$A:$A)+2+COLUMN()-5,10)</f>
        <v>1.1328817156131941</v>
      </c>
      <c r="P89" s="875" cm="1">
        <f t="array" ref="P89">INDEX('SCREED ELEVATIONS'!$1:$1048576,_xlfn.XMATCH(RIGHT($A84,LEN($A84)-3),'SCREED ELEVATIONS'!$A:$A)+2+COLUMN()-5,10)</f>
        <v>1.1266873552241854</v>
      </c>
      <c r="Q89" s="875" cm="1">
        <f t="array" ref="Q89">INDEX('SCREED ELEVATIONS'!$1:$1048576,_xlfn.XMATCH(RIGHT($A84,LEN($A84)-3),'SCREED ELEVATIONS'!$A:$A)+2+COLUMN()-5,10)</f>
        <v>1.1211400634816806</v>
      </c>
      <c r="R89" s="875" cm="1">
        <f t="array" ref="R89">INDEX('SCREED ELEVATIONS'!$1:$1048576,_xlfn.XMATCH(RIGHT($A84,LEN($A84)-3),'SCREED ELEVATIONS'!$A:$A)+2+COLUMN()-5,10)</f>
        <v>1.1031034165487932</v>
      </c>
      <c r="S89" s="875" cm="1">
        <f t="array" ref="S89">INDEX('SCREED ELEVATIONS'!$1:$1048576,_xlfn.XMATCH(RIGHT($A84,LEN($A84)-3),'SCREED ELEVATIONS'!$A:$A)+2+COLUMN()-5,10)</f>
        <v>1.0883136402635778</v>
      </c>
      <c r="T89" s="875" cm="1">
        <f t="array" ref="T89">INDEX('SCREED ELEVATIONS'!$1:$1048576,_xlfn.XMATCH(RIGHT($A84,LEN($A84)-3),'SCREED ELEVATIONS'!$A:$A)+2+COLUMN()-5,10)</f>
        <v>1.1103919607857404</v>
      </c>
      <c r="U89" s="875" cm="1">
        <f t="array" ref="U89">INDEX('SCREED ELEVATIONS'!$1:$1048576,_xlfn.XMATCH(RIGHT($A84,LEN($A84)-3),'SCREED ELEVATIONS'!$A:$A)+2+COLUMN()-5,10)</f>
        <v>1.1113778901384319</v>
      </c>
      <c r="V89" s="875" cm="1">
        <f t="array" ref="V89">INDEX('SCREED ELEVATIONS'!$1:$1048576,_xlfn.XMATCH(RIGHT($A84,LEN($A84)-3),'SCREED ELEVATIONS'!$A:$A)+2+COLUMN()-5,10)</f>
        <v>1.1144947164377426</v>
      </c>
      <c r="W89" s="875" cm="1">
        <f t="array" ref="W89">INDEX('SCREED ELEVATIONS'!$1:$1048576,_xlfn.XMATCH(RIGHT($A84,LEN($A84)-3),'SCREED ELEVATIONS'!$A:$A)+2+COLUMN()-5,10)</f>
        <v>1.1078353776242515</v>
      </c>
      <c r="X89" s="875" cm="1">
        <f t="array" ref="X89">INDEX('SCREED ELEVATIONS'!$1:$1048576,_xlfn.XMATCH(RIGHT($A84,LEN($A84)-3),'SCREED ELEVATIONS'!$A:$A)+2+COLUMN()-5,10)</f>
        <v>1.1143267784964008</v>
      </c>
      <c r="Y89" s="875" cm="1">
        <f t="array" ref="Y89">INDEX('SCREED ELEVATIONS'!$1:$1048576,_xlfn.XMATCH(RIGHT($A84,LEN($A84)-3),'SCREED ELEVATIONS'!$A:$A)+2+COLUMN()-5,10)</f>
        <v>1.1124854529459425</v>
      </c>
      <c r="Z89" s="875" cm="1">
        <f t="array" ref="Z89">INDEX('SCREED ELEVATIONS'!$1:$1048576,_xlfn.XMATCH(RIGHT($A84,LEN($A84)-3),'SCREED ELEVATIONS'!$A:$A)+2+COLUMN()-5,10)</f>
        <v>1.1096529047295134</v>
      </c>
      <c r="AA89" s="875" cm="1">
        <f t="array" ref="AA89">INDEX('SCREED ELEVATIONS'!$1:$1048576,_xlfn.XMATCH(RIGHT($A84,LEN($A84)-3),'SCREED ELEVATIONS'!$A:$A)+2+COLUMN()-5,10)</f>
        <v>1.0787029419422474</v>
      </c>
      <c r="AB89" s="875" cm="1">
        <f t="array" ref="AB89">INDEX('SCREED ELEVATIONS'!$1:$1048576,_xlfn.XMATCH(RIGHT($A84,LEN($A84)-3),'SCREED ELEVATIONS'!$A:$A)+2+COLUMN()-5,10)</f>
        <v>1.0913993324388052</v>
      </c>
      <c r="AC89" s="875" cm="1">
        <f t="array" ref="AC89">INDEX('SCREED ELEVATIONS'!$1:$1048576,_xlfn.XMATCH(RIGHT($A84,LEN($A84)-3),'SCREED ELEVATIONS'!$A:$A)+2+COLUMN()-5,10)</f>
        <v>1.1050649099533352</v>
      </c>
      <c r="AD89" s="875" cm="1">
        <f t="array" ref="AD89">INDEX('SCREED ELEVATIONS'!$1:$1048576,_xlfn.XMATCH(RIGHT($A84,LEN($A84)-3),'SCREED ELEVATIONS'!$A:$A)+2+COLUMN()-5,10)</f>
        <v>1.1032185273129294</v>
      </c>
      <c r="AE89" s="875" cm="1">
        <f t="array" ref="AE89">INDEX('SCREED ELEVATIONS'!$1:$1048576,_xlfn.XMATCH(RIGHT($A84,LEN($A84)-3),'SCREED ELEVATIONS'!$A:$A)+2+COLUMN()-5,10)</f>
        <v>1.1013201599990048</v>
      </c>
      <c r="AF89" s="875" cm="1">
        <f t="array" ref="AF89">INDEX('SCREED ELEVATIONS'!$1:$1048576,_xlfn.XMATCH(RIGHT($A84,LEN($A84)-3),'SCREED ELEVATIONS'!$A:$A)+2+COLUMN()-5,10)</f>
        <v>1.0988973296875251</v>
      </c>
      <c r="AG89" s="875" cm="1">
        <f t="array" ref="AG89">INDEX('SCREED ELEVATIONS'!$1:$1048576,_xlfn.XMATCH(RIGHT($A84,LEN($A84)-3),'SCREED ELEVATIONS'!$A:$A)+2+COLUMN()-5,10)</f>
        <v>1.0981325420288437</v>
      </c>
      <c r="AH89" s="875" cm="1">
        <f t="array" ref="AH89">INDEX('SCREED ELEVATIONS'!$1:$1048576,_xlfn.XMATCH(RIGHT($A84,LEN($A84)-3),'SCREED ELEVATIONS'!$A:$A)+2+COLUMN()-5,10)</f>
        <v>1.0928447635707748</v>
      </c>
      <c r="AI89" s="875" cm="1">
        <f t="array" ref="AI89">INDEX('SCREED ELEVATIONS'!$1:$1048576,_xlfn.XMATCH(RIGHT($A84,LEN($A84)-3),'SCREED ELEVATIONS'!$A:$A)+2+COLUMN()-5,10)</f>
        <v>1.0937872718562454</v>
      </c>
      <c r="AJ89" s="875" cm="1">
        <f t="array" ref="AJ89">INDEX('SCREED ELEVATIONS'!$1:$1048576,_xlfn.XMATCH(RIGHT($A84,LEN($A84)-3),'SCREED ELEVATIONS'!$A:$A)+2+COLUMN()-5,10)</f>
        <v>1.0769446913375582</v>
      </c>
      <c r="AK89" s="875" cm="1">
        <f t="array" ref="AK89">INDEX('SCREED ELEVATIONS'!$1:$1048576,_xlfn.XMATCH(RIGHT($A84,LEN($A84)-3),'SCREED ELEVATIONS'!$A:$A)+2+COLUMN()-5,10)</f>
        <v>1.0854274271393756</v>
      </c>
      <c r="AL89" s="875" cm="1">
        <f t="array" ref="AL89">INDEX('SCREED ELEVATIONS'!$1:$1048576,_xlfn.XMATCH(RIGHT($A84,LEN($A84)-3),'SCREED ELEVATIONS'!$A:$A)+2+COLUMN()-5,10)</f>
        <v>1.0963538933148331</v>
      </c>
      <c r="AM89" s="875" cm="1">
        <f t="array" ref="AM89">INDEX('SCREED ELEVATIONS'!$1:$1048576,_xlfn.XMATCH(RIGHT($A84,LEN($A84)-3),'SCREED ELEVATIONS'!$A:$A)+2+COLUMN()-5,10)</f>
        <v>1.0900144426652307</v>
      </c>
      <c r="AN89" s="875" cm="1">
        <f t="array" ref="AN89">INDEX('SCREED ELEVATIONS'!$1:$1048576,_xlfn.XMATCH(RIGHT($A84,LEN($A84)-3),'SCREED ELEVATIONS'!$A:$A)+2+COLUMN()-5,10)</f>
        <v>1.0855529239029666</v>
      </c>
      <c r="AO89" s="875" cm="1">
        <f t="array" ref="AO89">INDEX('SCREED ELEVATIONS'!$1:$1048576,_xlfn.XMATCH(RIGHT($A84,LEN($A84)-3),'SCREED ELEVATIONS'!$A:$A)+2+COLUMN()-5,10)</f>
        <v>1.0768121911570208</v>
      </c>
    </row>
    <row r="90" spans="1:41" x14ac:dyDescent="0.2">
      <c r="B90" s="982"/>
      <c r="C90" s="871" t="s">
        <v>493</v>
      </c>
      <c r="D90" s="869" t="s">
        <v>498</v>
      </c>
      <c r="E90" s="874"/>
      <c r="F90" s="874"/>
      <c r="G90" s="874"/>
      <c r="H90" s="874"/>
      <c r="I90" s="874"/>
      <c r="J90" s="874"/>
      <c r="K90" s="874"/>
      <c r="L90" s="874"/>
      <c r="M90" s="874"/>
      <c r="N90" s="874"/>
      <c r="O90" s="874"/>
      <c r="P90" s="874"/>
      <c r="Q90" s="874"/>
      <c r="R90" s="874"/>
      <c r="S90" s="874"/>
      <c r="T90" s="874"/>
      <c r="U90" s="874"/>
      <c r="V90" s="874"/>
      <c r="W90" s="874"/>
      <c r="X90" s="874"/>
      <c r="Y90" s="874"/>
      <c r="Z90" s="874"/>
      <c r="AA90" s="874"/>
      <c r="AB90" s="874"/>
      <c r="AC90" s="874"/>
      <c r="AD90" s="874"/>
      <c r="AE90" s="874"/>
      <c r="AF90" s="874"/>
      <c r="AG90" s="874"/>
      <c r="AH90" s="874"/>
      <c r="AI90" s="874"/>
      <c r="AJ90" s="874"/>
      <c r="AK90" s="874"/>
      <c r="AL90" s="874"/>
      <c r="AM90" s="874"/>
      <c r="AN90" s="874"/>
      <c r="AO90" s="874"/>
    </row>
    <row r="91" spans="1:41" x14ac:dyDescent="0.2">
      <c r="B91" s="982"/>
      <c r="C91" s="871" t="s">
        <v>494</v>
      </c>
      <c r="D91" s="871" t="s">
        <v>497</v>
      </c>
      <c r="E91" s="876" cm="1">
        <f t="array" ref="E91">INDEX('SCREED ELEVATIONS'!$1:$1048576,_xlfn.XMATCH(RIGHT($A84,LEN($A84)-3),'SCREED ELEVATIONS'!$A:$A)+2+COLUMN()-5,3)</f>
        <v>8.5</v>
      </c>
      <c r="F91" s="876" cm="1">
        <f t="array" ref="F91">INDEX('SCREED ELEVATIONS'!$1:$1048576,_xlfn.XMATCH(RIGHT($A84,LEN($A84)-3),'SCREED ELEVATIONS'!$A:$A)+2+COLUMN()-5,3)</f>
        <v>8.5</v>
      </c>
      <c r="G91" s="876" cm="1">
        <f t="array" ref="G91">INDEX('SCREED ELEVATIONS'!$1:$1048576,_xlfn.XMATCH(RIGHT($A84,LEN($A84)-3),'SCREED ELEVATIONS'!$A:$A)+2+COLUMN()-5,3)</f>
        <v>8.5</v>
      </c>
      <c r="H91" s="876" cm="1">
        <f t="array" ref="H91">INDEX('SCREED ELEVATIONS'!$1:$1048576,_xlfn.XMATCH(RIGHT($A84,LEN($A84)-3),'SCREED ELEVATIONS'!$A:$A)+2+COLUMN()-5,3)</f>
        <v>8.5</v>
      </c>
      <c r="I91" s="876" cm="1">
        <f t="array" ref="I91">INDEX('SCREED ELEVATIONS'!$1:$1048576,_xlfn.XMATCH(RIGHT($A84,LEN($A84)-3),'SCREED ELEVATIONS'!$A:$A)+2+COLUMN()-5,3)</f>
        <v>8.5</v>
      </c>
      <c r="J91" s="876" cm="1">
        <f t="array" ref="J91">INDEX('SCREED ELEVATIONS'!$1:$1048576,_xlfn.XMATCH(RIGHT($A84,LEN($A84)-3),'SCREED ELEVATIONS'!$A:$A)+2+COLUMN()-5,3)</f>
        <v>8.5</v>
      </c>
      <c r="K91" s="876" cm="1">
        <f t="array" ref="K91">INDEX('SCREED ELEVATIONS'!$1:$1048576,_xlfn.XMATCH(RIGHT($A84,LEN($A84)-3),'SCREED ELEVATIONS'!$A:$A)+2+COLUMN()-5,3)</f>
        <v>8.5</v>
      </c>
      <c r="L91" s="876" cm="1">
        <f t="array" ref="L91">INDEX('SCREED ELEVATIONS'!$1:$1048576,_xlfn.XMATCH(RIGHT($A84,LEN($A84)-3),'SCREED ELEVATIONS'!$A:$A)+2+COLUMN()-5,3)</f>
        <v>8.5</v>
      </c>
      <c r="M91" s="876" cm="1">
        <f t="array" ref="M91">INDEX('SCREED ELEVATIONS'!$1:$1048576,_xlfn.XMATCH(RIGHT($A84,LEN($A84)-3),'SCREED ELEVATIONS'!$A:$A)+2+COLUMN()-5,3)</f>
        <v>8.5</v>
      </c>
      <c r="N91" s="876" cm="1">
        <f t="array" ref="N91">INDEX('SCREED ELEVATIONS'!$1:$1048576,_xlfn.XMATCH(RIGHT($A84,LEN($A84)-3),'SCREED ELEVATIONS'!$A:$A)+2+COLUMN()-5,3)</f>
        <v>8.5</v>
      </c>
      <c r="O91" s="876" cm="1">
        <f t="array" ref="O91">INDEX('SCREED ELEVATIONS'!$1:$1048576,_xlfn.XMATCH(RIGHT($A84,LEN($A84)-3),'SCREED ELEVATIONS'!$A:$A)+2+COLUMN()-5,3)</f>
        <v>8.5</v>
      </c>
      <c r="P91" s="876" cm="1">
        <f t="array" ref="P91">INDEX('SCREED ELEVATIONS'!$1:$1048576,_xlfn.XMATCH(RIGHT($A84,LEN($A84)-3),'SCREED ELEVATIONS'!$A:$A)+2+COLUMN()-5,3)</f>
        <v>8.5</v>
      </c>
      <c r="Q91" s="876" cm="1">
        <f t="array" ref="Q91">INDEX('SCREED ELEVATIONS'!$1:$1048576,_xlfn.XMATCH(RIGHT($A84,LEN($A84)-3),'SCREED ELEVATIONS'!$A:$A)+2+COLUMN()-5,3)</f>
        <v>8.5</v>
      </c>
      <c r="R91" s="876" cm="1">
        <f t="array" ref="R91">INDEX('SCREED ELEVATIONS'!$1:$1048576,_xlfn.XMATCH(RIGHT($A84,LEN($A84)-3),'SCREED ELEVATIONS'!$A:$A)+2+COLUMN()-5,3)</f>
        <v>8.5</v>
      </c>
      <c r="S91" s="876" cm="1">
        <f t="array" ref="S91">INDEX('SCREED ELEVATIONS'!$1:$1048576,_xlfn.XMATCH(RIGHT($A84,LEN($A84)-3),'SCREED ELEVATIONS'!$A:$A)+2+COLUMN()-5,3)</f>
        <v>8.5</v>
      </c>
      <c r="T91" s="876" cm="1">
        <f t="array" ref="T91">INDEX('SCREED ELEVATIONS'!$1:$1048576,_xlfn.XMATCH(RIGHT($A84,LEN($A84)-3),'SCREED ELEVATIONS'!$A:$A)+2+COLUMN()-5,3)</f>
        <v>8.5</v>
      </c>
      <c r="U91" s="876" cm="1">
        <f t="array" ref="U91">INDEX('SCREED ELEVATIONS'!$1:$1048576,_xlfn.XMATCH(RIGHT($A84,LEN($A84)-3),'SCREED ELEVATIONS'!$A:$A)+2+COLUMN()-5,3)</f>
        <v>8.5</v>
      </c>
      <c r="V91" s="876" cm="1">
        <f t="array" ref="V91">INDEX('SCREED ELEVATIONS'!$1:$1048576,_xlfn.XMATCH(RIGHT($A84,LEN($A84)-3),'SCREED ELEVATIONS'!$A:$A)+2+COLUMN()-5,3)</f>
        <v>8.5</v>
      </c>
      <c r="W91" s="876" cm="1">
        <f t="array" ref="W91">INDEX('SCREED ELEVATIONS'!$1:$1048576,_xlfn.XMATCH(RIGHT($A84,LEN($A84)-3),'SCREED ELEVATIONS'!$A:$A)+2+COLUMN()-5,3)</f>
        <v>8.5</v>
      </c>
      <c r="X91" s="876" cm="1">
        <f t="array" ref="X91">INDEX('SCREED ELEVATIONS'!$1:$1048576,_xlfn.XMATCH(RIGHT($A84,LEN($A84)-3),'SCREED ELEVATIONS'!$A:$A)+2+COLUMN()-5,3)</f>
        <v>8.5</v>
      </c>
      <c r="Y91" s="876" cm="1">
        <f t="array" ref="Y91">INDEX('SCREED ELEVATIONS'!$1:$1048576,_xlfn.XMATCH(RIGHT($A84,LEN($A84)-3),'SCREED ELEVATIONS'!$A:$A)+2+COLUMN()-5,3)</f>
        <v>8.5</v>
      </c>
      <c r="Z91" s="876" cm="1">
        <f t="array" ref="Z91">INDEX('SCREED ELEVATIONS'!$1:$1048576,_xlfn.XMATCH(RIGHT($A84,LEN($A84)-3),'SCREED ELEVATIONS'!$A:$A)+2+COLUMN()-5,3)</f>
        <v>8.5</v>
      </c>
      <c r="AA91" s="876" cm="1">
        <f t="array" ref="AA91">INDEX('SCREED ELEVATIONS'!$1:$1048576,_xlfn.XMATCH(RIGHT($A84,LEN($A84)-3),'SCREED ELEVATIONS'!$A:$A)+2+COLUMN()-5,3)</f>
        <v>8.5</v>
      </c>
      <c r="AB91" s="876" cm="1">
        <f t="array" ref="AB91">INDEX('SCREED ELEVATIONS'!$1:$1048576,_xlfn.XMATCH(RIGHT($A84,LEN($A84)-3),'SCREED ELEVATIONS'!$A:$A)+2+COLUMN()-5,3)</f>
        <v>8.5</v>
      </c>
      <c r="AC91" s="876" cm="1">
        <f t="array" ref="AC91">INDEX('SCREED ELEVATIONS'!$1:$1048576,_xlfn.XMATCH(RIGHT($A84,LEN($A84)-3),'SCREED ELEVATIONS'!$A:$A)+2+COLUMN()-5,3)</f>
        <v>8.5</v>
      </c>
      <c r="AD91" s="876" cm="1">
        <f t="array" ref="AD91">INDEX('SCREED ELEVATIONS'!$1:$1048576,_xlfn.XMATCH(RIGHT($A84,LEN($A84)-3),'SCREED ELEVATIONS'!$A:$A)+2+COLUMN()-5,3)</f>
        <v>8.5</v>
      </c>
      <c r="AE91" s="876" cm="1">
        <f t="array" ref="AE91">INDEX('SCREED ELEVATIONS'!$1:$1048576,_xlfn.XMATCH(RIGHT($A84,LEN($A84)-3),'SCREED ELEVATIONS'!$A:$A)+2+COLUMN()-5,3)</f>
        <v>8.5</v>
      </c>
      <c r="AF91" s="876" cm="1">
        <f t="array" ref="AF91">INDEX('SCREED ELEVATIONS'!$1:$1048576,_xlfn.XMATCH(RIGHT($A84,LEN($A84)-3),'SCREED ELEVATIONS'!$A:$A)+2+COLUMN()-5,3)</f>
        <v>8.5</v>
      </c>
      <c r="AG91" s="876" cm="1">
        <f t="array" ref="AG91">INDEX('SCREED ELEVATIONS'!$1:$1048576,_xlfn.XMATCH(RIGHT($A84,LEN($A84)-3),'SCREED ELEVATIONS'!$A:$A)+2+COLUMN()-5,3)</f>
        <v>8.5</v>
      </c>
      <c r="AH91" s="876" cm="1">
        <f t="array" ref="AH91">INDEX('SCREED ELEVATIONS'!$1:$1048576,_xlfn.XMATCH(RIGHT($A84,LEN($A84)-3),'SCREED ELEVATIONS'!$A:$A)+2+COLUMN()-5,3)</f>
        <v>8.5</v>
      </c>
      <c r="AI91" s="876" cm="1">
        <f t="array" ref="AI91">INDEX('SCREED ELEVATIONS'!$1:$1048576,_xlfn.XMATCH(RIGHT($A84,LEN($A84)-3),'SCREED ELEVATIONS'!$A:$A)+2+COLUMN()-5,3)</f>
        <v>8.5</v>
      </c>
      <c r="AJ91" s="876" cm="1">
        <f t="array" ref="AJ91">INDEX('SCREED ELEVATIONS'!$1:$1048576,_xlfn.XMATCH(RIGHT($A84,LEN($A84)-3),'SCREED ELEVATIONS'!$A:$A)+2+COLUMN()-5,3)</f>
        <v>8.5</v>
      </c>
      <c r="AK91" s="876" cm="1">
        <f t="array" ref="AK91">INDEX('SCREED ELEVATIONS'!$1:$1048576,_xlfn.XMATCH(RIGHT($A84,LEN($A84)-3),'SCREED ELEVATIONS'!$A:$A)+2+COLUMN()-5,3)</f>
        <v>8.5</v>
      </c>
      <c r="AL91" s="876" cm="1">
        <f t="array" ref="AL91">INDEX('SCREED ELEVATIONS'!$1:$1048576,_xlfn.XMATCH(RIGHT($A84,LEN($A84)-3),'SCREED ELEVATIONS'!$A:$A)+2+COLUMN()-5,3)</f>
        <v>8.5</v>
      </c>
      <c r="AM91" s="876" cm="1">
        <f t="array" ref="AM91">INDEX('SCREED ELEVATIONS'!$1:$1048576,_xlfn.XMATCH(RIGHT($A84,LEN($A84)-3),'SCREED ELEVATIONS'!$A:$A)+2+COLUMN()-5,3)</f>
        <v>8.5</v>
      </c>
      <c r="AN91" s="876" cm="1">
        <f t="array" ref="AN91">INDEX('SCREED ELEVATIONS'!$1:$1048576,_xlfn.XMATCH(RIGHT($A84,LEN($A84)-3),'SCREED ELEVATIONS'!$A:$A)+2+COLUMN()-5,3)</f>
        <v>8.5</v>
      </c>
      <c r="AO91" s="876" cm="1">
        <f t="array" ref="AO91">INDEX('SCREED ELEVATIONS'!$1:$1048576,_xlfn.XMATCH(RIGHT($A84,LEN($A84)-3),'SCREED ELEVATIONS'!$A:$A)+2+COLUMN()-5,3)</f>
        <v>8.5</v>
      </c>
    </row>
    <row r="92" spans="1:41" x14ac:dyDescent="0.2">
      <c r="B92" s="982"/>
      <c r="C92" s="871" t="s">
        <v>495</v>
      </c>
      <c r="D92" s="869" t="s">
        <v>978</v>
      </c>
      <c r="E92" s="874"/>
      <c r="F92" s="874"/>
      <c r="G92" s="874"/>
      <c r="H92" s="874"/>
      <c r="I92" s="874"/>
      <c r="J92" s="874"/>
      <c r="K92" s="874"/>
      <c r="L92" s="874"/>
      <c r="M92" s="874"/>
      <c r="N92" s="874"/>
      <c r="O92" s="874"/>
      <c r="P92" s="874"/>
      <c r="Q92" s="874"/>
      <c r="R92" s="874"/>
      <c r="S92" s="874"/>
      <c r="T92" s="874"/>
      <c r="U92" s="874"/>
      <c r="V92" s="874"/>
      <c r="W92" s="874"/>
      <c r="X92" s="874"/>
      <c r="Y92" s="874"/>
      <c r="Z92" s="874"/>
      <c r="AA92" s="874"/>
      <c r="AB92" s="874"/>
      <c r="AC92" s="874"/>
      <c r="AD92" s="874"/>
      <c r="AE92" s="874"/>
      <c r="AF92" s="874"/>
      <c r="AG92" s="874"/>
      <c r="AH92" s="874"/>
      <c r="AI92" s="874"/>
      <c r="AJ92" s="874"/>
      <c r="AK92" s="874"/>
      <c r="AL92" s="874"/>
      <c r="AM92" s="874"/>
      <c r="AN92" s="874"/>
      <c r="AO92" s="874"/>
    </row>
    <row r="93" spans="1:41" x14ac:dyDescent="0.2">
      <c r="B93" s="982"/>
      <c r="C93" s="871" t="s">
        <v>496</v>
      </c>
      <c r="D93" s="869" t="s">
        <v>979</v>
      </c>
      <c r="E93" s="874"/>
      <c r="F93" s="874"/>
      <c r="G93" s="874"/>
      <c r="H93" s="874"/>
      <c r="I93" s="874"/>
      <c r="J93" s="874"/>
      <c r="K93" s="874"/>
      <c r="L93" s="874"/>
      <c r="M93" s="874"/>
      <c r="N93" s="874"/>
      <c r="O93" s="874"/>
      <c r="P93" s="874"/>
      <c r="Q93" s="874"/>
      <c r="R93" s="874"/>
      <c r="S93" s="874"/>
      <c r="T93" s="874"/>
      <c r="U93" s="874"/>
      <c r="V93" s="874"/>
      <c r="W93" s="874"/>
      <c r="X93" s="874"/>
      <c r="Y93" s="874"/>
      <c r="Z93" s="874"/>
      <c r="AA93" s="874"/>
      <c r="AB93" s="874"/>
      <c r="AC93" s="874"/>
      <c r="AD93" s="874"/>
      <c r="AE93" s="874"/>
      <c r="AF93" s="874"/>
      <c r="AG93" s="874"/>
      <c r="AH93" s="874"/>
      <c r="AI93" s="874"/>
      <c r="AJ93" s="874"/>
      <c r="AK93" s="874"/>
      <c r="AL93" s="874"/>
      <c r="AM93" s="874"/>
      <c r="AN93" s="874"/>
      <c r="AO93" s="874"/>
    </row>
    <row r="94" spans="1:41" x14ac:dyDescent="0.2">
      <c r="A94" s="9" t="str" cm="1">
        <f t="array" ref="A94">INDEX('TOP OF DECK ELEVATIONS'!$10:$10,_xlfn.XMATCH($A84,'TOP OF DECK ELEVATIONS'!$10:$10)+4)</f>
        <v>CL GIRDER H</v>
      </c>
      <c r="B94" s="982" t="s">
        <v>679</v>
      </c>
      <c r="C94" s="871" t="s">
        <v>164</v>
      </c>
      <c r="D94" s="871" t="s">
        <v>975</v>
      </c>
      <c r="E94" s="874" cm="1">
        <f t="array" ref="E94">INDEX('TOP OF DECK ELEVATIONS'!$1:$1048576,COLUMN(O94),_xlfn.XMATCH($A94,'TOP OF DECK ELEVATIONS'!$10:$10)+3)</f>
        <v>1059.7664595033659</v>
      </c>
      <c r="F94" s="874" cm="1">
        <f t="array" ref="F94">INDEX('TOP OF DECK ELEVATIONS'!$1:$1048576,COLUMN(P94),_xlfn.XMATCH($A94,'TOP OF DECK ELEVATIONS'!$10:$10)+3)</f>
        <v>1060.0663211901658</v>
      </c>
      <c r="G94" s="874" cm="1">
        <f t="array" ref="G94">INDEX('TOP OF DECK ELEVATIONS'!$1:$1048576,COLUMN(Q94),_xlfn.XMATCH($A94,'TOP OF DECK ELEVATIONS'!$10:$10)+3)</f>
        <v>1060.3661828769659</v>
      </c>
      <c r="H94" s="874" cm="1">
        <f t="array" ref="H94">INDEX('TOP OF DECK ELEVATIONS'!$1:$1048576,COLUMN(R94),_xlfn.XMATCH($A94,'TOP OF DECK ELEVATIONS'!$10:$10)+3)</f>
        <v>1060.6660445637658</v>
      </c>
      <c r="I94" s="874" cm="1">
        <f t="array" ref="I94">INDEX('TOP OF DECK ELEVATIONS'!$1:$1048576,COLUMN(S94),_xlfn.XMATCH($A94,'TOP OF DECK ELEVATIONS'!$10:$10)+3)</f>
        <v>1060.9659062505659</v>
      </c>
      <c r="J94" s="874" cm="1">
        <f t="array" ref="J94">INDEX('TOP OF DECK ELEVATIONS'!$1:$1048576,COLUMN(T94),_xlfn.XMATCH($A94,'TOP OF DECK ELEVATIONS'!$10:$10)+3)</f>
        <v>1061.1801038130659</v>
      </c>
      <c r="K94" s="874" cm="1">
        <f t="array" ref="K94">INDEX('TOP OF DECK ELEVATIONS'!$1:$1048576,COLUMN(U94),_xlfn.XMATCH($A94,'TOP OF DECK ELEVATIONS'!$10:$10)+3)</f>
        <v>1061.323582653366</v>
      </c>
      <c r="L94" s="874" cm="1">
        <f t="array" ref="L94">INDEX('TOP OF DECK ELEVATIONS'!$1:$1048576,COLUMN(V94),_xlfn.XMATCH($A94,'TOP OF DECK ELEVATIONS'!$10:$10)+3)</f>
        <v>1061.3943013755659</v>
      </c>
      <c r="M94" s="874" cm="1">
        <f t="array" ref="M94">INDEX('TOP OF DECK ELEVATIONS'!$1:$1048576,COLUMN(W94),_xlfn.XMATCH($A94,'TOP OF DECK ELEVATIONS'!$10:$10)+3)</f>
        <v>1061.6084989380658</v>
      </c>
      <c r="N94" s="874" cm="1">
        <f t="array" ref="N94">INDEX('TOP OF DECK ELEVATIONS'!$1:$1048576,COLUMN(X94),_xlfn.XMATCH($A94,'TOP OF DECK ELEVATIONS'!$10:$10)+3)</f>
        <v>1061.8226965005658</v>
      </c>
      <c r="O94" s="874" cm="1">
        <f t="array" ref="O94">INDEX('TOP OF DECK ELEVATIONS'!$1:$1048576,COLUMN(Y94),_xlfn.XMATCH($A94,'TOP OF DECK ELEVATIONS'!$10:$10)+3)</f>
        <v>1062.0368940630658</v>
      </c>
      <c r="P94" s="874" cm="1">
        <f t="array" ref="P94">INDEX('TOP OF DECK ELEVATIONS'!$1:$1048576,COLUMN(Z94),_xlfn.XMATCH($A94,'TOP OF DECK ELEVATIONS'!$10:$10)+3)</f>
        <v>1062.2510916255658</v>
      </c>
      <c r="Q94" s="874" cm="1">
        <f t="array" ref="Q94">INDEX('TOP OF DECK ELEVATIONS'!$1:$1048576,COLUMN(AA94),_xlfn.XMATCH($A94,'TOP OF DECK ELEVATIONS'!$10:$10)+3)</f>
        <v>1062.465289188066</v>
      </c>
      <c r="R94" s="874" cm="1">
        <f t="array" ref="R94">INDEX('TOP OF DECK ELEVATIONS'!$1:$1048576,COLUMN(AB94),_xlfn.XMATCH($A94,'TOP OF DECK ELEVATIONS'!$10:$10)+3)</f>
        <v>1062.679486750566</v>
      </c>
      <c r="S94" s="874" cm="1">
        <f t="array" ref="S94">INDEX('TOP OF DECK ELEVATIONS'!$1:$1048576,COLUMN(AC94),_xlfn.XMATCH($A94,'TOP OF DECK ELEVATIONS'!$10:$10)+3)</f>
        <v>1062.9858823943159</v>
      </c>
      <c r="T94" s="874" cm="1">
        <f t="array" ref="T94">INDEX('TOP OF DECK ELEVATIONS'!$1:$1048576,COLUMN(AD94),_xlfn.XMATCH($A94,'TOP OF DECK ELEVATIONS'!$10:$10)+3)</f>
        <v>1063.111666653366</v>
      </c>
      <c r="U94" s="874" cm="1">
        <f t="array" ref="U94">INDEX('TOP OF DECK ELEVATIONS'!$1:$1048576,COLUMN(AE94),_xlfn.XMATCH($A94,'TOP OF DECK ELEVATIONS'!$10:$10)+3)</f>
        <v>1063.2922780380659</v>
      </c>
      <c r="V94" s="874" cm="1">
        <f t="array" ref="V94">INDEX('TOP OF DECK ELEVATIONS'!$1:$1048576,COLUMN(AF94),_xlfn.XMATCH($A94,'TOP OF DECK ELEVATIONS'!$10:$10)+3)</f>
        <v>1063.5986736818159</v>
      </c>
      <c r="W94" s="874" cm="1">
        <f t="array" ref="W94">INDEX('TOP OF DECK ELEVATIONS'!$1:$1048576,COLUMN(AG94),_xlfn.XMATCH($A94,'TOP OF DECK ELEVATIONS'!$10:$10)+3)</f>
        <v>1063.9050693255658</v>
      </c>
      <c r="X94" s="874" cm="1">
        <f t="array" ref="X94">INDEX('TOP OF DECK ELEVATIONS'!$1:$1048576,COLUMN(AH94),_xlfn.XMATCH($A94,'TOP OF DECK ELEVATIONS'!$10:$10)+3)</f>
        <v>1064.2114649693158</v>
      </c>
      <c r="Y94" s="874" cm="1">
        <f t="array" ref="Y94">INDEX('TOP OF DECK ELEVATIONS'!$1:$1048576,COLUMN(AI94),_xlfn.XMATCH($A94,'TOP OF DECK ELEVATIONS'!$10:$10)+3)</f>
        <v>1064.517860613066</v>
      </c>
      <c r="Z94" s="874" cm="1">
        <f t="array" ref="Z94">INDEX('TOP OF DECK ELEVATIONS'!$1:$1048576,COLUMN(AJ94),_xlfn.XMATCH($A94,'TOP OF DECK ELEVATIONS'!$10:$10)+3)</f>
        <v>1064.6985912033658</v>
      </c>
      <c r="AA94" s="874" cm="1">
        <f t="array" ref="AA94">INDEX('TOP OF DECK ELEVATIONS'!$1:$1048576,COLUMN(AK94),_xlfn.XMATCH($A94,'TOP OF DECK ELEVATIONS'!$10:$10)+3)</f>
        <v>1064.8242562568159</v>
      </c>
      <c r="AB94" s="874" cm="1">
        <f t="array" ref="AB94">INDEX('TOP OF DECK ELEVATIONS'!$1:$1048576,COLUMN(AL94),_xlfn.XMATCH($A94,'TOP OF DECK ELEVATIONS'!$10:$10)+3)</f>
        <v>1065.1306519005659</v>
      </c>
      <c r="AC94" s="874" cm="1">
        <f t="array" ref="AC94">INDEX('TOP OF DECK ELEVATIONS'!$1:$1048576,COLUMN(AM94),_xlfn.XMATCH($A94,'TOP OF DECK ELEVATIONS'!$10:$10)+3)</f>
        <v>1065.3448494630659</v>
      </c>
      <c r="AD94" s="874" cm="1">
        <f t="array" ref="AD94">INDEX('TOP OF DECK ELEVATIONS'!$1:$1048576,COLUMN(AN94),_xlfn.XMATCH($A94,'TOP OF DECK ELEVATIONS'!$10:$10)+3)</f>
        <v>1065.5590470255659</v>
      </c>
      <c r="AE94" s="874" cm="1">
        <f t="array" ref="AE94">INDEX('TOP OF DECK ELEVATIONS'!$1:$1048576,COLUMN(AO94),_xlfn.XMATCH($A94,'TOP OF DECK ELEVATIONS'!$10:$10)+3)</f>
        <v>1065.7732445880658</v>
      </c>
      <c r="AF94" s="874" cm="1">
        <f t="array" ref="AF94">INDEX('TOP OF DECK ELEVATIONS'!$1:$1048576,COLUMN(AP94),_xlfn.XMATCH($A94,'TOP OF DECK ELEVATIONS'!$10:$10)+3)</f>
        <v>1065.9874421505658</v>
      </c>
      <c r="AG94" s="874" cm="1">
        <f t="array" ref="AG94">INDEX('TOP OF DECK ELEVATIONS'!$1:$1048576,COLUMN(AQ94),_xlfn.XMATCH($A94,'TOP OF DECK ELEVATIONS'!$10:$10)+3)</f>
        <v>1066.2016397130658</v>
      </c>
      <c r="AH94" s="874" cm="1">
        <f t="array" ref="AH94">INDEX('TOP OF DECK ELEVATIONS'!$1:$1048576,COLUMN(AR94),_xlfn.XMATCH($A94,'TOP OF DECK ELEVATIONS'!$10:$10)+3)</f>
        <v>1066.415837275566</v>
      </c>
      <c r="AI94" s="874" cm="1">
        <f t="array" ref="AI94">INDEX('TOP OF DECK ELEVATIONS'!$1:$1048576,COLUMN(AS94),_xlfn.XMATCH($A94,'TOP OF DECK ELEVATIONS'!$10:$10)+3)</f>
        <v>1066.4866752033658</v>
      </c>
      <c r="AJ94" s="874" cm="1">
        <f t="array" ref="AJ94">INDEX('TOP OF DECK ELEVATIONS'!$1:$1048576,COLUMN(AT94),_xlfn.XMATCH($A94,'TOP OF DECK ELEVATIONS'!$10:$10)+3)</f>
        <v>1066.630034838066</v>
      </c>
      <c r="AK94" s="874" cm="1">
        <f t="array" ref="AK94">INDEX('TOP OF DECK ELEVATIONS'!$1:$1048576,COLUMN(AU94),_xlfn.XMATCH($A94,'TOP OF DECK ELEVATIONS'!$10:$10)+3)</f>
        <v>1066.8442324005659</v>
      </c>
      <c r="AL94" s="874" cm="1">
        <f t="array" ref="AL94">INDEX('TOP OF DECK ELEVATIONS'!$1:$1048576,COLUMN(AV94),_xlfn.XMATCH($A94,'TOP OF DECK ELEVATIONS'!$10:$10)+3)</f>
        <v>1067.144120163591</v>
      </c>
      <c r="AM94" s="874" cm="1">
        <f t="array" ref="AM94">INDEX('TOP OF DECK ELEVATIONS'!$1:$1048576,COLUMN(AW94),_xlfn.XMATCH($A94,'TOP OF DECK ELEVATIONS'!$10:$10)+3)</f>
        <v>1067.444007926616</v>
      </c>
      <c r="AN94" s="874" cm="1">
        <f t="array" ref="AN94">INDEX('TOP OF DECK ELEVATIONS'!$1:$1048576,COLUMN(AX94),_xlfn.XMATCH($A94,'TOP OF DECK ELEVATIONS'!$10:$10)+3)</f>
        <v>1067.7438956896408</v>
      </c>
      <c r="AO94" s="874" cm="1">
        <f t="array" ref="AO94">INDEX('TOP OF DECK ELEVATIONS'!$1:$1048576,COLUMN(AY94),_xlfn.XMATCH($A94,'TOP OF DECK ELEVATIONS'!$10:$10)+3)</f>
        <v>1068.0437834526658</v>
      </c>
    </row>
    <row r="95" spans="1:41" x14ac:dyDescent="0.2">
      <c r="B95" s="982"/>
      <c r="C95" s="871" t="s">
        <v>165</v>
      </c>
      <c r="D95" s="871" t="s">
        <v>491</v>
      </c>
      <c r="E95" s="874"/>
      <c r="F95" s="874"/>
      <c r="G95" s="874"/>
      <c r="H95" s="874"/>
      <c r="I95" s="874"/>
      <c r="J95" s="874"/>
      <c r="K95" s="874"/>
      <c r="L95" s="874"/>
      <c r="M95" s="874"/>
      <c r="N95" s="874"/>
      <c r="O95" s="874"/>
      <c r="P95" s="874"/>
      <c r="Q95" s="874"/>
      <c r="R95" s="874"/>
      <c r="S95" s="874"/>
      <c r="T95" s="874"/>
      <c r="U95" s="874"/>
      <c r="V95" s="874"/>
      <c r="W95" s="874"/>
      <c r="X95" s="874"/>
      <c r="Y95" s="874"/>
      <c r="Z95" s="874"/>
      <c r="AA95" s="874"/>
      <c r="AB95" s="874"/>
      <c r="AC95" s="874"/>
      <c r="AD95" s="874"/>
      <c r="AE95" s="874"/>
      <c r="AF95" s="874"/>
      <c r="AG95" s="874"/>
      <c r="AH95" s="874"/>
      <c r="AI95" s="874"/>
      <c r="AJ95" s="874"/>
      <c r="AK95" s="874"/>
      <c r="AL95" s="874"/>
      <c r="AM95" s="874"/>
      <c r="AN95" s="874"/>
      <c r="AO95" s="874"/>
    </row>
    <row r="96" spans="1:41" x14ac:dyDescent="0.2">
      <c r="B96" s="982"/>
      <c r="C96" s="871" t="s">
        <v>166</v>
      </c>
      <c r="D96" s="871" t="s">
        <v>492</v>
      </c>
      <c r="E96" s="874"/>
      <c r="F96" s="874"/>
      <c r="G96" s="874"/>
      <c r="H96" s="874"/>
      <c r="I96" s="874"/>
      <c r="J96" s="874"/>
      <c r="K96" s="874"/>
      <c r="L96" s="874"/>
      <c r="M96" s="874"/>
      <c r="N96" s="874"/>
      <c r="O96" s="874"/>
      <c r="P96" s="874"/>
      <c r="Q96" s="874"/>
      <c r="R96" s="874"/>
      <c r="S96" s="874"/>
      <c r="T96" s="874"/>
      <c r="U96" s="874"/>
      <c r="V96" s="874"/>
      <c r="W96" s="874"/>
      <c r="X96" s="874"/>
      <c r="Y96" s="874"/>
      <c r="Z96" s="874"/>
      <c r="AA96" s="874"/>
      <c r="AB96" s="874"/>
      <c r="AC96" s="874"/>
      <c r="AD96" s="874"/>
      <c r="AE96" s="874"/>
      <c r="AF96" s="874"/>
      <c r="AG96" s="874"/>
      <c r="AH96" s="874"/>
      <c r="AI96" s="874"/>
      <c r="AJ96" s="874"/>
      <c r="AK96" s="874"/>
      <c r="AL96" s="874"/>
      <c r="AM96" s="874"/>
      <c r="AN96" s="874"/>
      <c r="AO96" s="874"/>
    </row>
    <row r="97" spans="1:41" x14ac:dyDescent="0.2">
      <c r="B97" s="982"/>
      <c r="C97" s="871" t="s">
        <v>167</v>
      </c>
      <c r="D97" s="869" t="s">
        <v>499</v>
      </c>
      <c r="E97" s="874"/>
      <c r="F97" s="874"/>
      <c r="G97" s="874"/>
      <c r="H97" s="874"/>
      <c r="I97" s="874"/>
      <c r="J97" s="874"/>
      <c r="K97" s="874"/>
      <c r="L97" s="874"/>
      <c r="M97" s="874"/>
      <c r="N97" s="874"/>
      <c r="O97" s="874"/>
      <c r="P97" s="874"/>
      <c r="Q97" s="874"/>
      <c r="R97" s="874"/>
      <c r="S97" s="874"/>
      <c r="T97" s="874"/>
      <c r="U97" s="874"/>
      <c r="V97" s="874"/>
      <c r="W97" s="874"/>
      <c r="X97" s="874"/>
      <c r="Y97" s="874"/>
      <c r="Z97" s="874"/>
      <c r="AA97" s="874"/>
      <c r="AB97" s="874"/>
      <c r="AC97" s="874"/>
      <c r="AD97" s="874"/>
      <c r="AE97" s="874"/>
      <c r="AF97" s="874"/>
      <c r="AG97" s="874"/>
      <c r="AH97" s="874"/>
      <c r="AI97" s="874"/>
      <c r="AJ97" s="874"/>
      <c r="AK97" s="874"/>
      <c r="AL97" s="874"/>
      <c r="AM97" s="874"/>
      <c r="AN97" s="874"/>
      <c r="AO97" s="874"/>
    </row>
    <row r="98" spans="1:41" x14ac:dyDescent="0.2">
      <c r="B98" s="982"/>
      <c r="C98" s="871" t="s">
        <v>391</v>
      </c>
      <c r="D98" s="869" t="s">
        <v>976</v>
      </c>
      <c r="E98" s="875" cm="1">
        <f t="array" ref="E98:AO98">TRANSPOSE('SCREED ELEVATIONS'!$N$785:$N$821)</f>
        <v>1.3851182261452866</v>
      </c>
      <c r="F98" s="875">
        <v>1.3851182261452866</v>
      </c>
      <c r="G98" s="875">
        <v>1.3851182261452866</v>
      </c>
      <c r="H98" s="875">
        <v>1.3851182261452866</v>
      </c>
      <c r="I98" s="875">
        <v>1.368847054124416</v>
      </c>
      <c r="J98" s="875">
        <v>1.368847054124416</v>
      </c>
      <c r="K98" s="875">
        <v>1.3782220541244161</v>
      </c>
      <c r="L98" s="875">
        <v>1.3782220541244161</v>
      </c>
      <c r="M98" s="875">
        <v>1.3782220541244161</v>
      </c>
      <c r="N98" s="875">
        <v>1.3782220541244161</v>
      </c>
      <c r="O98" s="875">
        <v>1.3782220541244161</v>
      </c>
      <c r="P98" s="875">
        <v>1.3782220541244161</v>
      </c>
      <c r="Q98" s="875">
        <v>1.3782220541244161</v>
      </c>
      <c r="R98" s="875">
        <v>1.4077148505865067</v>
      </c>
      <c r="S98" s="875">
        <v>1.4077148505865067</v>
      </c>
      <c r="T98" s="875">
        <v>1.4212565172531733</v>
      </c>
      <c r="U98" s="875">
        <v>1.4212565172531733</v>
      </c>
      <c r="V98" s="875">
        <v>1.4212565172531733</v>
      </c>
      <c r="W98" s="875">
        <v>1.4005167160194347</v>
      </c>
      <c r="X98" s="875">
        <v>1.4046833826861012</v>
      </c>
      <c r="Y98" s="875">
        <v>1.4046833826861012</v>
      </c>
      <c r="Z98" s="875">
        <v>1.4046833826861012</v>
      </c>
      <c r="AA98" s="875">
        <v>1.3911417160194346</v>
      </c>
      <c r="AB98" s="875">
        <v>1.3599004742722434</v>
      </c>
      <c r="AC98" s="875">
        <v>1.3661504742722432</v>
      </c>
      <c r="AD98" s="875">
        <v>1.3661504742722432</v>
      </c>
      <c r="AE98" s="875">
        <v>1.3661504742722432</v>
      </c>
      <c r="AF98" s="875">
        <v>1.3661504742722432</v>
      </c>
      <c r="AG98" s="875">
        <v>1.3661504742722432</v>
      </c>
      <c r="AH98" s="875">
        <v>1.3661504742722432</v>
      </c>
      <c r="AI98" s="875">
        <v>1.3661504742722432</v>
      </c>
      <c r="AJ98" s="875">
        <v>1.3567754742722433</v>
      </c>
      <c r="AK98" s="875">
        <v>1.3257763578578026</v>
      </c>
      <c r="AL98" s="875">
        <v>1.340359691191136</v>
      </c>
      <c r="AM98" s="875">
        <v>1.340359691191136</v>
      </c>
      <c r="AN98" s="875">
        <v>1.340359691191136</v>
      </c>
      <c r="AO98" s="875">
        <v>1.340359691191136</v>
      </c>
    </row>
    <row r="99" spans="1:41" x14ac:dyDescent="0.2">
      <c r="B99" s="982"/>
      <c r="C99" s="871" t="s">
        <v>392</v>
      </c>
      <c r="D99" s="869" t="s">
        <v>977</v>
      </c>
      <c r="E99" s="875" cm="1">
        <f t="array" ref="E99">INDEX('SCREED ELEVATIONS'!$1:$1048576,_xlfn.XMATCH(RIGHT($A94,LEN($A94)-3),'SCREED ELEVATIONS'!$A:$A)+2+COLUMN()-5,10)</f>
        <v>1.018742685631739</v>
      </c>
      <c r="F99" s="875" cm="1">
        <f t="array" ref="F99">INDEX('SCREED ELEVATIONS'!$1:$1048576,_xlfn.XMATCH(RIGHT($A94,LEN($A94)-3),'SCREED ELEVATIONS'!$A:$A)+2+COLUMN()-5,10)</f>
        <v>1.017731055088777</v>
      </c>
      <c r="G99" s="875" cm="1">
        <f t="array" ref="G99">INDEX('SCREED ELEVATIONS'!$1:$1048576,_xlfn.XMATCH(RIGHT($A94,LEN($A94)-3),'SCREED ELEVATIONS'!$A:$A)+2+COLUMN()-5,10)</f>
        <v>1.0165510823871475</v>
      </c>
      <c r="H99" s="875" cm="1">
        <f t="array" ref="H99">INDEX('SCREED ELEVATIONS'!$1:$1048576,_xlfn.XMATCH(RIGHT($A94,LEN($A94)-3),'SCREED ELEVATIONS'!$A:$A)+2+COLUMN()-5,10)</f>
        <v>1.015411480050304</v>
      </c>
      <c r="I99" s="875" cm="1">
        <f t="array" ref="I99">INDEX('SCREED ELEVATIONS'!$1:$1048576,_xlfn.XMATCH(RIGHT($A94,LEN($A94)-3),'SCREED ELEVATIONS'!$A:$A)+2+COLUMN()-5,10)</f>
        <v>0.99300173197109931</v>
      </c>
      <c r="J99" s="875" cm="1">
        <f t="array" ref="J99">INDEX('SCREED ELEVATIONS'!$1:$1048576,_xlfn.XMATCH(RIGHT($A94,LEN($A94)-3),'SCREED ELEVATIONS'!$A:$A)+2+COLUMN()-5,10)</f>
        <v>0.99304545197990657</v>
      </c>
      <c r="K99" s="875" cm="1">
        <f t="array" ref="K99">INDEX('SCREED ELEVATIONS'!$1:$1048576,_xlfn.XMATCH(RIGHT($A94,LEN($A94)-3),'SCREED ELEVATIONS'!$A:$A)+2+COLUMN()-5,10)</f>
        <v>1.0106660230834954</v>
      </c>
      <c r="L99" s="875" cm="1">
        <f t="array" ref="L99">INDEX('SCREED ELEVATIONS'!$1:$1048576,_xlfn.XMATCH(RIGHT($A94,LEN($A94)-3),'SCREED ELEVATIONS'!$A:$A)+2+COLUMN()-5,10)</f>
        <v>1.0105908554920739</v>
      </c>
      <c r="M99" s="875" cm="1">
        <f t="array" ref="M99">INDEX('SCREED ELEVATIONS'!$1:$1048576,_xlfn.XMATCH(RIGHT($A94,LEN($A94)-3),'SCREED ELEVATIONS'!$A:$A)+2+COLUMN()-5,10)</f>
        <v>1.0139757605827804</v>
      </c>
      <c r="N99" s="875" cm="1">
        <f t="array" ref="N99">INDEX('SCREED ELEVATIONS'!$1:$1048576,_xlfn.XMATCH(RIGHT($A94,LEN($A94)-3),'SCREED ELEVATIONS'!$A:$A)+2+COLUMN()-5,10)</f>
        <v>1.0132004206458356</v>
      </c>
      <c r="O99" s="875" cm="1">
        <f t="array" ref="O99">INDEX('SCREED ELEVATIONS'!$1:$1048576,_xlfn.XMATCH(RIGHT($A94,LEN($A94)-3),'SCREED ELEVATIONS'!$A:$A)+2+COLUMN()-5,10)</f>
        <v>1.0130956020278341</v>
      </c>
      <c r="P99" s="875" cm="1">
        <f t="array" ref="P99">INDEX('SCREED ELEVATIONS'!$1:$1048576,_xlfn.XMATCH(RIGHT($A94,LEN($A94)-3),'SCREED ELEVATIONS'!$A:$A)+2+COLUMN()-5,10)</f>
        <v>1.0095358018541725</v>
      </c>
      <c r="Q99" s="875" cm="1">
        <f t="array" ref="Q99">INDEX('SCREED ELEVATIONS'!$1:$1048576,_xlfn.XMATCH(RIGHT($A94,LEN($A94)-3),'SCREED ELEVATIONS'!$A:$A)+2+COLUMN()-5,10)</f>
        <v>1.0034438444428184</v>
      </c>
      <c r="R99" s="875" cm="1">
        <f t="array" ref="R99">INDEX('SCREED ELEVATIONS'!$1:$1048576,_xlfn.XMATCH(RIGHT($A94,LEN($A94)-3),'SCREED ELEVATIONS'!$A:$A)+2+COLUMN()-5,10)</f>
        <v>0.99547021531632773</v>
      </c>
      <c r="S99" s="875" cm="1">
        <f t="array" ref="S99">INDEX('SCREED ELEVATIONS'!$1:$1048576,_xlfn.XMATCH(RIGHT($A94,LEN($A94)-3),'SCREED ELEVATIONS'!$A:$A)+2+COLUMN()-5,10)</f>
        <v>0.9840181513984414</v>
      </c>
      <c r="T99" s="875" cm="1">
        <f t="array" ref="T99">INDEX('SCREED ELEVATIONS'!$1:$1048576,_xlfn.XMATCH(RIGHT($A94,LEN($A94)-3),'SCREED ELEVATIONS'!$A:$A)+2+COLUMN()-5,10)</f>
        <v>1.0099961491917056</v>
      </c>
      <c r="U99" s="875" cm="1">
        <f t="array" ref="U99">INDEX('SCREED ELEVATIONS'!$1:$1048576,_xlfn.XMATCH(RIGHT($A94,LEN($A94)-3),'SCREED ELEVATIONS'!$A:$A)+2+COLUMN()-5,10)</f>
        <v>1.0094093517823821</v>
      </c>
      <c r="V99" s="875" cm="1">
        <f t="array" ref="V99">INDEX('SCREED ELEVATIONS'!$1:$1048576,_xlfn.XMATCH(RIGHT($A94,LEN($A94)-3),'SCREED ELEVATIONS'!$A:$A)+2+COLUMN()-5,10)</f>
        <v>1.0058602142235158</v>
      </c>
      <c r="W99" s="875" cm="1">
        <f t="array" ref="W99">INDEX('SCREED ELEVATIONS'!$1:$1048576,_xlfn.XMATCH(RIGHT($A94,LEN($A94)-3),'SCREED ELEVATIONS'!$A:$A)+2+COLUMN()-5,10)</f>
        <v>0.9937611633757848</v>
      </c>
      <c r="X99" s="875" cm="1">
        <f t="array" ref="X99">INDEX('SCREED ELEVATIONS'!$1:$1048576,_xlfn.XMATCH(RIGHT($A94,LEN($A94)-3),'SCREED ELEVATIONS'!$A:$A)+2+COLUMN()-5,10)</f>
        <v>1.0051562627693</v>
      </c>
      <c r="Y99" s="875" cm="1">
        <f t="array" ref="Y99">INDEX('SCREED ELEVATIONS'!$1:$1048576,_xlfn.XMATCH(RIGHT($A94,LEN($A94)-3),'SCREED ELEVATIONS'!$A:$A)+2+COLUMN()-5,10)</f>
        <v>1.0063261051376811</v>
      </c>
      <c r="Z99" s="875" cm="1">
        <f t="array" ref="Z99">INDEX('SCREED ELEVATIONS'!$1:$1048576,_xlfn.XMATCH(RIGHT($A94,LEN($A94)-3),'SCREED ELEVATIONS'!$A:$A)+2+COLUMN()-5,10)</f>
        <v>1.006615938462404</v>
      </c>
      <c r="AA99" s="875" cm="1">
        <f t="array" ref="AA99">INDEX('SCREED ELEVATIONS'!$1:$1048576,_xlfn.XMATCH(RIGHT($A94,LEN($A94)-3),'SCREED ELEVATIONS'!$A:$A)+2+COLUMN()-5,10)</f>
        <v>0.98230003108422403</v>
      </c>
      <c r="AB99" s="875" cm="1">
        <f t="array" ref="AB99">INDEX('SCREED ELEVATIONS'!$1:$1048576,_xlfn.XMATCH(RIGHT($A94,LEN($A94)-3),'SCREED ELEVATIONS'!$A:$A)+2+COLUMN()-5,10)</f>
        <v>0.98332888259226858</v>
      </c>
      <c r="AC99" s="875" cm="1">
        <f t="array" ref="AC99">INDEX('SCREED ELEVATIONS'!$1:$1048576,_xlfn.XMATCH(RIGHT($A94,LEN($A94)-3),'SCREED ELEVATIONS'!$A:$A)+2+COLUMN()-5,10)</f>
        <v>0.99299792370077777</v>
      </c>
      <c r="AD99" s="875" cm="1">
        <f t="array" ref="AD99">INDEX('SCREED ELEVATIONS'!$1:$1048576,_xlfn.XMATCH(RIGHT($A94,LEN($A94)-3),'SCREED ELEVATIONS'!$A:$A)+2+COLUMN()-5,10)</f>
        <v>0.99265584358488979</v>
      </c>
      <c r="AE99" s="875" cm="1">
        <f t="array" ref="AE99">INDEX('SCREED ELEVATIONS'!$1:$1048576,_xlfn.XMATCH(RIGHT($A94,LEN($A94)-3),'SCREED ELEVATIONS'!$A:$A)+2+COLUMN()-5,10)</f>
        <v>0.99458594371893061</v>
      </c>
      <c r="AF99" s="875" cm="1">
        <f t="array" ref="AF99">INDEX('SCREED ELEVATIONS'!$1:$1048576,_xlfn.XMATCH(RIGHT($A94,LEN($A94)-3),'SCREED ELEVATIONS'!$A:$A)+2+COLUMN()-5,10)</f>
        <v>0.99611353972275585</v>
      </c>
      <c r="AG99" s="875" cm="1">
        <f t="array" ref="AG99">INDEX('SCREED ELEVATIONS'!$1:$1048576,_xlfn.XMATCH(RIGHT($A94,LEN($A94)-3),'SCREED ELEVATIONS'!$A:$A)+2+COLUMN()-5,10)</f>
        <v>0.99419998571259427</v>
      </c>
      <c r="AH99" s="875" cm="1">
        <f t="array" ref="AH99">INDEX('SCREED ELEVATIONS'!$1:$1048576,_xlfn.XMATCH(RIGHT($A94,LEN($A94)-3),'SCREED ELEVATIONS'!$A:$A)+2+COLUMN()-5,10)</f>
        <v>0.9898116549608682</v>
      </c>
      <c r="AI99" s="875" cm="1">
        <f t="array" ref="AI99">INDEX('SCREED ELEVATIONS'!$1:$1048576,_xlfn.XMATCH(RIGHT($A94,LEN($A94)-3),'SCREED ELEVATIONS'!$A:$A)+2+COLUMN()-5,10)</f>
        <v>0.98820399719991703</v>
      </c>
      <c r="AJ99" s="875" cm="1">
        <f t="array" ref="AJ99">INDEX('SCREED ELEVATIONS'!$1:$1048576,_xlfn.XMATCH(RIGHT($A94,LEN($A94)-3),'SCREED ELEVATIONS'!$A:$A)+2+COLUMN()-5,10)</f>
        <v>0.96998987423792693</v>
      </c>
      <c r="AK99" s="875" cm="1">
        <f t="array" ref="AK99">INDEX('SCREED ELEVATIONS'!$1:$1048576,_xlfn.XMATCH(RIGHT($A94,LEN($A94)-3),'SCREED ELEVATIONS'!$A:$A)+2+COLUMN()-5,10)</f>
        <v>0.97995138332533371</v>
      </c>
      <c r="AL99" s="875" cm="1">
        <f t="array" ref="AL99">INDEX('SCREED ELEVATIONS'!$1:$1048576,_xlfn.XMATCH(RIGHT($A94,LEN($A94)-3),'SCREED ELEVATIONS'!$A:$A)+2+COLUMN()-5,10)</f>
        <v>0.99232277379391887</v>
      </c>
      <c r="AM99" s="875" cm="1">
        <f t="array" ref="AM99">INDEX('SCREED ELEVATIONS'!$1:$1048576,_xlfn.XMATCH(RIGHT($A94,LEN($A94)-3),'SCREED ELEVATIONS'!$A:$A)+2+COLUMN()-5,10)</f>
        <v>0.98285884558558534</v>
      </c>
      <c r="AN99" s="875" cm="1">
        <f t="array" ref="AN99">INDEX('SCREED ELEVATIONS'!$1:$1048576,_xlfn.XMATCH(RIGHT($A94,LEN($A94)-3),'SCREED ELEVATIONS'!$A:$A)+2+COLUMN()-5,10)</f>
        <v>0.97893387757908124</v>
      </c>
      <c r="AO99" s="875" cm="1">
        <f t="array" ref="AO99">INDEX('SCREED ELEVATIONS'!$1:$1048576,_xlfn.XMATCH(RIGHT($A94,LEN($A94)-3),'SCREED ELEVATIONS'!$A:$A)+2+COLUMN()-5,10)</f>
        <v>0.96901273172679536</v>
      </c>
    </row>
    <row r="100" spans="1:41" x14ac:dyDescent="0.2">
      <c r="B100" s="982"/>
      <c r="C100" s="871" t="s">
        <v>493</v>
      </c>
      <c r="D100" s="869" t="s">
        <v>498</v>
      </c>
      <c r="E100" s="874"/>
      <c r="F100" s="874"/>
      <c r="G100" s="874"/>
      <c r="H100" s="874"/>
      <c r="I100" s="874"/>
      <c r="J100" s="874"/>
      <c r="K100" s="874"/>
      <c r="L100" s="874"/>
      <c r="M100" s="874"/>
      <c r="N100" s="874"/>
      <c r="O100" s="874"/>
      <c r="P100" s="874"/>
      <c r="Q100" s="874"/>
      <c r="R100" s="874"/>
      <c r="S100" s="874"/>
      <c r="T100" s="874"/>
      <c r="U100" s="874"/>
      <c r="V100" s="874"/>
      <c r="W100" s="874"/>
      <c r="X100" s="874"/>
      <c r="Y100" s="874"/>
      <c r="Z100" s="874"/>
      <c r="AA100" s="874"/>
      <c r="AB100" s="874"/>
      <c r="AC100" s="874"/>
      <c r="AD100" s="874"/>
      <c r="AE100" s="874"/>
      <c r="AF100" s="874"/>
      <c r="AG100" s="874"/>
      <c r="AH100" s="874"/>
      <c r="AI100" s="874"/>
      <c r="AJ100" s="874"/>
      <c r="AK100" s="874"/>
      <c r="AL100" s="874"/>
      <c r="AM100" s="874"/>
      <c r="AN100" s="874"/>
      <c r="AO100" s="874"/>
    </row>
    <row r="101" spans="1:41" x14ac:dyDescent="0.2">
      <c r="B101" s="982"/>
      <c r="C101" s="871" t="s">
        <v>494</v>
      </c>
      <c r="D101" s="871" t="s">
        <v>497</v>
      </c>
      <c r="E101" s="876" cm="1">
        <f t="array" ref="E101">INDEX('SCREED ELEVATIONS'!$1:$1048576,_xlfn.XMATCH(RIGHT($A94,LEN($A94)-3),'SCREED ELEVATIONS'!$A:$A)+2+COLUMN()-5,3)</f>
        <v>8.5</v>
      </c>
      <c r="F101" s="876" cm="1">
        <f t="array" ref="F101">INDEX('SCREED ELEVATIONS'!$1:$1048576,_xlfn.XMATCH(RIGHT($A94,LEN($A94)-3),'SCREED ELEVATIONS'!$A:$A)+2+COLUMN()-5,3)</f>
        <v>8.5</v>
      </c>
      <c r="G101" s="876" cm="1">
        <f t="array" ref="G101">INDEX('SCREED ELEVATIONS'!$1:$1048576,_xlfn.XMATCH(RIGHT($A94,LEN($A94)-3),'SCREED ELEVATIONS'!$A:$A)+2+COLUMN()-5,3)</f>
        <v>8.5</v>
      </c>
      <c r="H101" s="876" cm="1">
        <f t="array" ref="H101">INDEX('SCREED ELEVATIONS'!$1:$1048576,_xlfn.XMATCH(RIGHT($A94,LEN($A94)-3),'SCREED ELEVATIONS'!$A:$A)+2+COLUMN()-5,3)</f>
        <v>8.5</v>
      </c>
      <c r="I101" s="876" cm="1">
        <f t="array" ref="I101">INDEX('SCREED ELEVATIONS'!$1:$1048576,_xlfn.XMATCH(RIGHT($A94,LEN($A94)-3),'SCREED ELEVATIONS'!$A:$A)+2+COLUMN()-5,3)</f>
        <v>8.5</v>
      </c>
      <c r="J101" s="876" cm="1">
        <f t="array" ref="J101">INDEX('SCREED ELEVATIONS'!$1:$1048576,_xlfn.XMATCH(RIGHT($A94,LEN($A94)-3),'SCREED ELEVATIONS'!$A:$A)+2+COLUMN()-5,3)</f>
        <v>8.5</v>
      </c>
      <c r="K101" s="876" cm="1">
        <f t="array" ref="K101">INDEX('SCREED ELEVATIONS'!$1:$1048576,_xlfn.XMATCH(RIGHT($A94,LEN($A94)-3),'SCREED ELEVATIONS'!$A:$A)+2+COLUMN()-5,3)</f>
        <v>8.5</v>
      </c>
      <c r="L101" s="876" cm="1">
        <f t="array" ref="L101">INDEX('SCREED ELEVATIONS'!$1:$1048576,_xlfn.XMATCH(RIGHT($A94,LEN($A94)-3),'SCREED ELEVATIONS'!$A:$A)+2+COLUMN()-5,3)</f>
        <v>8.5</v>
      </c>
      <c r="M101" s="876" cm="1">
        <f t="array" ref="M101">INDEX('SCREED ELEVATIONS'!$1:$1048576,_xlfn.XMATCH(RIGHT($A94,LEN($A94)-3),'SCREED ELEVATIONS'!$A:$A)+2+COLUMN()-5,3)</f>
        <v>8.5</v>
      </c>
      <c r="N101" s="876" cm="1">
        <f t="array" ref="N101">INDEX('SCREED ELEVATIONS'!$1:$1048576,_xlfn.XMATCH(RIGHT($A94,LEN($A94)-3),'SCREED ELEVATIONS'!$A:$A)+2+COLUMN()-5,3)</f>
        <v>8.5</v>
      </c>
      <c r="O101" s="876" cm="1">
        <f t="array" ref="O101">INDEX('SCREED ELEVATIONS'!$1:$1048576,_xlfn.XMATCH(RIGHT($A94,LEN($A94)-3),'SCREED ELEVATIONS'!$A:$A)+2+COLUMN()-5,3)</f>
        <v>8.5</v>
      </c>
      <c r="P101" s="876" cm="1">
        <f t="array" ref="P101">INDEX('SCREED ELEVATIONS'!$1:$1048576,_xlfn.XMATCH(RIGHT($A94,LEN($A94)-3),'SCREED ELEVATIONS'!$A:$A)+2+COLUMN()-5,3)</f>
        <v>8.5</v>
      </c>
      <c r="Q101" s="876" cm="1">
        <f t="array" ref="Q101">INDEX('SCREED ELEVATIONS'!$1:$1048576,_xlfn.XMATCH(RIGHT($A94,LEN($A94)-3),'SCREED ELEVATIONS'!$A:$A)+2+COLUMN()-5,3)</f>
        <v>8.5</v>
      </c>
      <c r="R101" s="876" cm="1">
        <f t="array" ref="R101">INDEX('SCREED ELEVATIONS'!$1:$1048576,_xlfn.XMATCH(RIGHT($A94,LEN($A94)-3),'SCREED ELEVATIONS'!$A:$A)+2+COLUMN()-5,3)</f>
        <v>8.5</v>
      </c>
      <c r="S101" s="876" cm="1">
        <f t="array" ref="S101">INDEX('SCREED ELEVATIONS'!$1:$1048576,_xlfn.XMATCH(RIGHT($A94,LEN($A94)-3),'SCREED ELEVATIONS'!$A:$A)+2+COLUMN()-5,3)</f>
        <v>8.5</v>
      </c>
      <c r="T101" s="876" cm="1">
        <f t="array" ref="T101">INDEX('SCREED ELEVATIONS'!$1:$1048576,_xlfn.XMATCH(RIGHT($A94,LEN($A94)-3),'SCREED ELEVATIONS'!$A:$A)+2+COLUMN()-5,3)</f>
        <v>8.5</v>
      </c>
      <c r="U101" s="876" cm="1">
        <f t="array" ref="U101">INDEX('SCREED ELEVATIONS'!$1:$1048576,_xlfn.XMATCH(RIGHT($A94,LEN($A94)-3),'SCREED ELEVATIONS'!$A:$A)+2+COLUMN()-5,3)</f>
        <v>8.5</v>
      </c>
      <c r="V101" s="876" cm="1">
        <f t="array" ref="V101">INDEX('SCREED ELEVATIONS'!$1:$1048576,_xlfn.XMATCH(RIGHT($A94,LEN($A94)-3),'SCREED ELEVATIONS'!$A:$A)+2+COLUMN()-5,3)</f>
        <v>8.5</v>
      </c>
      <c r="W101" s="876" cm="1">
        <f t="array" ref="W101">INDEX('SCREED ELEVATIONS'!$1:$1048576,_xlfn.XMATCH(RIGHT($A94,LEN($A94)-3),'SCREED ELEVATIONS'!$A:$A)+2+COLUMN()-5,3)</f>
        <v>8.5</v>
      </c>
      <c r="X101" s="876" cm="1">
        <f t="array" ref="X101">INDEX('SCREED ELEVATIONS'!$1:$1048576,_xlfn.XMATCH(RIGHT($A94,LEN($A94)-3),'SCREED ELEVATIONS'!$A:$A)+2+COLUMN()-5,3)</f>
        <v>8.5</v>
      </c>
      <c r="Y101" s="876" cm="1">
        <f t="array" ref="Y101">INDEX('SCREED ELEVATIONS'!$1:$1048576,_xlfn.XMATCH(RIGHT($A94,LEN($A94)-3),'SCREED ELEVATIONS'!$A:$A)+2+COLUMN()-5,3)</f>
        <v>8.5</v>
      </c>
      <c r="Z101" s="876" cm="1">
        <f t="array" ref="Z101">INDEX('SCREED ELEVATIONS'!$1:$1048576,_xlfn.XMATCH(RIGHT($A94,LEN($A94)-3),'SCREED ELEVATIONS'!$A:$A)+2+COLUMN()-5,3)</f>
        <v>8.5</v>
      </c>
      <c r="AA101" s="876" cm="1">
        <f t="array" ref="AA101">INDEX('SCREED ELEVATIONS'!$1:$1048576,_xlfn.XMATCH(RIGHT($A94,LEN($A94)-3),'SCREED ELEVATIONS'!$A:$A)+2+COLUMN()-5,3)</f>
        <v>8.5</v>
      </c>
      <c r="AB101" s="876" cm="1">
        <f t="array" ref="AB101">INDEX('SCREED ELEVATIONS'!$1:$1048576,_xlfn.XMATCH(RIGHT($A94,LEN($A94)-3),'SCREED ELEVATIONS'!$A:$A)+2+COLUMN()-5,3)</f>
        <v>8.5</v>
      </c>
      <c r="AC101" s="876" cm="1">
        <f t="array" ref="AC101">INDEX('SCREED ELEVATIONS'!$1:$1048576,_xlfn.XMATCH(RIGHT($A94,LEN($A94)-3),'SCREED ELEVATIONS'!$A:$A)+2+COLUMN()-5,3)</f>
        <v>8.5</v>
      </c>
      <c r="AD101" s="876" cm="1">
        <f t="array" ref="AD101">INDEX('SCREED ELEVATIONS'!$1:$1048576,_xlfn.XMATCH(RIGHT($A94,LEN($A94)-3),'SCREED ELEVATIONS'!$A:$A)+2+COLUMN()-5,3)</f>
        <v>8.5</v>
      </c>
      <c r="AE101" s="876" cm="1">
        <f t="array" ref="AE101">INDEX('SCREED ELEVATIONS'!$1:$1048576,_xlfn.XMATCH(RIGHT($A94,LEN($A94)-3),'SCREED ELEVATIONS'!$A:$A)+2+COLUMN()-5,3)</f>
        <v>8.5</v>
      </c>
      <c r="AF101" s="876" cm="1">
        <f t="array" ref="AF101">INDEX('SCREED ELEVATIONS'!$1:$1048576,_xlfn.XMATCH(RIGHT($A94,LEN($A94)-3),'SCREED ELEVATIONS'!$A:$A)+2+COLUMN()-5,3)</f>
        <v>8.5</v>
      </c>
      <c r="AG101" s="876" cm="1">
        <f t="array" ref="AG101">INDEX('SCREED ELEVATIONS'!$1:$1048576,_xlfn.XMATCH(RIGHT($A94,LEN($A94)-3),'SCREED ELEVATIONS'!$A:$A)+2+COLUMN()-5,3)</f>
        <v>8.5</v>
      </c>
      <c r="AH101" s="876" cm="1">
        <f t="array" ref="AH101">INDEX('SCREED ELEVATIONS'!$1:$1048576,_xlfn.XMATCH(RIGHT($A94,LEN($A94)-3),'SCREED ELEVATIONS'!$A:$A)+2+COLUMN()-5,3)</f>
        <v>8.5</v>
      </c>
      <c r="AI101" s="876" cm="1">
        <f t="array" ref="AI101">INDEX('SCREED ELEVATIONS'!$1:$1048576,_xlfn.XMATCH(RIGHT($A94,LEN($A94)-3),'SCREED ELEVATIONS'!$A:$A)+2+COLUMN()-5,3)</f>
        <v>8.5</v>
      </c>
      <c r="AJ101" s="876" cm="1">
        <f t="array" ref="AJ101">INDEX('SCREED ELEVATIONS'!$1:$1048576,_xlfn.XMATCH(RIGHT($A94,LEN($A94)-3),'SCREED ELEVATIONS'!$A:$A)+2+COLUMN()-5,3)</f>
        <v>8.5</v>
      </c>
      <c r="AK101" s="876" cm="1">
        <f t="array" ref="AK101">INDEX('SCREED ELEVATIONS'!$1:$1048576,_xlfn.XMATCH(RIGHT($A94,LEN($A94)-3),'SCREED ELEVATIONS'!$A:$A)+2+COLUMN()-5,3)</f>
        <v>8.5</v>
      </c>
      <c r="AL101" s="876" cm="1">
        <f t="array" ref="AL101">INDEX('SCREED ELEVATIONS'!$1:$1048576,_xlfn.XMATCH(RIGHT($A94,LEN($A94)-3),'SCREED ELEVATIONS'!$A:$A)+2+COLUMN()-5,3)</f>
        <v>8.5</v>
      </c>
      <c r="AM101" s="876" cm="1">
        <f t="array" ref="AM101">INDEX('SCREED ELEVATIONS'!$1:$1048576,_xlfn.XMATCH(RIGHT($A94,LEN($A94)-3),'SCREED ELEVATIONS'!$A:$A)+2+COLUMN()-5,3)</f>
        <v>8.5</v>
      </c>
      <c r="AN101" s="876" cm="1">
        <f t="array" ref="AN101">INDEX('SCREED ELEVATIONS'!$1:$1048576,_xlfn.XMATCH(RIGHT($A94,LEN($A94)-3),'SCREED ELEVATIONS'!$A:$A)+2+COLUMN()-5,3)</f>
        <v>8.5</v>
      </c>
      <c r="AO101" s="876" cm="1">
        <f t="array" ref="AO101">INDEX('SCREED ELEVATIONS'!$1:$1048576,_xlfn.XMATCH(RIGHT($A94,LEN($A94)-3),'SCREED ELEVATIONS'!$A:$A)+2+COLUMN()-5,3)</f>
        <v>8.5</v>
      </c>
    </row>
    <row r="102" spans="1:41" x14ac:dyDescent="0.2">
      <c r="B102" s="982"/>
      <c r="C102" s="871" t="s">
        <v>495</v>
      </c>
      <c r="D102" s="869" t="s">
        <v>978</v>
      </c>
      <c r="E102" s="874"/>
      <c r="F102" s="874"/>
      <c r="G102" s="874"/>
      <c r="H102" s="874"/>
      <c r="I102" s="874"/>
      <c r="J102" s="874"/>
      <c r="K102" s="874"/>
      <c r="L102" s="874"/>
      <c r="M102" s="874"/>
      <c r="N102" s="874"/>
      <c r="O102" s="874"/>
      <c r="P102" s="874"/>
      <c r="Q102" s="874"/>
      <c r="R102" s="874"/>
      <c r="S102" s="874"/>
      <c r="T102" s="874"/>
      <c r="U102" s="874"/>
      <c r="V102" s="874"/>
      <c r="W102" s="874"/>
      <c r="X102" s="874"/>
      <c r="Y102" s="874"/>
      <c r="Z102" s="874"/>
      <c r="AA102" s="874"/>
      <c r="AB102" s="874"/>
      <c r="AC102" s="874"/>
      <c r="AD102" s="874"/>
      <c r="AE102" s="874"/>
      <c r="AF102" s="874"/>
      <c r="AG102" s="874"/>
      <c r="AH102" s="874"/>
      <c r="AI102" s="874"/>
      <c r="AJ102" s="874"/>
      <c r="AK102" s="874"/>
      <c r="AL102" s="874"/>
      <c r="AM102" s="874"/>
      <c r="AN102" s="874"/>
      <c r="AO102" s="874"/>
    </row>
    <row r="103" spans="1:41" x14ac:dyDescent="0.2">
      <c r="B103" s="982"/>
      <c r="C103" s="871" t="s">
        <v>496</v>
      </c>
      <c r="D103" s="869" t="s">
        <v>979</v>
      </c>
      <c r="E103" s="874"/>
      <c r="F103" s="874"/>
      <c r="G103" s="874"/>
      <c r="H103" s="874"/>
      <c r="I103" s="874"/>
      <c r="J103" s="874"/>
      <c r="K103" s="874"/>
      <c r="L103" s="874"/>
      <c r="M103" s="874"/>
      <c r="N103" s="874"/>
      <c r="O103" s="874"/>
      <c r="P103" s="874"/>
      <c r="Q103" s="874"/>
      <c r="R103" s="874"/>
      <c r="S103" s="874"/>
      <c r="T103" s="874"/>
      <c r="U103" s="874"/>
      <c r="V103" s="874"/>
      <c r="W103" s="874"/>
      <c r="X103" s="874"/>
      <c r="Y103" s="874"/>
      <c r="Z103" s="874"/>
      <c r="AA103" s="874"/>
      <c r="AB103" s="874"/>
      <c r="AC103" s="874"/>
      <c r="AD103" s="874"/>
      <c r="AE103" s="874"/>
      <c r="AF103" s="874"/>
      <c r="AG103" s="874"/>
      <c r="AH103" s="874"/>
      <c r="AI103" s="874"/>
      <c r="AJ103" s="874"/>
      <c r="AK103" s="874"/>
      <c r="AL103" s="874"/>
      <c r="AM103" s="874"/>
      <c r="AN103" s="874"/>
      <c r="AO103" s="874"/>
    </row>
    <row r="104" spans="1:41" x14ac:dyDescent="0.2">
      <c r="A104" s="9" t="str" cm="1">
        <f t="array" ref="A104">INDEX('TOP OF DECK ELEVATIONS'!$10:$10,_xlfn.XMATCH($A94,'TOP OF DECK ELEVATIONS'!$10:$10)+16)</f>
        <v>CL GIRDER G</v>
      </c>
      <c r="B104" s="982" t="s">
        <v>678</v>
      </c>
      <c r="C104" s="871" t="s">
        <v>164</v>
      </c>
      <c r="D104" s="871" t="s">
        <v>975</v>
      </c>
      <c r="E104" s="874" cm="1">
        <f t="array" ref="E104">INDEX('TOP OF DECK ELEVATIONS'!$1:$1048576,COLUMN(O104),_xlfn.XMATCH($A104,'TOP OF DECK ELEVATIONS'!$10:$10)+3)</f>
        <v>1059.835889076234</v>
      </c>
      <c r="F104" s="874" cm="1">
        <f t="array" ref="F104">INDEX('TOP OF DECK ELEVATIONS'!$1:$1048576,COLUMN(P104),_xlfn.XMATCH($A104,'TOP OF DECK ELEVATIONS'!$10:$10)+3)</f>
        <v>1060.1357507630341</v>
      </c>
      <c r="G104" s="874" cm="1">
        <f t="array" ref="G104">INDEX('TOP OF DECK ELEVATIONS'!$1:$1048576,COLUMN(Q104),_xlfn.XMATCH($A104,'TOP OF DECK ELEVATIONS'!$10:$10)+3)</f>
        <v>1060.435612449834</v>
      </c>
      <c r="H104" s="874" cm="1">
        <f t="array" ref="H104">INDEX('TOP OF DECK ELEVATIONS'!$1:$1048576,COLUMN(R104),_xlfn.XMATCH($A104,'TOP OF DECK ELEVATIONS'!$10:$10)+3)</f>
        <v>1060.7354741366341</v>
      </c>
      <c r="I104" s="874" cm="1">
        <f t="array" ref="I104">INDEX('TOP OF DECK ELEVATIONS'!$1:$1048576,COLUMN(S104),_xlfn.XMATCH($A104,'TOP OF DECK ELEVATIONS'!$10:$10)+3)</f>
        <v>1061.035335823434</v>
      </c>
      <c r="J104" s="874" cm="1">
        <f t="array" ref="J104">INDEX('TOP OF DECK ELEVATIONS'!$1:$1048576,COLUMN(T104),_xlfn.XMATCH($A104,'TOP OF DECK ELEVATIONS'!$10:$10)+3)</f>
        <v>1061.249533385934</v>
      </c>
      <c r="K104" s="874" cm="1">
        <f t="array" ref="K104">INDEX('TOP OF DECK ELEVATIONS'!$1:$1048576,COLUMN(U104),_xlfn.XMATCH($A104,'TOP OF DECK ELEVATIONS'!$10:$10)+3)</f>
        <v>1061.3930122262341</v>
      </c>
      <c r="L104" s="874" cm="1">
        <f t="array" ref="L104">INDEX('TOP OF DECK ELEVATIONS'!$1:$1048576,COLUMN(V104),_xlfn.XMATCH($A104,'TOP OF DECK ELEVATIONS'!$10:$10)+3)</f>
        <v>1061.463730948434</v>
      </c>
      <c r="M104" s="874" cm="1">
        <f t="array" ref="M104">INDEX('TOP OF DECK ELEVATIONS'!$1:$1048576,COLUMN(W104),_xlfn.XMATCH($A104,'TOP OF DECK ELEVATIONS'!$10:$10)+3)</f>
        <v>1061.677928510934</v>
      </c>
      <c r="N104" s="874" cm="1">
        <f t="array" ref="N104">INDEX('TOP OF DECK ELEVATIONS'!$1:$1048576,COLUMN(X104),_xlfn.XMATCH($A104,'TOP OF DECK ELEVATIONS'!$10:$10)+3)</f>
        <v>1061.8921260734342</v>
      </c>
      <c r="O104" s="874" cm="1">
        <f t="array" ref="O104">INDEX('TOP OF DECK ELEVATIONS'!$1:$1048576,COLUMN(Y104),_xlfn.XMATCH($A104,'TOP OF DECK ELEVATIONS'!$10:$10)+3)</f>
        <v>1062.1063236359341</v>
      </c>
      <c r="P104" s="874" cm="1">
        <f t="array" ref="P104">INDEX('TOP OF DECK ELEVATIONS'!$1:$1048576,COLUMN(Z104),_xlfn.XMATCH($A104,'TOP OF DECK ELEVATIONS'!$10:$10)+3)</f>
        <v>1062.3205211984341</v>
      </c>
      <c r="Q104" s="874" cm="1">
        <f t="array" ref="Q104">INDEX('TOP OF DECK ELEVATIONS'!$1:$1048576,COLUMN(AA104),_xlfn.XMATCH($A104,'TOP OF DECK ELEVATIONS'!$10:$10)+3)</f>
        <v>1062.5347187609341</v>
      </c>
      <c r="R104" s="874" cm="1">
        <f t="array" ref="R104">INDEX('TOP OF DECK ELEVATIONS'!$1:$1048576,COLUMN(AB104),_xlfn.XMATCH($A104,'TOP OF DECK ELEVATIONS'!$10:$10)+3)</f>
        <v>1062.7489163234341</v>
      </c>
      <c r="S104" s="874" cm="1">
        <f t="array" ref="S104">INDEX('TOP OF DECK ELEVATIONS'!$1:$1048576,COLUMN(AC104),_xlfn.XMATCH($A104,'TOP OF DECK ELEVATIONS'!$10:$10)+3)</f>
        <v>1063.055311967184</v>
      </c>
      <c r="T104" s="874" cm="1">
        <f t="array" ref="T104">INDEX('TOP OF DECK ELEVATIONS'!$1:$1048576,COLUMN(AD104),_xlfn.XMATCH($A104,'TOP OF DECK ELEVATIONS'!$10:$10)+3)</f>
        <v>1063.1810962262341</v>
      </c>
      <c r="U104" s="874" cm="1">
        <f t="array" ref="U104">INDEX('TOP OF DECK ELEVATIONS'!$1:$1048576,COLUMN(AE104),_xlfn.XMATCH($A104,'TOP OF DECK ELEVATIONS'!$10:$10)+3)</f>
        <v>1063.361707610934</v>
      </c>
      <c r="V104" s="874" cm="1">
        <f t="array" ref="V104">INDEX('TOP OF DECK ELEVATIONS'!$1:$1048576,COLUMN(AF104),_xlfn.XMATCH($A104,'TOP OF DECK ELEVATIONS'!$10:$10)+3)</f>
        <v>1063.668103254684</v>
      </c>
      <c r="W104" s="874" cm="1">
        <f t="array" ref="W104">INDEX('TOP OF DECK ELEVATIONS'!$1:$1048576,COLUMN(AG104),_xlfn.XMATCH($A104,'TOP OF DECK ELEVATIONS'!$10:$10)+3)</f>
        <v>1063.9744988984341</v>
      </c>
      <c r="X104" s="874" cm="1">
        <f t="array" ref="X104">INDEX('TOP OF DECK ELEVATIONS'!$1:$1048576,COLUMN(AH104),_xlfn.XMATCH($A104,'TOP OF DECK ELEVATIONS'!$10:$10)+3)</f>
        <v>1064.2808945421841</v>
      </c>
      <c r="Y104" s="874" cm="1">
        <f t="array" ref="Y104">INDEX('TOP OF DECK ELEVATIONS'!$1:$1048576,COLUMN(AI104),_xlfn.XMATCH($A104,'TOP OF DECK ELEVATIONS'!$10:$10)+3)</f>
        <v>1064.5872901859341</v>
      </c>
      <c r="Z104" s="874" cm="1">
        <f t="array" ref="Z104">INDEX('TOP OF DECK ELEVATIONS'!$1:$1048576,COLUMN(AJ104),_xlfn.XMATCH($A104,'TOP OF DECK ELEVATIONS'!$10:$10)+3)</f>
        <v>1064.7680207762342</v>
      </c>
      <c r="AA104" s="874" cm="1">
        <f t="array" ref="AA104">INDEX('TOP OF DECK ELEVATIONS'!$1:$1048576,COLUMN(AK104),_xlfn.XMATCH($A104,'TOP OF DECK ELEVATIONS'!$10:$10)+3)</f>
        <v>1064.893685829684</v>
      </c>
      <c r="AB104" s="874" cm="1">
        <f t="array" ref="AB104">INDEX('TOP OF DECK ELEVATIONS'!$1:$1048576,COLUMN(AL104),_xlfn.XMATCH($A104,'TOP OF DECK ELEVATIONS'!$10:$10)+3)</f>
        <v>1065.200081473434</v>
      </c>
      <c r="AC104" s="874" cm="1">
        <f t="array" ref="AC104">INDEX('TOP OF DECK ELEVATIONS'!$1:$1048576,COLUMN(AM104),_xlfn.XMATCH($A104,'TOP OF DECK ELEVATIONS'!$10:$10)+3)</f>
        <v>1065.414279035934</v>
      </c>
      <c r="AD104" s="874" cm="1">
        <f t="array" ref="AD104">INDEX('TOP OF DECK ELEVATIONS'!$1:$1048576,COLUMN(AN104),_xlfn.XMATCH($A104,'TOP OF DECK ELEVATIONS'!$10:$10)+3)</f>
        <v>1065.628476598434</v>
      </c>
      <c r="AE104" s="874" cm="1">
        <f t="array" ref="AE104">INDEX('TOP OF DECK ELEVATIONS'!$1:$1048576,COLUMN(AO104),_xlfn.XMATCH($A104,'TOP OF DECK ELEVATIONS'!$10:$10)+3)</f>
        <v>1065.8426741609342</v>
      </c>
      <c r="AF104" s="874" cm="1">
        <f t="array" ref="AF104">INDEX('TOP OF DECK ELEVATIONS'!$1:$1048576,COLUMN(AP104),_xlfn.XMATCH($A104,'TOP OF DECK ELEVATIONS'!$10:$10)+3)</f>
        <v>1066.0568717234341</v>
      </c>
      <c r="AG104" s="874" cm="1">
        <f t="array" ref="AG104">INDEX('TOP OF DECK ELEVATIONS'!$1:$1048576,COLUMN(AQ104),_xlfn.XMATCH($A104,'TOP OF DECK ELEVATIONS'!$10:$10)+3)</f>
        <v>1066.2710692859341</v>
      </c>
      <c r="AH104" s="874" cm="1">
        <f t="array" ref="AH104">INDEX('TOP OF DECK ELEVATIONS'!$1:$1048576,COLUMN(AR104),_xlfn.XMATCH($A104,'TOP OF DECK ELEVATIONS'!$10:$10)+3)</f>
        <v>1066.4852668484341</v>
      </c>
      <c r="AI104" s="874" cm="1">
        <f t="array" ref="AI104">INDEX('TOP OF DECK ELEVATIONS'!$1:$1048576,COLUMN(AS104),_xlfn.XMATCH($A104,'TOP OF DECK ELEVATIONS'!$10:$10)+3)</f>
        <v>1066.5561047762342</v>
      </c>
      <c r="AJ104" s="874" cm="1">
        <f t="array" ref="AJ104">INDEX('TOP OF DECK ELEVATIONS'!$1:$1048576,COLUMN(AT104),_xlfn.XMATCH($A104,'TOP OF DECK ELEVATIONS'!$10:$10)+3)</f>
        <v>1066.6994644109341</v>
      </c>
      <c r="AK104" s="874" cm="1">
        <f t="array" ref="AK104">INDEX('TOP OF DECK ELEVATIONS'!$1:$1048576,COLUMN(AU104),_xlfn.XMATCH($A104,'TOP OF DECK ELEVATIONS'!$10:$10)+3)</f>
        <v>1066.913661973434</v>
      </c>
      <c r="AL104" s="874" cm="1">
        <f t="array" ref="AL104">INDEX('TOP OF DECK ELEVATIONS'!$1:$1048576,COLUMN(AV104),_xlfn.XMATCH($A104,'TOP OF DECK ELEVATIONS'!$10:$10)+3)</f>
        <v>1067.2135497364591</v>
      </c>
      <c r="AM104" s="874" cm="1">
        <f t="array" ref="AM104">INDEX('TOP OF DECK ELEVATIONS'!$1:$1048576,COLUMN(AW104),_xlfn.XMATCH($A104,'TOP OF DECK ELEVATIONS'!$10:$10)+3)</f>
        <v>1067.5134374994841</v>
      </c>
      <c r="AN104" s="874" cm="1">
        <f t="array" ref="AN104">INDEX('TOP OF DECK ELEVATIONS'!$1:$1048576,COLUMN(AX104),_xlfn.XMATCH($A104,'TOP OF DECK ELEVATIONS'!$10:$10)+3)</f>
        <v>1067.8133252625091</v>
      </c>
      <c r="AO104" s="874" cm="1">
        <f t="array" ref="AO104">INDEX('TOP OF DECK ELEVATIONS'!$1:$1048576,COLUMN(AY104),_xlfn.XMATCH($A104,'TOP OF DECK ELEVATIONS'!$10:$10)+3)</f>
        <v>1068.1132130255342</v>
      </c>
    </row>
    <row r="105" spans="1:41" x14ac:dyDescent="0.2">
      <c r="B105" s="982"/>
      <c r="C105" s="871" t="s">
        <v>165</v>
      </c>
      <c r="D105" s="871" t="s">
        <v>491</v>
      </c>
      <c r="E105" s="874"/>
      <c r="F105" s="874"/>
      <c r="G105" s="874"/>
      <c r="H105" s="874"/>
      <c r="I105" s="874"/>
      <c r="J105" s="874"/>
      <c r="K105" s="874"/>
      <c r="L105" s="874"/>
      <c r="M105" s="874"/>
      <c r="N105" s="874"/>
      <c r="O105" s="874"/>
      <c r="P105" s="874"/>
      <c r="Q105" s="874"/>
      <c r="R105" s="874"/>
      <c r="S105" s="874"/>
      <c r="T105" s="874"/>
      <c r="U105" s="874"/>
      <c r="V105" s="874"/>
      <c r="W105" s="874"/>
      <c r="X105" s="874"/>
      <c r="Y105" s="874"/>
      <c r="Z105" s="874"/>
      <c r="AA105" s="874"/>
      <c r="AB105" s="874"/>
      <c r="AC105" s="874"/>
      <c r="AD105" s="874"/>
      <c r="AE105" s="874"/>
      <c r="AF105" s="874"/>
      <c r="AG105" s="874"/>
      <c r="AH105" s="874"/>
      <c r="AI105" s="874"/>
      <c r="AJ105" s="874"/>
      <c r="AK105" s="874"/>
      <c r="AL105" s="874"/>
      <c r="AM105" s="874"/>
      <c r="AN105" s="874"/>
      <c r="AO105" s="874"/>
    </row>
    <row r="106" spans="1:41" x14ac:dyDescent="0.2">
      <c r="B106" s="982"/>
      <c r="C106" s="871" t="s">
        <v>166</v>
      </c>
      <c r="D106" s="871" t="s">
        <v>492</v>
      </c>
      <c r="E106" s="874"/>
      <c r="F106" s="874"/>
      <c r="G106" s="874"/>
      <c r="H106" s="874"/>
      <c r="I106" s="874"/>
      <c r="J106" s="874"/>
      <c r="K106" s="874"/>
      <c r="L106" s="874"/>
      <c r="M106" s="874"/>
      <c r="N106" s="874"/>
      <c r="O106" s="874"/>
      <c r="P106" s="874"/>
      <c r="Q106" s="874"/>
      <c r="R106" s="874"/>
      <c r="S106" s="874"/>
      <c r="T106" s="874"/>
      <c r="U106" s="874"/>
      <c r="V106" s="874"/>
      <c r="W106" s="874"/>
      <c r="X106" s="874"/>
      <c r="Y106" s="874"/>
      <c r="Z106" s="874"/>
      <c r="AA106" s="874"/>
      <c r="AB106" s="874"/>
      <c r="AC106" s="874"/>
      <c r="AD106" s="874"/>
      <c r="AE106" s="874"/>
      <c r="AF106" s="874"/>
      <c r="AG106" s="874"/>
      <c r="AH106" s="874"/>
      <c r="AI106" s="874"/>
      <c r="AJ106" s="874"/>
      <c r="AK106" s="874"/>
      <c r="AL106" s="874"/>
      <c r="AM106" s="874"/>
      <c r="AN106" s="874"/>
      <c r="AO106" s="874"/>
    </row>
    <row r="107" spans="1:41" x14ac:dyDescent="0.2">
      <c r="B107" s="982"/>
      <c r="C107" s="871" t="s">
        <v>167</v>
      </c>
      <c r="D107" s="869" t="s">
        <v>499</v>
      </c>
      <c r="E107" s="874"/>
      <c r="F107" s="874"/>
      <c r="G107" s="874"/>
      <c r="H107" s="874"/>
      <c r="I107" s="874"/>
      <c r="J107" s="874"/>
      <c r="K107" s="874"/>
      <c r="L107" s="874"/>
      <c r="M107" s="874"/>
      <c r="N107" s="874"/>
      <c r="O107" s="874"/>
      <c r="P107" s="874"/>
      <c r="Q107" s="874"/>
      <c r="R107" s="874"/>
      <c r="S107" s="874"/>
      <c r="T107" s="874"/>
      <c r="U107" s="874"/>
      <c r="V107" s="874"/>
      <c r="W107" s="874"/>
      <c r="X107" s="874"/>
      <c r="Y107" s="874"/>
      <c r="Z107" s="874"/>
      <c r="AA107" s="874"/>
      <c r="AB107" s="874"/>
      <c r="AC107" s="874"/>
      <c r="AD107" s="874"/>
      <c r="AE107" s="874"/>
      <c r="AF107" s="874"/>
      <c r="AG107" s="874"/>
      <c r="AH107" s="874"/>
      <c r="AI107" s="874"/>
      <c r="AJ107" s="874"/>
      <c r="AK107" s="874"/>
      <c r="AL107" s="874"/>
      <c r="AM107" s="874"/>
      <c r="AN107" s="874"/>
      <c r="AO107" s="874"/>
    </row>
    <row r="108" spans="1:41" x14ac:dyDescent="0.2">
      <c r="B108" s="982"/>
      <c r="C108" s="871" t="s">
        <v>391</v>
      </c>
      <c r="D108" s="869" t="s">
        <v>976</v>
      </c>
      <c r="E108" s="875" cm="1">
        <f t="array" ref="E108:AO108">TRANSPOSE('SCREED ELEVATIONS'!$N$785:$N$821)</f>
        <v>1.3851182261452866</v>
      </c>
      <c r="F108" s="875">
        <v>1.3851182261452866</v>
      </c>
      <c r="G108" s="875">
        <v>1.3851182261452866</v>
      </c>
      <c r="H108" s="875">
        <v>1.3851182261452866</v>
      </c>
      <c r="I108" s="875">
        <v>1.368847054124416</v>
      </c>
      <c r="J108" s="875">
        <v>1.368847054124416</v>
      </c>
      <c r="K108" s="875">
        <v>1.3782220541244161</v>
      </c>
      <c r="L108" s="875">
        <v>1.3782220541244161</v>
      </c>
      <c r="M108" s="875">
        <v>1.3782220541244161</v>
      </c>
      <c r="N108" s="875">
        <v>1.3782220541244161</v>
      </c>
      <c r="O108" s="875">
        <v>1.3782220541244161</v>
      </c>
      <c r="P108" s="875">
        <v>1.3782220541244161</v>
      </c>
      <c r="Q108" s="875">
        <v>1.3782220541244161</v>
      </c>
      <c r="R108" s="875">
        <v>1.4077148505865067</v>
      </c>
      <c r="S108" s="875">
        <v>1.4077148505865067</v>
      </c>
      <c r="T108" s="875">
        <v>1.4212565172531733</v>
      </c>
      <c r="U108" s="875">
        <v>1.4212565172531733</v>
      </c>
      <c r="V108" s="875">
        <v>1.4212565172531733</v>
      </c>
      <c r="W108" s="875">
        <v>1.4005167160194347</v>
      </c>
      <c r="X108" s="875">
        <v>1.4046833826861012</v>
      </c>
      <c r="Y108" s="875">
        <v>1.4046833826861012</v>
      </c>
      <c r="Z108" s="875">
        <v>1.4046833826861012</v>
      </c>
      <c r="AA108" s="875">
        <v>1.3911417160194346</v>
      </c>
      <c r="AB108" s="875">
        <v>1.3599004742722434</v>
      </c>
      <c r="AC108" s="875">
        <v>1.3661504742722432</v>
      </c>
      <c r="AD108" s="875">
        <v>1.3661504742722432</v>
      </c>
      <c r="AE108" s="875">
        <v>1.3661504742722432</v>
      </c>
      <c r="AF108" s="875">
        <v>1.3661504742722432</v>
      </c>
      <c r="AG108" s="875">
        <v>1.3661504742722432</v>
      </c>
      <c r="AH108" s="875">
        <v>1.3661504742722432</v>
      </c>
      <c r="AI108" s="875">
        <v>1.3661504742722432</v>
      </c>
      <c r="AJ108" s="875">
        <v>1.3567754742722433</v>
      </c>
      <c r="AK108" s="875">
        <v>1.3257763578578026</v>
      </c>
      <c r="AL108" s="875">
        <v>1.340359691191136</v>
      </c>
      <c r="AM108" s="875">
        <v>1.340359691191136</v>
      </c>
      <c r="AN108" s="875">
        <v>1.340359691191136</v>
      </c>
      <c r="AO108" s="875">
        <v>1.340359691191136</v>
      </c>
    </row>
    <row r="109" spans="1:41" x14ac:dyDescent="0.2">
      <c r="B109" s="982"/>
      <c r="C109" s="871" t="s">
        <v>392</v>
      </c>
      <c r="D109" s="869" t="s">
        <v>977</v>
      </c>
      <c r="E109" s="875" cm="1">
        <f t="array" ref="E109">INDEX('SCREED ELEVATIONS'!$1:$1048576,_xlfn.XMATCH(RIGHT($A104,LEN($A104)-3),'SCREED ELEVATIONS'!$A:$A)+2+COLUMN()-5,10)</f>
        <v>1.0164819205157503</v>
      </c>
      <c r="F109" s="875" cm="1">
        <f t="array" ref="F109">INDEX('SCREED ELEVATIONS'!$1:$1048576,_xlfn.XMATCH(RIGHT($A104,LEN($A104)-3),'SCREED ELEVATIONS'!$A:$A)+2+COLUMN()-5,10)</f>
        <v>1.0172838855486563</v>
      </c>
      <c r="G109" s="875" cm="1">
        <f t="array" ref="G109">INDEX('SCREED ELEVATIONS'!$1:$1048576,_xlfn.XMATCH(RIGHT($A104,LEN($A104)-3),'SCREED ELEVATIONS'!$A:$A)+2+COLUMN()-5,10)</f>
        <v>1.0179249812592364</v>
      </c>
      <c r="H109" s="875" cm="1">
        <f t="array" ref="H109">INDEX('SCREED ELEVATIONS'!$1:$1048576,_xlfn.XMATCH(RIGHT($A104,LEN($A104)-3),'SCREED ELEVATIONS'!$A:$A)+2+COLUMN()-5,10)</f>
        <v>1.0123502187511324</v>
      </c>
      <c r="I109" s="875" cm="1">
        <f t="array" ref="I109">INDEX('SCREED ELEVATIONS'!$1:$1048576,_xlfn.XMATCH(RIGHT($A104,LEN($A104)-3),'SCREED ELEVATIONS'!$A:$A)+2+COLUMN()-5,10)</f>
        <v>0.99349106118163988</v>
      </c>
      <c r="J109" s="875" cm="1">
        <f t="array" ref="J109">INDEX('SCREED ELEVATIONS'!$1:$1048576,_xlfn.XMATCH(RIGHT($A104,LEN($A104)-3),'SCREED ELEVATIONS'!$A:$A)+2+COLUMN()-5,10)</f>
        <v>0.98851725760294418</v>
      </c>
      <c r="K109" s="875" cm="1">
        <f t="array" ref="K109">INDEX('SCREED ELEVATIONS'!$1:$1048576,_xlfn.XMATCH(RIGHT($A104,LEN($A104)-3),'SCREED ELEVATIONS'!$A:$A)+2+COLUMN()-5,10)</f>
        <v>1.0051884767896631</v>
      </c>
      <c r="L109" s="875" cm="1">
        <f t="array" ref="L109">INDEX('SCREED ELEVATIONS'!$1:$1048576,_xlfn.XMATCH(RIGHT($A104,LEN($A104)-3),'SCREED ELEVATIONS'!$A:$A)+2+COLUMN()-5,10)</f>
        <v>1.0058383138372671</v>
      </c>
      <c r="M109" s="875" cm="1">
        <f t="array" ref="M109">INDEX('SCREED ELEVATIONS'!$1:$1048576,_xlfn.XMATCH(RIGHT($A104,LEN($A104)-3),'SCREED ELEVATIONS'!$A:$A)+2+COLUMN()-5,10)</f>
        <v>1.0088976600698338</v>
      </c>
      <c r="N109" s="875" cm="1">
        <f t="array" ref="N109">INDEX('SCREED ELEVATIONS'!$1:$1048576,_xlfn.XMATCH(RIGHT($A104,LEN($A104)-3),'SCREED ELEVATIONS'!$A:$A)+2+COLUMN()-5,10)</f>
        <v>1.012645793322809</v>
      </c>
      <c r="O109" s="875" cm="1">
        <f t="array" ref="O109">INDEX('SCREED ELEVATIONS'!$1:$1048576,_xlfn.XMATCH(RIGHT($A104,LEN($A104)-3),'SCREED ELEVATIONS'!$A:$A)+2+COLUMN()-5,10)</f>
        <v>1.0134731344982635</v>
      </c>
      <c r="P109" s="875" cm="1">
        <f t="array" ref="P109">INDEX('SCREED ELEVATIONS'!$1:$1048576,_xlfn.XMATCH(RIGHT($A104,LEN($A104)-3),'SCREED ELEVATIONS'!$A:$A)+2+COLUMN()-5,10)</f>
        <v>1.0097408477340475</v>
      </c>
      <c r="Q109" s="875" cm="1">
        <f t="array" ref="Q109">INDEX('SCREED ELEVATIONS'!$1:$1048576,_xlfn.XMATCH(RIGHT($A104,LEN($A104)-3),'SCREED ELEVATIONS'!$A:$A)+2+COLUMN()-5,10)</f>
        <v>1.0083101276819257</v>
      </c>
      <c r="R109" s="875" cm="1">
        <f t="array" ref="R109">INDEX('SCREED ELEVATIONS'!$1:$1048576,_xlfn.XMATCH(RIGHT($A104,LEN($A104)-3),'SCREED ELEVATIONS'!$A:$A)+2+COLUMN()-5,10)</f>
        <v>0.99576454330265785</v>
      </c>
      <c r="S109" s="875" cm="1">
        <f t="array" ref="S109">INDEX('SCREED ELEVATIONS'!$1:$1048576,_xlfn.XMATCH(RIGHT($A104,LEN($A104)-3),'SCREED ELEVATIONS'!$A:$A)+2+COLUMN()-5,10)</f>
        <v>0.9846509958795473</v>
      </c>
      <c r="T109" s="875" cm="1">
        <f t="array" ref="T109">INDEX('SCREED ELEVATIONS'!$1:$1048576,_xlfn.XMATCH(RIGHT($A104,LEN($A104)-3),'SCREED ELEVATIONS'!$A:$A)+2+COLUMN()-5,10)</f>
        <v>1.0067778940335883</v>
      </c>
      <c r="U109" s="875" cm="1">
        <f t="array" ref="U109">INDEX('SCREED ELEVATIONS'!$1:$1048576,_xlfn.XMATCH(RIGHT($A104,LEN($A104)-3),'SCREED ELEVATIONS'!$A:$A)+2+COLUMN()-5,10)</f>
        <v>1.0094655706105311</v>
      </c>
      <c r="V109" s="875" cm="1">
        <f t="array" ref="V109">INDEX('SCREED ELEVATIONS'!$1:$1048576,_xlfn.XMATCH(RIGHT($A104,LEN($A104)-3),'SCREED ELEVATIONS'!$A:$A)+2+COLUMN()-5,10)</f>
        <v>1.0130806372905352</v>
      </c>
      <c r="W109" s="875" cm="1">
        <f t="array" ref="W109">INDEX('SCREED ELEVATIONS'!$1:$1048576,_xlfn.XMATCH(RIGHT($A104,LEN($A104)-3),'SCREED ELEVATIONS'!$A:$A)+2+COLUMN()-5,10)</f>
        <v>1.0024549417031545</v>
      </c>
      <c r="X109" s="875" cm="1">
        <f t="array" ref="X109">INDEX('SCREED ELEVATIONS'!$1:$1048576,_xlfn.XMATCH(RIGHT($A104,LEN($A104)-3),'SCREED ELEVATIONS'!$A:$A)+2+COLUMN()-5,10)</f>
        <v>1.0102288162549156</v>
      </c>
      <c r="Y109" s="875" cm="1">
        <f t="array" ref="Y109">INDEX('SCREED ELEVATIONS'!$1:$1048576,_xlfn.XMATCH(RIGHT($A104,LEN($A104)-3),'SCREED ELEVATIONS'!$A:$A)+2+COLUMN()-5,10)</f>
        <v>1.0063639877074946</v>
      </c>
      <c r="Z109" s="875" cm="1">
        <f t="array" ref="Z109">INDEX('SCREED ELEVATIONS'!$1:$1048576,_xlfn.XMATCH(RIGHT($A104,LEN($A104)-3),'SCREED ELEVATIONS'!$A:$A)+2+COLUMN()-5,10)</f>
        <v>1.0047922506004068</v>
      </c>
      <c r="AA109" s="875" cm="1">
        <f t="array" ref="AA109">INDEX('SCREED ELEVATIONS'!$1:$1048576,_xlfn.XMATCH(RIGHT($A104,LEN($A104)-3),'SCREED ELEVATIONS'!$A:$A)+2+COLUMN()-5,10)</f>
        <v>0.97670820336118647</v>
      </c>
      <c r="AB109" s="875" cm="1">
        <f t="array" ref="AB109">INDEX('SCREED ELEVATIONS'!$1:$1048576,_xlfn.XMATCH(RIGHT($A104,LEN($A104)-3),'SCREED ELEVATIONS'!$A:$A)+2+COLUMN()-5,10)</f>
        <v>0.98795226019922722</v>
      </c>
      <c r="AC109" s="875" cm="1">
        <f t="array" ref="AC109">INDEX('SCREED ELEVATIONS'!$1:$1048576,_xlfn.XMATCH(RIGHT($A104,LEN($A104)-3),'SCREED ELEVATIONS'!$A:$A)+2+COLUMN()-5,10)</f>
        <v>1.0072219002947629</v>
      </c>
      <c r="AD109" s="875" cm="1">
        <f t="array" ref="AD109">INDEX('SCREED ELEVATIONS'!$1:$1048576,_xlfn.XMATCH(RIGHT($A104,LEN($A104)-3),'SCREED ELEVATIONS'!$A:$A)+2+COLUMN()-5,10)</f>
        <v>1.0169571707687561</v>
      </c>
      <c r="AE109" s="875" cm="1">
        <f t="array" ref="AE109">INDEX('SCREED ELEVATIONS'!$1:$1048576,_xlfn.XMATCH(RIGHT($A104,LEN($A104)-3),'SCREED ELEVATIONS'!$A:$A)+2+COLUMN()-5,10)</f>
        <v>1.0248520826328154</v>
      </c>
      <c r="AF109" s="875" cm="1">
        <f t="array" ref="AF109">INDEX('SCREED ELEVATIONS'!$1:$1048576,_xlfn.XMATCH(RIGHT($A104,LEN($A104)-3),'SCREED ELEVATIONS'!$A:$A)+2+COLUMN()-5,10)</f>
        <v>1.0274427909828141</v>
      </c>
      <c r="AG109" s="875" cm="1">
        <f t="array" ref="AG109">INDEX('SCREED ELEVATIONS'!$1:$1048576,_xlfn.XMATCH(RIGHT($A104,LEN($A104)-3),'SCREED ELEVATIONS'!$A:$A)+2+COLUMN()-5,10)</f>
        <v>1.0224141040918135</v>
      </c>
      <c r="AH109" s="875" cm="1">
        <f t="array" ref="AH109">INDEX('SCREED ELEVATIONS'!$1:$1048576,_xlfn.XMATCH(RIGHT($A104,LEN($A104)-3),'SCREED ELEVATIONS'!$A:$A)+2+COLUMN()-5,10)</f>
        <v>1.0033293413276447</v>
      </c>
      <c r="AI109" s="875" cm="1">
        <f t="array" ref="AI109">INDEX('SCREED ELEVATIONS'!$1:$1048576,_xlfn.XMATCH(RIGHT($A104,LEN($A104)-3),'SCREED ELEVATIONS'!$A:$A)+2+COLUMN()-5,10)</f>
        <v>1.0030382647701395</v>
      </c>
      <c r="AJ109" s="875" cm="1">
        <f t="array" ref="AJ109">INDEX('SCREED ELEVATIONS'!$1:$1048576,_xlfn.XMATCH(RIGHT($A104,LEN($A104)-3),'SCREED ELEVATIONS'!$A:$A)+2+COLUMN()-5,10)</f>
        <v>0.98471623728653923</v>
      </c>
      <c r="AK109" s="875" cm="1">
        <f t="array" ref="AK109">INDEX('SCREED ELEVATIONS'!$1:$1048576,_xlfn.XMATCH(RIGHT($A104,LEN($A104)-3),'SCREED ELEVATIONS'!$A:$A)+2+COLUMN()-5,10)</f>
        <v>0.98618919219200563</v>
      </c>
      <c r="AL109" s="875" cm="1">
        <f t="array" ref="AL109">INDEX('SCREED ELEVATIONS'!$1:$1048576,_xlfn.XMATCH(RIGHT($A104,LEN($A104)-3),'SCREED ELEVATIONS'!$A:$A)+2+COLUMN()-5,10)</f>
        <v>0.99433178236190289</v>
      </c>
      <c r="AM109" s="875" cm="1">
        <f t="array" ref="AM109">INDEX('SCREED ELEVATIONS'!$1:$1048576,_xlfn.XMATCH(RIGHT($A104,LEN($A104)-3),'SCREED ELEVATIONS'!$A:$A)+2+COLUMN()-5,10)</f>
        <v>0.9908942620503669</v>
      </c>
      <c r="AN109" s="875" cm="1">
        <f t="array" ref="AN109">INDEX('SCREED ELEVATIONS'!$1:$1048576,_xlfn.XMATCH(RIGHT($A104,LEN($A104)-3),'SCREED ELEVATIONS'!$A:$A)+2+COLUMN()-5,10)</f>
        <v>0.98262103516399035</v>
      </c>
      <c r="AO109" s="875" cm="1">
        <f t="array" ref="AO109">INDEX('SCREED ELEVATIONS'!$1:$1048576,_xlfn.XMATCH(RIGHT($A104,LEN($A104)-3),'SCREED ELEVATIONS'!$A:$A)+2+COLUMN()-5,10)</f>
        <v>0.98170327835650562</v>
      </c>
    </row>
    <row r="110" spans="1:41" x14ac:dyDescent="0.2">
      <c r="B110" s="982"/>
      <c r="C110" s="871" t="s">
        <v>493</v>
      </c>
      <c r="D110" s="869" t="s">
        <v>498</v>
      </c>
      <c r="E110" s="874"/>
      <c r="F110" s="874"/>
      <c r="G110" s="874"/>
      <c r="H110" s="874"/>
      <c r="I110" s="874"/>
      <c r="J110" s="874"/>
      <c r="K110" s="874"/>
      <c r="L110" s="874"/>
      <c r="M110" s="874"/>
      <c r="N110" s="874"/>
      <c r="O110" s="874"/>
      <c r="P110" s="874"/>
      <c r="Q110" s="874"/>
      <c r="R110" s="874"/>
      <c r="S110" s="874"/>
      <c r="T110" s="874"/>
      <c r="U110" s="874"/>
      <c r="V110" s="874"/>
      <c r="W110" s="874"/>
      <c r="X110" s="874"/>
      <c r="Y110" s="874"/>
      <c r="Z110" s="874"/>
      <c r="AA110" s="874"/>
      <c r="AB110" s="874"/>
      <c r="AC110" s="874"/>
      <c r="AD110" s="874"/>
      <c r="AE110" s="874"/>
      <c r="AF110" s="874"/>
      <c r="AG110" s="874"/>
      <c r="AH110" s="874"/>
      <c r="AI110" s="874"/>
      <c r="AJ110" s="874"/>
      <c r="AK110" s="874"/>
      <c r="AL110" s="874"/>
      <c r="AM110" s="874"/>
      <c r="AN110" s="874"/>
      <c r="AO110" s="874"/>
    </row>
    <row r="111" spans="1:41" x14ac:dyDescent="0.2">
      <c r="B111" s="982"/>
      <c r="C111" s="871" t="s">
        <v>494</v>
      </c>
      <c r="D111" s="871" t="s">
        <v>497</v>
      </c>
      <c r="E111" s="876" cm="1">
        <f t="array" ref="E111">INDEX('SCREED ELEVATIONS'!$1:$1048576,_xlfn.XMATCH(RIGHT($A104,LEN($A104)-3),'SCREED ELEVATIONS'!$A:$A)+2+COLUMN()-5,3)</f>
        <v>8.5</v>
      </c>
      <c r="F111" s="876" cm="1">
        <f t="array" ref="F111">INDEX('SCREED ELEVATIONS'!$1:$1048576,_xlfn.XMATCH(RIGHT($A104,LEN($A104)-3),'SCREED ELEVATIONS'!$A:$A)+2+COLUMN()-5,3)</f>
        <v>8.5</v>
      </c>
      <c r="G111" s="876" cm="1">
        <f t="array" ref="G111">INDEX('SCREED ELEVATIONS'!$1:$1048576,_xlfn.XMATCH(RIGHT($A104,LEN($A104)-3),'SCREED ELEVATIONS'!$A:$A)+2+COLUMN()-5,3)</f>
        <v>8.5</v>
      </c>
      <c r="H111" s="876" cm="1">
        <f t="array" ref="H111">INDEX('SCREED ELEVATIONS'!$1:$1048576,_xlfn.XMATCH(RIGHT($A104,LEN($A104)-3),'SCREED ELEVATIONS'!$A:$A)+2+COLUMN()-5,3)</f>
        <v>8.5</v>
      </c>
      <c r="I111" s="876" cm="1">
        <f t="array" ref="I111">INDEX('SCREED ELEVATIONS'!$1:$1048576,_xlfn.XMATCH(RIGHT($A104,LEN($A104)-3),'SCREED ELEVATIONS'!$A:$A)+2+COLUMN()-5,3)</f>
        <v>8.5</v>
      </c>
      <c r="J111" s="876" cm="1">
        <f t="array" ref="J111">INDEX('SCREED ELEVATIONS'!$1:$1048576,_xlfn.XMATCH(RIGHT($A104,LEN($A104)-3),'SCREED ELEVATIONS'!$A:$A)+2+COLUMN()-5,3)</f>
        <v>8.5</v>
      </c>
      <c r="K111" s="876" cm="1">
        <f t="array" ref="K111">INDEX('SCREED ELEVATIONS'!$1:$1048576,_xlfn.XMATCH(RIGHT($A104,LEN($A104)-3),'SCREED ELEVATIONS'!$A:$A)+2+COLUMN()-5,3)</f>
        <v>8.5</v>
      </c>
      <c r="L111" s="876" cm="1">
        <f t="array" ref="L111">INDEX('SCREED ELEVATIONS'!$1:$1048576,_xlfn.XMATCH(RIGHT($A104,LEN($A104)-3),'SCREED ELEVATIONS'!$A:$A)+2+COLUMN()-5,3)</f>
        <v>8.5</v>
      </c>
      <c r="M111" s="876" cm="1">
        <f t="array" ref="M111">INDEX('SCREED ELEVATIONS'!$1:$1048576,_xlfn.XMATCH(RIGHT($A104,LEN($A104)-3),'SCREED ELEVATIONS'!$A:$A)+2+COLUMN()-5,3)</f>
        <v>8.5</v>
      </c>
      <c r="N111" s="876" cm="1">
        <f t="array" ref="N111">INDEX('SCREED ELEVATIONS'!$1:$1048576,_xlfn.XMATCH(RIGHT($A104,LEN($A104)-3),'SCREED ELEVATIONS'!$A:$A)+2+COLUMN()-5,3)</f>
        <v>8.5</v>
      </c>
      <c r="O111" s="876" cm="1">
        <f t="array" ref="O111">INDEX('SCREED ELEVATIONS'!$1:$1048576,_xlfn.XMATCH(RIGHT($A104,LEN($A104)-3),'SCREED ELEVATIONS'!$A:$A)+2+COLUMN()-5,3)</f>
        <v>8.5</v>
      </c>
      <c r="P111" s="876" cm="1">
        <f t="array" ref="P111">INDEX('SCREED ELEVATIONS'!$1:$1048576,_xlfn.XMATCH(RIGHT($A104,LEN($A104)-3),'SCREED ELEVATIONS'!$A:$A)+2+COLUMN()-5,3)</f>
        <v>8.5</v>
      </c>
      <c r="Q111" s="876" cm="1">
        <f t="array" ref="Q111">INDEX('SCREED ELEVATIONS'!$1:$1048576,_xlfn.XMATCH(RIGHT($A104,LEN($A104)-3),'SCREED ELEVATIONS'!$A:$A)+2+COLUMN()-5,3)</f>
        <v>8.5</v>
      </c>
      <c r="R111" s="876" cm="1">
        <f t="array" ref="R111">INDEX('SCREED ELEVATIONS'!$1:$1048576,_xlfn.XMATCH(RIGHT($A104,LEN($A104)-3),'SCREED ELEVATIONS'!$A:$A)+2+COLUMN()-5,3)</f>
        <v>8.5</v>
      </c>
      <c r="S111" s="876" cm="1">
        <f t="array" ref="S111">INDEX('SCREED ELEVATIONS'!$1:$1048576,_xlfn.XMATCH(RIGHT($A104,LEN($A104)-3),'SCREED ELEVATIONS'!$A:$A)+2+COLUMN()-5,3)</f>
        <v>8.5</v>
      </c>
      <c r="T111" s="876" cm="1">
        <f t="array" ref="T111">INDEX('SCREED ELEVATIONS'!$1:$1048576,_xlfn.XMATCH(RIGHT($A104,LEN($A104)-3),'SCREED ELEVATIONS'!$A:$A)+2+COLUMN()-5,3)</f>
        <v>8.5</v>
      </c>
      <c r="U111" s="876" cm="1">
        <f t="array" ref="U111">INDEX('SCREED ELEVATIONS'!$1:$1048576,_xlfn.XMATCH(RIGHT($A104,LEN($A104)-3),'SCREED ELEVATIONS'!$A:$A)+2+COLUMN()-5,3)</f>
        <v>8.5</v>
      </c>
      <c r="V111" s="876" cm="1">
        <f t="array" ref="V111">INDEX('SCREED ELEVATIONS'!$1:$1048576,_xlfn.XMATCH(RIGHT($A104,LEN($A104)-3),'SCREED ELEVATIONS'!$A:$A)+2+COLUMN()-5,3)</f>
        <v>8.5</v>
      </c>
      <c r="W111" s="876" cm="1">
        <f t="array" ref="W111">INDEX('SCREED ELEVATIONS'!$1:$1048576,_xlfn.XMATCH(RIGHT($A104,LEN($A104)-3),'SCREED ELEVATIONS'!$A:$A)+2+COLUMN()-5,3)</f>
        <v>8.5</v>
      </c>
      <c r="X111" s="876" cm="1">
        <f t="array" ref="X111">INDEX('SCREED ELEVATIONS'!$1:$1048576,_xlfn.XMATCH(RIGHT($A104,LEN($A104)-3),'SCREED ELEVATIONS'!$A:$A)+2+COLUMN()-5,3)</f>
        <v>8.5</v>
      </c>
      <c r="Y111" s="876" cm="1">
        <f t="array" ref="Y111">INDEX('SCREED ELEVATIONS'!$1:$1048576,_xlfn.XMATCH(RIGHT($A104,LEN($A104)-3),'SCREED ELEVATIONS'!$A:$A)+2+COLUMN()-5,3)</f>
        <v>8.5</v>
      </c>
      <c r="Z111" s="876" cm="1">
        <f t="array" ref="Z111">INDEX('SCREED ELEVATIONS'!$1:$1048576,_xlfn.XMATCH(RIGHT($A104,LEN($A104)-3),'SCREED ELEVATIONS'!$A:$A)+2+COLUMN()-5,3)</f>
        <v>8.5</v>
      </c>
      <c r="AA111" s="876" cm="1">
        <f t="array" ref="AA111">INDEX('SCREED ELEVATIONS'!$1:$1048576,_xlfn.XMATCH(RIGHT($A104,LEN($A104)-3),'SCREED ELEVATIONS'!$A:$A)+2+COLUMN()-5,3)</f>
        <v>8.5</v>
      </c>
      <c r="AB111" s="876" cm="1">
        <f t="array" ref="AB111">INDEX('SCREED ELEVATIONS'!$1:$1048576,_xlfn.XMATCH(RIGHT($A104,LEN($A104)-3),'SCREED ELEVATIONS'!$A:$A)+2+COLUMN()-5,3)</f>
        <v>8.5</v>
      </c>
      <c r="AC111" s="876" cm="1">
        <f t="array" ref="AC111">INDEX('SCREED ELEVATIONS'!$1:$1048576,_xlfn.XMATCH(RIGHT($A104,LEN($A104)-3),'SCREED ELEVATIONS'!$A:$A)+2+COLUMN()-5,3)</f>
        <v>8.5</v>
      </c>
      <c r="AD111" s="876" cm="1">
        <f t="array" ref="AD111">INDEX('SCREED ELEVATIONS'!$1:$1048576,_xlfn.XMATCH(RIGHT($A104,LEN($A104)-3),'SCREED ELEVATIONS'!$A:$A)+2+COLUMN()-5,3)</f>
        <v>8.5</v>
      </c>
      <c r="AE111" s="876" cm="1">
        <f t="array" ref="AE111">INDEX('SCREED ELEVATIONS'!$1:$1048576,_xlfn.XMATCH(RIGHT($A104,LEN($A104)-3),'SCREED ELEVATIONS'!$A:$A)+2+COLUMN()-5,3)</f>
        <v>8.5</v>
      </c>
      <c r="AF111" s="876" cm="1">
        <f t="array" ref="AF111">INDEX('SCREED ELEVATIONS'!$1:$1048576,_xlfn.XMATCH(RIGHT($A104,LEN($A104)-3),'SCREED ELEVATIONS'!$A:$A)+2+COLUMN()-5,3)</f>
        <v>8.5</v>
      </c>
      <c r="AG111" s="876" cm="1">
        <f t="array" ref="AG111">INDEX('SCREED ELEVATIONS'!$1:$1048576,_xlfn.XMATCH(RIGHT($A104,LEN($A104)-3),'SCREED ELEVATIONS'!$A:$A)+2+COLUMN()-5,3)</f>
        <v>8.5</v>
      </c>
      <c r="AH111" s="876" cm="1">
        <f t="array" ref="AH111">INDEX('SCREED ELEVATIONS'!$1:$1048576,_xlfn.XMATCH(RIGHT($A104,LEN($A104)-3),'SCREED ELEVATIONS'!$A:$A)+2+COLUMN()-5,3)</f>
        <v>8.5</v>
      </c>
      <c r="AI111" s="876" cm="1">
        <f t="array" ref="AI111">INDEX('SCREED ELEVATIONS'!$1:$1048576,_xlfn.XMATCH(RIGHT($A104,LEN($A104)-3),'SCREED ELEVATIONS'!$A:$A)+2+COLUMN()-5,3)</f>
        <v>8.5</v>
      </c>
      <c r="AJ111" s="876" cm="1">
        <f t="array" ref="AJ111">INDEX('SCREED ELEVATIONS'!$1:$1048576,_xlfn.XMATCH(RIGHT($A104,LEN($A104)-3),'SCREED ELEVATIONS'!$A:$A)+2+COLUMN()-5,3)</f>
        <v>8.5</v>
      </c>
      <c r="AK111" s="876" cm="1">
        <f t="array" ref="AK111">INDEX('SCREED ELEVATIONS'!$1:$1048576,_xlfn.XMATCH(RIGHT($A104,LEN($A104)-3),'SCREED ELEVATIONS'!$A:$A)+2+COLUMN()-5,3)</f>
        <v>8.5</v>
      </c>
      <c r="AL111" s="876" cm="1">
        <f t="array" ref="AL111">INDEX('SCREED ELEVATIONS'!$1:$1048576,_xlfn.XMATCH(RIGHT($A104,LEN($A104)-3),'SCREED ELEVATIONS'!$A:$A)+2+COLUMN()-5,3)</f>
        <v>8.5</v>
      </c>
      <c r="AM111" s="876" cm="1">
        <f t="array" ref="AM111">INDEX('SCREED ELEVATIONS'!$1:$1048576,_xlfn.XMATCH(RIGHT($A104,LEN($A104)-3),'SCREED ELEVATIONS'!$A:$A)+2+COLUMN()-5,3)</f>
        <v>8.5</v>
      </c>
      <c r="AN111" s="876" cm="1">
        <f t="array" ref="AN111">INDEX('SCREED ELEVATIONS'!$1:$1048576,_xlfn.XMATCH(RIGHT($A104,LEN($A104)-3),'SCREED ELEVATIONS'!$A:$A)+2+COLUMN()-5,3)</f>
        <v>8.5</v>
      </c>
      <c r="AO111" s="876" cm="1">
        <f t="array" ref="AO111">INDEX('SCREED ELEVATIONS'!$1:$1048576,_xlfn.XMATCH(RIGHT($A104,LEN($A104)-3),'SCREED ELEVATIONS'!$A:$A)+2+COLUMN()-5,3)</f>
        <v>8.5</v>
      </c>
    </row>
    <row r="112" spans="1:41" x14ac:dyDescent="0.2">
      <c r="B112" s="982"/>
      <c r="C112" s="871" t="s">
        <v>495</v>
      </c>
      <c r="D112" s="869" t="s">
        <v>978</v>
      </c>
      <c r="E112" s="874"/>
      <c r="F112" s="874"/>
      <c r="G112" s="874"/>
      <c r="H112" s="874"/>
      <c r="I112" s="874"/>
      <c r="J112" s="874"/>
      <c r="K112" s="874"/>
      <c r="L112" s="874"/>
      <c r="M112" s="874"/>
      <c r="N112" s="874"/>
      <c r="O112" s="874"/>
      <c r="P112" s="874"/>
      <c r="Q112" s="874"/>
      <c r="R112" s="874"/>
      <c r="S112" s="874"/>
      <c r="T112" s="874"/>
      <c r="U112" s="874"/>
      <c r="V112" s="874"/>
      <c r="W112" s="874"/>
      <c r="X112" s="874"/>
      <c r="Y112" s="874"/>
      <c r="Z112" s="874"/>
      <c r="AA112" s="874"/>
      <c r="AB112" s="874"/>
      <c r="AC112" s="874"/>
      <c r="AD112" s="874"/>
      <c r="AE112" s="874"/>
      <c r="AF112" s="874"/>
      <c r="AG112" s="874"/>
      <c r="AH112" s="874"/>
      <c r="AI112" s="874"/>
      <c r="AJ112" s="874"/>
      <c r="AK112" s="874"/>
      <c r="AL112" s="874"/>
      <c r="AM112" s="874"/>
      <c r="AN112" s="874"/>
      <c r="AO112" s="874"/>
    </row>
    <row r="113" spans="1:41" x14ac:dyDescent="0.2">
      <c r="B113" s="982"/>
      <c r="C113" s="871" t="s">
        <v>496</v>
      </c>
      <c r="D113" s="869" t="s">
        <v>979</v>
      </c>
      <c r="E113" s="874"/>
      <c r="F113" s="874"/>
      <c r="G113" s="874"/>
      <c r="H113" s="874"/>
      <c r="I113" s="874"/>
      <c r="J113" s="874"/>
      <c r="K113" s="874"/>
      <c r="L113" s="874"/>
      <c r="M113" s="874"/>
      <c r="N113" s="874"/>
      <c r="O113" s="874"/>
      <c r="P113" s="874"/>
      <c r="Q113" s="874"/>
      <c r="R113" s="874"/>
      <c r="S113" s="874"/>
      <c r="T113" s="874"/>
      <c r="U113" s="874"/>
      <c r="V113" s="874"/>
      <c r="W113" s="874"/>
      <c r="X113" s="874"/>
      <c r="Y113" s="874"/>
      <c r="Z113" s="874"/>
      <c r="AA113" s="874"/>
      <c r="AB113" s="874"/>
      <c r="AC113" s="874"/>
      <c r="AD113" s="874"/>
      <c r="AE113" s="874"/>
      <c r="AF113" s="874"/>
      <c r="AG113" s="874"/>
      <c r="AH113" s="874"/>
      <c r="AI113" s="874"/>
      <c r="AJ113" s="874"/>
      <c r="AK113" s="874"/>
      <c r="AL113" s="874"/>
      <c r="AM113" s="874"/>
      <c r="AN113" s="874"/>
      <c r="AO113" s="874"/>
    </row>
    <row r="114" spans="1:41" x14ac:dyDescent="0.2">
      <c r="A114" s="9" t="str" cm="1">
        <f t="array" ref="A114">INDEX('TOP OF DECK ELEVATIONS'!$10:$10,_xlfn.XMATCH($A104,'TOP OF DECK ELEVATIONS'!$10:$10)+4)</f>
        <v>CL GIRDER F</v>
      </c>
      <c r="B114" s="982" t="s">
        <v>342</v>
      </c>
      <c r="C114" s="871" t="s">
        <v>164</v>
      </c>
      <c r="D114" s="871" t="s">
        <v>975</v>
      </c>
      <c r="E114" s="874" cm="1">
        <f t="array" ref="E114">INDEX('TOP OF DECK ELEVATIONS'!$1:$1048576,COLUMN(O114),_xlfn.XMATCH($A114,'TOP OF DECK ELEVATIONS'!$10:$10)+3)</f>
        <v>1060.0532618400584</v>
      </c>
      <c r="F114" s="874" cm="1">
        <f t="array" ref="F114">INDEX('TOP OF DECK ELEVATIONS'!$1:$1048576,COLUMN(P114),_xlfn.XMATCH($A114,'TOP OF DECK ELEVATIONS'!$10:$10)+3)</f>
        <v>1060.3531235268583</v>
      </c>
      <c r="G114" s="874" cm="1">
        <f t="array" ref="G114">INDEX('TOP OF DECK ELEVATIONS'!$1:$1048576,COLUMN(Q114),_xlfn.XMATCH($A114,'TOP OF DECK ELEVATIONS'!$10:$10)+3)</f>
        <v>1060.6529852136584</v>
      </c>
      <c r="H114" s="874" cm="1">
        <f t="array" ref="H114">INDEX('TOP OF DECK ELEVATIONS'!$1:$1048576,COLUMN(R114),_xlfn.XMATCH($A114,'TOP OF DECK ELEVATIONS'!$10:$10)+3)</f>
        <v>1060.9528469004583</v>
      </c>
      <c r="I114" s="874" cm="1">
        <f t="array" ref="I114">INDEX('TOP OF DECK ELEVATIONS'!$1:$1048576,COLUMN(S114),_xlfn.XMATCH($A114,'TOP OF DECK ELEVATIONS'!$10:$10)+3)</f>
        <v>1061.2527085872584</v>
      </c>
      <c r="J114" s="874" cm="1">
        <f t="array" ref="J114">INDEX('TOP OF DECK ELEVATIONS'!$1:$1048576,COLUMN(T114),_xlfn.XMATCH($A114,'TOP OF DECK ELEVATIONS'!$10:$10)+3)</f>
        <v>1061.4669061497584</v>
      </c>
      <c r="K114" s="874" cm="1">
        <f t="array" ref="K114">INDEX('TOP OF DECK ELEVATIONS'!$1:$1048576,COLUMN(U114),_xlfn.XMATCH($A114,'TOP OF DECK ELEVATIONS'!$10:$10)+3)</f>
        <v>1061.6103849900585</v>
      </c>
      <c r="L114" s="874" cm="1">
        <f t="array" ref="L114">INDEX('TOP OF DECK ELEVATIONS'!$1:$1048576,COLUMN(V114),_xlfn.XMATCH($A114,'TOP OF DECK ELEVATIONS'!$10:$10)+3)</f>
        <v>1061.6811037122584</v>
      </c>
      <c r="M114" s="874" cm="1">
        <f t="array" ref="M114">INDEX('TOP OF DECK ELEVATIONS'!$1:$1048576,COLUMN(W114),_xlfn.XMATCH($A114,'TOP OF DECK ELEVATIONS'!$10:$10)+3)</f>
        <v>1061.8953012747584</v>
      </c>
      <c r="N114" s="874" cm="1">
        <f t="array" ref="N114">INDEX('TOP OF DECK ELEVATIONS'!$1:$1048576,COLUMN(X114),_xlfn.XMATCH($A114,'TOP OF DECK ELEVATIONS'!$10:$10)+3)</f>
        <v>1062.1094988372583</v>
      </c>
      <c r="O114" s="874" cm="1">
        <f t="array" ref="O114">INDEX('TOP OF DECK ELEVATIONS'!$1:$1048576,COLUMN(Y114),_xlfn.XMATCH($A114,'TOP OF DECK ELEVATIONS'!$10:$10)+3)</f>
        <v>1062.3236963997583</v>
      </c>
      <c r="P114" s="874" cm="1">
        <f t="array" ref="P114">INDEX('TOP OF DECK ELEVATIONS'!$1:$1048576,COLUMN(Z114),_xlfn.XMATCH($A114,'TOP OF DECK ELEVATIONS'!$10:$10)+3)</f>
        <v>1062.5378939622583</v>
      </c>
      <c r="Q114" s="874" cm="1">
        <f t="array" ref="Q114">INDEX('TOP OF DECK ELEVATIONS'!$1:$1048576,COLUMN(AA114),_xlfn.XMATCH($A114,'TOP OF DECK ELEVATIONS'!$10:$10)+3)</f>
        <v>1062.7520915247585</v>
      </c>
      <c r="R114" s="874" cm="1">
        <f t="array" ref="R114">INDEX('TOP OF DECK ELEVATIONS'!$1:$1048576,COLUMN(AB114),_xlfn.XMATCH($A114,'TOP OF DECK ELEVATIONS'!$10:$10)+3)</f>
        <v>1062.9662890872585</v>
      </c>
      <c r="S114" s="874" cm="1">
        <f t="array" ref="S114">INDEX('TOP OF DECK ELEVATIONS'!$1:$1048576,COLUMN(AC114),_xlfn.XMATCH($A114,'TOP OF DECK ELEVATIONS'!$10:$10)+3)</f>
        <v>1063.2726847310084</v>
      </c>
      <c r="T114" s="874" cm="1">
        <f t="array" ref="T114">INDEX('TOP OF DECK ELEVATIONS'!$1:$1048576,COLUMN(AD114),_xlfn.XMATCH($A114,'TOP OF DECK ELEVATIONS'!$10:$10)+3)</f>
        <v>1063.3984689900585</v>
      </c>
      <c r="U114" s="874" cm="1">
        <f t="array" ref="U114">INDEX('TOP OF DECK ELEVATIONS'!$1:$1048576,COLUMN(AE114),_xlfn.XMATCH($A114,'TOP OF DECK ELEVATIONS'!$10:$10)+3)</f>
        <v>1063.5790803747584</v>
      </c>
      <c r="V114" s="874" cm="1">
        <f t="array" ref="V114">INDEX('TOP OF DECK ELEVATIONS'!$1:$1048576,COLUMN(AF114),_xlfn.XMATCH($A114,'TOP OF DECK ELEVATIONS'!$10:$10)+3)</f>
        <v>1063.8854760185084</v>
      </c>
      <c r="W114" s="874" cm="1">
        <f t="array" ref="W114">INDEX('TOP OF DECK ELEVATIONS'!$1:$1048576,COLUMN(AG114),_xlfn.XMATCH($A114,'TOP OF DECK ELEVATIONS'!$10:$10)+3)</f>
        <v>1064.1918716622583</v>
      </c>
      <c r="X114" s="874" cm="1">
        <f t="array" ref="X114">INDEX('TOP OF DECK ELEVATIONS'!$1:$1048576,COLUMN(AH114),_xlfn.XMATCH($A114,'TOP OF DECK ELEVATIONS'!$10:$10)+3)</f>
        <v>1064.4982673060083</v>
      </c>
      <c r="Y114" s="874" cm="1">
        <f t="array" ref="Y114">INDEX('TOP OF DECK ELEVATIONS'!$1:$1048576,COLUMN(AI114),_xlfn.XMATCH($A114,'TOP OF DECK ELEVATIONS'!$10:$10)+3)</f>
        <v>1064.8046629497585</v>
      </c>
      <c r="Z114" s="874" cm="1">
        <f t="array" ref="Z114">INDEX('TOP OF DECK ELEVATIONS'!$1:$1048576,COLUMN(AJ114),_xlfn.XMATCH($A114,'TOP OF DECK ELEVATIONS'!$10:$10)+3)</f>
        <v>1064.9853935400583</v>
      </c>
      <c r="AA114" s="874" cm="1">
        <f t="array" ref="AA114">INDEX('TOP OF DECK ELEVATIONS'!$1:$1048576,COLUMN(AK114),_xlfn.XMATCH($A114,'TOP OF DECK ELEVATIONS'!$10:$10)+3)</f>
        <v>1065.1110585935085</v>
      </c>
      <c r="AB114" s="874" cm="1">
        <f t="array" ref="AB114">INDEX('TOP OF DECK ELEVATIONS'!$1:$1048576,COLUMN(AL114),_xlfn.XMATCH($A114,'TOP OF DECK ELEVATIONS'!$10:$10)+3)</f>
        <v>1065.4174542372584</v>
      </c>
      <c r="AC114" s="874" cm="1">
        <f t="array" ref="AC114">INDEX('TOP OF DECK ELEVATIONS'!$1:$1048576,COLUMN(AM114),_xlfn.XMATCH($A114,'TOP OF DECK ELEVATIONS'!$10:$10)+3)</f>
        <v>1065.6316517997584</v>
      </c>
      <c r="AD114" s="874" cm="1">
        <f t="array" ref="AD114">INDEX('TOP OF DECK ELEVATIONS'!$1:$1048576,COLUMN(AN114),_xlfn.XMATCH($A114,'TOP OF DECK ELEVATIONS'!$10:$10)+3)</f>
        <v>1065.8458493622584</v>
      </c>
      <c r="AE114" s="874" cm="1">
        <f t="array" ref="AE114">INDEX('TOP OF DECK ELEVATIONS'!$1:$1048576,COLUMN(AO114),_xlfn.XMATCH($A114,'TOP OF DECK ELEVATIONS'!$10:$10)+3)</f>
        <v>1066.0600469247584</v>
      </c>
      <c r="AF114" s="874" cm="1">
        <f t="array" ref="AF114">INDEX('TOP OF DECK ELEVATIONS'!$1:$1048576,COLUMN(AP114),_xlfn.XMATCH($A114,'TOP OF DECK ELEVATIONS'!$10:$10)+3)</f>
        <v>1066.2742444872583</v>
      </c>
      <c r="AG114" s="874" cm="1">
        <f t="array" ref="AG114">INDEX('TOP OF DECK ELEVATIONS'!$1:$1048576,COLUMN(AQ114),_xlfn.XMATCH($A114,'TOP OF DECK ELEVATIONS'!$10:$10)+3)</f>
        <v>1066.4884420497583</v>
      </c>
      <c r="AH114" s="874" cm="1">
        <f t="array" ref="AH114">INDEX('TOP OF DECK ELEVATIONS'!$1:$1048576,COLUMN(AR114),_xlfn.XMATCH($A114,'TOP OF DECK ELEVATIONS'!$10:$10)+3)</f>
        <v>1066.7026396122585</v>
      </c>
      <c r="AI114" s="874" cm="1">
        <f t="array" ref="AI114">INDEX('TOP OF DECK ELEVATIONS'!$1:$1048576,COLUMN(AS114),_xlfn.XMATCH($A114,'TOP OF DECK ELEVATIONS'!$10:$10)+3)</f>
        <v>1066.7734775400584</v>
      </c>
      <c r="AJ114" s="874" cm="1">
        <f t="array" ref="AJ114">INDEX('TOP OF DECK ELEVATIONS'!$1:$1048576,COLUMN(AT114),_xlfn.XMATCH($A114,'TOP OF DECK ELEVATIONS'!$10:$10)+3)</f>
        <v>1066.9168371747585</v>
      </c>
      <c r="AK114" s="874" cm="1">
        <f t="array" ref="AK114">INDEX('TOP OF DECK ELEVATIONS'!$1:$1048576,COLUMN(AU114),_xlfn.XMATCH($A114,'TOP OF DECK ELEVATIONS'!$10:$10)+3)</f>
        <v>1067.1310347372585</v>
      </c>
      <c r="AL114" s="874" cm="1">
        <f t="array" ref="AL114">INDEX('TOP OF DECK ELEVATIONS'!$1:$1048576,COLUMN(AV114),_xlfn.XMATCH($A114,'TOP OF DECK ELEVATIONS'!$10:$10)+3)</f>
        <v>1067.4309225002835</v>
      </c>
      <c r="AM114" s="874" cm="1">
        <f t="array" ref="AM114">INDEX('TOP OF DECK ELEVATIONS'!$1:$1048576,COLUMN(AW114),_xlfn.XMATCH($A114,'TOP OF DECK ELEVATIONS'!$10:$10)+3)</f>
        <v>1067.7308102633085</v>
      </c>
      <c r="AN114" s="874" cm="1">
        <f t="array" ref="AN114">INDEX('TOP OF DECK ELEVATIONS'!$1:$1048576,COLUMN(AX114),_xlfn.XMATCH($A114,'TOP OF DECK ELEVATIONS'!$10:$10)+3)</f>
        <v>1068.0306980263333</v>
      </c>
      <c r="AO114" s="874" cm="1">
        <f t="array" ref="AO114">INDEX('TOP OF DECK ELEVATIONS'!$1:$1048576,COLUMN(AY114),_xlfn.XMATCH($A114,'TOP OF DECK ELEVATIONS'!$10:$10)+3)</f>
        <v>1068.3305857893583</v>
      </c>
    </row>
    <row r="115" spans="1:41" x14ac:dyDescent="0.2">
      <c r="B115" s="982"/>
      <c r="C115" s="871" t="s">
        <v>165</v>
      </c>
      <c r="D115" s="871" t="s">
        <v>491</v>
      </c>
      <c r="E115" s="874"/>
      <c r="F115" s="874"/>
      <c r="G115" s="874"/>
      <c r="H115" s="874"/>
      <c r="I115" s="874"/>
      <c r="J115" s="874"/>
      <c r="K115" s="874"/>
      <c r="L115" s="874"/>
      <c r="M115" s="874"/>
      <c r="N115" s="874"/>
      <c r="O115" s="874"/>
      <c r="P115" s="874"/>
      <c r="Q115" s="874"/>
      <c r="R115" s="874"/>
      <c r="S115" s="874"/>
      <c r="T115" s="874"/>
      <c r="U115" s="874"/>
      <c r="V115" s="874"/>
      <c r="W115" s="874"/>
      <c r="X115" s="874"/>
      <c r="Y115" s="874"/>
      <c r="Z115" s="874"/>
      <c r="AA115" s="874"/>
      <c r="AB115" s="874"/>
      <c r="AC115" s="874"/>
      <c r="AD115" s="874"/>
      <c r="AE115" s="874"/>
      <c r="AF115" s="874"/>
      <c r="AG115" s="874"/>
      <c r="AH115" s="874"/>
      <c r="AI115" s="874"/>
      <c r="AJ115" s="874"/>
      <c r="AK115" s="874"/>
      <c r="AL115" s="874"/>
      <c r="AM115" s="874"/>
      <c r="AN115" s="874"/>
      <c r="AO115" s="874"/>
    </row>
    <row r="116" spans="1:41" x14ac:dyDescent="0.2">
      <c r="B116" s="982"/>
      <c r="C116" s="871" t="s">
        <v>166</v>
      </c>
      <c r="D116" s="871" t="s">
        <v>492</v>
      </c>
      <c r="E116" s="874"/>
      <c r="F116" s="874"/>
      <c r="G116" s="874"/>
      <c r="H116" s="874"/>
      <c r="I116" s="874"/>
      <c r="J116" s="874"/>
      <c r="K116" s="874"/>
      <c r="L116" s="874"/>
      <c r="M116" s="874"/>
      <c r="N116" s="874"/>
      <c r="O116" s="874"/>
      <c r="P116" s="874"/>
      <c r="Q116" s="874"/>
      <c r="R116" s="874"/>
      <c r="S116" s="874"/>
      <c r="T116" s="874"/>
      <c r="U116" s="874"/>
      <c r="V116" s="874"/>
      <c r="W116" s="874"/>
      <c r="X116" s="874"/>
      <c r="Y116" s="874"/>
      <c r="Z116" s="874"/>
      <c r="AA116" s="874"/>
      <c r="AB116" s="874"/>
      <c r="AC116" s="874"/>
      <c r="AD116" s="874"/>
      <c r="AE116" s="874"/>
      <c r="AF116" s="874"/>
      <c r="AG116" s="874"/>
      <c r="AH116" s="874"/>
      <c r="AI116" s="874"/>
      <c r="AJ116" s="874"/>
      <c r="AK116" s="874"/>
      <c r="AL116" s="874"/>
      <c r="AM116" s="874"/>
      <c r="AN116" s="874"/>
      <c r="AO116" s="874"/>
    </row>
    <row r="117" spans="1:41" x14ac:dyDescent="0.2">
      <c r="B117" s="982"/>
      <c r="C117" s="871" t="s">
        <v>167</v>
      </c>
      <c r="D117" s="869" t="s">
        <v>499</v>
      </c>
      <c r="E117" s="874"/>
      <c r="F117" s="874"/>
      <c r="G117" s="874"/>
      <c r="H117" s="874"/>
      <c r="I117" s="874"/>
      <c r="J117" s="874"/>
      <c r="K117" s="874"/>
      <c r="L117" s="874"/>
      <c r="M117" s="874"/>
      <c r="N117" s="874"/>
      <c r="O117" s="874"/>
      <c r="P117" s="874"/>
      <c r="Q117" s="874"/>
      <c r="R117" s="874"/>
      <c r="S117" s="874"/>
      <c r="T117" s="874"/>
      <c r="U117" s="874"/>
      <c r="V117" s="874"/>
      <c r="W117" s="874"/>
      <c r="X117" s="874"/>
      <c r="Y117" s="874"/>
      <c r="Z117" s="874"/>
      <c r="AA117" s="874"/>
      <c r="AB117" s="874"/>
      <c r="AC117" s="874"/>
      <c r="AD117" s="874"/>
      <c r="AE117" s="874"/>
      <c r="AF117" s="874"/>
      <c r="AG117" s="874"/>
      <c r="AH117" s="874"/>
      <c r="AI117" s="874"/>
      <c r="AJ117" s="874"/>
      <c r="AK117" s="874"/>
      <c r="AL117" s="874"/>
      <c r="AM117" s="874"/>
      <c r="AN117" s="874"/>
      <c r="AO117" s="874"/>
    </row>
    <row r="118" spans="1:41" x14ac:dyDescent="0.2">
      <c r="B118" s="982"/>
      <c r="C118" s="871" t="s">
        <v>391</v>
      </c>
      <c r="D118" s="869" t="s">
        <v>976</v>
      </c>
      <c r="E118" s="875" cm="1">
        <f t="array" ref="E118:AO118">TRANSPOSE('SCREED ELEVATIONS'!$N$745:$N$781)</f>
        <v>1.5598204897442731</v>
      </c>
      <c r="F118" s="875">
        <v>1.5598204897442731</v>
      </c>
      <c r="G118" s="875">
        <v>1.5598204897442731</v>
      </c>
      <c r="H118" s="875">
        <v>1.5598204897442731</v>
      </c>
      <c r="I118" s="875">
        <v>1.5433081979108974</v>
      </c>
      <c r="J118" s="875">
        <v>1.5433081979108974</v>
      </c>
      <c r="K118" s="875">
        <v>1.5526831979108975</v>
      </c>
      <c r="L118" s="875">
        <v>1.5526831979108975</v>
      </c>
      <c r="M118" s="875">
        <v>1.5526831979108975</v>
      </c>
      <c r="N118" s="875">
        <v>1.5526831979108975</v>
      </c>
      <c r="O118" s="875">
        <v>1.5526831979108975</v>
      </c>
      <c r="P118" s="875">
        <v>1.5526831979108975</v>
      </c>
      <c r="Q118" s="875">
        <v>1.5526831979108975</v>
      </c>
      <c r="R118" s="875">
        <v>1.5872821081532866</v>
      </c>
      <c r="S118" s="875">
        <v>1.5872821081532866</v>
      </c>
      <c r="T118" s="875">
        <v>1.6008237748199534</v>
      </c>
      <c r="U118" s="875">
        <v>1.6008237748199534</v>
      </c>
      <c r="V118" s="875">
        <v>1.6008237748199534</v>
      </c>
      <c r="W118" s="875">
        <v>1.5777163829337755</v>
      </c>
      <c r="X118" s="875">
        <v>1.5818830496004423</v>
      </c>
      <c r="Y118" s="875">
        <v>1.5818830496004423</v>
      </c>
      <c r="Z118" s="875">
        <v>1.5818830496004423</v>
      </c>
      <c r="AA118" s="875">
        <v>1.5683413829337756</v>
      </c>
      <c r="AB118" s="875">
        <v>1.5326371066512714</v>
      </c>
      <c r="AC118" s="875">
        <v>1.5388871066512715</v>
      </c>
      <c r="AD118" s="875">
        <v>1.5388871066512715</v>
      </c>
      <c r="AE118" s="875">
        <v>1.5388871066512715</v>
      </c>
      <c r="AF118" s="875">
        <v>1.5388871066512715</v>
      </c>
      <c r="AG118" s="875">
        <v>1.5388871066512715</v>
      </c>
      <c r="AH118" s="875">
        <v>1.5388871066512715</v>
      </c>
      <c r="AI118" s="875">
        <v>1.5388871066512715</v>
      </c>
      <c r="AJ118" s="875">
        <v>1.5295121066512714</v>
      </c>
      <c r="AK118" s="875">
        <v>1.4940845450347675</v>
      </c>
      <c r="AL118" s="875">
        <v>1.5086678783681011</v>
      </c>
      <c r="AM118" s="875">
        <v>1.5086678783681011</v>
      </c>
      <c r="AN118" s="875">
        <v>1.5086678783681011</v>
      </c>
      <c r="AO118" s="875">
        <v>1.5086678783681011</v>
      </c>
    </row>
    <row r="119" spans="1:41" x14ac:dyDescent="0.2">
      <c r="B119" s="982"/>
      <c r="C119" s="871" t="s">
        <v>392</v>
      </c>
      <c r="D119" s="869" t="s">
        <v>977</v>
      </c>
      <c r="E119" s="875" cm="1">
        <f t="array" ref="E119">INDEX('SCREED ELEVATIONS'!$1:$1048576,_xlfn.XMATCH(RIGHT($A114,LEN($A114)-3),'SCREED ELEVATIONS'!$A:$A)+2+COLUMN()-5,10)</f>
        <v>1.1206617208257259</v>
      </c>
      <c r="F119" s="875" cm="1">
        <f t="array" ref="F119">INDEX('SCREED ELEVATIONS'!$1:$1048576,_xlfn.XMATCH(RIGHT($A114,LEN($A114)-3),'SCREED ELEVATIONS'!$A:$A)+2+COLUMN()-5,10)</f>
        <v>1.1248003129333004</v>
      </c>
      <c r="G119" s="875" cm="1">
        <f t="array" ref="G119">INDEX('SCREED ELEVATIONS'!$1:$1048576,_xlfn.XMATCH(RIGHT($A114,LEN($A114)-3),'SCREED ELEVATIONS'!$A:$A)+2+COLUMN()-5,10)</f>
        <v>1.1231775186520709</v>
      </c>
      <c r="H119" s="875" cm="1">
        <f t="array" ref="H119">INDEX('SCREED ELEVATIONS'!$1:$1048576,_xlfn.XMATCH(RIGHT($A114,LEN($A114)-3),'SCREED ELEVATIONS'!$A:$A)+2+COLUMN()-5,10)</f>
        <v>1.1237434176065082</v>
      </c>
      <c r="I119" s="875" cm="1">
        <f t="array" ref="I119">INDEX('SCREED ELEVATIONS'!$1:$1048576,_xlfn.XMATCH(RIGHT($A114,LEN($A114)-3),'SCREED ELEVATIONS'!$A:$A)+2+COLUMN()-5,10)</f>
        <v>1.1002422010420836</v>
      </c>
      <c r="J119" s="875" cm="1">
        <f t="array" ref="J119">INDEX('SCREED ELEVATIONS'!$1:$1048576,_xlfn.XMATCH(RIGHT($A114,LEN($A114)-3),'SCREED ELEVATIONS'!$A:$A)+2+COLUMN()-5,10)</f>
        <v>1.1003018948301182</v>
      </c>
      <c r="K119" s="875" cm="1">
        <f t="array" ref="K119">INDEX('SCREED ELEVATIONS'!$1:$1048576,_xlfn.XMATCH(RIGHT($A114,LEN($A114)-3),'SCREED ELEVATIONS'!$A:$A)+2+COLUMN()-5,10)</f>
        <v>1.1145132412483514</v>
      </c>
      <c r="L119" s="875" cm="1">
        <f t="array" ref="L119">INDEX('SCREED ELEVATIONS'!$1:$1048576,_xlfn.XMATCH(RIGHT($A114,LEN($A114)-3),'SCREED ELEVATIONS'!$A:$A)+2+COLUMN()-5,10)</f>
        <v>1.112619903218711</v>
      </c>
      <c r="M119" s="875" cm="1">
        <f t="array" ref="M119">INDEX('SCREED ELEVATIONS'!$1:$1048576,_xlfn.XMATCH(RIGHT($A114,LEN($A114)-3),'SCREED ELEVATIONS'!$A:$A)+2+COLUMN()-5,10)</f>
        <v>1.114843480807695</v>
      </c>
      <c r="N119" s="875" cm="1">
        <f t="array" ref="N119">INDEX('SCREED ELEVATIONS'!$1:$1048576,_xlfn.XMATCH(RIGHT($A114,LEN($A114)-3),'SCREED ELEVATIONS'!$A:$A)+2+COLUMN()-5,10)</f>
        <v>1.1163274210082186</v>
      </c>
      <c r="O119" s="875" cm="1">
        <f t="array" ref="O119">INDEX('SCREED ELEVATIONS'!$1:$1048576,_xlfn.XMATCH(RIGHT($A114,LEN($A114)-3),'SCREED ELEVATIONS'!$A:$A)+2+COLUMN()-5,10)</f>
        <v>1.1146716055356869</v>
      </c>
      <c r="P119" s="875" cm="1">
        <f t="array" ref="P119">INDEX('SCREED ELEVATIONS'!$1:$1048576,_xlfn.XMATCH(RIGHT($A114,LEN($A114)-3),'SCREED ELEVATIONS'!$A:$A)+2+COLUMN()-5,10)</f>
        <v>1.1130097473483425</v>
      </c>
      <c r="Q119" s="875" cm="1">
        <f t="array" ref="Q119">INDEX('SCREED ELEVATIONS'!$1:$1048576,_xlfn.XMATCH(RIGHT($A114,LEN($A114)-3),'SCREED ELEVATIONS'!$A:$A)+2+COLUMN()-5,10)</f>
        <v>1.1093865836572427</v>
      </c>
      <c r="R119" s="875" cm="1">
        <f t="array" ref="R119">INDEX('SCREED ELEVATIONS'!$1:$1048576,_xlfn.XMATCH(RIGHT($A114,LEN($A114)-3),'SCREED ELEVATIONS'!$A:$A)+2+COLUMN()-5,10)</f>
        <v>1.0997023389791871</v>
      </c>
      <c r="S119" s="875" cm="1">
        <f t="array" ref="S119">INDEX('SCREED ELEVATIONS'!$1:$1048576,_xlfn.XMATCH(RIGHT($A114,LEN($A114)-3),'SCREED ELEVATIONS'!$A:$A)+2+COLUMN()-5,10)</f>
        <v>1.0882597449096743</v>
      </c>
      <c r="T119" s="875" cm="1">
        <f t="array" ref="T119">INDEX('SCREED ELEVATIONS'!$1:$1048576,_xlfn.XMATCH(RIGHT($A114,LEN($A114)-3),'SCREED ELEVATIONS'!$A:$A)+2+COLUMN()-5,10)</f>
        <v>1.1178754013793095</v>
      </c>
      <c r="U119" s="875" cm="1">
        <f t="array" ref="U119">INDEX('SCREED ELEVATIONS'!$1:$1048576,_xlfn.XMATCH(RIGHT($A114,LEN($A114)-3),'SCREED ELEVATIONS'!$A:$A)+2+COLUMN()-5,10)</f>
        <v>1.1210622026195904</v>
      </c>
      <c r="V119" s="875" cm="1">
        <f t="array" ref="V119">INDEX('SCREED ELEVATIONS'!$1:$1048576,_xlfn.XMATCH(RIGHT($A114,LEN($A114)-3),'SCREED ELEVATIONS'!$A:$A)+2+COLUMN()-5,10)</f>
        <v>1.1226272496314902</v>
      </c>
      <c r="W119" s="875" cm="1">
        <f t="array" ref="W119">INDEX('SCREED ELEVATIONS'!$1:$1048576,_xlfn.XMATCH(RIGHT($A114,LEN($A114)-3),'SCREED ELEVATIONS'!$A:$A)+2+COLUMN()-5,10)</f>
        <v>1.1108627488243024</v>
      </c>
      <c r="X119" s="875" cm="1">
        <f t="array" ref="X119">INDEX('SCREED ELEVATIONS'!$1:$1048576,_xlfn.XMATCH(RIGHT($A114,LEN($A114)-3),'SCREED ELEVATIONS'!$A:$A)+2+COLUMN()-5,10)</f>
        <v>1.117364572902501</v>
      </c>
      <c r="Y119" s="875" cm="1">
        <f t="array" ref="Y119">INDEX('SCREED ELEVATIONS'!$1:$1048576,_xlfn.XMATCH(RIGHT($A114,LEN($A114)-3),'SCREED ELEVATIONS'!$A:$A)+2+COLUMN()-5,10)</f>
        <v>1.1148906554768598</v>
      </c>
      <c r="Z119" s="875" cm="1">
        <f t="array" ref="Z119">INDEX('SCREED ELEVATIONS'!$1:$1048576,_xlfn.XMATCH(RIGHT($A114,LEN($A114)-3),'SCREED ELEVATIONS'!$A:$A)+2+COLUMN()-5,10)</f>
        <v>1.110758251785195</v>
      </c>
      <c r="AA119" s="875" cm="1">
        <f t="array" ref="AA119">INDEX('SCREED ELEVATIONS'!$1:$1048576,_xlfn.XMATCH(RIGHT($A114,LEN($A114)-3),'SCREED ELEVATIONS'!$A:$A)+2+COLUMN()-5,10)</f>
        <v>1.0852773554128183</v>
      </c>
      <c r="AB119" s="875" cm="1">
        <f t="array" ref="AB119">INDEX('SCREED ELEVATIONS'!$1:$1048576,_xlfn.XMATCH(RIGHT($A114,LEN($A114)-3),'SCREED ELEVATIONS'!$A:$A)+2+COLUMN()-5,10)</f>
        <v>1.0896535101376963</v>
      </c>
      <c r="AC119" s="875" cm="1">
        <f t="array" ref="AC119">INDEX('SCREED ELEVATIONS'!$1:$1048576,_xlfn.XMATCH(RIGHT($A114,LEN($A114)-3),'SCREED ELEVATIONS'!$A:$A)+2+COLUMN()-5,10)</f>
        <v>1.0999075909960816</v>
      </c>
      <c r="AD119" s="875" cm="1">
        <f t="array" ref="AD119">INDEX('SCREED ELEVATIONS'!$1:$1048576,_xlfn.XMATCH(RIGHT($A114,LEN($A114)-3),'SCREED ELEVATIONS'!$A:$A)+2+COLUMN()-5,10)</f>
        <v>1.1034240926921308</v>
      </c>
      <c r="AE119" s="875" cm="1">
        <f t="array" ref="AE119">INDEX('SCREED ELEVATIONS'!$1:$1048576,_xlfn.XMATCH(RIGHT($A114,LEN($A114)-3),'SCREED ELEVATIONS'!$A:$A)+2+COLUMN()-5,10)</f>
        <v>1.1061390263818163</v>
      </c>
      <c r="AF119" s="875" cm="1">
        <f t="array" ref="AF119">INDEX('SCREED ELEVATIONS'!$1:$1048576,_xlfn.XMATCH(RIGHT($A114,LEN($A114)-3),'SCREED ELEVATIONS'!$A:$A)+2+COLUMN()-5,10)</f>
        <v>1.105672969268499</v>
      </c>
      <c r="AG119" s="875" cm="1">
        <f t="array" ref="AG119">INDEX('SCREED ELEVATIONS'!$1:$1048576,_xlfn.XMATCH(RIGHT($A114,LEN($A114)-3),'SCREED ELEVATIONS'!$A:$A)+2+COLUMN()-5,10)</f>
        <v>1.1029704020023297</v>
      </c>
      <c r="AH119" s="875" cm="1">
        <f t="array" ref="AH119">INDEX('SCREED ELEVATIONS'!$1:$1048576,_xlfn.XMATCH(RIGHT($A114,LEN($A114)-3),'SCREED ELEVATIONS'!$A:$A)+2+COLUMN()-5,10)</f>
        <v>1.0972651177927042</v>
      </c>
      <c r="AI119" s="875" cm="1">
        <f t="array" ref="AI119">INDEX('SCREED ELEVATIONS'!$1:$1048576,_xlfn.XMATCH(RIGHT($A114,LEN($A114)-3),'SCREED ELEVATIONS'!$A:$A)+2+COLUMN()-5,10)</f>
        <v>1.0954475828866912</v>
      </c>
      <c r="AJ119" s="875" cm="1">
        <f t="array" ref="AJ119">INDEX('SCREED ELEVATIONS'!$1:$1048576,_xlfn.XMATCH(RIGHT($A114,LEN($A114)-3),'SCREED ELEVATIONS'!$A:$A)+2+COLUMN()-5,10)</f>
        <v>1.0757872895169209</v>
      </c>
      <c r="AK119" s="875" cm="1">
        <f t="array" ref="AK119">INDEX('SCREED ELEVATIONS'!$1:$1048576,_xlfn.XMATCH(RIGHT($A114,LEN($A114)-3),'SCREED ELEVATIONS'!$A:$A)+2+COLUMN()-5,10)</f>
        <v>1.0837728942262226</v>
      </c>
      <c r="AL119" s="875" cm="1">
        <f t="array" ref="AL119">INDEX('SCREED ELEVATIONS'!$1:$1048576,_xlfn.XMATCH(RIGHT($A114,LEN($A114)-3),'SCREED ELEVATIONS'!$A:$A)+2+COLUMN()-5,10)</f>
        <v>1.0988940340147084</v>
      </c>
      <c r="AM119" s="875" cm="1">
        <f t="array" ref="AM119">INDEX('SCREED ELEVATIONS'!$1:$1048576,_xlfn.XMATCH(RIGHT($A114,LEN($A114)-3),'SCREED ELEVATIONS'!$A:$A)+2+COLUMN()-5,10)</f>
        <v>1.0897586156325789</v>
      </c>
      <c r="AN119" s="875" cm="1">
        <f t="array" ref="AN119">INDEX('SCREED ELEVATIONS'!$1:$1048576,_xlfn.XMATCH(RIGHT($A114,LEN($A114)-3),'SCREED ELEVATIONS'!$A:$A)+2+COLUMN()-5,10)</f>
        <v>1.0820063185863975</v>
      </c>
      <c r="AO119" s="875" cm="1">
        <f t="array" ref="AO119">INDEX('SCREED ELEVATIONS'!$1:$1048576,_xlfn.XMATCH(RIGHT($A114,LEN($A114)-3),'SCREED ELEVATIONS'!$A:$A)+2+COLUMN()-5,10)</f>
        <v>1.0739498912052088</v>
      </c>
    </row>
    <row r="120" spans="1:41" x14ac:dyDescent="0.2">
      <c r="B120" s="982"/>
      <c r="C120" s="871" t="s">
        <v>493</v>
      </c>
      <c r="D120" s="869" t="s">
        <v>498</v>
      </c>
      <c r="E120" s="874"/>
      <c r="F120" s="874"/>
      <c r="G120" s="874"/>
      <c r="H120" s="874"/>
      <c r="I120" s="874"/>
      <c r="J120" s="874"/>
      <c r="K120" s="874"/>
      <c r="L120" s="874"/>
      <c r="M120" s="874"/>
      <c r="N120" s="874"/>
      <c r="O120" s="874"/>
      <c r="P120" s="874"/>
      <c r="Q120" s="874"/>
      <c r="R120" s="874"/>
      <c r="S120" s="874"/>
      <c r="T120" s="874"/>
      <c r="U120" s="874"/>
      <c r="V120" s="874"/>
      <c r="W120" s="874"/>
      <c r="X120" s="874"/>
      <c r="Y120" s="874"/>
      <c r="Z120" s="874"/>
      <c r="AA120" s="874"/>
      <c r="AB120" s="874"/>
      <c r="AC120" s="874"/>
      <c r="AD120" s="874"/>
      <c r="AE120" s="874"/>
      <c r="AF120" s="874"/>
      <c r="AG120" s="874"/>
      <c r="AH120" s="874"/>
      <c r="AI120" s="874"/>
      <c r="AJ120" s="874"/>
      <c r="AK120" s="874"/>
      <c r="AL120" s="874"/>
      <c r="AM120" s="874"/>
      <c r="AN120" s="874"/>
      <c r="AO120" s="874"/>
    </row>
    <row r="121" spans="1:41" x14ac:dyDescent="0.2">
      <c r="B121" s="982"/>
      <c r="C121" s="871" t="s">
        <v>494</v>
      </c>
      <c r="D121" s="871" t="s">
        <v>497</v>
      </c>
      <c r="E121" s="876" cm="1">
        <f t="array" ref="E121">INDEX('SCREED ELEVATIONS'!$1:$1048576,_xlfn.XMATCH(RIGHT($A114,LEN($A114)-3),'SCREED ELEVATIONS'!$A:$A)+2+COLUMN()-5,3)</f>
        <v>8.5</v>
      </c>
      <c r="F121" s="876" cm="1">
        <f t="array" ref="F121">INDEX('SCREED ELEVATIONS'!$1:$1048576,_xlfn.XMATCH(RIGHT($A114,LEN($A114)-3),'SCREED ELEVATIONS'!$A:$A)+2+COLUMN()-5,3)</f>
        <v>8.5</v>
      </c>
      <c r="G121" s="876" cm="1">
        <f t="array" ref="G121">INDEX('SCREED ELEVATIONS'!$1:$1048576,_xlfn.XMATCH(RIGHT($A114,LEN($A114)-3),'SCREED ELEVATIONS'!$A:$A)+2+COLUMN()-5,3)</f>
        <v>8.5</v>
      </c>
      <c r="H121" s="876" cm="1">
        <f t="array" ref="H121">INDEX('SCREED ELEVATIONS'!$1:$1048576,_xlfn.XMATCH(RIGHT($A114,LEN($A114)-3),'SCREED ELEVATIONS'!$A:$A)+2+COLUMN()-5,3)</f>
        <v>8.5</v>
      </c>
      <c r="I121" s="876" cm="1">
        <f t="array" ref="I121">INDEX('SCREED ELEVATIONS'!$1:$1048576,_xlfn.XMATCH(RIGHT($A114,LEN($A114)-3),'SCREED ELEVATIONS'!$A:$A)+2+COLUMN()-5,3)</f>
        <v>8.5</v>
      </c>
      <c r="J121" s="876" cm="1">
        <f t="array" ref="J121">INDEX('SCREED ELEVATIONS'!$1:$1048576,_xlfn.XMATCH(RIGHT($A114,LEN($A114)-3),'SCREED ELEVATIONS'!$A:$A)+2+COLUMN()-5,3)</f>
        <v>8.5</v>
      </c>
      <c r="K121" s="876" cm="1">
        <f t="array" ref="K121">INDEX('SCREED ELEVATIONS'!$1:$1048576,_xlfn.XMATCH(RIGHT($A114,LEN($A114)-3),'SCREED ELEVATIONS'!$A:$A)+2+COLUMN()-5,3)</f>
        <v>8.5</v>
      </c>
      <c r="L121" s="876" cm="1">
        <f t="array" ref="L121">INDEX('SCREED ELEVATIONS'!$1:$1048576,_xlfn.XMATCH(RIGHT($A114,LEN($A114)-3),'SCREED ELEVATIONS'!$A:$A)+2+COLUMN()-5,3)</f>
        <v>8.5</v>
      </c>
      <c r="M121" s="876" cm="1">
        <f t="array" ref="M121">INDEX('SCREED ELEVATIONS'!$1:$1048576,_xlfn.XMATCH(RIGHT($A114,LEN($A114)-3),'SCREED ELEVATIONS'!$A:$A)+2+COLUMN()-5,3)</f>
        <v>8.5</v>
      </c>
      <c r="N121" s="876" cm="1">
        <f t="array" ref="N121">INDEX('SCREED ELEVATIONS'!$1:$1048576,_xlfn.XMATCH(RIGHT($A114,LEN($A114)-3),'SCREED ELEVATIONS'!$A:$A)+2+COLUMN()-5,3)</f>
        <v>8.5</v>
      </c>
      <c r="O121" s="876" cm="1">
        <f t="array" ref="O121">INDEX('SCREED ELEVATIONS'!$1:$1048576,_xlfn.XMATCH(RIGHT($A114,LEN($A114)-3),'SCREED ELEVATIONS'!$A:$A)+2+COLUMN()-5,3)</f>
        <v>8.5</v>
      </c>
      <c r="P121" s="876" cm="1">
        <f t="array" ref="P121">INDEX('SCREED ELEVATIONS'!$1:$1048576,_xlfn.XMATCH(RIGHT($A114,LEN($A114)-3),'SCREED ELEVATIONS'!$A:$A)+2+COLUMN()-5,3)</f>
        <v>8.5</v>
      </c>
      <c r="Q121" s="876" cm="1">
        <f t="array" ref="Q121">INDEX('SCREED ELEVATIONS'!$1:$1048576,_xlfn.XMATCH(RIGHT($A114,LEN($A114)-3),'SCREED ELEVATIONS'!$A:$A)+2+COLUMN()-5,3)</f>
        <v>8.5</v>
      </c>
      <c r="R121" s="876" cm="1">
        <f t="array" ref="R121">INDEX('SCREED ELEVATIONS'!$1:$1048576,_xlfn.XMATCH(RIGHT($A114,LEN($A114)-3),'SCREED ELEVATIONS'!$A:$A)+2+COLUMN()-5,3)</f>
        <v>8.5</v>
      </c>
      <c r="S121" s="876" cm="1">
        <f t="array" ref="S121">INDEX('SCREED ELEVATIONS'!$1:$1048576,_xlfn.XMATCH(RIGHT($A114,LEN($A114)-3),'SCREED ELEVATIONS'!$A:$A)+2+COLUMN()-5,3)</f>
        <v>8.5</v>
      </c>
      <c r="T121" s="876" cm="1">
        <f t="array" ref="T121">INDEX('SCREED ELEVATIONS'!$1:$1048576,_xlfn.XMATCH(RIGHT($A114,LEN($A114)-3),'SCREED ELEVATIONS'!$A:$A)+2+COLUMN()-5,3)</f>
        <v>8.5</v>
      </c>
      <c r="U121" s="876" cm="1">
        <f t="array" ref="U121">INDEX('SCREED ELEVATIONS'!$1:$1048576,_xlfn.XMATCH(RIGHT($A114,LEN($A114)-3),'SCREED ELEVATIONS'!$A:$A)+2+COLUMN()-5,3)</f>
        <v>8.5</v>
      </c>
      <c r="V121" s="876" cm="1">
        <f t="array" ref="V121">INDEX('SCREED ELEVATIONS'!$1:$1048576,_xlfn.XMATCH(RIGHT($A114,LEN($A114)-3),'SCREED ELEVATIONS'!$A:$A)+2+COLUMN()-5,3)</f>
        <v>8.5</v>
      </c>
      <c r="W121" s="876" cm="1">
        <f t="array" ref="W121">INDEX('SCREED ELEVATIONS'!$1:$1048576,_xlfn.XMATCH(RIGHT($A114,LEN($A114)-3),'SCREED ELEVATIONS'!$A:$A)+2+COLUMN()-5,3)</f>
        <v>8.5</v>
      </c>
      <c r="X121" s="876" cm="1">
        <f t="array" ref="X121">INDEX('SCREED ELEVATIONS'!$1:$1048576,_xlfn.XMATCH(RIGHT($A114,LEN($A114)-3),'SCREED ELEVATIONS'!$A:$A)+2+COLUMN()-5,3)</f>
        <v>8.5</v>
      </c>
      <c r="Y121" s="876" cm="1">
        <f t="array" ref="Y121">INDEX('SCREED ELEVATIONS'!$1:$1048576,_xlfn.XMATCH(RIGHT($A114,LEN($A114)-3),'SCREED ELEVATIONS'!$A:$A)+2+COLUMN()-5,3)</f>
        <v>8.5</v>
      </c>
      <c r="Z121" s="876" cm="1">
        <f t="array" ref="Z121">INDEX('SCREED ELEVATIONS'!$1:$1048576,_xlfn.XMATCH(RIGHT($A114,LEN($A114)-3),'SCREED ELEVATIONS'!$A:$A)+2+COLUMN()-5,3)</f>
        <v>8.5</v>
      </c>
      <c r="AA121" s="876" cm="1">
        <f t="array" ref="AA121">INDEX('SCREED ELEVATIONS'!$1:$1048576,_xlfn.XMATCH(RIGHT($A114,LEN($A114)-3),'SCREED ELEVATIONS'!$A:$A)+2+COLUMN()-5,3)</f>
        <v>8.5</v>
      </c>
      <c r="AB121" s="876" cm="1">
        <f t="array" ref="AB121">INDEX('SCREED ELEVATIONS'!$1:$1048576,_xlfn.XMATCH(RIGHT($A114,LEN($A114)-3),'SCREED ELEVATIONS'!$A:$A)+2+COLUMN()-5,3)</f>
        <v>8.5</v>
      </c>
      <c r="AC121" s="876" cm="1">
        <f t="array" ref="AC121">INDEX('SCREED ELEVATIONS'!$1:$1048576,_xlfn.XMATCH(RIGHT($A114,LEN($A114)-3),'SCREED ELEVATIONS'!$A:$A)+2+COLUMN()-5,3)</f>
        <v>8.5</v>
      </c>
      <c r="AD121" s="876" cm="1">
        <f t="array" ref="AD121">INDEX('SCREED ELEVATIONS'!$1:$1048576,_xlfn.XMATCH(RIGHT($A114,LEN($A114)-3),'SCREED ELEVATIONS'!$A:$A)+2+COLUMN()-5,3)</f>
        <v>8.5</v>
      </c>
      <c r="AE121" s="876" cm="1">
        <f t="array" ref="AE121">INDEX('SCREED ELEVATIONS'!$1:$1048576,_xlfn.XMATCH(RIGHT($A114,LEN($A114)-3),'SCREED ELEVATIONS'!$A:$A)+2+COLUMN()-5,3)</f>
        <v>8.5</v>
      </c>
      <c r="AF121" s="876" cm="1">
        <f t="array" ref="AF121">INDEX('SCREED ELEVATIONS'!$1:$1048576,_xlfn.XMATCH(RIGHT($A114,LEN($A114)-3),'SCREED ELEVATIONS'!$A:$A)+2+COLUMN()-5,3)</f>
        <v>8.5</v>
      </c>
      <c r="AG121" s="876" cm="1">
        <f t="array" ref="AG121">INDEX('SCREED ELEVATIONS'!$1:$1048576,_xlfn.XMATCH(RIGHT($A114,LEN($A114)-3),'SCREED ELEVATIONS'!$A:$A)+2+COLUMN()-5,3)</f>
        <v>8.5</v>
      </c>
      <c r="AH121" s="876" cm="1">
        <f t="array" ref="AH121">INDEX('SCREED ELEVATIONS'!$1:$1048576,_xlfn.XMATCH(RIGHT($A114,LEN($A114)-3),'SCREED ELEVATIONS'!$A:$A)+2+COLUMN()-5,3)</f>
        <v>8.5</v>
      </c>
      <c r="AI121" s="876" cm="1">
        <f t="array" ref="AI121">INDEX('SCREED ELEVATIONS'!$1:$1048576,_xlfn.XMATCH(RIGHT($A114,LEN($A114)-3),'SCREED ELEVATIONS'!$A:$A)+2+COLUMN()-5,3)</f>
        <v>8.5</v>
      </c>
      <c r="AJ121" s="876" cm="1">
        <f t="array" ref="AJ121">INDEX('SCREED ELEVATIONS'!$1:$1048576,_xlfn.XMATCH(RIGHT($A114,LEN($A114)-3),'SCREED ELEVATIONS'!$A:$A)+2+COLUMN()-5,3)</f>
        <v>8.5</v>
      </c>
      <c r="AK121" s="876" cm="1">
        <f t="array" ref="AK121">INDEX('SCREED ELEVATIONS'!$1:$1048576,_xlfn.XMATCH(RIGHT($A114,LEN($A114)-3),'SCREED ELEVATIONS'!$A:$A)+2+COLUMN()-5,3)</f>
        <v>8.5</v>
      </c>
      <c r="AL121" s="876" cm="1">
        <f t="array" ref="AL121">INDEX('SCREED ELEVATIONS'!$1:$1048576,_xlfn.XMATCH(RIGHT($A114,LEN($A114)-3),'SCREED ELEVATIONS'!$A:$A)+2+COLUMN()-5,3)</f>
        <v>8.5</v>
      </c>
      <c r="AM121" s="876" cm="1">
        <f t="array" ref="AM121">INDEX('SCREED ELEVATIONS'!$1:$1048576,_xlfn.XMATCH(RIGHT($A114,LEN($A114)-3),'SCREED ELEVATIONS'!$A:$A)+2+COLUMN()-5,3)</f>
        <v>8.5</v>
      </c>
      <c r="AN121" s="876" cm="1">
        <f t="array" ref="AN121">INDEX('SCREED ELEVATIONS'!$1:$1048576,_xlfn.XMATCH(RIGHT($A114,LEN($A114)-3),'SCREED ELEVATIONS'!$A:$A)+2+COLUMN()-5,3)</f>
        <v>8.5</v>
      </c>
      <c r="AO121" s="876" cm="1">
        <f t="array" ref="AO121">INDEX('SCREED ELEVATIONS'!$1:$1048576,_xlfn.XMATCH(RIGHT($A114,LEN($A114)-3),'SCREED ELEVATIONS'!$A:$A)+2+COLUMN()-5,3)</f>
        <v>8.5</v>
      </c>
    </row>
    <row r="122" spans="1:41" x14ac:dyDescent="0.2">
      <c r="B122" s="982"/>
      <c r="C122" s="871" t="s">
        <v>495</v>
      </c>
      <c r="D122" s="869" t="s">
        <v>978</v>
      </c>
      <c r="E122" s="874"/>
      <c r="F122" s="874"/>
      <c r="G122" s="874"/>
      <c r="H122" s="874"/>
      <c r="I122" s="874"/>
      <c r="J122" s="874"/>
      <c r="K122" s="874"/>
      <c r="L122" s="874"/>
      <c r="M122" s="874"/>
      <c r="N122" s="874"/>
      <c r="O122" s="874"/>
      <c r="P122" s="874"/>
      <c r="Q122" s="874"/>
      <c r="R122" s="874"/>
      <c r="S122" s="874"/>
      <c r="T122" s="874"/>
      <c r="U122" s="874"/>
      <c r="V122" s="874"/>
      <c r="W122" s="874"/>
      <c r="X122" s="874"/>
      <c r="Y122" s="874"/>
      <c r="Z122" s="874"/>
      <c r="AA122" s="874"/>
      <c r="AB122" s="874"/>
      <c r="AC122" s="874"/>
      <c r="AD122" s="874"/>
      <c r="AE122" s="874"/>
      <c r="AF122" s="874"/>
      <c r="AG122" s="874"/>
      <c r="AH122" s="874"/>
      <c r="AI122" s="874"/>
      <c r="AJ122" s="874"/>
      <c r="AK122" s="874"/>
      <c r="AL122" s="874"/>
      <c r="AM122" s="874"/>
      <c r="AN122" s="874"/>
      <c r="AO122" s="874"/>
    </row>
    <row r="123" spans="1:41" x14ac:dyDescent="0.2">
      <c r="B123" s="982"/>
      <c r="C123" s="871" t="s">
        <v>496</v>
      </c>
      <c r="D123" s="869" t="s">
        <v>979</v>
      </c>
      <c r="E123" s="874"/>
      <c r="F123" s="874"/>
      <c r="G123" s="874"/>
      <c r="H123" s="874"/>
      <c r="I123" s="874"/>
      <c r="J123" s="874"/>
      <c r="K123" s="874"/>
      <c r="L123" s="874"/>
      <c r="M123" s="874"/>
      <c r="N123" s="874"/>
      <c r="O123" s="874"/>
      <c r="P123" s="874"/>
      <c r="Q123" s="874"/>
      <c r="R123" s="874"/>
      <c r="S123" s="874"/>
      <c r="T123" s="874"/>
      <c r="U123" s="874"/>
      <c r="V123" s="874"/>
      <c r="W123" s="874"/>
      <c r="X123" s="874"/>
      <c r="Y123" s="874"/>
      <c r="Z123" s="874"/>
      <c r="AA123" s="874"/>
      <c r="AB123" s="874"/>
      <c r="AC123" s="874"/>
      <c r="AD123" s="874"/>
      <c r="AE123" s="874"/>
      <c r="AF123" s="874"/>
      <c r="AG123" s="874"/>
      <c r="AH123" s="874"/>
      <c r="AI123" s="874"/>
      <c r="AJ123" s="874"/>
      <c r="AK123" s="874"/>
      <c r="AL123" s="874"/>
      <c r="AM123" s="874"/>
      <c r="AN123" s="874"/>
      <c r="AO123" s="874"/>
    </row>
    <row r="124" spans="1:41" x14ac:dyDescent="0.2">
      <c r="A124" s="9" t="str" cm="1">
        <f t="array" ref="A124">INDEX('TOP OF DECK ELEVATIONS'!$10:$10,_xlfn.XMATCH($A114,'TOP OF DECK ELEVATIONS'!$10:$10)+4)</f>
        <v>CL GIRDER E</v>
      </c>
      <c r="B124" s="982" t="s">
        <v>341</v>
      </c>
      <c r="C124" s="871" t="s">
        <v>164</v>
      </c>
      <c r="D124" s="871" t="s">
        <v>975</v>
      </c>
      <c r="E124" s="874" cm="1">
        <f t="array" ref="E124">INDEX('TOP OF DECK ELEVATIONS'!$1:$1048576,COLUMN(O124),_xlfn.XMATCH($A124,'TOP OF DECK ELEVATIONS'!$10:$10)+3)</f>
        <v>1060.2706346038829</v>
      </c>
      <c r="F124" s="874" cm="1">
        <f t="array" ref="F124">INDEX('TOP OF DECK ELEVATIONS'!$1:$1048576,COLUMN(P124),_xlfn.XMATCH($A124,'TOP OF DECK ELEVATIONS'!$10:$10)+3)</f>
        <v>1060.5704962906827</v>
      </c>
      <c r="G124" s="874" cm="1">
        <f t="array" ref="G124">INDEX('TOP OF DECK ELEVATIONS'!$1:$1048576,COLUMN(Q124),_xlfn.XMATCH($A124,'TOP OF DECK ELEVATIONS'!$10:$10)+3)</f>
        <v>1060.8703579774829</v>
      </c>
      <c r="H124" s="874" cm="1">
        <f t="array" ref="H124">INDEX('TOP OF DECK ELEVATIONS'!$1:$1048576,COLUMN(R124),_xlfn.XMATCH($A124,'TOP OF DECK ELEVATIONS'!$10:$10)+3)</f>
        <v>1061.1702196642827</v>
      </c>
      <c r="I124" s="874" cm="1">
        <f t="array" ref="I124">INDEX('TOP OF DECK ELEVATIONS'!$1:$1048576,COLUMN(S124),_xlfn.XMATCH($A124,'TOP OF DECK ELEVATIONS'!$10:$10)+3)</f>
        <v>1061.4700813510829</v>
      </c>
      <c r="J124" s="874" cm="1">
        <f t="array" ref="J124">INDEX('TOP OF DECK ELEVATIONS'!$1:$1048576,COLUMN(T124),_xlfn.XMATCH($A124,'TOP OF DECK ELEVATIONS'!$10:$10)+3)</f>
        <v>1061.6842789135828</v>
      </c>
      <c r="K124" s="874" cm="1">
        <f t="array" ref="K124">INDEX('TOP OF DECK ELEVATIONS'!$1:$1048576,COLUMN(U124),_xlfn.XMATCH($A124,'TOP OF DECK ELEVATIONS'!$10:$10)+3)</f>
        <v>1061.8277577538829</v>
      </c>
      <c r="L124" s="874" cm="1">
        <f t="array" ref="L124">INDEX('TOP OF DECK ELEVATIONS'!$1:$1048576,COLUMN(V124),_xlfn.XMATCH($A124,'TOP OF DECK ELEVATIONS'!$10:$10)+3)</f>
        <v>1061.8984764760828</v>
      </c>
      <c r="M124" s="874" cm="1">
        <f t="array" ref="M124">INDEX('TOP OF DECK ELEVATIONS'!$1:$1048576,COLUMN(W124),_xlfn.XMATCH($A124,'TOP OF DECK ELEVATIONS'!$10:$10)+3)</f>
        <v>1062.1126740385828</v>
      </c>
      <c r="N124" s="874" cm="1">
        <f t="array" ref="N124">INDEX('TOP OF DECK ELEVATIONS'!$1:$1048576,COLUMN(X124),_xlfn.XMATCH($A124,'TOP OF DECK ELEVATIONS'!$10:$10)+3)</f>
        <v>1062.3268716010828</v>
      </c>
      <c r="O124" s="874" cm="1">
        <f t="array" ref="O124">INDEX('TOP OF DECK ELEVATIONS'!$1:$1048576,COLUMN(Y124),_xlfn.XMATCH($A124,'TOP OF DECK ELEVATIONS'!$10:$10)+3)</f>
        <v>1062.5410691635827</v>
      </c>
      <c r="P124" s="874" cm="1">
        <f t="array" ref="P124">INDEX('TOP OF DECK ELEVATIONS'!$1:$1048576,COLUMN(Z124),_xlfn.XMATCH($A124,'TOP OF DECK ELEVATIONS'!$10:$10)+3)</f>
        <v>1062.7552667260827</v>
      </c>
      <c r="Q124" s="874" cm="1">
        <f t="array" ref="Q124">INDEX('TOP OF DECK ELEVATIONS'!$1:$1048576,COLUMN(AA124),_xlfn.XMATCH($A124,'TOP OF DECK ELEVATIONS'!$10:$10)+3)</f>
        <v>1062.9694642885827</v>
      </c>
      <c r="R124" s="874" cm="1">
        <f t="array" ref="R124">INDEX('TOP OF DECK ELEVATIONS'!$1:$1048576,COLUMN(AB124),_xlfn.XMATCH($A124,'TOP OF DECK ELEVATIONS'!$10:$10)+3)</f>
        <v>1063.1836618510829</v>
      </c>
      <c r="S124" s="874" cm="1">
        <f t="array" ref="S124">INDEX('TOP OF DECK ELEVATIONS'!$1:$1048576,COLUMN(AC124),_xlfn.XMATCH($A124,'TOP OF DECK ELEVATIONS'!$10:$10)+3)</f>
        <v>1063.4900574948329</v>
      </c>
      <c r="T124" s="874" cm="1">
        <f t="array" ref="T124">INDEX('TOP OF DECK ELEVATIONS'!$1:$1048576,COLUMN(AD124),_xlfn.XMATCH($A124,'TOP OF DECK ELEVATIONS'!$10:$10)+3)</f>
        <v>1063.6158417538827</v>
      </c>
      <c r="U124" s="874" cm="1">
        <f t="array" ref="U124">INDEX('TOP OF DECK ELEVATIONS'!$1:$1048576,COLUMN(AE124),_xlfn.XMATCH($A124,'TOP OF DECK ELEVATIONS'!$10:$10)+3)</f>
        <v>1063.7964531385828</v>
      </c>
      <c r="V124" s="874" cm="1">
        <f t="array" ref="V124">INDEX('TOP OF DECK ELEVATIONS'!$1:$1048576,COLUMN(AF124),_xlfn.XMATCH($A124,'TOP OF DECK ELEVATIONS'!$10:$10)+3)</f>
        <v>1064.1028487823328</v>
      </c>
      <c r="W124" s="874" cm="1">
        <f t="array" ref="W124">INDEX('TOP OF DECK ELEVATIONS'!$1:$1048576,COLUMN(AG124),_xlfn.XMATCH($A124,'TOP OF DECK ELEVATIONS'!$10:$10)+3)</f>
        <v>1064.4092444260828</v>
      </c>
      <c r="X124" s="874" cm="1">
        <f t="array" ref="X124">INDEX('TOP OF DECK ELEVATIONS'!$1:$1048576,COLUMN(AH124),_xlfn.XMATCH($A124,'TOP OF DECK ELEVATIONS'!$10:$10)+3)</f>
        <v>1064.7156400698327</v>
      </c>
      <c r="Y124" s="874" cm="1">
        <f t="array" ref="Y124">INDEX('TOP OF DECK ELEVATIONS'!$1:$1048576,COLUMN(AI124),_xlfn.XMATCH($A124,'TOP OF DECK ELEVATIONS'!$10:$10)+3)</f>
        <v>1065.0220357135827</v>
      </c>
      <c r="Z124" s="874" cm="1">
        <f t="array" ref="Z124">INDEX('TOP OF DECK ELEVATIONS'!$1:$1048576,COLUMN(AJ124),_xlfn.XMATCH($A124,'TOP OF DECK ELEVATIONS'!$10:$10)+3)</f>
        <v>1065.2027663038828</v>
      </c>
      <c r="AA124" s="874" cm="1">
        <f t="array" ref="AA124">INDEX('TOP OF DECK ELEVATIONS'!$1:$1048576,COLUMN(AK124),_xlfn.XMATCH($A124,'TOP OF DECK ELEVATIONS'!$10:$10)+3)</f>
        <v>1065.3284313573329</v>
      </c>
      <c r="AB124" s="874" cm="1">
        <f t="array" ref="AB124">INDEX('TOP OF DECK ELEVATIONS'!$1:$1048576,COLUMN(AL124),_xlfn.XMATCH($A124,'TOP OF DECK ELEVATIONS'!$10:$10)+3)</f>
        <v>1065.6348270010828</v>
      </c>
      <c r="AC124" s="874" cm="1">
        <f t="array" ref="AC124">INDEX('TOP OF DECK ELEVATIONS'!$1:$1048576,COLUMN(AM124),_xlfn.XMATCH($A124,'TOP OF DECK ELEVATIONS'!$10:$10)+3)</f>
        <v>1065.8490245635828</v>
      </c>
      <c r="AD124" s="874" cm="1">
        <f t="array" ref="AD124">INDEX('TOP OF DECK ELEVATIONS'!$1:$1048576,COLUMN(AN124),_xlfn.XMATCH($A124,'TOP OF DECK ELEVATIONS'!$10:$10)+3)</f>
        <v>1066.0632221260828</v>
      </c>
      <c r="AE124" s="874" cm="1">
        <f t="array" ref="AE124">INDEX('TOP OF DECK ELEVATIONS'!$1:$1048576,COLUMN(AO124),_xlfn.XMATCH($A124,'TOP OF DECK ELEVATIONS'!$10:$10)+3)</f>
        <v>1066.2774196885828</v>
      </c>
      <c r="AF124" s="874" cm="1">
        <f t="array" ref="AF124">INDEX('TOP OF DECK ELEVATIONS'!$1:$1048576,COLUMN(AP124),_xlfn.XMATCH($A124,'TOP OF DECK ELEVATIONS'!$10:$10)+3)</f>
        <v>1066.4916172510827</v>
      </c>
      <c r="AG124" s="874" cm="1">
        <f t="array" ref="AG124">INDEX('TOP OF DECK ELEVATIONS'!$1:$1048576,COLUMN(AQ124),_xlfn.XMATCH($A124,'TOP OF DECK ELEVATIONS'!$10:$10)+3)</f>
        <v>1066.7058148135827</v>
      </c>
      <c r="AH124" s="874" cm="1">
        <f t="array" ref="AH124">INDEX('TOP OF DECK ELEVATIONS'!$1:$1048576,COLUMN(AR124),_xlfn.XMATCH($A124,'TOP OF DECK ELEVATIONS'!$10:$10)+3)</f>
        <v>1066.9200123760827</v>
      </c>
      <c r="AI124" s="874" cm="1">
        <f t="array" ref="AI124">INDEX('TOP OF DECK ELEVATIONS'!$1:$1048576,COLUMN(AS124),_xlfn.XMATCH($A124,'TOP OF DECK ELEVATIONS'!$10:$10)+3)</f>
        <v>1066.9908503038828</v>
      </c>
      <c r="AJ124" s="874" cm="1">
        <f t="array" ref="AJ124">INDEX('TOP OF DECK ELEVATIONS'!$1:$1048576,COLUMN(AT124),_xlfn.XMATCH($A124,'TOP OF DECK ELEVATIONS'!$10:$10)+3)</f>
        <v>1067.1342099385829</v>
      </c>
      <c r="AK124" s="874" cm="1">
        <f t="array" ref="AK124">INDEX('TOP OF DECK ELEVATIONS'!$1:$1048576,COLUMN(AU124),_xlfn.XMATCH($A124,'TOP OF DECK ELEVATIONS'!$10:$10)+3)</f>
        <v>1067.3484075010829</v>
      </c>
      <c r="AL124" s="874" cm="1">
        <f t="array" ref="AL124">INDEX('TOP OF DECK ELEVATIONS'!$1:$1048576,COLUMN(AV124),_xlfn.XMATCH($A124,'TOP OF DECK ELEVATIONS'!$10:$10)+3)</f>
        <v>1067.6482952641077</v>
      </c>
      <c r="AM124" s="874" cm="1">
        <f t="array" ref="AM124">INDEX('TOP OF DECK ELEVATIONS'!$1:$1048576,COLUMN(AW124),_xlfn.XMATCH($A124,'TOP OF DECK ELEVATIONS'!$10:$10)+3)</f>
        <v>1067.9481830271329</v>
      </c>
      <c r="AN124" s="874" cm="1">
        <f t="array" ref="AN124">INDEX('TOP OF DECK ELEVATIONS'!$1:$1048576,COLUMN(AX124),_xlfn.XMATCH($A124,'TOP OF DECK ELEVATIONS'!$10:$10)+3)</f>
        <v>1068.2480707901577</v>
      </c>
      <c r="AO124" s="874" cm="1">
        <f t="array" ref="AO124">INDEX('TOP OF DECK ELEVATIONS'!$1:$1048576,COLUMN(AY124),_xlfn.XMATCH($A124,'TOP OF DECK ELEVATIONS'!$10:$10)+3)</f>
        <v>1068.5479585531828</v>
      </c>
    </row>
    <row r="125" spans="1:41" x14ac:dyDescent="0.2">
      <c r="B125" s="982"/>
      <c r="C125" s="871" t="s">
        <v>165</v>
      </c>
      <c r="D125" s="871" t="s">
        <v>491</v>
      </c>
      <c r="E125" s="874"/>
      <c r="F125" s="874"/>
      <c r="G125" s="874"/>
      <c r="H125" s="874"/>
      <c r="I125" s="874"/>
      <c r="J125" s="874"/>
      <c r="K125" s="874"/>
      <c r="L125" s="874"/>
      <c r="M125" s="874"/>
      <c r="N125" s="874"/>
      <c r="O125" s="874"/>
      <c r="P125" s="874"/>
      <c r="Q125" s="874"/>
      <c r="R125" s="874"/>
      <c r="S125" s="874"/>
      <c r="T125" s="874"/>
      <c r="U125" s="874"/>
      <c r="V125" s="874"/>
      <c r="W125" s="874"/>
      <c r="X125" s="874"/>
      <c r="Y125" s="874"/>
      <c r="Z125" s="874"/>
      <c r="AA125" s="874"/>
      <c r="AB125" s="874"/>
      <c r="AC125" s="874"/>
      <c r="AD125" s="874"/>
      <c r="AE125" s="874"/>
      <c r="AF125" s="874"/>
      <c r="AG125" s="874"/>
      <c r="AH125" s="874"/>
      <c r="AI125" s="874"/>
      <c r="AJ125" s="874"/>
      <c r="AK125" s="874"/>
      <c r="AL125" s="874"/>
      <c r="AM125" s="874"/>
      <c r="AN125" s="874"/>
      <c r="AO125" s="874"/>
    </row>
    <row r="126" spans="1:41" x14ac:dyDescent="0.2">
      <c r="B126" s="982"/>
      <c r="C126" s="871" t="s">
        <v>166</v>
      </c>
      <c r="D126" s="871" t="s">
        <v>492</v>
      </c>
      <c r="E126" s="874"/>
      <c r="F126" s="874"/>
      <c r="G126" s="874"/>
      <c r="H126" s="874"/>
      <c r="I126" s="874"/>
      <c r="J126" s="874"/>
      <c r="K126" s="874"/>
      <c r="L126" s="874"/>
      <c r="M126" s="874"/>
      <c r="N126" s="874"/>
      <c r="O126" s="874"/>
      <c r="P126" s="874"/>
      <c r="Q126" s="874"/>
      <c r="R126" s="874"/>
      <c r="S126" s="874"/>
      <c r="T126" s="874"/>
      <c r="U126" s="874"/>
      <c r="V126" s="874"/>
      <c r="W126" s="874"/>
      <c r="X126" s="874"/>
      <c r="Y126" s="874"/>
      <c r="Z126" s="874"/>
      <c r="AA126" s="874"/>
      <c r="AB126" s="874"/>
      <c r="AC126" s="874"/>
      <c r="AD126" s="874"/>
      <c r="AE126" s="874"/>
      <c r="AF126" s="874"/>
      <c r="AG126" s="874"/>
      <c r="AH126" s="874"/>
      <c r="AI126" s="874"/>
      <c r="AJ126" s="874"/>
      <c r="AK126" s="874"/>
      <c r="AL126" s="874"/>
      <c r="AM126" s="874"/>
      <c r="AN126" s="874"/>
      <c r="AO126" s="874"/>
    </row>
    <row r="127" spans="1:41" x14ac:dyDescent="0.2">
      <c r="B127" s="982"/>
      <c r="C127" s="871" t="s">
        <v>167</v>
      </c>
      <c r="D127" s="869" t="s">
        <v>499</v>
      </c>
      <c r="E127" s="874"/>
      <c r="F127" s="874"/>
      <c r="G127" s="874"/>
      <c r="H127" s="874"/>
      <c r="I127" s="874"/>
      <c r="J127" s="874"/>
      <c r="K127" s="874"/>
      <c r="L127" s="874"/>
      <c r="M127" s="874"/>
      <c r="N127" s="874"/>
      <c r="O127" s="874"/>
      <c r="P127" s="874"/>
      <c r="Q127" s="874"/>
      <c r="R127" s="874"/>
      <c r="S127" s="874"/>
      <c r="T127" s="874"/>
      <c r="U127" s="874"/>
      <c r="V127" s="874"/>
      <c r="W127" s="874"/>
      <c r="X127" s="874"/>
      <c r="Y127" s="874"/>
      <c r="Z127" s="874"/>
      <c r="AA127" s="874"/>
      <c r="AB127" s="874"/>
      <c r="AC127" s="874"/>
      <c r="AD127" s="874"/>
      <c r="AE127" s="874"/>
      <c r="AF127" s="874"/>
      <c r="AG127" s="874"/>
      <c r="AH127" s="874"/>
      <c r="AI127" s="874"/>
      <c r="AJ127" s="874"/>
      <c r="AK127" s="874"/>
      <c r="AL127" s="874"/>
      <c r="AM127" s="874"/>
      <c r="AN127" s="874"/>
      <c r="AO127" s="874"/>
    </row>
    <row r="128" spans="1:41" x14ac:dyDescent="0.2">
      <c r="B128" s="982"/>
      <c r="C128" s="871" t="s">
        <v>391</v>
      </c>
      <c r="D128" s="869" t="s">
        <v>976</v>
      </c>
      <c r="E128" s="875" cm="1">
        <f t="array" ref="E128:AO128">TRANSPOSE('SCREED ELEVATIONS'!$N$745:$N$781)</f>
        <v>1.5598204897442731</v>
      </c>
      <c r="F128" s="875">
        <v>1.5598204897442731</v>
      </c>
      <c r="G128" s="875">
        <v>1.5598204897442731</v>
      </c>
      <c r="H128" s="875">
        <v>1.5598204897442731</v>
      </c>
      <c r="I128" s="875">
        <v>1.5433081979108974</v>
      </c>
      <c r="J128" s="875">
        <v>1.5433081979108974</v>
      </c>
      <c r="K128" s="875">
        <v>1.5526831979108975</v>
      </c>
      <c r="L128" s="875">
        <v>1.5526831979108975</v>
      </c>
      <c r="M128" s="875">
        <v>1.5526831979108975</v>
      </c>
      <c r="N128" s="875">
        <v>1.5526831979108975</v>
      </c>
      <c r="O128" s="875">
        <v>1.5526831979108975</v>
      </c>
      <c r="P128" s="875">
        <v>1.5526831979108975</v>
      </c>
      <c r="Q128" s="875">
        <v>1.5526831979108975</v>
      </c>
      <c r="R128" s="875">
        <v>1.5872821081532866</v>
      </c>
      <c r="S128" s="875">
        <v>1.5872821081532866</v>
      </c>
      <c r="T128" s="875">
        <v>1.6008237748199534</v>
      </c>
      <c r="U128" s="875">
        <v>1.6008237748199534</v>
      </c>
      <c r="V128" s="875">
        <v>1.6008237748199534</v>
      </c>
      <c r="W128" s="875">
        <v>1.5777163829337755</v>
      </c>
      <c r="X128" s="875">
        <v>1.5818830496004423</v>
      </c>
      <c r="Y128" s="875">
        <v>1.5818830496004423</v>
      </c>
      <c r="Z128" s="875">
        <v>1.5818830496004423</v>
      </c>
      <c r="AA128" s="875">
        <v>1.5683413829337756</v>
      </c>
      <c r="AB128" s="875">
        <v>1.5326371066512714</v>
      </c>
      <c r="AC128" s="875">
        <v>1.5388871066512715</v>
      </c>
      <c r="AD128" s="875">
        <v>1.5388871066512715</v>
      </c>
      <c r="AE128" s="875">
        <v>1.5388871066512715</v>
      </c>
      <c r="AF128" s="875">
        <v>1.5388871066512715</v>
      </c>
      <c r="AG128" s="875">
        <v>1.5388871066512715</v>
      </c>
      <c r="AH128" s="875">
        <v>1.5388871066512715</v>
      </c>
      <c r="AI128" s="875">
        <v>1.5388871066512715</v>
      </c>
      <c r="AJ128" s="875">
        <v>1.5295121066512714</v>
      </c>
      <c r="AK128" s="875">
        <v>1.4940845450347675</v>
      </c>
      <c r="AL128" s="875">
        <v>1.5086678783681011</v>
      </c>
      <c r="AM128" s="875">
        <v>1.5086678783681011</v>
      </c>
      <c r="AN128" s="875">
        <v>1.5086678783681011</v>
      </c>
      <c r="AO128" s="875">
        <v>1.5086678783681011</v>
      </c>
    </row>
    <row r="129" spans="1:41" x14ac:dyDescent="0.2">
      <c r="B129" s="982"/>
      <c r="C129" s="871" t="s">
        <v>392</v>
      </c>
      <c r="D129" s="869" t="s">
        <v>977</v>
      </c>
      <c r="E129" s="875" cm="1">
        <f t="array" ref="E129">INDEX('SCREED ELEVATIONS'!$1:$1048576,_xlfn.XMATCH(RIGHT($A124,LEN($A124)-3),'SCREED ELEVATIONS'!$A:$A)+2+COLUMN()-5,10)</f>
        <v>1.1200001150640193</v>
      </c>
      <c r="F129" s="875" cm="1">
        <f t="array" ref="F129">INDEX('SCREED ELEVATIONS'!$1:$1048576,_xlfn.XMATCH(RIGHT($A124,LEN($A124)-3),'SCREED ELEVATIONS'!$A:$A)+2+COLUMN()-5,10)</f>
        <v>1.1179560885840576</v>
      </c>
      <c r="G129" s="875" cm="1">
        <f t="array" ref="G129">INDEX('SCREED ELEVATIONS'!$1:$1048576,_xlfn.XMATCH(RIGHT($A124,LEN($A124)-3),'SCREED ELEVATIONS'!$A:$A)+2+COLUMN()-5,10)</f>
        <v>1.1138674234396124</v>
      </c>
      <c r="H129" s="875" cm="1">
        <f t="array" ref="H129">INDEX('SCREED ELEVATIONS'!$1:$1048576,_xlfn.XMATCH(RIGHT($A124,LEN($A124)-3),'SCREED ELEVATIONS'!$A:$A)+2+COLUMN()-5,10)</f>
        <v>1.1317604337913938</v>
      </c>
      <c r="I129" s="875" cm="1">
        <f t="array" ref="I129">INDEX('SCREED ELEVATIONS'!$1:$1048576,_xlfn.XMATCH(RIGHT($A124,LEN($A124)-3),'SCREED ELEVATIONS'!$A:$A)+2+COLUMN()-5,10)</f>
        <v>1.0949645164509825</v>
      </c>
      <c r="J129" s="875" cm="1">
        <f t="array" ref="J129">INDEX('SCREED ELEVATIONS'!$1:$1048576,_xlfn.XMATCH(RIGHT($A124,LEN($A124)-3),'SCREED ELEVATIONS'!$A:$A)+2+COLUMN()-5,10)</f>
        <v>1.0951380064553</v>
      </c>
      <c r="K129" s="875" cm="1">
        <f t="array" ref="K129">INDEX('SCREED ELEVATIONS'!$1:$1048576,_xlfn.XMATCH(RIGHT($A124,LEN($A124)-3),'SCREED ELEVATIONS'!$A:$A)+2+COLUMN()-5,10)</f>
        <v>1.1116241718276165</v>
      </c>
      <c r="L129" s="875" cm="1">
        <f t="array" ref="L129">INDEX('SCREED ELEVATIONS'!$1:$1048576,_xlfn.XMATCH(RIGHT($A124,LEN($A124)-3),'SCREED ELEVATIONS'!$A:$A)+2+COLUMN()-5,10)</f>
        <v>1.1127950021894144</v>
      </c>
      <c r="M129" s="875" cm="1">
        <f t="array" ref="M129">INDEX('SCREED ELEVATIONS'!$1:$1048576,_xlfn.XMATCH(RIGHT($A124,LEN($A124)-3),'SCREED ELEVATIONS'!$A:$A)+2+COLUMN()-5,10)</f>
        <v>1.1163412909486219</v>
      </c>
      <c r="N129" s="875" cm="1">
        <f t="array" ref="N129">INDEX('SCREED ELEVATIONS'!$1:$1048576,_xlfn.XMATCH(RIGHT($A124,LEN($A124)-3),'SCREED ELEVATIONS'!$A:$A)+2+COLUMN()-5,10)</f>
        <v>1.1197753912622197</v>
      </c>
      <c r="O129" s="875" cm="1">
        <f t="array" ref="O129">INDEX('SCREED ELEVATIONS'!$1:$1048576,_xlfn.XMATCH(RIGHT($A124,LEN($A124)-3),'SCREED ELEVATIONS'!$A:$A)+2+COLUMN()-5,10)</f>
        <v>1.1210243776575048</v>
      </c>
      <c r="P129" s="875" cm="1">
        <f t="array" ref="P129">INDEX('SCREED ELEVATIONS'!$1:$1048576,_xlfn.XMATCH(RIGHT($A124,LEN($A124)-3),'SCREED ELEVATIONS'!$A:$A)+2+COLUMN()-5,10)</f>
        <v>1.1164691716658404</v>
      </c>
      <c r="Q129" s="875" cm="1">
        <f t="array" ref="Q129">INDEX('SCREED ELEVATIONS'!$1:$1048576,_xlfn.XMATCH(RIGHT($A124,LEN($A124)-3),'SCREED ELEVATIONS'!$A:$A)+2+COLUMN()-5,10)</f>
        <v>1.1102872224835942</v>
      </c>
      <c r="R129" s="875" cm="1">
        <f t="array" ref="R129">INDEX('SCREED ELEVATIONS'!$1:$1048576,_xlfn.XMATCH(RIGHT($A124,LEN($A124)-3),'SCREED ELEVATIONS'!$A:$A)+2+COLUMN()-5,10)</f>
        <v>1.0953192923472037</v>
      </c>
      <c r="S129" s="875" cm="1">
        <f t="array" ref="S129">INDEX('SCREED ELEVATIONS'!$1:$1048576,_xlfn.XMATCH(RIGHT($A124,LEN($A124)-3),'SCREED ELEVATIONS'!$A:$A)+2+COLUMN()-5,10)</f>
        <v>1.092476575417441</v>
      </c>
      <c r="T129" s="875" cm="1">
        <f t="array" ref="T129">INDEX('SCREED ELEVATIONS'!$1:$1048576,_xlfn.XMATCH(RIGHT($A124,LEN($A124)-3),'SCREED ELEVATIONS'!$A:$A)+2+COLUMN()-5,10)</f>
        <v>1.115768238404611</v>
      </c>
      <c r="U129" s="875" cm="1">
        <f t="array" ref="U129">INDEX('SCREED ELEVATIONS'!$1:$1048576,_xlfn.XMATCH(RIGHT($A124,LEN($A124)-3),'SCREED ELEVATIONS'!$A:$A)+2+COLUMN()-5,10)</f>
        <v>1.1169366423328608</v>
      </c>
      <c r="V129" s="875" cm="1">
        <f t="array" ref="V129">INDEX('SCREED ELEVATIONS'!$1:$1048576,_xlfn.XMATCH(RIGHT($A124,LEN($A124)-3),'SCREED ELEVATIONS'!$A:$A)+2+COLUMN()-5,10)</f>
        <v>1.1169374029632888</v>
      </c>
      <c r="W129" s="875" cm="1">
        <f t="array" ref="W129">INDEX('SCREED ELEVATIONS'!$1:$1048576,_xlfn.XMATCH(RIGHT($A124,LEN($A124)-3),'SCREED ELEVATIONS'!$A:$A)+2+COLUMN()-5,10)</f>
        <v>1.1068102536415432</v>
      </c>
      <c r="X129" s="875" cm="1">
        <f t="array" ref="X129">INDEX('SCREED ELEVATIONS'!$1:$1048576,_xlfn.XMATCH(RIGHT($A124,LEN($A124)-3),'SCREED ELEVATIONS'!$A:$A)+2+COLUMN()-5,10)</f>
        <v>1.1140337797202517</v>
      </c>
      <c r="Y129" s="875" cm="1">
        <f t="array" ref="Y129">INDEX('SCREED ELEVATIONS'!$1:$1048576,_xlfn.XMATCH(RIGHT($A124,LEN($A124)-3),'SCREED ELEVATIONS'!$A:$A)+2+COLUMN()-5,10)</f>
        <v>1.1147172714765146</v>
      </c>
      <c r="Z129" s="875" cm="1">
        <f t="array" ref="Z129">INDEX('SCREED ELEVATIONS'!$1:$1048576,_xlfn.XMATCH(RIGHT($A124,LEN($A124)-3),'SCREED ELEVATIONS'!$A:$A)+2+COLUMN()-5,10)</f>
        <v>1.1162207912605153</v>
      </c>
      <c r="AA129" s="875" cm="1">
        <f t="array" ref="AA129">INDEX('SCREED ELEVATIONS'!$1:$1048576,_xlfn.XMATCH(RIGHT($A124,LEN($A124)-3),'SCREED ELEVATIONS'!$A:$A)+2+COLUMN()-5,10)</f>
        <v>1.0941257836947267</v>
      </c>
      <c r="AB129" s="875" cm="1">
        <f t="array" ref="AB129">INDEX('SCREED ELEVATIONS'!$1:$1048576,_xlfn.XMATCH(RIGHT($A124,LEN($A124)-3),'SCREED ELEVATIONS'!$A:$A)+2+COLUMN()-5,10)</f>
        <v>1.0923313641892314</v>
      </c>
      <c r="AC129" s="875" cm="1">
        <f t="array" ref="AC129">INDEX('SCREED ELEVATIONS'!$1:$1048576,_xlfn.XMATCH(RIGHT($A124,LEN($A124)-3),'SCREED ELEVATIONS'!$A:$A)+2+COLUMN()-5,10)</f>
        <v>1.1014355432386134</v>
      </c>
      <c r="AD129" s="875" cm="1">
        <f t="array" ref="AD129">INDEX('SCREED ELEVATIONS'!$1:$1048576,_xlfn.XMATCH(RIGHT($A124,LEN($A124)-3),'SCREED ELEVATIONS'!$A:$A)+2+COLUMN()-5,10)</f>
        <v>1.1043958802979255</v>
      </c>
      <c r="AE129" s="875" cm="1">
        <f t="array" ref="AE129">INDEX('SCREED ELEVATIONS'!$1:$1048576,_xlfn.XMATCH(RIGHT($A124,LEN($A124)-3),'SCREED ELEVATIONS'!$A:$A)+2+COLUMN()-5,10)</f>
        <v>1.1062191039380018</v>
      </c>
      <c r="AF129" s="875" cm="1">
        <f t="array" ref="AF129">INDEX('SCREED ELEVATIONS'!$1:$1048576,_xlfn.XMATCH(RIGHT($A124,LEN($A124)-3),'SCREED ELEVATIONS'!$A:$A)+2+COLUMN()-5,10)</f>
        <v>1.1043900472955379</v>
      </c>
      <c r="AG129" s="875" cm="1">
        <f t="array" ref="AG129">INDEX('SCREED ELEVATIONS'!$1:$1048576,_xlfn.XMATCH(RIGHT($A124,LEN($A124)-3),'SCREED ELEVATIONS'!$A:$A)+2+COLUMN()-5,10)</f>
        <v>1.0991266324491613</v>
      </c>
      <c r="AH129" s="875" cm="1">
        <f t="array" ref="AH129">INDEX('SCREED ELEVATIONS'!$1:$1048576,_xlfn.XMATCH(RIGHT($A124,LEN($A124)-3),'SCREED ELEVATIONS'!$A:$A)+2+COLUMN()-5,10)</f>
        <v>1.0952775474549803</v>
      </c>
      <c r="AI129" s="875" cm="1">
        <f t="array" ref="AI129">INDEX('SCREED ELEVATIONS'!$1:$1048576,_xlfn.XMATCH(RIGHT($A124,LEN($A124)-3),'SCREED ELEVATIONS'!$A:$A)+2+COLUMN()-5,10)</f>
        <v>1.0951485226740993</v>
      </c>
      <c r="AJ129" s="875" cm="1">
        <f t="array" ref="AJ129">INDEX('SCREED ELEVATIONS'!$1:$1048576,_xlfn.XMATCH(RIGHT($A124,LEN($A124)-3),'SCREED ELEVATIONS'!$A:$A)+2+COLUMN()-5,10)</f>
        <v>1.0797159158913752</v>
      </c>
      <c r="AK129" s="875" cm="1">
        <f t="array" ref="AK129">INDEX('SCREED ELEVATIONS'!$1:$1048576,_xlfn.XMATCH(RIGHT($A124,LEN($A124)-3),'SCREED ELEVATIONS'!$A:$A)+2+COLUMN()-5,10)</f>
        <v>1.0839649747630851</v>
      </c>
      <c r="AL129" s="875" cm="1">
        <f t="array" ref="AL129">INDEX('SCREED ELEVATIONS'!$1:$1048576,_xlfn.XMATCH(RIGHT($A124,LEN($A124)-3),'SCREED ELEVATIONS'!$A:$A)+2+COLUMN()-5,10)</f>
        <v>1.0865903465872153</v>
      </c>
      <c r="AM129" s="875" cm="1">
        <f t="array" ref="AM129">INDEX('SCREED ELEVATIONS'!$1:$1048576,_xlfn.XMATCH(RIGHT($A124,LEN($A124)-3),'SCREED ELEVATIONS'!$A:$A)+2+COLUMN()-5,10)</f>
        <v>1.0803975016141041</v>
      </c>
      <c r="AN129" s="875" cm="1">
        <f t="array" ref="AN129">INDEX('SCREED ELEVATIONS'!$1:$1048576,_xlfn.XMATCH(RIGHT($A124,LEN($A124)-3),'SCREED ELEVATIONS'!$A:$A)+2+COLUMN()-5,10)</f>
        <v>1.0723559954806636</v>
      </c>
      <c r="AO129" s="875" cm="1">
        <f t="array" ref="AO129">INDEX('SCREED ELEVATIONS'!$1:$1048576,_xlfn.XMATCH(RIGHT($A124,LEN($A124)-3),'SCREED ELEVATIONS'!$A:$A)+2+COLUMN()-5,10)</f>
        <v>1.0683319052879117</v>
      </c>
    </row>
    <row r="130" spans="1:41" x14ac:dyDescent="0.2">
      <c r="B130" s="982"/>
      <c r="C130" s="871" t="s">
        <v>493</v>
      </c>
      <c r="D130" s="869" t="s">
        <v>498</v>
      </c>
      <c r="E130" s="874"/>
      <c r="F130" s="874"/>
      <c r="G130" s="874"/>
      <c r="H130" s="874"/>
      <c r="I130" s="874"/>
      <c r="J130" s="874"/>
      <c r="K130" s="874"/>
      <c r="L130" s="874"/>
      <c r="M130" s="874"/>
      <c r="N130" s="874"/>
      <c r="O130" s="874"/>
      <c r="P130" s="874"/>
      <c r="Q130" s="874"/>
      <c r="R130" s="874"/>
      <c r="S130" s="874"/>
      <c r="T130" s="874"/>
      <c r="U130" s="874"/>
      <c r="V130" s="874"/>
      <c r="W130" s="874"/>
      <c r="X130" s="874"/>
      <c r="Y130" s="874"/>
      <c r="Z130" s="874"/>
      <c r="AA130" s="874"/>
      <c r="AB130" s="874"/>
      <c r="AC130" s="874"/>
      <c r="AD130" s="874"/>
      <c r="AE130" s="874"/>
      <c r="AF130" s="874"/>
      <c r="AG130" s="874"/>
      <c r="AH130" s="874"/>
      <c r="AI130" s="874"/>
      <c r="AJ130" s="874"/>
      <c r="AK130" s="874"/>
      <c r="AL130" s="874"/>
      <c r="AM130" s="874"/>
      <c r="AN130" s="874"/>
      <c r="AO130" s="874"/>
    </row>
    <row r="131" spans="1:41" x14ac:dyDescent="0.2">
      <c r="B131" s="982"/>
      <c r="C131" s="871" t="s">
        <v>494</v>
      </c>
      <c r="D131" s="871" t="s">
        <v>497</v>
      </c>
      <c r="E131" s="876" cm="1">
        <f t="array" ref="E131">INDEX('SCREED ELEVATIONS'!$1:$1048576,_xlfn.XMATCH(RIGHT($A124,LEN($A124)-3),'SCREED ELEVATIONS'!$A:$A)+2+COLUMN()-5,3)</f>
        <v>8.5</v>
      </c>
      <c r="F131" s="876" cm="1">
        <f t="array" ref="F131">INDEX('SCREED ELEVATIONS'!$1:$1048576,_xlfn.XMATCH(RIGHT($A124,LEN($A124)-3),'SCREED ELEVATIONS'!$A:$A)+2+COLUMN()-5,3)</f>
        <v>8.5</v>
      </c>
      <c r="G131" s="876" cm="1">
        <f t="array" ref="G131">INDEX('SCREED ELEVATIONS'!$1:$1048576,_xlfn.XMATCH(RIGHT($A124,LEN($A124)-3),'SCREED ELEVATIONS'!$A:$A)+2+COLUMN()-5,3)</f>
        <v>8.5</v>
      </c>
      <c r="H131" s="876" cm="1">
        <f t="array" ref="H131">INDEX('SCREED ELEVATIONS'!$1:$1048576,_xlfn.XMATCH(RIGHT($A124,LEN($A124)-3),'SCREED ELEVATIONS'!$A:$A)+2+COLUMN()-5,3)</f>
        <v>8.5</v>
      </c>
      <c r="I131" s="876" cm="1">
        <f t="array" ref="I131">INDEX('SCREED ELEVATIONS'!$1:$1048576,_xlfn.XMATCH(RIGHT($A124,LEN($A124)-3),'SCREED ELEVATIONS'!$A:$A)+2+COLUMN()-5,3)</f>
        <v>8.5</v>
      </c>
      <c r="J131" s="876" cm="1">
        <f t="array" ref="J131">INDEX('SCREED ELEVATIONS'!$1:$1048576,_xlfn.XMATCH(RIGHT($A124,LEN($A124)-3),'SCREED ELEVATIONS'!$A:$A)+2+COLUMN()-5,3)</f>
        <v>8.5</v>
      </c>
      <c r="K131" s="876" cm="1">
        <f t="array" ref="K131">INDEX('SCREED ELEVATIONS'!$1:$1048576,_xlfn.XMATCH(RIGHT($A124,LEN($A124)-3),'SCREED ELEVATIONS'!$A:$A)+2+COLUMN()-5,3)</f>
        <v>8.5</v>
      </c>
      <c r="L131" s="876" cm="1">
        <f t="array" ref="L131">INDEX('SCREED ELEVATIONS'!$1:$1048576,_xlfn.XMATCH(RIGHT($A124,LEN($A124)-3),'SCREED ELEVATIONS'!$A:$A)+2+COLUMN()-5,3)</f>
        <v>8.5</v>
      </c>
      <c r="M131" s="876" cm="1">
        <f t="array" ref="M131">INDEX('SCREED ELEVATIONS'!$1:$1048576,_xlfn.XMATCH(RIGHT($A124,LEN($A124)-3),'SCREED ELEVATIONS'!$A:$A)+2+COLUMN()-5,3)</f>
        <v>8.5</v>
      </c>
      <c r="N131" s="876" cm="1">
        <f t="array" ref="N131">INDEX('SCREED ELEVATIONS'!$1:$1048576,_xlfn.XMATCH(RIGHT($A124,LEN($A124)-3),'SCREED ELEVATIONS'!$A:$A)+2+COLUMN()-5,3)</f>
        <v>8.5</v>
      </c>
      <c r="O131" s="876" cm="1">
        <f t="array" ref="O131">INDEX('SCREED ELEVATIONS'!$1:$1048576,_xlfn.XMATCH(RIGHT($A124,LEN($A124)-3),'SCREED ELEVATIONS'!$A:$A)+2+COLUMN()-5,3)</f>
        <v>8.5</v>
      </c>
      <c r="P131" s="876" cm="1">
        <f t="array" ref="P131">INDEX('SCREED ELEVATIONS'!$1:$1048576,_xlfn.XMATCH(RIGHT($A124,LEN($A124)-3),'SCREED ELEVATIONS'!$A:$A)+2+COLUMN()-5,3)</f>
        <v>8.5</v>
      </c>
      <c r="Q131" s="876" cm="1">
        <f t="array" ref="Q131">INDEX('SCREED ELEVATIONS'!$1:$1048576,_xlfn.XMATCH(RIGHT($A124,LEN($A124)-3),'SCREED ELEVATIONS'!$A:$A)+2+COLUMN()-5,3)</f>
        <v>8.5</v>
      </c>
      <c r="R131" s="876" cm="1">
        <f t="array" ref="R131">INDEX('SCREED ELEVATIONS'!$1:$1048576,_xlfn.XMATCH(RIGHT($A124,LEN($A124)-3),'SCREED ELEVATIONS'!$A:$A)+2+COLUMN()-5,3)</f>
        <v>8.5</v>
      </c>
      <c r="S131" s="876" cm="1">
        <f t="array" ref="S131">INDEX('SCREED ELEVATIONS'!$1:$1048576,_xlfn.XMATCH(RIGHT($A124,LEN($A124)-3),'SCREED ELEVATIONS'!$A:$A)+2+COLUMN()-5,3)</f>
        <v>8.5</v>
      </c>
      <c r="T131" s="876" cm="1">
        <f t="array" ref="T131">INDEX('SCREED ELEVATIONS'!$1:$1048576,_xlfn.XMATCH(RIGHT($A124,LEN($A124)-3),'SCREED ELEVATIONS'!$A:$A)+2+COLUMN()-5,3)</f>
        <v>8.5</v>
      </c>
      <c r="U131" s="876" cm="1">
        <f t="array" ref="U131">INDEX('SCREED ELEVATIONS'!$1:$1048576,_xlfn.XMATCH(RIGHT($A124,LEN($A124)-3),'SCREED ELEVATIONS'!$A:$A)+2+COLUMN()-5,3)</f>
        <v>8.5</v>
      </c>
      <c r="V131" s="876" cm="1">
        <f t="array" ref="V131">INDEX('SCREED ELEVATIONS'!$1:$1048576,_xlfn.XMATCH(RIGHT($A124,LEN($A124)-3),'SCREED ELEVATIONS'!$A:$A)+2+COLUMN()-5,3)</f>
        <v>8.5</v>
      </c>
      <c r="W131" s="876" cm="1">
        <f t="array" ref="W131">INDEX('SCREED ELEVATIONS'!$1:$1048576,_xlfn.XMATCH(RIGHT($A124,LEN($A124)-3),'SCREED ELEVATIONS'!$A:$A)+2+COLUMN()-5,3)</f>
        <v>8.5</v>
      </c>
      <c r="X131" s="876" cm="1">
        <f t="array" ref="X131">INDEX('SCREED ELEVATIONS'!$1:$1048576,_xlfn.XMATCH(RIGHT($A124,LEN($A124)-3),'SCREED ELEVATIONS'!$A:$A)+2+COLUMN()-5,3)</f>
        <v>8.5</v>
      </c>
      <c r="Y131" s="876" cm="1">
        <f t="array" ref="Y131">INDEX('SCREED ELEVATIONS'!$1:$1048576,_xlfn.XMATCH(RIGHT($A124,LEN($A124)-3),'SCREED ELEVATIONS'!$A:$A)+2+COLUMN()-5,3)</f>
        <v>8.5</v>
      </c>
      <c r="Z131" s="876" cm="1">
        <f t="array" ref="Z131">INDEX('SCREED ELEVATIONS'!$1:$1048576,_xlfn.XMATCH(RIGHT($A124,LEN($A124)-3),'SCREED ELEVATIONS'!$A:$A)+2+COLUMN()-5,3)</f>
        <v>8.5</v>
      </c>
      <c r="AA131" s="876" cm="1">
        <f t="array" ref="AA131">INDEX('SCREED ELEVATIONS'!$1:$1048576,_xlfn.XMATCH(RIGHT($A124,LEN($A124)-3),'SCREED ELEVATIONS'!$A:$A)+2+COLUMN()-5,3)</f>
        <v>8.5</v>
      </c>
      <c r="AB131" s="876" cm="1">
        <f t="array" ref="AB131">INDEX('SCREED ELEVATIONS'!$1:$1048576,_xlfn.XMATCH(RIGHT($A124,LEN($A124)-3),'SCREED ELEVATIONS'!$A:$A)+2+COLUMN()-5,3)</f>
        <v>8.5</v>
      </c>
      <c r="AC131" s="876" cm="1">
        <f t="array" ref="AC131">INDEX('SCREED ELEVATIONS'!$1:$1048576,_xlfn.XMATCH(RIGHT($A124,LEN($A124)-3),'SCREED ELEVATIONS'!$A:$A)+2+COLUMN()-5,3)</f>
        <v>8.5</v>
      </c>
      <c r="AD131" s="876" cm="1">
        <f t="array" ref="AD131">INDEX('SCREED ELEVATIONS'!$1:$1048576,_xlfn.XMATCH(RIGHT($A124,LEN($A124)-3),'SCREED ELEVATIONS'!$A:$A)+2+COLUMN()-5,3)</f>
        <v>8.5</v>
      </c>
      <c r="AE131" s="876" cm="1">
        <f t="array" ref="AE131">INDEX('SCREED ELEVATIONS'!$1:$1048576,_xlfn.XMATCH(RIGHT($A124,LEN($A124)-3),'SCREED ELEVATIONS'!$A:$A)+2+COLUMN()-5,3)</f>
        <v>8.5</v>
      </c>
      <c r="AF131" s="876" cm="1">
        <f t="array" ref="AF131">INDEX('SCREED ELEVATIONS'!$1:$1048576,_xlfn.XMATCH(RIGHT($A124,LEN($A124)-3),'SCREED ELEVATIONS'!$A:$A)+2+COLUMN()-5,3)</f>
        <v>8.5</v>
      </c>
      <c r="AG131" s="876" cm="1">
        <f t="array" ref="AG131">INDEX('SCREED ELEVATIONS'!$1:$1048576,_xlfn.XMATCH(RIGHT($A124,LEN($A124)-3),'SCREED ELEVATIONS'!$A:$A)+2+COLUMN()-5,3)</f>
        <v>8.5</v>
      </c>
      <c r="AH131" s="876" cm="1">
        <f t="array" ref="AH131">INDEX('SCREED ELEVATIONS'!$1:$1048576,_xlfn.XMATCH(RIGHT($A124,LEN($A124)-3),'SCREED ELEVATIONS'!$A:$A)+2+COLUMN()-5,3)</f>
        <v>8.5</v>
      </c>
      <c r="AI131" s="876" cm="1">
        <f t="array" ref="AI131">INDEX('SCREED ELEVATIONS'!$1:$1048576,_xlfn.XMATCH(RIGHT($A124,LEN($A124)-3),'SCREED ELEVATIONS'!$A:$A)+2+COLUMN()-5,3)</f>
        <v>8.5</v>
      </c>
      <c r="AJ131" s="876" cm="1">
        <f t="array" ref="AJ131">INDEX('SCREED ELEVATIONS'!$1:$1048576,_xlfn.XMATCH(RIGHT($A124,LEN($A124)-3),'SCREED ELEVATIONS'!$A:$A)+2+COLUMN()-5,3)</f>
        <v>8.5</v>
      </c>
      <c r="AK131" s="876" cm="1">
        <f t="array" ref="AK131">INDEX('SCREED ELEVATIONS'!$1:$1048576,_xlfn.XMATCH(RIGHT($A124,LEN($A124)-3),'SCREED ELEVATIONS'!$A:$A)+2+COLUMN()-5,3)</f>
        <v>8.5</v>
      </c>
      <c r="AL131" s="876" cm="1">
        <f t="array" ref="AL131">INDEX('SCREED ELEVATIONS'!$1:$1048576,_xlfn.XMATCH(RIGHT($A124,LEN($A124)-3),'SCREED ELEVATIONS'!$A:$A)+2+COLUMN()-5,3)</f>
        <v>8.5</v>
      </c>
      <c r="AM131" s="876" cm="1">
        <f t="array" ref="AM131">INDEX('SCREED ELEVATIONS'!$1:$1048576,_xlfn.XMATCH(RIGHT($A124,LEN($A124)-3),'SCREED ELEVATIONS'!$A:$A)+2+COLUMN()-5,3)</f>
        <v>8.5</v>
      </c>
      <c r="AN131" s="876" cm="1">
        <f t="array" ref="AN131">INDEX('SCREED ELEVATIONS'!$1:$1048576,_xlfn.XMATCH(RIGHT($A124,LEN($A124)-3),'SCREED ELEVATIONS'!$A:$A)+2+COLUMN()-5,3)</f>
        <v>8.5</v>
      </c>
      <c r="AO131" s="876" cm="1">
        <f t="array" ref="AO131">INDEX('SCREED ELEVATIONS'!$1:$1048576,_xlfn.XMATCH(RIGHT($A124,LEN($A124)-3),'SCREED ELEVATIONS'!$A:$A)+2+COLUMN()-5,3)</f>
        <v>8.5</v>
      </c>
    </row>
    <row r="132" spans="1:41" x14ac:dyDescent="0.2">
      <c r="B132" s="982"/>
      <c r="C132" s="871" t="s">
        <v>495</v>
      </c>
      <c r="D132" s="869" t="s">
        <v>978</v>
      </c>
      <c r="E132" s="874"/>
      <c r="F132" s="874"/>
      <c r="G132" s="874"/>
      <c r="H132" s="874"/>
      <c r="I132" s="874"/>
      <c r="J132" s="874"/>
      <c r="K132" s="874"/>
      <c r="L132" s="874"/>
      <c r="M132" s="874"/>
      <c r="N132" s="874"/>
      <c r="O132" s="874"/>
      <c r="P132" s="874"/>
      <c r="Q132" s="874"/>
      <c r="R132" s="874"/>
      <c r="S132" s="874"/>
      <c r="T132" s="874"/>
      <c r="U132" s="874"/>
      <c r="V132" s="874"/>
      <c r="W132" s="874"/>
      <c r="X132" s="874"/>
      <c r="Y132" s="874"/>
      <c r="Z132" s="874"/>
      <c r="AA132" s="874"/>
      <c r="AB132" s="874"/>
      <c r="AC132" s="874"/>
      <c r="AD132" s="874"/>
      <c r="AE132" s="874"/>
      <c r="AF132" s="874"/>
      <c r="AG132" s="874"/>
      <c r="AH132" s="874"/>
      <c r="AI132" s="874"/>
      <c r="AJ132" s="874"/>
      <c r="AK132" s="874"/>
      <c r="AL132" s="874"/>
      <c r="AM132" s="874"/>
      <c r="AN132" s="874"/>
      <c r="AO132" s="874"/>
    </row>
    <row r="133" spans="1:41" x14ac:dyDescent="0.2">
      <c r="B133" s="982"/>
      <c r="C133" s="871" t="s">
        <v>496</v>
      </c>
      <c r="D133" s="869" t="s">
        <v>979</v>
      </c>
      <c r="E133" s="874"/>
      <c r="F133" s="874"/>
      <c r="G133" s="874"/>
      <c r="H133" s="874"/>
      <c r="I133" s="874"/>
      <c r="J133" s="874"/>
      <c r="K133" s="874"/>
      <c r="L133" s="874"/>
      <c r="M133" s="874"/>
      <c r="N133" s="874"/>
      <c r="O133" s="874"/>
      <c r="P133" s="874"/>
      <c r="Q133" s="874"/>
      <c r="R133" s="874"/>
      <c r="S133" s="874"/>
      <c r="T133" s="874"/>
      <c r="U133" s="874"/>
      <c r="V133" s="874"/>
      <c r="W133" s="874"/>
      <c r="X133" s="874"/>
      <c r="Y133" s="874"/>
      <c r="Z133" s="874"/>
      <c r="AA133" s="874"/>
      <c r="AB133" s="874"/>
      <c r="AC133" s="874"/>
      <c r="AD133" s="874"/>
      <c r="AE133" s="874"/>
      <c r="AF133" s="874"/>
      <c r="AG133" s="874"/>
      <c r="AH133" s="874"/>
      <c r="AI133" s="874"/>
      <c r="AJ133" s="874"/>
      <c r="AK133" s="874"/>
      <c r="AL133" s="874"/>
      <c r="AM133" s="874"/>
      <c r="AN133" s="874"/>
      <c r="AO133" s="874"/>
    </row>
    <row r="134" spans="1:41" x14ac:dyDescent="0.2">
      <c r="A134" s="9" t="str" cm="1">
        <f t="array" ref="A134">INDEX('TOP OF DECK ELEVATIONS'!$10:$10,_xlfn.XMATCH($A124,'TOP OF DECK ELEVATIONS'!$10:$10)+8)</f>
        <v>CL GIRDER D</v>
      </c>
      <c r="B134" s="982" t="s">
        <v>232</v>
      </c>
      <c r="C134" s="871" t="s">
        <v>164</v>
      </c>
      <c r="D134" s="871" t="s">
        <v>975</v>
      </c>
      <c r="E134" s="874" cm="1">
        <f t="array" ref="E134">INDEX('TOP OF DECK ELEVATIONS'!$1:$1048576,COLUMN(O134),_xlfn.XMATCH($A134,'TOP OF DECK ELEVATIONS'!$10:$10)+3)</f>
        <v>1060.264407367707</v>
      </c>
      <c r="F134" s="874" cm="1">
        <f t="array" ref="F134">INDEX('TOP OF DECK ELEVATIONS'!$1:$1048576,COLUMN(P134),_xlfn.XMATCH($A134,'TOP OF DECK ELEVATIONS'!$10:$10)+3)</f>
        <v>1060.5642690545071</v>
      </c>
      <c r="G134" s="874" cm="1">
        <f t="array" ref="G134">INDEX('TOP OF DECK ELEVATIONS'!$1:$1048576,COLUMN(Q134),_xlfn.XMATCH($A134,'TOP OF DECK ELEVATIONS'!$10:$10)+3)</f>
        <v>1060.864130741307</v>
      </c>
      <c r="H134" s="874" cm="1">
        <f t="array" ref="H134">INDEX('TOP OF DECK ELEVATIONS'!$1:$1048576,COLUMN(R134),_xlfn.XMATCH($A134,'TOP OF DECK ELEVATIONS'!$10:$10)+3)</f>
        <v>1061.1639924281071</v>
      </c>
      <c r="I134" s="874" cm="1">
        <f t="array" ref="I134">INDEX('TOP OF DECK ELEVATIONS'!$1:$1048576,COLUMN(S134),_xlfn.XMATCH($A134,'TOP OF DECK ELEVATIONS'!$10:$10)+3)</f>
        <v>1061.463854114907</v>
      </c>
      <c r="J134" s="874" cm="1">
        <f t="array" ref="J134">INDEX('TOP OF DECK ELEVATIONS'!$1:$1048576,COLUMN(T134),_xlfn.XMATCH($A134,'TOP OF DECK ELEVATIONS'!$10:$10)+3)</f>
        <v>1061.678051677407</v>
      </c>
      <c r="K134" s="874" cm="1">
        <f t="array" ref="K134">INDEX('TOP OF DECK ELEVATIONS'!$1:$1048576,COLUMN(U134),_xlfn.XMATCH($A134,'TOP OF DECK ELEVATIONS'!$10:$10)+3)</f>
        <v>1061.8215305177071</v>
      </c>
      <c r="L134" s="874" cm="1">
        <f t="array" ref="L134">INDEX('TOP OF DECK ELEVATIONS'!$1:$1048576,COLUMN(V134),_xlfn.XMATCH($A134,'TOP OF DECK ELEVATIONS'!$10:$10)+3)</f>
        <v>1061.8922492399072</v>
      </c>
      <c r="M134" s="874" cm="1">
        <f t="array" ref="M134">INDEX('TOP OF DECK ELEVATIONS'!$1:$1048576,COLUMN(W134),_xlfn.XMATCH($A134,'TOP OF DECK ELEVATIONS'!$10:$10)+3)</f>
        <v>1062.1064468024072</v>
      </c>
      <c r="N134" s="874" cm="1">
        <f t="array" ref="N134">INDEX('TOP OF DECK ELEVATIONS'!$1:$1048576,COLUMN(X134),_xlfn.XMATCH($A134,'TOP OF DECK ELEVATIONS'!$10:$10)+3)</f>
        <v>1062.3206443649071</v>
      </c>
      <c r="O134" s="874" cm="1">
        <f t="array" ref="O134">INDEX('TOP OF DECK ELEVATIONS'!$1:$1048576,COLUMN(Y134),_xlfn.XMATCH($A134,'TOP OF DECK ELEVATIONS'!$10:$10)+3)</f>
        <v>1062.5348419274071</v>
      </c>
      <c r="P134" s="874" cm="1">
        <f t="array" ref="P134">INDEX('TOP OF DECK ELEVATIONS'!$1:$1048576,COLUMN(Z134),_xlfn.XMATCH($A134,'TOP OF DECK ELEVATIONS'!$10:$10)+3)</f>
        <v>1062.7490394899071</v>
      </c>
      <c r="Q134" s="874" cm="1">
        <f t="array" ref="Q134">INDEX('TOP OF DECK ELEVATIONS'!$1:$1048576,COLUMN(AA134),_xlfn.XMATCH($A134,'TOP OF DECK ELEVATIONS'!$10:$10)+3)</f>
        <v>1062.9632370524071</v>
      </c>
      <c r="R134" s="874" cm="1">
        <f t="array" ref="R134">INDEX('TOP OF DECK ELEVATIONS'!$1:$1048576,COLUMN(AB134),_xlfn.XMATCH($A134,'TOP OF DECK ELEVATIONS'!$10:$10)+3)</f>
        <v>1063.177434614907</v>
      </c>
      <c r="S134" s="874" cm="1">
        <f t="array" ref="S134">INDEX('TOP OF DECK ELEVATIONS'!$1:$1048576,COLUMN(AC134),_xlfn.XMATCH($A134,'TOP OF DECK ELEVATIONS'!$10:$10)+3)</f>
        <v>1063.483830258657</v>
      </c>
      <c r="T134" s="874" cm="1">
        <f t="array" ref="T134">INDEX('TOP OF DECK ELEVATIONS'!$1:$1048576,COLUMN(AD134),_xlfn.XMATCH($A134,'TOP OF DECK ELEVATIONS'!$10:$10)+3)</f>
        <v>1063.6096145177071</v>
      </c>
      <c r="U134" s="874" cm="1">
        <f t="array" ref="U134">INDEX('TOP OF DECK ELEVATIONS'!$1:$1048576,COLUMN(AE134),_xlfn.XMATCH($A134,'TOP OF DECK ELEVATIONS'!$10:$10)+3)</f>
        <v>1063.7902259024072</v>
      </c>
      <c r="V134" s="874" cm="1">
        <f t="array" ref="V134">INDEX('TOP OF DECK ELEVATIONS'!$1:$1048576,COLUMN(AF134),_xlfn.XMATCH($A134,'TOP OF DECK ELEVATIONS'!$10:$10)+3)</f>
        <v>1064.0966215461572</v>
      </c>
      <c r="W134" s="874" cm="1">
        <f t="array" ref="W134">INDEX('TOP OF DECK ELEVATIONS'!$1:$1048576,COLUMN(AG134),_xlfn.XMATCH($A134,'TOP OF DECK ELEVATIONS'!$10:$10)+3)</f>
        <v>1064.4030171899071</v>
      </c>
      <c r="X134" s="874" cm="1">
        <f t="array" ref="X134">INDEX('TOP OF DECK ELEVATIONS'!$1:$1048576,COLUMN(AH134),_xlfn.XMATCH($A134,'TOP OF DECK ELEVATIONS'!$10:$10)+3)</f>
        <v>1064.7094128336571</v>
      </c>
      <c r="Y134" s="874" cm="1">
        <f t="array" ref="Y134">INDEX('TOP OF DECK ELEVATIONS'!$1:$1048576,COLUMN(AI134),_xlfn.XMATCH($A134,'TOP OF DECK ELEVATIONS'!$10:$10)+3)</f>
        <v>1065.0158084774071</v>
      </c>
      <c r="Z134" s="874" cm="1">
        <f t="array" ref="Z134">INDEX('TOP OF DECK ELEVATIONS'!$1:$1048576,COLUMN(AJ134),_xlfn.XMATCH($A134,'TOP OF DECK ELEVATIONS'!$10:$10)+3)</f>
        <v>1065.1965390677071</v>
      </c>
      <c r="AA134" s="874" cm="1">
        <f t="array" ref="AA134">INDEX('TOP OF DECK ELEVATIONS'!$1:$1048576,COLUMN(AK134),_xlfn.XMATCH($A134,'TOP OF DECK ELEVATIONS'!$10:$10)+3)</f>
        <v>1065.322204121157</v>
      </c>
      <c r="AB134" s="874" cm="1">
        <f t="array" ref="AB134">INDEX('TOP OF DECK ELEVATIONS'!$1:$1048576,COLUMN(AL134),_xlfn.XMATCH($A134,'TOP OF DECK ELEVATIONS'!$10:$10)+3)</f>
        <v>1065.628599764907</v>
      </c>
      <c r="AC134" s="874" cm="1">
        <f t="array" ref="AC134">INDEX('TOP OF DECK ELEVATIONS'!$1:$1048576,COLUMN(AM134),_xlfn.XMATCH($A134,'TOP OF DECK ELEVATIONS'!$10:$10)+3)</f>
        <v>1065.8427973274072</v>
      </c>
      <c r="AD134" s="874" cm="1">
        <f t="array" ref="AD134">INDEX('TOP OF DECK ELEVATIONS'!$1:$1048576,COLUMN(AN134),_xlfn.XMATCH($A134,'TOP OF DECK ELEVATIONS'!$10:$10)+3)</f>
        <v>1066.0569948899072</v>
      </c>
      <c r="AE134" s="874" cm="1">
        <f t="array" ref="AE134">INDEX('TOP OF DECK ELEVATIONS'!$1:$1048576,COLUMN(AO134),_xlfn.XMATCH($A134,'TOP OF DECK ELEVATIONS'!$10:$10)+3)</f>
        <v>1066.2711924524071</v>
      </c>
      <c r="AF134" s="874" cm="1">
        <f t="array" ref="AF134">INDEX('TOP OF DECK ELEVATIONS'!$1:$1048576,COLUMN(AP134),_xlfn.XMATCH($A134,'TOP OF DECK ELEVATIONS'!$10:$10)+3)</f>
        <v>1066.4853900149071</v>
      </c>
      <c r="AG134" s="874" cm="1">
        <f t="array" ref="AG134">INDEX('TOP OF DECK ELEVATIONS'!$1:$1048576,COLUMN(AQ134),_xlfn.XMATCH($A134,'TOP OF DECK ELEVATIONS'!$10:$10)+3)</f>
        <v>1066.6995875774071</v>
      </c>
      <c r="AH134" s="874" cm="1">
        <f t="array" ref="AH134">INDEX('TOP OF DECK ELEVATIONS'!$1:$1048576,COLUMN(AR134),_xlfn.XMATCH($A134,'TOP OF DECK ELEVATIONS'!$10:$10)+3)</f>
        <v>1066.9137851399071</v>
      </c>
      <c r="AI134" s="874" cm="1">
        <f t="array" ref="AI134">INDEX('TOP OF DECK ELEVATIONS'!$1:$1048576,COLUMN(AS134),_xlfn.XMATCH($A134,'TOP OF DECK ELEVATIONS'!$10:$10)+3)</f>
        <v>1066.9846230677072</v>
      </c>
      <c r="AJ134" s="874" cm="1">
        <f t="array" ref="AJ134">INDEX('TOP OF DECK ELEVATIONS'!$1:$1048576,COLUMN(AT134),_xlfn.XMATCH($A134,'TOP OF DECK ELEVATIONS'!$10:$10)+3)</f>
        <v>1067.1279827024071</v>
      </c>
      <c r="AK134" s="874" cm="1">
        <f t="array" ref="AK134">INDEX('TOP OF DECK ELEVATIONS'!$1:$1048576,COLUMN(AU134),_xlfn.XMATCH($A134,'TOP OF DECK ELEVATIONS'!$10:$10)+3)</f>
        <v>1067.342180264907</v>
      </c>
      <c r="AL134" s="874" cm="1">
        <f t="array" ref="AL134">INDEX('TOP OF DECK ELEVATIONS'!$1:$1048576,COLUMN(AV134),_xlfn.XMATCH($A134,'TOP OF DECK ELEVATIONS'!$10:$10)+3)</f>
        <v>1067.6420680279321</v>
      </c>
      <c r="AM134" s="874" cm="1">
        <f t="array" ref="AM134">INDEX('TOP OF DECK ELEVATIONS'!$1:$1048576,COLUMN(AW134),_xlfn.XMATCH($A134,'TOP OF DECK ELEVATIONS'!$10:$10)+3)</f>
        <v>1067.9419557909571</v>
      </c>
      <c r="AN134" s="874" cm="1">
        <f t="array" ref="AN134">INDEX('TOP OF DECK ELEVATIONS'!$1:$1048576,COLUMN(AX134),_xlfn.XMATCH($A134,'TOP OF DECK ELEVATIONS'!$10:$10)+3)</f>
        <v>1068.2418435539821</v>
      </c>
      <c r="AO134" s="874" cm="1">
        <f t="array" ref="AO134">INDEX('TOP OF DECK ELEVATIONS'!$1:$1048576,COLUMN(AY134),_xlfn.XMATCH($A134,'TOP OF DECK ELEVATIONS'!$10:$10)+3)</f>
        <v>1068.5417313170071</v>
      </c>
    </row>
    <row r="135" spans="1:41" x14ac:dyDescent="0.2">
      <c r="B135" s="982"/>
      <c r="C135" s="871" t="s">
        <v>165</v>
      </c>
      <c r="D135" s="871" t="s">
        <v>491</v>
      </c>
      <c r="E135" s="874"/>
      <c r="F135" s="874"/>
      <c r="G135" s="874"/>
      <c r="H135" s="874"/>
      <c r="I135" s="874"/>
      <c r="J135" s="874"/>
      <c r="K135" s="874"/>
      <c r="L135" s="874"/>
      <c r="M135" s="874"/>
      <c r="N135" s="874"/>
      <c r="O135" s="874"/>
      <c r="P135" s="874"/>
      <c r="Q135" s="874"/>
      <c r="R135" s="874"/>
      <c r="S135" s="874"/>
      <c r="T135" s="874"/>
      <c r="U135" s="874"/>
      <c r="V135" s="874"/>
      <c r="W135" s="874"/>
      <c r="X135" s="874"/>
      <c r="Y135" s="874"/>
      <c r="Z135" s="874"/>
      <c r="AA135" s="874"/>
      <c r="AB135" s="874"/>
      <c r="AC135" s="874"/>
      <c r="AD135" s="874"/>
      <c r="AE135" s="874"/>
      <c r="AF135" s="874"/>
      <c r="AG135" s="874"/>
      <c r="AH135" s="874"/>
      <c r="AI135" s="874"/>
      <c r="AJ135" s="874"/>
      <c r="AK135" s="874"/>
      <c r="AL135" s="874"/>
      <c r="AM135" s="874"/>
      <c r="AN135" s="874"/>
      <c r="AO135" s="874"/>
    </row>
    <row r="136" spans="1:41" x14ac:dyDescent="0.2">
      <c r="B136" s="982"/>
      <c r="C136" s="871" t="s">
        <v>166</v>
      </c>
      <c r="D136" s="871" t="s">
        <v>492</v>
      </c>
      <c r="E136" s="874"/>
      <c r="F136" s="874"/>
      <c r="G136" s="874"/>
      <c r="H136" s="874"/>
      <c r="I136" s="874"/>
      <c r="J136" s="874"/>
      <c r="K136" s="874"/>
      <c r="L136" s="874"/>
      <c r="M136" s="874"/>
      <c r="N136" s="874"/>
      <c r="O136" s="874"/>
      <c r="P136" s="874"/>
      <c r="Q136" s="874"/>
      <c r="R136" s="874"/>
      <c r="S136" s="874"/>
      <c r="T136" s="874"/>
      <c r="U136" s="874"/>
      <c r="V136" s="874"/>
      <c r="W136" s="874"/>
      <c r="X136" s="874"/>
      <c r="Y136" s="874"/>
      <c r="Z136" s="874"/>
      <c r="AA136" s="874"/>
      <c r="AB136" s="874"/>
      <c r="AC136" s="874"/>
      <c r="AD136" s="874"/>
      <c r="AE136" s="874"/>
      <c r="AF136" s="874"/>
      <c r="AG136" s="874"/>
      <c r="AH136" s="874"/>
      <c r="AI136" s="874"/>
      <c r="AJ136" s="874"/>
      <c r="AK136" s="874"/>
      <c r="AL136" s="874"/>
      <c r="AM136" s="874"/>
      <c r="AN136" s="874"/>
      <c r="AO136" s="874"/>
    </row>
    <row r="137" spans="1:41" x14ac:dyDescent="0.2">
      <c r="B137" s="982"/>
      <c r="C137" s="871" t="s">
        <v>167</v>
      </c>
      <c r="D137" s="869" t="s">
        <v>499</v>
      </c>
      <c r="E137" s="874"/>
      <c r="F137" s="874"/>
      <c r="G137" s="874"/>
      <c r="H137" s="874"/>
      <c r="I137" s="874"/>
      <c r="J137" s="874"/>
      <c r="K137" s="874"/>
      <c r="L137" s="874"/>
      <c r="M137" s="874"/>
      <c r="N137" s="874"/>
      <c r="O137" s="874"/>
      <c r="P137" s="874"/>
      <c r="Q137" s="874"/>
      <c r="R137" s="874"/>
      <c r="S137" s="874"/>
      <c r="T137" s="874"/>
      <c r="U137" s="874"/>
      <c r="V137" s="874"/>
      <c r="W137" s="874"/>
      <c r="X137" s="874"/>
      <c r="Y137" s="874"/>
      <c r="Z137" s="874"/>
      <c r="AA137" s="874"/>
      <c r="AB137" s="874"/>
      <c r="AC137" s="874"/>
      <c r="AD137" s="874"/>
      <c r="AE137" s="874"/>
      <c r="AF137" s="874"/>
      <c r="AG137" s="874"/>
      <c r="AH137" s="874"/>
      <c r="AI137" s="874"/>
      <c r="AJ137" s="874"/>
      <c r="AK137" s="874"/>
      <c r="AL137" s="874"/>
      <c r="AM137" s="874"/>
      <c r="AN137" s="874"/>
      <c r="AO137" s="874"/>
    </row>
    <row r="138" spans="1:41" x14ac:dyDescent="0.2">
      <c r="B138" s="982"/>
      <c r="C138" s="871" t="s">
        <v>391</v>
      </c>
      <c r="D138" s="869" t="s">
        <v>976</v>
      </c>
      <c r="E138" s="875" cm="1">
        <f t="array" ref="E138:AO138">TRANSPOSE('SCREED ELEVATIONS'!$N$745:$N$781)</f>
        <v>1.5598204897442731</v>
      </c>
      <c r="F138" s="875">
        <v>1.5598204897442731</v>
      </c>
      <c r="G138" s="875">
        <v>1.5598204897442731</v>
      </c>
      <c r="H138" s="875">
        <v>1.5598204897442731</v>
      </c>
      <c r="I138" s="875">
        <v>1.5433081979108974</v>
      </c>
      <c r="J138" s="875">
        <v>1.5433081979108974</v>
      </c>
      <c r="K138" s="875">
        <v>1.5526831979108975</v>
      </c>
      <c r="L138" s="875">
        <v>1.5526831979108975</v>
      </c>
      <c r="M138" s="875">
        <v>1.5526831979108975</v>
      </c>
      <c r="N138" s="875">
        <v>1.5526831979108975</v>
      </c>
      <c r="O138" s="875">
        <v>1.5526831979108975</v>
      </c>
      <c r="P138" s="875">
        <v>1.5526831979108975</v>
      </c>
      <c r="Q138" s="875">
        <v>1.5526831979108975</v>
      </c>
      <c r="R138" s="875">
        <v>1.5872821081532866</v>
      </c>
      <c r="S138" s="875">
        <v>1.5872821081532866</v>
      </c>
      <c r="T138" s="875">
        <v>1.6008237748199534</v>
      </c>
      <c r="U138" s="875">
        <v>1.6008237748199534</v>
      </c>
      <c r="V138" s="875">
        <v>1.6008237748199534</v>
      </c>
      <c r="W138" s="875">
        <v>1.5777163829337755</v>
      </c>
      <c r="X138" s="875">
        <v>1.5818830496004423</v>
      </c>
      <c r="Y138" s="875">
        <v>1.5818830496004423</v>
      </c>
      <c r="Z138" s="875">
        <v>1.5818830496004423</v>
      </c>
      <c r="AA138" s="875">
        <v>1.5683413829337756</v>
      </c>
      <c r="AB138" s="875">
        <v>1.5326371066512714</v>
      </c>
      <c r="AC138" s="875">
        <v>1.5388871066512715</v>
      </c>
      <c r="AD138" s="875">
        <v>1.5388871066512715</v>
      </c>
      <c r="AE138" s="875">
        <v>1.5388871066512715</v>
      </c>
      <c r="AF138" s="875">
        <v>1.5388871066512715</v>
      </c>
      <c r="AG138" s="875">
        <v>1.5388871066512715</v>
      </c>
      <c r="AH138" s="875">
        <v>1.5388871066512715</v>
      </c>
      <c r="AI138" s="875">
        <v>1.5388871066512715</v>
      </c>
      <c r="AJ138" s="875">
        <v>1.5295121066512714</v>
      </c>
      <c r="AK138" s="875">
        <v>1.4940845450347675</v>
      </c>
      <c r="AL138" s="875">
        <v>1.5086678783681011</v>
      </c>
      <c r="AM138" s="875">
        <v>1.5086678783681011</v>
      </c>
      <c r="AN138" s="875">
        <v>1.5086678783681011</v>
      </c>
      <c r="AO138" s="875">
        <v>1.5086678783681011</v>
      </c>
    </row>
    <row r="139" spans="1:41" x14ac:dyDescent="0.2">
      <c r="B139" s="982"/>
      <c r="C139" s="871" t="s">
        <v>392</v>
      </c>
      <c r="D139" s="869" t="s">
        <v>977</v>
      </c>
      <c r="E139" s="875" cm="1">
        <f t="array" ref="E139">INDEX('SCREED ELEVATIONS'!$1:$1048576,_xlfn.XMATCH(RIGHT($A134,LEN($A134)-3),'SCREED ELEVATIONS'!$A:$A)+2+COLUMN()-5,10)</f>
        <v>1.1166022616968778</v>
      </c>
      <c r="F139" s="875" cm="1">
        <f t="array" ref="F139">INDEX('SCREED ELEVATIONS'!$1:$1048576,_xlfn.XMATCH(RIGHT($A134,LEN($A134)-3),'SCREED ELEVATIONS'!$A:$A)+2+COLUMN()-5,10)</f>
        <v>1.1149226319755119</v>
      </c>
      <c r="G139" s="875" cm="1">
        <f t="array" ref="G139">INDEX('SCREED ELEVATIONS'!$1:$1048576,_xlfn.XMATCH(RIGHT($A134,LEN($A134)-3),'SCREED ELEVATIONS'!$A:$A)+2+COLUMN()-5,10)</f>
        <v>1.1135598831142464</v>
      </c>
      <c r="H139" s="875" cm="1">
        <f t="array" ref="H139">INDEX('SCREED ELEVATIONS'!$1:$1048576,_xlfn.XMATCH(RIGHT($A134,LEN($A134)-3),'SCREED ELEVATIONS'!$A:$A)+2+COLUMN()-5,10)</f>
        <v>1.1135112974432533</v>
      </c>
      <c r="I139" s="875" cm="1">
        <f t="array" ref="I139">INDEX('SCREED ELEVATIONS'!$1:$1048576,_xlfn.XMATCH(RIGHT($A134,LEN($A134)-3),'SCREED ELEVATIONS'!$A:$A)+2+COLUMN()-5,10)</f>
        <v>1.0951436100240521</v>
      </c>
      <c r="J139" s="875" cm="1">
        <f t="array" ref="J139">INDEX('SCREED ELEVATIONS'!$1:$1048576,_xlfn.XMATCH(RIGHT($A134,LEN($A134)-3),'SCREED ELEVATIONS'!$A:$A)+2+COLUMN()-5,10)</f>
        <v>1.0884679286510894</v>
      </c>
      <c r="K139" s="875" cm="1">
        <f t="array" ref="K139">INDEX('SCREED ELEVATIONS'!$1:$1048576,_xlfn.XMATCH(RIGHT($A134,LEN($A134)-3),'SCREED ELEVATIONS'!$A:$A)+2+COLUMN()-5,10)</f>
        <v>1.1086196961366845</v>
      </c>
      <c r="L139" s="875" cm="1">
        <f t="array" ref="L139">INDEX('SCREED ELEVATIONS'!$1:$1048576,_xlfn.XMATCH(RIGHT($A134,LEN($A134)-3),'SCREED ELEVATIONS'!$A:$A)+2+COLUMN()-5,10)</f>
        <v>1.1098835917952152</v>
      </c>
      <c r="M139" s="875" cm="1">
        <f t="array" ref="M139">INDEX('SCREED ELEVATIONS'!$1:$1048576,_xlfn.XMATCH(RIGHT($A134,LEN($A134)-3),'SCREED ELEVATIONS'!$A:$A)+2+COLUMN()-5,10)</f>
        <v>1.1145960713872505</v>
      </c>
      <c r="N139" s="875" cm="1">
        <f t="array" ref="N139">INDEX('SCREED ELEVATIONS'!$1:$1048576,_xlfn.XMATCH(RIGHT($A134,LEN($A134)-3),'SCREED ELEVATIONS'!$A:$A)+2+COLUMN()-5,10)</f>
        <v>1.1180048090486074</v>
      </c>
      <c r="O139" s="875" cm="1">
        <f t="array" ref="O139">INDEX('SCREED ELEVATIONS'!$1:$1048576,_xlfn.XMATCH(RIGHT($A134,LEN($A134)-3),'SCREED ELEVATIONS'!$A:$A)+2+COLUMN()-5,10)</f>
        <v>1.1186263236057863</v>
      </c>
      <c r="P139" s="875" cm="1">
        <f t="array" ref="P139">INDEX('SCREED ELEVATIONS'!$1:$1048576,_xlfn.XMATCH(RIGHT($A134,LEN($A134)-3),'SCREED ELEVATIONS'!$A:$A)+2+COLUMN()-5,10)</f>
        <v>1.1145111787301907</v>
      </c>
      <c r="Q139" s="875" cm="1">
        <f t="array" ref="Q139">INDEX('SCREED ELEVATIONS'!$1:$1048576,_xlfn.XMATCH(RIGHT($A134,LEN($A134)-3),'SCREED ELEVATIONS'!$A:$A)+2+COLUMN()-5,10)</f>
        <v>1.1112891601682173</v>
      </c>
      <c r="R139" s="875" cm="1">
        <f t="array" ref="R139">INDEX('SCREED ELEVATIONS'!$1:$1048576,_xlfn.XMATCH(RIGHT($A134,LEN($A134)-3),'SCREED ELEVATIONS'!$A:$A)+2+COLUMN()-5,10)</f>
        <v>1.0948991688069605</v>
      </c>
      <c r="S139" s="875" cm="1">
        <f t="array" ref="S139">INDEX('SCREED ELEVATIONS'!$1:$1048576,_xlfn.XMATCH(RIGHT($A134,LEN($A134)-3),'SCREED ELEVATIONS'!$A:$A)+2+COLUMN()-5,10)</f>
        <v>1.0824508734871239</v>
      </c>
      <c r="T139" s="875" cm="1">
        <f t="array" ref="T139">INDEX('SCREED ELEVATIONS'!$1:$1048576,_xlfn.XMATCH(RIGHT($A134,LEN($A134)-3),'SCREED ELEVATIONS'!$A:$A)+2+COLUMN()-5,10)</f>
        <v>1.1103046366153775</v>
      </c>
      <c r="U139" s="875" cm="1">
        <f t="array" ref="U139">INDEX('SCREED ELEVATIONS'!$1:$1048576,_xlfn.XMATCH(RIGHT($A134,LEN($A134)-3),'SCREED ELEVATIONS'!$A:$A)+2+COLUMN()-5,10)</f>
        <v>1.1128057590026981</v>
      </c>
      <c r="V139" s="875" cm="1">
        <f t="array" ref="V139">INDEX('SCREED ELEVATIONS'!$1:$1048576,_xlfn.XMATCH(RIGHT($A134,LEN($A134)-3),'SCREED ELEVATIONS'!$A:$A)+2+COLUMN()-5,10)</f>
        <v>1.1135260380461329</v>
      </c>
      <c r="W139" s="875" cm="1">
        <f t="array" ref="W139">INDEX('SCREED ELEVATIONS'!$1:$1048576,_xlfn.XMATCH(RIGHT($A134,LEN($A134)-3),'SCREED ELEVATIONS'!$A:$A)+2+COLUMN()-5,10)</f>
        <v>1.1077243891254789</v>
      </c>
      <c r="X139" s="875" cm="1">
        <f t="array" ref="X139">INDEX('SCREED ELEVATIONS'!$1:$1048576,_xlfn.XMATCH(RIGHT($A134,LEN($A134)-3),'SCREED ELEVATIONS'!$A:$A)+2+COLUMN()-5,10)</f>
        <v>1.1110338890092533</v>
      </c>
      <c r="Y139" s="875" cm="1">
        <f t="array" ref="Y139">INDEX('SCREED ELEVATIONS'!$1:$1048576,_xlfn.XMATCH(RIGHT($A134,LEN($A134)-3),'SCREED ELEVATIONS'!$A:$A)+2+COLUMN()-5,10)</f>
        <v>1.1097398864451988</v>
      </c>
      <c r="Z139" s="875" cm="1">
        <f t="array" ref="Z139">INDEX('SCREED ELEVATIONS'!$1:$1048576,_xlfn.XMATCH(RIGHT($A134,LEN($A134)-3),'SCREED ELEVATIONS'!$A:$A)+2+COLUMN()-5,10)</f>
        <v>1.1079859680478548</v>
      </c>
      <c r="AA139" s="875" cm="1">
        <f t="array" ref="AA139">INDEX('SCREED ELEVATIONS'!$1:$1048576,_xlfn.XMATCH(RIGHT($A134,LEN($A134)-3),'SCREED ELEVATIONS'!$A:$A)+2+COLUMN()-5,10)</f>
        <v>1.0814386844623465</v>
      </c>
      <c r="AB139" s="875" cm="1">
        <f t="array" ref="AB139">INDEX('SCREED ELEVATIONS'!$1:$1048576,_xlfn.XMATCH(RIGHT($A134,LEN($A134)-3),'SCREED ELEVATIONS'!$A:$A)+2+COLUMN()-5,10)</f>
        <v>1.0877371634808974</v>
      </c>
      <c r="AC139" s="875" cm="1">
        <f t="array" ref="AC139">INDEX('SCREED ELEVATIONS'!$1:$1048576,_xlfn.XMATCH(RIGHT($A134,LEN($A134)-3),'SCREED ELEVATIONS'!$A:$A)+2+COLUMN()-5,10)</f>
        <v>1.0957417894587984</v>
      </c>
      <c r="AD139" s="875" cm="1">
        <f t="array" ref="AD139">INDEX('SCREED ELEVATIONS'!$1:$1048576,_xlfn.XMATCH(RIGHT($A134,LEN($A134)-3),'SCREED ELEVATIONS'!$A:$A)+2+COLUMN()-5,10)</f>
        <v>1.0954114504516206</v>
      </c>
      <c r="AE139" s="875" cm="1">
        <f t="array" ref="AE139">INDEX('SCREED ELEVATIONS'!$1:$1048576,_xlfn.XMATCH(RIGHT($A134,LEN($A134)-3),'SCREED ELEVATIONS'!$A:$A)+2+COLUMN()-5,10)</f>
        <v>1.0975096007407779</v>
      </c>
      <c r="AF139" s="875" cm="1">
        <f t="array" ref="AF139">INDEX('SCREED ELEVATIONS'!$1:$1048576,_xlfn.XMATCH(RIGHT($A134,LEN($A134)-3),'SCREED ELEVATIONS'!$A:$A)+2+COLUMN()-5,10)</f>
        <v>1.0977818250771911</v>
      </c>
      <c r="AG139" s="875" cm="1">
        <f t="array" ref="AG139">INDEX('SCREED ELEVATIONS'!$1:$1048576,_xlfn.XMATCH(RIGHT($A134,LEN($A134)-3),'SCREED ELEVATIONS'!$A:$A)+2+COLUMN()-5,10)</f>
        <v>1.096151617653532</v>
      </c>
      <c r="AH139" s="875" cm="1">
        <f t="array" ref="AH139">INDEX('SCREED ELEVATIONS'!$1:$1048576,_xlfn.XMATCH(RIGHT($A134,LEN($A134)-3),'SCREED ELEVATIONS'!$A:$A)+2+COLUMN()-5,10)</f>
        <v>1.09771538329831</v>
      </c>
      <c r="AI139" s="875" cm="1">
        <f t="array" ref="AI139">INDEX('SCREED ELEVATIONS'!$1:$1048576,_xlfn.XMATCH(RIGHT($A134,LEN($A134)-3),'SCREED ELEVATIONS'!$A:$A)+2+COLUMN()-5,10)</f>
        <v>1.0966867937336979</v>
      </c>
      <c r="AJ139" s="875" cm="1">
        <f t="array" ref="AJ139">INDEX('SCREED ELEVATIONS'!$1:$1048576,_xlfn.XMATCH(RIGHT($A134,LEN($A134)-3),'SCREED ELEVATIONS'!$A:$A)+2+COLUMN()-5,10)</f>
        <v>1.0773436901105293</v>
      </c>
      <c r="AK139" s="875" cm="1">
        <f t="array" ref="AK139">INDEX('SCREED ELEVATIONS'!$1:$1048576,_xlfn.XMATCH(RIGHT($A134,LEN($A134)-3),'SCREED ELEVATIONS'!$A:$A)+2+COLUMN()-5,10)</f>
        <v>1.0789242399042274</v>
      </c>
      <c r="AL139" s="875" cm="1">
        <f t="array" ref="AL139">INDEX('SCREED ELEVATIONS'!$1:$1048576,_xlfn.XMATCH(RIGHT($A134,LEN($A134)-3),'SCREED ELEVATIONS'!$A:$A)+2+COLUMN()-5,10)</f>
        <v>1.096579798338732</v>
      </c>
      <c r="AM139" s="875" cm="1">
        <f t="array" ref="AM139">INDEX('SCREED ELEVATIONS'!$1:$1048576,_xlfn.XMATCH(RIGHT($A134,LEN($A134)-3),'SCREED ELEVATIONS'!$A:$A)+2+COLUMN()-5,10)</f>
        <v>1.0840363958524424</v>
      </c>
      <c r="AN139" s="875" cm="1">
        <f t="array" ref="AN139">INDEX('SCREED ELEVATIONS'!$1:$1048576,_xlfn.XMATCH(RIGHT($A134,LEN($A134)-3),'SCREED ELEVATIONS'!$A:$A)+2+COLUMN()-5,10)</f>
        <v>1.0767709200943929</v>
      </c>
      <c r="AO139" s="875" cm="1">
        <f t="array" ref="AO139">INDEX('SCREED ELEVATIONS'!$1:$1048576,_xlfn.XMATCH(RIGHT($A134,LEN($A134)-3),'SCREED ELEVATIONS'!$A:$A)+2+COLUMN()-5,10)</f>
        <v>1.0687163956178185</v>
      </c>
    </row>
    <row r="140" spans="1:41" x14ac:dyDescent="0.2">
      <c r="B140" s="982"/>
      <c r="C140" s="871" t="s">
        <v>493</v>
      </c>
      <c r="D140" s="869" t="s">
        <v>498</v>
      </c>
      <c r="E140" s="874"/>
      <c r="F140" s="874"/>
      <c r="G140" s="874"/>
      <c r="H140" s="874"/>
      <c r="I140" s="874"/>
      <c r="J140" s="874"/>
      <c r="K140" s="874"/>
      <c r="L140" s="874"/>
      <c r="M140" s="874"/>
      <c r="N140" s="874"/>
      <c r="O140" s="874"/>
      <c r="P140" s="874"/>
      <c r="Q140" s="874"/>
      <c r="R140" s="874"/>
      <c r="S140" s="874"/>
      <c r="T140" s="874"/>
      <c r="U140" s="874"/>
      <c r="V140" s="874"/>
      <c r="W140" s="874"/>
      <c r="X140" s="874"/>
      <c r="Y140" s="874"/>
      <c r="Z140" s="874"/>
      <c r="AA140" s="874"/>
      <c r="AB140" s="874"/>
      <c r="AC140" s="874"/>
      <c r="AD140" s="874"/>
      <c r="AE140" s="874"/>
      <c r="AF140" s="874"/>
      <c r="AG140" s="874"/>
      <c r="AH140" s="874"/>
      <c r="AI140" s="874"/>
      <c r="AJ140" s="874"/>
      <c r="AK140" s="874"/>
      <c r="AL140" s="874"/>
      <c r="AM140" s="874"/>
      <c r="AN140" s="874"/>
      <c r="AO140" s="874"/>
    </row>
    <row r="141" spans="1:41" x14ac:dyDescent="0.2">
      <c r="B141" s="982"/>
      <c r="C141" s="871" t="s">
        <v>494</v>
      </c>
      <c r="D141" s="871" t="s">
        <v>497</v>
      </c>
      <c r="E141" s="876" cm="1">
        <f t="array" ref="E141">INDEX('SCREED ELEVATIONS'!$1:$1048576,_xlfn.XMATCH(RIGHT($A134,LEN($A134)-3),'SCREED ELEVATIONS'!$A:$A)+2+COLUMN()-5,3)</f>
        <v>8.5</v>
      </c>
      <c r="F141" s="876" cm="1">
        <f t="array" ref="F141">INDEX('SCREED ELEVATIONS'!$1:$1048576,_xlfn.XMATCH(RIGHT($A134,LEN($A134)-3),'SCREED ELEVATIONS'!$A:$A)+2+COLUMN()-5,3)</f>
        <v>8.5</v>
      </c>
      <c r="G141" s="876" cm="1">
        <f t="array" ref="G141">INDEX('SCREED ELEVATIONS'!$1:$1048576,_xlfn.XMATCH(RIGHT($A134,LEN($A134)-3),'SCREED ELEVATIONS'!$A:$A)+2+COLUMN()-5,3)</f>
        <v>8.5</v>
      </c>
      <c r="H141" s="876" cm="1">
        <f t="array" ref="H141">INDEX('SCREED ELEVATIONS'!$1:$1048576,_xlfn.XMATCH(RIGHT($A134,LEN($A134)-3),'SCREED ELEVATIONS'!$A:$A)+2+COLUMN()-5,3)</f>
        <v>8.5</v>
      </c>
      <c r="I141" s="876" cm="1">
        <f t="array" ref="I141">INDEX('SCREED ELEVATIONS'!$1:$1048576,_xlfn.XMATCH(RIGHT($A134,LEN($A134)-3),'SCREED ELEVATIONS'!$A:$A)+2+COLUMN()-5,3)</f>
        <v>8.5</v>
      </c>
      <c r="J141" s="876" cm="1">
        <f t="array" ref="J141">INDEX('SCREED ELEVATIONS'!$1:$1048576,_xlfn.XMATCH(RIGHT($A134,LEN($A134)-3),'SCREED ELEVATIONS'!$A:$A)+2+COLUMN()-5,3)</f>
        <v>8.5</v>
      </c>
      <c r="K141" s="876" cm="1">
        <f t="array" ref="K141">INDEX('SCREED ELEVATIONS'!$1:$1048576,_xlfn.XMATCH(RIGHT($A134,LEN($A134)-3),'SCREED ELEVATIONS'!$A:$A)+2+COLUMN()-5,3)</f>
        <v>8.5</v>
      </c>
      <c r="L141" s="876" cm="1">
        <f t="array" ref="L141">INDEX('SCREED ELEVATIONS'!$1:$1048576,_xlfn.XMATCH(RIGHT($A134,LEN($A134)-3),'SCREED ELEVATIONS'!$A:$A)+2+COLUMN()-5,3)</f>
        <v>8.5</v>
      </c>
      <c r="M141" s="876" cm="1">
        <f t="array" ref="M141">INDEX('SCREED ELEVATIONS'!$1:$1048576,_xlfn.XMATCH(RIGHT($A134,LEN($A134)-3),'SCREED ELEVATIONS'!$A:$A)+2+COLUMN()-5,3)</f>
        <v>8.5</v>
      </c>
      <c r="N141" s="876" cm="1">
        <f t="array" ref="N141">INDEX('SCREED ELEVATIONS'!$1:$1048576,_xlfn.XMATCH(RIGHT($A134,LEN($A134)-3),'SCREED ELEVATIONS'!$A:$A)+2+COLUMN()-5,3)</f>
        <v>8.5</v>
      </c>
      <c r="O141" s="876" cm="1">
        <f t="array" ref="O141">INDEX('SCREED ELEVATIONS'!$1:$1048576,_xlfn.XMATCH(RIGHT($A134,LEN($A134)-3),'SCREED ELEVATIONS'!$A:$A)+2+COLUMN()-5,3)</f>
        <v>8.5</v>
      </c>
      <c r="P141" s="876" cm="1">
        <f t="array" ref="P141">INDEX('SCREED ELEVATIONS'!$1:$1048576,_xlfn.XMATCH(RIGHT($A134,LEN($A134)-3),'SCREED ELEVATIONS'!$A:$A)+2+COLUMN()-5,3)</f>
        <v>8.5</v>
      </c>
      <c r="Q141" s="876" cm="1">
        <f t="array" ref="Q141">INDEX('SCREED ELEVATIONS'!$1:$1048576,_xlfn.XMATCH(RIGHT($A134,LEN($A134)-3),'SCREED ELEVATIONS'!$A:$A)+2+COLUMN()-5,3)</f>
        <v>8.5</v>
      </c>
      <c r="R141" s="876" cm="1">
        <f t="array" ref="R141">INDEX('SCREED ELEVATIONS'!$1:$1048576,_xlfn.XMATCH(RIGHT($A134,LEN($A134)-3),'SCREED ELEVATIONS'!$A:$A)+2+COLUMN()-5,3)</f>
        <v>8.5</v>
      </c>
      <c r="S141" s="876" cm="1">
        <f t="array" ref="S141">INDEX('SCREED ELEVATIONS'!$1:$1048576,_xlfn.XMATCH(RIGHT($A134,LEN($A134)-3),'SCREED ELEVATIONS'!$A:$A)+2+COLUMN()-5,3)</f>
        <v>8.5</v>
      </c>
      <c r="T141" s="876" cm="1">
        <f t="array" ref="T141">INDEX('SCREED ELEVATIONS'!$1:$1048576,_xlfn.XMATCH(RIGHT($A134,LEN($A134)-3),'SCREED ELEVATIONS'!$A:$A)+2+COLUMN()-5,3)</f>
        <v>8.5</v>
      </c>
      <c r="U141" s="876" cm="1">
        <f t="array" ref="U141">INDEX('SCREED ELEVATIONS'!$1:$1048576,_xlfn.XMATCH(RIGHT($A134,LEN($A134)-3),'SCREED ELEVATIONS'!$A:$A)+2+COLUMN()-5,3)</f>
        <v>8.5</v>
      </c>
      <c r="V141" s="876" cm="1">
        <f t="array" ref="V141">INDEX('SCREED ELEVATIONS'!$1:$1048576,_xlfn.XMATCH(RIGHT($A134,LEN($A134)-3),'SCREED ELEVATIONS'!$A:$A)+2+COLUMN()-5,3)</f>
        <v>8.5</v>
      </c>
      <c r="W141" s="876" cm="1">
        <f t="array" ref="W141">INDEX('SCREED ELEVATIONS'!$1:$1048576,_xlfn.XMATCH(RIGHT($A134,LEN($A134)-3),'SCREED ELEVATIONS'!$A:$A)+2+COLUMN()-5,3)</f>
        <v>8.5</v>
      </c>
      <c r="X141" s="876" cm="1">
        <f t="array" ref="X141">INDEX('SCREED ELEVATIONS'!$1:$1048576,_xlfn.XMATCH(RIGHT($A134,LEN($A134)-3),'SCREED ELEVATIONS'!$A:$A)+2+COLUMN()-5,3)</f>
        <v>8.5</v>
      </c>
      <c r="Y141" s="876" cm="1">
        <f t="array" ref="Y141">INDEX('SCREED ELEVATIONS'!$1:$1048576,_xlfn.XMATCH(RIGHT($A134,LEN($A134)-3),'SCREED ELEVATIONS'!$A:$A)+2+COLUMN()-5,3)</f>
        <v>8.5</v>
      </c>
      <c r="Z141" s="876" cm="1">
        <f t="array" ref="Z141">INDEX('SCREED ELEVATIONS'!$1:$1048576,_xlfn.XMATCH(RIGHT($A134,LEN($A134)-3),'SCREED ELEVATIONS'!$A:$A)+2+COLUMN()-5,3)</f>
        <v>8.5</v>
      </c>
      <c r="AA141" s="876" cm="1">
        <f t="array" ref="AA141">INDEX('SCREED ELEVATIONS'!$1:$1048576,_xlfn.XMATCH(RIGHT($A134,LEN($A134)-3),'SCREED ELEVATIONS'!$A:$A)+2+COLUMN()-5,3)</f>
        <v>8.5</v>
      </c>
      <c r="AB141" s="876" cm="1">
        <f t="array" ref="AB141">INDEX('SCREED ELEVATIONS'!$1:$1048576,_xlfn.XMATCH(RIGHT($A134,LEN($A134)-3),'SCREED ELEVATIONS'!$A:$A)+2+COLUMN()-5,3)</f>
        <v>8.5</v>
      </c>
      <c r="AC141" s="876" cm="1">
        <f t="array" ref="AC141">INDEX('SCREED ELEVATIONS'!$1:$1048576,_xlfn.XMATCH(RIGHT($A134,LEN($A134)-3),'SCREED ELEVATIONS'!$A:$A)+2+COLUMN()-5,3)</f>
        <v>8.5</v>
      </c>
      <c r="AD141" s="876" cm="1">
        <f t="array" ref="AD141">INDEX('SCREED ELEVATIONS'!$1:$1048576,_xlfn.XMATCH(RIGHT($A134,LEN($A134)-3),'SCREED ELEVATIONS'!$A:$A)+2+COLUMN()-5,3)</f>
        <v>8.5</v>
      </c>
      <c r="AE141" s="876" cm="1">
        <f t="array" ref="AE141">INDEX('SCREED ELEVATIONS'!$1:$1048576,_xlfn.XMATCH(RIGHT($A134,LEN($A134)-3),'SCREED ELEVATIONS'!$A:$A)+2+COLUMN()-5,3)</f>
        <v>8.5</v>
      </c>
      <c r="AF141" s="876" cm="1">
        <f t="array" ref="AF141">INDEX('SCREED ELEVATIONS'!$1:$1048576,_xlfn.XMATCH(RIGHT($A134,LEN($A134)-3),'SCREED ELEVATIONS'!$A:$A)+2+COLUMN()-5,3)</f>
        <v>8.5</v>
      </c>
      <c r="AG141" s="876" cm="1">
        <f t="array" ref="AG141">INDEX('SCREED ELEVATIONS'!$1:$1048576,_xlfn.XMATCH(RIGHT($A134,LEN($A134)-3),'SCREED ELEVATIONS'!$A:$A)+2+COLUMN()-5,3)</f>
        <v>8.5</v>
      </c>
      <c r="AH141" s="876" cm="1">
        <f t="array" ref="AH141">INDEX('SCREED ELEVATIONS'!$1:$1048576,_xlfn.XMATCH(RIGHT($A134,LEN($A134)-3),'SCREED ELEVATIONS'!$A:$A)+2+COLUMN()-5,3)</f>
        <v>8.5</v>
      </c>
      <c r="AI141" s="876" cm="1">
        <f t="array" ref="AI141">INDEX('SCREED ELEVATIONS'!$1:$1048576,_xlfn.XMATCH(RIGHT($A134,LEN($A134)-3),'SCREED ELEVATIONS'!$A:$A)+2+COLUMN()-5,3)</f>
        <v>8.5</v>
      </c>
      <c r="AJ141" s="876" cm="1">
        <f t="array" ref="AJ141">INDEX('SCREED ELEVATIONS'!$1:$1048576,_xlfn.XMATCH(RIGHT($A134,LEN($A134)-3),'SCREED ELEVATIONS'!$A:$A)+2+COLUMN()-5,3)</f>
        <v>8.5</v>
      </c>
      <c r="AK141" s="876" cm="1">
        <f t="array" ref="AK141">INDEX('SCREED ELEVATIONS'!$1:$1048576,_xlfn.XMATCH(RIGHT($A134,LEN($A134)-3),'SCREED ELEVATIONS'!$A:$A)+2+COLUMN()-5,3)</f>
        <v>8.5</v>
      </c>
      <c r="AL141" s="876" cm="1">
        <f t="array" ref="AL141">INDEX('SCREED ELEVATIONS'!$1:$1048576,_xlfn.XMATCH(RIGHT($A134,LEN($A134)-3),'SCREED ELEVATIONS'!$A:$A)+2+COLUMN()-5,3)</f>
        <v>8.5</v>
      </c>
      <c r="AM141" s="876" cm="1">
        <f t="array" ref="AM141">INDEX('SCREED ELEVATIONS'!$1:$1048576,_xlfn.XMATCH(RIGHT($A134,LEN($A134)-3),'SCREED ELEVATIONS'!$A:$A)+2+COLUMN()-5,3)</f>
        <v>8.5</v>
      </c>
      <c r="AN141" s="876" cm="1">
        <f t="array" ref="AN141">INDEX('SCREED ELEVATIONS'!$1:$1048576,_xlfn.XMATCH(RIGHT($A134,LEN($A134)-3),'SCREED ELEVATIONS'!$A:$A)+2+COLUMN()-5,3)</f>
        <v>8.5</v>
      </c>
      <c r="AO141" s="876" cm="1">
        <f t="array" ref="AO141">INDEX('SCREED ELEVATIONS'!$1:$1048576,_xlfn.XMATCH(RIGHT($A134,LEN($A134)-3),'SCREED ELEVATIONS'!$A:$A)+2+COLUMN()-5,3)</f>
        <v>8.5</v>
      </c>
    </row>
    <row r="142" spans="1:41" x14ac:dyDescent="0.2">
      <c r="B142" s="982"/>
      <c r="C142" s="871" t="s">
        <v>495</v>
      </c>
      <c r="D142" s="869" t="s">
        <v>978</v>
      </c>
      <c r="E142" s="874"/>
      <c r="F142" s="874"/>
      <c r="G142" s="874"/>
      <c r="H142" s="874"/>
      <c r="I142" s="874"/>
      <c r="J142" s="874"/>
      <c r="K142" s="874"/>
      <c r="L142" s="874"/>
      <c r="M142" s="874"/>
      <c r="N142" s="874"/>
      <c r="O142" s="874"/>
      <c r="P142" s="874"/>
      <c r="Q142" s="874"/>
      <c r="R142" s="874"/>
      <c r="S142" s="874"/>
      <c r="T142" s="874"/>
      <c r="U142" s="874"/>
      <c r="V142" s="874"/>
      <c r="W142" s="874"/>
      <c r="X142" s="874"/>
      <c r="Y142" s="874"/>
      <c r="Z142" s="874"/>
      <c r="AA142" s="874"/>
      <c r="AB142" s="874"/>
      <c r="AC142" s="874"/>
      <c r="AD142" s="874"/>
      <c r="AE142" s="874"/>
      <c r="AF142" s="874"/>
      <c r="AG142" s="874"/>
      <c r="AH142" s="874"/>
      <c r="AI142" s="874"/>
      <c r="AJ142" s="874"/>
      <c r="AK142" s="874"/>
      <c r="AL142" s="874"/>
      <c r="AM142" s="874"/>
      <c r="AN142" s="874"/>
      <c r="AO142" s="874"/>
    </row>
    <row r="143" spans="1:41" x14ac:dyDescent="0.2">
      <c r="B143" s="982"/>
      <c r="C143" s="871" t="s">
        <v>496</v>
      </c>
      <c r="D143" s="869" t="s">
        <v>979</v>
      </c>
      <c r="E143" s="874"/>
      <c r="F143" s="874"/>
      <c r="G143" s="874"/>
      <c r="H143" s="874"/>
      <c r="I143" s="874"/>
      <c r="J143" s="874"/>
      <c r="K143" s="874"/>
      <c r="L143" s="874"/>
      <c r="M143" s="874"/>
      <c r="N143" s="874"/>
      <c r="O143" s="874"/>
      <c r="P143" s="874"/>
      <c r="Q143" s="874"/>
      <c r="R143" s="874"/>
      <c r="S143" s="874"/>
      <c r="T143" s="874"/>
      <c r="U143" s="874"/>
      <c r="V143" s="874"/>
      <c r="W143" s="874"/>
      <c r="X143" s="874"/>
      <c r="Y143" s="874"/>
      <c r="Z143" s="874"/>
      <c r="AA143" s="874"/>
      <c r="AB143" s="874"/>
      <c r="AC143" s="874"/>
      <c r="AD143" s="874"/>
      <c r="AE143" s="874"/>
      <c r="AF143" s="874"/>
      <c r="AG143" s="874"/>
      <c r="AH143" s="874"/>
      <c r="AI143" s="874"/>
      <c r="AJ143" s="874"/>
      <c r="AK143" s="874"/>
      <c r="AL143" s="874"/>
      <c r="AM143" s="874"/>
      <c r="AN143" s="874"/>
      <c r="AO143" s="874"/>
    </row>
    <row r="144" spans="1:41" x14ac:dyDescent="0.2">
      <c r="A144" s="9" t="str" cm="1">
        <f t="array" ref="A144">INDEX('TOP OF DECK ELEVATIONS'!$10:$10,_xlfn.XMATCH($A134,'TOP OF DECK ELEVATIONS'!$10:$10)+4)</f>
        <v>CL GIRDER C</v>
      </c>
      <c r="B144" s="982" t="s">
        <v>231</v>
      </c>
      <c r="C144" s="871" t="s">
        <v>164</v>
      </c>
      <c r="D144" s="871" t="s">
        <v>975</v>
      </c>
      <c r="E144" s="874" cm="1">
        <f t="array" ref="E144">INDEX('TOP OF DECK ELEVATIONS'!$1:$1048576,COLUMN(O144),_xlfn.XMATCH($A144,'TOP OF DECK ELEVATIONS'!$10:$10)+3)</f>
        <v>1060.2321801315313</v>
      </c>
      <c r="F144" s="874" cm="1">
        <f t="array" ref="F144">INDEX('TOP OF DECK ELEVATIONS'!$1:$1048576,COLUMN(P144),_xlfn.XMATCH($A144,'TOP OF DECK ELEVATIONS'!$10:$10)+3)</f>
        <v>1060.5320418183314</v>
      </c>
      <c r="G144" s="874" cm="1">
        <f t="array" ref="G144">INDEX('TOP OF DECK ELEVATIONS'!$1:$1048576,COLUMN(Q144),_xlfn.XMATCH($A144,'TOP OF DECK ELEVATIONS'!$10:$10)+3)</f>
        <v>1060.8319035051313</v>
      </c>
      <c r="H144" s="874" cm="1">
        <f t="array" ref="H144">INDEX('TOP OF DECK ELEVATIONS'!$1:$1048576,COLUMN(R144),_xlfn.XMATCH($A144,'TOP OF DECK ELEVATIONS'!$10:$10)+3)</f>
        <v>1061.1317651919314</v>
      </c>
      <c r="I144" s="874" cm="1">
        <f t="array" ref="I144">INDEX('TOP OF DECK ELEVATIONS'!$1:$1048576,COLUMN(S144),_xlfn.XMATCH($A144,'TOP OF DECK ELEVATIONS'!$10:$10)+3)</f>
        <v>1061.4316268787313</v>
      </c>
      <c r="J144" s="874" cm="1">
        <f t="array" ref="J144">INDEX('TOP OF DECK ELEVATIONS'!$1:$1048576,COLUMN(T144),_xlfn.XMATCH($A144,'TOP OF DECK ELEVATIONS'!$10:$10)+3)</f>
        <v>1061.6458244412313</v>
      </c>
      <c r="K144" s="874" cm="1">
        <f t="array" ref="K144">INDEX('TOP OF DECK ELEVATIONS'!$1:$1048576,COLUMN(U144),_xlfn.XMATCH($A144,'TOP OF DECK ELEVATIONS'!$10:$10)+3)</f>
        <v>1061.7893032815314</v>
      </c>
      <c r="L144" s="874" cm="1">
        <f t="array" ref="L144">INDEX('TOP OF DECK ELEVATIONS'!$1:$1048576,COLUMN(V144),_xlfn.XMATCH($A144,'TOP OF DECK ELEVATIONS'!$10:$10)+3)</f>
        <v>1061.8600220037313</v>
      </c>
      <c r="M144" s="874" cm="1">
        <f t="array" ref="M144">INDEX('TOP OF DECK ELEVATIONS'!$1:$1048576,COLUMN(W144),_xlfn.XMATCH($A144,'TOP OF DECK ELEVATIONS'!$10:$10)+3)</f>
        <v>1062.0742195662312</v>
      </c>
      <c r="N144" s="874" cm="1">
        <f t="array" ref="N144">INDEX('TOP OF DECK ELEVATIONS'!$1:$1048576,COLUMN(X144),_xlfn.XMATCH($A144,'TOP OF DECK ELEVATIONS'!$10:$10)+3)</f>
        <v>1062.2884171287312</v>
      </c>
      <c r="O144" s="874" cm="1">
        <f t="array" ref="O144">INDEX('TOP OF DECK ELEVATIONS'!$1:$1048576,COLUMN(Y144),_xlfn.XMATCH($A144,'TOP OF DECK ELEVATIONS'!$10:$10)+3)</f>
        <v>1062.5026146912314</v>
      </c>
      <c r="P144" s="874" cm="1">
        <f t="array" ref="P144">INDEX('TOP OF DECK ELEVATIONS'!$1:$1048576,COLUMN(Z144),_xlfn.XMATCH($A144,'TOP OF DECK ELEVATIONS'!$10:$10)+3)</f>
        <v>1062.7168122537314</v>
      </c>
      <c r="Q144" s="874" cm="1">
        <f t="array" ref="Q144">INDEX('TOP OF DECK ELEVATIONS'!$1:$1048576,COLUMN(AA144),_xlfn.XMATCH($A144,'TOP OF DECK ELEVATIONS'!$10:$10)+3)</f>
        <v>1062.9310098162314</v>
      </c>
      <c r="R144" s="874" cm="1">
        <f t="array" ref="R144">INDEX('TOP OF DECK ELEVATIONS'!$1:$1048576,COLUMN(AB144),_xlfn.XMATCH($A144,'TOP OF DECK ELEVATIONS'!$10:$10)+3)</f>
        <v>1063.1452073787314</v>
      </c>
      <c r="S144" s="874" cm="1">
        <f t="array" ref="S144">INDEX('TOP OF DECK ELEVATIONS'!$1:$1048576,COLUMN(AC144),_xlfn.XMATCH($A144,'TOP OF DECK ELEVATIONS'!$10:$10)+3)</f>
        <v>1063.4516030224813</v>
      </c>
      <c r="T144" s="874" cm="1">
        <f t="array" ref="T144">INDEX('TOP OF DECK ELEVATIONS'!$1:$1048576,COLUMN(AD144),_xlfn.XMATCH($A144,'TOP OF DECK ELEVATIONS'!$10:$10)+3)</f>
        <v>1063.5773872815314</v>
      </c>
      <c r="U144" s="874" cm="1">
        <f t="array" ref="U144">INDEX('TOP OF DECK ELEVATIONS'!$1:$1048576,COLUMN(AE144),_xlfn.XMATCH($A144,'TOP OF DECK ELEVATIONS'!$10:$10)+3)</f>
        <v>1063.7579986662313</v>
      </c>
      <c r="V144" s="874" cm="1">
        <f t="array" ref="V144">INDEX('TOP OF DECK ELEVATIONS'!$1:$1048576,COLUMN(AF144),_xlfn.XMATCH($A144,'TOP OF DECK ELEVATIONS'!$10:$10)+3)</f>
        <v>1064.0643943099813</v>
      </c>
      <c r="W144" s="874" cm="1">
        <f t="array" ref="W144">INDEX('TOP OF DECK ELEVATIONS'!$1:$1048576,COLUMN(AG144),_xlfn.XMATCH($A144,'TOP OF DECK ELEVATIONS'!$10:$10)+3)</f>
        <v>1064.3707899537312</v>
      </c>
      <c r="X144" s="874" cm="1">
        <f t="array" ref="X144">INDEX('TOP OF DECK ELEVATIONS'!$1:$1048576,COLUMN(AH144),_xlfn.XMATCH($A144,'TOP OF DECK ELEVATIONS'!$10:$10)+3)</f>
        <v>1064.6771855974814</v>
      </c>
      <c r="Y144" s="874" cm="1">
        <f t="array" ref="Y144">INDEX('TOP OF DECK ELEVATIONS'!$1:$1048576,COLUMN(AI144),_xlfn.XMATCH($A144,'TOP OF DECK ELEVATIONS'!$10:$10)+3)</f>
        <v>1064.9835812412314</v>
      </c>
      <c r="Z144" s="874" cm="1">
        <f t="array" ref="Z144">INDEX('TOP OF DECK ELEVATIONS'!$1:$1048576,COLUMN(AJ144),_xlfn.XMATCH($A144,'TOP OF DECK ELEVATIONS'!$10:$10)+3)</f>
        <v>1065.1643118315314</v>
      </c>
      <c r="AA144" s="874" cm="1">
        <f t="array" ref="AA144">INDEX('TOP OF DECK ELEVATIONS'!$1:$1048576,COLUMN(AK144),_xlfn.XMATCH($A144,'TOP OF DECK ELEVATIONS'!$10:$10)+3)</f>
        <v>1065.2899768849813</v>
      </c>
      <c r="AB144" s="874" cm="1">
        <f t="array" ref="AB144">INDEX('TOP OF DECK ELEVATIONS'!$1:$1048576,COLUMN(AL144),_xlfn.XMATCH($A144,'TOP OF DECK ELEVATIONS'!$10:$10)+3)</f>
        <v>1065.5963725287313</v>
      </c>
      <c r="AC144" s="874" cm="1">
        <f t="array" ref="AC144">INDEX('TOP OF DECK ELEVATIONS'!$1:$1048576,COLUMN(AM144),_xlfn.XMATCH($A144,'TOP OF DECK ELEVATIONS'!$10:$10)+3)</f>
        <v>1065.8105700912313</v>
      </c>
      <c r="AD144" s="874" cm="1">
        <f t="array" ref="AD144">INDEX('TOP OF DECK ELEVATIONS'!$1:$1048576,COLUMN(AN144),_xlfn.XMATCH($A144,'TOP OF DECK ELEVATIONS'!$10:$10)+3)</f>
        <v>1066.0247676537313</v>
      </c>
      <c r="AE144" s="874" cm="1">
        <f t="array" ref="AE144">INDEX('TOP OF DECK ELEVATIONS'!$1:$1048576,COLUMN(AO144),_xlfn.XMATCH($A144,'TOP OF DECK ELEVATIONS'!$10:$10)+3)</f>
        <v>1066.2389652162312</v>
      </c>
      <c r="AF144" s="874" cm="1">
        <f t="array" ref="AF144">INDEX('TOP OF DECK ELEVATIONS'!$1:$1048576,COLUMN(AP144),_xlfn.XMATCH($A144,'TOP OF DECK ELEVATIONS'!$10:$10)+3)</f>
        <v>1066.4531627787312</v>
      </c>
      <c r="AG144" s="874" cm="1">
        <f t="array" ref="AG144">INDEX('TOP OF DECK ELEVATIONS'!$1:$1048576,COLUMN(AQ144),_xlfn.XMATCH($A144,'TOP OF DECK ELEVATIONS'!$10:$10)+3)</f>
        <v>1066.6673603412314</v>
      </c>
      <c r="AH144" s="874" cm="1">
        <f t="array" ref="AH144">INDEX('TOP OF DECK ELEVATIONS'!$1:$1048576,COLUMN(AR144),_xlfn.XMATCH($A144,'TOP OF DECK ELEVATIONS'!$10:$10)+3)</f>
        <v>1066.8815579037314</v>
      </c>
      <c r="AI144" s="874" cm="1">
        <f t="array" ref="AI144">INDEX('TOP OF DECK ELEVATIONS'!$1:$1048576,COLUMN(AS144),_xlfn.XMATCH($A144,'TOP OF DECK ELEVATIONS'!$10:$10)+3)</f>
        <v>1066.9523958315312</v>
      </c>
      <c r="AJ144" s="874" cm="1">
        <f t="array" ref="AJ144">INDEX('TOP OF DECK ELEVATIONS'!$1:$1048576,COLUMN(AT144),_xlfn.XMATCH($A144,'TOP OF DECK ELEVATIONS'!$10:$10)+3)</f>
        <v>1067.0957554662314</v>
      </c>
      <c r="AK144" s="874" cm="1">
        <f t="array" ref="AK144">INDEX('TOP OF DECK ELEVATIONS'!$1:$1048576,COLUMN(AU144),_xlfn.XMATCH($A144,'TOP OF DECK ELEVATIONS'!$10:$10)+3)</f>
        <v>1067.3099530287313</v>
      </c>
      <c r="AL144" s="874" cm="1">
        <f t="array" ref="AL144">INDEX('TOP OF DECK ELEVATIONS'!$1:$1048576,COLUMN(AV144),_xlfn.XMATCH($A144,'TOP OF DECK ELEVATIONS'!$10:$10)+3)</f>
        <v>1067.6098407917564</v>
      </c>
      <c r="AM144" s="874" cm="1">
        <f t="array" ref="AM144">INDEX('TOP OF DECK ELEVATIONS'!$1:$1048576,COLUMN(AW144),_xlfn.XMATCH($A144,'TOP OF DECK ELEVATIONS'!$10:$10)+3)</f>
        <v>1067.9097285547814</v>
      </c>
      <c r="AN144" s="874" cm="1">
        <f t="array" ref="AN144">INDEX('TOP OF DECK ELEVATIONS'!$1:$1048576,COLUMN(AX144),_xlfn.XMATCH($A144,'TOP OF DECK ELEVATIONS'!$10:$10)+3)</f>
        <v>1068.2096163178064</v>
      </c>
      <c r="AO144" s="874" cm="1">
        <f t="array" ref="AO144">INDEX('TOP OF DECK ELEVATIONS'!$1:$1048576,COLUMN(AY144),_xlfn.XMATCH($A144,'TOP OF DECK ELEVATIONS'!$10:$10)+3)</f>
        <v>1068.5095040808312</v>
      </c>
    </row>
    <row r="145" spans="1:41" x14ac:dyDescent="0.2">
      <c r="B145" s="982"/>
      <c r="C145" s="871" t="s">
        <v>165</v>
      </c>
      <c r="D145" s="871" t="s">
        <v>491</v>
      </c>
      <c r="E145" s="874"/>
      <c r="F145" s="874"/>
      <c r="G145" s="874"/>
      <c r="H145" s="874"/>
      <c r="I145" s="874"/>
      <c r="J145" s="874"/>
      <c r="K145" s="874"/>
      <c r="L145" s="874"/>
      <c r="M145" s="874"/>
      <c r="N145" s="874"/>
      <c r="O145" s="874"/>
      <c r="P145" s="874"/>
      <c r="Q145" s="874"/>
      <c r="R145" s="874"/>
      <c r="S145" s="874"/>
      <c r="T145" s="874"/>
      <c r="U145" s="874"/>
      <c r="V145" s="874"/>
      <c r="W145" s="874"/>
      <c r="X145" s="874"/>
      <c r="Y145" s="874"/>
      <c r="Z145" s="874"/>
      <c r="AA145" s="874"/>
      <c r="AB145" s="874"/>
      <c r="AC145" s="874"/>
      <c r="AD145" s="874"/>
      <c r="AE145" s="874"/>
      <c r="AF145" s="874"/>
      <c r="AG145" s="874"/>
      <c r="AH145" s="874"/>
      <c r="AI145" s="874"/>
      <c r="AJ145" s="874"/>
      <c r="AK145" s="874"/>
      <c r="AL145" s="874"/>
      <c r="AM145" s="874"/>
      <c r="AN145" s="874"/>
      <c r="AO145" s="874"/>
    </row>
    <row r="146" spans="1:41" x14ac:dyDescent="0.2">
      <c r="B146" s="982"/>
      <c r="C146" s="871" t="s">
        <v>166</v>
      </c>
      <c r="D146" s="871" t="s">
        <v>492</v>
      </c>
      <c r="E146" s="874"/>
      <c r="F146" s="874"/>
      <c r="G146" s="874"/>
      <c r="H146" s="874"/>
      <c r="I146" s="874"/>
      <c r="J146" s="874"/>
      <c r="K146" s="874"/>
      <c r="L146" s="874"/>
      <c r="M146" s="874"/>
      <c r="N146" s="874"/>
      <c r="O146" s="874"/>
      <c r="P146" s="874"/>
      <c r="Q146" s="874"/>
      <c r="R146" s="874"/>
      <c r="S146" s="874"/>
      <c r="T146" s="874"/>
      <c r="U146" s="874"/>
      <c r="V146" s="874"/>
      <c r="W146" s="874"/>
      <c r="X146" s="874"/>
      <c r="Y146" s="874"/>
      <c r="Z146" s="874"/>
      <c r="AA146" s="874"/>
      <c r="AB146" s="874"/>
      <c r="AC146" s="874"/>
      <c r="AD146" s="874"/>
      <c r="AE146" s="874"/>
      <c r="AF146" s="874"/>
      <c r="AG146" s="874"/>
      <c r="AH146" s="874"/>
      <c r="AI146" s="874"/>
      <c r="AJ146" s="874"/>
      <c r="AK146" s="874"/>
      <c r="AL146" s="874"/>
      <c r="AM146" s="874"/>
      <c r="AN146" s="874"/>
      <c r="AO146" s="874"/>
    </row>
    <row r="147" spans="1:41" x14ac:dyDescent="0.2">
      <c r="B147" s="982"/>
      <c r="C147" s="871" t="s">
        <v>167</v>
      </c>
      <c r="D147" s="869" t="s">
        <v>499</v>
      </c>
      <c r="E147" s="874"/>
      <c r="F147" s="874"/>
      <c r="G147" s="874"/>
      <c r="H147" s="874"/>
      <c r="I147" s="874"/>
      <c r="J147" s="874"/>
      <c r="K147" s="874"/>
      <c r="L147" s="874"/>
      <c r="M147" s="874"/>
      <c r="N147" s="874"/>
      <c r="O147" s="874"/>
      <c r="P147" s="874"/>
      <c r="Q147" s="874"/>
      <c r="R147" s="874"/>
      <c r="S147" s="874"/>
      <c r="T147" s="874"/>
      <c r="U147" s="874"/>
      <c r="V147" s="874"/>
      <c r="W147" s="874"/>
      <c r="X147" s="874"/>
      <c r="Y147" s="874"/>
      <c r="Z147" s="874"/>
      <c r="AA147" s="874"/>
      <c r="AB147" s="874"/>
      <c r="AC147" s="874"/>
      <c r="AD147" s="874"/>
      <c r="AE147" s="874"/>
      <c r="AF147" s="874"/>
      <c r="AG147" s="874"/>
      <c r="AH147" s="874"/>
      <c r="AI147" s="874"/>
      <c r="AJ147" s="874"/>
      <c r="AK147" s="874"/>
      <c r="AL147" s="874"/>
      <c r="AM147" s="874"/>
      <c r="AN147" s="874"/>
      <c r="AO147" s="874"/>
    </row>
    <row r="148" spans="1:41" x14ac:dyDescent="0.2">
      <c r="B148" s="982"/>
      <c r="C148" s="871" t="s">
        <v>391</v>
      </c>
      <c r="D148" s="869" t="s">
        <v>976</v>
      </c>
      <c r="E148" s="875" cm="1">
        <f t="array" ref="E148:AO148">TRANSPOSE('SCREED ELEVATIONS'!$N$745:$N$781)</f>
        <v>1.5598204897442731</v>
      </c>
      <c r="F148" s="875">
        <v>1.5598204897442731</v>
      </c>
      <c r="G148" s="875">
        <v>1.5598204897442731</v>
      </c>
      <c r="H148" s="875">
        <v>1.5598204897442731</v>
      </c>
      <c r="I148" s="875">
        <v>1.5433081979108974</v>
      </c>
      <c r="J148" s="875">
        <v>1.5433081979108974</v>
      </c>
      <c r="K148" s="875">
        <v>1.5526831979108975</v>
      </c>
      <c r="L148" s="875">
        <v>1.5526831979108975</v>
      </c>
      <c r="M148" s="875">
        <v>1.5526831979108975</v>
      </c>
      <c r="N148" s="875">
        <v>1.5526831979108975</v>
      </c>
      <c r="O148" s="875">
        <v>1.5526831979108975</v>
      </c>
      <c r="P148" s="875">
        <v>1.5526831979108975</v>
      </c>
      <c r="Q148" s="875">
        <v>1.5526831979108975</v>
      </c>
      <c r="R148" s="875">
        <v>1.5872821081532866</v>
      </c>
      <c r="S148" s="875">
        <v>1.5872821081532866</v>
      </c>
      <c r="T148" s="875">
        <v>1.6008237748199534</v>
      </c>
      <c r="U148" s="875">
        <v>1.6008237748199534</v>
      </c>
      <c r="V148" s="875">
        <v>1.6008237748199534</v>
      </c>
      <c r="W148" s="875">
        <v>1.5777163829337755</v>
      </c>
      <c r="X148" s="875">
        <v>1.5818830496004423</v>
      </c>
      <c r="Y148" s="875">
        <v>1.5818830496004423</v>
      </c>
      <c r="Z148" s="875">
        <v>1.5818830496004423</v>
      </c>
      <c r="AA148" s="875">
        <v>1.5683413829337756</v>
      </c>
      <c r="AB148" s="875">
        <v>1.5326371066512714</v>
      </c>
      <c r="AC148" s="875">
        <v>1.5388871066512715</v>
      </c>
      <c r="AD148" s="875">
        <v>1.5388871066512715</v>
      </c>
      <c r="AE148" s="875">
        <v>1.5388871066512715</v>
      </c>
      <c r="AF148" s="875">
        <v>1.5388871066512715</v>
      </c>
      <c r="AG148" s="875">
        <v>1.5388871066512715</v>
      </c>
      <c r="AH148" s="875">
        <v>1.5388871066512715</v>
      </c>
      <c r="AI148" s="875">
        <v>1.5388871066512715</v>
      </c>
      <c r="AJ148" s="875">
        <v>1.5295121066512714</v>
      </c>
      <c r="AK148" s="875">
        <v>1.4940845450347675</v>
      </c>
      <c r="AL148" s="875">
        <v>1.5086678783681011</v>
      </c>
      <c r="AM148" s="875">
        <v>1.5086678783681011</v>
      </c>
      <c r="AN148" s="875">
        <v>1.5086678783681011</v>
      </c>
      <c r="AO148" s="875">
        <v>1.5086678783681011</v>
      </c>
    </row>
    <row r="149" spans="1:41" x14ac:dyDescent="0.2">
      <c r="B149" s="982"/>
      <c r="C149" s="871" t="s">
        <v>392</v>
      </c>
      <c r="D149" s="869" t="s">
        <v>977</v>
      </c>
      <c r="E149" s="875" cm="1">
        <f t="array" ref="E149">INDEX('SCREED ELEVATIONS'!$1:$1048576,_xlfn.XMATCH(RIGHT($A144,LEN($A144)-3),'SCREED ELEVATIONS'!$A:$A)+2+COLUMN()-5,10)</f>
        <v>1.1187839471161598</v>
      </c>
      <c r="F149" s="875" cm="1">
        <f t="array" ref="F149">INDEX('SCREED ELEVATIONS'!$1:$1048576,_xlfn.XMATCH(RIGHT($A144,LEN($A144)-3),'SCREED ELEVATIONS'!$A:$A)+2+COLUMN()-5,10)</f>
        <v>1.1195190494499885</v>
      </c>
      <c r="G149" s="875" cm="1">
        <f t="array" ref="G149">INDEX('SCREED ELEVATIONS'!$1:$1048576,_xlfn.XMATCH(RIGHT($A144,LEN($A144)-3),'SCREED ELEVATIONS'!$A:$A)+2+COLUMN()-5,10)</f>
        <v>1.1215549221130889</v>
      </c>
      <c r="H149" s="875" cm="1">
        <f t="array" ref="H149">INDEX('SCREED ELEVATIONS'!$1:$1048576,_xlfn.XMATCH(RIGHT($A144,LEN($A144)-3),'SCREED ELEVATIONS'!$A:$A)+2+COLUMN()-5,10)</f>
        <v>1.1221674025576223</v>
      </c>
      <c r="I149" s="875" cm="1">
        <f t="array" ref="I149">INDEX('SCREED ELEVATIONS'!$1:$1048576,_xlfn.XMATCH(RIGHT($A144,LEN($A144)-3),'SCREED ELEVATIONS'!$A:$A)+2+COLUMN()-5,10)</f>
        <v>1.0951472330499932</v>
      </c>
      <c r="J149" s="875" cm="1">
        <f t="array" ref="J149">INDEX('SCREED ELEVATIONS'!$1:$1048576,_xlfn.XMATCH(RIGHT($A144,LEN($A144)-3),'SCREED ELEVATIONS'!$A:$A)+2+COLUMN()-5,10)</f>
        <v>1.0928290350225602</v>
      </c>
      <c r="K149" s="875" cm="1">
        <f t="array" ref="K149">INDEX('SCREED ELEVATIONS'!$1:$1048576,_xlfn.XMATCH(RIGHT($A144,LEN($A144)-3),'SCREED ELEVATIONS'!$A:$A)+2+COLUMN()-5,10)</f>
        <v>1.1035448853562961</v>
      </c>
      <c r="L149" s="875" cm="1">
        <f t="array" ref="L149">INDEX('SCREED ELEVATIONS'!$1:$1048576,_xlfn.XMATCH(RIGHT($A144,LEN($A144)-3),'SCREED ELEVATIONS'!$A:$A)+2+COLUMN()-5,10)</f>
        <v>1.102320966242933</v>
      </c>
      <c r="M149" s="875" cm="1">
        <f t="array" ref="M149">INDEX('SCREED ELEVATIONS'!$1:$1048576,_xlfn.XMATCH(RIGHT($A144,LEN($A144)-3),'SCREED ELEVATIONS'!$A:$A)+2+COLUMN()-5,10)</f>
        <v>1.1109941309816174</v>
      </c>
      <c r="N149" s="875" cm="1">
        <f t="array" ref="N149">INDEX('SCREED ELEVATIONS'!$1:$1048576,_xlfn.XMATCH(RIGHT($A144,LEN($A144)-3),'SCREED ELEVATIONS'!$A:$A)+2+COLUMN()-5,10)</f>
        <v>1.1068699667878996</v>
      </c>
      <c r="O149" s="875" cm="1">
        <f t="array" ref="O149">INDEX('SCREED ELEVATIONS'!$1:$1048576,_xlfn.XMATCH(RIGHT($A144,LEN($A144)-3),'SCREED ELEVATIONS'!$A:$A)+2+COLUMN()-5,10)</f>
        <v>1.1070773267320697</v>
      </c>
      <c r="P149" s="875" cm="1">
        <f t="array" ref="P149">INDEX('SCREED ELEVATIONS'!$1:$1048576,_xlfn.XMATCH(RIGHT($A144,LEN($A144)-3),'SCREED ELEVATIONS'!$A:$A)+2+COLUMN()-5,10)</f>
        <v>1.1065646273398038</v>
      </c>
      <c r="Q149" s="875" cm="1">
        <f t="array" ref="Q149">INDEX('SCREED ELEVATIONS'!$1:$1048576,_xlfn.XMATCH(RIGHT($A144,LEN($A144)-3),'SCREED ELEVATIONS'!$A:$A)+2+COLUMN()-5,10)</f>
        <v>1.1039373222837463</v>
      </c>
      <c r="R149" s="875" cm="1">
        <f t="array" ref="R149">INDEX('SCREED ELEVATIONS'!$1:$1048576,_xlfn.XMATCH(RIGHT($A144,LEN($A144)-3),'SCREED ELEVATIONS'!$A:$A)+2+COLUMN()-5,10)</f>
        <v>1.0980540378582468</v>
      </c>
      <c r="S149" s="875" cm="1">
        <f t="array" ref="S149">INDEX('SCREED ELEVATIONS'!$1:$1048576,_xlfn.XMATCH(RIGHT($A144,LEN($A144)-3),'SCREED ELEVATIONS'!$A:$A)+2+COLUMN()-5,10)</f>
        <v>1.0966187782577712</v>
      </c>
      <c r="T149" s="875" cm="1">
        <f t="array" ref="T149">INDEX('SCREED ELEVATIONS'!$1:$1048576,_xlfn.XMATCH(RIGHT($A144,LEN($A144)-3),'SCREED ELEVATIONS'!$A:$A)+2+COLUMN()-5,10)</f>
        <v>1.1168532761973564</v>
      </c>
      <c r="U149" s="875" cm="1">
        <f t="array" ref="U149">INDEX('SCREED ELEVATIONS'!$1:$1048576,_xlfn.XMATCH(RIGHT($A144,LEN($A144)-3),'SCREED ELEVATIONS'!$A:$A)+2+COLUMN()-5,10)</f>
        <v>1.120023453871603</v>
      </c>
      <c r="V149" s="875" cm="1">
        <f t="array" ref="V149">INDEX('SCREED ELEVATIONS'!$1:$1048576,_xlfn.XMATCH(RIGHT($A144,LEN($A144)-3),'SCREED ELEVATIONS'!$A:$A)+2+COLUMN()-5,10)</f>
        <v>1.1200825920205841</v>
      </c>
      <c r="W149" s="875" cm="1">
        <f t="array" ref="W149">INDEX('SCREED ELEVATIONS'!$1:$1048576,_xlfn.XMATCH(RIGHT($A144,LEN($A144)-3),'SCREED ELEVATIONS'!$A:$A)+2+COLUMN()-5,10)</f>
        <v>1.1069432999923996</v>
      </c>
      <c r="X149" s="875" cm="1">
        <f t="array" ref="X149">INDEX('SCREED ELEVATIONS'!$1:$1048576,_xlfn.XMATCH(RIGHT($A144,LEN($A144)-3),'SCREED ELEVATIONS'!$A:$A)+2+COLUMN()-5,10)</f>
        <v>1.108392963805785</v>
      </c>
      <c r="Y149" s="875" cm="1">
        <f t="array" ref="Y149">INDEX('SCREED ELEVATIONS'!$1:$1048576,_xlfn.XMATCH(RIGHT($A144,LEN($A144)-3),'SCREED ELEVATIONS'!$A:$A)+2+COLUMN()-5,10)</f>
        <v>1.1062786904046005</v>
      </c>
      <c r="Z149" s="875" cm="1">
        <f t="array" ref="Z149">INDEX('SCREED ELEVATIONS'!$1:$1048576,_xlfn.XMATCH(RIGHT($A144,LEN($A144)-3),'SCREED ELEVATIONS'!$A:$A)+2+COLUMN()-5,10)</f>
        <v>1.107170967634205</v>
      </c>
      <c r="AA149" s="875" cm="1">
        <f t="array" ref="AA149">INDEX('SCREED ELEVATIONS'!$1:$1048576,_xlfn.XMATCH(RIGHT($A144,LEN($A144)-3),'SCREED ELEVATIONS'!$A:$A)+2+COLUMN()-5,10)</f>
        <v>1.0868994527101046</v>
      </c>
      <c r="AB149" s="875" cm="1">
        <f t="array" ref="AB149">INDEX('SCREED ELEVATIONS'!$1:$1048576,_xlfn.XMATCH(RIGHT($A144,LEN($A144)-3),'SCREED ELEVATIONS'!$A:$A)+2+COLUMN()-5,10)</f>
        <v>1.0877411869335725</v>
      </c>
      <c r="AC149" s="875" cm="1">
        <f t="array" ref="AC149">INDEX('SCREED ELEVATIONS'!$1:$1048576,_xlfn.XMATCH(RIGHT($A144,LEN($A144)-3),'SCREED ELEVATIONS'!$A:$A)+2+COLUMN()-5,10)</f>
        <v>1.0922775522878332</v>
      </c>
      <c r="AD149" s="875" cm="1">
        <f t="array" ref="AD149">INDEX('SCREED ELEVATIONS'!$1:$1048576,_xlfn.XMATCH(RIGHT($A144,LEN($A144)-3),'SCREED ELEVATIONS'!$A:$A)+2+COLUMN()-5,10)</f>
        <v>1.0937213097763838</v>
      </c>
      <c r="AE149" s="875" cm="1">
        <f t="array" ref="AE149">INDEX('SCREED ELEVATIONS'!$1:$1048576,_xlfn.XMATCH(RIGHT($A144,LEN($A144)-3),'SCREED ELEVATIONS'!$A:$A)+2+COLUMN()-5,10)</f>
        <v>1.0973263786861303</v>
      </c>
      <c r="AF149" s="875" cm="1">
        <f t="array" ref="AF149">INDEX('SCREED ELEVATIONS'!$1:$1048576,_xlfn.XMATCH(RIGHT($A144,LEN($A144)-3),'SCREED ELEVATIONS'!$A:$A)+2+COLUMN()-5,10)</f>
        <v>1.0995386449418043</v>
      </c>
      <c r="AG149" s="875" cm="1">
        <f t="array" ref="AG149">INDEX('SCREED ELEVATIONS'!$1:$1048576,_xlfn.XMATCH(RIGHT($A144,LEN($A144)-3),'SCREED ELEVATIONS'!$A:$A)+2+COLUMN()-5,10)</f>
        <v>1.1015814370883441</v>
      </c>
      <c r="AH149" s="875" cm="1">
        <f t="array" ref="AH149">INDEX('SCREED ELEVATIONS'!$1:$1048576,_xlfn.XMATCH(RIGHT($A144,LEN($A144)-3),'SCREED ELEVATIONS'!$A:$A)+2+COLUMN()-5,10)</f>
        <v>1.1013975304714045</v>
      </c>
      <c r="AI149" s="875" cm="1">
        <f t="array" ref="AI149">INDEX('SCREED ELEVATIONS'!$1:$1048576,_xlfn.XMATCH(RIGHT($A144,LEN($A144)-3),'SCREED ELEVATIONS'!$A:$A)+2+COLUMN()-5,10)</f>
        <v>1.1008767965136763</v>
      </c>
      <c r="AJ149" s="875" cm="1">
        <f t="array" ref="AJ149">INDEX('SCREED ELEVATIONS'!$1:$1048576,_xlfn.XMATCH(RIGHT($A144,LEN($A144)-3),'SCREED ELEVATIONS'!$A:$A)+2+COLUMN()-5,10)</f>
        <v>1.0814812529087983</v>
      </c>
      <c r="AK149" s="875" cm="1">
        <f t="array" ref="AK149">INDEX('SCREED ELEVATIONS'!$1:$1048576,_xlfn.XMATCH(RIGHT($A144,LEN($A144)-3),'SCREED ELEVATIONS'!$A:$A)+2+COLUMN()-5,10)</f>
        <v>1.0832858355289596</v>
      </c>
      <c r="AL149" s="875" cm="1">
        <f t="array" ref="AL149">INDEX('SCREED ELEVATIONS'!$1:$1048576,_xlfn.XMATCH(RIGHT($A144,LEN($A144)-3),'SCREED ELEVATIONS'!$A:$A)+2+COLUMN()-5,10)</f>
        <v>1.0948254473061272</v>
      </c>
      <c r="AM149" s="875" cm="1">
        <f t="array" ref="AM149">INDEX('SCREED ELEVATIONS'!$1:$1048576,_xlfn.XMATCH(RIGHT($A144,LEN($A144)-3),'SCREED ELEVATIONS'!$A:$A)+2+COLUMN()-5,10)</f>
        <v>1.0868873158843573</v>
      </c>
      <c r="AN149" s="875" cm="1">
        <f t="array" ref="AN149">INDEX('SCREED ELEVATIONS'!$1:$1048576,_xlfn.XMATCH(RIGHT($A144,LEN($A144)-3),'SCREED ELEVATIONS'!$A:$A)+2+COLUMN()-5,10)</f>
        <v>1.0805544114003145</v>
      </c>
      <c r="AO149" s="875" cm="1">
        <f t="array" ref="AO149">INDEX('SCREED ELEVATIONS'!$1:$1048576,_xlfn.XMATCH(RIGHT($A144,LEN($A144)-3),'SCREED ELEVATIONS'!$A:$A)+2+COLUMN()-5,10)</f>
        <v>1.0742215069161805</v>
      </c>
    </row>
    <row r="150" spans="1:41" x14ac:dyDescent="0.2">
      <c r="B150" s="982"/>
      <c r="C150" s="871" t="s">
        <v>493</v>
      </c>
      <c r="D150" s="869" t="s">
        <v>498</v>
      </c>
      <c r="E150" s="874"/>
      <c r="F150" s="874"/>
      <c r="G150" s="874"/>
      <c r="H150" s="874"/>
      <c r="I150" s="874"/>
      <c r="J150" s="874"/>
      <c r="K150" s="874"/>
      <c r="L150" s="874"/>
      <c r="M150" s="874"/>
      <c r="N150" s="874"/>
      <c r="O150" s="874"/>
      <c r="P150" s="874"/>
      <c r="Q150" s="874"/>
      <c r="R150" s="874"/>
      <c r="S150" s="874"/>
      <c r="T150" s="874"/>
      <c r="U150" s="874"/>
      <c r="V150" s="874"/>
      <c r="W150" s="874"/>
      <c r="X150" s="874"/>
      <c r="Y150" s="874"/>
      <c r="Z150" s="874"/>
      <c r="AA150" s="874"/>
      <c r="AB150" s="874"/>
      <c r="AC150" s="874"/>
      <c r="AD150" s="874"/>
      <c r="AE150" s="874"/>
      <c r="AF150" s="874"/>
      <c r="AG150" s="874"/>
      <c r="AH150" s="874"/>
      <c r="AI150" s="874"/>
      <c r="AJ150" s="874"/>
      <c r="AK150" s="874"/>
      <c r="AL150" s="874"/>
      <c r="AM150" s="874"/>
      <c r="AN150" s="874"/>
      <c r="AO150" s="874"/>
    </row>
    <row r="151" spans="1:41" x14ac:dyDescent="0.2">
      <c r="B151" s="982"/>
      <c r="C151" s="871" t="s">
        <v>494</v>
      </c>
      <c r="D151" s="871" t="s">
        <v>497</v>
      </c>
      <c r="E151" s="876" cm="1">
        <f t="array" ref="E151">INDEX('SCREED ELEVATIONS'!$1:$1048576,_xlfn.XMATCH(RIGHT($A144,LEN($A144)-3),'SCREED ELEVATIONS'!$A:$A)+2+COLUMN()-5,3)</f>
        <v>8.5</v>
      </c>
      <c r="F151" s="876" cm="1">
        <f t="array" ref="F151">INDEX('SCREED ELEVATIONS'!$1:$1048576,_xlfn.XMATCH(RIGHT($A144,LEN($A144)-3),'SCREED ELEVATIONS'!$A:$A)+2+COLUMN()-5,3)</f>
        <v>8.5</v>
      </c>
      <c r="G151" s="876" cm="1">
        <f t="array" ref="G151">INDEX('SCREED ELEVATIONS'!$1:$1048576,_xlfn.XMATCH(RIGHT($A144,LEN($A144)-3),'SCREED ELEVATIONS'!$A:$A)+2+COLUMN()-5,3)</f>
        <v>8.5</v>
      </c>
      <c r="H151" s="876" cm="1">
        <f t="array" ref="H151">INDEX('SCREED ELEVATIONS'!$1:$1048576,_xlfn.XMATCH(RIGHT($A144,LEN($A144)-3),'SCREED ELEVATIONS'!$A:$A)+2+COLUMN()-5,3)</f>
        <v>8.5</v>
      </c>
      <c r="I151" s="876" cm="1">
        <f t="array" ref="I151">INDEX('SCREED ELEVATIONS'!$1:$1048576,_xlfn.XMATCH(RIGHT($A144,LEN($A144)-3),'SCREED ELEVATIONS'!$A:$A)+2+COLUMN()-5,3)</f>
        <v>8.5</v>
      </c>
      <c r="J151" s="876" cm="1">
        <f t="array" ref="J151">INDEX('SCREED ELEVATIONS'!$1:$1048576,_xlfn.XMATCH(RIGHT($A144,LEN($A144)-3),'SCREED ELEVATIONS'!$A:$A)+2+COLUMN()-5,3)</f>
        <v>8.5</v>
      </c>
      <c r="K151" s="876" cm="1">
        <f t="array" ref="K151">INDEX('SCREED ELEVATIONS'!$1:$1048576,_xlfn.XMATCH(RIGHT($A144,LEN($A144)-3),'SCREED ELEVATIONS'!$A:$A)+2+COLUMN()-5,3)</f>
        <v>8.5</v>
      </c>
      <c r="L151" s="876" cm="1">
        <f t="array" ref="L151">INDEX('SCREED ELEVATIONS'!$1:$1048576,_xlfn.XMATCH(RIGHT($A144,LEN($A144)-3),'SCREED ELEVATIONS'!$A:$A)+2+COLUMN()-5,3)</f>
        <v>8.5</v>
      </c>
      <c r="M151" s="876" cm="1">
        <f t="array" ref="M151">INDEX('SCREED ELEVATIONS'!$1:$1048576,_xlfn.XMATCH(RIGHT($A144,LEN($A144)-3),'SCREED ELEVATIONS'!$A:$A)+2+COLUMN()-5,3)</f>
        <v>8.5</v>
      </c>
      <c r="N151" s="876" cm="1">
        <f t="array" ref="N151">INDEX('SCREED ELEVATIONS'!$1:$1048576,_xlfn.XMATCH(RIGHT($A144,LEN($A144)-3),'SCREED ELEVATIONS'!$A:$A)+2+COLUMN()-5,3)</f>
        <v>8.5</v>
      </c>
      <c r="O151" s="876" cm="1">
        <f t="array" ref="O151">INDEX('SCREED ELEVATIONS'!$1:$1048576,_xlfn.XMATCH(RIGHT($A144,LEN($A144)-3),'SCREED ELEVATIONS'!$A:$A)+2+COLUMN()-5,3)</f>
        <v>8.5</v>
      </c>
      <c r="P151" s="876" cm="1">
        <f t="array" ref="P151">INDEX('SCREED ELEVATIONS'!$1:$1048576,_xlfn.XMATCH(RIGHT($A144,LEN($A144)-3),'SCREED ELEVATIONS'!$A:$A)+2+COLUMN()-5,3)</f>
        <v>8.5</v>
      </c>
      <c r="Q151" s="876" cm="1">
        <f t="array" ref="Q151">INDEX('SCREED ELEVATIONS'!$1:$1048576,_xlfn.XMATCH(RIGHT($A144,LEN($A144)-3),'SCREED ELEVATIONS'!$A:$A)+2+COLUMN()-5,3)</f>
        <v>8.5</v>
      </c>
      <c r="R151" s="876" cm="1">
        <f t="array" ref="R151">INDEX('SCREED ELEVATIONS'!$1:$1048576,_xlfn.XMATCH(RIGHT($A144,LEN($A144)-3),'SCREED ELEVATIONS'!$A:$A)+2+COLUMN()-5,3)</f>
        <v>8.5</v>
      </c>
      <c r="S151" s="876" cm="1">
        <f t="array" ref="S151">INDEX('SCREED ELEVATIONS'!$1:$1048576,_xlfn.XMATCH(RIGHT($A144,LEN($A144)-3),'SCREED ELEVATIONS'!$A:$A)+2+COLUMN()-5,3)</f>
        <v>8.5</v>
      </c>
      <c r="T151" s="876" cm="1">
        <f t="array" ref="T151">INDEX('SCREED ELEVATIONS'!$1:$1048576,_xlfn.XMATCH(RIGHT($A144,LEN($A144)-3),'SCREED ELEVATIONS'!$A:$A)+2+COLUMN()-5,3)</f>
        <v>8.5</v>
      </c>
      <c r="U151" s="876" cm="1">
        <f t="array" ref="U151">INDEX('SCREED ELEVATIONS'!$1:$1048576,_xlfn.XMATCH(RIGHT($A144,LEN($A144)-3),'SCREED ELEVATIONS'!$A:$A)+2+COLUMN()-5,3)</f>
        <v>8.5</v>
      </c>
      <c r="V151" s="876" cm="1">
        <f t="array" ref="V151">INDEX('SCREED ELEVATIONS'!$1:$1048576,_xlfn.XMATCH(RIGHT($A144,LEN($A144)-3),'SCREED ELEVATIONS'!$A:$A)+2+COLUMN()-5,3)</f>
        <v>8.5</v>
      </c>
      <c r="W151" s="876" cm="1">
        <f t="array" ref="W151">INDEX('SCREED ELEVATIONS'!$1:$1048576,_xlfn.XMATCH(RIGHT($A144,LEN($A144)-3),'SCREED ELEVATIONS'!$A:$A)+2+COLUMN()-5,3)</f>
        <v>8.5</v>
      </c>
      <c r="X151" s="876" cm="1">
        <f t="array" ref="X151">INDEX('SCREED ELEVATIONS'!$1:$1048576,_xlfn.XMATCH(RIGHT($A144,LEN($A144)-3),'SCREED ELEVATIONS'!$A:$A)+2+COLUMN()-5,3)</f>
        <v>8.5</v>
      </c>
      <c r="Y151" s="876" cm="1">
        <f t="array" ref="Y151">INDEX('SCREED ELEVATIONS'!$1:$1048576,_xlfn.XMATCH(RIGHT($A144,LEN($A144)-3),'SCREED ELEVATIONS'!$A:$A)+2+COLUMN()-5,3)</f>
        <v>8.5</v>
      </c>
      <c r="Z151" s="876" cm="1">
        <f t="array" ref="Z151">INDEX('SCREED ELEVATIONS'!$1:$1048576,_xlfn.XMATCH(RIGHT($A144,LEN($A144)-3),'SCREED ELEVATIONS'!$A:$A)+2+COLUMN()-5,3)</f>
        <v>8.5</v>
      </c>
      <c r="AA151" s="876" cm="1">
        <f t="array" ref="AA151">INDEX('SCREED ELEVATIONS'!$1:$1048576,_xlfn.XMATCH(RIGHT($A144,LEN($A144)-3),'SCREED ELEVATIONS'!$A:$A)+2+COLUMN()-5,3)</f>
        <v>8.5</v>
      </c>
      <c r="AB151" s="876" cm="1">
        <f t="array" ref="AB151">INDEX('SCREED ELEVATIONS'!$1:$1048576,_xlfn.XMATCH(RIGHT($A144,LEN($A144)-3),'SCREED ELEVATIONS'!$A:$A)+2+COLUMN()-5,3)</f>
        <v>8.5</v>
      </c>
      <c r="AC151" s="876" cm="1">
        <f t="array" ref="AC151">INDEX('SCREED ELEVATIONS'!$1:$1048576,_xlfn.XMATCH(RIGHT($A144,LEN($A144)-3),'SCREED ELEVATIONS'!$A:$A)+2+COLUMN()-5,3)</f>
        <v>8.5</v>
      </c>
      <c r="AD151" s="876" cm="1">
        <f t="array" ref="AD151">INDEX('SCREED ELEVATIONS'!$1:$1048576,_xlfn.XMATCH(RIGHT($A144,LEN($A144)-3),'SCREED ELEVATIONS'!$A:$A)+2+COLUMN()-5,3)</f>
        <v>8.5</v>
      </c>
      <c r="AE151" s="876" cm="1">
        <f t="array" ref="AE151">INDEX('SCREED ELEVATIONS'!$1:$1048576,_xlfn.XMATCH(RIGHT($A144,LEN($A144)-3),'SCREED ELEVATIONS'!$A:$A)+2+COLUMN()-5,3)</f>
        <v>8.5</v>
      </c>
      <c r="AF151" s="876" cm="1">
        <f t="array" ref="AF151">INDEX('SCREED ELEVATIONS'!$1:$1048576,_xlfn.XMATCH(RIGHT($A144,LEN($A144)-3),'SCREED ELEVATIONS'!$A:$A)+2+COLUMN()-5,3)</f>
        <v>8.5</v>
      </c>
      <c r="AG151" s="876" cm="1">
        <f t="array" ref="AG151">INDEX('SCREED ELEVATIONS'!$1:$1048576,_xlfn.XMATCH(RIGHT($A144,LEN($A144)-3),'SCREED ELEVATIONS'!$A:$A)+2+COLUMN()-5,3)</f>
        <v>8.5</v>
      </c>
      <c r="AH151" s="876" cm="1">
        <f t="array" ref="AH151">INDEX('SCREED ELEVATIONS'!$1:$1048576,_xlfn.XMATCH(RIGHT($A144,LEN($A144)-3),'SCREED ELEVATIONS'!$A:$A)+2+COLUMN()-5,3)</f>
        <v>8.5</v>
      </c>
      <c r="AI151" s="876" cm="1">
        <f t="array" ref="AI151">INDEX('SCREED ELEVATIONS'!$1:$1048576,_xlfn.XMATCH(RIGHT($A144,LEN($A144)-3),'SCREED ELEVATIONS'!$A:$A)+2+COLUMN()-5,3)</f>
        <v>8.5</v>
      </c>
      <c r="AJ151" s="876" cm="1">
        <f t="array" ref="AJ151">INDEX('SCREED ELEVATIONS'!$1:$1048576,_xlfn.XMATCH(RIGHT($A144,LEN($A144)-3),'SCREED ELEVATIONS'!$A:$A)+2+COLUMN()-5,3)</f>
        <v>8.5</v>
      </c>
      <c r="AK151" s="876" cm="1">
        <f t="array" ref="AK151">INDEX('SCREED ELEVATIONS'!$1:$1048576,_xlfn.XMATCH(RIGHT($A144,LEN($A144)-3),'SCREED ELEVATIONS'!$A:$A)+2+COLUMN()-5,3)</f>
        <v>8.5</v>
      </c>
      <c r="AL151" s="876" cm="1">
        <f t="array" ref="AL151">INDEX('SCREED ELEVATIONS'!$1:$1048576,_xlfn.XMATCH(RIGHT($A144,LEN($A144)-3),'SCREED ELEVATIONS'!$A:$A)+2+COLUMN()-5,3)</f>
        <v>8.5</v>
      </c>
      <c r="AM151" s="876" cm="1">
        <f t="array" ref="AM151">INDEX('SCREED ELEVATIONS'!$1:$1048576,_xlfn.XMATCH(RIGHT($A144,LEN($A144)-3),'SCREED ELEVATIONS'!$A:$A)+2+COLUMN()-5,3)</f>
        <v>8.5</v>
      </c>
      <c r="AN151" s="876" cm="1">
        <f t="array" ref="AN151">INDEX('SCREED ELEVATIONS'!$1:$1048576,_xlfn.XMATCH(RIGHT($A144,LEN($A144)-3),'SCREED ELEVATIONS'!$A:$A)+2+COLUMN()-5,3)</f>
        <v>8.5</v>
      </c>
      <c r="AO151" s="876" cm="1">
        <f t="array" ref="AO151">INDEX('SCREED ELEVATIONS'!$1:$1048576,_xlfn.XMATCH(RIGHT($A144,LEN($A144)-3),'SCREED ELEVATIONS'!$A:$A)+2+COLUMN()-5,3)</f>
        <v>8.5</v>
      </c>
    </row>
    <row r="152" spans="1:41" x14ac:dyDescent="0.2">
      <c r="B152" s="982"/>
      <c r="C152" s="871" t="s">
        <v>495</v>
      </c>
      <c r="D152" s="869" t="s">
        <v>978</v>
      </c>
      <c r="E152" s="874"/>
      <c r="F152" s="874"/>
      <c r="G152" s="874"/>
      <c r="H152" s="874"/>
      <c r="I152" s="874"/>
      <c r="J152" s="874"/>
      <c r="K152" s="874"/>
      <c r="L152" s="874"/>
      <c r="M152" s="874"/>
      <c r="N152" s="874"/>
      <c r="O152" s="874"/>
      <c r="P152" s="874"/>
      <c r="Q152" s="874"/>
      <c r="R152" s="874"/>
      <c r="S152" s="874"/>
      <c r="T152" s="874"/>
      <c r="U152" s="874"/>
      <c r="V152" s="874"/>
      <c r="W152" s="874"/>
      <c r="X152" s="874"/>
      <c r="Y152" s="874"/>
      <c r="Z152" s="874"/>
      <c r="AA152" s="874"/>
      <c r="AB152" s="874"/>
      <c r="AC152" s="874"/>
      <c r="AD152" s="874"/>
      <c r="AE152" s="874"/>
      <c r="AF152" s="874"/>
      <c r="AG152" s="874"/>
      <c r="AH152" s="874"/>
      <c r="AI152" s="874"/>
      <c r="AJ152" s="874"/>
      <c r="AK152" s="874"/>
      <c r="AL152" s="874"/>
      <c r="AM152" s="874"/>
      <c r="AN152" s="874"/>
      <c r="AO152" s="874"/>
    </row>
    <row r="153" spans="1:41" x14ac:dyDescent="0.2">
      <c r="B153" s="982"/>
      <c r="C153" s="871" t="s">
        <v>496</v>
      </c>
      <c r="D153" s="869" t="s">
        <v>979</v>
      </c>
      <c r="E153" s="874"/>
      <c r="F153" s="874"/>
      <c r="G153" s="874"/>
      <c r="H153" s="874"/>
      <c r="I153" s="874"/>
      <c r="J153" s="874"/>
      <c r="K153" s="874"/>
      <c r="L153" s="874"/>
      <c r="M153" s="874"/>
      <c r="N153" s="874"/>
      <c r="O153" s="874"/>
      <c r="P153" s="874"/>
      <c r="Q153" s="874"/>
      <c r="R153" s="874"/>
      <c r="S153" s="874"/>
      <c r="T153" s="874"/>
      <c r="U153" s="874"/>
      <c r="V153" s="874"/>
      <c r="W153" s="874"/>
      <c r="X153" s="874"/>
      <c r="Y153" s="874"/>
      <c r="Z153" s="874"/>
      <c r="AA153" s="874"/>
      <c r="AB153" s="874"/>
      <c r="AC153" s="874"/>
      <c r="AD153" s="874"/>
      <c r="AE153" s="874"/>
      <c r="AF153" s="874"/>
      <c r="AG153" s="874"/>
      <c r="AH153" s="874"/>
      <c r="AI153" s="874"/>
      <c r="AJ153" s="874"/>
      <c r="AK153" s="874"/>
      <c r="AL153" s="874"/>
      <c r="AM153" s="874"/>
      <c r="AN153" s="874"/>
      <c r="AO153" s="874"/>
    </row>
    <row r="154" spans="1:41" x14ac:dyDescent="0.2">
      <c r="A154" s="9" t="str" cm="1">
        <f t="array" ref="A154">INDEX('TOP OF DECK ELEVATIONS'!$10:$10,_xlfn.XMATCH($A144,'TOP OF DECK ELEVATIONS'!$10:$10)+4)</f>
        <v>CL GIRDER B</v>
      </c>
      <c r="B154" s="982" t="s">
        <v>230</v>
      </c>
      <c r="C154" s="871" t="s">
        <v>164</v>
      </c>
      <c r="D154" s="871" t="s">
        <v>975</v>
      </c>
      <c r="E154" s="874" cm="1">
        <f t="array" ref="E154">INDEX('TOP OF DECK ELEVATIONS'!$1:$1048576,COLUMN(O154),_xlfn.XMATCH($A154,'TOP OF DECK ELEVATIONS'!$10:$10)+3)</f>
        <v>1060.1999528953556</v>
      </c>
      <c r="F154" s="874" cm="1">
        <f t="array" ref="F154">INDEX('TOP OF DECK ELEVATIONS'!$1:$1048576,COLUMN(P154),_xlfn.XMATCH($A154,'TOP OF DECK ELEVATIONS'!$10:$10)+3)</f>
        <v>1060.4998145821555</v>
      </c>
      <c r="G154" s="874" cm="1">
        <f t="array" ref="G154">INDEX('TOP OF DECK ELEVATIONS'!$1:$1048576,COLUMN(Q154),_xlfn.XMATCH($A154,'TOP OF DECK ELEVATIONS'!$10:$10)+3)</f>
        <v>1060.7996762689556</v>
      </c>
      <c r="H154" s="874" cm="1">
        <f t="array" ref="H154">INDEX('TOP OF DECK ELEVATIONS'!$1:$1048576,COLUMN(R154),_xlfn.XMATCH($A154,'TOP OF DECK ELEVATIONS'!$10:$10)+3)</f>
        <v>1061.0995379557555</v>
      </c>
      <c r="I154" s="874" cm="1">
        <f t="array" ref="I154">INDEX('TOP OF DECK ELEVATIONS'!$1:$1048576,COLUMN(S154),_xlfn.XMATCH($A154,'TOP OF DECK ELEVATIONS'!$10:$10)+3)</f>
        <v>1061.3993996425556</v>
      </c>
      <c r="J154" s="874" cm="1">
        <f t="array" ref="J154">INDEX('TOP OF DECK ELEVATIONS'!$1:$1048576,COLUMN(T154),_xlfn.XMATCH($A154,'TOP OF DECK ELEVATIONS'!$10:$10)+3)</f>
        <v>1061.6135972050556</v>
      </c>
      <c r="K154" s="874" cm="1">
        <f t="array" ref="K154">INDEX('TOP OF DECK ELEVATIONS'!$1:$1048576,COLUMN(U154),_xlfn.XMATCH($A154,'TOP OF DECK ELEVATIONS'!$10:$10)+3)</f>
        <v>1061.7570760453555</v>
      </c>
      <c r="L154" s="874" cm="1">
        <f t="array" ref="L154">INDEX('TOP OF DECK ELEVATIONS'!$1:$1048576,COLUMN(V154),_xlfn.XMATCH($A154,'TOP OF DECK ELEVATIONS'!$10:$10)+3)</f>
        <v>1061.8277947675556</v>
      </c>
      <c r="M154" s="874" cm="1">
        <f t="array" ref="M154">INDEX('TOP OF DECK ELEVATIONS'!$1:$1048576,COLUMN(W154),_xlfn.XMATCH($A154,'TOP OF DECK ELEVATIONS'!$10:$10)+3)</f>
        <v>1062.0419923300556</v>
      </c>
      <c r="N154" s="874" cm="1">
        <f t="array" ref="N154">INDEX('TOP OF DECK ELEVATIONS'!$1:$1048576,COLUMN(X154),_xlfn.XMATCH($A154,'TOP OF DECK ELEVATIONS'!$10:$10)+3)</f>
        <v>1062.2561898925555</v>
      </c>
      <c r="O154" s="874" cm="1">
        <f t="array" ref="O154">INDEX('TOP OF DECK ELEVATIONS'!$1:$1048576,COLUMN(Y154),_xlfn.XMATCH($A154,'TOP OF DECK ELEVATIONS'!$10:$10)+3)</f>
        <v>1062.4703874550555</v>
      </c>
      <c r="P154" s="874" cm="1">
        <f t="array" ref="P154">INDEX('TOP OF DECK ELEVATIONS'!$1:$1048576,COLUMN(Z154),_xlfn.XMATCH($A154,'TOP OF DECK ELEVATIONS'!$10:$10)+3)</f>
        <v>1062.6845850175555</v>
      </c>
      <c r="Q154" s="874" cm="1">
        <f t="array" ref="Q154">INDEX('TOP OF DECK ELEVATIONS'!$1:$1048576,COLUMN(AA154),_xlfn.XMATCH($A154,'TOP OF DECK ELEVATIONS'!$10:$10)+3)</f>
        <v>1062.8987825800555</v>
      </c>
      <c r="R154" s="874" cm="1">
        <f t="array" ref="R154">INDEX('TOP OF DECK ELEVATIONS'!$1:$1048576,COLUMN(AB154),_xlfn.XMATCH($A154,'TOP OF DECK ELEVATIONS'!$10:$10)+3)</f>
        <v>1063.1129801425557</v>
      </c>
      <c r="S154" s="874" cm="1">
        <f t="array" ref="S154">INDEX('TOP OF DECK ELEVATIONS'!$1:$1048576,COLUMN(AC154),_xlfn.XMATCH($A154,'TOP OF DECK ELEVATIONS'!$10:$10)+3)</f>
        <v>1063.4193757863056</v>
      </c>
      <c r="T154" s="874" cm="1">
        <f t="array" ref="T154">INDEX('TOP OF DECK ELEVATIONS'!$1:$1048576,COLUMN(AD154),_xlfn.XMATCH($A154,'TOP OF DECK ELEVATIONS'!$10:$10)+3)</f>
        <v>1063.5451600453555</v>
      </c>
      <c r="U154" s="874" cm="1">
        <f t="array" ref="U154">INDEX('TOP OF DECK ELEVATIONS'!$1:$1048576,COLUMN(AE154),_xlfn.XMATCH($A154,'TOP OF DECK ELEVATIONS'!$10:$10)+3)</f>
        <v>1063.7257714300556</v>
      </c>
      <c r="V154" s="874" cm="1">
        <f t="array" ref="V154">INDEX('TOP OF DECK ELEVATIONS'!$1:$1048576,COLUMN(AF154),_xlfn.XMATCH($A154,'TOP OF DECK ELEVATIONS'!$10:$10)+3)</f>
        <v>1064.0321670738056</v>
      </c>
      <c r="W154" s="874" cm="1">
        <f t="array" ref="W154">INDEX('TOP OF DECK ELEVATIONS'!$1:$1048576,COLUMN(AG154),_xlfn.XMATCH($A154,'TOP OF DECK ELEVATIONS'!$10:$10)+3)</f>
        <v>1064.3385627175555</v>
      </c>
      <c r="X154" s="874" cm="1">
        <f t="array" ref="X154">INDEX('TOP OF DECK ELEVATIONS'!$1:$1048576,COLUMN(AH154),_xlfn.XMATCH($A154,'TOP OF DECK ELEVATIONS'!$10:$10)+3)</f>
        <v>1064.6449583613055</v>
      </c>
      <c r="Y154" s="874" cm="1">
        <f t="array" ref="Y154">INDEX('TOP OF DECK ELEVATIONS'!$1:$1048576,COLUMN(AI154),_xlfn.XMATCH($A154,'TOP OF DECK ELEVATIONS'!$10:$10)+3)</f>
        <v>1064.9513540050555</v>
      </c>
      <c r="Z154" s="874" cm="1">
        <f t="array" ref="Z154">INDEX('TOP OF DECK ELEVATIONS'!$1:$1048576,COLUMN(AJ154),_xlfn.XMATCH($A154,'TOP OF DECK ELEVATIONS'!$10:$10)+3)</f>
        <v>1065.1320845953555</v>
      </c>
      <c r="AA154" s="874" cm="1">
        <f t="array" ref="AA154">INDEX('TOP OF DECK ELEVATIONS'!$1:$1048576,COLUMN(AK154),_xlfn.XMATCH($A154,'TOP OF DECK ELEVATIONS'!$10:$10)+3)</f>
        <v>1065.2577496488057</v>
      </c>
      <c r="AB154" s="874" cm="1">
        <f t="array" ref="AB154">INDEX('TOP OF DECK ELEVATIONS'!$1:$1048576,COLUMN(AL154),_xlfn.XMATCH($A154,'TOP OF DECK ELEVATIONS'!$10:$10)+3)</f>
        <v>1065.5641452925556</v>
      </c>
      <c r="AC154" s="874" cm="1">
        <f t="array" ref="AC154">INDEX('TOP OF DECK ELEVATIONS'!$1:$1048576,COLUMN(AM154),_xlfn.XMATCH($A154,'TOP OF DECK ELEVATIONS'!$10:$10)+3)</f>
        <v>1065.7783428550556</v>
      </c>
      <c r="AD154" s="874" cm="1">
        <f t="array" ref="AD154">INDEX('TOP OF DECK ELEVATIONS'!$1:$1048576,COLUMN(AN154),_xlfn.XMATCH($A154,'TOP OF DECK ELEVATIONS'!$10:$10)+3)</f>
        <v>1065.9925404175556</v>
      </c>
      <c r="AE154" s="874" cm="1">
        <f t="array" ref="AE154">INDEX('TOP OF DECK ELEVATIONS'!$1:$1048576,COLUMN(AO154),_xlfn.XMATCH($A154,'TOP OF DECK ELEVATIONS'!$10:$10)+3)</f>
        <v>1066.2067379800555</v>
      </c>
      <c r="AF154" s="874" cm="1">
        <f t="array" ref="AF154">INDEX('TOP OF DECK ELEVATIONS'!$1:$1048576,COLUMN(AP154),_xlfn.XMATCH($A154,'TOP OF DECK ELEVATIONS'!$10:$10)+3)</f>
        <v>1066.4209355425555</v>
      </c>
      <c r="AG154" s="874" cm="1">
        <f t="array" ref="AG154">INDEX('TOP OF DECK ELEVATIONS'!$1:$1048576,COLUMN(AQ154),_xlfn.XMATCH($A154,'TOP OF DECK ELEVATIONS'!$10:$10)+3)</f>
        <v>1066.6351331050555</v>
      </c>
      <c r="AH154" s="874" cm="1">
        <f t="array" ref="AH154">INDEX('TOP OF DECK ELEVATIONS'!$1:$1048576,COLUMN(AR154),_xlfn.XMATCH($A154,'TOP OF DECK ELEVATIONS'!$10:$10)+3)</f>
        <v>1066.8493306675555</v>
      </c>
      <c r="AI154" s="874" cm="1">
        <f t="array" ref="AI154">INDEX('TOP OF DECK ELEVATIONS'!$1:$1048576,COLUMN(AS154),_xlfn.XMATCH($A154,'TOP OF DECK ELEVATIONS'!$10:$10)+3)</f>
        <v>1066.9201685953556</v>
      </c>
      <c r="AJ154" s="874" cm="1">
        <f t="array" ref="AJ154">INDEX('TOP OF DECK ELEVATIONS'!$1:$1048576,COLUMN(AT154),_xlfn.XMATCH($A154,'TOP OF DECK ELEVATIONS'!$10:$10)+3)</f>
        <v>1067.0635282300555</v>
      </c>
      <c r="AK154" s="874" cm="1">
        <f t="array" ref="AK154">INDEX('TOP OF DECK ELEVATIONS'!$1:$1048576,COLUMN(AU154),_xlfn.XMATCH($A154,'TOP OF DECK ELEVATIONS'!$10:$10)+3)</f>
        <v>1067.2777257925557</v>
      </c>
      <c r="AL154" s="874" cm="1">
        <f t="array" ref="AL154">INDEX('TOP OF DECK ELEVATIONS'!$1:$1048576,COLUMN(AV154),_xlfn.XMATCH($A154,'TOP OF DECK ELEVATIONS'!$10:$10)+3)</f>
        <v>1067.5776135555805</v>
      </c>
      <c r="AM154" s="874" cm="1">
        <f t="array" ref="AM154">INDEX('TOP OF DECK ELEVATIONS'!$1:$1048576,COLUMN(AW154),_xlfn.XMATCH($A154,'TOP OF DECK ELEVATIONS'!$10:$10)+3)</f>
        <v>1067.8775013186055</v>
      </c>
      <c r="AN154" s="874" cm="1">
        <f t="array" ref="AN154">INDEX('TOP OF DECK ELEVATIONS'!$1:$1048576,COLUMN(AX154),_xlfn.XMATCH($A154,'TOP OF DECK ELEVATIONS'!$10:$10)+3)</f>
        <v>1068.1773890816305</v>
      </c>
      <c r="AO154" s="874" cm="1">
        <f t="array" ref="AO154">INDEX('TOP OF DECK ELEVATIONS'!$1:$1048576,COLUMN(AY154),_xlfn.XMATCH($A154,'TOP OF DECK ELEVATIONS'!$10:$10)+3)</f>
        <v>1068.4772768446555</v>
      </c>
    </row>
    <row r="155" spans="1:41" x14ac:dyDescent="0.2">
      <c r="B155" s="982"/>
      <c r="C155" s="871" t="s">
        <v>165</v>
      </c>
      <c r="D155" s="871" t="s">
        <v>491</v>
      </c>
      <c r="E155" s="874"/>
      <c r="F155" s="874"/>
      <c r="G155" s="874"/>
      <c r="H155" s="874"/>
      <c r="I155" s="874"/>
      <c r="J155" s="874"/>
      <c r="K155" s="874"/>
      <c r="L155" s="874"/>
      <c r="M155" s="874"/>
      <c r="N155" s="874"/>
      <c r="O155" s="874"/>
      <c r="P155" s="874"/>
      <c r="Q155" s="874"/>
      <c r="R155" s="874"/>
      <c r="S155" s="874"/>
      <c r="T155" s="874"/>
      <c r="U155" s="874"/>
      <c r="V155" s="874"/>
      <c r="W155" s="874"/>
      <c r="X155" s="874"/>
      <c r="Y155" s="874"/>
      <c r="Z155" s="874"/>
      <c r="AA155" s="874"/>
      <c r="AB155" s="874"/>
      <c r="AC155" s="874"/>
      <c r="AD155" s="874"/>
      <c r="AE155" s="874"/>
      <c r="AF155" s="874"/>
      <c r="AG155" s="874"/>
      <c r="AH155" s="874"/>
      <c r="AI155" s="874"/>
      <c r="AJ155" s="874"/>
      <c r="AK155" s="874"/>
      <c r="AL155" s="874"/>
      <c r="AM155" s="874"/>
      <c r="AN155" s="874"/>
      <c r="AO155" s="874"/>
    </row>
    <row r="156" spans="1:41" x14ac:dyDescent="0.2">
      <c r="B156" s="982"/>
      <c r="C156" s="871" t="s">
        <v>166</v>
      </c>
      <c r="D156" s="871" t="s">
        <v>492</v>
      </c>
      <c r="E156" s="874"/>
      <c r="F156" s="874"/>
      <c r="G156" s="874"/>
      <c r="H156" s="874"/>
      <c r="I156" s="874"/>
      <c r="J156" s="874"/>
      <c r="K156" s="874"/>
      <c r="L156" s="874"/>
      <c r="M156" s="874"/>
      <c r="N156" s="874"/>
      <c r="O156" s="874"/>
      <c r="P156" s="874"/>
      <c r="Q156" s="874"/>
      <c r="R156" s="874"/>
      <c r="S156" s="874"/>
      <c r="T156" s="874"/>
      <c r="U156" s="874"/>
      <c r="V156" s="874"/>
      <c r="W156" s="874"/>
      <c r="X156" s="874"/>
      <c r="Y156" s="874"/>
      <c r="Z156" s="874"/>
      <c r="AA156" s="874"/>
      <c r="AB156" s="874"/>
      <c r="AC156" s="874"/>
      <c r="AD156" s="874"/>
      <c r="AE156" s="874"/>
      <c r="AF156" s="874"/>
      <c r="AG156" s="874"/>
      <c r="AH156" s="874"/>
      <c r="AI156" s="874"/>
      <c r="AJ156" s="874"/>
      <c r="AK156" s="874"/>
      <c r="AL156" s="874"/>
      <c r="AM156" s="874"/>
      <c r="AN156" s="874"/>
      <c r="AO156" s="874"/>
    </row>
    <row r="157" spans="1:41" x14ac:dyDescent="0.2">
      <c r="B157" s="982"/>
      <c r="C157" s="871" t="s">
        <v>167</v>
      </c>
      <c r="D157" s="869" t="s">
        <v>499</v>
      </c>
      <c r="E157" s="874"/>
      <c r="F157" s="874"/>
      <c r="G157" s="874"/>
      <c r="H157" s="874"/>
      <c r="I157" s="874"/>
      <c r="J157" s="874"/>
      <c r="K157" s="874"/>
      <c r="L157" s="874"/>
      <c r="M157" s="874"/>
      <c r="N157" s="874"/>
      <c r="O157" s="874"/>
      <c r="P157" s="874"/>
      <c r="Q157" s="874"/>
      <c r="R157" s="874"/>
      <c r="S157" s="874"/>
      <c r="T157" s="874"/>
      <c r="U157" s="874"/>
      <c r="V157" s="874"/>
      <c r="W157" s="874"/>
      <c r="X157" s="874"/>
      <c r="Y157" s="874"/>
      <c r="Z157" s="874"/>
      <c r="AA157" s="874"/>
      <c r="AB157" s="874"/>
      <c r="AC157" s="874"/>
      <c r="AD157" s="874"/>
      <c r="AE157" s="874"/>
      <c r="AF157" s="874"/>
      <c r="AG157" s="874"/>
      <c r="AH157" s="874"/>
      <c r="AI157" s="874"/>
      <c r="AJ157" s="874"/>
      <c r="AK157" s="874"/>
      <c r="AL157" s="874"/>
      <c r="AM157" s="874"/>
      <c r="AN157" s="874"/>
      <c r="AO157" s="874"/>
    </row>
    <row r="158" spans="1:41" x14ac:dyDescent="0.2">
      <c r="B158" s="982"/>
      <c r="C158" s="871" t="s">
        <v>391</v>
      </c>
      <c r="D158" s="869" t="s">
        <v>976</v>
      </c>
      <c r="E158" s="875" cm="1">
        <f t="array" ref="E158:AO158">TRANSPOSE('SCREED ELEVATIONS'!$N$745:$N$781)</f>
        <v>1.5598204897442731</v>
      </c>
      <c r="F158" s="875">
        <v>1.5598204897442731</v>
      </c>
      <c r="G158" s="875">
        <v>1.5598204897442731</v>
      </c>
      <c r="H158" s="875">
        <v>1.5598204897442731</v>
      </c>
      <c r="I158" s="875">
        <v>1.5433081979108974</v>
      </c>
      <c r="J158" s="875">
        <v>1.5433081979108974</v>
      </c>
      <c r="K158" s="875">
        <v>1.5526831979108975</v>
      </c>
      <c r="L158" s="875">
        <v>1.5526831979108975</v>
      </c>
      <c r="M158" s="875">
        <v>1.5526831979108975</v>
      </c>
      <c r="N158" s="875">
        <v>1.5526831979108975</v>
      </c>
      <c r="O158" s="875">
        <v>1.5526831979108975</v>
      </c>
      <c r="P158" s="875">
        <v>1.5526831979108975</v>
      </c>
      <c r="Q158" s="875">
        <v>1.5526831979108975</v>
      </c>
      <c r="R158" s="875">
        <v>1.5872821081532866</v>
      </c>
      <c r="S158" s="875">
        <v>1.5872821081532866</v>
      </c>
      <c r="T158" s="875">
        <v>1.6008237748199534</v>
      </c>
      <c r="U158" s="875">
        <v>1.6008237748199534</v>
      </c>
      <c r="V158" s="875">
        <v>1.6008237748199534</v>
      </c>
      <c r="W158" s="875">
        <v>1.5777163829337755</v>
      </c>
      <c r="X158" s="875">
        <v>1.5818830496004423</v>
      </c>
      <c r="Y158" s="875">
        <v>1.5818830496004423</v>
      </c>
      <c r="Z158" s="875">
        <v>1.5818830496004423</v>
      </c>
      <c r="AA158" s="875">
        <v>1.5683413829337756</v>
      </c>
      <c r="AB158" s="875">
        <v>1.5326371066512714</v>
      </c>
      <c r="AC158" s="875">
        <v>1.5388871066512715</v>
      </c>
      <c r="AD158" s="875">
        <v>1.5388871066512715</v>
      </c>
      <c r="AE158" s="875">
        <v>1.5388871066512715</v>
      </c>
      <c r="AF158" s="875">
        <v>1.5388871066512715</v>
      </c>
      <c r="AG158" s="875">
        <v>1.5388871066512715</v>
      </c>
      <c r="AH158" s="875">
        <v>1.5388871066512715</v>
      </c>
      <c r="AI158" s="875">
        <v>1.5388871066512715</v>
      </c>
      <c r="AJ158" s="875">
        <v>1.5295121066512714</v>
      </c>
      <c r="AK158" s="875">
        <v>1.4940845450347675</v>
      </c>
      <c r="AL158" s="875">
        <v>1.5086678783681011</v>
      </c>
      <c r="AM158" s="875">
        <v>1.5086678783681011</v>
      </c>
      <c r="AN158" s="875">
        <v>1.5086678783681011</v>
      </c>
      <c r="AO158" s="875">
        <v>1.5086678783681011</v>
      </c>
    </row>
    <row r="159" spans="1:41" x14ac:dyDescent="0.2">
      <c r="B159" s="982"/>
      <c r="C159" s="871" t="s">
        <v>392</v>
      </c>
      <c r="D159" s="869" t="s">
        <v>977</v>
      </c>
      <c r="E159" s="875" cm="1">
        <f t="array" ref="E159">INDEX('SCREED ELEVATIONS'!$1:$1048576,_xlfn.XMATCH(RIGHT($A154,LEN($A154)-3),'SCREED ELEVATIONS'!$A:$A)+2+COLUMN()-5,10)</f>
        <v>1.1160167653454183</v>
      </c>
      <c r="F159" s="875" cm="1">
        <f t="array" ref="F159">INDEX('SCREED ELEVATIONS'!$1:$1048576,_xlfn.XMATCH(RIGHT($A154,LEN($A154)-3),'SCREED ELEVATIONS'!$A:$A)+2+COLUMN()-5,10)</f>
        <v>1.1140662946191671</v>
      </c>
      <c r="G159" s="875" cm="1">
        <f t="array" ref="G159">INDEX('SCREED ELEVATIONS'!$1:$1048576,_xlfn.XMATCH(RIGHT($A154,LEN($A154)-3),'SCREED ELEVATIONS'!$A:$A)+2+COLUMN()-5,10)</f>
        <v>1.1129331466951926</v>
      </c>
      <c r="H159" s="875" cm="1">
        <f t="array" ref="H159">INDEX('SCREED ELEVATIONS'!$1:$1048576,_xlfn.XMATCH(RIGHT($A154,LEN($A154)-3),'SCREED ELEVATIONS'!$A:$A)+2+COLUMN()-5,10)</f>
        <v>1.1167822637176843</v>
      </c>
      <c r="I159" s="875" cm="1">
        <f t="array" ref="I159">INDEX('SCREED ELEVATIONS'!$1:$1048576,_xlfn.XMATCH(RIGHT($A154,LEN($A154)-3),'SCREED ELEVATIONS'!$A:$A)+2+COLUMN()-5,10)</f>
        <v>1.0937496909142106</v>
      </c>
      <c r="J159" s="875" cm="1">
        <f t="array" ref="J159">INDEX('SCREED ELEVATIONS'!$1:$1048576,_xlfn.XMATCH(RIGHT($A154,LEN($A154)-3),'SCREED ELEVATIONS'!$A:$A)+2+COLUMN()-5,10)</f>
        <v>1.0915250808147272</v>
      </c>
      <c r="K159" s="875" cm="1">
        <f t="array" ref="K159">INDEX('SCREED ELEVATIONS'!$1:$1048576,_xlfn.XMATCH(RIGHT($A154,LEN($A154)-3),'SCREED ELEVATIONS'!$A:$A)+2+COLUMN()-5,10)</f>
        <v>1.1082335541285653</v>
      </c>
      <c r="L159" s="875" cm="1">
        <f t="array" ref="L159">INDEX('SCREED ELEVATIONS'!$1:$1048576,_xlfn.XMATCH(RIGHT($A154,LEN($A154)-3),'SCREED ELEVATIONS'!$A:$A)+2+COLUMN()-5,10)</f>
        <v>1.108915752799458</v>
      </c>
      <c r="M159" s="875" cm="1">
        <f t="array" ref="M159">INDEX('SCREED ELEVATIONS'!$1:$1048576,_xlfn.XMATCH(RIGHT($A154,LEN($A154)-3),'SCREED ELEVATIONS'!$A:$A)+2+COLUMN()-5,10)</f>
        <v>1.1123949436031402</v>
      </c>
      <c r="N159" s="875" cm="1">
        <f t="array" ref="N159">INDEX('SCREED ELEVATIONS'!$1:$1048576,_xlfn.XMATCH(RIGHT($A154,LEN($A154)-3),'SCREED ELEVATIONS'!$A:$A)+2+COLUMN()-5,10)</f>
        <v>1.1159147872972703</v>
      </c>
      <c r="O159" s="875" cm="1">
        <f t="array" ref="O159">INDEX('SCREED ELEVATIONS'!$1:$1048576,_xlfn.XMATCH(RIGHT($A154,LEN($A154)-3),'SCREED ELEVATIONS'!$A:$A)+2+COLUMN()-5,10)</f>
        <v>1.1163374986813601</v>
      </c>
      <c r="P159" s="875" cm="1">
        <f t="array" ref="P159">INDEX('SCREED ELEVATIONS'!$1:$1048576,_xlfn.XMATCH(RIGHT($A154,LEN($A154)-3),'SCREED ELEVATIONS'!$A:$A)+2+COLUMN()-5,10)</f>
        <v>1.1110394908832228</v>
      </c>
      <c r="Q159" s="875" cm="1">
        <f t="array" ref="Q159">INDEX('SCREED ELEVATIONS'!$1:$1048576,_xlfn.XMATCH(RIGHT($A154,LEN($A154)-3),'SCREED ELEVATIONS'!$A:$A)+2+COLUMN()-5,10)</f>
        <v>1.107102854965097</v>
      </c>
      <c r="R159" s="875" cm="1">
        <f t="array" ref="R159">INDEX('SCREED ELEVATIONS'!$1:$1048576,_xlfn.XMATCH(RIGHT($A154,LEN($A154)-3),'SCREED ELEVATIONS'!$A:$A)+2+COLUMN()-5,10)</f>
        <v>1.0970571867105996</v>
      </c>
      <c r="S159" s="875" cm="1">
        <f t="array" ref="S159">INDEX('SCREED ELEVATIONS'!$1:$1048576,_xlfn.XMATCH(RIGHT($A154,LEN($A154)-3),'SCREED ELEVATIONS'!$A:$A)+2+COLUMN()-5,10)</f>
        <v>1.0871338746675343</v>
      </c>
      <c r="T159" s="875" cm="1">
        <f t="array" ref="T159">INDEX('SCREED ELEVATIONS'!$1:$1048576,_xlfn.XMATCH(RIGHT($A154,LEN($A154)-3),'SCREED ELEVATIONS'!$A:$A)+2+COLUMN()-5,10)</f>
        <v>1.1113567780257325</v>
      </c>
      <c r="U159" s="875" cm="1">
        <f t="array" ref="U159">INDEX('SCREED ELEVATIONS'!$1:$1048576,_xlfn.XMATCH(RIGHT($A154,LEN($A154)-3),'SCREED ELEVATIONS'!$A:$A)+2+COLUMN()-5,10)</f>
        <v>1.1123561366494994</v>
      </c>
      <c r="V159" s="875" cm="1">
        <f t="array" ref="V159">INDEX('SCREED ELEVATIONS'!$1:$1048576,_xlfn.XMATCH(RIGHT($A154,LEN($A154)-3),'SCREED ELEVATIONS'!$A:$A)+2+COLUMN()-5,10)</f>
        <v>1.1122176563483788</v>
      </c>
      <c r="W159" s="875" cm="1">
        <f t="array" ref="W159">INDEX('SCREED ELEVATIONS'!$1:$1048576,_xlfn.XMATCH(RIGHT($A154,LEN($A154)-3),'SCREED ELEVATIONS'!$A:$A)+2+COLUMN()-5,10)</f>
        <v>1.1047629053211772</v>
      </c>
      <c r="X159" s="875" cm="1">
        <f t="array" ref="X159">INDEX('SCREED ELEVATIONS'!$1:$1048576,_xlfn.XMATCH(RIGHT($A154,LEN($A154)-3),'SCREED ELEVATIONS'!$A:$A)+2+COLUMN()-5,10)</f>
        <v>1.1091087935577104</v>
      </c>
      <c r="Y159" s="875" cm="1">
        <f t="array" ref="Y159">INDEX('SCREED ELEVATIONS'!$1:$1048576,_xlfn.XMATCH(RIGHT($A154,LEN($A154)-3),'SCREED ELEVATIONS'!$A:$A)+2+COLUMN()-5,10)</f>
        <v>1.1079279690650889</v>
      </c>
      <c r="Z159" s="875" cm="1">
        <f t="array" ref="Z159">INDEX('SCREED ELEVATIONS'!$1:$1048576,_xlfn.XMATCH(RIGHT($A154,LEN($A154)-3),'SCREED ELEVATIONS'!$A:$A)+2+COLUMN()-5,10)</f>
        <v>1.1073874798321992</v>
      </c>
      <c r="AA159" s="875" cm="1">
        <f t="array" ref="AA159">INDEX('SCREED ELEVATIONS'!$1:$1048576,_xlfn.XMATCH(RIGHT($A154,LEN($A154)-3),'SCREED ELEVATIONS'!$A:$A)+2+COLUMN()-5,10)</f>
        <v>1.0799283351421587</v>
      </c>
      <c r="AB159" s="875" cm="1">
        <f t="array" ref="AB159">INDEX('SCREED ELEVATIONS'!$1:$1048576,_xlfn.XMATCH(RIGHT($A154,LEN($A154)-3),'SCREED ELEVATIONS'!$A:$A)+2+COLUMN()-5,10)</f>
        <v>1.0899451848293034</v>
      </c>
      <c r="AC159" s="875" cm="1">
        <f t="array" ref="AC159">INDEX('SCREED ELEVATIONS'!$1:$1048576,_xlfn.XMATCH(RIGHT($A154,LEN($A154)-3),'SCREED ELEVATIONS'!$A:$A)+2+COLUMN()-5,10)</f>
        <v>1.0979715482557191</v>
      </c>
      <c r="AD159" s="875" cm="1">
        <f t="array" ref="AD159">INDEX('SCREED ELEVATIONS'!$1:$1048576,_xlfn.XMATCH(RIGHT($A154,LEN($A154)-3),'SCREED ELEVATIONS'!$A:$A)+2+COLUMN()-5,10)</f>
        <v>1.0983189383662471</v>
      </c>
      <c r="AE159" s="875" cm="1">
        <f t="array" ref="AE159">INDEX('SCREED ELEVATIONS'!$1:$1048576,_xlfn.XMATCH(RIGHT($A154,LEN($A154)-3),'SCREED ELEVATIONS'!$A:$A)+2+COLUMN()-5,10)</f>
        <v>1.1024056622997074</v>
      </c>
      <c r="AF159" s="875" cm="1">
        <f t="array" ref="AF159">INDEX('SCREED ELEVATIONS'!$1:$1048576,_xlfn.XMATCH(RIGHT($A154,LEN($A154)-3),'SCREED ELEVATIONS'!$A:$A)+2+COLUMN()-5,10)</f>
        <v>1.1032239977364775</v>
      </c>
      <c r="AG159" s="875" cm="1">
        <f t="array" ref="AG159">INDEX('SCREED ELEVATIONS'!$1:$1048576,_xlfn.XMATCH(RIGHT($A154,LEN($A154)-3),'SCREED ELEVATIONS'!$A:$A)+2+COLUMN()-5,10)</f>
        <v>1.1024593586066025</v>
      </c>
      <c r="AH159" s="875" cm="1">
        <f t="array" ref="AH159">INDEX('SCREED ELEVATIONS'!$1:$1048576,_xlfn.XMATCH(RIGHT($A154,LEN($A154)-3),'SCREED ELEVATIONS'!$A:$A)+2+COLUMN()-5,10)</f>
        <v>1.0997371456727529</v>
      </c>
      <c r="AI159" s="875" cm="1">
        <f t="array" ref="AI159">INDEX('SCREED ELEVATIONS'!$1:$1048576,_xlfn.XMATCH(RIGHT($A154,LEN($A154)-3),'SCREED ELEVATIONS'!$A:$A)+2+COLUMN()-5,10)</f>
        <v>1.0976779489980166</v>
      </c>
      <c r="AJ159" s="875" cm="1">
        <f t="array" ref="AJ159">INDEX('SCREED ELEVATIONS'!$1:$1048576,_xlfn.XMATCH(RIGHT($A154,LEN($A154)-3),'SCREED ELEVATIONS'!$A:$A)+2+COLUMN()-5,10)</f>
        <v>1.0748046196926049</v>
      </c>
      <c r="AK159" s="875" cm="1">
        <f t="array" ref="AK159">INDEX('SCREED ELEVATIONS'!$1:$1048576,_xlfn.XMATCH(RIGHT($A154,LEN($A154)-3),'SCREED ELEVATIONS'!$A:$A)+2+COLUMN()-5,10)</f>
        <v>1.0803202525319016</v>
      </c>
      <c r="AL159" s="875" cm="1">
        <f t="array" ref="AL159">INDEX('SCREED ELEVATIONS'!$1:$1048576,_xlfn.XMATCH(RIGHT($A154,LEN($A154)-3),'SCREED ELEVATIONS'!$A:$A)+2+COLUMN()-5,10)</f>
        <v>1.0877091206514227</v>
      </c>
      <c r="AM159" s="875" cm="1">
        <f t="array" ref="AM159">INDEX('SCREED ELEVATIONS'!$1:$1048576,_xlfn.XMATCH(RIGHT($A154,LEN($A154)-3),'SCREED ELEVATIONS'!$A:$A)+2+COLUMN()-5,10)</f>
        <v>1.0849073138663217</v>
      </c>
      <c r="AN159" s="875" cm="1">
        <f t="array" ref="AN159">INDEX('SCREED ELEVATIONS'!$1:$1048576,_xlfn.XMATCH(RIGHT($A154,LEN($A154)-3),'SCREED ELEVATIONS'!$A:$A)+2+COLUMN()-5,10)</f>
        <v>1.0804169310679275</v>
      </c>
      <c r="AO159" s="875" cm="1">
        <f t="array" ref="AO159">INDEX('SCREED ELEVATIONS'!$1:$1048576,_xlfn.XMATCH(RIGHT($A154,LEN($A154)-3),'SCREED ELEVATIONS'!$A:$A)+2+COLUMN()-5,10)</f>
        <v>1.0754054261215034</v>
      </c>
    </row>
    <row r="160" spans="1:41" x14ac:dyDescent="0.2">
      <c r="B160" s="982"/>
      <c r="C160" s="871" t="s">
        <v>493</v>
      </c>
      <c r="D160" s="869" t="s">
        <v>498</v>
      </c>
      <c r="E160" s="874"/>
      <c r="F160" s="874"/>
      <c r="G160" s="874"/>
      <c r="H160" s="874"/>
      <c r="I160" s="874"/>
      <c r="J160" s="874"/>
      <c r="K160" s="874"/>
      <c r="L160" s="874"/>
      <c r="M160" s="874"/>
      <c r="N160" s="874"/>
      <c r="O160" s="874"/>
      <c r="P160" s="874"/>
      <c r="Q160" s="874"/>
      <c r="R160" s="874"/>
      <c r="S160" s="874"/>
      <c r="T160" s="874"/>
      <c r="U160" s="874"/>
      <c r="V160" s="874"/>
      <c r="W160" s="874"/>
      <c r="X160" s="874"/>
      <c r="Y160" s="874"/>
      <c r="Z160" s="874"/>
      <c r="AA160" s="874"/>
      <c r="AB160" s="874"/>
      <c r="AC160" s="874"/>
      <c r="AD160" s="874"/>
      <c r="AE160" s="874"/>
      <c r="AF160" s="874"/>
      <c r="AG160" s="874"/>
      <c r="AH160" s="874"/>
      <c r="AI160" s="874"/>
      <c r="AJ160" s="874"/>
      <c r="AK160" s="874"/>
      <c r="AL160" s="874"/>
      <c r="AM160" s="874"/>
      <c r="AN160" s="874"/>
      <c r="AO160" s="874"/>
    </row>
    <row r="161" spans="1:41" x14ac:dyDescent="0.2">
      <c r="B161" s="982"/>
      <c r="C161" s="871" t="s">
        <v>494</v>
      </c>
      <c r="D161" s="871" t="s">
        <v>497</v>
      </c>
      <c r="E161" s="876" cm="1">
        <f t="array" ref="E161">INDEX('SCREED ELEVATIONS'!$1:$1048576,_xlfn.XMATCH(RIGHT($A154,LEN($A154)-3),'SCREED ELEVATIONS'!$A:$A)+2+COLUMN()-5,3)</f>
        <v>8.5</v>
      </c>
      <c r="F161" s="876" cm="1">
        <f t="array" ref="F161">INDEX('SCREED ELEVATIONS'!$1:$1048576,_xlfn.XMATCH(RIGHT($A154,LEN($A154)-3),'SCREED ELEVATIONS'!$A:$A)+2+COLUMN()-5,3)</f>
        <v>8.5</v>
      </c>
      <c r="G161" s="876" cm="1">
        <f t="array" ref="G161">INDEX('SCREED ELEVATIONS'!$1:$1048576,_xlfn.XMATCH(RIGHT($A154,LEN($A154)-3),'SCREED ELEVATIONS'!$A:$A)+2+COLUMN()-5,3)</f>
        <v>8.5</v>
      </c>
      <c r="H161" s="876" cm="1">
        <f t="array" ref="H161">INDEX('SCREED ELEVATIONS'!$1:$1048576,_xlfn.XMATCH(RIGHT($A154,LEN($A154)-3),'SCREED ELEVATIONS'!$A:$A)+2+COLUMN()-5,3)</f>
        <v>8.5</v>
      </c>
      <c r="I161" s="876" cm="1">
        <f t="array" ref="I161">INDEX('SCREED ELEVATIONS'!$1:$1048576,_xlfn.XMATCH(RIGHT($A154,LEN($A154)-3),'SCREED ELEVATIONS'!$A:$A)+2+COLUMN()-5,3)</f>
        <v>8.5</v>
      </c>
      <c r="J161" s="876" cm="1">
        <f t="array" ref="J161">INDEX('SCREED ELEVATIONS'!$1:$1048576,_xlfn.XMATCH(RIGHT($A154,LEN($A154)-3),'SCREED ELEVATIONS'!$A:$A)+2+COLUMN()-5,3)</f>
        <v>8.5</v>
      </c>
      <c r="K161" s="876" cm="1">
        <f t="array" ref="K161">INDEX('SCREED ELEVATIONS'!$1:$1048576,_xlfn.XMATCH(RIGHT($A154,LEN($A154)-3),'SCREED ELEVATIONS'!$A:$A)+2+COLUMN()-5,3)</f>
        <v>8.5</v>
      </c>
      <c r="L161" s="876" cm="1">
        <f t="array" ref="L161">INDEX('SCREED ELEVATIONS'!$1:$1048576,_xlfn.XMATCH(RIGHT($A154,LEN($A154)-3),'SCREED ELEVATIONS'!$A:$A)+2+COLUMN()-5,3)</f>
        <v>8.5</v>
      </c>
      <c r="M161" s="876" cm="1">
        <f t="array" ref="M161">INDEX('SCREED ELEVATIONS'!$1:$1048576,_xlfn.XMATCH(RIGHT($A154,LEN($A154)-3),'SCREED ELEVATIONS'!$A:$A)+2+COLUMN()-5,3)</f>
        <v>8.5</v>
      </c>
      <c r="N161" s="876" cm="1">
        <f t="array" ref="N161">INDEX('SCREED ELEVATIONS'!$1:$1048576,_xlfn.XMATCH(RIGHT($A154,LEN($A154)-3),'SCREED ELEVATIONS'!$A:$A)+2+COLUMN()-5,3)</f>
        <v>8.5</v>
      </c>
      <c r="O161" s="876" cm="1">
        <f t="array" ref="O161">INDEX('SCREED ELEVATIONS'!$1:$1048576,_xlfn.XMATCH(RIGHT($A154,LEN($A154)-3),'SCREED ELEVATIONS'!$A:$A)+2+COLUMN()-5,3)</f>
        <v>8.5</v>
      </c>
      <c r="P161" s="876" cm="1">
        <f t="array" ref="P161">INDEX('SCREED ELEVATIONS'!$1:$1048576,_xlfn.XMATCH(RIGHT($A154,LEN($A154)-3),'SCREED ELEVATIONS'!$A:$A)+2+COLUMN()-5,3)</f>
        <v>8.5</v>
      </c>
      <c r="Q161" s="876" cm="1">
        <f t="array" ref="Q161">INDEX('SCREED ELEVATIONS'!$1:$1048576,_xlfn.XMATCH(RIGHT($A154,LEN($A154)-3),'SCREED ELEVATIONS'!$A:$A)+2+COLUMN()-5,3)</f>
        <v>8.5</v>
      </c>
      <c r="R161" s="876" cm="1">
        <f t="array" ref="R161">INDEX('SCREED ELEVATIONS'!$1:$1048576,_xlfn.XMATCH(RIGHT($A154,LEN($A154)-3),'SCREED ELEVATIONS'!$A:$A)+2+COLUMN()-5,3)</f>
        <v>8.5</v>
      </c>
      <c r="S161" s="876" cm="1">
        <f t="array" ref="S161">INDEX('SCREED ELEVATIONS'!$1:$1048576,_xlfn.XMATCH(RIGHT($A154,LEN($A154)-3),'SCREED ELEVATIONS'!$A:$A)+2+COLUMN()-5,3)</f>
        <v>8.5</v>
      </c>
      <c r="T161" s="876" cm="1">
        <f t="array" ref="T161">INDEX('SCREED ELEVATIONS'!$1:$1048576,_xlfn.XMATCH(RIGHT($A154,LEN($A154)-3),'SCREED ELEVATIONS'!$A:$A)+2+COLUMN()-5,3)</f>
        <v>8.5</v>
      </c>
      <c r="U161" s="876" cm="1">
        <f t="array" ref="U161">INDEX('SCREED ELEVATIONS'!$1:$1048576,_xlfn.XMATCH(RIGHT($A154,LEN($A154)-3),'SCREED ELEVATIONS'!$A:$A)+2+COLUMN()-5,3)</f>
        <v>8.5</v>
      </c>
      <c r="V161" s="876" cm="1">
        <f t="array" ref="V161">INDEX('SCREED ELEVATIONS'!$1:$1048576,_xlfn.XMATCH(RIGHT($A154,LEN($A154)-3),'SCREED ELEVATIONS'!$A:$A)+2+COLUMN()-5,3)</f>
        <v>8.5</v>
      </c>
      <c r="W161" s="876" cm="1">
        <f t="array" ref="W161">INDEX('SCREED ELEVATIONS'!$1:$1048576,_xlfn.XMATCH(RIGHT($A154,LEN($A154)-3),'SCREED ELEVATIONS'!$A:$A)+2+COLUMN()-5,3)</f>
        <v>8.5</v>
      </c>
      <c r="X161" s="876" cm="1">
        <f t="array" ref="X161">INDEX('SCREED ELEVATIONS'!$1:$1048576,_xlfn.XMATCH(RIGHT($A154,LEN($A154)-3),'SCREED ELEVATIONS'!$A:$A)+2+COLUMN()-5,3)</f>
        <v>8.5</v>
      </c>
      <c r="Y161" s="876" cm="1">
        <f t="array" ref="Y161">INDEX('SCREED ELEVATIONS'!$1:$1048576,_xlfn.XMATCH(RIGHT($A154,LEN($A154)-3),'SCREED ELEVATIONS'!$A:$A)+2+COLUMN()-5,3)</f>
        <v>8.5</v>
      </c>
      <c r="Z161" s="876" cm="1">
        <f t="array" ref="Z161">INDEX('SCREED ELEVATIONS'!$1:$1048576,_xlfn.XMATCH(RIGHT($A154,LEN($A154)-3),'SCREED ELEVATIONS'!$A:$A)+2+COLUMN()-5,3)</f>
        <v>8.5</v>
      </c>
      <c r="AA161" s="876" cm="1">
        <f t="array" ref="AA161">INDEX('SCREED ELEVATIONS'!$1:$1048576,_xlfn.XMATCH(RIGHT($A154,LEN($A154)-3),'SCREED ELEVATIONS'!$A:$A)+2+COLUMN()-5,3)</f>
        <v>8.5</v>
      </c>
      <c r="AB161" s="876" cm="1">
        <f t="array" ref="AB161">INDEX('SCREED ELEVATIONS'!$1:$1048576,_xlfn.XMATCH(RIGHT($A154,LEN($A154)-3),'SCREED ELEVATIONS'!$A:$A)+2+COLUMN()-5,3)</f>
        <v>8.5</v>
      </c>
      <c r="AC161" s="876" cm="1">
        <f t="array" ref="AC161">INDEX('SCREED ELEVATIONS'!$1:$1048576,_xlfn.XMATCH(RIGHT($A154,LEN($A154)-3),'SCREED ELEVATIONS'!$A:$A)+2+COLUMN()-5,3)</f>
        <v>8.5</v>
      </c>
      <c r="AD161" s="876" cm="1">
        <f t="array" ref="AD161">INDEX('SCREED ELEVATIONS'!$1:$1048576,_xlfn.XMATCH(RIGHT($A154,LEN($A154)-3),'SCREED ELEVATIONS'!$A:$A)+2+COLUMN()-5,3)</f>
        <v>8.5</v>
      </c>
      <c r="AE161" s="876" cm="1">
        <f t="array" ref="AE161">INDEX('SCREED ELEVATIONS'!$1:$1048576,_xlfn.XMATCH(RIGHT($A154,LEN($A154)-3),'SCREED ELEVATIONS'!$A:$A)+2+COLUMN()-5,3)</f>
        <v>8.5</v>
      </c>
      <c r="AF161" s="876" cm="1">
        <f t="array" ref="AF161">INDEX('SCREED ELEVATIONS'!$1:$1048576,_xlfn.XMATCH(RIGHT($A154,LEN($A154)-3),'SCREED ELEVATIONS'!$A:$A)+2+COLUMN()-5,3)</f>
        <v>8.5</v>
      </c>
      <c r="AG161" s="876" cm="1">
        <f t="array" ref="AG161">INDEX('SCREED ELEVATIONS'!$1:$1048576,_xlfn.XMATCH(RIGHT($A154,LEN($A154)-3),'SCREED ELEVATIONS'!$A:$A)+2+COLUMN()-5,3)</f>
        <v>8.5</v>
      </c>
      <c r="AH161" s="876" cm="1">
        <f t="array" ref="AH161">INDEX('SCREED ELEVATIONS'!$1:$1048576,_xlfn.XMATCH(RIGHT($A154,LEN($A154)-3),'SCREED ELEVATIONS'!$A:$A)+2+COLUMN()-5,3)</f>
        <v>8.5</v>
      </c>
      <c r="AI161" s="876" cm="1">
        <f t="array" ref="AI161">INDEX('SCREED ELEVATIONS'!$1:$1048576,_xlfn.XMATCH(RIGHT($A154,LEN($A154)-3),'SCREED ELEVATIONS'!$A:$A)+2+COLUMN()-5,3)</f>
        <v>8.5</v>
      </c>
      <c r="AJ161" s="876" cm="1">
        <f t="array" ref="AJ161">INDEX('SCREED ELEVATIONS'!$1:$1048576,_xlfn.XMATCH(RIGHT($A154,LEN($A154)-3),'SCREED ELEVATIONS'!$A:$A)+2+COLUMN()-5,3)</f>
        <v>8.5</v>
      </c>
      <c r="AK161" s="876" cm="1">
        <f t="array" ref="AK161">INDEX('SCREED ELEVATIONS'!$1:$1048576,_xlfn.XMATCH(RIGHT($A154,LEN($A154)-3),'SCREED ELEVATIONS'!$A:$A)+2+COLUMN()-5,3)</f>
        <v>8.5</v>
      </c>
      <c r="AL161" s="876" cm="1">
        <f t="array" ref="AL161">INDEX('SCREED ELEVATIONS'!$1:$1048576,_xlfn.XMATCH(RIGHT($A154,LEN($A154)-3),'SCREED ELEVATIONS'!$A:$A)+2+COLUMN()-5,3)</f>
        <v>8.5</v>
      </c>
      <c r="AM161" s="876" cm="1">
        <f t="array" ref="AM161">INDEX('SCREED ELEVATIONS'!$1:$1048576,_xlfn.XMATCH(RIGHT($A154,LEN($A154)-3),'SCREED ELEVATIONS'!$A:$A)+2+COLUMN()-5,3)</f>
        <v>8.5</v>
      </c>
      <c r="AN161" s="876" cm="1">
        <f t="array" ref="AN161">INDEX('SCREED ELEVATIONS'!$1:$1048576,_xlfn.XMATCH(RIGHT($A154,LEN($A154)-3),'SCREED ELEVATIONS'!$A:$A)+2+COLUMN()-5,3)</f>
        <v>8.5</v>
      </c>
      <c r="AO161" s="876" cm="1">
        <f t="array" ref="AO161">INDEX('SCREED ELEVATIONS'!$1:$1048576,_xlfn.XMATCH(RIGHT($A154,LEN($A154)-3),'SCREED ELEVATIONS'!$A:$A)+2+COLUMN()-5,3)</f>
        <v>8.5</v>
      </c>
    </row>
    <row r="162" spans="1:41" x14ac:dyDescent="0.2">
      <c r="B162" s="982"/>
      <c r="C162" s="871" t="s">
        <v>495</v>
      </c>
      <c r="D162" s="869" t="s">
        <v>978</v>
      </c>
      <c r="E162" s="874"/>
      <c r="F162" s="874"/>
      <c r="G162" s="874"/>
      <c r="H162" s="874"/>
      <c r="I162" s="874"/>
      <c r="J162" s="874"/>
      <c r="K162" s="874"/>
      <c r="L162" s="874"/>
      <c r="M162" s="874"/>
      <c r="N162" s="874"/>
      <c r="O162" s="874"/>
      <c r="P162" s="874"/>
      <c r="Q162" s="874"/>
      <c r="R162" s="874"/>
      <c r="S162" s="874"/>
      <c r="T162" s="874"/>
      <c r="U162" s="874"/>
      <c r="V162" s="874"/>
      <c r="W162" s="874"/>
      <c r="X162" s="874"/>
      <c r="Y162" s="874"/>
      <c r="Z162" s="874"/>
      <c r="AA162" s="874"/>
      <c r="AB162" s="874"/>
      <c r="AC162" s="874"/>
      <c r="AD162" s="874"/>
      <c r="AE162" s="874"/>
      <c r="AF162" s="874"/>
      <c r="AG162" s="874"/>
      <c r="AH162" s="874"/>
      <c r="AI162" s="874"/>
      <c r="AJ162" s="874"/>
      <c r="AK162" s="874"/>
      <c r="AL162" s="874"/>
      <c r="AM162" s="874"/>
      <c r="AN162" s="874"/>
      <c r="AO162" s="874"/>
    </row>
    <row r="163" spans="1:41" x14ac:dyDescent="0.2">
      <c r="B163" s="982"/>
      <c r="C163" s="871" t="s">
        <v>496</v>
      </c>
      <c r="D163" s="869" t="s">
        <v>979</v>
      </c>
      <c r="E163" s="874"/>
      <c r="F163" s="874"/>
      <c r="G163" s="874"/>
      <c r="H163" s="874"/>
      <c r="I163" s="874"/>
      <c r="J163" s="874"/>
      <c r="K163" s="874"/>
      <c r="L163" s="874"/>
      <c r="M163" s="874"/>
      <c r="N163" s="874"/>
      <c r="O163" s="874"/>
      <c r="P163" s="874"/>
      <c r="Q163" s="874"/>
      <c r="R163" s="874"/>
      <c r="S163" s="874"/>
      <c r="T163" s="874"/>
      <c r="U163" s="874"/>
      <c r="V163" s="874"/>
      <c r="W163" s="874"/>
      <c r="X163" s="874"/>
      <c r="Y163" s="874"/>
      <c r="Z163" s="874"/>
      <c r="AA163" s="874"/>
      <c r="AB163" s="874"/>
      <c r="AC163" s="874"/>
      <c r="AD163" s="874"/>
      <c r="AE163" s="874"/>
      <c r="AF163" s="874"/>
      <c r="AG163" s="874"/>
      <c r="AH163" s="874"/>
      <c r="AI163" s="874"/>
      <c r="AJ163" s="874"/>
      <c r="AK163" s="874"/>
      <c r="AL163" s="874"/>
      <c r="AM163" s="874"/>
      <c r="AN163" s="874"/>
      <c r="AO163" s="874"/>
    </row>
    <row r="164" spans="1:41" x14ac:dyDescent="0.2">
      <c r="A164" s="9" t="str" cm="1">
        <f t="array" ref="A164">INDEX('TOP OF DECK ELEVATIONS'!$10:$10,_xlfn.XMATCH($A154,'TOP OF DECK ELEVATIONS'!$10:$10)+4)</f>
        <v>CL GIRDER A</v>
      </c>
      <c r="B164" s="982" t="s">
        <v>229</v>
      </c>
      <c r="C164" s="871" t="s">
        <v>164</v>
      </c>
      <c r="D164" s="871" t="s">
        <v>975</v>
      </c>
      <c r="E164" s="874" cm="1">
        <f t="array" ref="E164">INDEX('TOP OF DECK ELEVATIONS'!$1:$1048576,COLUMN(O164),_xlfn.XMATCH($A164,'TOP OF DECK ELEVATIONS'!$10:$10)+3)</f>
        <v>1060.16772565918</v>
      </c>
      <c r="F164" s="874" cm="1">
        <f t="array" ref="F164">INDEX('TOP OF DECK ELEVATIONS'!$1:$1048576,COLUMN(P164),_xlfn.XMATCH($A164,'TOP OF DECK ELEVATIONS'!$10:$10)+3)</f>
        <v>1060.4675873459798</v>
      </c>
      <c r="G164" s="874" cm="1">
        <f t="array" ref="G164">INDEX('TOP OF DECK ELEVATIONS'!$1:$1048576,COLUMN(Q164),_xlfn.XMATCH($A164,'TOP OF DECK ELEVATIONS'!$10:$10)+3)</f>
        <v>1060.76744903278</v>
      </c>
      <c r="H164" s="874" cm="1">
        <f t="array" ref="H164">INDEX('TOP OF DECK ELEVATIONS'!$1:$1048576,COLUMN(R164),_xlfn.XMATCH($A164,'TOP OF DECK ELEVATIONS'!$10:$10)+3)</f>
        <v>1061.0673107195798</v>
      </c>
      <c r="I164" s="874" cm="1">
        <f t="array" ref="I164">INDEX('TOP OF DECK ELEVATIONS'!$1:$1048576,COLUMN(S164),_xlfn.XMATCH($A164,'TOP OF DECK ELEVATIONS'!$10:$10)+3)</f>
        <v>1061.36717240638</v>
      </c>
      <c r="J164" s="874" cm="1">
        <f t="array" ref="J164">INDEX('TOP OF DECK ELEVATIONS'!$1:$1048576,COLUMN(T164),_xlfn.XMATCH($A164,'TOP OF DECK ELEVATIONS'!$10:$10)+3)</f>
        <v>1061.5813699688799</v>
      </c>
      <c r="K164" s="874" cm="1">
        <f t="array" ref="K164">INDEX('TOP OF DECK ELEVATIONS'!$1:$1048576,COLUMN(U164),_xlfn.XMATCH($A164,'TOP OF DECK ELEVATIONS'!$10:$10)+3)</f>
        <v>1061.7248488091798</v>
      </c>
      <c r="L164" s="874" cm="1">
        <f t="array" ref="L164">INDEX('TOP OF DECK ELEVATIONS'!$1:$1048576,COLUMN(V164),_xlfn.XMATCH($A164,'TOP OF DECK ELEVATIONS'!$10:$10)+3)</f>
        <v>1061.7955675313799</v>
      </c>
      <c r="M164" s="874" cm="1">
        <f t="array" ref="M164">INDEX('TOP OF DECK ELEVATIONS'!$1:$1048576,COLUMN(W164),_xlfn.XMATCH($A164,'TOP OF DECK ELEVATIONS'!$10:$10)+3)</f>
        <v>1062.0097650938799</v>
      </c>
      <c r="N164" s="874" cm="1">
        <f t="array" ref="N164">INDEX('TOP OF DECK ELEVATIONS'!$1:$1048576,COLUMN(X164),_xlfn.XMATCH($A164,'TOP OF DECK ELEVATIONS'!$10:$10)+3)</f>
        <v>1062.2239626563799</v>
      </c>
      <c r="O164" s="874" cm="1">
        <f t="array" ref="O164">INDEX('TOP OF DECK ELEVATIONS'!$1:$1048576,COLUMN(Y164),_xlfn.XMATCH($A164,'TOP OF DECK ELEVATIONS'!$10:$10)+3)</f>
        <v>1062.4381602188798</v>
      </c>
      <c r="P164" s="874" cm="1">
        <f t="array" ref="P164">INDEX('TOP OF DECK ELEVATIONS'!$1:$1048576,COLUMN(Z164),_xlfn.XMATCH($A164,'TOP OF DECK ELEVATIONS'!$10:$10)+3)</f>
        <v>1062.6523577813798</v>
      </c>
      <c r="Q164" s="874" cm="1">
        <f t="array" ref="Q164">INDEX('TOP OF DECK ELEVATIONS'!$1:$1048576,COLUMN(AA164),_xlfn.XMATCH($A164,'TOP OF DECK ELEVATIONS'!$10:$10)+3)</f>
        <v>1062.8665553438798</v>
      </c>
      <c r="R164" s="874" cm="1">
        <f t="array" ref="R164">INDEX('TOP OF DECK ELEVATIONS'!$1:$1048576,COLUMN(AB164),_xlfn.XMATCH($A164,'TOP OF DECK ELEVATIONS'!$10:$10)+3)</f>
        <v>1063.0807529063798</v>
      </c>
      <c r="S164" s="874" cm="1">
        <f t="array" ref="S164">INDEX('TOP OF DECK ELEVATIONS'!$1:$1048576,COLUMN(AC164),_xlfn.XMATCH($A164,'TOP OF DECK ELEVATIONS'!$10:$10)+3)</f>
        <v>1063.38714855013</v>
      </c>
      <c r="T164" s="874" cm="1">
        <f t="array" ref="T164">INDEX('TOP OF DECK ELEVATIONS'!$1:$1048576,COLUMN(AD164),_xlfn.XMATCH($A164,'TOP OF DECK ELEVATIONS'!$10:$10)+3)</f>
        <v>1063.5129328091798</v>
      </c>
      <c r="U164" s="874" cm="1">
        <f t="array" ref="U164">INDEX('TOP OF DECK ELEVATIONS'!$1:$1048576,COLUMN(AE164),_xlfn.XMATCH($A164,'TOP OF DECK ELEVATIONS'!$10:$10)+3)</f>
        <v>1063.6935441938799</v>
      </c>
      <c r="V164" s="874" cm="1">
        <f t="array" ref="V164">INDEX('TOP OF DECK ELEVATIONS'!$1:$1048576,COLUMN(AF164),_xlfn.XMATCH($A164,'TOP OF DECK ELEVATIONS'!$10:$10)+3)</f>
        <v>1063.9999398376299</v>
      </c>
      <c r="W164" s="874" cm="1">
        <f t="array" ref="W164">INDEX('TOP OF DECK ELEVATIONS'!$1:$1048576,COLUMN(AG164),_xlfn.XMATCH($A164,'TOP OF DECK ELEVATIONS'!$10:$10)+3)</f>
        <v>1064.3063354813798</v>
      </c>
      <c r="X164" s="874" cm="1">
        <f t="array" ref="X164">INDEX('TOP OF DECK ELEVATIONS'!$1:$1048576,COLUMN(AH164),_xlfn.XMATCH($A164,'TOP OF DECK ELEVATIONS'!$10:$10)+3)</f>
        <v>1064.6127311251298</v>
      </c>
      <c r="Y164" s="874" cm="1">
        <f t="array" ref="Y164">INDEX('TOP OF DECK ELEVATIONS'!$1:$1048576,COLUMN(AI164),_xlfn.XMATCH($A164,'TOP OF DECK ELEVATIONS'!$10:$10)+3)</f>
        <v>1064.9191267688798</v>
      </c>
      <c r="Z164" s="874" cm="1">
        <f t="array" ref="Z164">INDEX('TOP OF DECK ELEVATIONS'!$1:$1048576,COLUMN(AJ164),_xlfn.XMATCH($A164,'TOP OF DECK ELEVATIONS'!$10:$10)+3)</f>
        <v>1065.0998573591799</v>
      </c>
      <c r="AA164" s="874" cm="1">
        <f t="array" ref="AA164">INDEX('TOP OF DECK ELEVATIONS'!$1:$1048576,COLUMN(AK164),_xlfn.XMATCH($A164,'TOP OF DECK ELEVATIONS'!$10:$10)+3)</f>
        <v>1065.2255224126297</v>
      </c>
      <c r="AB164" s="874" cm="1">
        <f t="array" ref="AB164">INDEX('TOP OF DECK ELEVATIONS'!$1:$1048576,COLUMN(AL164),_xlfn.XMATCH($A164,'TOP OF DECK ELEVATIONS'!$10:$10)+3)</f>
        <v>1065.5319180563799</v>
      </c>
      <c r="AC164" s="874" cm="1">
        <f t="array" ref="AC164">INDEX('TOP OF DECK ELEVATIONS'!$1:$1048576,COLUMN(AM164),_xlfn.XMATCH($A164,'TOP OF DECK ELEVATIONS'!$10:$10)+3)</f>
        <v>1065.7461156188799</v>
      </c>
      <c r="AD164" s="874" cm="1">
        <f t="array" ref="AD164">INDEX('TOP OF DECK ELEVATIONS'!$1:$1048576,COLUMN(AN164),_xlfn.XMATCH($A164,'TOP OF DECK ELEVATIONS'!$10:$10)+3)</f>
        <v>1065.9603131813799</v>
      </c>
      <c r="AE164" s="874" cm="1">
        <f t="array" ref="AE164">INDEX('TOP OF DECK ELEVATIONS'!$1:$1048576,COLUMN(AO164),_xlfn.XMATCH($A164,'TOP OF DECK ELEVATIONS'!$10:$10)+3)</f>
        <v>1066.1745107438799</v>
      </c>
      <c r="AF164" s="874" cm="1">
        <f t="array" ref="AF164">INDEX('TOP OF DECK ELEVATIONS'!$1:$1048576,COLUMN(AP164),_xlfn.XMATCH($A164,'TOP OF DECK ELEVATIONS'!$10:$10)+3)</f>
        <v>1066.3887083063798</v>
      </c>
      <c r="AG164" s="874" cm="1">
        <f t="array" ref="AG164">INDEX('TOP OF DECK ELEVATIONS'!$1:$1048576,COLUMN(AQ164),_xlfn.XMATCH($A164,'TOP OF DECK ELEVATIONS'!$10:$10)+3)</f>
        <v>1066.6029058688798</v>
      </c>
      <c r="AH164" s="874" cm="1">
        <f t="array" ref="AH164">INDEX('TOP OF DECK ELEVATIONS'!$1:$1048576,COLUMN(AR164),_xlfn.XMATCH($A164,'TOP OF DECK ELEVATIONS'!$10:$10)+3)</f>
        <v>1066.8171034313798</v>
      </c>
      <c r="AI164" s="874" cm="1">
        <f t="array" ref="AI164">INDEX('TOP OF DECK ELEVATIONS'!$1:$1048576,COLUMN(AS164),_xlfn.XMATCH($A164,'TOP OF DECK ELEVATIONS'!$10:$10)+3)</f>
        <v>1066.8879413591799</v>
      </c>
      <c r="AJ164" s="874" cm="1">
        <f t="array" ref="AJ164">INDEX('TOP OF DECK ELEVATIONS'!$1:$1048576,COLUMN(AT164),_xlfn.XMATCH($A164,'TOP OF DECK ELEVATIONS'!$10:$10)+3)</f>
        <v>1067.0313009938798</v>
      </c>
      <c r="AK164" s="874" cm="1">
        <f t="array" ref="AK164">INDEX('TOP OF DECK ELEVATIONS'!$1:$1048576,COLUMN(AU164),_xlfn.XMATCH($A164,'TOP OF DECK ELEVATIONS'!$10:$10)+3)</f>
        <v>1067.2454985563797</v>
      </c>
      <c r="AL164" s="874" cm="1">
        <f t="array" ref="AL164">INDEX('TOP OF DECK ELEVATIONS'!$1:$1048576,COLUMN(AV164),_xlfn.XMATCH($A164,'TOP OF DECK ELEVATIONS'!$10:$10)+3)</f>
        <v>1067.5453863194048</v>
      </c>
      <c r="AM164" s="874" cm="1">
        <f t="array" ref="AM164">INDEX('TOP OF DECK ELEVATIONS'!$1:$1048576,COLUMN(AW164),_xlfn.XMATCH($A164,'TOP OF DECK ELEVATIONS'!$10:$10)+3)</f>
        <v>1067.8452740824298</v>
      </c>
      <c r="AN164" s="874" cm="1">
        <f t="array" ref="AN164">INDEX('TOP OF DECK ELEVATIONS'!$1:$1048576,COLUMN(AX164),_xlfn.XMATCH($A164,'TOP OF DECK ELEVATIONS'!$10:$10)+3)</f>
        <v>1068.1451618454548</v>
      </c>
      <c r="AO164" s="874" cm="1">
        <f t="array" ref="AO164">INDEX('TOP OF DECK ELEVATIONS'!$1:$1048576,COLUMN(AY164),_xlfn.XMATCH($A164,'TOP OF DECK ELEVATIONS'!$10:$10)+3)</f>
        <v>1068.4450496084798</v>
      </c>
    </row>
    <row r="165" spans="1:41" x14ac:dyDescent="0.2">
      <c r="B165" s="982"/>
      <c r="C165" s="871" t="s">
        <v>165</v>
      </c>
      <c r="D165" s="871" t="s">
        <v>491</v>
      </c>
      <c r="E165" s="874"/>
      <c r="F165" s="874"/>
      <c r="G165" s="874"/>
      <c r="H165" s="874"/>
      <c r="I165" s="874"/>
      <c r="J165" s="874"/>
      <c r="K165" s="874"/>
      <c r="L165" s="874"/>
      <c r="M165" s="874"/>
      <c r="N165" s="874"/>
      <c r="O165" s="874"/>
      <c r="P165" s="874"/>
      <c r="Q165" s="874"/>
      <c r="R165" s="874"/>
      <c r="S165" s="874"/>
      <c r="T165" s="874"/>
      <c r="U165" s="874"/>
      <c r="V165" s="874"/>
      <c r="W165" s="874"/>
      <c r="X165" s="874"/>
      <c r="Y165" s="874"/>
      <c r="Z165" s="874"/>
      <c r="AA165" s="874"/>
      <c r="AB165" s="874"/>
      <c r="AC165" s="874"/>
      <c r="AD165" s="874"/>
      <c r="AE165" s="874"/>
      <c r="AF165" s="874"/>
      <c r="AG165" s="874"/>
      <c r="AH165" s="874"/>
      <c r="AI165" s="874"/>
      <c r="AJ165" s="874"/>
      <c r="AK165" s="874"/>
      <c r="AL165" s="874"/>
      <c r="AM165" s="874"/>
      <c r="AN165" s="874"/>
      <c r="AO165" s="874"/>
    </row>
    <row r="166" spans="1:41" x14ac:dyDescent="0.2">
      <c r="B166" s="982"/>
      <c r="C166" s="871" t="s">
        <v>166</v>
      </c>
      <c r="D166" s="871" t="s">
        <v>492</v>
      </c>
      <c r="E166" s="874"/>
      <c r="F166" s="874"/>
      <c r="G166" s="874"/>
      <c r="H166" s="874"/>
      <c r="I166" s="874"/>
      <c r="J166" s="874"/>
      <c r="K166" s="874"/>
      <c r="L166" s="874"/>
      <c r="M166" s="874"/>
      <c r="N166" s="874"/>
      <c r="O166" s="874"/>
      <c r="P166" s="874"/>
      <c r="Q166" s="874"/>
      <c r="R166" s="874"/>
      <c r="S166" s="874"/>
      <c r="T166" s="874"/>
      <c r="U166" s="874"/>
      <c r="V166" s="874"/>
      <c r="W166" s="874"/>
      <c r="X166" s="874"/>
      <c r="Y166" s="874"/>
      <c r="Z166" s="874"/>
      <c r="AA166" s="874"/>
      <c r="AB166" s="874"/>
      <c r="AC166" s="874"/>
      <c r="AD166" s="874"/>
      <c r="AE166" s="874"/>
      <c r="AF166" s="874"/>
      <c r="AG166" s="874"/>
      <c r="AH166" s="874"/>
      <c r="AI166" s="874"/>
      <c r="AJ166" s="874"/>
      <c r="AK166" s="874"/>
      <c r="AL166" s="874"/>
      <c r="AM166" s="874"/>
      <c r="AN166" s="874"/>
      <c r="AO166" s="874"/>
    </row>
    <row r="167" spans="1:41" x14ac:dyDescent="0.2">
      <c r="B167" s="982"/>
      <c r="C167" s="871" t="s">
        <v>167</v>
      </c>
      <c r="D167" s="869" t="s">
        <v>499</v>
      </c>
      <c r="E167" s="874"/>
      <c r="F167" s="874"/>
      <c r="G167" s="874"/>
      <c r="H167" s="874"/>
      <c r="I167" s="874"/>
      <c r="J167" s="874"/>
      <c r="K167" s="874"/>
      <c r="L167" s="874"/>
      <c r="M167" s="874"/>
      <c r="N167" s="874"/>
      <c r="O167" s="874"/>
      <c r="P167" s="874"/>
      <c r="Q167" s="874"/>
      <c r="R167" s="874"/>
      <c r="S167" s="874"/>
      <c r="T167" s="874"/>
      <c r="U167" s="874"/>
      <c r="V167" s="874"/>
      <c r="W167" s="874"/>
      <c r="X167" s="874"/>
      <c r="Y167" s="874"/>
      <c r="Z167" s="874"/>
      <c r="AA167" s="874"/>
      <c r="AB167" s="874"/>
      <c r="AC167" s="874"/>
      <c r="AD167" s="874"/>
      <c r="AE167" s="874"/>
      <c r="AF167" s="874"/>
      <c r="AG167" s="874"/>
      <c r="AH167" s="874"/>
      <c r="AI167" s="874"/>
      <c r="AJ167" s="874"/>
      <c r="AK167" s="874"/>
      <c r="AL167" s="874"/>
      <c r="AM167" s="874"/>
      <c r="AN167" s="874"/>
      <c r="AO167" s="874"/>
    </row>
    <row r="168" spans="1:41" x14ac:dyDescent="0.2">
      <c r="B168" s="982"/>
      <c r="C168" s="871" t="s">
        <v>391</v>
      </c>
      <c r="D168" s="869" t="s">
        <v>976</v>
      </c>
      <c r="E168" s="875" cm="1">
        <f t="array" ref="E168:AO168">TRANSPOSE('SCREED ELEVATIONS'!$N$705:$N$741)</f>
        <v>1.2312492958796335</v>
      </c>
      <c r="F168" s="875">
        <v>1.2312492958796335</v>
      </c>
      <c r="G168" s="875">
        <v>1.2312492958796335</v>
      </c>
      <c r="H168" s="875">
        <v>1.2312492958796335</v>
      </c>
      <c r="I168" s="875">
        <v>1.2152192436712683</v>
      </c>
      <c r="J168" s="875">
        <v>1.2152192436712683</v>
      </c>
      <c r="K168" s="875">
        <v>1.2245942436712682</v>
      </c>
      <c r="L168" s="875">
        <v>1.2245942436712682</v>
      </c>
      <c r="M168" s="875">
        <v>1.2245942436712682</v>
      </c>
      <c r="N168" s="875">
        <v>1.2245942436712682</v>
      </c>
      <c r="O168" s="875">
        <v>1.2245942436712682</v>
      </c>
      <c r="P168" s="875">
        <v>1.2245942436712682</v>
      </c>
      <c r="Q168" s="875">
        <v>1.2245942436712682</v>
      </c>
      <c r="R168" s="875">
        <v>1.2489809263530602</v>
      </c>
      <c r="S168" s="875">
        <v>1.2489809263530602</v>
      </c>
      <c r="T168" s="875">
        <v>1.2625225930197268</v>
      </c>
      <c r="U168" s="875">
        <v>1.2625225930197268</v>
      </c>
      <c r="V168" s="875">
        <v>1.2625225930197268</v>
      </c>
      <c r="W168" s="875">
        <v>1.2441503824384268</v>
      </c>
      <c r="X168" s="875">
        <v>1.2483170491050934</v>
      </c>
      <c r="Y168" s="875">
        <v>1.2483170491050934</v>
      </c>
      <c r="Z168" s="875">
        <v>1.2483170491050934</v>
      </c>
      <c r="AA168" s="875">
        <v>1.2347753824384269</v>
      </c>
      <c r="AB168" s="875">
        <v>1.2079971752265488</v>
      </c>
      <c r="AC168" s="875">
        <v>1.2142471752265487</v>
      </c>
      <c r="AD168" s="875">
        <v>1.2142471752265487</v>
      </c>
      <c r="AE168" s="875">
        <v>1.2142471752265487</v>
      </c>
      <c r="AF168" s="875">
        <v>1.2142471752265487</v>
      </c>
      <c r="AG168" s="875">
        <v>1.2142471752265487</v>
      </c>
      <c r="AH168" s="875">
        <v>1.2142471752265487</v>
      </c>
      <c r="AI168" s="875">
        <v>1.2142471752265487</v>
      </c>
      <c r="AJ168" s="875">
        <v>1.2048721752265488</v>
      </c>
      <c r="AK168" s="875">
        <v>1.1783015040141709</v>
      </c>
      <c r="AL168" s="875">
        <v>1.1928848373475043</v>
      </c>
      <c r="AM168" s="875">
        <v>1.1928848373475043</v>
      </c>
      <c r="AN168" s="875">
        <v>1.1928848373475043</v>
      </c>
      <c r="AO168" s="875">
        <v>1.1928848373475043</v>
      </c>
    </row>
    <row r="169" spans="1:41" x14ac:dyDescent="0.2">
      <c r="B169" s="982"/>
      <c r="C169" s="871" t="s">
        <v>392</v>
      </c>
      <c r="D169" s="869" t="s">
        <v>977</v>
      </c>
      <c r="E169" s="875" cm="1">
        <f t="array" ref="E169">INDEX('SCREED ELEVATIONS'!$1:$1048576,_xlfn.XMATCH(RIGHT($A164,LEN($A164)-3),'SCREED ELEVATIONS'!$A:$A)+2+COLUMN()-5,10)</f>
        <v>0.90895981660218905</v>
      </c>
      <c r="F169" s="875" cm="1">
        <f t="array" ref="F169">INDEX('SCREED ELEVATIONS'!$1:$1048576,_xlfn.XMATCH(RIGHT($A164,LEN($A164)-3),'SCREED ELEVATIONS'!$A:$A)+2+COLUMN()-5,10)</f>
        <v>0.9062811051281161</v>
      </c>
      <c r="G169" s="875" cm="1">
        <f t="array" ref="G169">INDEX('SCREED ELEVATIONS'!$1:$1048576,_xlfn.XMATCH(RIGHT($A164,LEN($A164)-3),'SCREED ELEVATIONS'!$A:$A)+2+COLUMN()-5,10)</f>
        <v>0.90312571084295734</v>
      </c>
      <c r="H169" s="875" cm="1">
        <f t="array" ref="H169">INDEX('SCREED ELEVATIONS'!$1:$1048576,_xlfn.XMATCH(RIGHT($A164,LEN($A164)-3),'SCREED ELEVATIONS'!$A:$A)+2+COLUMN()-5,10)</f>
        <v>0.90499415840112962</v>
      </c>
      <c r="I169" s="875" cm="1">
        <f t="array" ref="I169">INDEX('SCREED ELEVATIONS'!$1:$1048576,_xlfn.XMATCH(RIGHT($A164,LEN($A164)-3),'SCREED ELEVATIONS'!$A:$A)+2+COLUMN()-5,10)</f>
        <v>0.88359997655755307</v>
      </c>
      <c r="J169" s="875" cm="1">
        <f t="array" ref="J169">INDEX('SCREED ELEVATIONS'!$1:$1048576,_xlfn.XMATCH(RIGHT($A164,LEN($A164)-3),'SCREED ELEVATIONS'!$A:$A)+2+COLUMN()-5,10)</f>
        <v>0.8886898876556466</v>
      </c>
      <c r="K169" s="875" cm="1">
        <f t="array" ref="K169">INDEX('SCREED ELEVATIONS'!$1:$1048576,_xlfn.XMATCH(RIGHT($A164,LEN($A164)-3),'SCREED ELEVATIONS'!$A:$A)+2+COLUMN()-5,10)</f>
        <v>0.90268635808914088</v>
      </c>
      <c r="L169" s="875" cm="1">
        <f t="array" ref="L169">INDEX('SCREED ELEVATIONS'!$1:$1048576,_xlfn.XMATCH(RIGHT($A164,LEN($A164)-3),'SCREED ELEVATIONS'!$A:$A)+2+COLUMN()-5,10)</f>
        <v>0.90124153998847811</v>
      </c>
      <c r="M169" s="875" cm="1">
        <f t="array" ref="M169">INDEX('SCREED ELEVATIONS'!$1:$1048576,_xlfn.XMATCH(RIGHT($A164,LEN($A164)-3),'SCREED ELEVATIONS'!$A:$A)+2+COLUMN()-5,10)</f>
        <v>0.90318856186439067</v>
      </c>
      <c r="N169" s="875" cm="1">
        <f t="array" ref="N169">INDEX('SCREED ELEVATIONS'!$1:$1048576,_xlfn.XMATCH(RIGHT($A164,LEN($A164)-3),'SCREED ELEVATIONS'!$A:$A)+2+COLUMN()-5,10)</f>
        <v>0.90642550083769535</v>
      </c>
      <c r="O169" s="875" cm="1">
        <f t="array" ref="O169">INDEX('SCREED ELEVATIONS'!$1:$1048576,_xlfn.XMATCH(RIGHT($A164,LEN($A164)-3),'SCREED ELEVATIONS'!$A:$A)+2+COLUMN()-5,10)</f>
        <v>0.90176762532667509</v>
      </c>
      <c r="P169" s="875" cm="1">
        <f t="array" ref="P169">INDEX('SCREED ELEVATIONS'!$1:$1048576,_xlfn.XMATCH(RIGHT($A164,LEN($A164)-3),'SCREED ELEVATIONS'!$A:$A)+2+COLUMN()-5,10)</f>
        <v>0.89947293063472045</v>
      </c>
      <c r="Q169" s="875" cm="1">
        <f t="array" ref="Q169">INDEX('SCREED ELEVATIONS'!$1:$1048576,_xlfn.XMATCH(RIGHT($A164,LEN($A164)-3),'SCREED ELEVATIONS'!$A:$A)+2+COLUMN()-5,10)</f>
        <v>0.89740911389501932</v>
      </c>
      <c r="R169" s="875" cm="1">
        <f t="array" ref="R169">INDEX('SCREED ELEVATIONS'!$1:$1048576,_xlfn.XMATCH(RIGHT($A164,LEN($A164)-3),'SCREED ELEVATIONS'!$A:$A)+2+COLUMN()-5,10)</f>
        <v>0.88262047067408322</v>
      </c>
      <c r="S169" s="875" cm="1">
        <f t="array" ref="S169">INDEX('SCREED ELEVATIONS'!$1:$1048576,_xlfn.XMATCH(RIGHT($A164,LEN($A164)-3),'SCREED ELEVATIONS'!$A:$A)+2+COLUMN()-5,10)</f>
        <v>0.86882634261608516</v>
      </c>
      <c r="T169" s="875" cm="1">
        <f t="array" ref="T169">INDEX('SCREED ELEVATIONS'!$1:$1048576,_xlfn.XMATCH(RIGHT($A164,LEN($A164)-3),'SCREED ELEVATIONS'!$A:$A)+2+COLUMN()-5,10)</f>
        <v>0.89752972967868483</v>
      </c>
      <c r="U169" s="875" cm="1">
        <f t="array" ref="U169">INDEX('SCREED ELEVATIONS'!$1:$1048576,_xlfn.XMATCH(RIGHT($A164,LEN($A164)-3),'SCREED ELEVATIONS'!$A:$A)+2+COLUMN()-5,10)</f>
        <v>0.90006948823385202</v>
      </c>
      <c r="V169" s="875" cm="1">
        <f t="array" ref="V169">INDEX('SCREED ELEVATIONS'!$1:$1048576,_xlfn.XMATCH(RIGHT($A164,LEN($A164)-3),'SCREED ELEVATIONS'!$A:$A)+2+COLUMN()-5,10)</f>
        <v>0.90244784996194882</v>
      </c>
      <c r="W169" s="875" cm="1">
        <f t="array" ref="W169">INDEX('SCREED ELEVATIONS'!$1:$1048576,_xlfn.XMATCH(RIGHT($A164,LEN($A164)-3),'SCREED ELEVATIONS'!$A:$A)+2+COLUMN()-5,10)</f>
        <v>0.89541734424286057</v>
      </c>
      <c r="X169" s="875" cm="1">
        <f t="array" ref="X169">INDEX('SCREED ELEVATIONS'!$1:$1048576,_xlfn.XMATCH(RIGHT($A164,LEN($A164)-3),'SCREED ELEVATIONS'!$A:$A)+2+COLUMN()-5,10)</f>
        <v>0.89446424749627473</v>
      </c>
      <c r="Y169" s="875" cm="1">
        <f t="array" ref="Y169">INDEX('SCREED ELEVATIONS'!$1:$1048576,_xlfn.XMATCH(RIGHT($A164,LEN($A164)-3),'SCREED ELEVATIONS'!$A:$A)+2+COLUMN()-5,10)</f>
        <v>0.88832486246434561</v>
      </c>
      <c r="Z169" s="875" cm="1">
        <f t="array" ref="Z169">INDEX('SCREED ELEVATIONS'!$1:$1048576,_xlfn.XMATCH(RIGHT($A164,LEN($A164)-3),'SCREED ELEVATIONS'!$A:$A)+2+COLUMN()-5,10)</f>
        <v>0.89341908957068328</v>
      </c>
      <c r="AA169" s="875" cm="1">
        <f t="array" ref="AA169">INDEX('SCREED ELEVATIONS'!$1:$1048576,_xlfn.XMATCH(RIGHT($A164,LEN($A164)-3),'SCREED ELEVATIONS'!$A:$A)+2+COLUMN()-5,10)</f>
        <v>0.87001188395595874</v>
      </c>
      <c r="AB169" s="875" cm="1">
        <f t="array" ref="AB169">INDEX('SCREED ELEVATIONS'!$1:$1048576,_xlfn.XMATCH(RIGHT($A164,LEN($A164)-3),'SCREED ELEVATIONS'!$A:$A)+2+COLUMN()-5,10)</f>
        <v>0.87487417548452928</v>
      </c>
      <c r="AC169" s="875" cm="1">
        <f t="array" ref="AC169">INDEX('SCREED ELEVATIONS'!$1:$1048576,_xlfn.XMATCH(RIGHT($A164,LEN($A164)-3),'SCREED ELEVATIONS'!$A:$A)+2+COLUMN()-5,10)</f>
        <v>0.88295115473686625</v>
      </c>
      <c r="AD169" s="875" cm="1">
        <f t="array" ref="AD169">INDEX('SCREED ELEVATIONS'!$1:$1048576,_xlfn.XMATCH(RIGHT($A164,LEN($A164)-3),'SCREED ELEVATIONS'!$A:$A)+2+COLUMN()-5,10)</f>
        <v>0.88890091396772775</v>
      </c>
      <c r="AE169" s="875" cm="1">
        <f t="array" ref="AE169">INDEX('SCREED ELEVATIONS'!$1:$1048576,_xlfn.XMATCH(RIGHT($A164,LEN($A164)-3),'SCREED ELEVATIONS'!$A:$A)+2+COLUMN()-5,10)</f>
        <v>0.8939366570680074</v>
      </c>
      <c r="AF169" s="875" cm="1">
        <f t="array" ref="AF169">INDEX('SCREED ELEVATIONS'!$1:$1048576,_xlfn.XMATCH(RIGHT($A164,LEN($A164)-3),'SCREED ELEVATIONS'!$A:$A)+2+COLUMN()-5,10)</f>
        <v>0.89481365656222867</v>
      </c>
      <c r="AG169" s="875" cm="1">
        <f t="array" ref="AG169">INDEX('SCREED ELEVATIONS'!$1:$1048576,_xlfn.XMATCH(RIGHT($A164,LEN($A164)-3),'SCREED ELEVATIONS'!$A:$A)+2+COLUMN()-5,10)</f>
        <v>0.89091268222089681</v>
      </c>
      <c r="AH169" s="875" cm="1">
        <f t="array" ref="AH169">INDEX('SCREED ELEVATIONS'!$1:$1048576,_xlfn.XMATCH(RIGHT($A164,LEN($A164)-3),'SCREED ELEVATIONS'!$A:$A)+2+COLUMN()-5,10)</f>
        <v>0.88213872325985054</v>
      </c>
      <c r="AI169" s="875" cm="1">
        <f t="array" ref="AI169">INDEX('SCREED ELEVATIONS'!$1:$1048576,_xlfn.XMATCH(RIGHT($A164,LEN($A164)-3),'SCREED ELEVATIONS'!$A:$A)+2+COLUMN()-5,10)</f>
        <v>0.87884250668469632</v>
      </c>
      <c r="AJ169" s="875" cm="1">
        <f t="array" ref="AJ169">INDEX('SCREED ELEVATIONS'!$1:$1048576,_xlfn.XMATCH(RIGHT($A164,LEN($A164)-3),'SCREED ELEVATIONS'!$A:$A)+2+COLUMN()-5,10)</f>
        <v>0.85919389970989002</v>
      </c>
      <c r="AK169" s="875" cm="1">
        <f t="array" ref="AK169">INDEX('SCREED ELEVATIONS'!$1:$1048576,_xlfn.XMATCH(RIGHT($A164,LEN($A164)-3),'SCREED ELEVATIONS'!$A:$A)+2+COLUMN()-5,10)</f>
        <v>0.86764341501892028</v>
      </c>
      <c r="AL169" s="875" cm="1">
        <f t="array" ref="AL169">INDEX('SCREED ELEVATIONS'!$1:$1048576,_xlfn.XMATCH(RIGHT($A164,LEN($A164)-3),'SCREED ELEVATIONS'!$A:$A)+2+COLUMN()-5,10)</f>
        <v>0.88498294774344433</v>
      </c>
      <c r="AM169" s="875" cm="1">
        <f t="array" ref="AM169">INDEX('SCREED ELEVATIONS'!$1:$1048576,_xlfn.XMATCH(RIGHT($A164,LEN($A164)-3),'SCREED ELEVATIONS'!$A:$A)+2+COLUMN()-5,10)</f>
        <v>0.87856121255722175</v>
      </c>
      <c r="AN169" s="875" cm="1">
        <f t="array" ref="AN169">INDEX('SCREED ELEVATIONS'!$1:$1048576,_xlfn.XMATCH(RIGHT($A164,LEN($A164)-3),'SCREED ELEVATIONS'!$A:$A)+2+COLUMN()-5,10)</f>
        <v>0.87553474418222987</v>
      </c>
      <c r="AO169" s="875" cm="1">
        <f t="array" ref="AO169">INDEX('SCREED ELEVATIONS'!$1:$1048576,_xlfn.XMATCH(RIGHT($A164,LEN($A164)-3),'SCREED ELEVATIONS'!$A:$A)+2+COLUMN()-5,10)</f>
        <v>0.87675076238433314</v>
      </c>
    </row>
    <row r="170" spans="1:41" x14ac:dyDescent="0.2">
      <c r="B170" s="982"/>
      <c r="C170" s="871" t="s">
        <v>493</v>
      </c>
      <c r="D170" s="869" t="s">
        <v>498</v>
      </c>
      <c r="E170" s="874"/>
      <c r="F170" s="874"/>
      <c r="G170" s="874"/>
      <c r="H170" s="874"/>
      <c r="I170" s="874"/>
      <c r="J170" s="874"/>
      <c r="K170" s="874"/>
      <c r="L170" s="874"/>
      <c r="M170" s="874"/>
      <c r="N170" s="874"/>
      <c r="O170" s="874"/>
      <c r="P170" s="874"/>
      <c r="Q170" s="874"/>
      <c r="R170" s="874"/>
      <c r="S170" s="874"/>
      <c r="T170" s="874"/>
      <c r="U170" s="874"/>
      <c r="V170" s="874"/>
      <c r="W170" s="874"/>
      <c r="X170" s="874"/>
      <c r="Y170" s="874"/>
      <c r="Z170" s="874"/>
      <c r="AA170" s="874"/>
      <c r="AB170" s="874"/>
      <c r="AC170" s="874"/>
      <c r="AD170" s="874"/>
      <c r="AE170" s="874"/>
      <c r="AF170" s="874"/>
      <c r="AG170" s="874"/>
      <c r="AH170" s="874"/>
      <c r="AI170" s="874"/>
      <c r="AJ170" s="874"/>
      <c r="AK170" s="874"/>
      <c r="AL170" s="874"/>
      <c r="AM170" s="874"/>
      <c r="AN170" s="874"/>
      <c r="AO170" s="874"/>
    </row>
    <row r="171" spans="1:41" x14ac:dyDescent="0.2">
      <c r="B171" s="982"/>
      <c r="C171" s="871" t="s">
        <v>494</v>
      </c>
      <c r="D171" s="871" t="s">
        <v>497</v>
      </c>
      <c r="E171" s="876" cm="1">
        <f t="array" ref="E171">INDEX('SCREED ELEVATIONS'!$1:$1048576,_xlfn.XMATCH(RIGHT($A164,LEN($A164)-3),'SCREED ELEVATIONS'!$A:$A)+2+COLUMN()-5,3)</f>
        <v>8.5</v>
      </c>
      <c r="F171" s="876" cm="1">
        <f t="array" ref="F171">INDEX('SCREED ELEVATIONS'!$1:$1048576,_xlfn.XMATCH(RIGHT($A164,LEN($A164)-3),'SCREED ELEVATIONS'!$A:$A)+2+COLUMN()-5,3)</f>
        <v>8.5</v>
      </c>
      <c r="G171" s="876" cm="1">
        <f t="array" ref="G171">INDEX('SCREED ELEVATIONS'!$1:$1048576,_xlfn.XMATCH(RIGHT($A164,LEN($A164)-3),'SCREED ELEVATIONS'!$A:$A)+2+COLUMN()-5,3)</f>
        <v>8.5</v>
      </c>
      <c r="H171" s="876" cm="1">
        <f t="array" ref="H171">INDEX('SCREED ELEVATIONS'!$1:$1048576,_xlfn.XMATCH(RIGHT($A164,LEN($A164)-3),'SCREED ELEVATIONS'!$A:$A)+2+COLUMN()-5,3)</f>
        <v>8.5</v>
      </c>
      <c r="I171" s="876" cm="1">
        <f t="array" ref="I171">INDEX('SCREED ELEVATIONS'!$1:$1048576,_xlfn.XMATCH(RIGHT($A164,LEN($A164)-3),'SCREED ELEVATIONS'!$A:$A)+2+COLUMN()-5,3)</f>
        <v>8.5</v>
      </c>
      <c r="J171" s="876" cm="1">
        <f t="array" ref="J171">INDEX('SCREED ELEVATIONS'!$1:$1048576,_xlfn.XMATCH(RIGHT($A164,LEN($A164)-3),'SCREED ELEVATIONS'!$A:$A)+2+COLUMN()-5,3)</f>
        <v>8.5</v>
      </c>
      <c r="K171" s="876" cm="1">
        <f t="array" ref="K171">INDEX('SCREED ELEVATIONS'!$1:$1048576,_xlfn.XMATCH(RIGHT($A164,LEN($A164)-3),'SCREED ELEVATIONS'!$A:$A)+2+COLUMN()-5,3)</f>
        <v>8.5</v>
      </c>
      <c r="L171" s="876" cm="1">
        <f t="array" ref="L171">INDEX('SCREED ELEVATIONS'!$1:$1048576,_xlfn.XMATCH(RIGHT($A164,LEN($A164)-3),'SCREED ELEVATIONS'!$A:$A)+2+COLUMN()-5,3)</f>
        <v>8.5</v>
      </c>
      <c r="M171" s="876" cm="1">
        <f t="array" ref="M171">INDEX('SCREED ELEVATIONS'!$1:$1048576,_xlfn.XMATCH(RIGHT($A164,LEN($A164)-3),'SCREED ELEVATIONS'!$A:$A)+2+COLUMN()-5,3)</f>
        <v>8.5</v>
      </c>
      <c r="N171" s="876" cm="1">
        <f t="array" ref="N171">INDEX('SCREED ELEVATIONS'!$1:$1048576,_xlfn.XMATCH(RIGHT($A164,LEN($A164)-3),'SCREED ELEVATIONS'!$A:$A)+2+COLUMN()-5,3)</f>
        <v>8.5</v>
      </c>
      <c r="O171" s="876" cm="1">
        <f t="array" ref="O171">INDEX('SCREED ELEVATIONS'!$1:$1048576,_xlfn.XMATCH(RIGHT($A164,LEN($A164)-3),'SCREED ELEVATIONS'!$A:$A)+2+COLUMN()-5,3)</f>
        <v>8.5</v>
      </c>
      <c r="P171" s="876" cm="1">
        <f t="array" ref="P171">INDEX('SCREED ELEVATIONS'!$1:$1048576,_xlfn.XMATCH(RIGHT($A164,LEN($A164)-3),'SCREED ELEVATIONS'!$A:$A)+2+COLUMN()-5,3)</f>
        <v>8.5</v>
      </c>
      <c r="Q171" s="876" cm="1">
        <f t="array" ref="Q171">INDEX('SCREED ELEVATIONS'!$1:$1048576,_xlfn.XMATCH(RIGHT($A164,LEN($A164)-3),'SCREED ELEVATIONS'!$A:$A)+2+COLUMN()-5,3)</f>
        <v>8.5</v>
      </c>
      <c r="R171" s="876" cm="1">
        <f t="array" ref="R171">INDEX('SCREED ELEVATIONS'!$1:$1048576,_xlfn.XMATCH(RIGHT($A164,LEN($A164)-3),'SCREED ELEVATIONS'!$A:$A)+2+COLUMN()-5,3)</f>
        <v>8.5</v>
      </c>
      <c r="S171" s="876" cm="1">
        <f t="array" ref="S171">INDEX('SCREED ELEVATIONS'!$1:$1048576,_xlfn.XMATCH(RIGHT($A164,LEN($A164)-3),'SCREED ELEVATIONS'!$A:$A)+2+COLUMN()-5,3)</f>
        <v>8.5</v>
      </c>
      <c r="T171" s="876" cm="1">
        <f t="array" ref="T171">INDEX('SCREED ELEVATIONS'!$1:$1048576,_xlfn.XMATCH(RIGHT($A164,LEN($A164)-3),'SCREED ELEVATIONS'!$A:$A)+2+COLUMN()-5,3)</f>
        <v>8.5</v>
      </c>
      <c r="U171" s="876" cm="1">
        <f t="array" ref="U171">INDEX('SCREED ELEVATIONS'!$1:$1048576,_xlfn.XMATCH(RIGHT($A164,LEN($A164)-3),'SCREED ELEVATIONS'!$A:$A)+2+COLUMN()-5,3)</f>
        <v>8.5</v>
      </c>
      <c r="V171" s="876" cm="1">
        <f t="array" ref="V171">INDEX('SCREED ELEVATIONS'!$1:$1048576,_xlfn.XMATCH(RIGHT($A164,LEN($A164)-3),'SCREED ELEVATIONS'!$A:$A)+2+COLUMN()-5,3)</f>
        <v>8.5</v>
      </c>
      <c r="W171" s="876" cm="1">
        <f t="array" ref="W171">INDEX('SCREED ELEVATIONS'!$1:$1048576,_xlfn.XMATCH(RIGHT($A164,LEN($A164)-3),'SCREED ELEVATIONS'!$A:$A)+2+COLUMN()-5,3)</f>
        <v>8.5</v>
      </c>
      <c r="X171" s="876" cm="1">
        <f t="array" ref="X171">INDEX('SCREED ELEVATIONS'!$1:$1048576,_xlfn.XMATCH(RIGHT($A164,LEN($A164)-3),'SCREED ELEVATIONS'!$A:$A)+2+COLUMN()-5,3)</f>
        <v>8.5</v>
      </c>
      <c r="Y171" s="876" cm="1">
        <f t="array" ref="Y171">INDEX('SCREED ELEVATIONS'!$1:$1048576,_xlfn.XMATCH(RIGHT($A164,LEN($A164)-3),'SCREED ELEVATIONS'!$A:$A)+2+COLUMN()-5,3)</f>
        <v>8.5</v>
      </c>
      <c r="Z171" s="876" cm="1">
        <f t="array" ref="Z171">INDEX('SCREED ELEVATIONS'!$1:$1048576,_xlfn.XMATCH(RIGHT($A164,LEN($A164)-3),'SCREED ELEVATIONS'!$A:$A)+2+COLUMN()-5,3)</f>
        <v>8.5</v>
      </c>
      <c r="AA171" s="876" cm="1">
        <f t="array" ref="AA171">INDEX('SCREED ELEVATIONS'!$1:$1048576,_xlfn.XMATCH(RIGHT($A164,LEN($A164)-3),'SCREED ELEVATIONS'!$A:$A)+2+COLUMN()-5,3)</f>
        <v>8.5</v>
      </c>
      <c r="AB171" s="876" cm="1">
        <f t="array" ref="AB171">INDEX('SCREED ELEVATIONS'!$1:$1048576,_xlfn.XMATCH(RIGHT($A164,LEN($A164)-3),'SCREED ELEVATIONS'!$A:$A)+2+COLUMN()-5,3)</f>
        <v>8.5</v>
      </c>
      <c r="AC171" s="876" cm="1">
        <f t="array" ref="AC171">INDEX('SCREED ELEVATIONS'!$1:$1048576,_xlfn.XMATCH(RIGHT($A164,LEN($A164)-3),'SCREED ELEVATIONS'!$A:$A)+2+COLUMN()-5,3)</f>
        <v>8.5</v>
      </c>
      <c r="AD171" s="876" cm="1">
        <f t="array" ref="AD171">INDEX('SCREED ELEVATIONS'!$1:$1048576,_xlfn.XMATCH(RIGHT($A164,LEN($A164)-3),'SCREED ELEVATIONS'!$A:$A)+2+COLUMN()-5,3)</f>
        <v>8.5</v>
      </c>
      <c r="AE171" s="876" cm="1">
        <f t="array" ref="AE171">INDEX('SCREED ELEVATIONS'!$1:$1048576,_xlfn.XMATCH(RIGHT($A164,LEN($A164)-3),'SCREED ELEVATIONS'!$A:$A)+2+COLUMN()-5,3)</f>
        <v>8.5</v>
      </c>
      <c r="AF171" s="876" cm="1">
        <f t="array" ref="AF171">INDEX('SCREED ELEVATIONS'!$1:$1048576,_xlfn.XMATCH(RIGHT($A164,LEN($A164)-3),'SCREED ELEVATIONS'!$A:$A)+2+COLUMN()-5,3)</f>
        <v>8.5</v>
      </c>
      <c r="AG171" s="876" cm="1">
        <f t="array" ref="AG171">INDEX('SCREED ELEVATIONS'!$1:$1048576,_xlfn.XMATCH(RIGHT($A164,LEN($A164)-3),'SCREED ELEVATIONS'!$A:$A)+2+COLUMN()-5,3)</f>
        <v>8.5</v>
      </c>
      <c r="AH171" s="876" cm="1">
        <f t="array" ref="AH171">INDEX('SCREED ELEVATIONS'!$1:$1048576,_xlfn.XMATCH(RIGHT($A164,LEN($A164)-3),'SCREED ELEVATIONS'!$A:$A)+2+COLUMN()-5,3)</f>
        <v>8.5</v>
      </c>
      <c r="AI171" s="876" cm="1">
        <f t="array" ref="AI171">INDEX('SCREED ELEVATIONS'!$1:$1048576,_xlfn.XMATCH(RIGHT($A164,LEN($A164)-3),'SCREED ELEVATIONS'!$A:$A)+2+COLUMN()-5,3)</f>
        <v>8.5</v>
      </c>
      <c r="AJ171" s="876" cm="1">
        <f t="array" ref="AJ171">INDEX('SCREED ELEVATIONS'!$1:$1048576,_xlfn.XMATCH(RIGHT($A164,LEN($A164)-3),'SCREED ELEVATIONS'!$A:$A)+2+COLUMN()-5,3)</f>
        <v>8.5</v>
      </c>
      <c r="AK171" s="876" cm="1">
        <f t="array" ref="AK171">INDEX('SCREED ELEVATIONS'!$1:$1048576,_xlfn.XMATCH(RIGHT($A164,LEN($A164)-3),'SCREED ELEVATIONS'!$A:$A)+2+COLUMN()-5,3)</f>
        <v>8.5</v>
      </c>
      <c r="AL171" s="876" cm="1">
        <f t="array" ref="AL171">INDEX('SCREED ELEVATIONS'!$1:$1048576,_xlfn.XMATCH(RIGHT($A164,LEN($A164)-3),'SCREED ELEVATIONS'!$A:$A)+2+COLUMN()-5,3)</f>
        <v>8.5</v>
      </c>
      <c r="AM171" s="876" cm="1">
        <f t="array" ref="AM171">INDEX('SCREED ELEVATIONS'!$1:$1048576,_xlfn.XMATCH(RIGHT($A164,LEN($A164)-3),'SCREED ELEVATIONS'!$A:$A)+2+COLUMN()-5,3)</f>
        <v>8.5</v>
      </c>
      <c r="AN171" s="876" cm="1">
        <f t="array" ref="AN171">INDEX('SCREED ELEVATIONS'!$1:$1048576,_xlfn.XMATCH(RIGHT($A164,LEN($A164)-3),'SCREED ELEVATIONS'!$A:$A)+2+COLUMN()-5,3)</f>
        <v>8.5</v>
      </c>
      <c r="AO171" s="876" cm="1">
        <f t="array" ref="AO171">INDEX('SCREED ELEVATIONS'!$1:$1048576,_xlfn.XMATCH(RIGHT($A164,LEN($A164)-3),'SCREED ELEVATIONS'!$A:$A)+2+COLUMN()-5,3)</f>
        <v>8.5</v>
      </c>
    </row>
    <row r="172" spans="1:41" x14ac:dyDescent="0.2">
      <c r="B172" s="982"/>
      <c r="C172" s="871" t="s">
        <v>495</v>
      </c>
      <c r="D172" s="869" t="s">
        <v>978</v>
      </c>
      <c r="E172" s="874"/>
      <c r="F172" s="874"/>
      <c r="G172" s="874"/>
      <c r="H172" s="874"/>
      <c r="I172" s="874"/>
      <c r="J172" s="874"/>
      <c r="K172" s="874"/>
      <c r="L172" s="874"/>
      <c r="M172" s="874"/>
      <c r="N172" s="874"/>
      <c r="O172" s="874"/>
      <c r="P172" s="874"/>
      <c r="Q172" s="874"/>
      <c r="R172" s="874"/>
      <c r="S172" s="874"/>
      <c r="T172" s="874"/>
      <c r="U172" s="874"/>
      <c r="V172" s="874"/>
      <c r="W172" s="874"/>
      <c r="X172" s="874"/>
      <c r="Y172" s="874"/>
      <c r="Z172" s="874"/>
      <c r="AA172" s="874"/>
      <c r="AB172" s="874"/>
      <c r="AC172" s="874"/>
      <c r="AD172" s="874"/>
      <c r="AE172" s="874"/>
      <c r="AF172" s="874"/>
      <c r="AG172" s="874"/>
      <c r="AH172" s="874"/>
      <c r="AI172" s="874"/>
      <c r="AJ172" s="874"/>
      <c r="AK172" s="874"/>
      <c r="AL172" s="874"/>
      <c r="AM172" s="874"/>
      <c r="AN172" s="874"/>
      <c r="AO172" s="874"/>
    </row>
    <row r="173" spans="1:41" x14ac:dyDescent="0.2">
      <c r="B173" s="982"/>
      <c r="C173" s="871" t="s">
        <v>496</v>
      </c>
      <c r="D173" s="869" t="s">
        <v>979</v>
      </c>
      <c r="E173" s="874"/>
      <c r="F173" s="874"/>
      <c r="G173" s="874"/>
      <c r="H173" s="874"/>
      <c r="I173" s="874"/>
      <c r="J173" s="874"/>
      <c r="K173" s="874"/>
      <c r="L173" s="874"/>
      <c r="M173" s="874"/>
      <c r="N173" s="874"/>
      <c r="O173" s="874"/>
      <c r="P173" s="874"/>
      <c r="Q173" s="874"/>
      <c r="R173" s="874"/>
      <c r="S173" s="874"/>
      <c r="T173" s="874"/>
      <c r="U173" s="874"/>
      <c r="V173" s="874"/>
      <c r="W173" s="874"/>
      <c r="X173" s="874"/>
      <c r="Y173" s="874"/>
      <c r="Z173" s="874"/>
      <c r="AA173" s="874"/>
      <c r="AB173" s="874"/>
      <c r="AC173" s="874"/>
      <c r="AD173" s="874"/>
      <c r="AE173" s="874"/>
      <c r="AF173" s="874"/>
      <c r="AG173" s="874"/>
      <c r="AH173" s="874"/>
      <c r="AI173" s="874"/>
      <c r="AJ173" s="874"/>
      <c r="AK173" s="874"/>
      <c r="AL173" s="874"/>
      <c r="AM173" s="874"/>
      <c r="AN173" s="874"/>
      <c r="AO173" s="874"/>
    </row>
    <row r="174" spans="1:41" x14ac:dyDescent="0.2">
      <c r="A174" s="464" t="str">
        <f>'TOP OF DECK ELEVATIONS'!R10</f>
        <v>WB LEFT CURBLINE</v>
      </c>
      <c r="B174" s="1111" t="str">
        <f>A174</f>
        <v>WB LEFT CURBLINE</v>
      </c>
      <c r="C174" s="871" t="s">
        <v>164</v>
      </c>
      <c r="D174" s="871" t="s">
        <v>975</v>
      </c>
      <c r="E174" s="874" cm="1">
        <f t="array" ref="E174">INDEX('TOP OF DECK ELEVATIONS'!$1:$1048576,COLUMN(O174),_xlfn.XMATCH($A174,'TOP OF DECK ELEVATIONS'!$10:$10)+3)</f>
        <v>1058.9783657219273</v>
      </c>
      <c r="F174" s="874" cm="1">
        <f t="array" ref="F174">INDEX('TOP OF DECK ELEVATIONS'!$1:$1048576,COLUMN(P174),_xlfn.XMATCH($A174,'TOP OF DECK ELEVATIONS'!$10:$10)+3)</f>
        <v>1059.2782274087274</v>
      </c>
      <c r="G174" s="874" cm="1">
        <f t="array" ref="G174">INDEX('TOP OF DECK ELEVATIONS'!$1:$1048576,COLUMN(Q174),_xlfn.XMATCH($A174,'TOP OF DECK ELEVATIONS'!$10:$10)+3)</f>
        <v>1059.5780890955273</v>
      </c>
      <c r="H174" s="874" cm="1">
        <f t="array" ref="H174">INDEX('TOP OF DECK ELEVATIONS'!$1:$1048576,COLUMN(R174),_xlfn.XMATCH($A174,'TOP OF DECK ELEVATIONS'!$10:$10)+3)</f>
        <v>1059.8779507823274</v>
      </c>
      <c r="I174" s="874" cm="1">
        <f t="array" ref="I174">INDEX('TOP OF DECK ELEVATIONS'!$1:$1048576,COLUMN(S174),_xlfn.XMATCH($A174,'TOP OF DECK ELEVATIONS'!$10:$10)+3)</f>
        <v>1060.1778124691273</v>
      </c>
      <c r="J174" s="874" cm="1">
        <f t="array" ref="J174">INDEX('TOP OF DECK ELEVATIONS'!$1:$1048576,COLUMN(T174),_xlfn.XMATCH($A174,'TOP OF DECK ELEVATIONS'!$10:$10)+3)</f>
        <v>1060.3920100316273</v>
      </c>
      <c r="K174" s="874" cm="1">
        <f t="array" ref="K174">INDEX('TOP OF DECK ELEVATIONS'!$1:$1048576,COLUMN(U174),_xlfn.XMATCH($A174,'TOP OF DECK ELEVATIONS'!$10:$10)+3)</f>
        <v>1060.5354888719273</v>
      </c>
      <c r="L174" s="874" cm="1">
        <f t="array" ref="L174">INDEX('TOP OF DECK ELEVATIONS'!$1:$1048576,COLUMN(V174),_xlfn.XMATCH($A174,'TOP OF DECK ELEVATIONS'!$10:$10)+3)</f>
        <v>1060.6062075941272</v>
      </c>
      <c r="M174" s="874" cm="1">
        <f t="array" ref="M174">INDEX('TOP OF DECK ELEVATIONS'!$1:$1048576,COLUMN(W174),_xlfn.XMATCH($A174,'TOP OF DECK ELEVATIONS'!$10:$10)+3)</f>
        <v>1060.8204051566274</v>
      </c>
      <c r="N174" s="874" cm="1">
        <f t="array" ref="N174">INDEX('TOP OF DECK ELEVATIONS'!$1:$1048576,COLUMN(X174),_xlfn.XMATCH($A174,'TOP OF DECK ELEVATIONS'!$10:$10)+3)</f>
        <v>1061.0346027191274</v>
      </c>
      <c r="O174" s="874" cm="1">
        <f t="array" ref="O174">INDEX('TOP OF DECK ELEVATIONS'!$1:$1048576,COLUMN(Y174),_xlfn.XMATCH($A174,'TOP OF DECK ELEVATIONS'!$10:$10)+3)</f>
        <v>1061.2488002816274</v>
      </c>
      <c r="P174" s="874" cm="1">
        <f t="array" ref="P174">INDEX('TOP OF DECK ELEVATIONS'!$1:$1048576,COLUMN(Z174),_xlfn.XMATCH($A174,'TOP OF DECK ELEVATIONS'!$10:$10)+3)</f>
        <v>1061.4629978441274</v>
      </c>
      <c r="Q174" s="874" cm="1">
        <f t="array" ref="Q174">INDEX('TOP OF DECK ELEVATIONS'!$1:$1048576,COLUMN(AA174),_xlfn.XMATCH($A174,'TOP OF DECK ELEVATIONS'!$10:$10)+3)</f>
        <v>1061.6771954066273</v>
      </c>
      <c r="R174" s="874" cm="1">
        <f t="array" ref="R174">INDEX('TOP OF DECK ELEVATIONS'!$1:$1048576,COLUMN(AB174),_xlfn.XMATCH($A174,'TOP OF DECK ELEVATIONS'!$10:$10)+3)</f>
        <v>1061.8913929691273</v>
      </c>
      <c r="S174" s="874" cm="1">
        <f t="array" ref="S174">INDEX('TOP OF DECK ELEVATIONS'!$1:$1048576,COLUMN(AC174),_xlfn.XMATCH($A174,'TOP OF DECK ELEVATIONS'!$10:$10)+3)</f>
        <v>1062.1977886128773</v>
      </c>
      <c r="T174" s="874" cm="1">
        <f t="array" ref="T174">INDEX('TOP OF DECK ELEVATIONS'!$1:$1048576,COLUMN(AD174),_xlfn.XMATCH($A174,'TOP OF DECK ELEVATIONS'!$10:$10)+3)</f>
        <v>1062.3235728719274</v>
      </c>
      <c r="U174" s="874" cm="1">
        <f t="array" ref="U174">INDEX('TOP OF DECK ELEVATIONS'!$1:$1048576,COLUMN(AE174),_xlfn.XMATCH($A174,'TOP OF DECK ELEVATIONS'!$10:$10)+3)</f>
        <v>1062.5041842566272</v>
      </c>
      <c r="V174" s="874" cm="1">
        <f t="array" ref="V174">INDEX('TOP OF DECK ELEVATIONS'!$1:$1048576,COLUMN(AF174),_xlfn.XMATCH($A174,'TOP OF DECK ELEVATIONS'!$10:$10)+3)</f>
        <v>1062.8105799003774</v>
      </c>
      <c r="W174" s="874" cm="1">
        <f t="array" ref="W174">INDEX('TOP OF DECK ELEVATIONS'!$1:$1048576,COLUMN(AG174),_xlfn.XMATCH($A174,'TOP OF DECK ELEVATIONS'!$10:$10)+3)</f>
        <v>1063.1169755441274</v>
      </c>
      <c r="X174" s="874" cm="1">
        <f t="array" ref="X174">INDEX('TOP OF DECK ELEVATIONS'!$1:$1048576,COLUMN(AH174),_xlfn.XMATCH($A174,'TOP OF DECK ELEVATIONS'!$10:$10)+3)</f>
        <v>1063.4233711878774</v>
      </c>
      <c r="Y174" s="874" cm="1">
        <f t="array" ref="Y174">INDEX('TOP OF DECK ELEVATIONS'!$1:$1048576,COLUMN(AI174),_xlfn.XMATCH($A174,'TOP OF DECK ELEVATIONS'!$10:$10)+3)</f>
        <v>1063.7297668316273</v>
      </c>
      <c r="Z174" s="874" cm="1">
        <f t="array" ref="Z174">INDEX('TOP OF DECK ELEVATIONS'!$1:$1048576,COLUMN(AJ174),_xlfn.XMATCH($A174,'TOP OF DECK ELEVATIONS'!$10:$10)+3)</f>
        <v>1063.9104974219274</v>
      </c>
      <c r="AA174" s="874" cm="1">
        <f t="array" ref="AA174">INDEX('TOP OF DECK ELEVATIONS'!$1:$1048576,COLUMN(AK174),_xlfn.XMATCH($A174,'TOP OF DECK ELEVATIONS'!$10:$10)+3)</f>
        <v>1064.0361624753773</v>
      </c>
      <c r="AB174" s="874" cm="1">
        <f t="array" ref="AB174">INDEX('TOP OF DECK ELEVATIONS'!$1:$1048576,COLUMN(AL174),_xlfn.XMATCH($A174,'TOP OF DECK ELEVATIONS'!$10:$10)+3)</f>
        <v>1064.3425581191273</v>
      </c>
      <c r="AC174" s="874" cm="1">
        <f t="array" ref="AC174">INDEX('TOP OF DECK ELEVATIONS'!$1:$1048576,COLUMN(AM174),_xlfn.XMATCH($A174,'TOP OF DECK ELEVATIONS'!$10:$10)+3)</f>
        <v>1064.5567556816272</v>
      </c>
      <c r="AD174" s="874" cm="1">
        <f t="array" ref="AD174">INDEX('TOP OF DECK ELEVATIONS'!$1:$1048576,COLUMN(AN174),_xlfn.XMATCH($A174,'TOP OF DECK ELEVATIONS'!$10:$10)+3)</f>
        <v>1064.7709532441274</v>
      </c>
      <c r="AE174" s="874" cm="1">
        <f t="array" ref="AE174">INDEX('TOP OF DECK ELEVATIONS'!$1:$1048576,COLUMN(AO174),_xlfn.XMATCH($A174,'TOP OF DECK ELEVATIONS'!$10:$10)+3)</f>
        <v>1064.9851508066274</v>
      </c>
      <c r="AF174" s="874" cm="1">
        <f t="array" ref="AF174">INDEX('TOP OF DECK ELEVATIONS'!$1:$1048576,COLUMN(AP174),_xlfn.XMATCH($A174,'TOP OF DECK ELEVATIONS'!$10:$10)+3)</f>
        <v>1065.1993483691274</v>
      </c>
      <c r="AG174" s="874" cm="1">
        <f t="array" ref="AG174">INDEX('TOP OF DECK ELEVATIONS'!$1:$1048576,COLUMN(AQ174),_xlfn.XMATCH($A174,'TOP OF DECK ELEVATIONS'!$10:$10)+3)</f>
        <v>1065.4135459316274</v>
      </c>
      <c r="AH174" s="874" cm="1">
        <f t="array" ref="AH174">INDEX('TOP OF DECK ELEVATIONS'!$1:$1048576,COLUMN(AR174),_xlfn.XMATCH($A174,'TOP OF DECK ELEVATIONS'!$10:$10)+3)</f>
        <v>1065.6277434941273</v>
      </c>
      <c r="AI174" s="874" cm="1">
        <f t="array" ref="AI174">INDEX('TOP OF DECK ELEVATIONS'!$1:$1048576,COLUMN(AS174),_xlfn.XMATCH($A174,'TOP OF DECK ELEVATIONS'!$10:$10)+3)</f>
        <v>1065.6985814219274</v>
      </c>
      <c r="AJ174" s="874" cm="1">
        <f t="array" ref="AJ174">INDEX('TOP OF DECK ELEVATIONS'!$1:$1048576,COLUMN(AT174),_xlfn.XMATCH($A174,'TOP OF DECK ELEVATIONS'!$10:$10)+3)</f>
        <v>1065.8419410566273</v>
      </c>
      <c r="AK174" s="874" cm="1">
        <f t="array" ref="AK174">INDEX('TOP OF DECK ELEVATIONS'!$1:$1048576,COLUMN(AU174),_xlfn.XMATCH($A174,'TOP OF DECK ELEVATIONS'!$10:$10)+3)</f>
        <v>1066.0561386191273</v>
      </c>
      <c r="AL174" s="874" cm="1">
        <f t="array" ref="AL174">INDEX('TOP OF DECK ELEVATIONS'!$1:$1048576,COLUMN(AV174),_xlfn.XMATCH($A174,'TOP OF DECK ELEVATIONS'!$10:$10)+3)</f>
        <v>1066.3560263821523</v>
      </c>
      <c r="AM174" s="874" cm="1">
        <f t="array" ref="AM174">INDEX('TOP OF DECK ELEVATIONS'!$1:$1048576,COLUMN(AW174),_xlfn.XMATCH($A174,'TOP OF DECK ELEVATIONS'!$10:$10)+3)</f>
        <v>1066.6559141451773</v>
      </c>
      <c r="AN174" s="874" cm="1">
        <f t="array" ref="AN174">INDEX('TOP OF DECK ELEVATIONS'!$1:$1048576,COLUMN(AX174),_xlfn.XMATCH($A174,'TOP OF DECK ELEVATIONS'!$10:$10)+3)</f>
        <v>1066.9558019082024</v>
      </c>
      <c r="AO174" s="874" cm="1">
        <f t="array" ref="AO174">INDEX('TOP OF DECK ELEVATIONS'!$1:$1048576,COLUMN(AY174),_xlfn.XMATCH($A174,'TOP OF DECK ELEVATIONS'!$10:$10)+3)</f>
        <v>1067.2556896712274</v>
      </c>
    </row>
    <row r="175" spans="1:41" x14ac:dyDescent="0.2">
      <c r="A175" s="464" t="str">
        <f>'TOP OF DECK ELEVATIONS'!V10</f>
        <v>CL GIRDER P</v>
      </c>
      <c r="B175" s="982"/>
      <c r="C175" s="871" t="s">
        <v>165</v>
      </c>
      <c r="D175" s="871" t="s">
        <v>491</v>
      </c>
      <c r="E175" s="874"/>
      <c r="F175" s="874"/>
      <c r="G175" s="874"/>
      <c r="H175" s="874"/>
      <c r="I175" s="874"/>
      <c r="J175" s="874"/>
      <c r="K175" s="874"/>
      <c r="L175" s="874"/>
      <c r="M175" s="874"/>
      <c r="N175" s="874"/>
      <c r="O175" s="874"/>
      <c r="P175" s="874"/>
      <c r="Q175" s="874"/>
      <c r="R175" s="874"/>
      <c r="S175" s="874"/>
      <c r="T175" s="874"/>
      <c r="U175" s="874"/>
      <c r="V175" s="874"/>
      <c r="W175" s="874"/>
      <c r="X175" s="874"/>
      <c r="Y175" s="874"/>
      <c r="Z175" s="874"/>
      <c r="AA175" s="874"/>
      <c r="AB175" s="874"/>
      <c r="AC175" s="874"/>
      <c r="AD175" s="874"/>
      <c r="AE175" s="874"/>
      <c r="AF175" s="874"/>
      <c r="AG175" s="874"/>
      <c r="AH175" s="874"/>
      <c r="AI175" s="874"/>
      <c r="AJ175" s="874"/>
      <c r="AK175" s="874"/>
      <c r="AL175" s="874"/>
      <c r="AM175" s="874"/>
      <c r="AN175" s="874"/>
      <c r="AO175" s="874"/>
    </row>
    <row r="176" spans="1:41" x14ac:dyDescent="0.2">
      <c r="A176" s="9">
        <v>1</v>
      </c>
      <c r="B176" s="982"/>
      <c r="C176" s="871" t="s">
        <v>166</v>
      </c>
      <c r="D176" s="871" t="s">
        <v>492</v>
      </c>
      <c r="E176" s="874"/>
      <c r="F176" s="874"/>
      <c r="G176" s="874"/>
      <c r="H176" s="874"/>
      <c r="I176" s="874"/>
      <c r="J176" s="874"/>
      <c r="K176" s="874"/>
      <c r="L176" s="874"/>
      <c r="M176" s="874"/>
      <c r="N176" s="874"/>
      <c r="O176" s="874"/>
      <c r="P176" s="874"/>
      <c r="Q176" s="874"/>
      <c r="R176" s="874"/>
      <c r="S176" s="874"/>
      <c r="T176" s="874"/>
      <c r="U176" s="874"/>
      <c r="V176" s="874"/>
      <c r="W176" s="874"/>
      <c r="X176" s="874"/>
      <c r="Y176" s="874"/>
      <c r="Z176" s="874"/>
      <c r="AA176" s="874"/>
      <c r="AB176" s="874"/>
      <c r="AC176" s="874"/>
      <c r="AD176" s="874"/>
      <c r="AE176" s="874"/>
      <c r="AF176" s="874"/>
      <c r="AG176" s="874"/>
      <c r="AH176" s="874"/>
      <c r="AI176" s="874"/>
      <c r="AJ176" s="874"/>
      <c r="AK176" s="874"/>
      <c r="AL176" s="874"/>
      <c r="AM176" s="874"/>
      <c r="AN176" s="874"/>
      <c r="AO176" s="874"/>
    </row>
    <row r="177" spans="1:41" x14ac:dyDescent="0.2">
      <c r="B177" s="982"/>
      <c r="C177" s="871" t="s">
        <v>167</v>
      </c>
      <c r="D177" s="869" t="s">
        <v>499</v>
      </c>
      <c r="E177" s="874"/>
      <c r="F177" s="874"/>
      <c r="G177" s="874"/>
      <c r="H177" s="874"/>
      <c r="I177" s="874"/>
      <c r="J177" s="874"/>
      <c r="K177" s="874"/>
      <c r="L177" s="874"/>
      <c r="M177" s="874"/>
      <c r="N177" s="874"/>
      <c r="O177" s="874"/>
      <c r="P177" s="874"/>
      <c r="Q177" s="874"/>
      <c r="R177" s="874"/>
      <c r="S177" s="874"/>
      <c r="T177" s="874"/>
      <c r="U177" s="874"/>
      <c r="V177" s="874"/>
      <c r="W177" s="874"/>
      <c r="X177" s="874"/>
      <c r="Y177" s="874"/>
      <c r="Z177" s="874"/>
      <c r="AA177" s="874"/>
      <c r="AB177" s="874"/>
      <c r="AC177" s="874"/>
      <c r="AD177" s="874"/>
      <c r="AE177" s="874"/>
      <c r="AF177" s="874"/>
      <c r="AG177" s="874"/>
      <c r="AH177" s="874"/>
      <c r="AI177" s="874"/>
      <c r="AJ177" s="874"/>
      <c r="AK177" s="874"/>
      <c r="AL177" s="874"/>
      <c r="AM177" s="874"/>
      <c r="AN177" s="874"/>
      <c r="AO177" s="874"/>
    </row>
    <row r="178" spans="1:41" x14ac:dyDescent="0.2">
      <c r="B178" s="982"/>
      <c r="C178" s="871" t="s">
        <v>391</v>
      </c>
      <c r="D178" s="869" t="s">
        <v>976</v>
      </c>
      <c r="E178" s="875" cm="1">
        <f t="array" ref="E178:AO178">TRANSPOSE('SCREED ELEVATIONS'!$N$705:$N$741)</f>
        <v>1.2312492958796335</v>
      </c>
      <c r="F178" s="875">
        <v>1.2312492958796335</v>
      </c>
      <c r="G178" s="875">
        <v>1.2312492958796335</v>
      </c>
      <c r="H178" s="875">
        <v>1.2312492958796335</v>
      </c>
      <c r="I178" s="875">
        <v>1.2152192436712683</v>
      </c>
      <c r="J178" s="875">
        <v>1.2152192436712683</v>
      </c>
      <c r="K178" s="875">
        <v>1.2245942436712682</v>
      </c>
      <c r="L178" s="875">
        <v>1.2245942436712682</v>
      </c>
      <c r="M178" s="875">
        <v>1.2245942436712682</v>
      </c>
      <c r="N178" s="875">
        <v>1.2245942436712682</v>
      </c>
      <c r="O178" s="875">
        <v>1.2245942436712682</v>
      </c>
      <c r="P178" s="875">
        <v>1.2245942436712682</v>
      </c>
      <c r="Q178" s="875">
        <v>1.2245942436712682</v>
      </c>
      <c r="R178" s="875">
        <v>1.2489809263530602</v>
      </c>
      <c r="S178" s="875">
        <v>1.2489809263530602</v>
      </c>
      <c r="T178" s="875">
        <v>1.2625225930197268</v>
      </c>
      <c r="U178" s="875">
        <v>1.2625225930197268</v>
      </c>
      <c r="V178" s="875">
        <v>1.2625225930197268</v>
      </c>
      <c r="W178" s="875">
        <v>1.2441503824384268</v>
      </c>
      <c r="X178" s="875">
        <v>1.2483170491050934</v>
      </c>
      <c r="Y178" s="875">
        <v>1.2483170491050934</v>
      </c>
      <c r="Z178" s="875">
        <v>1.2483170491050934</v>
      </c>
      <c r="AA178" s="875">
        <v>1.2347753824384269</v>
      </c>
      <c r="AB178" s="875">
        <v>1.2079971752265488</v>
      </c>
      <c r="AC178" s="875">
        <v>1.2142471752265487</v>
      </c>
      <c r="AD178" s="875">
        <v>1.2142471752265487</v>
      </c>
      <c r="AE178" s="875">
        <v>1.2142471752265487</v>
      </c>
      <c r="AF178" s="875">
        <v>1.2142471752265487</v>
      </c>
      <c r="AG178" s="875">
        <v>1.2142471752265487</v>
      </c>
      <c r="AH178" s="875">
        <v>1.2142471752265487</v>
      </c>
      <c r="AI178" s="875">
        <v>1.2142471752265487</v>
      </c>
      <c r="AJ178" s="875">
        <v>1.2048721752265488</v>
      </c>
      <c r="AK178" s="875">
        <v>1.1783015040141709</v>
      </c>
      <c r="AL178" s="875">
        <v>1.1928848373475043</v>
      </c>
      <c r="AM178" s="875">
        <v>1.1928848373475043</v>
      </c>
      <c r="AN178" s="875">
        <v>1.1928848373475043</v>
      </c>
      <c r="AO178" s="875">
        <v>1.1928848373475043</v>
      </c>
    </row>
    <row r="179" spans="1:41" x14ac:dyDescent="0.2">
      <c r="B179" s="982"/>
      <c r="C179" s="871" t="s">
        <v>392</v>
      </c>
      <c r="D179" s="869" t="s">
        <v>977</v>
      </c>
      <c r="E179" s="875" cm="1">
        <f t="array" ref="E179">INDEX('SCREED ELEVATIONS'!$1:$1048576,_xlfn.XMATCH(RIGHT($A175,LEN($A175)-3),'SCREED ELEVATIONS'!$A:$A)+2+COLUMN()-5,10)</f>
        <v>0.91766211151679933</v>
      </c>
      <c r="F179" s="875" cm="1">
        <f t="array" ref="F179">INDEX('SCREED ELEVATIONS'!$1:$1048576,_xlfn.XMATCH(RIGHT($A175,LEN($A175)-3),'SCREED ELEVATIONS'!$A:$A)+2+COLUMN()-5,10)</f>
        <v>0.91143071110218199</v>
      </c>
      <c r="G179" s="875" cm="1">
        <f t="array" ref="G179">INDEX('SCREED ELEVATIONS'!$1:$1048576,_xlfn.XMATCH(RIGHT($A175,LEN($A175)-3),'SCREED ELEVATIONS'!$A:$A)+2+COLUMN()-5,10)</f>
        <v>0.90809168163100118</v>
      </c>
      <c r="H179" s="875" cm="1">
        <f t="array" ref="H179">INDEX('SCREED ELEVATIONS'!$1:$1048576,_xlfn.XMATCH(RIGHT($A175,LEN($A175)-3),'SCREED ELEVATIONS'!$A:$A)+2+COLUMN()-5,10)</f>
        <v>0.82201488095238084</v>
      </c>
      <c r="I179" s="875" cm="1">
        <f t="array" ref="I179">INDEX('SCREED ELEVATIONS'!$1:$1048576,_xlfn.XMATCH(RIGHT($A175,LEN($A175)-3),'SCREED ELEVATIONS'!$A:$A)+2+COLUMN()-5,10)</f>
        <v>0.88590425729351452</v>
      </c>
      <c r="J179" s="875" cm="1">
        <f t="array" ref="J179">INDEX('SCREED ELEVATIONS'!$1:$1048576,_xlfn.XMATCH(RIGHT($A175,LEN($A175)-3),'SCREED ELEVATIONS'!$A:$A)+2+COLUMN()-5,10)</f>
        <v>0.8777986971706746</v>
      </c>
      <c r="K179" s="875" cm="1">
        <f t="array" ref="K179">INDEX('SCREED ELEVATIONS'!$1:$1048576,_xlfn.XMATCH(RIGHT($A175,LEN($A175)-3),'SCREED ELEVATIONS'!$A:$A)+2+COLUMN()-5,10)</f>
        <v>0.89144455632625119</v>
      </c>
      <c r="L179" s="875" cm="1">
        <f t="array" ref="L179">INDEX('SCREED ELEVATIONS'!$1:$1048576,_xlfn.XMATCH(RIGHT($A175,LEN($A175)-3),'SCREED ELEVATIONS'!$A:$A)+2+COLUMN()-5,10)</f>
        <v>0.89106984513658105</v>
      </c>
      <c r="M179" s="875" cm="1">
        <f t="array" ref="M179">INDEX('SCREED ELEVATIONS'!$1:$1048576,_xlfn.XMATCH(RIGHT($A175,LEN($A175)-3),'SCREED ELEVATIONS'!$A:$A)+2+COLUMN()-5,10)</f>
        <v>0.89220358844657377</v>
      </c>
      <c r="N179" s="875" cm="1">
        <f t="array" ref="N179">INDEX('SCREED ELEVATIONS'!$1:$1048576,_xlfn.XMATCH(RIGHT($A175,LEN($A175)-3),'SCREED ELEVATIONS'!$A:$A)+2+COLUMN()-5,10)</f>
        <v>0.89552523620703184</v>
      </c>
      <c r="O179" s="875" cm="1">
        <f t="array" ref="O179">INDEX('SCREED ELEVATIONS'!$1:$1048576,_xlfn.XMATCH(RIGHT($A175,LEN($A175)-3),'SCREED ELEVATIONS'!$A:$A)+2+COLUMN()-5,10)</f>
        <v>0.89714357804621669</v>
      </c>
      <c r="P179" s="875" cm="1">
        <f t="array" ref="P179">INDEX('SCREED ELEVATIONS'!$1:$1048576,_xlfn.XMATCH(RIGHT($A175,LEN($A175)-3),'SCREED ELEVATIONS'!$A:$A)+2+COLUMN()-5,10)</f>
        <v>0.89548287052160114</v>
      </c>
      <c r="Q179" s="875" cm="1">
        <f t="array" ref="Q179">INDEX('SCREED ELEVATIONS'!$1:$1048576,_xlfn.XMATCH(RIGHT($A175,LEN($A175)-3),'SCREED ELEVATIONS'!$A:$A)+2+COLUMN()-5,10)</f>
        <v>0.89576836190743103</v>
      </c>
      <c r="R179" s="875" cm="1">
        <f t="array" ref="R179">INDEX('SCREED ELEVATIONS'!$1:$1048576,_xlfn.XMATCH(RIGHT($A175,LEN($A175)-3),'SCREED ELEVATIONS'!$A:$A)+2+COLUMN()-5,10)</f>
        <v>0.89064680796789664</v>
      </c>
      <c r="S179" s="875" cm="1">
        <f t="array" ref="S179">INDEX('SCREED ELEVATIONS'!$1:$1048576,_xlfn.XMATCH(RIGHT($A175,LEN($A175)-3),'SCREED ELEVATIONS'!$A:$A)+2+COLUMN()-5,10)</f>
        <v>0.88638472747650732</v>
      </c>
      <c r="T179" s="875" cm="1">
        <f t="array" ref="T179">INDEX('SCREED ELEVATIONS'!$1:$1048576,_xlfn.XMATCH(RIGHT($A175,LEN($A175)-3),'SCREED ELEVATIONS'!$A:$A)+2+COLUMN()-5,10)</f>
        <v>0.9114827177450151</v>
      </c>
      <c r="U179" s="875" cm="1">
        <f t="array" ref="U179">INDEX('SCREED ELEVATIONS'!$1:$1048576,_xlfn.XMATCH(RIGHT($A175,LEN($A175)-3),'SCREED ELEVATIONS'!$A:$A)+2+COLUMN()-5,10)</f>
        <v>0.91547371047969484</v>
      </c>
      <c r="V179" s="875" cm="1">
        <f t="array" ref="V179">INDEX('SCREED ELEVATIONS'!$1:$1048576,_xlfn.XMATCH(RIGHT($A175,LEN($A175)-3),'SCREED ELEVATIONS'!$A:$A)+2+COLUMN()-5,10)</f>
        <v>0.91337992933128032</v>
      </c>
      <c r="W179" s="875" cm="1">
        <f t="array" ref="W179">INDEX('SCREED ELEVATIONS'!$1:$1048576,_xlfn.XMATCH(RIGHT($A175,LEN($A175)-3),'SCREED ELEVATIONS'!$A:$A)+2+COLUMN()-5,10)</f>
        <v>0.89940381610779752</v>
      </c>
      <c r="X179" s="875" cm="1">
        <f t="array" ref="X179">INDEX('SCREED ELEVATIONS'!$1:$1048576,_xlfn.XMATCH(RIGHT($A175,LEN($A175)-3),'SCREED ELEVATIONS'!$A:$A)+2+COLUMN()-5,10)</f>
        <v>0.91006437254928985</v>
      </c>
      <c r="Y179" s="875" cm="1">
        <f t="array" ref="Y179">INDEX('SCREED ELEVATIONS'!$1:$1048576,_xlfn.XMATCH(RIGHT($A175,LEN($A175)-3),'SCREED ELEVATIONS'!$A:$A)+2+COLUMN()-5,10)</f>
        <v>0.91180767213933356</v>
      </c>
      <c r="Z179" s="875" cm="1">
        <f t="array" ref="Z179">INDEX('SCREED ELEVATIONS'!$1:$1048576,_xlfn.XMATCH(RIGHT($A175,LEN($A175)-3),'SCREED ELEVATIONS'!$A:$A)+2+COLUMN()-5,10)</f>
        <v>0.9084615008607797</v>
      </c>
      <c r="AA179" s="875" cm="1">
        <f t="array" ref="AA179">INDEX('SCREED ELEVATIONS'!$1:$1048576,_xlfn.XMATCH(RIGHT($A175,LEN($A175)-3),'SCREED ELEVATIONS'!$A:$A)+2+COLUMN()-5,10)</f>
        <v>0.8763894979089224</v>
      </c>
      <c r="AB179" s="875" cm="1">
        <f t="array" ref="AB179">INDEX('SCREED ELEVATIONS'!$1:$1048576,_xlfn.XMATCH(RIGHT($A175,LEN($A175)-3),'SCREED ELEVATIONS'!$A:$A)+2+COLUMN()-5,10)</f>
        <v>0.87526248581682986</v>
      </c>
      <c r="AC179" s="875" cm="1">
        <f t="array" ref="AC179">INDEX('SCREED ELEVATIONS'!$1:$1048576,_xlfn.XMATCH(RIGHT($A175,LEN($A175)-3),'SCREED ELEVATIONS'!$A:$A)+2+COLUMN()-5,10)</f>
        <v>0.87267006685422577</v>
      </c>
      <c r="AD179" s="875" cm="1">
        <f t="array" ref="AD179">INDEX('SCREED ELEVATIONS'!$1:$1048576,_xlfn.XMATCH(RIGHT($A175,LEN($A175)-3),'SCREED ELEVATIONS'!$A:$A)+2+COLUMN()-5,10)</f>
        <v>0.88181838628900588</v>
      </c>
      <c r="AE179" s="875" cm="1">
        <f t="array" ref="AE179">INDEX('SCREED ELEVATIONS'!$1:$1048576,_xlfn.XMATCH(RIGHT($A175,LEN($A175)-3),'SCREED ELEVATIONS'!$A:$A)+2+COLUMN()-5,10)</f>
        <v>0.87884590145907215</v>
      </c>
      <c r="AF179" s="875" cm="1">
        <f t="array" ref="AF179">INDEX('SCREED ELEVATIONS'!$1:$1048576,_xlfn.XMATCH(RIGHT($A175,LEN($A175)-3),'SCREED ELEVATIONS'!$A:$A)+2+COLUMN()-5,10)</f>
        <v>0.88469374729241324</v>
      </c>
      <c r="AG179" s="875" cm="1">
        <f t="array" ref="AG179">INDEX('SCREED ELEVATIONS'!$1:$1048576,_xlfn.XMATCH(RIGHT($A175,LEN($A175)-3),'SCREED ELEVATIONS'!$A:$A)+2+COLUMN()-5,10)</f>
        <v>0.88686566027743585</v>
      </c>
      <c r="AH179" s="875" cm="1">
        <f t="array" ref="AH179">INDEX('SCREED ELEVATIONS'!$1:$1048576,_xlfn.XMATCH(RIGHT($A175,LEN($A175)-3),'SCREED ELEVATIONS'!$A:$A)+2+COLUMN()-5,10)</f>
        <v>0.88216775500457567</v>
      </c>
      <c r="AI179" s="875" cm="1">
        <f t="array" ref="AI179">INDEX('SCREED ELEVATIONS'!$1:$1048576,_xlfn.XMATCH(RIGHT($A175,LEN($A175)-3),'SCREED ELEVATIONS'!$A:$A)+2+COLUMN()-5,10)</f>
        <v>0.88198556268392214</v>
      </c>
      <c r="AJ179" s="875" cm="1">
        <f t="array" ref="AJ179">INDEX('SCREED ELEVATIONS'!$1:$1048576,_xlfn.XMATCH(RIGHT($A175,LEN($A175)-3),'SCREED ELEVATIONS'!$A:$A)+2+COLUMN()-5,10)</f>
        <v>0.86378738358801521</v>
      </c>
      <c r="AK179" s="875" cm="1">
        <f t="array" ref="AK179">INDEX('SCREED ELEVATIONS'!$1:$1048576,_xlfn.XMATCH(RIGHT($A175,LEN($A175)-3),'SCREED ELEVATIONS'!$A:$A)+2+COLUMN()-5,10)</f>
        <v>0.86630892363121403</v>
      </c>
      <c r="AL179" s="875" cm="1">
        <f t="array" ref="AL179">INDEX('SCREED ELEVATIONS'!$1:$1048576,_xlfn.XMATCH(RIGHT($A175,LEN($A175)-3),'SCREED ELEVATIONS'!$A:$A)+2+COLUMN()-5,10)</f>
        <v>0.87631097367306876</v>
      </c>
      <c r="AM179" s="875" cm="1">
        <f t="array" ref="AM179">INDEX('SCREED ELEVATIONS'!$1:$1048576,_xlfn.XMATCH(RIGHT($A175,LEN($A175)-3),'SCREED ELEVATIONS'!$A:$A)+2+COLUMN()-5,10)</f>
        <v>0.87605711764844929</v>
      </c>
      <c r="AN179" s="875" cm="1">
        <f t="array" ref="AN179">INDEX('SCREED ELEVATIONS'!$1:$1048576,_xlfn.XMATCH(RIGHT($A175,LEN($A175)-3),'SCREED ELEVATIONS'!$A:$A)+2+COLUMN()-5,10)</f>
        <v>0.87445444729496313</v>
      </c>
      <c r="AO179" s="875" cm="1">
        <f t="array" ref="AO179">INDEX('SCREED ELEVATIONS'!$1:$1048576,_xlfn.XMATCH(RIGHT($A175,LEN($A175)-3),'SCREED ELEVATIONS'!$A:$A)+2+COLUMN()-5,10)</f>
        <v>0.87179469717102376</v>
      </c>
    </row>
    <row r="180" spans="1:41" x14ac:dyDescent="0.2">
      <c r="B180" s="982"/>
      <c r="C180" s="871" t="s">
        <v>493</v>
      </c>
      <c r="D180" s="869" t="s">
        <v>498</v>
      </c>
      <c r="E180" s="874"/>
      <c r="F180" s="874"/>
      <c r="G180" s="874"/>
      <c r="H180" s="874"/>
      <c r="I180" s="874"/>
      <c r="J180" s="874"/>
      <c r="K180" s="874"/>
      <c r="L180" s="874"/>
      <c r="M180" s="874"/>
      <c r="N180" s="874"/>
      <c r="O180" s="874"/>
      <c r="P180" s="874"/>
      <c r="Q180" s="874"/>
      <c r="R180" s="874"/>
      <c r="S180" s="874"/>
      <c r="T180" s="874"/>
      <c r="U180" s="874"/>
      <c r="V180" s="874"/>
      <c r="W180" s="874"/>
      <c r="X180" s="874"/>
      <c r="Y180" s="874"/>
      <c r="Z180" s="874"/>
      <c r="AA180" s="874"/>
      <c r="AB180" s="874"/>
      <c r="AC180" s="874"/>
      <c r="AD180" s="874"/>
      <c r="AE180" s="874"/>
      <c r="AF180" s="874"/>
      <c r="AG180" s="874"/>
      <c r="AH180" s="874"/>
      <c r="AI180" s="874"/>
      <c r="AJ180" s="874"/>
      <c r="AK180" s="874"/>
      <c r="AL180" s="874"/>
      <c r="AM180" s="874"/>
      <c r="AN180" s="874"/>
      <c r="AO180" s="874"/>
    </row>
    <row r="181" spans="1:41" x14ac:dyDescent="0.2">
      <c r="B181" s="982"/>
      <c r="C181" s="871" t="s">
        <v>494</v>
      </c>
      <c r="D181" s="871" t="s">
        <v>497</v>
      </c>
      <c r="E181" s="876" cm="1">
        <f t="array" ref="E181">INDEX('SCREED ELEVATIONS'!$1:$1048576,_xlfn.XMATCH(RIGHT($A175,LEN($A175)-3),'SCREED ELEVATIONS'!$A:$A)+2+COLUMN()-5,3)</f>
        <v>8.5</v>
      </c>
      <c r="F181" s="876" cm="1">
        <f t="array" ref="F181">INDEX('SCREED ELEVATIONS'!$1:$1048576,_xlfn.XMATCH(RIGHT($A175,LEN($A175)-3),'SCREED ELEVATIONS'!$A:$A)+2+COLUMN()-5,3)</f>
        <v>8.5</v>
      </c>
      <c r="G181" s="876" cm="1">
        <f t="array" ref="G181">INDEX('SCREED ELEVATIONS'!$1:$1048576,_xlfn.XMATCH(RIGHT($A175,LEN($A175)-3),'SCREED ELEVATIONS'!$A:$A)+2+COLUMN()-5,3)</f>
        <v>8.5</v>
      </c>
      <c r="H181" s="876" cm="1">
        <f t="array" ref="H181">INDEX('SCREED ELEVATIONS'!$1:$1048576,_xlfn.XMATCH(RIGHT($A175,LEN($A175)-3),'SCREED ELEVATIONS'!$A:$A)+2+COLUMN()-5,3)</f>
        <v>8.5</v>
      </c>
      <c r="I181" s="876" cm="1">
        <f t="array" ref="I181">INDEX('SCREED ELEVATIONS'!$1:$1048576,_xlfn.XMATCH(RIGHT($A175,LEN($A175)-3),'SCREED ELEVATIONS'!$A:$A)+2+COLUMN()-5,3)</f>
        <v>8.5</v>
      </c>
      <c r="J181" s="876" cm="1">
        <f t="array" ref="J181">INDEX('SCREED ELEVATIONS'!$1:$1048576,_xlfn.XMATCH(RIGHT($A175,LEN($A175)-3),'SCREED ELEVATIONS'!$A:$A)+2+COLUMN()-5,3)</f>
        <v>8.5</v>
      </c>
      <c r="K181" s="876" cm="1">
        <f t="array" ref="K181">INDEX('SCREED ELEVATIONS'!$1:$1048576,_xlfn.XMATCH(RIGHT($A175,LEN($A175)-3),'SCREED ELEVATIONS'!$A:$A)+2+COLUMN()-5,3)</f>
        <v>8.5</v>
      </c>
      <c r="L181" s="876" cm="1">
        <f t="array" ref="L181">INDEX('SCREED ELEVATIONS'!$1:$1048576,_xlfn.XMATCH(RIGHT($A175,LEN($A175)-3),'SCREED ELEVATIONS'!$A:$A)+2+COLUMN()-5,3)</f>
        <v>8.5</v>
      </c>
      <c r="M181" s="876" cm="1">
        <f t="array" ref="M181">INDEX('SCREED ELEVATIONS'!$1:$1048576,_xlfn.XMATCH(RIGHT($A175,LEN($A175)-3),'SCREED ELEVATIONS'!$A:$A)+2+COLUMN()-5,3)</f>
        <v>8.5</v>
      </c>
      <c r="N181" s="876" cm="1">
        <f t="array" ref="N181">INDEX('SCREED ELEVATIONS'!$1:$1048576,_xlfn.XMATCH(RIGHT($A175,LEN($A175)-3),'SCREED ELEVATIONS'!$A:$A)+2+COLUMN()-5,3)</f>
        <v>8.5</v>
      </c>
      <c r="O181" s="876" cm="1">
        <f t="array" ref="O181">INDEX('SCREED ELEVATIONS'!$1:$1048576,_xlfn.XMATCH(RIGHT($A175,LEN($A175)-3),'SCREED ELEVATIONS'!$A:$A)+2+COLUMN()-5,3)</f>
        <v>8.5</v>
      </c>
      <c r="P181" s="876" cm="1">
        <f t="array" ref="P181">INDEX('SCREED ELEVATIONS'!$1:$1048576,_xlfn.XMATCH(RIGHT($A175,LEN($A175)-3),'SCREED ELEVATIONS'!$A:$A)+2+COLUMN()-5,3)</f>
        <v>8.5</v>
      </c>
      <c r="Q181" s="876" cm="1">
        <f t="array" ref="Q181">INDEX('SCREED ELEVATIONS'!$1:$1048576,_xlfn.XMATCH(RIGHT($A175,LEN($A175)-3),'SCREED ELEVATIONS'!$A:$A)+2+COLUMN()-5,3)</f>
        <v>8.5</v>
      </c>
      <c r="R181" s="876" cm="1">
        <f t="array" ref="R181">INDEX('SCREED ELEVATIONS'!$1:$1048576,_xlfn.XMATCH(RIGHT($A175,LEN($A175)-3),'SCREED ELEVATIONS'!$A:$A)+2+COLUMN()-5,3)</f>
        <v>8.5</v>
      </c>
      <c r="S181" s="876" cm="1">
        <f t="array" ref="S181">INDEX('SCREED ELEVATIONS'!$1:$1048576,_xlfn.XMATCH(RIGHT($A175,LEN($A175)-3),'SCREED ELEVATIONS'!$A:$A)+2+COLUMN()-5,3)</f>
        <v>8.5</v>
      </c>
      <c r="T181" s="876" cm="1">
        <f t="array" ref="T181">INDEX('SCREED ELEVATIONS'!$1:$1048576,_xlfn.XMATCH(RIGHT($A175,LEN($A175)-3),'SCREED ELEVATIONS'!$A:$A)+2+COLUMN()-5,3)</f>
        <v>8.5</v>
      </c>
      <c r="U181" s="876" cm="1">
        <f t="array" ref="U181">INDEX('SCREED ELEVATIONS'!$1:$1048576,_xlfn.XMATCH(RIGHT($A175,LEN($A175)-3),'SCREED ELEVATIONS'!$A:$A)+2+COLUMN()-5,3)</f>
        <v>8.5</v>
      </c>
      <c r="V181" s="876" cm="1">
        <f t="array" ref="V181">INDEX('SCREED ELEVATIONS'!$1:$1048576,_xlfn.XMATCH(RIGHT($A175,LEN($A175)-3),'SCREED ELEVATIONS'!$A:$A)+2+COLUMN()-5,3)</f>
        <v>8.5</v>
      </c>
      <c r="W181" s="876" cm="1">
        <f t="array" ref="W181">INDEX('SCREED ELEVATIONS'!$1:$1048576,_xlfn.XMATCH(RIGHT($A175,LEN($A175)-3),'SCREED ELEVATIONS'!$A:$A)+2+COLUMN()-5,3)</f>
        <v>8.5</v>
      </c>
      <c r="X181" s="876" cm="1">
        <f t="array" ref="X181">INDEX('SCREED ELEVATIONS'!$1:$1048576,_xlfn.XMATCH(RIGHT($A175,LEN($A175)-3),'SCREED ELEVATIONS'!$A:$A)+2+COLUMN()-5,3)</f>
        <v>8.5</v>
      </c>
      <c r="Y181" s="876" cm="1">
        <f t="array" ref="Y181">INDEX('SCREED ELEVATIONS'!$1:$1048576,_xlfn.XMATCH(RIGHT($A175,LEN($A175)-3),'SCREED ELEVATIONS'!$A:$A)+2+COLUMN()-5,3)</f>
        <v>8.5</v>
      </c>
      <c r="Z181" s="876" cm="1">
        <f t="array" ref="Z181">INDEX('SCREED ELEVATIONS'!$1:$1048576,_xlfn.XMATCH(RIGHT($A175,LEN($A175)-3),'SCREED ELEVATIONS'!$A:$A)+2+COLUMN()-5,3)</f>
        <v>8.5</v>
      </c>
      <c r="AA181" s="876" cm="1">
        <f t="array" ref="AA181">INDEX('SCREED ELEVATIONS'!$1:$1048576,_xlfn.XMATCH(RIGHT($A175,LEN($A175)-3),'SCREED ELEVATIONS'!$A:$A)+2+COLUMN()-5,3)</f>
        <v>8.5</v>
      </c>
      <c r="AB181" s="876" cm="1">
        <f t="array" ref="AB181">INDEX('SCREED ELEVATIONS'!$1:$1048576,_xlfn.XMATCH(RIGHT($A175,LEN($A175)-3),'SCREED ELEVATIONS'!$A:$A)+2+COLUMN()-5,3)</f>
        <v>8.5</v>
      </c>
      <c r="AC181" s="876" cm="1">
        <f t="array" ref="AC181">INDEX('SCREED ELEVATIONS'!$1:$1048576,_xlfn.XMATCH(RIGHT($A175,LEN($A175)-3),'SCREED ELEVATIONS'!$A:$A)+2+COLUMN()-5,3)</f>
        <v>8.5</v>
      </c>
      <c r="AD181" s="876" cm="1">
        <f t="array" ref="AD181">INDEX('SCREED ELEVATIONS'!$1:$1048576,_xlfn.XMATCH(RIGHT($A175,LEN($A175)-3),'SCREED ELEVATIONS'!$A:$A)+2+COLUMN()-5,3)</f>
        <v>8.5</v>
      </c>
      <c r="AE181" s="876" cm="1">
        <f t="array" ref="AE181">INDEX('SCREED ELEVATIONS'!$1:$1048576,_xlfn.XMATCH(RIGHT($A175,LEN($A175)-3),'SCREED ELEVATIONS'!$A:$A)+2+COLUMN()-5,3)</f>
        <v>8.5</v>
      </c>
      <c r="AF181" s="876" cm="1">
        <f t="array" ref="AF181">INDEX('SCREED ELEVATIONS'!$1:$1048576,_xlfn.XMATCH(RIGHT($A175,LEN($A175)-3),'SCREED ELEVATIONS'!$A:$A)+2+COLUMN()-5,3)</f>
        <v>8.5</v>
      </c>
      <c r="AG181" s="876" cm="1">
        <f t="array" ref="AG181">INDEX('SCREED ELEVATIONS'!$1:$1048576,_xlfn.XMATCH(RIGHT($A175,LEN($A175)-3),'SCREED ELEVATIONS'!$A:$A)+2+COLUMN()-5,3)</f>
        <v>8.5</v>
      </c>
      <c r="AH181" s="876" cm="1">
        <f t="array" ref="AH181">INDEX('SCREED ELEVATIONS'!$1:$1048576,_xlfn.XMATCH(RIGHT($A175,LEN($A175)-3),'SCREED ELEVATIONS'!$A:$A)+2+COLUMN()-5,3)</f>
        <v>8.5</v>
      </c>
      <c r="AI181" s="876" cm="1">
        <f t="array" ref="AI181">INDEX('SCREED ELEVATIONS'!$1:$1048576,_xlfn.XMATCH(RIGHT($A175,LEN($A175)-3),'SCREED ELEVATIONS'!$A:$A)+2+COLUMN()-5,3)</f>
        <v>8.5</v>
      </c>
      <c r="AJ181" s="876" cm="1">
        <f t="array" ref="AJ181">INDEX('SCREED ELEVATIONS'!$1:$1048576,_xlfn.XMATCH(RIGHT($A175,LEN($A175)-3),'SCREED ELEVATIONS'!$A:$A)+2+COLUMN()-5,3)</f>
        <v>8.5</v>
      </c>
      <c r="AK181" s="876" cm="1">
        <f t="array" ref="AK181">INDEX('SCREED ELEVATIONS'!$1:$1048576,_xlfn.XMATCH(RIGHT($A175,LEN($A175)-3),'SCREED ELEVATIONS'!$A:$A)+2+COLUMN()-5,3)</f>
        <v>8.5</v>
      </c>
      <c r="AL181" s="876" cm="1">
        <f t="array" ref="AL181">INDEX('SCREED ELEVATIONS'!$1:$1048576,_xlfn.XMATCH(RIGHT($A175,LEN($A175)-3),'SCREED ELEVATIONS'!$A:$A)+2+COLUMN()-5,3)</f>
        <v>8.5</v>
      </c>
      <c r="AM181" s="876" cm="1">
        <f t="array" ref="AM181">INDEX('SCREED ELEVATIONS'!$1:$1048576,_xlfn.XMATCH(RIGHT($A175,LEN($A175)-3),'SCREED ELEVATIONS'!$A:$A)+2+COLUMN()-5,3)</f>
        <v>8.5</v>
      </c>
      <c r="AN181" s="876" cm="1">
        <f t="array" ref="AN181">INDEX('SCREED ELEVATIONS'!$1:$1048576,_xlfn.XMATCH(RIGHT($A175,LEN($A175)-3),'SCREED ELEVATIONS'!$A:$A)+2+COLUMN()-5,3)</f>
        <v>8.5</v>
      </c>
      <c r="AO181" s="876" cm="1">
        <f t="array" ref="AO181">INDEX('SCREED ELEVATIONS'!$1:$1048576,_xlfn.XMATCH(RIGHT($A175,LEN($A175)-3),'SCREED ELEVATIONS'!$A:$A)+2+COLUMN()-5,3)</f>
        <v>8.5</v>
      </c>
    </row>
    <row r="182" spans="1:41" x14ac:dyDescent="0.2">
      <c r="B182" s="982"/>
      <c r="C182" s="871" t="s">
        <v>495</v>
      </c>
      <c r="D182" s="869" t="s">
        <v>978</v>
      </c>
      <c r="E182" s="874"/>
      <c r="F182" s="874"/>
      <c r="G182" s="874"/>
      <c r="H182" s="874"/>
      <c r="I182" s="874"/>
      <c r="J182" s="874"/>
      <c r="K182" s="874"/>
      <c r="L182" s="874"/>
      <c r="M182" s="874"/>
      <c r="N182" s="874"/>
      <c r="O182" s="874"/>
      <c r="P182" s="874"/>
      <c r="Q182" s="874"/>
      <c r="R182" s="874"/>
      <c r="S182" s="874"/>
      <c r="T182" s="874"/>
      <c r="U182" s="874"/>
      <c r="V182" s="874"/>
      <c r="W182" s="874"/>
      <c r="X182" s="874"/>
      <c r="Y182" s="874"/>
      <c r="Z182" s="874"/>
      <c r="AA182" s="874"/>
      <c r="AB182" s="874"/>
      <c r="AC182" s="874"/>
      <c r="AD182" s="874"/>
      <c r="AE182" s="874"/>
      <c r="AF182" s="874"/>
      <c r="AG182" s="874"/>
      <c r="AH182" s="874"/>
      <c r="AI182" s="874"/>
      <c r="AJ182" s="874"/>
      <c r="AK182" s="874"/>
      <c r="AL182" s="874"/>
      <c r="AM182" s="874"/>
      <c r="AN182" s="874"/>
      <c r="AO182" s="874"/>
    </row>
    <row r="183" spans="1:41" x14ac:dyDescent="0.2">
      <c r="A183" s="464" t="str">
        <f>'TOP OF DECK ELEVATIONS'!DF10</f>
        <v>PHASED CONSTRUCTION LINE LEFT - CP</v>
      </c>
      <c r="B183" s="1111" t="str">
        <f>A183</f>
        <v>PHASED CONSTRUCTION LINE LEFT - CP</v>
      </c>
      <c r="C183" s="871" t="s">
        <v>164</v>
      </c>
      <c r="D183" s="871" t="s">
        <v>975</v>
      </c>
      <c r="E183" s="874" cm="1">
        <f t="array" ref="E183">INDEX('TOP OF DECK ELEVATIONS'!$1:$1048576,COLUMN(O183),_xlfn.XMATCH($A183,'TOP OF DECK ELEVATIONS'!$10:$10)+3)</f>
        <v>1059.5195423890634</v>
      </c>
      <c r="F183" s="874" cm="1">
        <f t="array" ref="F183">INDEX('TOP OF DECK ELEVATIONS'!$1:$1048576,COLUMN(P183),_xlfn.XMATCH($A183,'TOP OF DECK ELEVATIONS'!$10:$10)+3)</f>
        <v>1059.8194040758633</v>
      </c>
      <c r="G183" s="874" cm="1">
        <f t="array" ref="G183">INDEX('TOP OF DECK ELEVATIONS'!$1:$1048576,COLUMN(Q183),_xlfn.XMATCH($A183,'TOP OF DECK ELEVATIONS'!$10:$10)+3)</f>
        <v>1060.1192657626634</v>
      </c>
      <c r="H183" s="874" cm="1">
        <f t="array" ref="H183">INDEX('TOP OF DECK ELEVATIONS'!$1:$1048576,COLUMN(R183),_xlfn.XMATCH($A183,'TOP OF DECK ELEVATIONS'!$10:$10)+3)</f>
        <v>1060.4191274494633</v>
      </c>
      <c r="I183" s="874" cm="1">
        <f t="array" ref="I183">INDEX('TOP OF DECK ELEVATIONS'!$1:$1048576,COLUMN(S183),_xlfn.XMATCH($A183,'TOP OF DECK ELEVATIONS'!$10:$10)+3)</f>
        <v>1060.7189891362634</v>
      </c>
      <c r="J183" s="874" cm="1">
        <f t="array" ref="J183">INDEX('TOP OF DECK ELEVATIONS'!$1:$1048576,COLUMN(T183),_xlfn.XMATCH($A183,'TOP OF DECK ELEVATIONS'!$10:$10)+3)</f>
        <v>1060.9331866987634</v>
      </c>
      <c r="K183" s="874" cm="1">
        <f t="array" ref="K183">INDEX('TOP OF DECK ELEVATIONS'!$1:$1048576,COLUMN(U183),_xlfn.XMATCH($A183,'TOP OF DECK ELEVATIONS'!$10:$10)+3)</f>
        <v>1061.0766655390635</v>
      </c>
      <c r="L183" s="874" cm="1">
        <f t="array" ref="L183">INDEX('TOP OF DECK ELEVATIONS'!$1:$1048576,COLUMN(V183),_xlfn.XMATCH($A183,'TOP OF DECK ELEVATIONS'!$10:$10)+3)</f>
        <v>1061.1473842612634</v>
      </c>
      <c r="M183" s="874" cm="1">
        <f t="array" ref="M183">INDEX('TOP OF DECK ELEVATIONS'!$1:$1048576,COLUMN(W183),_xlfn.XMATCH($A183,'TOP OF DECK ELEVATIONS'!$10:$10)+3)</f>
        <v>1061.3615818237633</v>
      </c>
      <c r="N183" s="874" cm="1">
        <f t="array" ref="N183">INDEX('TOP OF DECK ELEVATIONS'!$1:$1048576,COLUMN(X183),_xlfn.XMATCH($A183,'TOP OF DECK ELEVATIONS'!$10:$10)+3)</f>
        <v>1061.5757793862633</v>
      </c>
      <c r="O183" s="874" cm="1">
        <f t="array" ref="O183">INDEX('TOP OF DECK ELEVATIONS'!$1:$1048576,COLUMN(Y183),_xlfn.XMATCH($A183,'TOP OF DECK ELEVATIONS'!$10:$10)+3)</f>
        <v>1061.7899769487633</v>
      </c>
      <c r="P183" s="874" cm="1">
        <f t="array" ref="P183">INDEX('TOP OF DECK ELEVATIONS'!$1:$1048576,COLUMN(Z183),_xlfn.XMATCH($A183,'TOP OF DECK ELEVATIONS'!$10:$10)+3)</f>
        <v>1062.0041745112633</v>
      </c>
      <c r="Q183" s="874" cm="1">
        <f t="array" ref="Q183">INDEX('TOP OF DECK ELEVATIONS'!$1:$1048576,COLUMN(AA183),_xlfn.XMATCH($A183,'TOP OF DECK ELEVATIONS'!$10:$10)+3)</f>
        <v>1062.2183720737635</v>
      </c>
      <c r="R183" s="874" cm="1">
        <f t="array" ref="R183">INDEX('TOP OF DECK ELEVATIONS'!$1:$1048576,COLUMN(AB183),_xlfn.XMATCH($A183,'TOP OF DECK ELEVATIONS'!$10:$10)+3)</f>
        <v>1062.4325696362635</v>
      </c>
      <c r="S183" s="874" cm="1">
        <f t="array" ref="S183">INDEX('TOP OF DECK ELEVATIONS'!$1:$1048576,COLUMN(AC183),_xlfn.XMATCH($A183,'TOP OF DECK ELEVATIONS'!$10:$10)+3)</f>
        <v>1062.7389652800134</v>
      </c>
      <c r="T183" s="874" cm="1">
        <f t="array" ref="T183">INDEX('TOP OF DECK ELEVATIONS'!$1:$1048576,COLUMN(AD183),_xlfn.XMATCH($A183,'TOP OF DECK ELEVATIONS'!$10:$10)+3)</f>
        <v>1062.8647495390635</v>
      </c>
      <c r="U183" s="874" cm="1">
        <f t="array" ref="U183">INDEX('TOP OF DECK ELEVATIONS'!$1:$1048576,COLUMN(AE183),_xlfn.XMATCH($A183,'TOP OF DECK ELEVATIONS'!$10:$10)+3)</f>
        <v>1063.0453609237634</v>
      </c>
      <c r="V183" s="874" cm="1">
        <f t="array" ref="V183">INDEX('TOP OF DECK ELEVATIONS'!$1:$1048576,COLUMN(AF183),_xlfn.XMATCH($A183,'TOP OF DECK ELEVATIONS'!$10:$10)+3)</f>
        <v>1063.3517565675133</v>
      </c>
      <c r="W183" s="874" cm="1">
        <f t="array" ref="W183">INDEX('TOP OF DECK ELEVATIONS'!$1:$1048576,COLUMN(AG183),_xlfn.XMATCH($A183,'TOP OF DECK ELEVATIONS'!$10:$10)+3)</f>
        <v>1063.6581522112633</v>
      </c>
      <c r="X183" s="874" cm="1">
        <f t="array" ref="X183">INDEX('TOP OF DECK ELEVATIONS'!$1:$1048576,COLUMN(AH183),_xlfn.XMATCH($A183,'TOP OF DECK ELEVATIONS'!$10:$10)+3)</f>
        <v>1063.9645478550133</v>
      </c>
      <c r="Y183" s="874" cm="1">
        <f t="array" ref="Y183">INDEX('TOP OF DECK ELEVATIONS'!$1:$1048576,COLUMN(AI183),_xlfn.XMATCH($A183,'TOP OF DECK ELEVATIONS'!$10:$10)+3)</f>
        <v>1064.2709434987635</v>
      </c>
      <c r="Z183" s="874" cm="1">
        <f t="array" ref="Z183">INDEX('TOP OF DECK ELEVATIONS'!$1:$1048576,COLUMN(AJ183),_xlfn.XMATCH($A183,'TOP OF DECK ELEVATIONS'!$10:$10)+3)</f>
        <v>1064.4516740890633</v>
      </c>
      <c r="AA183" s="874" cm="1">
        <f t="array" ref="AA183">INDEX('TOP OF DECK ELEVATIONS'!$1:$1048576,COLUMN(AK183),_xlfn.XMATCH($A183,'TOP OF DECK ELEVATIONS'!$10:$10)+3)</f>
        <v>1064.5773391425134</v>
      </c>
      <c r="AB183" s="874" cm="1">
        <f t="array" ref="AB183">INDEX('TOP OF DECK ELEVATIONS'!$1:$1048576,COLUMN(AL183),_xlfn.XMATCH($A183,'TOP OF DECK ELEVATIONS'!$10:$10)+3)</f>
        <v>1064.8837347862634</v>
      </c>
      <c r="AC183" s="874" cm="1">
        <f t="array" ref="AC183">INDEX('TOP OF DECK ELEVATIONS'!$1:$1048576,COLUMN(AM183),_xlfn.XMATCH($A183,'TOP OF DECK ELEVATIONS'!$10:$10)+3)</f>
        <v>1065.0979323487634</v>
      </c>
      <c r="AD183" s="874" cm="1">
        <f t="array" ref="AD183">INDEX('TOP OF DECK ELEVATIONS'!$1:$1048576,COLUMN(AN183),_xlfn.XMATCH($A183,'TOP OF DECK ELEVATIONS'!$10:$10)+3)</f>
        <v>1065.3121299112634</v>
      </c>
      <c r="AE183" s="874" cm="1">
        <f t="array" ref="AE183">INDEX('TOP OF DECK ELEVATIONS'!$1:$1048576,COLUMN(AO183),_xlfn.XMATCH($A183,'TOP OF DECK ELEVATIONS'!$10:$10)+3)</f>
        <v>1065.5263274737633</v>
      </c>
      <c r="AF183" s="874" cm="1">
        <f t="array" ref="AF183">INDEX('TOP OF DECK ELEVATIONS'!$1:$1048576,COLUMN(AP183),_xlfn.XMATCH($A183,'TOP OF DECK ELEVATIONS'!$10:$10)+3)</f>
        <v>1065.7405250362633</v>
      </c>
      <c r="AG183" s="874" cm="1">
        <f t="array" ref="AG183">INDEX('TOP OF DECK ELEVATIONS'!$1:$1048576,COLUMN(AQ183),_xlfn.XMATCH($A183,'TOP OF DECK ELEVATIONS'!$10:$10)+3)</f>
        <v>1065.9547225987633</v>
      </c>
      <c r="AH183" s="874" cm="1">
        <f t="array" ref="AH183">INDEX('TOP OF DECK ELEVATIONS'!$1:$1048576,COLUMN(AR183),_xlfn.XMATCH($A183,'TOP OF DECK ELEVATIONS'!$10:$10)+3)</f>
        <v>1066.1689201612635</v>
      </c>
      <c r="AI183" s="874" cm="1">
        <f t="array" ref="AI183">INDEX('TOP OF DECK ELEVATIONS'!$1:$1048576,COLUMN(AS183),_xlfn.XMATCH($A183,'TOP OF DECK ELEVATIONS'!$10:$10)+3)</f>
        <v>1066.2397580890633</v>
      </c>
      <c r="AJ183" s="874" cm="1">
        <f t="array" ref="AJ183">INDEX('TOP OF DECK ELEVATIONS'!$1:$1048576,COLUMN(AT183),_xlfn.XMATCH($A183,'TOP OF DECK ELEVATIONS'!$10:$10)+3)</f>
        <v>1066.3831177237635</v>
      </c>
      <c r="AK183" s="874" cm="1">
        <f t="array" ref="AK183">INDEX('TOP OF DECK ELEVATIONS'!$1:$1048576,COLUMN(AU183),_xlfn.XMATCH($A183,'TOP OF DECK ELEVATIONS'!$10:$10)+3)</f>
        <v>1066.5973152862634</v>
      </c>
      <c r="AL183" s="874" cm="1">
        <f t="array" ref="AL183">INDEX('TOP OF DECK ELEVATIONS'!$1:$1048576,COLUMN(AV183),_xlfn.XMATCH($A183,'TOP OF DECK ELEVATIONS'!$10:$10)+3)</f>
        <v>1066.8972030492885</v>
      </c>
      <c r="AM183" s="874" cm="1">
        <f t="array" ref="AM183">INDEX('TOP OF DECK ELEVATIONS'!$1:$1048576,COLUMN(AW183),_xlfn.XMATCH($A183,'TOP OF DECK ELEVATIONS'!$10:$10)+3)</f>
        <v>1067.1970908123135</v>
      </c>
      <c r="AN183" s="874" cm="1">
        <f t="array" ref="AN183">INDEX('TOP OF DECK ELEVATIONS'!$1:$1048576,COLUMN(AX183),_xlfn.XMATCH($A183,'TOP OF DECK ELEVATIONS'!$10:$10)+3)</f>
        <v>1067.4969785753385</v>
      </c>
      <c r="AO183" s="874" cm="1">
        <f t="array" ref="AO183">INDEX('TOP OF DECK ELEVATIONS'!$1:$1048576,COLUMN(AY183),_xlfn.XMATCH($A183,'TOP OF DECK ELEVATIONS'!$10:$10)+3)</f>
        <v>1067.7968663383633</v>
      </c>
    </row>
    <row r="184" spans="1:41" x14ac:dyDescent="0.2">
      <c r="A184" s="464" t="str">
        <f>'TOP OF DECK ELEVATIONS'!AD10</f>
        <v>CL GIRDER M</v>
      </c>
      <c r="B184" s="982"/>
      <c r="C184" s="871" t="s">
        <v>165</v>
      </c>
      <c r="D184" s="871" t="s">
        <v>491</v>
      </c>
      <c r="E184" s="874"/>
      <c r="F184" s="874"/>
      <c r="G184" s="874"/>
      <c r="H184" s="874"/>
      <c r="I184" s="874"/>
      <c r="J184" s="874"/>
      <c r="K184" s="874"/>
      <c r="L184" s="874"/>
      <c r="M184" s="874"/>
      <c r="N184" s="874"/>
      <c r="O184" s="874"/>
      <c r="P184" s="874"/>
      <c r="Q184" s="874"/>
      <c r="R184" s="874"/>
      <c r="S184" s="874"/>
      <c r="T184" s="874"/>
      <c r="U184" s="874"/>
      <c r="V184" s="874"/>
      <c r="W184" s="874"/>
      <c r="X184" s="874"/>
      <c r="Y184" s="874"/>
      <c r="Z184" s="874"/>
      <c r="AA184" s="874"/>
      <c r="AB184" s="874"/>
      <c r="AC184" s="874"/>
      <c r="AD184" s="874"/>
      <c r="AE184" s="874"/>
      <c r="AF184" s="874"/>
      <c r="AG184" s="874"/>
      <c r="AH184" s="874"/>
      <c r="AI184" s="874"/>
      <c r="AJ184" s="874"/>
      <c r="AK184" s="874"/>
      <c r="AL184" s="874"/>
      <c r="AM184" s="874"/>
      <c r="AN184" s="874"/>
      <c r="AO184" s="874"/>
    </row>
    <row r="185" spans="1:41" x14ac:dyDescent="0.2">
      <c r="A185" s="9">
        <v>5</v>
      </c>
      <c r="B185" s="982"/>
      <c r="C185" s="871" t="s">
        <v>166</v>
      </c>
      <c r="D185" s="871" t="s">
        <v>492</v>
      </c>
      <c r="E185" s="874"/>
      <c r="F185" s="874"/>
      <c r="G185" s="874"/>
      <c r="H185" s="874"/>
      <c r="I185" s="874"/>
      <c r="J185" s="874"/>
      <c r="K185" s="874"/>
      <c r="L185" s="874"/>
      <c r="M185" s="874"/>
      <c r="N185" s="874"/>
      <c r="O185" s="874"/>
      <c r="P185" s="874"/>
      <c r="Q185" s="874"/>
      <c r="R185" s="874"/>
      <c r="S185" s="874"/>
      <c r="T185" s="874"/>
      <c r="U185" s="874"/>
      <c r="V185" s="874"/>
      <c r="W185" s="874"/>
      <c r="X185" s="874"/>
      <c r="Y185" s="874"/>
      <c r="Z185" s="874"/>
      <c r="AA185" s="874"/>
      <c r="AB185" s="874"/>
      <c r="AC185" s="874"/>
      <c r="AD185" s="874"/>
      <c r="AE185" s="874"/>
      <c r="AF185" s="874"/>
      <c r="AG185" s="874"/>
      <c r="AH185" s="874"/>
      <c r="AI185" s="874"/>
      <c r="AJ185" s="874"/>
      <c r="AK185" s="874"/>
      <c r="AL185" s="874"/>
      <c r="AM185" s="874"/>
      <c r="AN185" s="874"/>
      <c r="AO185" s="874"/>
    </row>
    <row r="186" spans="1:41" x14ac:dyDescent="0.2">
      <c r="B186" s="982"/>
      <c r="C186" s="871" t="s">
        <v>167</v>
      </c>
      <c r="D186" s="869" t="s">
        <v>499</v>
      </c>
      <c r="E186" s="874"/>
      <c r="F186" s="874"/>
      <c r="G186" s="874"/>
      <c r="H186" s="874"/>
      <c r="I186" s="874"/>
      <c r="J186" s="874"/>
      <c r="K186" s="874"/>
      <c r="L186" s="874"/>
      <c r="M186" s="874"/>
      <c r="N186" s="874"/>
      <c r="O186" s="874"/>
      <c r="P186" s="874"/>
      <c r="Q186" s="874"/>
      <c r="R186" s="874"/>
      <c r="S186" s="874"/>
      <c r="T186" s="874"/>
      <c r="U186" s="874"/>
      <c r="V186" s="874"/>
      <c r="W186" s="874"/>
      <c r="X186" s="874"/>
      <c r="Y186" s="874"/>
      <c r="Z186" s="874"/>
      <c r="AA186" s="874"/>
      <c r="AB186" s="874"/>
      <c r="AC186" s="874"/>
      <c r="AD186" s="874"/>
      <c r="AE186" s="874"/>
      <c r="AF186" s="874"/>
      <c r="AG186" s="874"/>
      <c r="AH186" s="874"/>
      <c r="AI186" s="874"/>
      <c r="AJ186" s="874"/>
      <c r="AK186" s="874"/>
      <c r="AL186" s="874"/>
      <c r="AM186" s="874"/>
      <c r="AN186" s="874"/>
      <c r="AO186" s="874"/>
    </row>
    <row r="187" spans="1:41" x14ac:dyDescent="0.2">
      <c r="B187" s="982"/>
      <c r="C187" s="871" t="s">
        <v>391</v>
      </c>
      <c r="D187" s="869" t="s">
        <v>976</v>
      </c>
      <c r="E187" s="875" cm="1">
        <f t="array" ref="E187:AO187">TRANSPOSE('SCREED ELEVATIONS'!$N$745:$N$781)</f>
        <v>1.5598204897442731</v>
      </c>
      <c r="F187" s="875">
        <v>1.5598204897442731</v>
      </c>
      <c r="G187" s="875">
        <v>1.5598204897442731</v>
      </c>
      <c r="H187" s="875">
        <v>1.5598204897442731</v>
      </c>
      <c r="I187" s="875">
        <v>1.5433081979108974</v>
      </c>
      <c r="J187" s="875">
        <v>1.5433081979108974</v>
      </c>
      <c r="K187" s="875">
        <v>1.5526831979108975</v>
      </c>
      <c r="L187" s="875">
        <v>1.5526831979108975</v>
      </c>
      <c r="M187" s="875">
        <v>1.5526831979108975</v>
      </c>
      <c r="N187" s="875">
        <v>1.5526831979108975</v>
      </c>
      <c r="O187" s="875">
        <v>1.5526831979108975</v>
      </c>
      <c r="P187" s="875">
        <v>1.5526831979108975</v>
      </c>
      <c r="Q187" s="875">
        <v>1.5526831979108975</v>
      </c>
      <c r="R187" s="875">
        <v>1.5872821081532866</v>
      </c>
      <c r="S187" s="875">
        <v>1.5872821081532866</v>
      </c>
      <c r="T187" s="875">
        <v>1.6008237748199534</v>
      </c>
      <c r="U187" s="875">
        <v>1.6008237748199534</v>
      </c>
      <c r="V187" s="875">
        <v>1.6008237748199534</v>
      </c>
      <c r="W187" s="875">
        <v>1.5777163829337755</v>
      </c>
      <c r="X187" s="875">
        <v>1.5818830496004423</v>
      </c>
      <c r="Y187" s="875">
        <v>1.5818830496004423</v>
      </c>
      <c r="Z187" s="875">
        <v>1.5818830496004423</v>
      </c>
      <c r="AA187" s="875">
        <v>1.5683413829337756</v>
      </c>
      <c r="AB187" s="875">
        <v>1.5326371066512714</v>
      </c>
      <c r="AC187" s="875">
        <v>1.5388871066512715</v>
      </c>
      <c r="AD187" s="875">
        <v>1.5388871066512715</v>
      </c>
      <c r="AE187" s="875">
        <v>1.5388871066512715</v>
      </c>
      <c r="AF187" s="875">
        <v>1.5388871066512715</v>
      </c>
      <c r="AG187" s="875">
        <v>1.5388871066512715</v>
      </c>
      <c r="AH187" s="875">
        <v>1.5388871066512715</v>
      </c>
      <c r="AI187" s="875">
        <v>1.5388871066512715</v>
      </c>
      <c r="AJ187" s="875">
        <v>1.5295121066512714</v>
      </c>
      <c r="AK187" s="875">
        <v>1.4940845450347675</v>
      </c>
      <c r="AL187" s="875">
        <v>1.5086678783681011</v>
      </c>
      <c r="AM187" s="875">
        <v>1.5086678783681011</v>
      </c>
      <c r="AN187" s="875">
        <v>1.5086678783681011</v>
      </c>
      <c r="AO187" s="875">
        <v>1.5086678783681011</v>
      </c>
    </row>
    <row r="188" spans="1:41" x14ac:dyDescent="0.2">
      <c r="B188" s="982"/>
      <c r="C188" s="871" t="s">
        <v>392</v>
      </c>
      <c r="D188" s="869" t="s">
        <v>977</v>
      </c>
      <c r="E188" s="875" cm="1">
        <f t="array" ref="E188">INDEX('SCREED ELEVATIONS'!$1:$1048576,_xlfn.XMATCH(RIGHT($A184,LEN($A184)-3),'SCREED ELEVATIONS'!$A:$A)+2+COLUMN()-5,10)</f>
        <v>1.1203613855319392</v>
      </c>
      <c r="F188" s="875" cm="1">
        <f t="array" ref="F188">INDEX('SCREED ELEVATIONS'!$1:$1048576,_xlfn.XMATCH(RIGHT($A184,LEN($A184)-3),'SCREED ELEVATIONS'!$A:$A)+2+COLUMN()-5,10)</f>
        <v>1.1178499831129531</v>
      </c>
      <c r="G188" s="875" cm="1">
        <f t="array" ref="G188">INDEX('SCREED ELEVATIONS'!$1:$1048576,_xlfn.XMATCH(RIGHT($A184,LEN($A184)-3),'SCREED ELEVATIONS'!$A:$A)+2+COLUMN()-5,10)</f>
        <v>1.1166572598937794</v>
      </c>
      <c r="H188" s="875" cm="1">
        <f t="array" ref="H188">INDEX('SCREED ELEVATIONS'!$1:$1048576,_xlfn.XMATCH(RIGHT($A184,LEN($A184)-3),'SCREED ELEVATIONS'!$A:$A)+2+COLUMN()-5,10)</f>
        <v>1.112492954122442</v>
      </c>
      <c r="I188" s="875" cm="1">
        <f t="array" ref="I188">INDEX('SCREED ELEVATIONS'!$1:$1048576,_xlfn.XMATCH(RIGHT($A184,LEN($A184)-3),'SCREED ELEVATIONS'!$A:$A)+2+COLUMN()-5,10)</f>
        <v>1.0936212728391461</v>
      </c>
      <c r="J188" s="875" cm="1">
        <f t="array" ref="J188">INDEX('SCREED ELEVATIONS'!$1:$1048576,_xlfn.XMATCH(RIGHT($A184,LEN($A184)-3),'SCREED ELEVATIONS'!$A:$A)+2+COLUMN()-5,10)</f>
        <v>1.0907089291423566</v>
      </c>
      <c r="K188" s="875" cm="1">
        <f t="array" ref="K188">INDEX('SCREED ELEVATIONS'!$1:$1048576,_xlfn.XMATCH(RIGHT($A184,LEN($A184)-3),'SCREED ELEVATIONS'!$A:$A)+2+COLUMN()-5,10)</f>
        <v>1.1046082790576115</v>
      </c>
      <c r="L188" s="875" cm="1">
        <f t="array" ref="L188">INDEX('SCREED ELEVATIONS'!$1:$1048576,_xlfn.XMATCH(RIGHT($A184,LEN($A184)-3),'SCREED ELEVATIONS'!$A:$A)+2+COLUMN()-5,10)</f>
        <v>1.10510497254134</v>
      </c>
      <c r="M188" s="875" cm="1">
        <f t="array" ref="M188">INDEX('SCREED ELEVATIONS'!$1:$1048576,_xlfn.XMATCH(RIGHT($A184,LEN($A184)-3),'SCREED ELEVATIONS'!$A:$A)+2+COLUMN()-5,10)</f>
        <v>1.107552325695297</v>
      </c>
      <c r="N188" s="875" cm="1">
        <f t="array" ref="N188">INDEX('SCREED ELEVATIONS'!$1:$1048576,_xlfn.XMATCH(RIGHT($A184,LEN($A184)-3),'SCREED ELEVATIONS'!$A:$A)+2+COLUMN()-5,10)</f>
        <v>1.1094896390456419</v>
      </c>
      <c r="O188" s="875" cm="1">
        <f t="array" ref="O188">INDEX('SCREED ELEVATIONS'!$1:$1048576,_xlfn.XMATCH(RIGHT($A184,LEN($A184)-3),'SCREED ELEVATIONS'!$A:$A)+2+COLUMN()-5,10)</f>
        <v>1.1083250625576788</v>
      </c>
      <c r="P188" s="875" cm="1">
        <f t="array" ref="P188">INDEX('SCREED ELEVATIONS'!$1:$1048576,_xlfn.XMATCH(RIGHT($A184,LEN($A184)-3),'SCREED ELEVATIONS'!$A:$A)+2+COLUMN()-5,10)</f>
        <v>1.1063550954049155</v>
      </c>
      <c r="Q188" s="875" cm="1">
        <f t="array" ref="Q188">INDEX('SCREED ELEVATIONS'!$1:$1048576,_xlfn.XMATCH(RIGHT($A184,LEN($A184)-3),'SCREED ELEVATIONS'!$A:$A)+2+COLUMN()-5,10)</f>
        <v>1.1038977555954084</v>
      </c>
      <c r="R188" s="875" cm="1">
        <f t="array" ref="R188">INDEX('SCREED ELEVATIONS'!$1:$1048576,_xlfn.XMATCH(RIGHT($A184,LEN($A184)-3),'SCREED ELEVATIONS'!$A:$A)+2+COLUMN()-5,10)</f>
        <v>1.0976030667858416</v>
      </c>
      <c r="S188" s="875" cm="1">
        <f t="array" ref="S188">INDEX('SCREED ELEVATIONS'!$1:$1048576,_xlfn.XMATCH(RIGHT($A184,LEN($A184)-3),'SCREED ELEVATIONS'!$A:$A)+2+COLUMN()-5,10)</f>
        <v>1.0905255326629963</v>
      </c>
      <c r="T188" s="875" cm="1">
        <f t="array" ref="T188">INDEX('SCREED ELEVATIONS'!$1:$1048576,_xlfn.XMATCH(RIGHT($A184,LEN($A184)-3),'SCREED ELEVATIONS'!$A:$A)+2+COLUMN()-5,10)</f>
        <v>1.1119759640515565</v>
      </c>
      <c r="U188" s="875" cm="1">
        <f t="array" ref="U188">INDEX('SCREED ELEVATIONS'!$1:$1048576,_xlfn.XMATCH(RIGHT($A184,LEN($A184)-3),'SCREED ELEVATIONS'!$A:$A)+2+COLUMN()-5,10)</f>
        <v>1.1104505122481567</v>
      </c>
      <c r="V188" s="875" cm="1">
        <f t="array" ref="V188">INDEX('SCREED ELEVATIONS'!$1:$1048576,_xlfn.XMATCH(RIGHT($A184,LEN($A184)-3),'SCREED ELEVATIONS'!$A:$A)+2+COLUMN()-5,10)</f>
        <v>1.1067191545759341</v>
      </c>
      <c r="W188" s="875" cm="1">
        <f t="array" ref="W188">INDEX('SCREED ELEVATIONS'!$1:$1048576,_xlfn.XMATCH(RIGHT($A184,LEN($A184)-3),'SCREED ELEVATIONS'!$A:$A)+2+COLUMN()-5,10)</f>
        <v>1.0989476710106652</v>
      </c>
      <c r="X188" s="875" cm="1">
        <f t="array" ref="X188">INDEX('SCREED ELEVATIONS'!$1:$1048576,_xlfn.XMATCH(RIGHT($A184,LEN($A184)-3),'SCREED ELEVATIONS'!$A:$A)+2+COLUMN()-5,10)</f>
        <v>1.109524525440305</v>
      </c>
      <c r="Y188" s="875" cm="1">
        <f t="array" ref="Y188">INDEX('SCREED ELEVATIONS'!$1:$1048576,_xlfn.XMATCH(RIGHT($A184,LEN($A184)-3),'SCREED ELEVATIONS'!$A:$A)+2+COLUMN()-5,10)</f>
        <v>1.1092373380649987</v>
      </c>
      <c r="Z188" s="875" cm="1">
        <f t="array" ref="Z188">INDEX('SCREED ELEVATIONS'!$1:$1048576,_xlfn.XMATCH(RIGHT($A184,LEN($A184)-3),'SCREED ELEVATIONS'!$A:$A)+2+COLUMN()-5,10)</f>
        <v>1.1100327752743522</v>
      </c>
      <c r="AA188" s="875" cm="1">
        <f t="array" ref="AA188">INDEX('SCREED ELEVATIONS'!$1:$1048576,_xlfn.XMATCH(RIGHT($A184,LEN($A184)-3),'SCREED ELEVATIONS'!$A:$A)+2+COLUMN()-5,10)</f>
        <v>1.0896718835794494</v>
      </c>
      <c r="AB188" s="875" cm="1">
        <f t="array" ref="AB188">INDEX('SCREED ELEVATIONS'!$1:$1048576,_xlfn.XMATCH(RIGHT($A184,LEN($A184)-3),'SCREED ELEVATIONS'!$A:$A)+2+COLUMN()-5,10)</f>
        <v>1.0912317813731811</v>
      </c>
      <c r="AC188" s="875" cm="1">
        <f t="array" ref="AC188">INDEX('SCREED ELEVATIONS'!$1:$1048576,_xlfn.XMATCH(RIGHT($A184,LEN($A184)-3),'SCREED ELEVATIONS'!$A:$A)+2+COLUMN()-5,10)</f>
        <v>1.0947349705968286</v>
      </c>
      <c r="AD188" s="875" cm="1">
        <f t="array" ref="AD188">INDEX('SCREED ELEVATIONS'!$1:$1048576,_xlfn.XMATCH(RIGHT($A184,LEN($A184)-3),'SCREED ELEVATIONS'!$A:$A)+2+COLUMN()-5,10)</f>
        <v>1.0952226144044568</v>
      </c>
      <c r="AE188" s="875" cm="1">
        <f t="array" ref="AE188">INDEX('SCREED ELEVATIONS'!$1:$1048576,_xlfn.XMATCH(RIGHT($A184,LEN($A184)-3),'SCREED ELEVATIONS'!$A:$A)+2+COLUMN()-5,10)</f>
        <v>1.0999272880355697</v>
      </c>
      <c r="AF188" s="875" cm="1">
        <f t="array" ref="AF188">INDEX('SCREED ELEVATIONS'!$1:$1048576,_xlfn.XMATCH(RIGHT($A184,LEN($A184)-3),'SCREED ELEVATIONS'!$A:$A)+2+COLUMN()-5,10)</f>
        <v>1.0990103534087943</v>
      </c>
      <c r="AG188" s="875" cm="1">
        <f t="array" ref="AG188">INDEX('SCREED ELEVATIONS'!$1:$1048576,_xlfn.XMATCH(RIGHT($A184,LEN($A184)-3),'SCREED ELEVATIONS'!$A:$A)+2+COLUMN()-5,10)</f>
        <v>1.1013306940850094</v>
      </c>
      <c r="AH188" s="875" cm="1">
        <f t="array" ref="AH188">INDEX('SCREED ELEVATIONS'!$1:$1048576,_xlfn.XMATCH(RIGHT($A184,LEN($A184)-3),'SCREED ELEVATIONS'!$A:$A)+2+COLUMN()-5,10)</f>
        <v>1.0971420008925912</v>
      </c>
      <c r="AI188" s="875" cm="1">
        <f t="array" ref="AI188">INDEX('SCREED ELEVATIONS'!$1:$1048576,_xlfn.XMATCH(RIGHT($A184,LEN($A184)-3),'SCREED ELEVATIONS'!$A:$A)+2+COLUMN()-5,10)</f>
        <v>1.0964968063470502</v>
      </c>
      <c r="AJ188" s="875" cm="1">
        <f t="array" ref="AJ188">INDEX('SCREED ELEVATIONS'!$1:$1048576,_xlfn.XMATCH(RIGHT($A184,LEN($A184)-3),'SCREED ELEVATIONS'!$A:$A)+2+COLUMN()-5,10)</f>
        <v>1.0820778188055833</v>
      </c>
      <c r="AK188" s="875" cm="1">
        <f t="array" ref="AK188">INDEX('SCREED ELEVATIONS'!$1:$1048576,_xlfn.XMATCH(RIGHT($A184,LEN($A184)-3),'SCREED ELEVATIONS'!$A:$A)+2+COLUMN()-5,10)</f>
        <v>1.0827212798179795</v>
      </c>
      <c r="AL188" s="875" cm="1">
        <f t="array" ref="AL188">INDEX('SCREED ELEVATIONS'!$1:$1048576,_xlfn.XMATCH(RIGHT($A184,LEN($A184)-3),'SCREED ELEVATIONS'!$A:$A)+2+COLUMN()-5,10)</f>
        <v>1.0956345028501775</v>
      </c>
      <c r="AM188" s="875" cm="1">
        <f t="array" ref="AM188">INDEX('SCREED ELEVATIONS'!$1:$1048576,_xlfn.XMATCH(RIGHT($A184,LEN($A184)-3),'SCREED ELEVATIONS'!$A:$A)+2+COLUMN()-5,10)</f>
        <v>1.0916575508526396</v>
      </c>
      <c r="AN188" s="875" cm="1">
        <f t="array" ref="AN188">INDEX('SCREED ELEVATIONS'!$1:$1048576,_xlfn.XMATCH(RIGHT($A184,LEN($A184)-3),'SCREED ELEVATIONS'!$A:$A)+2+COLUMN()-5,10)</f>
        <v>1.0845721375254445</v>
      </c>
      <c r="AO188" s="875" cm="1">
        <f t="array" ref="AO188">INDEX('SCREED ELEVATIONS'!$1:$1048576,_xlfn.XMATCH(RIGHT($A184,LEN($A184)-3),'SCREED ELEVATIONS'!$A:$A)+2+COLUMN()-5,10)</f>
        <v>1.0803242203422063</v>
      </c>
    </row>
    <row r="189" spans="1:41" x14ac:dyDescent="0.2">
      <c r="B189" s="982"/>
      <c r="C189" s="871" t="s">
        <v>493</v>
      </c>
      <c r="D189" s="869" t="s">
        <v>498</v>
      </c>
      <c r="E189" s="874"/>
      <c r="F189" s="874"/>
      <c r="G189" s="874"/>
      <c r="H189" s="874"/>
      <c r="I189" s="874"/>
      <c r="J189" s="874"/>
      <c r="K189" s="874"/>
      <c r="L189" s="874"/>
      <c r="M189" s="874"/>
      <c r="N189" s="874"/>
      <c r="O189" s="874"/>
      <c r="P189" s="874"/>
      <c r="Q189" s="874"/>
      <c r="R189" s="874"/>
      <c r="S189" s="874"/>
      <c r="T189" s="874"/>
      <c r="U189" s="874"/>
      <c r="V189" s="874"/>
      <c r="W189" s="874"/>
      <c r="X189" s="874"/>
      <c r="Y189" s="874"/>
      <c r="Z189" s="874"/>
      <c r="AA189" s="874"/>
      <c r="AB189" s="874"/>
      <c r="AC189" s="874"/>
      <c r="AD189" s="874"/>
      <c r="AE189" s="874"/>
      <c r="AF189" s="874"/>
      <c r="AG189" s="874"/>
      <c r="AH189" s="874"/>
      <c r="AI189" s="874"/>
      <c r="AJ189" s="874"/>
      <c r="AK189" s="874"/>
      <c r="AL189" s="874"/>
      <c r="AM189" s="874"/>
      <c r="AN189" s="874"/>
      <c r="AO189" s="874"/>
    </row>
    <row r="190" spans="1:41" x14ac:dyDescent="0.2">
      <c r="B190" s="982"/>
      <c r="C190" s="871" t="s">
        <v>494</v>
      </c>
      <c r="D190" s="871" t="s">
        <v>497</v>
      </c>
      <c r="E190" s="876" cm="1">
        <f t="array" ref="E190">INDEX('SCREED ELEVATIONS'!$1:$1048576,_xlfn.XMATCH(RIGHT($A184,LEN($A184)-3),'SCREED ELEVATIONS'!$A:$A)+2+COLUMN()-5,3)</f>
        <v>8.5</v>
      </c>
      <c r="F190" s="876" cm="1">
        <f t="array" ref="F190">INDEX('SCREED ELEVATIONS'!$1:$1048576,_xlfn.XMATCH(RIGHT($A184,LEN($A184)-3),'SCREED ELEVATIONS'!$A:$A)+2+COLUMN()-5,3)</f>
        <v>8.5</v>
      </c>
      <c r="G190" s="876" cm="1">
        <f t="array" ref="G190">INDEX('SCREED ELEVATIONS'!$1:$1048576,_xlfn.XMATCH(RIGHT($A184,LEN($A184)-3),'SCREED ELEVATIONS'!$A:$A)+2+COLUMN()-5,3)</f>
        <v>8.5</v>
      </c>
      <c r="H190" s="876" cm="1">
        <f t="array" ref="H190">INDEX('SCREED ELEVATIONS'!$1:$1048576,_xlfn.XMATCH(RIGHT($A184,LEN($A184)-3),'SCREED ELEVATIONS'!$A:$A)+2+COLUMN()-5,3)</f>
        <v>8.5</v>
      </c>
      <c r="I190" s="876" cm="1">
        <f t="array" ref="I190">INDEX('SCREED ELEVATIONS'!$1:$1048576,_xlfn.XMATCH(RIGHT($A184,LEN($A184)-3),'SCREED ELEVATIONS'!$A:$A)+2+COLUMN()-5,3)</f>
        <v>8.5</v>
      </c>
      <c r="J190" s="876" cm="1">
        <f t="array" ref="J190">INDEX('SCREED ELEVATIONS'!$1:$1048576,_xlfn.XMATCH(RIGHT($A184,LEN($A184)-3),'SCREED ELEVATIONS'!$A:$A)+2+COLUMN()-5,3)</f>
        <v>8.5</v>
      </c>
      <c r="K190" s="876" cm="1">
        <f t="array" ref="K190">INDEX('SCREED ELEVATIONS'!$1:$1048576,_xlfn.XMATCH(RIGHT($A184,LEN($A184)-3),'SCREED ELEVATIONS'!$A:$A)+2+COLUMN()-5,3)</f>
        <v>8.5</v>
      </c>
      <c r="L190" s="876" cm="1">
        <f t="array" ref="L190">INDEX('SCREED ELEVATIONS'!$1:$1048576,_xlfn.XMATCH(RIGHT($A184,LEN($A184)-3),'SCREED ELEVATIONS'!$A:$A)+2+COLUMN()-5,3)</f>
        <v>8.5</v>
      </c>
      <c r="M190" s="876" cm="1">
        <f t="array" ref="M190">INDEX('SCREED ELEVATIONS'!$1:$1048576,_xlfn.XMATCH(RIGHT($A184,LEN($A184)-3),'SCREED ELEVATIONS'!$A:$A)+2+COLUMN()-5,3)</f>
        <v>8.5</v>
      </c>
      <c r="N190" s="876" cm="1">
        <f t="array" ref="N190">INDEX('SCREED ELEVATIONS'!$1:$1048576,_xlfn.XMATCH(RIGHT($A184,LEN($A184)-3),'SCREED ELEVATIONS'!$A:$A)+2+COLUMN()-5,3)</f>
        <v>8.5</v>
      </c>
      <c r="O190" s="876" cm="1">
        <f t="array" ref="O190">INDEX('SCREED ELEVATIONS'!$1:$1048576,_xlfn.XMATCH(RIGHT($A184,LEN($A184)-3),'SCREED ELEVATIONS'!$A:$A)+2+COLUMN()-5,3)</f>
        <v>8.5</v>
      </c>
      <c r="P190" s="876" cm="1">
        <f t="array" ref="P190">INDEX('SCREED ELEVATIONS'!$1:$1048576,_xlfn.XMATCH(RIGHT($A184,LEN($A184)-3),'SCREED ELEVATIONS'!$A:$A)+2+COLUMN()-5,3)</f>
        <v>8.5</v>
      </c>
      <c r="Q190" s="876" cm="1">
        <f t="array" ref="Q190">INDEX('SCREED ELEVATIONS'!$1:$1048576,_xlfn.XMATCH(RIGHT($A184,LEN($A184)-3),'SCREED ELEVATIONS'!$A:$A)+2+COLUMN()-5,3)</f>
        <v>8.5</v>
      </c>
      <c r="R190" s="876" cm="1">
        <f t="array" ref="R190">INDEX('SCREED ELEVATIONS'!$1:$1048576,_xlfn.XMATCH(RIGHT($A184,LEN($A184)-3),'SCREED ELEVATIONS'!$A:$A)+2+COLUMN()-5,3)</f>
        <v>8.5</v>
      </c>
      <c r="S190" s="876" cm="1">
        <f t="array" ref="S190">INDEX('SCREED ELEVATIONS'!$1:$1048576,_xlfn.XMATCH(RIGHT($A184,LEN($A184)-3),'SCREED ELEVATIONS'!$A:$A)+2+COLUMN()-5,3)</f>
        <v>8.5</v>
      </c>
      <c r="T190" s="876" cm="1">
        <f t="array" ref="T190">INDEX('SCREED ELEVATIONS'!$1:$1048576,_xlfn.XMATCH(RIGHT($A184,LEN($A184)-3),'SCREED ELEVATIONS'!$A:$A)+2+COLUMN()-5,3)</f>
        <v>8.5</v>
      </c>
      <c r="U190" s="876" cm="1">
        <f t="array" ref="U190">INDEX('SCREED ELEVATIONS'!$1:$1048576,_xlfn.XMATCH(RIGHT($A184,LEN($A184)-3),'SCREED ELEVATIONS'!$A:$A)+2+COLUMN()-5,3)</f>
        <v>8.5</v>
      </c>
      <c r="V190" s="876" cm="1">
        <f t="array" ref="V190">INDEX('SCREED ELEVATIONS'!$1:$1048576,_xlfn.XMATCH(RIGHT($A184,LEN($A184)-3),'SCREED ELEVATIONS'!$A:$A)+2+COLUMN()-5,3)</f>
        <v>8.5</v>
      </c>
      <c r="W190" s="876" cm="1">
        <f t="array" ref="W190">INDEX('SCREED ELEVATIONS'!$1:$1048576,_xlfn.XMATCH(RIGHT($A184,LEN($A184)-3),'SCREED ELEVATIONS'!$A:$A)+2+COLUMN()-5,3)</f>
        <v>8.5</v>
      </c>
      <c r="X190" s="876" cm="1">
        <f t="array" ref="X190">INDEX('SCREED ELEVATIONS'!$1:$1048576,_xlfn.XMATCH(RIGHT($A184,LEN($A184)-3),'SCREED ELEVATIONS'!$A:$A)+2+COLUMN()-5,3)</f>
        <v>8.5</v>
      </c>
      <c r="Y190" s="876" cm="1">
        <f t="array" ref="Y190">INDEX('SCREED ELEVATIONS'!$1:$1048576,_xlfn.XMATCH(RIGHT($A184,LEN($A184)-3),'SCREED ELEVATIONS'!$A:$A)+2+COLUMN()-5,3)</f>
        <v>8.5</v>
      </c>
      <c r="Z190" s="876" cm="1">
        <f t="array" ref="Z190">INDEX('SCREED ELEVATIONS'!$1:$1048576,_xlfn.XMATCH(RIGHT($A184,LEN($A184)-3),'SCREED ELEVATIONS'!$A:$A)+2+COLUMN()-5,3)</f>
        <v>8.5</v>
      </c>
      <c r="AA190" s="876" cm="1">
        <f t="array" ref="AA190">INDEX('SCREED ELEVATIONS'!$1:$1048576,_xlfn.XMATCH(RIGHT($A184,LEN($A184)-3),'SCREED ELEVATIONS'!$A:$A)+2+COLUMN()-5,3)</f>
        <v>8.5</v>
      </c>
      <c r="AB190" s="876" cm="1">
        <f t="array" ref="AB190">INDEX('SCREED ELEVATIONS'!$1:$1048576,_xlfn.XMATCH(RIGHT($A184,LEN($A184)-3),'SCREED ELEVATIONS'!$A:$A)+2+COLUMN()-5,3)</f>
        <v>8.5</v>
      </c>
      <c r="AC190" s="876" cm="1">
        <f t="array" ref="AC190">INDEX('SCREED ELEVATIONS'!$1:$1048576,_xlfn.XMATCH(RIGHT($A184,LEN($A184)-3),'SCREED ELEVATIONS'!$A:$A)+2+COLUMN()-5,3)</f>
        <v>8.5</v>
      </c>
      <c r="AD190" s="876" cm="1">
        <f t="array" ref="AD190">INDEX('SCREED ELEVATIONS'!$1:$1048576,_xlfn.XMATCH(RIGHT($A184,LEN($A184)-3),'SCREED ELEVATIONS'!$A:$A)+2+COLUMN()-5,3)</f>
        <v>8.5</v>
      </c>
      <c r="AE190" s="876" cm="1">
        <f t="array" ref="AE190">INDEX('SCREED ELEVATIONS'!$1:$1048576,_xlfn.XMATCH(RIGHT($A184,LEN($A184)-3),'SCREED ELEVATIONS'!$A:$A)+2+COLUMN()-5,3)</f>
        <v>8.5</v>
      </c>
      <c r="AF190" s="876" cm="1">
        <f t="array" ref="AF190">INDEX('SCREED ELEVATIONS'!$1:$1048576,_xlfn.XMATCH(RIGHT($A184,LEN($A184)-3),'SCREED ELEVATIONS'!$A:$A)+2+COLUMN()-5,3)</f>
        <v>8.5</v>
      </c>
      <c r="AG190" s="876" cm="1">
        <f t="array" ref="AG190">INDEX('SCREED ELEVATIONS'!$1:$1048576,_xlfn.XMATCH(RIGHT($A184,LEN($A184)-3),'SCREED ELEVATIONS'!$A:$A)+2+COLUMN()-5,3)</f>
        <v>8.5</v>
      </c>
      <c r="AH190" s="876" cm="1">
        <f t="array" ref="AH190">INDEX('SCREED ELEVATIONS'!$1:$1048576,_xlfn.XMATCH(RIGHT($A184,LEN($A184)-3),'SCREED ELEVATIONS'!$A:$A)+2+COLUMN()-5,3)</f>
        <v>8.5</v>
      </c>
      <c r="AI190" s="876" cm="1">
        <f t="array" ref="AI190">INDEX('SCREED ELEVATIONS'!$1:$1048576,_xlfn.XMATCH(RIGHT($A184,LEN($A184)-3),'SCREED ELEVATIONS'!$A:$A)+2+COLUMN()-5,3)</f>
        <v>8.5</v>
      </c>
      <c r="AJ190" s="876" cm="1">
        <f t="array" ref="AJ190">INDEX('SCREED ELEVATIONS'!$1:$1048576,_xlfn.XMATCH(RIGHT($A184,LEN($A184)-3),'SCREED ELEVATIONS'!$A:$A)+2+COLUMN()-5,3)</f>
        <v>8.5</v>
      </c>
      <c r="AK190" s="876" cm="1">
        <f t="array" ref="AK190">INDEX('SCREED ELEVATIONS'!$1:$1048576,_xlfn.XMATCH(RIGHT($A184,LEN($A184)-3),'SCREED ELEVATIONS'!$A:$A)+2+COLUMN()-5,3)</f>
        <v>8.5</v>
      </c>
      <c r="AL190" s="876" cm="1">
        <f t="array" ref="AL190">INDEX('SCREED ELEVATIONS'!$1:$1048576,_xlfn.XMATCH(RIGHT($A184,LEN($A184)-3),'SCREED ELEVATIONS'!$A:$A)+2+COLUMN()-5,3)</f>
        <v>8.5</v>
      </c>
      <c r="AM190" s="876" cm="1">
        <f t="array" ref="AM190">INDEX('SCREED ELEVATIONS'!$1:$1048576,_xlfn.XMATCH(RIGHT($A184,LEN($A184)-3),'SCREED ELEVATIONS'!$A:$A)+2+COLUMN()-5,3)</f>
        <v>8.5</v>
      </c>
      <c r="AN190" s="876" cm="1">
        <f t="array" ref="AN190">INDEX('SCREED ELEVATIONS'!$1:$1048576,_xlfn.XMATCH(RIGHT($A184,LEN($A184)-3),'SCREED ELEVATIONS'!$A:$A)+2+COLUMN()-5,3)</f>
        <v>8.5</v>
      </c>
      <c r="AO190" s="876" cm="1">
        <f t="array" ref="AO190">INDEX('SCREED ELEVATIONS'!$1:$1048576,_xlfn.XMATCH(RIGHT($A184,LEN($A184)-3),'SCREED ELEVATIONS'!$A:$A)+2+COLUMN()-5,3)</f>
        <v>8.5</v>
      </c>
    </row>
    <row r="191" spans="1:41" x14ac:dyDescent="0.2">
      <c r="B191" s="982"/>
      <c r="C191" s="871" t="s">
        <v>495</v>
      </c>
      <c r="D191" s="869" t="s">
        <v>978</v>
      </c>
      <c r="E191" s="874"/>
      <c r="F191" s="874"/>
      <c r="G191" s="874"/>
      <c r="H191" s="874"/>
      <c r="I191" s="874"/>
      <c r="J191" s="874"/>
      <c r="K191" s="874"/>
      <c r="L191" s="874"/>
      <c r="M191" s="874"/>
      <c r="N191" s="874"/>
      <c r="O191" s="874"/>
      <c r="P191" s="874"/>
      <c r="Q191" s="874"/>
      <c r="R191" s="874"/>
      <c r="S191" s="874"/>
      <c r="T191" s="874"/>
      <c r="U191" s="874"/>
      <c r="V191" s="874"/>
      <c r="W191" s="874"/>
      <c r="X191" s="874"/>
      <c r="Y191" s="874"/>
      <c r="Z191" s="874"/>
      <c r="AA191" s="874"/>
      <c r="AB191" s="874"/>
      <c r="AC191" s="874"/>
      <c r="AD191" s="874"/>
      <c r="AE191" s="874"/>
      <c r="AF191" s="874"/>
      <c r="AG191" s="874"/>
      <c r="AH191" s="874"/>
      <c r="AI191" s="874"/>
      <c r="AJ191" s="874"/>
      <c r="AK191" s="874"/>
      <c r="AL191" s="874"/>
      <c r="AM191" s="874"/>
      <c r="AN191" s="874"/>
      <c r="AO191" s="874"/>
    </row>
    <row r="192" spans="1:41" x14ac:dyDescent="0.2">
      <c r="A192" s="464" t="str">
        <f>'TOP OF DECK ELEVATIONS'!DJ10</f>
        <v>PHASED CONSTRUCTION LINE LEFT</v>
      </c>
      <c r="B192" s="1111" t="str">
        <f>A192</f>
        <v>PHASED CONSTRUCTION LINE LEFT</v>
      </c>
      <c r="C192" s="871" t="s">
        <v>164</v>
      </c>
      <c r="D192" s="871" t="s">
        <v>975</v>
      </c>
      <c r="E192" s="874" cm="1">
        <f t="array" ref="E192">INDEX('TOP OF DECK ELEVATIONS'!$1:$1048576,COLUMN(O192),_xlfn.XMATCH($A192,'TOP OF DECK ELEVATIONS'!$10:$10)+3)</f>
        <v>1059.6010571754975</v>
      </c>
      <c r="F192" s="874" cm="1">
        <f t="array" ref="F192">INDEX('TOP OF DECK ELEVATIONS'!$1:$1048576,COLUMN(P192),_xlfn.XMATCH($A192,'TOP OF DECK ELEVATIONS'!$10:$10)+3)</f>
        <v>1059.9009188622977</v>
      </c>
      <c r="G192" s="874" cm="1">
        <f t="array" ref="G192">INDEX('TOP OF DECK ELEVATIONS'!$1:$1048576,COLUMN(Q192),_xlfn.XMATCH($A192,'TOP OF DECK ELEVATIONS'!$10:$10)+3)</f>
        <v>1060.2007805490975</v>
      </c>
      <c r="H192" s="874" cm="1">
        <f t="array" ref="H192">INDEX('TOP OF DECK ELEVATIONS'!$1:$1048576,COLUMN(R192),_xlfn.XMATCH($A192,'TOP OF DECK ELEVATIONS'!$10:$10)+3)</f>
        <v>1060.5006422358977</v>
      </c>
      <c r="I192" s="874" cm="1">
        <f t="array" ref="I192">INDEX('TOP OF DECK ELEVATIONS'!$1:$1048576,COLUMN(S192),_xlfn.XMATCH($A192,'TOP OF DECK ELEVATIONS'!$10:$10)+3)</f>
        <v>1060.8005039226975</v>
      </c>
      <c r="J192" s="874" cm="1">
        <f t="array" ref="J192">INDEX('TOP OF DECK ELEVATIONS'!$1:$1048576,COLUMN(T192),_xlfn.XMATCH($A192,'TOP OF DECK ELEVATIONS'!$10:$10)+3)</f>
        <v>1061.0147014851975</v>
      </c>
      <c r="K192" s="874" cm="1">
        <f t="array" ref="K192">INDEX('TOP OF DECK ELEVATIONS'!$1:$1048576,COLUMN(U192),_xlfn.XMATCH($A192,'TOP OF DECK ELEVATIONS'!$10:$10)+3)</f>
        <v>1061.1581803254976</v>
      </c>
      <c r="L192" s="874" cm="1">
        <f t="array" ref="L192">INDEX('TOP OF DECK ELEVATIONS'!$1:$1048576,COLUMN(V192),_xlfn.XMATCH($A192,'TOP OF DECK ELEVATIONS'!$10:$10)+3)</f>
        <v>1061.2288990476975</v>
      </c>
      <c r="M192" s="874" cm="1">
        <f t="array" ref="M192">INDEX('TOP OF DECK ELEVATIONS'!$1:$1048576,COLUMN(W192),_xlfn.XMATCH($A192,'TOP OF DECK ELEVATIONS'!$10:$10)+3)</f>
        <v>1061.4430966101977</v>
      </c>
      <c r="N192" s="874" cm="1">
        <f t="array" ref="N192">INDEX('TOP OF DECK ELEVATIONS'!$1:$1048576,COLUMN(X192),_xlfn.XMATCH($A192,'TOP OF DECK ELEVATIONS'!$10:$10)+3)</f>
        <v>1061.6572941726977</v>
      </c>
      <c r="O192" s="874" cm="1">
        <f t="array" ref="O192">INDEX('TOP OF DECK ELEVATIONS'!$1:$1048576,COLUMN(Y192),_xlfn.XMATCH($A192,'TOP OF DECK ELEVATIONS'!$10:$10)+3)</f>
        <v>1061.8714917351977</v>
      </c>
      <c r="P192" s="874" cm="1">
        <f t="array" ref="P192">INDEX('TOP OF DECK ELEVATIONS'!$1:$1048576,COLUMN(Z192),_xlfn.XMATCH($A192,'TOP OF DECK ELEVATIONS'!$10:$10)+3)</f>
        <v>1062.0856892976976</v>
      </c>
      <c r="Q192" s="874" cm="1">
        <f t="array" ref="Q192">INDEX('TOP OF DECK ELEVATIONS'!$1:$1048576,COLUMN(AA192),_xlfn.XMATCH($A192,'TOP OF DECK ELEVATIONS'!$10:$10)+3)</f>
        <v>1062.2998868601976</v>
      </c>
      <c r="R192" s="874" cm="1">
        <f t="array" ref="R192">INDEX('TOP OF DECK ELEVATIONS'!$1:$1048576,COLUMN(AB192),_xlfn.XMATCH($A192,'TOP OF DECK ELEVATIONS'!$10:$10)+3)</f>
        <v>1062.5140844226976</v>
      </c>
      <c r="S192" s="874" cm="1">
        <f t="array" ref="S192">INDEX('TOP OF DECK ELEVATIONS'!$1:$1048576,COLUMN(AC192),_xlfn.XMATCH($A192,'TOP OF DECK ELEVATIONS'!$10:$10)+3)</f>
        <v>1062.8204800664475</v>
      </c>
      <c r="T192" s="874" cm="1">
        <f t="array" ref="T192">INDEX('TOP OF DECK ELEVATIONS'!$1:$1048576,COLUMN(AD192),_xlfn.XMATCH($A192,'TOP OF DECK ELEVATIONS'!$10:$10)+3)</f>
        <v>1062.9462643254976</v>
      </c>
      <c r="U192" s="874" cm="1">
        <f t="array" ref="U192">INDEX('TOP OF DECK ELEVATIONS'!$1:$1048576,COLUMN(AE192),_xlfn.XMATCH($A192,'TOP OF DECK ELEVATIONS'!$10:$10)+3)</f>
        <v>1063.1268757101975</v>
      </c>
      <c r="V192" s="874" cm="1">
        <f t="array" ref="V192">INDEX('TOP OF DECK ELEVATIONS'!$1:$1048576,COLUMN(AF192),_xlfn.XMATCH($A192,'TOP OF DECK ELEVATIONS'!$10:$10)+3)</f>
        <v>1063.4332713539477</v>
      </c>
      <c r="W192" s="874" cm="1">
        <f t="array" ref="W192">INDEX('TOP OF DECK ELEVATIONS'!$1:$1048576,COLUMN(AG192),_xlfn.XMATCH($A192,'TOP OF DECK ELEVATIONS'!$10:$10)+3)</f>
        <v>1063.7396669976977</v>
      </c>
      <c r="X192" s="874" cm="1">
        <f t="array" ref="X192">INDEX('TOP OF DECK ELEVATIONS'!$1:$1048576,COLUMN(AH192),_xlfn.XMATCH($A192,'TOP OF DECK ELEVATIONS'!$10:$10)+3)</f>
        <v>1064.0460626414476</v>
      </c>
      <c r="Y192" s="874" cm="1">
        <f t="array" ref="Y192">INDEX('TOP OF DECK ELEVATIONS'!$1:$1048576,COLUMN(AI192),_xlfn.XMATCH($A192,'TOP OF DECK ELEVATIONS'!$10:$10)+3)</f>
        <v>1064.3524582851976</v>
      </c>
      <c r="Z192" s="874" cm="1">
        <f t="array" ref="Z192">INDEX('TOP OF DECK ELEVATIONS'!$1:$1048576,COLUMN(AJ192),_xlfn.XMATCH($A192,'TOP OF DECK ELEVATIONS'!$10:$10)+3)</f>
        <v>1064.5331888754977</v>
      </c>
      <c r="AA192" s="874" cm="1">
        <f t="array" ref="AA192">INDEX('TOP OF DECK ELEVATIONS'!$1:$1048576,COLUMN(AK192),_xlfn.XMATCH($A192,'TOP OF DECK ELEVATIONS'!$10:$10)+3)</f>
        <v>1064.6588539289476</v>
      </c>
      <c r="AB192" s="874" cm="1">
        <f t="array" ref="AB192">INDEX('TOP OF DECK ELEVATIONS'!$1:$1048576,COLUMN(AL192),_xlfn.XMATCH($A192,'TOP OF DECK ELEVATIONS'!$10:$10)+3)</f>
        <v>1064.9652495726975</v>
      </c>
      <c r="AC192" s="874" cm="1">
        <f t="array" ref="AC192">INDEX('TOP OF DECK ELEVATIONS'!$1:$1048576,COLUMN(AM192),_xlfn.XMATCH($A192,'TOP OF DECK ELEVATIONS'!$10:$10)+3)</f>
        <v>1065.1794471351975</v>
      </c>
      <c r="AD192" s="874" cm="1">
        <f t="array" ref="AD192">INDEX('TOP OF DECK ELEVATIONS'!$1:$1048576,COLUMN(AN192),_xlfn.XMATCH($A192,'TOP OF DECK ELEVATIONS'!$10:$10)+3)</f>
        <v>1065.3936446976977</v>
      </c>
      <c r="AE192" s="874" cm="1">
        <f t="array" ref="AE192">INDEX('TOP OF DECK ELEVATIONS'!$1:$1048576,COLUMN(AO192),_xlfn.XMATCH($A192,'TOP OF DECK ELEVATIONS'!$10:$10)+3)</f>
        <v>1065.6078422601977</v>
      </c>
      <c r="AF192" s="874" cm="1">
        <f t="array" ref="AF192">INDEX('TOP OF DECK ELEVATIONS'!$1:$1048576,COLUMN(AP192),_xlfn.XMATCH($A192,'TOP OF DECK ELEVATIONS'!$10:$10)+3)</f>
        <v>1065.8220398226977</v>
      </c>
      <c r="AG192" s="874" cm="1">
        <f t="array" ref="AG192">INDEX('TOP OF DECK ELEVATIONS'!$1:$1048576,COLUMN(AQ192),_xlfn.XMATCH($A192,'TOP OF DECK ELEVATIONS'!$10:$10)+3)</f>
        <v>1066.0362373851976</v>
      </c>
      <c r="AH192" s="874" cm="1">
        <f t="array" ref="AH192">INDEX('TOP OF DECK ELEVATIONS'!$1:$1048576,COLUMN(AR192),_xlfn.XMATCH($A192,'TOP OF DECK ELEVATIONS'!$10:$10)+3)</f>
        <v>1066.2504349476976</v>
      </c>
      <c r="AI192" s="874" cm="1">
        <f t="array" ref="AI192">INDEX('TOP OF DECK ELEVATIONS'!$1:$1048576,COLUMN(AS192),_xlfn.XMATCH($A192,'TOP OF DECK ELEVATIONS'!$10:$10)+3)</f>
        <v>1066.3212728754977</v>
      </c>
      <c r="AJ192" s="874" cm="1">
        <f t="array" ref="AJ192">INDEX('TOP OF DECK ELEVATIONS'!$1:$1048576,COLUMN(AT192),_xlfn.XMATCH($A192,'TOP OF DECK ELEVATIONS'!$10:$10)+3)</f>
        <v>1066.4646325101976</v>
      </c>
      <c r="AK192" s="874" cm="1">
        <f t="array" ref="AK192">INDEX('TOP OF DECK ELEVATIONS'!$1:$1048576,COLUMN(AU192),_xlfn.XMATCH($A192,'TOP OF DECK ELEVATIONS'!$10:$10)+3)</f>
        <v>1066.6788300726976</v>
      </c>
      <c r="AL192" s="874" cm="1">
        <f t="array" ref="AL192">INDEX('TOP OF DECK ELEVATIONS'!$1:$1048576,COLUMN(AV192),_xlfn.XMATCH($A192,'TOP OF DECK ELEVATIONS'!$10:$10)+3)</f>
        <v>1066.9787178357226</v>
      </c>
      <c r="AM192" s="874" cm="1">
        <f t="array" ref="AM192">INDEX('TOP OF DECK ELEVATIONS'!$1:$1048576,COLUMN(AW192),_xlfn.XMATCH($A192,'TOP OF DECK ELEVATIONS'!$10:$10)+3)</f>
        <v>1067.2786055987476</v>
      </c>
      <c r="AN192" s="874" cm="1">
        <f t="array" ref="AN192">INDEX('TOP OF DECK ELEVATIONS'!$1:$1048576,COLUMN(AX192),_xlfn.XMATCH($A192,'TOP OF DECK ELEVATIONS'!$10:$10)+3)</f>
        <v>1067.5784933617726</v>
      </c>
      <c r="AO192" s="874" cm="1">
        <f t="array" ref="AO192">INDEX('TOP OF DECK ELEVATIONS'!$1:$1048576,COLUMN(AY192),_xlfn.XMATCH($A192,'TOP OF DECK ELEVATIONS'!$10:$10)+3)</f>
        <v>1067.8783811247977</v>
      </c>
    </row>
    <row r="193" spans="1:41" x14ac:dyDescent="0.2">
      <c r="A193" s="464" t="str">
        <f>'TOP OF DECK ELEVATIONS'!AH10</f>
        <v>CL GIRDER L</v>
      </c>
      <c r="B193" s="982"/>
      <c r="C193" s="871" t="s">
        <v>165</v>
      </c>
      <c r="D193" s="871" t="s">
        <v>491</v>
      </c>
      <c r="E193" s="874"/>
      <c r="F193" s="874"/>
      <c r="G193" s="874"/>
      <c r="H193" s="874"/>
      <c r="I193" s="874"/>
      <c r="J193" s="874"/>
      <c r="K193" s="874"/>
      <c r="L193" s="874"/>
      <c r="M193" s="874"/>
      <c r="N193" s="874"/>
      <c r="O193" s="874"/>
      <c r="P193" s="874"/>
      <c r="Q193" s="874"/>
      <c r="R193" s="874"/>
      <c r="S193" s="874"/>
      <c r="T193" s="874"/>
      <c r="U193" s="874"/>
      <c r="V193" s="874"/>
      <c r="W193" s="874"/>
      <c r="X193" s="874"/>
      <c r="Y193" s="874"/>
      <c r="Z193" s="874"/>
      <c r="AA193" s="874"/>
      <c r="AB193" s="874"/>
      <c r="AC193" s="874"/>
      <c r="AD193" s="874"/>
      <c r="AE193" s="874"/>
      <c r="AF193" s="874"/>
      <c r="AG193" s="874"/>
      <c r="AH193" s="874"/>
      <c r="AI193" s="874"/>
      <c r="AJ193" s="874"/>
      <c r="AK193" s="874"/>
      <c r="AL193" s="874"/>
      <c r="AM193" s="874"/>
      <c r="AN193" s="874"/>
      <c r="AO193" s="874"/>
    </row>
    <row r="194" spans="1:41" x14ac:dyDescent="0.2">
      <c r="A194" s="9">
        <v>6</v>
      </c>
      <c r="B194" s="982"/>
      <c r="C194" s="871" t="s">
        <v>166</v>
      </c>
      <c r="D194" s="871" t="s">
        <v>492</v>
      </c>
      <c r="E194" s="874"/>
      <c r="F194" s="874"/>
      <c r="G194" s="874"/>
      <c r="H194" s="874"/>
      <c r="I194" s="874"/>
      <c r="J194" s="874"/>
      <c r="K194" s="874"/>
      <c r="L194" s="874"/>
      <c r="M194" s="874"/>
      <c r="N194" s="874"/>
      <c r="O194" s="874"/>
      <c r="P194" s="874"/>
      <c r="Q194" s="874"/>
      <c r="R194" s="874"/>
      <c r="S194" s="874"/>
      <c r="T194" s="874"/>
      <c r="U194" s="874"/>
      <c r="V194" s="874"/>
      <c r="W194" s="874"/>
      <c r="X194" s="874"/>
      <c r="Y194" s="874"/>
      <c r="Z194" s="874"/>
      <c r="AA194" s="874"/>
      <c r="AB194" s="874"/>
      <c r="AC194" s="874"/>
      <c r="AD194" s="874"/>
      <c r="AE194" s="874"/>
      <c r="AF194" s="874"/>
      <c r="AG194" s="874"/>
      <c r="AH194" s="874"/>
      <c r="AI194" s="874"/>
      <c r="AJ194" s="874"/>
      <c r="AK194" s="874"/>
      <c r="AL194" s="874"/>
      <c r="AM194" s="874"/>
      <c r="AN194" s="874"/>
      <c r="AO194" s="874"/>
    </row>
    <row r="195" spans="1:41" x14ac:dyDescent="0.2">
      <c r="B195" s="982"/>
      <c r="C195" s="871" t="s">
        <v>167</v>
      </c>
      <c r="D195" s="869" t="s">
        <v>499</v>
      </c>
      <c r="E195" s="874"/>
      <c r="F195" s="874"/>
      <c r="G195" s="874"/>
      <c r="H195" s="874"/>
      <c r="I195" s="874"/>
      <c r="J195" s="874"/>
      <c r="K195" s="874"/>
      <c r="L195" s="874"/>
      <c r="M195" s="874"/>
      <c r="N195" s="874"/>
      <c r="O195" s="874"/>
      <c r="P195" s="874"/>
      <c r="Q195" s="874"/>
      <c r="R195" s="874"/>
      <c r="S195" s="874"/>
      <c r="T195" s="874"/>
      <c r="U195" s="874"/>
      <c r="V195" s="874"/>
      <c r="W195" s="874"/>
      <c r="X195" s="874"/>
      <c r="Y195" s="874"/>
      <c r="Z195" s="874"/>
      <c r="AA195" s="874"/>
      <c r="AB195" s="874"/>
      <c r="AC195" s="874"/>
      <c r="AD195" s="874"/>
      <c r="AE195" s="874"/>
      <c r="AF195" s="874"/>
      <c r="AG195" s="874"/>
      <c r="AH195" s="874"/>
      <c r="AI195" s="874"/>
      <c r="AJ195" s="874"/>
      <c r="AK195" s="874"/>
      <c r="AL195" s="874"/>
      <c r="AM195" s="874"/>
      <c r="AN195" s="874"/>
      <c r="AO195" s="874"/>
    </row>
    <row r="196" spans="1:41" x14ac:dyDescent="0.2">
      <c r="B196" s="982"/>
      <c r="C196" s="871" t="s">
        <v>391</v>
      </c>
      <c r="D196" s="869" t="s">
        <v>976</v>
      </c>
      <c r="E196" s="875" cm="1">
        <f t="array" ref="E196:AO196">TRANSPOSE('SCREED ELEVATIONS'!$N$745:$N$781)</f>
        <v>1.5598204897442731</v>
      </c>
      <c r="F196" s="875">
        <v>1.5598204897442731</v>
      </c>
      <c r="G196" s="875">
        <v>1.5598204897442731</v>
      </c>
      <c r="H196" s="875">
        <v>1.5598204897442731</v>
      </c>
      <c r="I196" s="875">
        <v>1.5433081979108974</v>
      </c>
      <c r="J196" s="875">
        <v>1.5433081979108974</v>
      </c>
      <c r="K196" s="875">
        <v>1.5526831979108975</v>
      </c>
      <c r="L196" s="875">
        <v>1.5526831979108975</v>
      </c>
      <c r="M196" s="875">
        <v>1.5526831979108975</v>
      </c>
      <c r="N196" s="875">
        <v>1.5526831979108975</v>
      </c>
      <c r="O196" s="875">
        <v>1.5526831979108975</v>
      </c>
      <c r="P196" s="875">
        <v>1.5526831979108975</v>
      </c>
      <c r="Q196" s="875">
        <v>1.5526831979108975</v>
      </c>
      <c r="R196" s="875">
        <v>1.5872821081532866</v>
      </c>
      <c r="S196" s="875">
        <v>1.5872821081532866</v>
      </c>
      <c r="T196" s="875">
        <v>1.6008237748199534</v>
      </c>
      <c r="U196" s="875">
        <v>1.6008237748199534</v>
      </c>
      <c r="V196" s="875">
        <v>1.6008237748199534</v>
      </c>
      <c r="W196" s="875">
        <v>1.5777163829337755</v>
      </c>
      <c r="X196" s="875">
        <v>1.5818830496004423</v>
      </c>
      <c r="Y196" s="875">
        <v>1.5818830496004423</v>
      </c>
      <c r="Z196" s="875">
        <v>1.5818830496004423</v>
      </c>
      <c r="AA196" s="875">
        <v>1.5683413829337756</v>
      </c>
      <c r="AB196" s="875">
        <v>1.5326371066512714</v>
      </c>
      <c r="AC196" s="875">
        <v>1.5388871066512715</v>
      </c>
      <c r="AD196" s="875">
        <v>1.5388871066512715</v>
      </c>
      <c r="AE196" s="875">
        <v>1.5388871066512715</v>
      </c>
      <c r="AF196" s="875">
        <v>1.5388871066512715</v>
      </c>
      <c r="AG196" s="875">
        <v>1.5388871066512715</v>
      </c>
      <c r="AH196" s="875">
        <v>1.5388871066512715</v>
      </c>
      <c r="AI196" s="875">
        <v>1.5388871066512715</v>
      </c>
      <c r="AJ196" s="875">
        <v>1.5295121066512714</v>
      </c>
      <c r="AK196" s="875">
        <v>1.4940845450347675</v>
      </c>
      <c r="AL196" s="875">
        <v>1.5086678783681011</v>
      </c>
      <c r="AM196" s="875">
        <v>1.5086678783681011</v>
      </c>
      <c r="AN196" s="875">
        <v>1.5086678783681011</v>
      </c>
      <c r="AO196" s="875">
        <v>1.5086678783681011</v>
      </c>
    </row>
    <row r="197" spans="1:41" x14ac:dyDescent="0.2">
      <c r="B197" s="982"/>
      <c r="C197" s="871" t="s">
        <v>392</v>
      </c>
      <c r="D197" s="869" t="s">
        <v>977</v>
      </c>
      <c r="E197" s="875" cm="1">
        <f t="array" ref="E197">INDEX('SCREED ELEVATIONS'!$1:$1048576,_xlfn.XMATCH(RIGHT($A193,LEN($A193)-3),'SCREED ELEVATIONS'!$A:$A)+2+COLUMN()-5,10)</f>
        <v>1.1169006762101592</v>
      </c>
      <c r="F197" s="875" cm="1">
        <f t="array" ref="F197">INDEX('SCREED ELEVATIONS'!$1:$1048576,_xlfn.XMATCH(RIGHT($A193,LEN($A193)-3),'SCREED ELEVATIONS'!$A:$A)+2+COLUMN()-5,10)</f>
        <v>1.1149022340040093</v>
      </c>
      <c r="G197" s="875" cm="1">
        <f t="array" ref="G197">INDEX('SCREED ELEVATIONS'!$1:$1048576,_xlfn.XMATCH(RIGHT($A193,LEN($A193)-3),'SCREED ELEVATIONS'!$A:$A)+2+COLUMN()-5,10)</f>
        <v>1.1148129618718914</v>
      </c>
      <c r="H197" s="875" cm="1">
        <f t="array" ref="H197">INDEX('SCREED ELEVATIONS'!$1:$1048576,_xlfn.XMATCH(RIGHT($A193,LEN($A193)-3),'SCREED ELEVATIONS'!$A:$A)+2+COLUMN()-5,10)</f>
        <v>1.1134836961442007</v>
      </c>
      <c r="I197" s="875" cm="1">
        <f t="array" ref="I197">INDEX('SCREED ELEVATIONS'!$1:$1048576,_xlfn.XMATCH(RIGHT($A193,LEN($A193)-3),'SCREED ELEVATIONS'!$A:$A)+2+COLUMN()-5,10)</f>
        <v>1.092266796627819</v>
      </c>
      <c r="J197" s="875" cm="1">
        <f t="array" ref="J197">INDEX('SCREED ELEVATIONS'!$1:$1048576,_xlfn.XMATCH(RIGHT($A193,LEN($A193)-3),'SCREED ELEVATIONS'!$A:$A)+2+COLUMN()-5,10)</f>
        <v>1.0842444092106058</v>
      </c>
      <c r="K197" s="875" cm="1">
        <f t="array" ref="K197">INDEX('SCREED ELEVATIONS'!$1:$1048576,_xlfn.XMATCH(RIGHT($A193,LEN($A193)-3),'SCREED ELEVATIONS'!$A:$A)+2+COLUMN()-5,10)</f>
        <v>1.103075961079258</v>
      </c>
      <c r="L197" s="875" cm="1">
        <f t="array" ref="L197">INDEX('SCREED ELEVATIONS'!$1:$1048576,_xlfn.XMATCH(RIGHT($A193,LEN($A193)-3),'SCREED ELEVATIONS'!$A:$A)+2+COLUMN()-5,10)</f>
        <v>1.1036606106657751</v>
      </c>
      <c r="M197" s="875" cm="1">
        <f t="array" ref="M197">INDEX('SCREED ELEVATIONS'!$1:$1048576,_xlfn.XMATCH(RIGHT($A193,LEN($A193)-3),'SCREED ELEVATIONS'!$A:$A)+2+COLUMN()-5,10)</f>
        <v>1.1079578370156291</v>
      </c>
      <c r="N197" s="875" cm="1">
        <f t="array" ref="N197">INDEX('SCREED ELEVATIONS'!$1:$1048576,_xlfn.XMATCH(RIGHT($A193,LEN($A193)-3),'SCREED ELEVATIONS'!$A:$A)+2+COLUMN()-5,10)</f>
        <v>1.1095552880960262</v>
      </c>
      <c r="O197" s="875" cm="1">
        <f t="array" ref="O197">INDEX('SCREED ELEVATIONS'!$1:$1048576,_xlfn.XMATCH(RIGHT($A193,LEN($A193)-3),'SCREED ELEVATIONS'!$A:$A)+2+COLUMN()-5,10)</f>
        <v>1.1109938283969136</v>
      </c>
      <c r="P197" s="875" cm="1">
        <f t="array" ref="P197">INDEX('SCREED ELEVATIONS'!$1:$1048576,_xlfn.XMATCH(RIGHT($A193,LEN($A193)-3),'SCREED ELEVATIONS'!$A:$A)+2+COLUMN()-5,10)</f>
        <v>1.1076578154906933</v>
      </c>
      <c r="Q197" s="875" cm="1">
        <f t="array" ref="Q197">INDEX('SCREED ELEVATIONS'!$1:$1048576,_xlfn.XMATCH(RIGHT($A193,LEN($A193)-3),'SCREED ELEVATIONS'!$A:$A)+2+COLUMN()-5,10)</f>
        <v>1.1078290758685221</v>
      </c>
      <c r="R197" s="875" cm="1">
        <f t="array" ref="R197">INDEX('SCREED ELEVATIONS'!$1:$1048576,_xlfn.XMATCH(RIGHT($A193,LEN($A193)-3),'SCREED ELEVATIONS'!$A:$A)+2+COLUMN()-5,10)</f>
        <v>1.0957244481846651</v>
      </c>
      <c r="S197" s="875" cm="1">
        <f t="array" ref="S197">INDEX('SCREED ELEVATIONS'!$1:$1048576,_xlfn.XMATCH(RIGHT($A193,LEN($A193)-3),'SCREED ELEVATIONS'!$A:$A)+2+COLUMN()-5,10)</f>
        <v>1.0809397614572667</v>
      </c>
      <c r="T197" s="875" cm="1">
        <f t="array" ref="T197">INDEX('SCREED ELEVATIONS'!$1:$1048576,_xlfn.XMATCH(RIGHT($A193,LEN($A193)-3),'SCREED ELEVATIONS'!$A:$A)+2+COLUMN()-5,10)</f>
        <v>1.1096653100894072</v>
      </c>
      <c r="U197" s="875" cm="1">
        <f t="array" ref="U197">INDEX('SCREED ELEVATIONS'!$1:$1048576,_xlfn.XMATCH(RIGHT($A193,LEN($A193)-3),'SCREED ELEVATIONS'!$A:$A)+2+COLUMN()-5,10)</f>
        <v>1.1130747723746153</v>
      </c>
      <c r="V197" s="875" cm="1">
        <f t="array" ref="V197">INDEX('SCREED ELEVATIONS'!$1:$1048576,_xlfn.XMATCH(RIGHT($A193,LEN($A193)-3),'SCREED ELEVATIONS'!$A:$A)+2+COLUMN()-5,10)</f>
        <v>1.1137528483153472</v>
      </c>
      <c r="W197" s="875" cm="1">
        <f t="array" ref="W197">INDEX('SCREED ELEVATIONS'!$1:$1048576,_xlfn.XMATCH(RIGHT($A193,LEN($A193)-3),'SCREED ELEVATIONS'!$A:$A)+2+COLUMN()-5,10)</f>
        <v>1.1034262483576462</v>
      </c>
      <c r="X197" s="875" cm="1">
        <f t="array" ref="X197">INDEX('SCREED ELEVATIONS'!$1:$1048576,_xlfn.XMATCH(RIGHT($A193,LEN($A193)-3),'SCREED ELEVATIONS'!$A:$A)+2+COLUMN()-5,10)</f>
        <v>1.1113079687849348</v>
      </c>
      <c r="Y197" s="875" cm="1">
        <f t="array" ref="Y197">INDEX('SCREED ELEVATIONS'!$1:$1048576,_xlfn.XMATCH(RIGHT($A193,LEN($A193)-3),'SCREED ELEVATIONS'!$A:$A)+2+COLUMN()-5,10)</f>
        <v>1.1110125561983877</v>
      </c>
      <c r="Z197" s="875" cm="1">
        <f t="array" ref="Z197">INDEX('SCREED ELEVATIONS'!$1:$1048576,_xlfn.XMATCH(RIGHT($A193,LEN($A193)-3),'SCREED ELEVATIONS'!$A:$A)+2+COLUMN()-5,10)</f>
        <v>1.1079289652931619</v>
      </c>
      <c r="AA197" s="875" cm="1">
        <f t="array" ref="AA197">INDEX('SCREED ELEVATIONS'!$1:$1048576,_xlfn.XMATCH(RIGHT($A193,LEN($A193)-3),'SCREED ELEVATIONS'!$A:$A)+2+COLUMN()-5,10)</f>
        <v>1.0794570644508263</v>
      </c>
      <c r="AB197" s="875" cm="1">
        <f t="array" ref="AB197">INDEX('SCREED ELEVATIONS'!$1:$1048576,_xlfn.XMATCH(RIGHT($A193,LEN($A193)-3),'SCREED ELEVATIONS'!$A:$A)+2+COLUMN()-5,10)</f>
        <v>1.0873512087280965</v>
      </c>
      <c r="AC197" s="875" cm="1">
        <f t="array" ref="AC197">INDEX('SCREED ELEVATIONS'!$1:$1048576,_xlfn.XMATCH(RIGHT($A193,LEN($A193)-3),'SCREED ELEVATIONS'!$A:$A)+2+COLUMN()-5,10)</f>
        <v>1.097214517103867</v>
      </c>
      <c r="AD197" s="875" cm="1">
        <f t="array" ref="AD197">INDEX('SCREED ELEVATIONS'!$1:$1048576,_xlfn.XMATCH(RIGHT($A193,LEN($A193)-3),'SCREED ELEVATIONS'!$A:$A)+2+COLUMN()-5,10)</f>
        <v>1.097396840571883</v>
      </c>
      <c r="AE197" s="875" cm="1">
        <f t="array" ref="AE197">INDEX('SCREED ELEVATIONS'!$1:$1048576,_xlfn.XMATCH(RIGHT($A193,LEN($A193)-3),'SCREED ELEVATIONS'!$A:$A)+2+COLUMN()-5,10)</f>
        <v>1.1018846980214498</v>
      </c>
      <c r="AF197" s="875" cm="1">
        <f t="array" ref="AF197">INDEX('SCREED ELEVATIONS'!$1:$1048576,_xlfn.XMATCH(RIGHT($A193,LEN($A193)-3),'SCREED ELEVATIONS'!$A:$A)+2+COLUMN()-5,10)</f>
        <v>1.1024058347888337</v>
      </c>
      <c r="AG197" s="875" cm="1">
        <f t="array" ref="AG197">INDEX('SCREED ELEVATIONS'!$1:$1048576,_xlfn.XMATCH(RIGHT($A193,LEN($A193)-3),'SCREED ELEVATIONS'!$A:$A)+2+COLUMN()-5,10)</f>
        <v>1.0998622897553383</v>
      </c>
      <c r="AH197" s="875" cm="1">
        <f t="array" ref="AH197">INDEX('SCREED ELEVATIONS'!$1:$1048576,_xlfn.XMATCH(RIGHT($A193,LEN($A193)-3),'SCREED ELEVATIONS'!$A:$A)+2+COLUMN()-5,10)</f>
        <v>1.096216071826057</v>
      </c>
      <c r="AI197" s="875" cm="1">
        <f t="array" ref="AI197">INDEX('SCREED ELEVATIONS'!$1:$1048576,_xlfn.XMATCH(RIGHT($A193,LEN($A193)-3),'SCREED ELEVATIONS'!$A:$A)+2+COLUMN()-5,10)</f>
        <v>1.0948877217724025</v>
      </c>
      <c r="AJ197" s="875" cm="1">
        <f t="array" ref="AJ197">INDEX('SCREED ELEVATIONS'!$1:$1048576,_xlfn.XMATCH(RIGHT($A193,LEN($A193)-3),'SCREED ELEVATIONS'!$A:$A)+2+COLUMN()-5,10)</f>
        <v>1.07550610304882</v>
      </c>
      <c r="AK197" s="875" cm="1">
        <f t="array" ref="AK197">INDEX('SCREED ELEVATIONS'!$1:$1048576,_xlfn.XMATCH(RIGHT($A193,LEN($A193)-3),'SCREED ELEVATIONS'!$A:$A)+2+COLUMN()-5,10)</f>
        <v>1.081920704692066</v>
      </c>
      <c r="AL197" s="875" cm="1">
        <f t="array" ref="AL197">INDEX('SCREED ELEVATIONS'!$1:$1048576,_xlfn.XMATCH(RIGHT($A193,LEN($A193)-3),'SCREED ELEVATIONS'!$A:$A)+2+COLUMN()-5,10)</f>
        <v>1.1004514768432248</v>
      </c>
      <c r="AM197" s="875" cm="1">
        <f t="array" ref="AM197">INDEX('SCREED ELEVATIONS'!$1:$1048576,_xlfn.XMATCH(RIGHT($A193,LEN($A193)-3),'SCREED ELEVATIONS'!$A:$A)+2+COLUMN()-5,10)</f>
        <v>1.0875153138656943</v>
      </c>
      <c r="AN197" s="875" cm="1">
        <f t="array" ref="AN197">INDEX('SCREED ELEVATIONS'!$1:$1048576,_xlfn.XMATCH(RIGHT($A193,LEN($A193)-3),'SCREED ELEVATIONS'!$A:$A)+2+COLUMN()-5,10)</f>
        <v>1.0803337024179629</v>
      </c>
      <c r="AO197" s="875" cm="1">
        <f t="array" ref="AO197">INDEX('SCREED ELEVATIONS'!$1:$1048576,_xlfn.XMATCH(RIGHT($A193,LEN($A193)-3),'SCREED ELEVATIONS'!$A:$A)+2+COLUMN()-5,10)</f>
        <v>1.0769715242957292</v>
      </c>
    </row>
    <row r="198" spans="1:41" x14ac:dyDescent="0.2">
      <c r="B198" s="982"/>
      <c r="C198" s="871" t="s">
        <v>493</v>
      </c>
      <c r="D198" s="869" t="s">
        <v>498</v>
      </c>
      <c r="E198" s="874"/>
      <c r="F198" s="874"/>
      <c r="G198" s="874"/>
      <c r="H198" s="874"/>
      <c r="I198" s="874"/>
      <c r="J198" s="874"/>
      <c r="K198" s="874"/>
      <c r="L198" s="874"/>
      <c r="M198" s="874"/>
      <c r="N198" s="874"/>
      <c r="O198" s="874"/>
      <c r="P198" s="874"/>
      <c r="Q198" s="874"/>
      <c r="R198" s="874"/>
      <c r="S198" s="874"/>
      <c r="T198" s="874"/>
      <c r="U198" s="874"/>
      <c r="V198" s="874"/>
      <c r="W198" s="874"/>
      <c r="X198" s="874"/>
      <c r="Y198" s="874"/>
      <c r="Z198" s="874"/>
      <c r="AA198" s="874"/>
      <c r="AB198" s="874"/>
      <c r="AC198" s="874"/>
      <c r="AD198" s="874"/>
      <c r="AE198" s="874"/>
      <c r="AF198" s="874"/>
      <c r="AG198" s="874"/>
      <c r="AH198" s="874"/>
      <c r="AI198" s="874"/>
      <c r="AJ198" s="874"/>
      <c r="AK198" s="874"/>
      <c r="AL198" s="874"/>
      <c r="AM198" s="874"/>
      <c r="AN198" s="874"/>
      <c r="AO198" s="874"/>
    </row>
    <row r="199" spans="1:41" x14ac:dyDescent="0.2">
      <c r="B199" s="982"/>
      <c r="C199" s="871" t="s">
        <v>494</v>
      </c>
      <c r="D199" s="871" t="s">
        <v>497</v>
      </c>
      <c r="E199" s="876" cm="1">
        <f t="array" ref="E199">INDEX('SCREED ELEVATIONS'!$1:$1048576,_xlfn.XMATCH(RIGHT($A193,LEN($A193)-3),'SCREED ELEVATIONS'!$A:$A)+2+COLUMN()-5,3)</f>
        <v>8.5</v>
      </c>
      <c r="F199" s="876" cm="1">
        <f t="array" ref="F199">INDEX('SCREED ELEVATIONS'!$1:$1048576,_xlfn.XMATCH(RIGHT($A193,LEN($A193)-3),'SCREED ELEVATIONS'!$A:$A)+2+COLUMN()-5,3)</f>
        <v>8.5</v>
      </c>
      <c r="G199" s="876" cm="1">
        <f t="array" ref="G199">INDEX('SCREED ELEVATIONS'!$1:$1048576,_xlfn.XMATCH(RIGHT($A193,LEN($A193)-3),'SCREED ELEVATIONS'!$A:$A)+2+COLUMN()-5,3)</f>
        <v>8.5</v>
      </c>
      <c r="H199" s="876" cm="1">
        <f t="array" ref="H199">INDEX('SCREED ELEVATIONS'!$1:$1048576,_xlfn.XMATCH(RIGHT($A193,LEN($A193)-3),'SCREED ELEVATIONS'!$A:$A)+2+COLUMN()-5,3)</f>
        <v>8.5</v>
      </c>
      <c r="I199" s="876" cm="1">
        <f t="array" ref="I199">INDEX('SCREED ELEVATIONS'!$1:$1048576,_xlfn.XMATCH(RIGHT($A193,LEN($A193)-3),'SCREED ELEVATIONS'!$A:$A)+2+COLUMN()-5,3)</f>
        <v>8.5</v>
      </c>
      <c r="J199" s="876" cm="1">
        <f t="array" ref="J199">INDEX('SCREED ELEVATIONS'!$1:$1048576,_xlfn.XMATCH(RIGHT($A193,LEN($A193)-3),'SCREED ELEVATIONS'!$A:$A)+2+COLUMN()-5,3)</f>
        <v>8.5</v>
      </c>
      <c r="K199" s="876" cm="1">
        <f t="array" ref="K199">INDEX('SCREED ELEVATIONS'!$1:$1048576,_xlfn.XMATCH(RIGHT($A193,LEN($A193)-3),'SCREED ELEVATIONS'!$A:$A)+2+COLUMN()-5,3)</f>
        <v>8.5</v>
      </c>
      <c r="L199" s="876" cm="1">
        <f t="array" ref="L199">INDEX('SCREED ELEVATIONS'!$1:$1048576,_xlfn.XMATCH(RIGHT($A193,LEN($A193)-3),'SCREED ELEVATIONS'!$A:$A)+2+COLUMN()-5,3)</f>
        <v>8.5</v>
      </c>
      <c r="M199" s="876" cm="1">
        <f t="array" ref="M199">INDEX('SCREED ELEVATIONS'!$1:$1048576,_xlfn.XMATCH(RIGHT($A193,LEN($A193)-3),'SCREED ELEVATIONS'!$A:$A)+2+COLUMN()-5,3)</f>
        <v>8.5</v>
      </c>
      <c r="N199" s="876" cm="1">
        <f t="array" ref="N199">INDEX('SCREED ELEVATIONS'!$1:$1048576,_xlfn.XMATCH(RIGHT($A193,LEN($A193)-3),'SCREED ELEVATIONS'!$A:$A)+2+COLUMN()-5,3)</f>
        <v>8.5</v>
      </c>
      <c r="O199" s="876" cm="1">
        <f t="array" ref="O199">INDEX('SCREED ELEVATIONS'!$1:$1048576,_xlfn.XMATCH(RIGHT($A193,LEN($A193)-3),'SCREED ELEVATIONS'!$A:$A)+2+COLUMN()-5,3)</f>
        <v>8.5</v>
      </c>
      <c r="P199" s="876" cm="1">
        <f t="array" ref="P199">INDEX('SCREED ELEVATIONS'!$1:$1048576,_xlfn.XMATCH(RIGHT($A193,LEN($A193)-3),'SCREED ELEVATIONS'!$A:$A)+2+COLUMN()-5,3)</f>
        <v>8.5</v>
      </c>
      <c r="Q199" s="876" cm="1">
        <f t="array" ref="Q199">INDEX('SCREED ELEVATIONS'!$1:$1048576,_xlfn.XMATCH(RIGHT($A193,LEN($A193)-3),'SCREED ELEVATIONS'!$A:$A)+2+COLUMN()-5,3)</f>
        <v>8.5</v>
      </c>
      <c r="R199" s="876" cm="1">
        <f t="array" ref="R199">INDEX('SCREED ELEVATIONS'!$1:$1048576,_xlfn.XMATCH(RIGHT($A193,LEN($A193)-3),'SCREED ELEVATIONS'!$A:$A)+2+COLUMN()-5,3)</f>
        <v>8.5</v>
      </c>
      <c r="S199" s="876" cm="1">
        <f t="array" ref="S199">INDEX('SCREED ELEVATIONS'!$1:$1048576,_xlfn.XMATCH(RIGHT($A193,LEN($A193)-3),'SCREED ELEVATIONS'!$A:$A)+2+COLUMN()-5,3)</f>
        <v>8.5</v>
      </c>
      <c r="T199" s="876" cm="1">
        <f t="array" ref="T199">INDEX('SCREED ELEVATIONS'!$1:$1048576,_xlfn.XMATCH(RIGHT($A193,LEN($A193)-3),'SCREED ELEVATIONS'!$A:$A)+2+COLUMN()-5,3)</f>
        <v>8.5</v>
      </c>
      <c r="U199" s="876" cm="1">
        <f t="array" ref="U199">INDEX('SCREED ELEVATIONS'!$1:$1048576,_xlfn.XMATCH(RIGHT($A193,LEN($A193)-3),'SCREED ELEVATIONS'!$A:$A)+2+COLUMN()-5,3)</f>
        <v>8.5</v>
      </c>
      <c r="V199" s="876" cm="1">
        <f t="array" ref="V199">INDEX('SCREED ELEVATIONS'!$1:$1048576,_xlfn.XMATCH(RIGHT($A193,LEN($A193)-3),'SCREED ELEVATIONS'!$A:$A)+2+COLUMN()-5,3)</f>
        <v>8.5</v>
      </c>
      <c r="W199" s="876" cm="1">
        <f t="array" ref="W199">INDEX('SCREED ELEVATIONS'!$1:$1048576,_xlfn.XMATCH(RIGHT($A193,LEN($A193)-3),'SCREED ELEVATIONS'!$A:$A)+2+COLUMN()-5,3)</f>
        <v>8.5</v>
      </c>
      <c r="X199" s="876" cm="1">
        <f t="array" ref="X199">INDEX('SCREED ELEVATIONS'!$1:$1048576,_xlfn.XMATCH(RIGHT($A193,LEN($A193)-3),'SCREED ELEVATIONS'!$A:$A)+2+COLUMN()-5,3)</f>
        <v>8.5</v>
      </c>
      <c r="Y199" s="876" cm="1">
        <f t="array" ref="Y199">INDEX('SCREED ELEVATIONS'!$1:$1048576,_xlfn.XMATCH(RIGHT($A193,LEN($A193)-3),'SCREED ELEVATIONS'!$A:$A)+2+COLUMN()-5,3)</f>
        <v>8.5</v>
      </c>
      <c r="Z199" s="876" cm="1">
        <f t="array" ref="Z199">INDEX('SCREED ELEVATIONS'!$1:$1048576,_xlfn.XMATCH(RIGHT($A193,LEN($A193)-3),'SCREED ELEVATIONS'!$A:$A)+2+COLUMN()-5,3)</f>
        <v>8.5</v>
      </c>
      <c r="AA199" s="876" cm="1">
        <f t="array" ref="AA199">INDEX('SCREED ELEVATIONS'!$1:$1048576,_xlfn.XMATCH(RIGHT($A193,LEN($A193)-3),'SCREED ELEVATIONS'!$A:$A)+2+COLUMN()-5,3)</f>
        <v>8.5</v>
      </c>
      <c r="AB199" s="876" cm="1">
        <f t="array" ref="AB199">INDEX('SCREED ELEVATIONS'!$1:$1048576,_xlfn.XMATCH(RIGHT($A193,LEN($A193)-3),'SCREED ELEVATIONS'!$A:$A)+2+COLUMN()-5,3)</f>
        <v>8.5</v>
      </c>
      <c r="AC199" s="876" cm="1">
        <f t="array" ref="AC199">INDEX('SCREED ELEVATIONS'!$1:$1048576,_xlfn.XMATCH(RIGHT($A193,LEN($A193)-3),'SCREED ELEVATIONS'!$A:$A)+2+COLUMN()-5,3)</f>
        <v>8.5</v>
      </c>
      <c r="AD199" s="876" cm="1">
        <f t="array" ref="AD199">INDEX('SCREED ELEVATIONS'!$1:$1048576,_xlfn.XMATCH(RIGHT($A193,LEN($A193)-3),'SCREED ELEVATIONS'!$A:$A)+2+COLUMN()-5,3)</f>
        <v>8.5</v>
      </c>
      <c r="AE199" s="876" cm="1">
        <f t="array" ref="AE199">INDEX('SCREED ELEVATIONS'!$1:$1048576,_xlfn.XMATCH(RIGHT($A193,LEN($A193)-3),'SCREED ELEVATIONS'!$A:$A)+2+COLUMN()-5,3)</f>
        <v>8.5</v>
      </c>
      <c r="AF199" s="876" cm="1">
        <f t="array" ref="AF199">INDEX('SCREED ELEVATIONS'!$1:$1048576,_xlfn.XMATCH(RIGHT($A193,LEN($A193)-3),'SCREED ELEVATIONS'!$A:$A)+2+COLUMN()-5,3)</f>
        <v>8.5</v>
      </c>
      <c r="AG199" s="876" cm="1">
        <f t="array" ref="AG199">INDEX('SCREED ELEVATIONS'!$1:$1048576,_xlfn.XMATCH(RIGHT($A193,LEN($A193)-3),'SCREED ELEVATIONS'!$A:$A)+2+COLUMN()-5,3)</f>
        <v>8.5</v>
      </c>
      <c r="AH199" s="876" cm="1">
        <f t="array" ref="AH199">INDEX('SCREED ELEVATIONS'!$1:$1048576,_xlfn.XMATCH(RIGHT($A193,LEN($A193)-3),'SCREED ELEVATIONS'!$A:$A)+2+COLUMN()-5,3)</f>
        <v>8.5</v>
      </c>
      <c r="AI199" s="876" cm="1">
        <f t="array" ref="AI199">INDEX('SCREED ELEVATIONS'!$1:$1048576,_xlfn.XMATCH(RIGHT($A193,LEN($A193)-3),'SCREED ELEVATIONS'!$A:$A)+2+COLUMN()-5,3)</f>
        <v>8.5</v>
      </c>
      <c r="AJ199" s="876" cm="1">
        <f t="array" ref="AJ199">INDEX('SCREED ELEVATIONS'!$1:$1048576,_xlfn.XMATCH(RIGHT($A193,LEN($A193)-3),'SCREED ELEVATIONS'!$A:$A)+2+COLUMN()-5,3)</f>
        <v>8.5</v>
      </c>
      <c r="AK199" s="876" cm="1">
        <f t="array" ref="AK199">INDEX('SCREED ELEVATIONS'!$1:$1048576,_xlfn.XMATCH(RIGHT($A193,LEN($A193)-3),'SCREED ELEVATIONS'!$A:$A)+2+COLUMN()-5,3)</f>
        <v>8.5</v>
      </c>
      <c r="AL199" s="876" cm="1">
        <f t="array" ref="AL199">INDEX('SCREED ELEVATIONS'!$1:$1048576,_xlfn.XMATCH(RIGHT($A193,LEN($A193)-3),'SCREED ELEVATIONS'!$A:$A)+2+COLUMN()-5,3)</f>
        <v>8.5</v>
      </c>
      <c r="AM199" s="876" cm="1">
        <f t="array" ref="AM199">INDEX('SCREED ELEVATIONS'!$1:$1048576,_xlfn.XMATCH(RIGHT($A193,LEN($A193)-3),'SCREED ELEVATIONS'!$A:$A)+2+COLUMN()-5,3)</f>
        <v>8.5</v>
      </c>
      <c r="AN199" s="876" cm="1">
        <f t="array" ref="AN199">INDEX('SCREED ELEVATIONS'!$1:$1048576,_xlfn.XMATCH(RIGHT($A193,LEN($A193)-3),'SCREED ELEVATIONS'!$A:$A)+2+COLUMN()-5,3)</f>
        <v>8.5</v>
      </c>
      <c r="AO199" s="876" cm="1">
        <f t="array" ref="AO199">INDEX('SCREED ELEVATIONS'!$1:$1048576,_xlfn.XMATCH(RIGHT($A193,LEN($A193)-3),'SCREED ELEVATIONS'!$A:$A)+2+COLUMN()-5,3)</f>
        <v>8.5</v>
      </c>
    </row>
    <row r="200" spans="1:41" x14ac:dyDescent="0.2">
      <c r="B200" s="982"/>
      <c r="C200" s="871" t="s">
        <v>495</v>
      </c>
      <c r="D200" s="869" t="s">
        <v>978</v>
      </c>
      <c r="E200" s="874"/>
      <c r="F200" s="874"/>
      <c r="G200" s="874"/>
      <c r="H200" s="874"/>
      <c r="I200" s="874"/>
      <c r="J200" s="874"/>
      <c r="K200" s="874"/>
      <c r="L200" s="874"/>
      <c r="M200" s="874"/>
      <c r="N200" s="874"/>
      <c r="O200" s="874"/>
      <c r="P200" s="874"/>
      <c r="Q200" s="874"/>
      <c r="R200" s="874"/>
      <c r="S200" s="874"/>
      <c r="T200" s="874"/>
      <c r="U200" s="874"/>
      <c r="V200" s="874"/>
      <c r="W200" s="874"/>
      <c r="X200" s="874"/>
      <c r="Y200" s="874"/>
      <c r="Z200" s="874"/>
      <c r="AA200" s="874"/>
      <c r="AB200" s="874"/>
      <c r="AC200" s="874"/>
      <c r="AD200" s="874"/>
      <c r="AE200" s="874"/>
      <c r="AF200" s="874"/>
      <c r="AG200" s="874"/>
      <c r="AH200" s="874"/>
      <c r="AI200" s="874"/>
      <c r="AJ200" s="874"/>
      <c r="AK200" s="874"/>
      <c r="AL200" s="874"/>
      <c r="AM200" s="874"/>
      <c r="AN200" s="874"/>
      <c r="AO200" s="874"/>
    </row>
    <row r="201" spans="1:41" x14ac:dyDescent="0.2">
      <c r="A201" s="464" t="str">
        <f>'TOP OF DECK ELEVATIONS'!AL10</f>
        <v>WB PROFILE GRADE</v>
      </c>
      <c r="B201" s="1111" t="str">
        <f>A201</f>
        <v>WB PROFILE GRADE</v>
      </c>
      <c r="C201" s="871" t="s">
        <v>164</v>
      </c>
      <c r="D201" s="871" t="s">
        <v>975</v>
      </c>
      <c r="E201" s="874" cm="1">
        <f t="array" ref="E201">INDEX('TOP OF DECK ELEVATIONS'!$1:$1048576,COLUMN(O201),_xlfn.XMATCH($A201,'TOP OF DECK ELEVATIONS'!$10:$10)+3)</f>
        <v>1059.8342709794856</v>
      </c>
      <c r="F201" s="874" cm="1">
        <f t="array" ref="F201">INDEX('TOP OF DECK ELEVATIONS'!$1:$1048576,COLUMN(P201),_xlfn.XMATCH($A201,'TOP OF DECK ELEVATIONS'!$10:$10)+3)</f>
        <v>1060.1341326662855</v>
      </c>
      <c r="G201" s="874" cm="1">
        <f t="array" ref="G201">INDEX('TOP OF DECK ELEVATIONS'!$1:$1048576,COLUMN(Q201),_xlfn.XMATCH($A201,'TOP OF DECK ELEVATIONS'!$10:$10)+3)</f>
        <v>1060.4339943530856</v>
      </c>
      <c r="H201" s="874" cm="1">
        <f t="array" ref="H201">INDEX('TOP OF DECK ELEVATIONS'!$1:$1048576,COLUMN(R201),_xlfn.XMATCH($A201,'TOP OF DECK ELEVATIONS'!$10:$10)+3)</f>
        <v>1060.7338560398855</v>
      </c>
      <c r="I201" s="874" cm="1">
        <f t="array" ref="I201">INDEX('TOP OF DECK ELEVATIONS'!$1:$1048576,COLUMN(S201),_xlfn.XMATCH($A201,'TOP OF DECK ELEVATIONS'!$10:$10)+3)</f>
        <v>1061.0337177266856</v>
      </c>
      <c r="J201" s="874" cm="1">
        <f t="array" ref="J201">INDEX('TOP OF DECK ELEVATIONS'!$1:$1048576,COLUMN(T201),_xlfn.XMATCH($A201,'TOP OF DECK ELEVATIONS'!$10:$10)+3)</f>
        <v>1061.2479152891856</v>
      </c>
      <c r="K201" s="874" cm="1">
        <f t="array" ref="K201">INDEX('TOP OF DECK ELEVATIONS'!$1:$1048576,COLUMN(U201),_xlfn.XMATCH($A201,'TOP OF DECK ELEVATIONS'!$10:$10)+3)</f>
        <v>1061.3913941294857</v>
      </c>
      <c r="L201" s="874" cm="1">
        <f t="array" ref="L201">INDEX('TOP OF DECK ELEVATIONS'!$1:$1048576,COLUMN(V201),_xlfn.XMATCH($A201,'TOP OF DECK ELEVATIONS'!$10:$10)+3)</f>
        <v>1061.4621128516856</v>
      </c>
      <c r="M201" s="874" cm="1">
        <f t="array" ref="M201">INDEX('TOP OF DECK ELEVATIONS'!$1:$1048576,COLUMN(W201),_xlfn.XMATCH($A201,'TOP OF DECK ELEVATIONS'!$10:$10)+3)</f>
        <v>1061.6763104141855</v>
      </c>
      <c r="N201" s="874" cm="1">
        <f t="array" ref="N201">INDEX('TOP OF DECK ELEVATIONS'!$1:$1048576,COLUMN(X201),_xlfn.XMATCH($A201,'TOP OF DECK ELEVATIONS'!$10:$10)+3)</f>
        <v>1061.8905079766855</v>
      </c>
      <c r="O201" s="874" cm="1">
        <f t="array" ref="O201">INDEX('TOP OF DECK ELEVATIONS'!$1:$1048576,COLUMN(Y201),_xlfn.XMATCH($A201,'TOP OF DECK ELEVATIONS'!$10:$10)+3)</f>
        <v>1062.1047055391855</v>
      </c>
      <c r="P201" s="874" cm="1">
        <f t="array" ref="P201">INDEX('TOP OF DECK ELEVATIONS'!$1:$1048576,COLUMN(Z201),_xlfn.XMATCH($A201,'TOP OF DECK ELEVATIONS'!$10:$10)+3)</f>
        <v>1062.3189031016857</v>
      </c>
      <c r="Q201" s="874" cm="1">
        <f t="array" ref="Q201">INDEX('TOP OF DECK ELEVATIONS'!$1:$1048576,COLUMN(AA201),_xlfn.XMATCH($A201,'TOP OF DECK ELEVATIONS'!$10:$10)+3)</f>
        <v>1062.5331006641857</v>
      </c>
      <c r="R201" s="874" cm="1">
        <f t="array" ref="R201">INDEX('TOP OF DECK ELEVATIONS'!$1:$1048576,COLUMN(AB201),_xlfn.XMATCH($A201,'TOP OF DECK ELEVATIONS'!$10:$10)+3)</f>
        <v>1062.7472982266856</v>
      </c>
      <c r="S201" s="874" cm="1">
        <f t="array" ref="S201">INDEX('TOP OF DECK ELEVATIONS'!$1:$1048576,COLUMN(AC201),_xlfn.XMATCH($A201,'TOP OF DECK ELEVATIONS'!$10:$10)+3)</f>
        <v>1063.0536938704356</v>
      </c>
      <c r="T201" s="874" cm="1">
        <f t="array" ref="T201">INDEX('TOP OF DECK ELEVATIONS'!$1:$1048576,COLUMN(AD201),_xlfn.XMATCH($A201,'TOP OF DECK ELEVATIONS'!$10:$10)+3)</f>
        <v>1063.1794781294857</v>
      </c>
      <c r="U201" s="874" cm="1">
        <f t="array" ref="U201">INDEX('TOP OF DECK ELEVATIONS'!$1:$1048576,COLUMN(AE201),_xlfn.XMATCH($A201,'TOP OF DECK ELEVATIONS'!$10:$10)+3)</f>
        <v>1063.3600895141856</v>
      </c>
      <c r="V201" s="874" cm="1">
        <f t="array" ref="V201">INDEX('TOP OF DECK ELEVATIONS'!$1:$1048576,COLUMN(AF201),_xlfn.XMATCH($A201,'TOP OF DECK ELEVATIONS'!$10:$10)+3)</f>
        <v>1063.6664851579355</v>
      </c>
      <c r="W201" s="874" cm="1">
        <f t="array" ref="W201">INDEX('TOP OF DECK ELEVATIONS'!$1:$1048576,COLUMN(AG201),_xlfn.XMATCH($A201,'TOP OF DECK ELEVATIONS'!$10:$10)+3)</f>
        <v>1063.9728808016855</v>
      </c>
      <c r="X201" s="874" cm="1">
        <f t="array" ref="X201">INDEX('TOP OF DECK ELEVATIONS'!$1:$1048576,COLUMN(AH201),_xlfn.XMATCH($A201,'TOP OF DECK ELEVATIONS'!$10:$10)+3)</f>
        <v>1064.2792764454357</v>
      </c>
      <c r="Y201" s="874" cm="1">
        <f t="array" ref="Y201">INDEX('TOP OF DECK ELEVATIONS'!$1:$1048576,COLUMN(AI201),_xlfn.XMATCH($A201,'TOP OF DECK ELEVATIONS'!$10:$10)+3)</f>
        <v>1064.5856720891857</v>
      </c>
      <c r="Z201" s="874" cm="1">
        <f t="array" ref="Z201">INDEX('TOP OF DECK ELEVATIONS'!$1:$1048576,COLUMN(AJ201),_xlfn.XMATCH($A201,'TOP OF DECK ELEVATIONS'!$10:$10)+3)</f>
        <v>1064.7664026794855</v>
      </c>
      <c r="AA201" s="874" cm="1">
        <f t="array" ref="AA201">INDEX('TOP OF DECK ELEVATIONS'!$1:$1048576,COLUMN(AK201),_xlfn.XMATCH($A201,'TOP OF DECK ELEVATIONS'!$10:$10)+3)</f>
        <v>1064.8920677329356</v>
      </c>
      <c r="AB201" s="874" cm="1">
        <f t="array" ref="AB201">INDEX('TOP OF DECK ELEVATIONS'!$1:$1048576,COLUMN(AL201),_xlfn.XMATCH($A201,'TOP OF DECK ELEVATIONS'!$10:$10)+3)</f>
        <v>1065.1984633766856</v>
      </c>
      <c r="AC201" s="874" cm="1">
        <f t="array" ref="AC201">INDEX('TOP OF DECK ELEVATIONS'!$1:$1048576,COLUMN(AM201),_xlfn.XMATCH($A201,'TOP OF DECK ELEVATIONS'!$10:$10)+3)</f>
        <v>1065.4126609391856</v>
      </c>
      <c r="AD201" s="874" cm="1">
        <f t="array" ref="AD201">INDEX('TOP OF DECK ELEVATIONS'!$1:$1048576,COLUMN(AN201),_xlfn.XMATCH($A201,'TOP OF DECK ELEVATIONS'!$10:$10)+3)</f>
        <v>1065.6268585016855</v>
      </c>
      <c r="AE201" s="874" cm="1">
        <f t="array" ref="AE201">INDEX('TOP OF DECK ELEVATIONS'!$1:$1048576,COLUMN(AO201),_xlfn.XMATCH($A201,'TOP OF DECK ELEVATIONS'!$10:$10)+3)</f>
        <v>1065.8410560641855</v>
      </c>
      <c r="AF201" s="874" cm="1">
        <f t="array" ref="AF201">INDEX('TOP OF DECK ELEVATIONS'!$1:$1048576,COLUMN(AP201),_xlfn.XMATCH($A201,'TOP OF DECK ELEVATIONS'!$10:$10)+3)</f>
        <v>1066.0552536266855</v>
      </c>
      <c r="AG201" s="874" cm="1">
        <f t="array" ref="AG201">INDEX('TOP OF DECK ELEVATIONS'!$1:$1048576,COLUMN(AQ201),_xlfn.XMATCH($A201,'TOP OF DECK ELEVATIONS'!$10:$10)+3)</f>
        <v>1066.2694511891857</v>
      </c>
      <c r="AH201" s="874" cm="1">
        <f t="array" ref="AH201">INDEX('TOP OF DECK ELEVATIONS'!$1:$1048576,COLUMN(AR201),_xlfn.XMATCH($A201,'TOP OF DECK ELEVATIONS'!$10:$10)+3)</f>
        <v>1066.4836487516857</v>
      </c>
      <c r="AI201" s="874" cm="1">
        <f t="array" ref="AI201">INDEX('TOP OF DECK ELEVATIONS'!$1:$1048576,COLUMN(AS201),_xlfn.XMATCH($A201,'TOP OF DECK ELEVATIONS'!$10:$10)+3)</f>
        <v>1066.5544866794855</v>
      </c>
      <c r="AJ201" s="874" cm="1">
        <f t="array" ref="AJ201">INDEX('TOP OF DECK ELEVATIONS'!$1:$1048576,COLUMN(AT201),_xlfn.XMATCH($A201,'TOP OF DECK ELEVATIONS'!$10:$10)+3)</f>
        <v>1066.6978463141857</v>
      </c>
      <c r="AK201" s="874" cm="1">
        <f t="array" ref="AK201">INDEX('TOP OF DECK ELEVATIONS'!$1:$1048576,COLUMN(AU201),_xlfn.XMATCH($A201,'TOP OF DECK ELEVATIONS'!$10:$10)+3)</f>
        <v>1066.9120438766856</v>
      </c>
      <c r="AL201" s="874" cm="1">
        <f t="array" ref="AL201">INDEX('TOP OF DECK ELEVATIONS'!$1:$1048576,COLUMN(AV201),_xlfn.XMATCH($A201,'TOP OF DECK ELEVATIONS'!$10:$10)+3)</f>
        <v>1067.2119316397107</v>
      </c>
      <c r="AM201" s="874" cm="1">
        <f t="array" ref="AM201">INDEX('TOP OF DECK ELEVATIONS'!$1:$1048576,COLUMN(AW201),_xlfn.XMATCH($A201,'TOP OF DECK ELEVATIONS'!$10:$10)+3)</f>
        <v>1067.5118194027357</v>
      </c>
      <c r="AN201" s="874" cm="1">
        <f t="array" ref="AN201">INDEX('TOP OF DECK ELEVATIONS'!$1:$1048576,COLUMN(AX201),_xlfn.XMATCH($A201,'TOP OF DECK ELEVATIONS'!$10:$10)+3)</f>
        <v>1067.8117071657607</v>
      </c>
      <c r="AO201" s="874" cm="1">
        <f t="array" ref="AO201">INDEX('TOP OF DECK ELEVATIONS'!$1:$1048576,COLUMN(AY201),_xlfn.XMATCH($A201,'TOP OF DECK ELEVATIONS'!$10:$10)+3)</f>
        <v>1068.1115949287855</v>
      </c>
    </row>
    <row r="202" spans="1:41" x14ac:dyDescent="0.2">
      <c r="A202" s="464" t="str">
        <f>'TOP OF DECK ELEVATIONS'!AP10</f>
        <v>CL GIRDER K</v>
      </c>
      <c r="B202" s="982"/>
      <c r="C202" s="871" t="s">
        <v>165</v>
      </c>
      <c r="D202" s="871" t="s">
        <v>491</v>
      </c>
      <c r="E202" s="874"/>
      <c r="F202" s="874"/>
      <c r="G202" s="874"/>
      <c r="H202" s="874"/>
      <c r="I202" s="874"/>
      <c r="J202" s="874"/>
      <c r="K202" s="874"/>
      <c r="L202" s="874"/>
      <c r="M202" s="874"/>
      <c r="N202" s="874"/>
      <c r="O202" s="874"/>
      <c r="P202" s="874"/>
      <c r="Q202" s="874"/>
      <c r="R202" s="874"/>
      <c r="S202" s="874"/>
      <c r="T202" s="874"/>
      <c r="U202" s="874"/>
      <c r="V202" s="874"/>
      <c r="W202" s="874"/>
      <c r="X202" s="874"/>
      <c r="Y202" s="874"/>
      <c r="Z202" s="874"/>
      <c r="AA202" s="874"/>
      <c r="AB202" s="874"/>
      <c r="AC202" s="874"/>
      <c r="AD202" s="874"/>
      <c r="AE202" s="874"/>
      <c r="AF202" s="874"/>
      <c r="AG202" s="874"/>
      <c r="AH202" s="874"/>
      <c r="AI202" s="874"/>
      <c r="AJ202" s="874"/>
      <c r="AK202" s="874"/>
      <c r="AL202" s="874"/>
      <c r="AM202" s="874"/>
      <c r="AN202" s="874"/>
      <c r="AO202" s="874"/>
    </row>
    <row r="203" spans="1:41" x14ac:dyDescent="0.2">
      <c r="A203" s="9">
        <v>8</v>
      </c>
      <c r="B203" s="982"/>
      <c r="C203" s="871" t="s">
        <v>166</v>
      </c>
      <c r="D203" s="871" t="s">
        <v>492</v>
      </c>
      <c r="E203" s="874"/>
      <c r="F203" s="874"/>
      <c r="G203" s="874"/>
      <c r="H203" s="874"/>
      <c r="I203" s="874"/>
      <c r="J203" s="874"/>
      <c r="K203" s="874"/>
      <c r="L203" s="874"/>
      <c r="M203" s="874"/>
      <c r="N203" s="874"/>
      <c r="O203" s="874"/>
      <c r="P203" s="874"/>
      <c r="Q203" s="874"/>
      <c r="R203" s="874"/>
      <c r="S203" s="874"/>
      <c r="T203" s="874"/>
      <c r="U203" s="874"/>
      <c r="V203" s="874"/>
      <c r="W203" s="874"/>
      <c r="X203" s="874"/>
      <c r="Y203" s="874"/>
      <c r="Z203" s="874"/>
      <c r="AA203" s="874"/>
      <c r="AB203" s="874"/>
      <c r="AC203" s="874"/>
      <c r="AD203" s="874"/>
      <c r="AE203" s="874"/>
      <c r="AF203" s="874"/>
      <c r="AG203" s="874"/>
      <c r="AH203" s="874"/>
      <c r="AI203" s="874"/>
      <c r="AJ203" s="874"/>
      <c r="AK203" s="874"/>
      <c r="AL203" s="874"/>
      <c r="AM203" s="874"/>
      <c r="AN203" s="874"/>
      <c r="AO203" s="874"/>
    </row>
    <row r="204" spans="1:41" x14ac:dyDescent="0.2">
      <c r="B204" s="982"/>
      <c r="C204" s="871" t="s">
        <v>167</v>
      </c>
      <c r="D204" s="869" t="s">
        <v>499</v>
      </c>
      <c r="E204" s="874"/>
      <c r="F204" s="874"/>
      <c r="G204" s="874"/>
      <c r="H204" s="874"/>
      <c r="I204" s="874"/>
      <c r="J204" s="874"/>
      <c r="K204" s="874"/>
      <c r="L204" s="874"/>
      <c r="M204" s="874"/>
      <c r="N204" s="874"/>
      <c r="O204" s="874"/>
      <c r="P204" s="874"/>
      <c r="Q204" s="874"/>
      <c r="R204" s="874"/>
      <c r="S204" s="874"/>
      <c r="T204" s="874"/>
      <c r="U204" s="874"/>
      <c r="V204" s="874"/>
      <c r="W204" s="874"/>
      <c r="X204" s="874"/>
      <c r="Y204" s="874"/>
      <c r="Z204" s="874"/>
      <c r="AA204" s="874"/>
      <c r="AB204" s="874"/>
      <c r="AC204" s="874"/>
      <c r="AD204" s="874"/>
      <c r="AE204" s="874"/>
      <c r="AF204" s="874"/>
      <c r="AG204" s="874"/>
      <c r="AH204" s="874"/>
      <c r="AI204" s="874"/>
      <c r="AJ204" s="874"/>
      <c r="AK204" s="874"/>
      <c r="AL204" s="874"/>
      <c r="AM204" s="874"/>
      <c r="AN204" s="874"/>
      <c r="AO204" s="874"/>
    </row>
    <row r="205" spans="1:41" x14ac:dyDescent="0.2">
      <c r="B205" s="982"/>
      <c r="C205" s="871" t="s">
        <v>391</v>
      </c>
      <c r="D205" s="869" t="s">
        <v>976</v>
      </c>
      <c r="E205" s="875" cm="1">
        <f t="array" ref="E205:AO205">TRANSPOSE('SCREED ELEVATIONS'!$N$745:$N$781)</f>
        <v>1.5598204897442731</v>
      </c>
      <c r="F205" s="875">
        <v>1.5598204897442731</v>
      </c>
      <c r="G205" s="875">
        <v>1.5598204897442731</v>
      </c>
      <c r="H205" s="875">
        <v>1.5598204897442731</v>
      </c>
      <c r="I205" s="875">
        <v>1.5433081979108974</v>
      </c>
      <c r="J205" s="875">
        <v>1.5433081979108974</v>
      </c>
      <c r="K205" s="875">
        <v>1.5526831979108975</v>
      </c>
      <c r="L205" s="875">
        <v>1.5526831979108975</v>
      </c>
      <c r="M205" s="875">
        <v>1.5526831979108975</v>
      </c>
      <c r="N205" s="875">
        <v>1.5526831979108975</v>
      </c>
      <c r="O205" s="875">
        <v>1.5526831979108975</v>
      </c>
      <c r="P205" s="875">
        <v>1.5526831979108975</v>
      </c>
      <c r="Q205" s="875">
        <v>1.5526831979108975</v>
      </c>
      <c r="R205" s="875">
        <v>1.5872821081532866</v>
      </c>
      <c r="S205" s="875">
        <v>1.5872821081532866</v>
      </c>
      <c r="T205" s="875">
        <v>1.6008237748199534</v>
      </c>
      <c r="U205" s="875">
        <v>1.6008237748199534</v>
      </c>
      <c r="V205" s="875">
        <v>1.6008237748199534</v>
      </c>
      <c r="W205" s="875">
        <v>1.5777163829337755</v>
      </c>
      <c r="X205" s="875">
        <v>1.5818830496004423</v>
      </c>
      <c r="Y205" s="875">
        <v>1.5818830496004423</v>
      </c>
      <c r="Z205" s="875">
        <v>1.5818830496004423</v>
      </c>
      <c r="AA205" s="875">
        <v>1.5683413829337756</v>
      </c>
      <c r="AB205" s="875">
        <v>1.5326371066512714</v>
      </c>
      <c r="AC205" s="875">
        <v>1.5388871066512715</v>
      </c>
      <c r="AD205" s="875">
        <v>1.5388871066512715</v>
      </c>
      <c r="AE205" s="875">
        <v>1.5388871066512715</v>
      </c>
      <c r="AF205" s="875">
        <v>1.5388871066512715</v>
      </c>
      <c r="AG205" s="875">
        <v>1.5388871066512715</v>
      </c>
      <c r="AH205" s="875">
        <v>1.5388871066512715</v>
      </c>
      <c r="AI205" s="875">
        <v>1.5388871066512715</v>
      </c>
      <c r="AJ205" s="875">
        <v>1.5295121066512714</v>
      </c>
      <c r="AK205" s="875">
        <v>1.4940845450347675</v>
      </c>
      <c r="AL205" s="875">
        <v>1.5086678783681011</v>
      </c>
      <c r="AM205" s="875">
        <v>1.5086678783681011</v>
      </c>
      <c r="AN205" s="875">
        <v>1.5086678783681011</v>
      </c>
      <c r="AO205" s="875">
        <v>1.5086678783681011</v>
      </c>
    </row>
    <row r="206" spans="1:41" x14ac:dyDescent="0.2">
      <c r="B206" s="982"/>
      <c r="C206" s="871" t="s">
        <v>392</v>
      </c>
      <c r="D206" s="869" t="s">
        <v>977</v>
      </c>
      <c r="E206" s="875" cm="1">
        <f t="array" ref="E206">INDEX('SCREED ELEVATIONS'!$1:$1048576,_xlfn.XMATCH(RIGHT($A202,LEN($A202)-3),'SCREED ELEVATIONS'!$A:$A)+2+COLUMN()-5,10)</f>
        <v>1.1168359153701177</v>
      </c>
      <c r="F206" s="875" cm="1">
        <f t="array" ref="F206">INDEX('SCREED ELEVATIONS'!$1:$1048576,_xlfn.XMATCH(RIGHT($A202,LEN($A202)-3),'SCREED ELEVATIONS'!$A:$A)+2+COLUMN()-5,10)</f>
        <v>1.116480143349506</v>
      </c>
      <c r="G206" s="875" cm="1">
        <f t="array" ref="G206">INDEX('SCREED ELEVATIONS'!$1:$1048576,_xlfn.XMATCH(RIGHT($A202,LEN($A202)-3),'SCREED ELEVATIONS'!$A:$A)+2+COLUMN()-5,10)</f>
        <v>1.1158524510863546</v>
      </c>
      <c r="H206" s="875" cm="1">
        <f t="array" ref="H206">INDEX('SCREED ELEVATIONS'!$1:$1048576,_xlfn.XMATCH(RIGHT($A202,LEN($A202)-3),'SCREED ELEVATIONS'!$A:$A)+2+COLUMN()-5,10)</f>
        <v>1.1198595100272517</v>
      </c>
      <c r="I206" s="875" cm="1">
        <f t="array" ref="I206">INDEX('SCREED ELEVATIONS'!$1:$1048576,_xlfn.XMATCH(RIGHT($A202,LEN($A202)-3),'SCREED ELEVATIONS'!$A:$A)+2+COLUMN()-5,10)</f>
        <v>1.0971933635055671</v>
      </c>
      <c r="J206" s="875" cm="1">
        <f t="array" ref="J206">INDEX('SCREED ELEVATIONS'!$1:$1048576,_xlfn.XMATCH(RIGHT($A202,LEN($A202)-3),'SCREED ELEVATIONS'!$A:$A)+2+COLUMN()-5,10)</f>
        <v>1.0975991479189637</v>
      </c>
      <c r="K206" s="875" cm="1">
        <f t="array" ref="K206">INDEX('SCREED ELEVATIONS'!$1:$1048576,_xlfn.XMATCH(RIGHT($A202,LEN($A202)-3),'SCREED ELEVATIONS'!$A:$A)+2+COLUMN()-5,10)</f>
        <v>1.1126083203428885</v>
      </c>
      <c r="L206" s="875" cm="1">
        <f t="array" ref="L206">INDEX('SCREED ELEVATIONS'!$1:$1048576,_xlfn.XMATCH(RIGHT($A202,LEN($A202)-3),'SCREED ELEVATIONS'!$A:$A)+2+COLUMN()-5,10)</f>
        <v>1.113049009827801</v>
      </c>
      <c r="M206" s="875" cm="1">
        <f t="array" ref="M206">INDEX('SCREED ELEVATIONS'!$1:$1048576,_xlfn.XMATCH(RIGHT($A202,LEN($A202)-3),'SCREED ELEVATIONS'!$A:$A)+2+COLUMN()-5,10)</f>
        <v>1.1181102498179649</v>
      </c>
      <c r="N206" s="875" cm="1">
        <f t="array" ref="N206">INDEX('SCREED ELEVATIONS'!$1:$1048576,_xlfn.XMATCH(RIGHT($A202,LEN($A202)-3),'SCREED ELEVATIONS'!$A:$A)+2+COLUMN()-5,10)</f>
        <v>1.1230559118370642</v>
      </c>
      <c r="O206" s="875" cm="1">
        <f t="array" ref="O206">INDEX('SCREED ELEVATIONS'!$1:$1048576,_xlfn.XMATCH(RIGHT($A202,LEN($A202)-3),'SCREED ELEVATIONS'!$A:$A)+2+COLUMN()-5,10)</f>
        <v>1.126793529130901</v>
      </c>
      <c r="P206" s="875" cm="1">
        <f t="array" ref="P206">INDEX('SCREED ELEVATIONS'!$1:$1048576,_xlfn.XMATCH(RIGHT($A202,LEN($A202)-3),'SCREED ELEVATIONS'!$A:$A)+2+COLUMN()-5,10)</f>
        <v>1.1220230082911535</v>
      </c>
      <c r="Q206" s="875" cm="1">
        <f t="array" ref="Q206">INDEX('SCREED ELEVATIONS'!$1:$1048576,_xlfn.XMATCH(RIGHT($A202,LEN($A202)-3),'SCREED ELEVATIONS'!$A:$A)+2+COLUMN()-5,10)</f>
        <v>1.1116521413010383</v>
      </c>
      <c r="R206" s="875" cm="1">
        <f t="array" ref="R206">INDEX('SCREED ELEVATIONS'!$1:$1048576,_xlfn.XMATCH(RIGHT($A202,LEN($A202)-3),'SCREED ELEVATIONS'!$A:$A)+2+COLUMN()-5,10)</f>
        <v>1.0990669653818537</v>
      </c>
      <c r="S206" s="875" cm="1">
        <f t="array" ref="S206">INDEX('SCREED ELEVATIONS'!$1:$1048576,_xlfn.XMATCH(RIGHT($A202,LEN($A202)-3),'SCREED ELEVATIONS'!$A:$A)+2+COLUMN()-5,10)</f>
        <v>1.0843544248233963</v>
      </c>
      <c r="T206" s="875" cm="1">
        <f t="array" ref="T206">INDEX('SCREED ELEVATIONS'!$1:$1048576,_xlfn.XMATCH(RIGHT($A202,LEN($A202)-3),'SCREED ELEVATIONS'!$A:$A)+2+COLUMN()-5,10)</f>
        <v>1.101960446947045</v>
      </c>
      <c r="U206" s="875" cm="1">
        <f t="array" ref="U206">INDEX('SCREED ELEVATIONS'!$1:$1048576,_xlfn.XMATCH(RIGHT($A202,LEN($A202)-3),'SCREED ELEVATIONS'!$A:$A)+2+COLUMN()-5,10)</f>
        <v>1.1034008787975962</v>
      </c>
      <c r="V206" s="875" cm="1">
        <f t="array" ref="V206">INDEX('SCREED ELEVATIONS'!$1:$1048576,_xlfn.XMATCH(RIGHT($A202,LEN($A202)-3),'SCREED ELEVATIONS'!$A:$A)+2+COLUMN()-5,10)</f>
        <v>1.1089684508978406</v>
      </c>
      <c r="W206" s="875" cm="1">
        <f t="array" ref="W206">INDEX('SCREED ELEVATIONS'!$1:$1048576,_xlfn.XMATCH(RIGHT($A202,LEN($A202)-3),'SCREED ELEVATIONS'!$A:$A)+2+COLUMN()-5,10)</f>
        <v>1.1038183802488952</v>
      </c>
      <c r="X206" s="875" cm="1">
        <f t="array" ref="X206">INDEX('SCREED ELEVATIONS'!$1:$1048576,_xlfn.XMATCH(RIGHT($A202,LEN($A202)-3),'SCREED ELEVATIONS'!$A:$A)+2+COLUMN()-5,10)</f>
        <v>1.1113082105852881</v>
      </c>
      <c r="Y206" s="875" cm="1">
        <f t="array" ref="Y206">INDEX('SCREED ELEVATIONS'!$1:$1048576,_xlfn.XMATCH(RIGHT($A202,LEN($A202)-3),'SCREED ELEVATIONS'!$A:$A)+2+COLUMN()-5,10)</f>
        <v>1.1077386740882174</v>
      </c>
      <c r="Z206" s="875" cm="1">
        <f t="array" ref="Z206">INDEX('SCREED ELEVATIONS'!$1:$1048576,_xlfn.XMATCH(RIGHT($A202,LEN($A202)-3),'SCREED ELEVATIONS'!$A:$A)+2+COLUMN()-5,10)</f>
        <v>1.1054899296677048</v>
      </c>
      <c r="AA206" s="875" cm="1">
        <f t="array" ref="AA206">INDEX('SCREED ELEVATIONS'!$1:$1048576,_xlfn.XMATCH(RIGHT($A202,LEN($A202)-3),'SCREED ELEVATIONS'!$A:$A)+2+COLUMN()-5,10)</f>
        <v>1.085579446550019</v>
      </c>
      <c r="AB206" s="875" cm="1">
        <f t="array" ref="AB206">INDEX('SCREED ELEVATIONS'!$1:$1048576,_xlfn.XMATCH(RIGHT($A202,LEN($A202)-3),'SCREED ELEVATIONS'!$A:$A)+2+COLUMN()-5,10)</f>
        <v>1.0901300041359541</v>
      </c>
      <c r="AC206" s="875" cm="1">
        <f t="array" ref="AC206">INDEX('SCREED ELEVATIONS'!$1:$1048576,_xlfn.XMATCH(RIGHT($A202,LEN($A202)-3),'SCREED ELEVATIONS'!$A:$A)+2+COLUMN()-5,10)</f>
        <v>1.0974264720595153</v>
      </c>
      <c r="AD206" s="875" cm="1">
        <f t="array" ref="AD206">INDEX('SCREED ELEVATIONS'!$1:$1048576,_xlfn.XMATCH(RIGHT($A202,LEN($A202)-3),'SCREED ELEVATIONS'!$A:$A)+2+COLUMN()-5,10)</f>
        <v>1.1006156983929762</v>
      </c>
      <c r="AE206" s="875" cm="1">
        <f t="array" ref="AE206">INDEX('SCREED ELEVATIONS'!$1:$1048576,_xlfn.XMATCH(RIGHT($A202,LEN($A202)-3),'SCREED ELEVATIONS'!$A:$A)+2+COLUMN()-5,10)</f>
        <v>1.1005332929923322</v>
      </c>
      <c r="AF206" s="875" cm="1">
        <f t="array" ref="AF206">INDEX('SCREED ELEVATIONS'!$1:$1048576,_xlfn.XMATCH(RIGHT($A202,LEN($A202)-3),'SCREED ELEVATIONS'!$A:$A)+2+COLUMN()-5,10)</f>
        <v>1.0986154223980797</v>
      </c>
      <c r="AG206" s="875" cm="1">
        <f t="array" ref="AG206">INDEX('SCREED ELEVATIONS'!$1:$1048576,_xlfn.XMATCH(RIGHT($A202,LEN($A202)-3),'SCREED ELEVATIONS'!$A:$A)+2+COLUMN()-5,10)</f>
        <v>1.0940909184707202</v>
      </c>
      <c r="AH206" s="875" cm="1">
        <f t="array" ref="AH206">INDEX('SCREED ELEVATIONS'!$1:$1048576,_xlfn.XMATCH(RIGHT($A202,LEN($A202)-3),'SCREED ELEVATIONS'!$A:$A)+2+COLUMN()-5,10)</f>
        <v>1.0908416082947774</v>
      </c>
      <c r="AI206" s="875" cm="1">
        <f t="array" ref="AI206">INDEX('SCREED ELEVATIONS'!$1:$1048576,_xlfn.XMATCH(RIGHT($A202,LEN($A202)-3),'SCREED ELEVATIONS'!$A:$A)+2+COLUMN()-5,10)</f>
        <v>1.0902801527410069</v>
      </c>
      <c r="AJ206" s="875" cm="1">
        <f t="array" ref="AJ206">INDEX('SCREED ELEVATIONS'!$1:$1048576,_xlfn.XMATCH(RIGHT($A202,LEN($A202)-3),'SCREED ELEVATIONS'!$A:$A)+2+COLUMN()-5,10)</f>
        <v>1.076373306664737</v>
      </c>
      <c r="AK206" s="875" cm="1">
        <f t="array" ref="AK206">INDEX('SCREED ELEVATIONS'!$1:$1048576,_xlfn.XMATCH(RIGHT($A202,LEN($A202)-3),'SCREED ELEVATIONS'!$A:$A)+2+COLUMN()-5,10)</f>
        <v>1.0820959659796523</v>
      </c>
      <c r="AL206" s="875" cm="1">
        <f t="array" ref="AL206">INDEX('SCREED ELEVATIONS'!$1:$1048576,_xlfn.XMATCH(RIGHT($A202,LEN($A202)-3),'SCREED ELEVATIONS'!$A:$A)+2+COLUMN()-5,10)</f>
        <v>1.0934405865945311</v>
      </c>
      <c r="AM206" s="875" cm="1">
        <f t="array" ref="AM206">INDEX('SCREED ELEVATIONS'!$1:$1048576,_xlfn.XMATCH(RIGHT($A202,LEN($A202)-3),'SCREED ELEVATIONS'!$A:$A)+2+COLUMN()-5,10)</f>
        <v>1.0894724606643169</v>
      </c>
      <c r="AN206" s="875" cm="1">
        <f t="array" ref="AN206">INDEX('SCREED ELEVATIONS'!$1:$1048576,_xlfn.XMATCH(RIGHT($A202,LEN($A202)-3),'SCREED ELEVATIONS'!$A:$A)+2+COLUMN()-5,10)</f>
        <v>1.0841292356453751</v>
      </c>
      <c r="AO206" s="875" cm="1">
        <f t="array" ref="AO206">INDEX('SCREED ELEVATIONS'!$1:$1048576,_xlfn.XMATCH(RIGHT($A202,LEN($A202)-3),'SCREED ELEVATIONS'!$A:$A)+2+COLUMN()-5,10)</f>
        <v>1.0785748668930384</v>
      </c>
    </row>
    <row r="207" spans="1:41" x14ac:dyDescent="0.2">
      <c r="B207" s="982"/>
      <c r="C207" s="871" t="s">
        <v>493</v>
      </c>
      <c r="D207" s="869" t="s">
        <v>498</v>
      </c>
      <c r="E207" s="874"/>
      <c r="F207" s="874"/>
      <c r="G207" s="874"/>
      <c r="H207" s="874"/>
      <c r="I207" s="874"/>
      <c r="J207" s="874"/>
      <c r="K207" s="874"/>
      <c r="L207" s="874"/>
      <c r="M207" s="874"/>
      <c r="N207" s="874"/>
      <c r="O207" s="874"/>
      <c r="P207" s="874"/>
      <c r="Q207" s="874"/>
      <c r="R207" s="874"/>
      <c r="S207" s="874"/>
      <c r="T207" s="874"/>
      <c r="U207" s="874"/>
      <c r="V207" s="874"/>
      <c r="W207" s="874"/>
      <c r="X207" s="874"/>
      <c r="Y207" s="874"/>
      <c r="Z207" s="874"/>
      <c r="AA207" s="874"/>
      <c r="AB207" s="874"/>
      <c r="AC207" s="874"/>
      <c r="AD207" s="874"/>
      <c r="AE207" s="874"/>
      <c r="AF207" s="874"/>
      <c r="AG207" s="874"/>
      <c r="AH207" s="874"/>
      <c r="AI207" s="874"/>
      <c r="AJ207" s="874"/>
      <c r="AK207" s="874"/>
      <c r="AL207" s="874"/>
      <c r="AM207" s="874"/>
      <c r="AN207" s="874"/>
      <c r="AO207" s="874"/>
    </row>
    <row r="208" spans="1:41" x14ac:dyDescent="0.2">
      <c r="B208" s="982"/>
      <c r="C208" s="871" t="s">
        <v>494</v>
      </c>
      <c r="D208" s="871" t="s">
        <v>497</v>
      </c>
      <c r="E208" s="876" cm="1">
        <f t="array" ref="E208">INDEX('SCREED ELEVATIONS'!$1:$1048576,_xlfn.XMATCH(RIGHT($A202,LEN($A202)-3),'SCREED ELEVATIONS'!$A:$A)+2+COLUMN()-5,3)</f>
        <v>8.5</v>
      </c>
      <c r="F208" s="876" cm="1">
        <f t="array" ref="F208">INDEX('SCREED ELEVATIONS'!$1:$1048576,_xlfn.XMATCH(RIGHT($A202,LEN($A202)-3),'SCREED ELEVATIONS'!$A:$A)+2+COLUMN()-5,3)</f>
        <v>8.5</v>
      </c>
      <c r="G208" s="876" cm="1">
        <f t="array" ref="G208">INDEX('SCREED ELEVATIONS'!$1:$1048576,_xlfn.XMATCH(RIGHT($A202,LEN($A202)-3),'SCREED ELEVATIONS'!$A:$A)+2+COLUMN()-5,3)</f>
        <v>8.5</v>
      </c>
      <c r="H208" s="876" cm="1">
        <f t="array" ref="H208">INDEX('SCREED ELEVATIONS'!$1:$1048576,_xlfn.XMATCH(RIGHT($A202,LEN($A202)-3),'SCREED ELEVATIONS'!$A:$A)+2+COLUMN()-5,3)</f>
        <v>8.5</v>
      </c>
      <c r="I208" s="876" cm="1">
        <f t="array" ref="I208">INDEX('SCREED ELEVATIONS'!$1:$1048576,_xlfn.XMATCH(RIGHT($A202,LEN($A202)-3),'SCREED ELEVATIONS'!$A:$A)+2+COLUMN()-5,3)</f>
        <v>8.5</v>
      </c>
      <c r="J208" s="876" cm="1">
        <f t="array" ref="J208">INDEX('SCREED ELEVATIONS'!$1:$1048576,_xlfn.XMATCH(RIGHT($A202,LEN($A202)-3),'SCREED ELEVATIONS'!$A:$A)+2+COLUMN()-5,3)</f>
        <v>8.5</v>
      </c>
      <c r="K208" s="876" cm="1">
        <f t="array" ref="K208">INDEX('SCREED ELEVATIONS'!$1:$1048576,_xlfn.XMATCH(RIGHT($A202,LEN($A202)-3),'SCREED ELEVATIONS'!$A:$A)+2+COLUMN()-5,3)</f>
        <v>8.5</v>
      </c>
      <c r="L208" s="876" cm="1">
        <f t="array" ref="L208">INDEX('SCREED ELEVATIONS'!$1:$1048576,_xlfn.XMATCH(RIGHT($A202,LEN($A202)-3),'SCREED ELEVATIONS'!$A:$A)+2+COLUMN()-5,3)</f>
        <v>8.5</v>
      </c>
      <c r="M208" s="876" cm="1">
        <f t="array" ref="M208">INDEX('SCREED ELEVATIONS'!$1:$1048576,_xlfn.XMATCH(RIGHT($A202,LEN($A202)-3),'SCREED ELEVATIONS'!$A:$A)+2+COLUMN()-5,3)</f>
        <v>8.5</v>
      </c>
      <c r="N208" s="876" cm="1">
        <f t="array" ref="N208">INDEX('SCREED ELEVATIONS'!$1:$1048576,_xlfn.XMATCH(RIGHT($A202,LEN($A202)-3),'SCREED ELEVATIONS'!$A:$A)+2+COLUMN()-5,3)</f>
        <v>8.5</v>
      </c>
      <c r="O208" s="876" cm="1">
        <f t="array" ref="O208">INDEX('SCREED ELEVATIONS'!$1:$1048576,_xlfn.XMATCH(RIGHT($A202,LEN($A202)-3),'SCREED ELEVATIONS'!$A:$A)+2+COLUMN()-5,3)</f>
        <v>8.5</v>
      </c>
      <c r="P208" s="876" cm="1">
        <f t="array" ref="P208">INDEX('SCREED ELEVATIONS'!$1:$1048576,_xlfn.XMATCH(RIGHT($A202,LEN($A202)-3),'SCREED ELEVATIONS'!$A:$A)+2+COLUMN()-5,3)</f>
        <v>8.5</v>
      </c>
      <c r="Q208" s="876" cm="1">
        <f t="array" ref="Q208">INDEX('SCREED ELEVATIONS'!$1:$1048576,_xlfn.XMATCH(RIGHT($A202,LEN($A202)-3),'SCREED ELEVATIONS'!$A:$A)+2+COLUMN()-5,3)</f>
        <v>8.5</v>
      </c>
      <c r="R208" s="876" cm="1">
        <f t="array" ref="R208">INDEX('SCREED ELEVATIONS'!$1:$1048576,_xlfn.XMATCH(RIGHT($A202,LEN($A202)-3),'SCREED ELEVATIONS'!$A:$A)+2+COLUMN()-5,3)</f>
        <v>8.5</v>
      </c>
      <c r="S208" s="876" cm="1">
        <f t="array" ref="S208">INDEX('SCREED ELEVATIONS'!$1:$1048576,_xlfn.XMATCH(RIGHT($A202,LEN($A202)-3),'SCREED ELEVATIONS'!$A:$A)+2+COLUMN()-5,3)</f>
        <v>8.5</v>
      </c>
      <c r="T208" s="876" cm="1">
        <f t="array" ref="T208">INDEX('SCREED ELEVATIONS'!$1:$1048576,_xlfn.XMATCH(RIGHT($A202,LEN($A202)-3),'SCREED ELEVATIONS'!$A:$A)+2+COLUMN()-5,3)</f>
        <v>8.5</v>
      </c>
      <c r="U208" s="876" cm="1">
        <f t="array" ref="U208">INDEX('SCREED ELEVATIONS'!$1:$1048576,_xlfn.XMATCH(RIGHT($A202,LEN($A202)-3),'SCREED ELEVATIONS'!$A:$A)+2+COLUMN()-5,3)</f>
        <v>8.5</v>
      </c>
      <c r="V208" s="876" cm="1">
        <f t="array" ref="V208">INDEX('SCREED ELEVATIONS'!$1:$1048576,_xlfn.XMATCH(RIGHT($A202,LEN($A202)-3),'SCREED ELEVATIONS'!$A:$A)+2+COLUMN()-5,3)</f>
        <v>8.5</v>
      </c>
      <c r="W208" s="876" cm="1">
        <f t="array" ref="W208">INDEX('SCREED ELEVATIONS'!$1:$1048576,_xlfn.XMATCH(RIGHT($A202,LEN($A202)-3),'SCREED ELEVATIONS'!$A:$A)+2+COLUMN()-5,3)</f>
        <v>8.5</v>
      </c>
      <c r="X208" s="876" cm="1">
        <f t="array" ref="X208">INDEX('SCREED ELEVATIONS'!$1:$1048576,_xlfn.XMATCH(RIGHT($A202,LEN($A202)-3),'SCREED ELEVATIONS'!$A:$A)+2+COLUMN()-5,3)</f>
        <v>8.5</v>
      </c>
      <c r="Y208" s="876" cm="1">
        <f t="array" ref="Y208">INDEX('SCREED ELEVATIONS'!$1:$1048576,_xlfn.XMATCH(RIGHT($A202,LEN($A202)-3),'SCREED ELEVATIONS'!$A:$A)+2+COLUMN()-5,3)</f>
        <v>8.5</v>
      </c>
      <c r="Z208" s="876" cm="1">
        <f t="array" ref="Z208">INDEX('SCREED ELEVATIONS'!$1:$1048576,_xlfn.XMATCH(RIGHT($A202,LEN($A202)-3),'SCREED ELEVATIONS'!$A:$A)+2+COLUMN()-5,3)</f>
        <v>8.5</v>
      </c>
      <c r="AA208" s="876" cm="1">
        <f t="array" ref="AA208">INDEX('SCREED ELEVATIONS'!$1:$1048576,_xlfn.XMATCH(RIGHT($A202,LEN($A202)-3),'SCREED ELEVATIONS'!$A:$A)+2+COLUMN()-5,3)</f>
        <v>8.5</v>
      </c>
      <c r="AB208" s="876" cm="1">
        <f t="array" ref="AB208">INDEX('SCREED ELEVATIONS'!$1:$1048576,_xlfn.XMATCH(RIGHT($A202,LEN($A202)-3),'SCREED ELEVATIONS'!$A:$A)+2+COLUMN()-5,3)</f>
        <v>8.5</v>
      </c>
      <c r="AC208" s="876" cm="1">
        <f t="array" ref="AC208">INDEX('SCREED ELEVATIONS'!$1:$1048576,_xlfn.XMATCH(RIGHT($A202,LEN($A202)-3),'SCREED ELEVATIONS'!$A:$A)+2+COLUMN()-5,3)</f>
        <v>8.5</v>
      </c>
      <c r="AD208" s="876" cm="1">
        <f t="array" ref="AD208">INDEX('SCREED ELEVATIONS'!$1:$1048576,_xlfn.XMATCH(RIGHT($A202,LEN($A202)-3),'SCREED ELEVATIONS'!$A:$A)+2+COLUMN()-5,3)</f>
        <v>8.5</v>
      </c>
      <c r="AE208" s="876" cm="1">
        <f t="array" ref="AE208">INDEX('SCREED ELEVATIONS'!$1:$1048576,_xlfn.XMATCH(RIGHT($A202,LEN($A202)-3),'SCREED ELEVATIONS'!$A:$A)+2+COLUMN()-5,3)</f>
        <v>8.5</v>
      </c>
      <c r="AF208" s="876" cm="1">
        <f t="array" ref="AF208">INDEX('SCREED ELEVATIONS'!$1:$1048576,_xlfn.XMATCH(RIGHT($A202,LEN($A202)-3),'SCREED ELEVATIONS'!$A:$A)+2+COLUMN()-5,3)</f>
        <v>8.5</v>
      </c>
      <c r="AG208" s="876" cm="1">
        <f t="array" ref="AG208">INDEX('SCREED ELEVATIONS'!$1:$1048576,_xlfn.XMATCH(RIGHT($A202,LEN($A202)-3),'SCREED ELEVATIONS'!$A:$A)+2+COLUMN()-5,3)</f>
        <v>8.5</v>
      </c>
      <c r="AH208" s="876" cm="1">
        <f t="array" ref="AH208">INDEX('SCREED ELEVATIONS'!$1:$1048576,_xlfn.XMATCH(RIGHT($A202,LEN($A202)-3),'SCREED ELEVATIONS'!$A:$A)+2+COLUMN()-5,3)</f>
        <v>8.5</v>
      </c>
      <c r="AI208" s="876" cm="1">
        <f t="array" ref="AI208">INDEX('SCREED ELEVATIONS'!$1:$1048576,_xlfn.XMATCH(RIGHT($A202,LEN($A202)-3),'SCREED ELEVATIONS'!$A:$A)+2+COLUMN()-5,3)</f>
        <v>8.5</v>
      </c>
      <c r="AJ208" s="876" cm="1">
        <f t="array" ref="AJ208">INDEX('SCREED ELEVATIONS'!$1:$1048576,_xlfn.XMATCH(RIGHT($A202,LEN($A202)-3),'SCREED ELEVATIONS'!$A:$A)+2+COLUMN()-5,3)</f>
        <v>8.5</v>
      </c>
      <c r="AK208" s="876" cm="1">
        <f t="array" ref="AK208">INDEX('SCREED ELEVATIONS'!$1:$1048576,_xlfn.XMATCH(RIGHT($A202,LEN($A202)-3),'SCREED ELEVATIONS'!$A:$A)+2+COLUMN()-5,3)</f>
        <v>8.5</v>
      </c>
      <c r="AL208" s="876" cm="1">
        <f t="array" ref="AL208">INDEX('SCREED ELEVATIONS'!$1:$1048576,_xlfn.XMATCH(RIGHT($A202,LEN($A202)-3),'SCREED ELEVATIONS'!$A:$A)+2+COLUMN()-5,3)</f>
        <v>8.5</v>
      </c>
      <c r="AM208" s="876" cm="1">
        <f t="array" ref="AM208">INDEX('SCREED ELEVATIONS'!$1:$1048576,_xlfn.XMATCH(RIGHT($A202,LEN($A202)-3),'SCREED ELEVATIONS'!$A:$A)+2+COLUMN()-5,3)</f>
        <v>8.5</v>
      </c>
      <c r="AN208" s="876" cm="1">
        <f t="array" ref="AN208">INDEX('SCREED ELEVATIONS'!$1:$1048576,_xlfn.XMATCH(RIGHT($A202,LEN($A202)-3),'SCREED ELEVATIONS'!$A:$A)+2+COLUMN()-5,3)</f>
        <v>8.5</v>
      </c>
      <c r="AO208" s="876" cm="1">
        <f t="array" ref="AO208">INDEX('SCREED ELEVATIONS'!$1:$1048576,_xlfn.XMATCH(RIGHT($A202,LEN($A202)-3),'SCREED ELEVATIONS'!$A:$A)+2+COLUMN()-5,3)</f>
        <v>8.5</v>
      </c>
    </row>
    <row r="209" spans="1:41" x14ac:dyDescent="0.2">
      <c r="B209" s="982"/>
      <c r="C209" s="871" t="s">
        <v>495</v>
      </c>
      <c r="D209" s="869" t="s">
        <v>978</v>
      </c>
      <c r="E209" s="874"/>
      <c r="F209" s="874"/>
      <c r="G209" s="874"/>
      <c r="H209" s="874"/>
      <c r="I209" s="874"/>
      <c r="J209" s="874"/>
      <c r="K209" s="874"/>
      <c r="L209" s="874"/>
      <c r="M209" s="874"/>
      <c r="N209" s="874"/>
      <c r="O209" s="874"/>
      <c r="P209" s="874"/>
      <c r="Q209" s="874"/>
      <c r="R209" s="874"/>
      <c r="S209" s="874"/>
      <c r="T209" s="874"/>
      <c r="U209" s="874"/>
      <c r="V209" s="874"/>
      <c r="W209" s="874"/>
      <c r="X209" s="874"/>
      <c r="Y209" s="874"/>
      <c r="Z209" s="874"/>
      <c r="AA209" s="874"/>
      <c r="AB209" s="874"/>
      <c r="AC209" s="874"/>
      <c r="AD209" s="874"/>
      <c r="AE209" s="874"/>
      <c r="AF209" s="874"/>
      <c r="AG209" s="874"/>
      <c r="AH209" s="874"/>
      <c r="AI209" s="874"/>
      <c r="AJ209" s="874"/>
      <c r="AK209" s="874"/>
      <c r="AL209" s="874"/>
      <c r="AM209" s="874"/>
      <c r="AN209" s="874"/>
      <c r="AO209" s="874"/>
    </row>
    <row r="210" spans="1:41" x14ac:dyDescent="0.2">
      <c r="A210" s="464" t="str">
        <f>'TOP OF DECK ELEVATIONS'!DR10</f>
        <v>PHASED CONSTRUCTION LINE RIGHT - CP</v>
      </c>
      <c r="B210" s="1111" t="str">
        <f>A210</f>
        <v>PHASED CONSTRUCTION LINE RIGHT - CP</v>
      </c>
      <c r="C210" s="871" t="s">
        <v>164</v>
      </c>
      <c r="D210" s="871" t="s">
        <v>975</v>
      </c>
      <c r="E210" s="874" cm="1">
        <f t="array" ref="E210">INDEX('TOP OF DECK ELEVATIONS'!$1:$1048576,COLUMN(O210),_xlfn.XMATCH($A210,'TOP OF DECK ELEVATIONS'!$10:$10)+3)</f>
        <v>1059.7842516233379</v>
      </c>
      <c r="F210" s="874" cm="1">
        <f t="array" ref="F210">INDEX('TOP OF DECK ELEVATIONS'!$1:$1048576,COLUMN(P210),_xlfn.XMATCH($A210,'TOP OF DECK ELEVATIONS'!$10:$10)+3)</f>
        <v>1060.0841133101378</v>
      </c>
      <c r="G210" s="874" cm="1">
        <f t="array" ref="G210">INDEX('TOP OF DECK ELEVATIONS'!$1:$1048576,COLUMN(Q210),_xlfn.XMATCH($A210,'TOP OF DECK ELEVATIONS'!$10:$10)+3)</f>
        <v>1060.3839749969379</v>
      </c>
      <c r="H210" s="874" cm="1">
        <f t="array" ref="H210">INDEX('TOP OF DECK ELEVATIONS'!$1:$1048576,COLUMN(R210),_xlfn.XMATCH($A210,'TOP OF DECK ELEVATIONS'!$10:$10)+3)</f>
        <v>1060.6838366837378</v>
      </c>
      <c r="I210" s="874" cm="1">
        <f t="array" ref="I210">INDEX('TOP OF DECK ELEVATIONS'!$1:$1048576,COLUMN(S210),_xlfn.XMATCH($A210,'TOP OF DECK ELEVATIONS'!$10:$10)+3)</f>
        <v>1060.9836983705379</v>
      </c>
      <c r="J210" s="874" cm="1">
        <f t="array" ref="J210">INDEX('TOP OF DECK ELEVATIONS'!$1:$1048576,COLUMN(T210),_xlfn.XMATCH($A210,'TOP OF DECK ELEVATIONS'!$10:$10)+3)</f>
        <v>1061.1978959330379</v>
      </c>
      <c r="K210" s="874" cm="1">
        <f t="array" ref="K210">INDEX('TOP OF DECK ELEVATIONS'!$1:$1048576,COLUMN(U210),_xlfn.XMATCH($A210,'TOP OF DECK ELEVATIONS'!$10:$10)+3)</f>
        <v>1061.341374773338</v>
      </c>
      <c r="L210" s="874" cm="1">
        <f t="array" ref="L210">INDEX('TOP OF DECK ELEVATIONS'!$1:$1048576,COLUMN(V210),_xlfn.XMATCH($A210,'TOP OF DECK ELEVATIONS'!$10:$10)+3)</f>
        <v>1061.4120934955379</v>
      </c>
      <c r="M210" s="874" cm="1">
        <f t="array" ref="M210">INDEX('TOP OF DECK ELEVATIONS'!$1:$1048576,COLUMN(W210),_xlfn.XMATCH($A210,'TOP OF DECK ELEVATIONS'!$10:$10)+3)</f>
        <v>1061.6262910580379</v>
      </c>
      <c r="N210" s="874" cm="1">
        <f t="array" ref="N210">INDEX('TOP OF DECK ELEVATIONS'!$1:$1048576,COLUMN(X210),_xlfn.XMATCH($A210,'TOP OF DECK ELEVATIONS'!$10:$10)+3)</f>
        <v>1061.8404886205378</v>
      </c>
      <c r="O210" s="874" cm="1">
        <f t="array" ref="O210">INDEX('TOP OF DECK ELEVATIONS'!$1:$1048576,COLUMN(Y210),_xlfn.XMATCH($A210,'TOP OF DECK ELEVATIONS'!$10:$10)+3)</f>
        <v>1062.0546861830378</v>
      </c>
      <c r="P210" s="874" cm="1">
        <f t="array" ref="P210">INDEX('TOP OF DECK ELEVATIONS'!$1:$1048576,COLUMN(Z210),_xlfn.XMATCH($A210,'TOP OF DECK ELEVATIONS'!$10:$10)+3)</f>
        <v>1062.2688837455378</v>
      </c>
      <c r="Q210" s="874" cm="1">
        <f t="array" ref="Q210">INDEX('TOP OF DECK ELEVATIONS'!$1:$1048576,COLUMN(AA210),_xlfn.XMATCH($A210,'TOP OF DECK ELEVATIONS'!$10:$10)+3)</f>
        <v>1062.483081308038</v>
      </c>
      <c r="R210" s="874" cm="1">
        <f t="array" ref="R210">INDEX('TOP OF DECK ELEVATIONS'!$1:$1048576,COLUMN(AB210),_xlfn.XMATCH($A210,'TOP OF DECK ELEVATIONS'!$10:$10)+3)</f>
        <v>1062.697278870538</v>
      </c>
      <c r="S210" s="874" cm="1">
        <f t="array" ref="S210">INDEX('TOP OF DECK ELEVATIONS'!$1:$1048576,COLUMN(AC210),_xlfn.XMATCH($A210,'TOP OF DECK ELEVATIONS'!$10:$10)+3)</f>
        <v>1063.0036745142879</v>
      </c>
      <c r="T210" s="874" cm="1">
        <f t="array" ref="T210">INDEX('TOP OF DECK ELEVATIONS'!$1:$1048576,COLUMN(AD210),_xlfn.XMATCH($A210,'TOP OF DECK ELEVATIONS'!$10:$10)+3)</f>
        <v>1063.129458773338</v>
      </c>
      <c r="U210" s="874" cm="1">
        <f t="array" ref="U210">INDEX('TOP OF DECK ELEVATIONS'!$1:$1048576,COLUMN(AE210),_xlfn.XMATCH($A210,'TOP OF DECK ELEVATIONS'!$10:$10)+3)</f>
        <v>1063.3100701580379</v>
      </c>
      <c r="V210" s="874" cm="1">
        <f t="array" ref="V210">INDEX('TOP OF DECK ELEVATIONS'!$1:$1048576,COLUMN(AF210),_xlfn.XMATCH($A210,'TOP OF DECK ELEVATIONS'!$10:$10)+3)</f>
        <v>1063.6164658017879</v>
      </c>
      <c r="W210" s="874" cm="1">
        <f t="array" ref="W210">INDEX('TOP OF DECK ELEVATIONS'!$1:$1048576,COLUMN(AG210),_xlfn.XMATCH($A210,'TOP OF DECK ELEVATIONS'!$10:$10)+3)</f>
        <v>1063.9228614455378</v>
      </c>
      <c r="X210" s="874" cm="1">
        <f t="array" ref="X210">INDEX('TOP OF DECK ELEVATIONS'!$1:$1048576,COLUMN(AH210),_xlfn.XMATCH($A210,'TOP OF DECK ELEVATIONS'!$10:$10)+3)</f>
        <v>1064.2292570892878</v>
      </c>
      <c r="Y210" s="874" cm="1">
        <f t="array" ref="Y210">INDEX('TOP OF DECK ELEVATIONS'!$1:$1048576,COLUMN(AI210),_xlfn.XMATCH($A210,'TOP OF DECK ELEVATIONS'!$10:$10)+3)</f>
        <v>1064.535652733038</v>
      </c>
      <c r="Z210" s="874" cm="1">
        <f t="array" ref="Z210">INDEX('TOP OF DECK ELEVATIONS'!$1:$1048576,COLUMN(AJ210),_xlfn.XMATCH($A210,'TOP OF DECK ELEVATIONS'!$10:$10)+3)</f>
        <v>1064.7163833233378</v>
      </c>
      <c r="AA210" s="874" cm="1">
        <f t="array" ref="AA210">INDEX('TOP OF DECK ELEVATIONS'!$1:$1048576,COLUMN(AK210),_xlfn.XMATCH($A210,'TOP OF DECK ELEVATIONS'!$10:$10)+3)</f>
        <v>1064.8420483767879</v>
      </c>
      <c r="AB210" s="874" cm="1">
        <f t="array" ref="AB210">INDEX('TOP OF DECK ELEVATIONS'!$1:$1048576,COLUMN(AL210),_xlfn.XMATCH($A210,'TOP OF DECK ELEVATIONS'!$10:$10)+3)</f>
        <v>1065.1484440205379</v>
      </c>
      <c r="AC210" s="874" cm="1">
        <f t="array" ref="AC210">INDEX('TOP OF DECK ELEVATIONS'!$1:$1048576,COLUMN(AM210),_xlfn.XMATCH($A210,'TOP OF DECK ELEVATIONS'!$10:$10)+3)</f>
        <v>1065.3626415830379</v>
      </c>
      <c r="AD210" s="874" cm="1">
        <f t="array" ref="AD210">INDEX('TOP OF DECK ELEVATIONS'!$1:$1048576,COLUMN(AN210),_xlfn.XMATCH($A210,'TOP OF DECK ELEVATIONS'!$10:$10)+3)</f>
        <v>1065.5768391455379</v>
      </c>
      <c r="AE210" s="874" cm="1">
        <f t="array" ref="AE210">INDEX('TOP OF DECK ELEVATIONS'!$1:$1048576,COLUMN(AO210),_xlfn.XMATCH($A210,'TOP OF DECK ELEVATIONS'!$10:$10)+3)</f>
        <v>1065.7910367080378</v>
      </c>
      <c r="AF210" s="874" cm="1">
        <f t="array" ref="AF210">INDEX('TOP OF DECK ELEVATIONS'!$1:$1048576,COLUMN(AP210),_xlfn.XMATCH($A210,'TOP OF DECK ELEVATIONS'!$10:$10)+3)</f>
        <v>1066.0052342705378</v>
      </c>
      <c r="AG210" s="874" cm="1">
        <f t="array" ref="AG210">INDEX('TOP OF DECK ELEVATIONS'!$1:$1048576,COLUMN(AQ210),_xlfn.XMATCH($A210,'TOP OF DECK ELEVATIONS'!$10:$10)+3)</f>
        <v>1066.2194318330378</v>
      </c>
      <c r="AH210" s="874" cm="1">
        <f t="array" ref="AH210">INDEX('TOP OF DECK ELEVATIONS'!$1:$1048576,COLUMN(AR210),_xlfn.XMATCH($A210,'TOP OF DECK ELEVATIONS'!$10:$10)+3)</f>
        <v>1066.433629395538</v>
      </c>
      <c r="AI210" s="874" cm="1">
        <f t="array" ref="AI210">INDEX('TOP OF DECK ELEVATIONS'!$1:$1048576,COLUMN(AS210),_xlfn.XMATCH($A210,'TOP OF DECK ELEVATIONS'!$10:$10)+3)</f>
        <v>1066.5044673233378</v>
      </c>
      <c r="AJ210" s="874" cm="1">
        <f t="array" ref="AJ210">INDEX('TOP OF DECK ELEVATIONS'!$1:$1048576,COLUMN(AT210),_xlfn.XMATCH($A210,'TOP OF DECK ELEVATIONS'!$10:$10)+3)</f>
        <v>1066.647826958038</v>
      </c>
      <c r="AK210" s="874" cm="1">
        <f t="array" ref="AK210">INDEX('TOP OF DECK ELEVATIONS'!$1:$1048576,COLUMN(AU210),_xlfn.XMATCH($A210,'TOP OF DECK ELEVATIONS'!$10:$10)+3)</f>
        <v>1066.8620245205379</v>
      </c>
      <c r="AL210" s="874" cm="1">
        <f t="array" ref="AL210">INDEX('TOP OF DECK ELEVATIONS'!$1:$1048576,COLUMN(AV210),_xlfn.XMATCH($A210,'TOP OF DECK ELEVATIONS'!$10:$10)+3)</f>
        <v>1067.161912283563</v>
      </c>
      <c r="AM210" s="874" cm="1">
        <f t="array" ref="AM210">INDEX('TOP OF DECK ELEVATIONS'!$1:$1048576,COLUMN(AW210),_xlfn.XMATCH($A210,'TOP OF DECK ELEVATIONS'!$10:$10)+3)</f>
        <v>1067.461800046588</v>
      </c>
      <c r="AN210" s="874" cm="1">
        <f t="array" ref="AN210">INDEX('TOP OF DECK ELEVATIONS'!$1:$1048576,COLUMN(AX210),_xlfn.XMATCH($A210,'TOP OF DECK ELEVATIONS'!$10:$10)+3)</f>
        <v>1067.761687809613</v>
      </c>
      <c r="AO210" s="874" cm="1">
        <f t="array" ref="AO210">INDEX('TOP OF DECK ELEVATIONS'!$1:$1048576,COLUMN(AY210),_xlfn.XMATCH($A210,'TOP OF DECK ELEVATIONS'!$10:$10)+3)</f>
        <v>1068.0615755726378</v>
      </c>
    </row>
    <row r="211" spans="1:41" x14ac:dyDescent="0.2">
      <c r="A211" s="464" t="str">
        <f>'TOP OF DECK ELEVATIONS'!AT10</f>
        <v>CL GIRDER J</v>
      </c>
      <c r="B211" s="982"/>
      <c r="C211" s="871" t="s">
        <v>165</v>
      </c>
      <c r="D211" s="871" t="s">
        <v>491</v>
      </c>
      <c r="E211" s="874"/>
      <c r="F211" s="874"/>
      <c r="G211" s="874"/>
      <c r="H211" s="874"/>
      <c r="I211" s="874"/>
      <c r="J211" s="874"/>
      <c r="K211" s="874"/>
      <c r="L211" s="874"/>
      <c r="M211" s="874"/>
      <c r="N211" s="874"/>
      <c r="O211" s="874"/>
      <c r="P211" s="874"/>
      <c r="Q211" s="874"/>
      <c r="R211" s="874"/>
      <c r="S211" s="874"/>
      <c r="T211" s="874"/>
      <c r="U211" s="874"/>
      <c r="V211" s="874"/>
      <c r="W211" s="874"/>
      <c r="X211" s="874"/>
      <c r="Y211" s="874"/>
      <c r="Z211" s="874"/>
      <c r="AA211" s="874"/>
      <c r="AB211" s="874"/>
      <c r="AC211" s="874"/>
      <c r="AD211" s="874"/>
      <c r="AE211" s="874"/>
      <c r="AF211" s="874"/>
      <c r="AG211" s="874"/>
      <c r="AH211" s="874"/>
      <c r="AI211" s="874"/>
      <c r="AJ211" s="874"/>
      <c r="AK211" s="874"/>
      <c r="AL211" s="874"/>
      <c r="AM211" s="874"/>
      <c r="AN211" s="874"/>
      <c r="AO211" s="874"/>
    </row>
    <row r="212" spans="1:41" x14ac:dyDescent="0.2">
      <c r="A212" s="9">
        <v>11</v>
      </c>
      <c r="B212" s="982"/>
      <c r="C212" s="871" t="s">
        <v>166</v>
      </c>
      <c r="D212" s="871" t="s">
        <v>492</v>
      </c>
      <c r="E212" s="874"/>
      <c r="F212" s="874"/>
      <c r="G212" s="874"/>
      <c r="H212" s="874"/>
      <c r="I212" s="874"/>
      <c r="J212" s="874"/>
      <c r="K212" s="874"/>
      <c r="L212" s="874"/>
      <c r="M212" s="874"/>
      <c r="N212" s="874"/>
      <c r="O212" s="874"/>
      <c r="P212" s="874"/>
      <c r="Q212" s="874"/>
      <c r="R212" s="874"/>
      <c r="S212" s="874"/>
      <c r="T212" s="874"/>
      <c r="U212" s="874"/>
      <c r="V212" s="874"/>
      <c r="W212" s="874"/>
      <c r="X212" s="874"/>
      <c r="Y212" s="874"/>
      <c r="Z212" s="874"/>
      <c r="AA212" s="874"/>
      <c r="AB212" s="874"/>
      <c r="AC212" s="874"/>
      <c r="AD212" s="874"/>
      <c r="AE212" s="874"/>
      <c r="AF212" s="874"/>
      <c r="AG212" s="874"/>
      <c r="AH212" s="874"/>
      <c r="AI212" s="874"/>
      <c r="AJ212" s="874"/>
      <c r="AK212" s="874"/>
      <c r="AL212" s="874"/>
      <c r="AM212" s="874"/>
      <c r="AN212" s="874"/>
      <c r="AO212" s="874"/>
    </row>
    <row r="213" spans="1:41" x14ac:dyDescent="0.2">
      <c r="B213" s="982"/>
      <c r="C213" s="871" t="s">
        <v>167</v>
      </c>
      <c r="D213" s="869" t="s">
        <v>499</v>
      </c>
      <c r="E213" s="874"/>
      <c r="F213" s="874"/>
      <c r="G213" s="874"/>
      <c r="H213" s="874"/>
      <c r="I213" s="874"/>
      <c r="J213" s="874"/>
      <c r="K213" s="874"/>
      <c r="L213" s="874"/>
      <c r="M213" s="874"/>
      <c r="N213" s="874"/>
      <c r="O213" s="874"/>
      <c r="P213" s="874"/>
      <c r="Q213" s="874"/>
      <c r="R213" s="874"/>
      <c r="S213" s="874"/>
      <c r="T213" s="874"/>
      <c r="U213" s="874"/>
      <c r="V213" s="874"/>
      <c r="W213" s="874"/>
      <c r="X213" s="874"/>
      <c r="Y213" s="874"/>
      <c r="Z213" s="874"/>
      <c r="AA213" s="874"/>
      <c r="AB213" s="874"/>
      <c r="AC213" s="874"/>
      <c r="AD213" s="874"/>
      <c r="AE213" s="874"/>
      <c r="AF213" s="874"/>
      <c r="AG213" s="874"/>
      <c r="AH213" s="874"/>
      <c r="AI213" s="874"/>
      <c r="AJ213" s="874"/>
      <c r="AK213" s="874"/>
      <c r="AL213" s="874"/>
      <c r="AM213" s="874"/>
      <c r="AN213" s="874"/>
      <c r="AO213" s="874"/>
    </row>
    <row r="214" spans="1:41" x14ac:dyDescent="0.2">
      <c r="B214" s="982"/>
      <c r="C214" s="871" t="s">
        <v>391</v>
      </c>
      <c r="D214" s="869" t="s">
        <v>976</v>
      </c>
      <c r="E214" s="875">
        <f>AVERAGE(E196,E223)</f>
        <v>1.4724693579447798</v>
      </c>
      <c r="F214" s="875">
        <f>AVERAGE(F196,F223)</f>
        <v>1.4724693579447798</v>
      </c>
      <c r="G214" s="875">
        <f>AVERAGE(G196,G223)</f>
        <v>1.4724693579447798</v>
      </c>
      <c r="H214" s="875">
        <f>AVERAGE(H196,H223)</f>
        <v>1.4724693579447798</v>
      </c>
      <c r="I214" s="875">
        <f>AVERAGE(I196,I223)</f>
        <v>1.4560776260176567</v>
      </c>
      <c r="J214" s="875">
        <f>AVERAGE(J196,J223)</f>
        <v>1.4560776260176567</v>
      </c>
      <c r="K214" s="875">
        <f>AVERAGE(K196,K223)</f>
        <v>1.4654526260176568</v>
      </c>
      <c r="L214" s="875">
        <f>AVERAGE(L196,L223)</f>
        <v>1.4654526260176568</v>
      </c>
      <c r="M214" s="875">
        <f>AVERAGE(M196,M223)</f>
        <v>1.4654526260176568</v>
      </c>
      <c r="N214" s="875">
        <f>AVERAGE(N196,N223)</f>
        <v>1.4654526260176568</v>
      </c>
      <c r="O214" s="875">
        <f>AVERAGE(O196,O223)</f>
        <v>1.4654526260176568</v>
      </c>
      <c r="P214" s="875">
        <f>AVERAGE(P196,P223)</f>
        <v>1.4654526260176568</v>
      </c>
      <c r="Q214" s="875">
        <f>AVERAGE(Q196,Q223)</f>
        <v>1.4654526260176568</v>
      </c>
      <c r="R214" s="875">
        <f>AVERAGE(R196,R223)</f>
        <v>1.4974984793698967</v>
      </c>
      <c r="S214" s="875">
        <f>AVERAGE(S196,S223)</f>
        <v>1.4974984793698967</v>
      </c>
      <c r="T214" s="875">
        <f>AVERAGE(T196,T223)</f>
        <v>1.5110401460365632</v>
      </c>
      <c r="U214" s="875">
        <f>AVERAGE(U196,U223)</f>
        <v>1.5110401460365632</v>
      </c>
      <c r="V214" s="875">
        <f>AVERAGE(V196,V223)</f>
        <v>1.5110401460365632</v>
      </c>
      <c r="W214" s="875">
        <f>AVERAGE(W196,W223)</f>
        <v>1.4891165494766052</v>
      </c>
      <c r="X214" s="875">
        <f>AVERAGE(X196,X223)</f>
        <v>1.4932832161432716</v>
      </c>
      <c r="Y214" s="875">
        <f>AVERAGE(Y196,Y223)</f>
        <v>1.4932832161432716</v>
      </c>
      <c r="Z214" s="875">
        <f>AVERAGE(Z196,Z223)</f>
        <v>1.4932832161432716</v>
      </c>
      <c r="AA214" s="875">
        <f>AVERAGE(AA196,AA223)</f>
        <v>1.4797415494766051</v>
      </c>
      <c r="AB214" s="875">
        <f>AVERAGE(AB196,AB223)</f>
        <v>1.4462687904617573</v>
      </c>
      <c r="AC214" s="875">
        <f>AVERAGE(AC196,AC223)</f>
        <v>1.4525187904617574</v>
      </c>
      <c r="AD214" s="875">
        <f>AVERAGE(AD196,AD223)</f>
        <v>1.4525187904617574</v>
      </c>
      <c r="AE214" s="875">
        <f>AVERAGE(AE196,AE223)</f>
        <v>1.4525187904617574</v>
      </c>
      <c r="AF214" s="875">
        <f>AVERAGE(AF196,AF223)</f>
        <v>1.4525187904617574</v>
      </c>
      <c r="AG214" s="875">
        <f>AVERAGE(AG196,AG223)</f>
        <v>1.4525187904617574</v>
      </c>
      <c r="AH214" s="875">
        <f>AVERAGE(AH196,AH223)</f>
        <v>1.4525187904617574</v>
      </c>
      <c r="AI214" s="875">
        <f>AVERAGE(AI196,AI223)</f>
        <v>1.4525187904617574</v>
      </c>
      <c r="AJ214" s="875">
        <f>AVERAGE(AJ196,AJ223)</f>
        <v>1.4431437904617574</v>
      </c>
      <c r="AK214" s="875">
        <f>AVERAGE(AK196,AK223)</f>
        <v>1.4099304514462849</v>
      </c>
      <c r="AL214" s="875">
        <f>AVERAGE(AL196,AL223)</f>
        <v>1.4245137847796185</v>
      </c>
      <c r="AM214" s="875">
        <f>AVERAGE(AM196,AM223)</f>
        <v>1.4245137847796185</v>
      </c>
      <c r="AN214" s="875">
        <f>AVERAGE(AN196,AN223)</f>
        <v>1.4245137847796185</v>
      </c>
      <c r="AO214" s="875">
        <f>AVERAGE(AO196,AO223)</f>
        <v>1.4245137847796185</v>
      </c>
    </row>
    <row r="215" spans="1:41" x14ac:dyDescent="0.2">
      <c r="B215" s="982"/>
      <c r="C215" s="871" t="s">
        <v>392</v>
      </c>
      <c r="D215" s="869" t="s">
        <v>977</v>
      </c>
      <c r="E215" s="875">
        <f>AVERAGE(E197,E224)</f>
        <v>1.0678216809209491</v>
      </c>
      <c r="F215" s="875">
        <f>AVERAGE(F197,F224)</f>
        <v>1.0663166445463932</v>
      </c>
      <c r="G215" s="875">
        <f>AVERAGE(G197,G224)</f>
        <v>1.0656820221295193</v>
      </c>
      <c r="H215" s="875">
        <f>AVERAGE(H197,H224)</f>
        <v>1.0644475880972524</v>
      </c>
      <c r="I215" s="875">
        <f>AVERAGE(I197,I224)</f>
        <v>1.0426342642994593</v>
      </c>
      <c r="J215" s="875">
        <f>AVERAGE(J197,J224)</f>
        <v>1.0386449305952561</v>
      </c>
      <c r="K215" s="875">
        <f>AVERAGE(K197,K224)</f>
        <v>1.0568709920813766</v>
      </c>
      <c r="L215" s="875">
        <f>AVERAGE(L197,L224)</f>
        <v>1.0571257330789245</v>
      </c>
      <c r="M215" s="875">
        <f>AVERAGE(M197,M224)</f>
        <v>1.0609667987992046</v>
      </c>
      <c r="N215" s="875">
        <f>AVERAGE(N197,N224)</f>
        <v>1.0613778543709309</v>
      </c>
      <c r="O215" s="875">
        <f>AVERAGE(O197,O224)</f>
        <v>1.062044715212374</v>
      </c>
      <c r="P215" s="875">
        <f>AVERAGE(P197,P224)</f>
        <v>1.0585968086724329</v>
      </c>
      <c r="Q215" s="875">
        <f>AVERAGE(Q197,Q224)</f>
        <v>1.0556364601556703</v>
      </c>
      <c r="R215" s="875">
        <f>AVERAGE(R197,R224)</f>
        <v>1.0455973317504963</v>
      </c>
      <c r="S215" s="875">
        <f>AVERAGE(S197,S224)</f>
        <v>1.032478956427854</v>
      </c>
      <c r="T215" s="875">
        <f>AVERAGE(T197,T224)</f>
        <v>1.0598307296405562</v>
      </c>
      <c r="U215" s="875">
        <f>AVERAGE(U197,U224)</f>
        <v>1.0612420620784988</v>
      </c>
      <c r="V215" s="875">
        <f>AVERAGE(V197,V224)</f>
        <v>1.0598065312694316</v>
      </c>
      <c r="W215" s="875">
        <f>AVERAGE(W197,W224)</f>
        <v>1.0485937058667156</v>
      </c>
      <c r="X215" s="875">
        <f>AVERAGE(X197,X224)</f>
        <v>1.0582321157771175</v>
      </c>
      <c r="Y215" s="875">
        <f>AVERAGE(Y197,Y224)</f>
        <v>1.0586693306680344</v>
      </c>
      <c r="Z215" s="875">
        <f>AVERAGE(Z197,Z224)</f>
        <v>1.057272451877783</v>
      </c>
      <c r="AA215" s="875">
        <f>AVERAGE(AA197,AA224)</f>
        <v>1.0308785477675251</v>
      </c>
      <c r="AB215" s="875">
        <f>AVERAGE(AB197,AB224)</f>
        <v>1.0353400456601825</v>
      </c>
      <c r="AC215" s="875">
        <f>AVERAGE(AC197,AC224)</f>
        <v>1.0451062204023223</v>
      </c>
      <c r="AD215" s="875">
        <f>AVERAGE(AD197,AD224)</f>
        <v>1.0450263420783865</v>
      </c>
      <c r="AE215" s="875">
        <f>AVERAGE(AE197,AE224)</f>
        <v>1.0482353208701902</v>
      </c>
      <c r="AF215" s="875">
        <f>AVERAGE(AF197,AF224)</f>
        <v>1.0492596872557947</v>
      </c>
      <c r="AG215" s="875">
        <f>AVERAGE(AG197,AG224)</f>
        <v>1.0470311377339663</v>
      </c>
      <c r="AH215" s="875">
        <f>AVERAGE(AH197,AH224)</f>
        <v>1.0430138633934627</v>
      </c>
      <c r="AI215" s="875">
        <f>AVERAGE(AI197,AI224)</f>
        <v>1.0415458594861597</v>
      </c>
      <c r="AJ215" s="875">
        <f>AVERAGE(AJ197,AJ224)</f>
        <v>1.0227479886433735</v>
      </c>
      <c r="AK215" s="875">
        <f>AVERAGE(AK197,AK224)</f>
        <v>1.0309360440086999</v>
      </c>
      <c r="AL215" s="875">
        <f>AVERAGE(AL197,AL224)</f>
        <v>1.0463871253185717</v>
      </c>
      <c r="AM215" s="875">
        <f>AVERAGE(AM197,AM224)</f>
        <v>1.0351870797256399</v>
      </c>
      <c r="AN215" s="875">
        <f>AVERAGE(AN197,AN224)</f>
        <v>1.0296337899985222</v>
      </c>
      <c r="AO215" s="875">
        <f>AVERAGE(AO197,AO224)</f>
        <v>1.0229921280112624</v>
      </c>
    </row>
    <row r="216" spans="1:41" x14ac:dyDescent="0.2">
      <c r="B216" s="982"/>
      <c r="C216" s="871" t="s">
        <v>493</v>
      </c>
      <c r="D216" s="869" t="s">
        <v>498</v>
      </c>
      <c r="E216" s="874"/>
      <c r="F216" s="874"/>
      <c r="G216" s="874"/>
      <c r="H216" s="874"/>
      <c r="I216" s="874"/>
      <c r="J216" s="874"/>
      <c r="K216" s="874"/>
      <c r="L216" s="874"/>
      <c r="M216" s="874"/>
      <c r="N216" s="874"/>
      <c r="O216" s="874"/>
      <c r="P216" s="874"/>
      <c r="Q216" s="874"/>
      <c r="R216" s="874"/>
      <c r="S216" s="874"/>
      <c r="T216" s="874"/>
      <c r="U216" s="874"/>
      <c r="V216" s="874"/>
      <c r="W216" s="874"/>
      <c r="X216" s="874"/>
      <c r="Y216" s="874"/>
      <c r="Z216" s="874"/>
      <c r="AA216" s="874"/>
      <c r="AB216" s="874"/>
      <c r="AC216" s="874"/>
      <c r="AD216" s="874"/>
      <c r="AE216" s="874"/>
      <c r="AF216" s="874"/>
      <c r="AG216" s="874"/>
      <c r="AH216" s="874"/>
      <c r="AI216" s="874"/>
      <c r="AJ216" s="874"/>
      <c r="AK216" s="874"/>
      <c r="AL216" s="874"/>
      <c r="AM216" s="874"/>
      <c r="AN216" s="874"/>
      <c r="AO216" s="874"/>
    </row>
    <row r="217" spans="1:41" x14ac:dyDescent="0.2">
      <c r="B217" s="982"/>
      <c r="C217" s="871" t="s">
        <v>494</v>
      </c>
      <c r="D217" s="871" t="s">
        <v>497</v>
      </c>
      <c r="E217" s="876" cm="1">
        <f t="array" ref="E217">INDEX('SCREED ELEVATIONS'!$1:$1048576,_xlfn.XMATCH(RIGHT($A211,LEN($A211)-3),'SCREED ELEVATIONS'!$A:$A)+2+COLUMN()-5,3)</f>
        <v>8.5</v>
      </c>
      <c r="F217" s="876" cm="1">
        <f t="array" ref="F217">INDEX('SCREED ELEVATIONS'!$1:$1048576,_xlfn.XMATCH(RIGHT($A211,LEN($A211)-3),'SCREED ELEVATIONS'!$A:$A)+2+COLUMN()-5,3)</f>
        <v>8.5</v>
      </c>
      <c r="G217" s="876" cm="1">
        <f t="array" ref="G217">INDEX('SCREED ELEVATIONS'!$1:$1048576,_xlfn.XMATCH(RIGHT($A211,LEN($A211)-3),'SCREED ELEVATIONS'!$A:$A)+2+COLUMN()-5,3)</f>
        <v>8.5</v>
      </c>
      <c r="H217" s="876" cm="1">
        <f t="array" ref="H217">INDEX('SCREED ELEVATIONS'!$1:$1048576,_xlfn.XMATCH(RIGHT($A211,LEN($A211)-3),'SCREED ELEVATIONS'!$A:$A)+2+COLUMN()-5,3)</f>
        <v>8.5</v>
      </c>
      <c r="I217" s="876" cm="1">
        <f t="array" ref="I217">INDEX('SCREED ELEVATIONS'!$1:$1048576,_xlfn.XMATCH(RIGHT($A211,LEN($A211)-3),'SCREED ELEVATIONS'!$A:$A)+2+COLUMN()-5,3)</f>
        <v>8.5</v>
      </c>
      <c r="J217" s="876" cm="1">
        <f t="array" ref="J217">INDEX('SCREED ELEVATIONS'!$1:$1048576,_xlfn.XMATCH(RIGHT($A211,LEN($A211)-3),'SCREED ELEVATIONS'!$A:$A)+2+COLUMN()-5,3)</f>
        <v>8.5</v>
      </c>
      <c r="K217" s="876" cm="1">
        <f t="array" ref="K217">INDEX('SCREED ELEVATIONS'!$1:$1048576,_xlfn.XMATCH(RIGHT($A211,LEN($A211)-3),'SCREED ELEVATIONS'!$A:$A)+2+COLUMN()-5,3)</f>
        <v>8.5</v>
      </c>
      <c r="L217" s="876" cm="1">
        <f t="array" ref="L217">INDEX('SCREED ELEVATIONS'!$1:$1048576,_xlfn.XMATCH(RIGHT($A211,LEN($A211)-3),'SCREED ELEVATIONS'!$A:$A)+2+COLUMN()-5,3)</f>
        <v>8.5</v>
      </c>
      <c r="M217" s="876" cm="1">
        <f t="array" ref="M217">INDEX('SCREED ELEVATIONS'!$1:$1048576,_xlfn.XMATCH(RIGHT($A211,LEN($A211)-3),'SCREED ELEVATIONS'!$A:$A)+2+COLUMN()-5,3)</f>
        <v>8.5</v>
      </c>
      <c r="N217" s="876" cm="1">
        <f t="array" ref="N217">INDEX('SCREED ELEVATIONS'!$1:$1048576,_xlfn.XMATCH(RIGHT($A211,LEN($A211)-3),'SCREED ELEVATIONS'!$A:$A)+2+COLUMN()-5,3)</f>
        <v>8.5</v>
      </c>
      <c r="O217" s="876" cm="1">
        <f t="array" ref="O217">INDEX('SCREED ELEVATIONS'!$1:$1048576,_xlfn.XMATCH(RIGHT($A211,LEN($A211)-3),'SCREED ELEVATIONS'!$A:$A)+2+COLUMN()-5,3)</f>
        <v>8.5</v>
      </c>
      <c r="P217" s="876" cm="1">
        <f t="array" ref="P217">INDEX('SCREED ELEVATIONS'!$1:$1048576,_xlfn.XMATCH(RIGHT($A211,LEN($A211)-3),'SCREED ELEVATIONS'!$A:$A)+2+COLUMN()-5,3)</f>
        <v>8.5</v>
      </c>
      <c r="Q217" s="876" cm="1">
        <f t="array" ref="Q217">INDEX('SCREED ELEVATIONS'!$1:$1048576,_xlfn.XMATCH(RIGHT($A211,LEN($A211)-3),'SCREED ELEVATIONS'!$A:$A)+2+COLUMN()-5,3)</f>
        <v>8.5</v>
      </c>
      <c r="R217" s="876" cm="1">
        <f t="array" ref="R217">INDEX('SCREED ELEVATIONS'!$1:$1048576,_xlfn.XMATCH(RIGHT($A211,LEN($A211)-3),'SCREED ELEVATIONS'!$A:$A)+2+COLUMN()-5,3)</f>
        <v>8.5</v>
      </c>
      <c r="S217" s="876" cm="1">
        <f t="array" ref="S217">INDEX('SCREED ELEVATIONS'!$1:$1048576,_xlfn.XMATCH(RIGHT($A211,LEN($A211)-3),'SCREED ELEVATIONS'!$A:$A)+2+COLUMN()-5,3)</f>
        <v>8.5</v>
      </c>
      <c r="T217" s="876" cm="1">
        <f t="array" ref="T217">INDEX('SCREED ELEVATIONS'!$1:$1048576,_xlfn.XMATCH(RIGHT($A211,LEN($A211)-3),'SCREED ELEVATIONS'!$A:$A)+2+COLUMN()-5,3)</f>
        <v>8.5</v>
      </c>
      <c r="U217" s="876" cm="1">
        <f t="array" ref="U217">INDEX('SCREED ELEVATIONS'!$1:$1048576,_xlfn.XMATCH(RIGHT($A211,LEN($A211)-3),'SCREED ELEVATIONS'!$A:$A)+2+COLUMN()-5,3)</f>
        <v>8.5</v>
      </c>
      <c r="V217" s="876" cm="1">
        <f t="array" ref="V217">INDEX('SCREED ELEVATIONS'!$1:$1048576,_xlfn.XMATCH(RIGHT($A211,LEN($A211)-3),'SCREED ELEVATIONS'!$A:$A)+2+COLUMN()-5,3)</f>
        <v>8.5</v>
      </c>
      <c r="W217" s="876" cm="1">
        <f t="array" ref="W217">INDEX('SCREED ELEVATIONS'!$1:$1048576,_xlfn.XMATCH(RIGHT($A211,LEN($A211)-3),'SCREED ELEVATIONS'!$A:$A)+2+COLUMN()-5,3)</f>
        <v>8.5</v>
      </c>
      <c r="X217" s="876" cm="1">
        <f t="array" ref="X217">INDEX('SCREED ELEVATIONS'!$1:$1048576,_xlfn.XMATCH(RIGHT($A211,LEN($A211)-3),'SCREED ELEVATIONS'!$A:$A)+2+COLUMN()-5,3)</f>
        <v>8.5</v>
      </c>
      <c r="Y217" s="876" cm="1">
        <f t="array" ref="Y217">INDEX('SCREED ELEVATIONS'!$1:$1048576,_xlfn.XMATCH(RIGHT($A211,LEN($A211)-3),'SCREED ELEVATIONS'!$A:$A)+2+COLUMN()-5,3)</f>
        <v>8.5</v>
      </c>
      <c r="Z217" s="876" cm="1">
        <f t="array" ref="Z217">INDEX('SCREED ELEVATIONS'!$1:$1048576,_xlfn.XMATCH(RIGHT($A211,LEN($A211)-3),'SCREED ELEVATIONS'!$A:$A)+2+COLUMN()-5,3)</f>
        <v>8.5</v>
      </c>
      <c r="AA217" s="876" cm="1">
        <f t="array" ref="AA217">INDEX('SCREED ELEVATIONS'!$1:$1048576,_xlfn.XMATCH(RIGHT($A211,LEN($A211)-3),'SCREED ELEVATIONS'!$A:$A)+2+COLUMN()-5,3)</f>
        <v>8.5</v>
      </c>
      <c r="AB217" s="876" cm="1">
        <f t="array" ref="AB217">INDEX('SCREED ELEVATIONS'!$1:$1048576,_xlfn.XMATCH(RIGHT($A211,LEN($A211)-3),'SCREED ELEVATIONS'!$A:$A)+2+COLUMN()-5,3)</f>
        <v>8.5</v>
      </c>
      <c r="AC217" s="876" cm="1">
        <f t="array" ref="AC217">INDEX('SCREED ELEVATIONS'!$1:$1048576,_xlfn.XMATCH(RIGHT($A211,LEN($A211)-3),'SCREED ELEVATIONS'!$A:$A)+2+COLUMN()-5,3)</f>
        <v>8.5</v>
      </c>
      <c r="AD217" s="876" cm="1">
        <f t="array" ref="AD217">INDEX('SCREED ELEVATIONS'!$1:$1048576,_xlfn.XMATCH(RIGHT($A211,LEN($A211)-3),'SCREED ELEVATIONS'!$A:$A)+2+COLUMN()-5,3)</f>
        <v>8.5</v>
      </c>
      <c r="AE217" s="876" cm="1">
        <f t="array" ref="AE217">INDEX('SCREED ELEVATIONS'!$1:$1048576,_xlfn.XMATCH(RIGHT($A211,LEN($A211)-3),'SCREED ELEVATIONS'!$A:$A)+2+COLUMN()-5,3)</f>
        <v>8.5</v>
      </c>
      <c r="AF217" s="876" cm="1">
        <f t="array" ref="AF217">INDEX('SCREED ELEVATIONS'!$1:$1048576,_xlfn.XMATCH(RIGHT($A211,LEN($A211)-3),'SCREED ELEVATIONS'!$A:$A)+2+COLUMN()-5,3)</f>
        <v>8.5</v>
      </c>
      <c r="AG217" s="876" cm="1">
        <f t="array" ref="AG217">INDEX('SCREED ELEVATIONS'!$1:$1048576,_xlfn.XMATCH(RIGHT($A211,LEN($A211)-3),'SCREED ELEVATIONS'!$A:$A)+2+COLUMN()-5,3)</f>
        <v>8.5</v>
      </c>
      <c r="AH217" s="876" cm="1">
        <f t="array" ref="AH217">INDEX('SCREED ELEVATIONS'!$1:$1048576,_xlfn.XMATCH(RIGHT($A211,LEN($A211)-3),'SCREED ELEVATIONS'!$A:$A)+2+COLUMN()-5,3)</f>
        <v>8.5</v>
      </c>
      <c r="AI217" s="876" cm="1">
        <f t="array" ref="AI217">INDEX('SCREED ELEVATIONS'!$1:$1048576,_xlfn.XMATCH(RIGHT($A211,LEN($A211)-3),'SCREED ELEVATIONS'!$A:$A)+2+COLUMN()-5,3)</f>
        <v>8.5</v>
      </c>
      <c r="AJ217" s="876" cm="1">
        <f t="array" ref="AJ217">INDEX('SCREED ELEVATIONS'!$1:$1048576,_xlfn.XMATCH(RIGHT($A211,LEN($A211)-3),'SCREED ELEVATIONS'!$A:$A)+2+COLUMN()-5,3)</f>
        <v>8.5</v>
      </c>
      <c r="AK217" s="876" cm="1">
        <f t="array" ref="AK217">INDEX('SCREED ELEVATIONS'!$1:$1048576,_xlfn.XMATCH(RIGHT($A211,LEN($A211)-3),'SCREED ELEVATIONS'!$A:$A)+2+COLUMN()-5,3)</f>
        <v>8.5</v>
      </c>
      <c r="AL217" s="876" cm="1">
        <f t="array" ref="AL217">INDEX('SCREED ELEVATIONS'!$1:$1048576,_xlfn.XMATCH(RIGHT($A211,LEN($A211)-3),'SCREED ELEVATIONS'!$A:$A)+2+COLUMN()-5,3)</f>
        <v>8.5</v>
      </c>
      <c r="AM217" s="876" cm="1">
        <f t="array" ref="AM217">INDEX('SCREED ELEVATIONS'!$1:$1048576,_xlfn.XMATCH(RIGHT($A211,LEN($A211)-3),'SCREED ELEVATIONS'!$A:$A)+2+COLUMN()-5,3)</f>
        <v>8.5</v>
      </c>
      <c r="AN217" s="876" cm="1">
        <f t="array" ref="AN217">INDEX('SCREED ELEVATIONS'!$1:$1048576,_xlfn.XMATCH(RIGHT($A211,LEN($A211)-3),'SCREED ELEVATIONS'!$A:$A)+2+COLUMN()-5,3)</f>
        <v>8.5</v>
      </c>
      <c r="AO217" s="876" cm="1">
        <f t="array" ref="AO217">INDEX('SCREED ELEVATIONS'!$1:$1048576,_xlfn.XMATCH(RIGHT($A211,LEN($A211)-3),'SCREED ELEVATIONS'!$A:$A)+2+COLUMN()-5,3)</f>
        <v>8.5</v>
      </c>
    </row>
    <row r="218" spans="1:41" x14ac:dyDescent="0.2">
      <c r="B218" s="982"/>
      <c r="C218" s="871" t="s">
        <v>495</v>
      </c>
      <c r="D218" s="869" t="s">
        <v>978</v>
      </c>
      <c r="E218" s="874"/>
      <c r="F218" s="874"/>
      <c r="G218" s="874"/>
      <c r="H218" s="874"/>
      <c r="I218" s="874"/>
      <c r="J218" s="874"/>
      <c r="K218" s="874"/>
      <c r="L218" s="874"/>
      <c r="M218" s="874"/>
      <c r="N218" s="874"/>
      <c r="O218" s="874"/>
      <c r="P218" s="874"/>
      <c r="Q218" s="874"/>
      <c r="R218" s="874"/>
      <c r="S218" s="874"/>
      <c r="T218" s="874"/>
      <c r="U218" s="874"/>
      <c r="V218" s="874"/>
      <c r="W218" s="874"/>
      <c r="X218" s="874"/>
      <c r="Y218" s="874"/>
      <c r="Z218" s="874"/>
      <c r="AA218" s="874"/>
      <c r="AB218" s="874"/>
      <c r="AC218" s="874"/>
      <c r="AD218" s="874"/>
      <c r="AE218" s="874"/>
      <c r="AF218" s="874"/>
      <c r="AG218" s="874"/>
      <c r="AH218" s="874"/>
      <c r="AI218" s="874"/>
      <c r="AJ218" s="874"/>
      <c r="AK218" s="874"/>
      <c r="AL218" s="874"/>
      <c r="AM218" s="874"/>
      <c r="AN218" s="874"/>
      <c r="AO218" s="874"/>
    </row>
    <row r="219" spans="1:41" x14ac:dyDescent="0.2">
      <c r="A219" s="464" t="str">
        <f>'TOP OF DECK ELEVATIONS'!DV10</f>
        <v>PHASED CONSTRUCTION LINE RIGHT</v>
      </c>
      <c r="B219" s="1111" t="str">
        <f>A219</f>
        <v>PHASED CONSTRUCTION LINE RIGHT</v>
      </c>
      <c r="C219" s="871" t="s">
        <v>164</v>
      </c>
      <c r="D219" s="871" t="s">
        <v>975</v>
      </c>
      <c r="E219" s="874" cm="1">
        <f t="array" ref="E219">INDEX('TOP OF DECK ELEVATIONS'!$1:$1048576,COLUMN(O219),_xlfn.XMATCH($A219,'TOP OF DECK ELEVATIONS'!$10:$10)+3)</f>
        <v>1059.7721664097719</v>
      </c>
      <c r="F219" s="874" cm="1">
        <f t="array" ref="F219">INDEX('TOP OF DECK ELEVATIONS'!$1:$1048576,COLUMN(P219),_xlfn.XMATCH($A219,'TOP OF DECK ELEVATIONS'!$10:$10)+3)</f>
        <v>1060.072028096572</v>
      </c>
      <c r="G219" s="874" cm="1">
        <f t="array" ref="G219">INDEX('TOP OF DECK ELEVATIONS'!$1:$1048576,COLUMN(Q219),_xlfn.XMATCH($A219,'TOP OF DECK ELEVATIONS'!$10:$10)+3)</f>
        <v>1060.3718897833719</v>
      </c>
      <c r="H219" s="874" cm="1">
        <f t="array" ref="H219">INDEX('TOP OF DECK ELEVATIONS'!$1:$1048576,COLUMN(R219),_xlfn.XMATCH($A219,'TOP OF DECK ELEVATIONS'!$10:$10)+3)</f>
        <v>1060.671751470172</v>
      </c>
      <c r="I219" s="874" cm="1">
        <f t="array" ref="I219">INDEX('TOP OF DECK ELEVATIONS'!$1:$1048576,COLUMN(S219),_xlfn.XMATCH($A219,'TOP OF DECK ELEVATIONS'!$10:$10)+3)</f>
        <v>1060.9716131569719</v>
      </c>
      <c r="J219" s="874" cm="1">
        <f t="array" ref="J219">INDEX('TOP OF DECK ELEVATIONS'!$1:$1048576,COLUMN(T219),_xlfn.XMATCH($A219,'TOP OF DECK ELEVATIONS'!$10:$10)+3)</f>
        <v>1061.1858107194719</v>
      </c>
      <c r="K219" s="874" cm="1">
        <f t="array" ref="K219">INDEX('TOP OF DECK ELEVATIONS'!$1:$1048576,COLUMN(U219),_xlfn.XMATCH($A219,'TOP OF DECK ELEVATIONS'!$10:$10)+3)</f>
        <v>1061.329289559772</v>
      </c>
      <c r="L219" s="874" cm="1">
        <f t="array" ref="L219">INDEX('TOP OF DECK ELEVATIONS'!$1:$1048576,COLUMN(V219),_xlfn.XMATCH($A219,'TOP OF DECK ELEVATIONS'!$10:$10)+3)</f>
        <v>1061.4000082819719</v>
      </c>
      <c r="M219" s="874" cm="1">
        <f t="array" ref="M219">INDEX('TOP OF DECK ELEVATIONS'!$1:$1048576,COLUMN(W219),_xlfn.XMATCH($A219,'TOP OF DECK ELEVATIONS'!$10:$10)+3)</f>
        <v>1061.6142058444718</v>
      </c>
      <c r="N219" s="874" cm="1">
        <f t="array" ref="N219">INDEX('TOP OF DECK ELEVATIONS'!$1:$1048576,COLUMN(X219),_xlfn.XMATCH($A219,'TOP OF DECK ELEVATIONS'!$10:$10)+3)</f>
        <v>1061.8284034069718</v>
      </c>
      <c r="O219" s="874" cm="1">
        <f t="array" ref="O219">INDEX('TOP OF DECK ELEVATIONS'!$1:$1048576,COLUMN(Y219),_xlfn.XMATCH($A219,'TOP OF DECK ELEVATIONS'!$10:$10)+3)</f>
        <v>1062.042600969472</v>
      </c>
      <c r="P219" s="874" cm="1">
        <f t="array" ref="P219">INDEX('TOP OF DECK ELEVATIONS'!$1:$1048576,COLUMN(Z219),_xlfn.XMATCH($A219,'TOP OF DECK ELEVATIONS'!$10:$10)+3)</f>
        <v>1062.256798531972</v>
      </c>
      <c r="Q219" s="874" cm="1">
        <f t="array" ref="Q219">INDEX('TOP OF DECK ELEVATIONS'!$1:$1048576,COLUMN(AA219),_xlfn.XMATCH($A219,'TOP OF DECK ELEVATIONS'!$10:$10)+3)</f>
        <v>1062.470996094472</v>
      </c>
      <c r="R219" s="874" cm="1">
        <f t="array" ref="R219">INDEX('TOP OF DECK ELEVATIONS'!$1:$1048576,COLUMN(AB219),_xlfn.XMATCH($A219,'TOP OF DECK ELEVATIONS'!$10:$10)+3)</f>
        <v>1062.6851936569719</v>
      </c>
      <c r="S219" s="874" cm="1">
        <f t="array" ref="S219">INDEX('TOP OF DECK ELEVATIONS'!$1:$1048576,COLUMN(AC219),_xlfn.XMATCH($A219,'TOP OF DECK ELEVATIONS'!$10:$10)+3)</f>
        <v>1062.9915893007219</v>
      </c>
      <c r="T219" s="874" cm="1">
        <f t="array" ref="T219">INDEX('TOP OF DECK ELEVATIONS'!$1:$1048576,COLUMN(AD219),_xlfn.XMATCH($A219,'TOP OF DECK ELEVATIONS'!$10:$10)+3)</f>
        <v>1063.117373559772</v>
      </c>
      <c r="U219" s="874" cm="1">
        <f t="array" ref="U219">INDEX('TOP OF DECK ELEVATIONS'!$1:$1048576,COLUMN(AE219),_xlfn.XMATCH($A219,'TOP OF DECK ELEVATIONS'!$10:$10)+3)</f>
        <v>1063.2979849444719</v>
      </c>
      <c r="V219" s="874" cm="1">
        <f t="array" ref="V219">INDEX('TOP OF DECK ELEVATIONS'!$1:$1048576,COLUMN(AF219),_xlfn.XMATCH($A219,'TOP OF DECK ELEVATIONS'!$10:$10)+3)</f>
        <v>1063.6043805882218</v>
      </c>
      <c r="W219" s="874" cm="1">
        <f t="array" ref="W219">INDEX('TOP OF DECK ELEVATIONS'!$1:$1048576,COLUMN(AG219),_xlfn.XMATCH($A219,'TOP OF DECK ELEVATIONS'!$10:$10)+3)</f>
        <v>1063.9107762319718</v>
      </c>
      <c r="X219" s="874" cm="1">
        <f t="array" ref="X219">INDEX('TOP OF DECK ELEVATIONS'!$1:$1048576,COLUMN(AH219),_xlfn.XMATCH($A219,'TOP OF DECK ELEVATIONS'!$10:$10)+3)</f>
        <v>1064.217171875722</v>
      </c>
      <c r="Y219" s="874" cm="1">
        <f t="array" ref="Y219">INDEX('TOP OF DECK ELEVATIONS'!$1:$1048576,COLUMN(AI219),_xlfn.XMATCH($A219,'TOP OF DECK ELEVATIONS'!$10:$10)+3)</f>
        <v>1064.523567519472</v>
      </c>
      <c r="Z219" s="874" cm="1">
        <f t="array" ref="Z219">INDEX('TOP OF DECK ELEVATIONS'!$1:$1048576,COLUMN(AJ219),_xlfn.XMATCH($A219,'TOP OF DECK ELEVATIONS'!$10:$10)+3)</f>
        <v>1064.7042981097718</v>
      </c>
      <c r="AA219" s="874" cm="1">
        <f t="array" ref="AA219">INDEX('TOP OF DECK ELEVATIONS'!$1:$1048576,COLUMN(AK219),_xlfn.XMATCH($A219,'TOP OF DECK ELEVATIONS'!$10:$10)+3)</f>
        <v>1064.8299631632219</v>
      </c>
      <c r="AB219" s="874" cm="1">
        <f t="array" ref="AB219">INDEX('TOP OF DECK ELEVATIONS'!$1:$1048576,COLUMN(AL219),_xlfn.XMATCH($A219,'TOP OF DECK ELEVATIONS'!$10:$10)+3)</f>
        <v>1065.1363588069719</v>
      </c>
      <c r="AC219" s="874" cm="1">
        <f t="array" ref="AC219">INDEX('TOP OF DECK ELEVATIONS'!$1:$1048576,COLUMN(AM219),_xlfn.XMATCH($A219,'TOP OF DECK ELEVATIONS'!$10:$10)+3)</f>
        <v>1065.3505563694719</v>
      </c>
      <c r="AD219" s="874" cm="1">
        <f t="array" ref="AD219">INDEX('TOP OF DECK ELEVATIONS'!$1:$1048576,COLUMN(AN219),_xlfn.XMATCH($A219,'TOP OF DECK ELEVATIONS'!$10:$10)+3)</f>
        <v>1065.5647539319718</v>
      </c>
      <c r="AE219" s="874" cm="1">
        <f t="array" ref="AE219">INDEX('TOP OF DECK ELEVATIONS'!$1:$1048576,COLUMN(AO219),_xlfn.XMATCH($A219,'TOP OF DECK ELEVATIONS'!$10:$10)+3)</f>
        <v>1065.7789514944718</v>
      </c>
      <c r="AF219" s="874" cm="1">
        <f t="array" ref="AF219">INDEX('TOP OF DECK ELEVATIONS'!$1:$1048576,COLUMN(AP219),_xlfn.XMATCH($A219,'TOP OF DECK ELEVATIONS'!$10:$10)+3)</f>
        <v>1065.9931490569718</v>
      </c>
      <c r="AG219" s="874" cm="1">
        <f t="array" ref="AG219">INDEX('TOP OF DECK ELEVATIONS'!$1:$1048576,COLUMN(AQ219),_xlfn.XMATCH($A219,'TOP OF DECK ELEVATIONS'!$10:$10)+3)</f>
        <v>1066.207346619472</v>
      </c>
      <c r="AH219" s="874" cm="1">
        <f t="array" ref="AH219">INDEX('TOP OF DECK ELEVATIONS'!$1:$1048576,COLUMN(AR219),_xlfn.XMATCH($A219,'TOP OF DECK ELEVATIONS'!$10:$10)+3)</f>
        <v>1066.421544181972</v>
      </c>
      <c r="AI219" s="874" cm="1">
        <f t="array" ref="AI219">INDEX('TOP OF DECK ELEVATIONS'!$1:$1048576,COLUMN(AS219),_xlfn.XMATCH($A219,'TOP OF DECK ELEVATIONS'!$10:$10)+3)</f>
        <v>1066.4923821097718</v>
      </c>
      <c r="AJ219" s="874" cm="1">
        <f t="array" ref="AJ219">INDEX('TOP OF DECK ELEVATIONS'!$1:$1048576,COLUMN(AT219),_xlfn.XMATCH($A219,'TOP OF DECK ELEVATIONS'!$10:$10)+3)</f>
        <v>1066.6357417444719</v>
      </c>
      <c r="AK219" s="874" cm="1">
        <f t="array" ref="AK219">INDEX('TOP OF DECK ELEVATIONS'!$1:$1048576,COLUMN(AU219),_xlfn.XMATCH($A219,'TOP OF DECK ELEVATIONS'!$10:$10)+3)</f>
        <v>1066.8499393069719</v>
      </c>
      <c r="AL219" s="874" cm="1">
        <f t="array" ref="AL219">INDEX('TOP OF DECK ELEVATIONS'!$1:$1048576,COLUMN(AV219),_xlfn.XMATCH($A219,'TOP OF DECK ELEVATIONS'!$10:$10)+3)</f>
        <v>1067.1498270699969</v>
      </c>
      <c r="AM219" s="874" cm="1">
        <f t="array" ref="AM219">INDEX('TOP OF DECK ELEVATIONS'!$1:$1048576,COLUMN(AW219),_xlfn.XMATCH($A219,'TOP OF DECK ELEVATIONS'!$10:$10)+3)</f>
        <v>1067.449714833022</v>
      </c>
      <c r="AN219" s="874" cm="1">
        <f t="array" ref="AN219">INDEX('TOP OF DECK ELEVATIONS'!$1:$1048576,COLUMN(AX219),_xlfn.XMATCH($A219,'TOP OF DECK ELEVATIONS'!$10:$10)+3)</f>
        <v>1067.749602596047</v>
      </c>
      <c r="AO219" s="874" cm="1">
        <f t="array" ref="AO219">INDEX('TOP OF DECK ELEVATIONS'!$1:$1048576,COLUMN(AY219),_xlfn.XMATCH($A219,'TOP OF DECK ELEVATIONS'!$10:$10)+3)</f>
        <v>1068.0494903590718</v>
      </c>
    </row>
    <row r="220" spans="1:41" x14ac:dyDescent="0.2">
      <c r="A220" s="464" t="str">
        <f>'TOP OF DECK ELEVATIONS'!AX10</f>
        <v>CL GIRDER H</v>
      </c>
      <c r="B220" s="982"/>
      <c r="C220" s="871" t="s">
        <v>165</v>
      </c>
      <c r="D220" s="871" t="s">
        <v>491</v>
      </c>
      <c r="E220" s="874"/>
      <c r="F220" s="874"/>
      <c r="G220" s="874"/>
      <c r="H220" s="874"/>
      <c r="I220" s="874"/>
      <c r="J220" s="874"/>
      <c r="K220" s="874"/>
      <c r="L220" s="874"/>
      <c r="M220" s="874"/>
      <c r="N220" s="874"/>
      <c r="O220" s="874"/>
      <c r="P220" s="874"/>
      <c r="Q220" s="874"/>
      <c r="R220" s="874"/>
      <c r="S220" s="874"/>
      <c r="T220" s="874"/>
      <c r="U220" s="874"/>
      <c r="V220" s="874"/>
      <c r="W220" s="874"/>
      <c r="X220" s="874"/>
      <c r="Y220" s="874"/>
      <c r="Z220" s="874"/>
      <c r="AA220" s="874"/>
      <c r="AB220" s="874"/>
      <c r="AC220" s="874"/>
      <c r="AD220" s="874"/>
      <c r="AE220" s="874"/>
      <c r="AF220" s="874"/>
      <c r="AG220" s="874"/>
      <c r="AH220" s="874"/>
      <c r="AI220" s="874"/>
      <c r="AJ220" s="874"/>
      <c r="AK220" s="874"/>
      <c r="AL220" s="874"/>
      <c r="AM220" s="874"/>
      <c r="AN220" s="874"/>
      <c r="AO220" s="874"/>
    </row>
    <row r="221" spans="1:41" x14ac:dyDescent="0.2">
      <c r="A221" s="9">
        <v>12</v>
      </c>
      <c r="B221" s="982"/>
      <c r="C221" s="871" t="s">
        <v>166</v>
      </c>
      <c r="D221" s="871" t="s">
        <v>492</v>
      </c>
      <c r="E221" s="874"/>
      <c r="F221" s="874"/>
      <c r="G221" s="874"/>
      <c r="H221" s="874"/>
      <c r="I221" s="874"/>
      <c r="J221" s="874"/>
      <c r="K221" s="874"/>
      <c r="L221" s="874"/>
      <c r="M221" s="874"/>
      <c r="N221" s="874"/>
      <c r="O221" s="874"/>
      <c r="P221" s="874"/>
      <c r="Q221" s="874"/>
      <c r="R221" s="874"/>
      <c r="S221" s="874"/>
      <c r="T221" s="874"/>
      <c r="U221" s="874"/>
      <c r="V221" s="874"/>
      <c r="W221" s="874"/>
      <c r="X221" s="874"/>
      <c r="Y221" s="874"/>
      <c r="Z221" s="874"/>
      <c r="AA221" s="874"/>
      <c r="AB221" s="874"/>
      <c r="AC221" s="874"/>
      <c r="AD221" s="874"/>
      <c r="AE221" s="874"/>
      <c r="AF221" s="874"/>
      <c r="AG221" s="874"/>
      <c r="AH221" s="874"/>
      <c r="AI221" s="874"/>
      <c r="AJ221" s="874"/>
      <c r="AK221" s="874"/>
      <c r="AL221" s="874"/>
      <c r="AM221" s="874"/>
      <c r="AN221" s="874"/>
      <c r="AO221" s="874"/>
    </row>
    <row r="222" spans="1:41" x14ac:dyDescent="0.2">
      <c r="B222" s="982"/>
      <c r="C222" s="871" t="s">
        <v>167</v>
      </c>
      <c r="D222" s="869" t="s">
        <v>499</v>
      </c>
      <c r="E222" s="874"/>
      <c r="F222" s="874"/>
      <c r="G222" s="874"/>
      <c r="H222" s="874"/>
      <c r="I222" s="874"/>
      <c r="J222" s="874"/>
      <c r="K222" s="874"/>
      <c r="L222" s="874"/>
      <c r="M222" s="874"/>
      <c r="N222" s="874"/>
      <c r="O222" s="874"/>
      <c r="P222" s="874"/>
      <c r="Q222" s="874"/>
      <c r="R222" s="874"/>
      <c r="S222" s="874"/>
      <c r="T222" s="874"/>
      <c r="U222" s="874"/>
      <c r="V222" s="874"/>
      <c r="W222" s="874"/>
      <c r="X222" s="874"/>
      <c r="Y222" s="874"/>
      <c r="Z222" s="874"/>
      <c r="AA222" s="874"/>
      <c r="AB222" s="874"/>
      <c r="AC222" s="874"/>
      <c r="AD222" s="874"/>
      <c r="AE222" s="874"/>
      <c r="AF222" s="874"/>
      <c r="AG222" s="874"/>
      <c r="AH222" s="874"/>
      <c r="AI222" s="874"/>
      <c r="AJ222" s="874"/>
      <c r="AK222" s="874"/>
      <c r="AL222" s="874"/>
      <c r="AM222" s="874"/>
      <c r="AN222" s="874"/>
      <c r="AO222" s="874"/>
    </row>
    <row r="223" spans="1:41" x14ac:dyDescent="0.2">
      <c r="B223" s="982"/>
      <c r="C223" s="871" t="s">
        <v>391</v>
      </c>
      <c r="D223" s="869" t="s">
        <v>976</v>
      </c>
      <c r="E223" s="875" cm="1">
        <f t="array" ref="E223:AO223">TRANSPOSE('SCREED ELEVATIONS'!$N$785:$N$821)</f>
        <v>1.3851182261452866</v>
      </c>
      <c r="F223" s="875">
        <v>1.3851182261452866</v>
      </c>
      <c r="G223" s="875">
        <v>1.3851182261452866</v>
      </c>
      <c r="H223" s="875">
        <v>1.3851182261452866</v>
      </c>
      <c r="I223" s="875">
        <v>1.368847054124416</v>
      </c>
      <c r="J223" s="875">
        <v>1.368847054124416</v>
      </c>
      <c r="K223" s="875">
        <v>1.3782220541244161</v>
      </c>
      <c r="L223" s="875">
        <v>1.3782220541244161</v>
      </c>
      <c r="M223" s="875">
        <v>1.3782220541244161</v>
      </c>
      <c r="N223" s="875">
        <v>1.3782220541244161</v>
      </c>
      <c r="O223" s="875">
        <v>1.3782220541244161</v>
      </c>
      <c r="P223" s="875">
        <v>1.3782220541244161</v>
      </c>
      <c r="Q223" s="875">
        <v>1.3782220541244161</v>
      </c>
      <c r="R223" s="875">
        <v>1.4077148505865067</v>
      </c>
      <c r="S223" s="875">
        <v>1.4077148505865067</v>
      </c>
      <c r="T223" s="875">
        <v>1.4212565172531733</v>
      </c>
      <c r="U223" s="875">
        <v>1.4212565172531733</v>
      </c>
      <c r="V223" s="875">
        <v>1.4212565172531733</v>
      </c>
      <c r="W223" s="875">
        <v>1.4005167160194347</v>
      </c>
      <c r="X223" s="875">
        <v>1.4046833826861012</v>
      </c>
      <c r="Y223" s="875">
        <v>1.4046833826861012</v>
      </c>
      <c r="Z223" s="875">
        <v>1.4046833826861012</v>
      </c>
      <c r="AA223" s="875">
        <v>1.3911417160194346</v>
      </c>
      <c r="AB223" s="875">
        <v>1.3599004742722434</v>
      </c>
      <c r="AC223" s="875">
        <v>1.3661504742722432</v>
      </c>
      <c r="AD223" s="875">
        <v>1.3661504742722432</v>
      </c>
      <c r="AE223" s="875">
        <v>1.3661504742722432</v>
      </c>
      <c r="AF223" s="875">
        <v>1.3661504742722432</v>
      </c>
      <c r="AG223" s="875">
        <v>1.3661504742722432</v>
      </c>
      <c r="AH223" s="875">
        <v>1.3661504742722432</v>
      </c>
      <c r="AI223" s="875">
        <v>1.3661504742722432</v>
      </c>
      <c r="AJ223" s="875">
        <v>1.3567754742722433</v>
      </c>
      <c r="AK223" s="875">
        <v>1.3257763578578026</v>
      </c>
      <c r="AL223" s="875">
        <v>1.340359691191136</v>
      </c>
      <c r="AM223" s="875">
        <v>1.340359691191136</v>
      </c>
      <c r="AN223" s="875">
        <v>1.340359691191136</v>
      </c>
      <c r="AO223" s="875">
        <v>1.340359691191136</v>
      </c>
    </row>
    <row r="224" spans="1:41" x14ac:dyDescent="0.2">
      <c r="B224" s="982"/>
      <c r="C224" s="871" t="s">
        <v>392</v>
      </c>
      <c r="D224" s="869" t="s">
        <v>977</v>
      </c>
      <c r="E224" s="875" cm="1">
        <f t="array" ref="E224">INDEX('SCREED ELEVATIONS'!$1:$1048576,_xlfn.XMATCH(RIGHT($A220,LEN($A220)-3),'SCREED ELEVATIONS'!$A:$A)+2+COLUMN()-5,10)</f>
        <v>1.018742685631739</v>
      </c>
      <c r="F224" s="875" cm="1">
        <f t="array" ref="F224">INDEX('SCREED ELEVATIONS'!$1:$1048576,_xlfn.XMATCH(RIGHT($A220,LEN($A220)-3),'SCREED ELEVATIONS'!$A:$A)+2+COLUMN()-5,10)</f>
        <v>1.017731055088777</v>
      </c>
      <c r="G224" s="875" cm="1">
        <f t="array" ref="G224">INDEX('SCREED ELEVATIONS'!$1:$1048576,_xlfn.XMATCH(RIGHT($A220,LEN($A220)-3),'SCREED ELEVATIONS'!$A:$A)+2+COLUMN()-5,10)</f>
        <v>1.0165510823871475</v>
      </c>
      <c r="H224" s="875" cm="1">
        <f t="array" ref="H224">INDEX('SCREED ELEVATIONS'!$1:$1048576,_xlfn.XMATCH(RIGHT($A220,LEN($A220)-3),'SCREED ELEVATIONS'!$A:$A)+2+COLUMN()-5,10)</f>
        <v>1.015411480050304</v>
      </c>
      <c r="I224" s="875" cm="1">
        <f t="array" ref="I224">INDEX('SCREED ELEVATIONS'!$1:$1048576,_xlfn.XMATCH(RIGHT($A220,LEN($A220)-3),'SCREED ELEVATIONS'!$A:$A)+2+COLUMN()-5,10)</f>
        <v>0.99300173197109931</v>
      </c>
      <c r="J224" s="875" cm="1">
        <f t="array" ref="J224">INDEX('SCREED ELEVATIONS'!$1:$1048576,_xlfn.XMATCH(RIGHT($A220,LEN($A220)-3),'SCREED ELEVATIONS'!$A:$A)+2+COLUMN()-5,10)</f>
        <v>0.99304545197990657</v>
      </c>
      <c r="K224" s="875" cm="1">
        <f t="array" ref="K224">INDEX('SCREED ELEVATIONS'!$1:$1048576,_xlfn.XMATCH(RIGHT($A220,LEN($A220)-3),'SCREED ELEVATIONS'!$A:$A)+2+COLUMN()-5,10)</f>
        <v>1.0106660230834954</v>
      </c>
      <c r="L224" s="875" cm="1">
        <f t="array" ref="L224">INDEX('SCREED ELEVATIONS'!$1:$1048576,_xlfn.XMATCH(RIGHT($A220,LEN($A220)-3),'SCREED ELEVATIONS'!$A:$A)+2+COLUMN()-5,10)</f>
        <v>1.0105908554920739</v>
      </c>
      <c r="M224" s="875" cm="1">
        <f t="array" ref="M224">INDEX('SCREED ELEVATIONS'!$1:$1048576,_xlfn.XMATCH(RIGHT($A220,LEN($A220)-3),'SCREED ELEVATIONS'!$A:$A)+2+COLUMN()-5,10)</f>
        <v>1.0139757605827804</v>
      </c>
      <c r="N224" s="875" cm="1">
        <f t="array" ref="N224">INDEX('SCREED ELEVATIONS'!$1:$1048576,_xlfn.XMATCH(RIGHT($A220,LEN($A220)-3),'SCREED ELEVATIONS'!$A:$A)+2+COLUMN()-5,10)</f>
        <v>1.0132004206458356</v>
      </c>
      <c r="O224" s="875" cm="1">
        <f t="array" ref="O224">INDEX('SCREED ELEVATIONS'!$1:$1048576,_xlfn.XMATCH(RIGHT($A220,LEN($A220)-3),'SCREED ELEVATIONS'!$A:$A)+2+COLUMN()-5,10)</f>
        <v>1.0130956020278341</v>
      </c>
      <c r="P224" s="875" cm="1">
        <f t="array" ref="P224">INDEX('SCREED ELEVATIONS'!$1:$1048576,_xlfn.XMATCH(RIGHT($A220,LEN($A220)-3),'SCREED ELEVATIONS'!$A:$A)+2+COLUMN()-5,10)</f>
        <v>1.0095358018541725</v>
      </c>
      <c r="Q224" s="875" cm="1">
        <f t="array" ref="Q224">INDEX('SCREED ELEVATIONS'!$1:$1048576,_xlfn.XMATCH(RIGHT($A220,LEN($A220)-3),'SCREED ELEVATIONS'!$A:$A)+2+COLUMN()-5,10)</f>
        <v>1.0034438444428184</v>
      </c>
      <c r="R224" s="875" cm="1">
        <f t="array" ref="R224">INDEX('SCREED ELEVATIONS'!$1:$1048576,_xlfn.XMATCH(RIGHT($A220,LEN($A220)-3),'SCREED ELEVATIONS'!$A:$A)+2+COLUMN()-5,10)</f>
        <v>0.99547021531632773</v>
      </c>
      <c r="S224" s="875" cm="1">
        <f t="array" ref="S224">INDEX('SCREED ELEVATIONS'!$1:$1048576,_xlfn.XMATCH(RIGHT($A220,LEN($A220)-3),'SCREED ELEVATIONS'!$A:$A)+2+COLUMN()-5,10)</f>
        <v>0.9840181513984414</v>
      </c>
      <c r="T224" s="875" cm="1">
        <f t="array" ref="T224">INDEX('SCREED ELEVATIONS'!$1:$1048576,_xlfn.XMATCH(RIGHT($A220,LEN($A220)-3),'SCREED ELEVATIONS'!$A:$A)+2+COLUMN()-5,10)</f>
        <v>1.0099961491917056</v>
      </c>
      <c r="U224" s="875" cm="1">
        <f t="array" ref="U224">INDEX('SCREED ELEVATIONS'!$1:$1048576,_xlfn.XMATCH(RIGHT($A220,LEN($A220)-3),'SCREED ELEVATIONS'!$A:$A)+2+COLUMN()-5,10)</f>
        <v>1.0094093517823821</v>
      </c>
      <c r="V224" s="875" cm="1">
        <f t="array" ref="V224">INDEX('SCREED ELEVATIONS'!$1:$1048576,_xlfn.XMATCH(RIGHT($A220,LEN($A220)-3),'SCREED ELEVATIONS'!$A:$A)+2+COLUMN()-5,10)</f>
        <v>1.0058602142235158</v>
      </c>
      <c r="W224" s="875" cm="1">
        <f t="array" ref="W224">INDEX('SCREED ELEVATIONS'!$1:$1048576,_xlfn.XMATCH(RIGHT($A220,LEN($A220)-3),'SCREED ELEVATIONS'!$A:$A)+2+COLUMN()-5,10)</f>
        <v>0.9937611633757848</v>
      </c>
      <c r="X224" s="875" cm="1">
        <f t="array" ref="X224">INDEX('SCREED ELEVATIONS'!$1:$1048576,_xlfn.XMATCH(RIGHT($A220,LEN($A220)-3),'SCREED ELEVATIONS'!$A:$A)+2+COLUMN()-5,10)</f>
        <v>1.0051562627693</v>
      </c>
      <c r="Y224" s="875" cm="1">
        <f t="array" ref="Y224">INDEX('SCREED ELEVATIONS'!$1:$1048576,_xlfn.XMATCH(RIGHT($A220,LEN($A220)-3),'SCREED ELEVATIONS'!$A:$A)+2+COLUMN()-5,10)</f>
        <v>1.0063261051376811</v>
      </c>
      <c r="Z224" s="875" cm="1">
        <f t="array" ref="Z224">INDEX('SCREED ELEVATIONS'!$1:$1048576,_xlfn.XMATCH(RIGHT($A220,LEN($A220)-3),'SCREED ELEVATIONS'!$A:$A)+2+COLUMN()-5,10)</f>
        <v>1.006615938462404</v>
      </c>
      <c r="AA224" s="875" cm="1">
        <f t="array" ref="AA224">INDEX('SCREED ELEVATIONS'!$1:$1048576,_xlfn.XMATCH(RIGHT($A220,LEN($A220)-3),'SCREED ELEVATIONS'!$A:$A)+2+COLUMN()-5,10)</f>
        <v>0.98230003108422403</v>
      </c>
      <c r="AB224" s="875" cm="1">
        <f t="array" ref="AB224">INDEX('SCREED ELEVATIONS'!$1:$1048576,_xlfn.XMATCH(RIGHT($A220,LEN($A220)-3),'SCREED ELEVATIONS'!$A:$A)+2+COLUMN()-5,10)</f>
        <v>0.98332888259226858</v>
      </c>
      <c r="AC224" s="875" cm="1">
        <f t="array" ref="AC224">INDEX('SCREED ELEVATIONS'!$1:$1048576,_xlfn.XMATCH(RIGHT($A220,LEN($A220)-3),'SCREED ELEVATIONS'!$A:$A)+2+COLUMN()-5,10)</f>
        <v>0.99299792370077777</v>
      </c>
      <c r="AD224" s="875" cm="1">
        <f t="array" ref="AD224">INDEX('SCREED ELEVATIONS'!$1:$1048576,_xlfn.XMATCH(RIGHT($A220,LEN($A220)-3),'SCREED ELEVATIONS'!$A:$A)+2+COLUMN()-5,10)</f>
        <v>0.99265584358488979</v>
      </c>
      <c r="AE224" s="875" cm="1">
        <f t="array" ref="AE224">INDEX('SCREED ELEVATIONS'!$1:$1048576,_xlfn.XMATCH(RIGHT($A220,LEN($A220)-3),'SCREED ELEVATIONS'!$A:$A)+2+COLUMN()-5,10)</f>
        <v>0.99458594371893061</v>
      </c>
      <c r="AF224" s="875" cm="1">
        <f t="array" ref="AF224">INDEX('SCREED ELEVATIONS'!$1:$1048576,_xlfn.XMATCH(RIGHT($A220,LEN($A220)-3),'SCREED ELEVATIONS'!$A:$A)+2+COLUMN()-5,10)</f>
        <v>0.99611353972275585</v>
      </c>
      <c r="AG224" s="875" cm="1">
        <f t="array" ref="AG224">INDEX('SCREED ELEVATIONS'!$1:$1048576,_xlfn.XMATCH(RIGHT($A220,LEN($A220)-3),'SCREED ELEVATIONS'!$A:$A)+2+COLUMN()-5,10)</f>
        <v>0.99419998571259427</v>
      </c>
      <c r="AH224" s="875" cm="1">
        <f t="array" ref="AH224">INDEX('SCREED ELEVATIONS'!$1:$1048576,_xlfn.XMATCH(RIGHT($A220,LEN($A220)-3),'SCREED ELEVATIONS'!$A:$A)+2+COLUMN()-5,10)</f>
        <v>0.9898116549608682</v>
      </c>
      <c r="AI224" s="875" cm="1">
        <f t="array" ref="AI224">INDEX('SCREED ELEVATIONS'!$1:$1048576,_xlfn.XMATCH(RIGHT($A220,LEN($A220)-3),'SCREED ELEVATIONS'!$A:$A)+2+COLUMN()-5,10)</f>
        <v>0.98820399719991703</v>
      </c>
      <c r="AJ224" s="875" cm="1">
        <f t="array" ref="AJ224">INDEX('SCREED ELEVATIONS'!$1:$1048576,_xlfn.XMATCH(RIGHT($A220,LEN($A220)-3),'SCREED ELEVATIONS'!$A:$A)+2+COLUMN()-5,10)</f>
        <v>0.96998987423792693</v>
      </c>
      <c r="AK224" s="875" cm="1">
        <f t="array" ref="AK224">INDEX('SCREED ELEVATIONS'!$1:$1048576,_xlfn.XMATCH(RIGHT($A220,LEN($A220)-3),'SCREED ELEVATIONS'!$A:$A)+2+COLUMN()-5,10)</f>
        <v>0.97995138332533371</v>
      </c>
      <c r="AL224" s="875" cm="1">
        <f t="array" ref="AL224">INDEX('SCREED ELEVATIONS'!$1:$1048576,_xlfn.XMATCH(RIGHT($A220,LEN($A220)-3),'SCREED ELEVATIONS'!$A:$A)+2+COLUMN()-5,10)</f>
        <v>0.99232277379391887</v>
      </c>
      <c r="AM224" s="875" cm="1">
        <f t="array" ref="AM224">INDEX('SCREED ELEVATIONS'!$1:$1048576,_xlfn.XMATCH(RIGHT($A220,LEN($A220)-3),'SCREED ELEVATIONS'!$A:$A)+2+COLUMN()-5,10)</f>
        <v>0.98285884558558534</v>
      </c>
      <c r="AN224" s="875" cm="1">
        <f t="array" ref="AN224">INDEX('SCREED ELEVATIONS'!$1:$1048576,_xlfn.XMATCH(RIGHT($A220,LEN($A220)-3),'SCREED ELEVATIONS'!$A:$A)+2+COLUMN()-5,10)</f>
        <v>0.97893387757908124</v>
      </c>
      <c r="AO224" s="875" cm="1">
        <f t="array" ref="AO224">INDEX('SCREED ELEVATIONS'!$1:$1048576,_xlfn.XMATCH(RIGHT($A220,LEN($A220)-3),'SCREED ELEVATIONS'!$A:$A)+2+COLUMN()-5,10)</f>
        <v>0.96901273172679536</v>
      </c>
    </row>
    <row r="225" spans="1:41" x14ac:dyDescent="0.2">
      <c r="B225" s="982"/>
      <c r="C225" s="871" t="s">
        <v>493</v>
      </c>
      <c r="D225" s="869" t="s">
        <v>498</v>
      </c>
      <c r="E225" s="874"/>
      <c r="F225" s="874"/>
      <c r="G225" s="874"/>
      <c r="H225" s="874"/>
      <c r="I225" s="874"/>
      <c r="J225" s="874"/>
      <c r="K225" s="874"/>
      <c r="L225" s="874"/>
      <c r="M225" s="874"/>
      <c r="N225" s="874"/>
      <c r="O225" s="874"/>
      <c r="P225" s="874"/>
      <c r="Q225" s="874"/>
      <c r="R225" s="874"/>
      <c r="S225" s="874"/>
      <c r="T225" s="874"/>
      <c r="U225" s="874"/>
      <c r="V225" s="874"/>
      <c r="W225" s="874"/>
      <c r="X225" s="874"/>
      <c r="Y225" s="874"/>
      <c r="Z225" s="874"/>
      <c r="AA225" s="874"/>
      <c r="AB225" s="874"/>
      <c r="AC225" s="874"/>
      <c r="AD225" s="874"/>
      <c r="AE225" s="874"/>
      <c r="AF225" s="874"/>
      <c r="AG225" s="874"/>
      <c r="AH225" s="874"/>
      <c r="AI225" s="874"/>
      <c r="AJ225" s="874"/>
      <c r="AK225" s="874"/>
      <c r="AL225" s="874"/>
      <c r="AM225" s="874"/>
      <c r="AN225" s="874"/>
      <c r="AO225" s="874"/>
    </row>
    <row r="226" spans="1:41" x14ac:dyDescent="0.2">
      <c r="B226" s="982"/>
      <c r="C226" s="871" t="s">
        <v>494</v>
      </c>
      <c r="D226" s="871" t="s">
        <v>497</v>
      </c>
      <c r="E226" s="876" cm="1">
        <f t="array" ref="E226">INDEX('SCREED ELEVATIONS'!$1:$1048576,_xlfn.XMATCH(RIGHT($A220,LEN($A220)-3),'SCREED ELEVATIONS'!$A:$A)+2+COLUMN()-5,3)</f>
        <v>8.5</v>
      </c>
      <c r="F226" s="876" cm="1">
        <f t="array" ref="F226">INDEX('SCREED ELEVATIONS'!$1:$1048576,_xlfn.XMATCH(RIGHT($A220,LEN($A220)-3),'SCREED ELEVATIONS'!$A:$A)+2+COLUMN()-5,3)</f>
        <v>8.5</v>
      </c>
      <c r="G226" s="876" cm="1">
        <f t="array" ref="G226">INDEX('SCREED ELEVATIONS'!$1:$1048576,_xlfn.XMATCH(RIGHT($A220,LEN($A220)-3),'SCREED ELEVATIONS'!$A:$A)+2+COLUMN()-5,3)</f>
        <v>8.5</v>
      </c>
      <c r="H226" s="876" cm="1">
        <f t="array" ref="H226">INDEX('SCREED ELEVATIONS'!$1:$1048576,_xlfn.XMATCH(RIGHT($A220,LEN($A220)-3),'SCREED ELEVATIONS'!$A:$A)+2+COLUMN()-5,3)</f>
        <v>8.5</v>
      </c>
      <c r="I226" s="876" cm="1">
        <f t="array" ref="I226">INDEX('SCREED ELEVATIONS'!$1:$1048576,_xlfn.XMATCH(RIGHT($A220,LEN($A220)-3),'SCREED ELEVATIONS'!$A:$A)+2+COLUMN()-5,3)</f>
        <v>8.5</v>
      </c>
      <c r="J226" s="876" cm="1">
        <f t="array" ref="J226">INDEX('SCREED ELEVATIONS'!$1:$1048576,_xlfn.XMATCH(RIGHT($A220,LEN($A220)-3),'SCREED ELEVATIONS'!$A:$A)+2+COLUMN()-5,3)</f>
        <v>8.5</v>
      </c>
      <c r="K226" s="876" cm="1">
        <f t="array" ref="K226">INDEX('SCREED ELEVATIONS'!$1:$1048576,_xlfn.XMATCH(RIGHT($A220,LEN($A220)-3),'SCREED ELEVATIONS'!$A:$A)+2+COLUMN()-5,3)</f>
        <v>8.5</v>
      </c>
      <c r="L226" s="876" cm="1">
        <f t="array" ref="L226">INDEX('SCREED ELEVATIONS'!$1:$1048576,_xlfn.XMATCH(RIGHT($A220,LEN($A220)-3),'SCREED ELEVATIONS'!$A:$A)+2+COLUMN()-5,3)</f>
        <v>8.5</v>
      </c>
      <c r="M226" s="876" cm="1">
        <f t="array" ref="M226">INDEX('SCREED ELEVATIONS'!$1:$1048576,_xlfn.XMATCH(RIGHT($A220,LEN($A220)-3),'SCREED ELEVATIONS'!$A:$A)+2+COLUMN()-5,3)</f>
        <v>8.5</v>
      </c>
      <c r="N226" s="876" cm="1">
        <f t="array" ref="N226">INDEX('SCREED ELEVATIONS'!$1:$1048576,_xlfn.XMATCH(RIGHT($A220,LEN($A220)-3),'SCREED ELEVATIONS'!$A:$A)+2+COLUMN()-5,3)</f>
        <v>8.5</v>
      </c>
      <c r="O226" s="876" cm="1">
        <f t="array" ref="O226">INDEX('SCREED ELEVATIONS'!$1:$1048576,_xlfn.XMATCH(RIGHT($A220,LEN($A220)-3),'SCREED ELEVATIONS'!$A:$A)+2+COLUMN()-5,3)</f>
        <v>8.5</v>
      </c>
      <c r="P226" s="876" cm="1">
        <f t="array" ref="P226">INDEX('SCREED ELEVATIONS'!$1:$1048576,_xlfn.XMATCH(RIGHT($A220,LEN($A220)-3),'SCREED ELEVATIONS'!$A:$A)+2+COLUMN()-5,3)</f>
        <v>8.5</v>
      </c>
      <c r="Q226" s="876" cm="1">
        <f t="array" ref="Q226">INDEX('SCREED ELEVATIONS'!$1:$1048576,_xlfn.XMATCH(RIGHT($A220,LEN($A220)-3),'SCREED ELEVATIONS'!$A:$A)+2+COLUMN()-5,3)</f>
        <v>8.5</v>
      </c>
      <c r="R226" s="876" cm="1">
        <f t="array" ref="R226">INDEX('SCREED ELEVATIONS'!$1:$1048576,_xlfn.XMATCH(RIGHT($A220,LEN($A220)-3),'SCREED ELEVATIONS'!$A:$A)+2+COLUMN()-5,3)</f>
        <v>8.5</v>
      </c>
      <c r="S226" s="876" cm="1">
        <f t="array" ref="S226">INDEX('SCREED ELEVATIONS'!$1:$1048576,_xlfn.XMATCH(RIGHT($A220,LEN($A220)-3),'SCREED ELEVATIONS'!$A:$A)+2+COLUMN()-5,3)</f>
        <v>8.5</v>
      </c>
      <c r="T226" s="876" cm="1">
        <f t="array" ref="T226">INDEX('SCREED ELEVATIONS'!$1:$1048576,_xlfn.XMATCH(RIGHT($A220,LEN($A220)-3),'SCREED ELEVATIONS'!$A:$A)+2+COLUMN()-5,3)</f>
        <v>8.5</v>
      </c>
      <c r="U226" s="876" cm="1">
        <f t="array" ref="U226">INDEX('SCREED ELEVATIONS'!$1:$1048576,_xlfn.XMATCH(RIGHT($A220,LEN($A220)-3),'SCREED ELEVATIONS'!$A:$A)+2+COLUMN()-5,3)</f>
        <v>8.5</v>
      </c>
      <c r="V226" s="876" cm="1">
        <f t="array" ref="V226">INDEX('SCREED ELEVATIONS'!$1:$1048576,_xlfn.XMATCH(RIGHT($A220,LEN($A220)-3),'SCREED ELEVATIONS'!$A:$A)+2+COLUMN()-5,3)</f>
        <v>8.5</v>
      </c>
      <c r="W226" s="876" cm="1">
        <f t="array" ref="W226">INDEX('SCREED ELEVATIONS'!$1:$1048576,_xlfn.XMATCH(RIGHT($A220,LEN($A220)-3),'SCREED ELEVATIONS'!$A:$A)+2+COLUMN()-5,3)</f>
        <v>8.5</v>
      </c>
      <c r="X226" s="876" cm="1">
        <f t="array" ref="X226">INDEX('SCREED ELEVATIONS'!$1:$1048576,_xlfn.XMATCH(RIGHT($A220,LEN($A220)-3),'SCREED ELEVATIONS'!$A:$A)+2+COLUMN()-5,3)</f>
        <v>8.5</v>
      </c>
      <c r="Y226" s="876" cm="1">
        <f t="array" ref="Y226">INDEX('SCREED ELEVATIONS'!$1:$1048576,_xlfn.XMATCH(RIGHT($A220,LEN($A220)-3),'SCREED ELEVATIONS'!$A:$A)+2+COLUMN()-5,3)</f>
        <v>8.5</v>
      </c>
      <c r="Z226" s="876" cm="1">
        <f t="array" ref="Z226">INDEX('SCREED ELEVATIONS'!$1:$1048576,_xlfn.XMATCH(RIGHT($A220,LEN($A220)-3),'SCREED ELEVATIONS'!$A:$A)+2+COLUMN()-5,3)</f>
        <v>8.5</v>
      </c>
      <c r="AA226" s="876" cm="1">
        <f t="array" ref="AA226">INDEX('SCREED ELEVATIONS'!$1:$1048576,_xlfn.XMATCH(RIGHT($A220,LEN($A220)-3),'SCREED ELEVATIONS'!$A:$A)+2+COLUMN()-5,3)</f>
        <v>8.5</v>
      </c>
      <c r="AB226" s="876" cm="1">
        <f t="array" ref="AB226">INDEX('SCREED ELEVATIONS'!$1:$1048576,_xlfn.XMATCH(RIGHT($A220,LEN($A220)-3),'SCREED ELEVATIONS'!$A:$A)+2+COLUMN()-5,3)</f>
        <v>8.5</v>
      </c>
      <c r="AC226" s="876" cm="1">
        <f t="array" ref="AC226">INDEX('SCREED ELEVATIONS'!$1:$1048576,_xlfn.XMATCH(RIGHT($A220,LEN($A220)-3),'SCREED ELEVATIONS'!$A:$A)+2+COLUMN()-5,3)</f>
        <v>8.5</v>
      </c>
      <c r="AD226" s="876" cm="1">
        <f t="array" ref="AD226">INDEX('SCREED ELEVATIONS'!$1:$1048576,_xlfn.XMATCH(RIGHT($A220,LEN($A220)-3),'SCREED ELEVATIONS'!$A:$A)+2+COLUMN()-5,3)</f>
        <v>8.5</v>
      </c>
      <c r="AE226" s="876" cm="1">
        <f t="array" ref="AE226">INDEX('SCREED ELEVATIONS'!$1:$1048576,_xlfn.XMATCH(RIGHT($A220,LEN($A220)-3),'SCREED ELEVATIONS'!$A:$A)+2+COLUMN()-5,3)</f>
        <v>8.5</v>
      </c>
      <c r="AF226" s="876" cm="1">
        <f t="array" ref="AF226">INDEX('SCREED ELEVATIONS'!$1:$1048576,_xlfn.XMATCH(RIGHT($A220,LEN($A220)-3),'SCREED ELEVATIONS'!$A:$A)+2+COLUMN()-5,3)</f>
        <v>8.5</v>
      </c>
      <c r="AG226" s="876" cm="1">
        <f t="array" ref="AG226">INDEX('SCREED ELEVATIONS'!$1:$1048576,_xlfn.XMATCH(RIGHT($A220,LEN($A220)-3),'SCREED ELEVATIONS'!$A:$A)+2+COLUMN()-5,3)</f>
        <v>8.5</v>
      </c>
      <c r="AH226" s="876" cm="1">
        <f t="array" ref="AH226">INDEX('SCREED ELEVATIONS'!$1:$1048576,_xlfn.XMATCH(RIGHT($A220,LEN($A220)-3),'SCREED ELEVATIONS'!$A:$A)+2+COLUMN()-5,3)</f>
        <v>8.5</v>
      </c>
      <c r="AI226" s="876" cm="1">
        <f t="array" ref="AI226">INDEX('SCREED ELEVATIONS'!$1:$1048576,_xlfn.XMATCH(RIGHT($A220,LEN($A220)-3),'SCREED ELEVATIONS'!$A:$A)+2+COLUMN()-5,3)</f>
        <v>8.5</v>
      </c>
      <c r="AJ226" s="876" cm="1">
        <f t="array" ref="AJ226">INDEX('SCREED ELEVATIONS'!$1:$1048576,_xlfn.XMATCH(RIGHT($A220,LEN($A220)-3),'SCREED ELEVATIONS'!$A:$A)+2+COLUMN()-5,3)</f>
        <v>8.5</v>
      </c>
      <c r="AK226" s="876" cm="1">
        <f t="array" ref="AK226">INDEX('SCREED ELEVATIONS'!$1:$1048576,_xlfn.XMATCH(RIGHT($A220,LEN($A220)-3),'SCREED ELEVATIONS'!$A:$A)+2+COLUMN()-5,3)</f>
        <v>8.5</v>
      </c>
      <c r="AL226" s="876" cm="1">
        <f t="array" ref="AL226">INDEX('SCREED ELEVATIONS'!$1:$1048576,_xlfn.XMATCH(RIGHT($A220,LEN($A220)-3),'SCREED ELEVATIONS'!$A:$A)+2+COLUMN()-5,3)</f>
        <v>8.5</v>
      </c>
      <c r="AM226" s="876" cm="1">
        <f t="array" ref="AM226">INDEX('SCREED ELEVATIONS'!$1:$1048576,_xlfn.XMATCH(RIGHT($A220,LEN($A220)-3),'SCREED ELEVATIONS'!$A:$A)+2+COLUMN()-5,3)</f>
        <v>8.5</v>
      </c>
      <c r="AN226" s="876" cm="1">
        <f t="array" ref="AN226">INDEX('SCREED ELEVATIONS'!$1:$1048576,_xlfn.XMATCH(RIGHT($A220,LEN($A220)-3),'SCREED ELEVATIONS'!$A:$A)+2+COLUMN()-5,3)</f>
        <v>8.5</v>
      </c>
      <c r="AO226" s="876" cm="1">
        <f t="array" ref="AO226">INDEX('SCREED ELEVATIONS'!$1:$1048576,_xlfn.XMATCH(RIGHT($A220,LEN($A220)-3),'SCREED ELEVATIONS'!$A:$A)+2+COLUMN()-5,3)</f>
        <v>8.5</v>
      </c>
    </row>
    <row r="227" spans="1:41" x14ac:dyDescent="0.2">
      <c r="B227" s="982"/>
      <c r="C227" s="871" t="s">
        <v>495</v>
      </c>
      <c r="D227" s="869" t="s">
        <v>978</v>
      </c>
      <c r="E227" s="874"/>
      <c r="F227" s="874"/>
      <c r="G227" s="874"/>
      <c r="H227" s="874"/>
      <c r="I227" s="874"/>
      <c r="J227" s="874"/>
      <c r="K227" s="874"/>
      <c r="L227" s="874"/>
      <c r="M227" s="874"/>
      <c r="N227" s="874"/>
      <c r="O227" s="874"/>
      <c r="P227" s="874"/>
      <c r="Q227" s="874"/>
      <c r="R227" s="874"/>
      <c r="S227" s="874"/>
      <c r="T227" s="874"/>
      <c r="U227" s="874"/>
      <c r="V227" s="874"/>
      <c r="W227" s="874"/>
      <c r="X227" s="874"/>
      <c r="Y227" s="874"/>
      <c r="Z227" s="874"/>
      <c r="AA227" s="874"/>
      <c r="AB227" s="874"/>
      <c r="AC227" s="874"/>
      <c r="AD227" s="874"/>
      <c r="AE227" s="874"/>
      <c r="AF227" s="874"/>
      <c r="AG227" s="874"/>
      <c r="AH227" s="874"/>
      <c r="AI227" s="874"/>
      <c r="AJ227" s="874"/>
      <c r="AK227" s="874"/>
      <c r="AL227" s="874"/>
      <c r="AM227" s="874"/>
      <c r="AN227" s="874"/>
      <c r="AO227" s="874"/>
    </row>
    <row r="228" spans="1:41" x14ac:dyDescent="0.2">
      <c r="A228" s="464" t="str">
        <f>'TOP OF DECK ELEVATIONS'!BB10</f>
        <v>WB MEDIAN CURB</v>
      </c>
      <c r="B228" s="1111" t="str">
        <f>A228</f>
        <v>WB MEDIAN CURB</v>
      </c>
      <c r="C228" s="871" t="s">
        <v>164</v>
      </c>
      <c r="D228" s="871" t="s">
        <v>975</v>
      </c>
      <c r="E228" s="874" cm="1">
        <f t="array" ref="E228">INDEX('TOP OF DECK ELEVATIONS'!$1:$1048576,COLUMN(O228),_xlfn.XMATCH($A228,'TOP OF DECK ELEVATIONS'!$10:$10)+3)</f>
        <v>1059.7600392336592</v>
      </c>
      <c r="F228" s="874" cm="1">
        <f t="array" ref="F228">INDEX('TOP OF DECK ELEVATIONS'!$1:$1048576,COLUMN(P228),_xlfn.XMATCH($A228,'TOP OF DECK ELEVATIONS'!$10:$10)+3)</f>
        <v>1060.0599009204591</v>
      </c>
      <c r="G228" s="874" cm="1">
        <f t="array" ref="G228">INDEX('TOP OF DECK ELEVATIONS'!$1:$1048576,COLUMN(Q228),_xlfn.XMATCH($A228,'TOP OF DECK ELEVATIONS'!$10:$10)+3)</f>
        <v>1060.359762607259</v>
      </c>
      <c r="H228" s="874" cm="1">
        <f t="array" ref="H228">INDEX('TOP OF DECK ELEVATIONS'!$1:$1048576,COLUMN(R228),_xlfn.XMATCH($A228,'TOP OF DECK ELEVATIONS'!$10:$10)+3)</f>
        <v>1060.6596242940591</v>
      </c>
      <c r="I228" s="874" cm="1">
        <f t="array" ref="I228">INDEX('TOP OF DECK ELEVATIONS'!$1:$1048576,COLUMN(S228),_xlfn.XMATCH($A228,'TOP OF DECK ELEVATIONS'!$10:$10)+3)</f>
        <v>1060.959485980859</v>
      </c>
      <c r="J228" s="874" cm="1">
        <f t="array" ref="J228">INDEX('TOP OF DECK ELEVATIONS'!$1:$1048576,COLUMN(T228),_xlfn.XMATCH($A228,'TOP OF DECK ELEVATIONS'!$10:$10)+3)</f>
        <v>1061.1736835433592</v>
      </c>
      <c r="K228" s="874" cm="1">
        <f t="array" ref="K228">INDEX('TOP OF DECK ELEVATIONS'!$1:$1048576,COLUMN(U228),_xlfn.XMATCH($A228,'TOP OF DECK ELEVATIONS'!$10:$10)+3)</f>
        <v>1061.317162383659</v>
      </c>
      <c r="L228" s="874" cm="1">
        <f t="array" ref="L228">INDEX('TOP OF DECK ELEVATIONS'!$1:$1048576,COLUMN(V228),_xlfn.XMATCH($A228,'TOP OF DECK ELEVATIONS'!$10:$10)+3)</f>
        <v>1061.3878811058592</v>
      </c>
      <c r="M228" s="874" cm="1">
        <f t="array" ref="M228">INDEX('TOP OF DECK ELEVATIONS'!$1:$1048576,COLUMN(W228),_xlfn.XMATCH($A228,'TOP OF DECK ELEVATIONS'!$10:$10)+3)</f>
        <v>1061.6020786683591</v>
      </c>
      <c r="N228" s="874" cm="1">
        <f t="array" ref="N228">INDEX('TOP OF DECK ELEVATIONS'!$1:$1048576,COLUMN(X228),_xlfn.XMATCH($A228,'TOP OF DECK ELEVATIONS'!$10:$10)+3)</f>
        <v>1061.8162762308591</v>
      </c>
      <c r="O228" s="874" cm="1">
        <f t="array" ref="O228">INDEX('TOP OF DECK ELEVATIONS'!$1:$1048576,COLUMN(Y228),_xlfn.XMATCH($A228,'TOP OF DECK ELEVATIONS'!$10:$10)+3)</f>
        <v>1062.0304737933591</v>
      </c>
      <c r="P228" s="874" cm="1">
        <f t="array" ref="P228">INDEX('TOP OF DECK ELEVATIONS'!$1:$1048576,COLUMN(Z228),_xlfn.XMATCH($A228,'TOP OF DECK ELEVATIONS'!$10:$10)+3)</f>
        <v>1062.2446713558591</v>
      </c>
      <c r="Q228" s="874" cm="1">
        <f t="array" ref="Q228">INDEX('TOP OF DECK ELEVATIONS'!$1:$1048576,COLUMN(AA228),_xlfn.XMATCH($A228,'TOP OF DECK ELEVATIONS'!$10:$10)+3)</f>
        <v>1062.458868918359</v>
      </c>
      <c r="R228" s="874" cm="1">
        <f t="array" ref="R228">INDEX('TOP OF DECK ELEVATIONS'!$1:$1048576,COLUMN(AB228),_xlfn.XMATCH($A228,'TOP OF DECK ELEVATIONS'!$10:$10)+3)</f>
        <v>1062.673066480859</v>
      </c>
      <c r="S228" s="874" cm="1">
        <f t="array" ref="S228">INDEX('TOP OF DECK ELEVATIONS'!$1:$1048576,COLUMN(AC228),_xlfn.XMATCH($A228,'TOP OF DECK ELEVATIONS'!$10:$10)+3)</f>
        <v>1062.979462124609</v>
      </c>
      <c r="T228" s="874" cm="1">
        <f t="array" ref="T228">INDEX('TOP OF DECK ELEVATIONS'!$1:$1048576,COLUMN(AD228),_xlfn.XMATCH($A228,'TOP OF DECK ELEVATIONS'!$10:$10)+3)</f>
        <v>1063.1052463836591</v>
      </c>
      <c r="U228" s="874" cm="1">
        <f t="array" ref="U228">INDEX('TOP OF DECK ELEVATIONS'!$1:$1048576,COLUMN(AE228),_xlfn.XMATCH($A228,'TOP OF DECK ELEVATIONS'!$10:$10)+3)</f>
        <v>1063.2858577683592</v>
      </c>
      <c r="V228" s="874" cm="1">
        <f t="array" ref="V228">INDEX('TOP OF DECK ELEVATIONS'!$1:$1048576,COLUMN(AF228),_xlfn.XMATCH($A228,'TOP OF DECK ELEVATIONS'!$10:$10)+3)</f>
        <v>1063.5922534121091</v>
      </c>
      <c r="W228" s="874" cm="1">
        <f t="array" ref="W228">INDEX('TOP OF DECK ELEVATIONS'!$1:$1048576,COLUMN(AG228),_xlfn.XMATCH($A228,'TOP OF DECK ELEVATIONS'!$10:$10)+3)</f>
        <v>1063.8986490558591</v>
      </c>
      <c r="X228" s="874" cm="1">
        <f t="array" ref="X228">INDEX('TOP OF DECK ELEVATIONS'!$1:$1048576,COLUMN(AH228),_xlfn.XMATCH($A228,'TOP OF DECK ELEVATIONS'!$10:$10)+3)</f>
        <v>1064.2050446996091</v>
      </c>
      <c r="Y228" s="874" cm="1">
        <f t="array" ref="Y228">INDEX('TOP OF DECK ELEVATIONS'!$1:$1048576,COLUMN(AI228),_xlfn.XMATCH($A228,'TOP OF DECK ELEVATIONS'!$10:$10)+3)</f>
        <v>1064.511440343359</v>
      </c>
      <c r="Z228" s="874" cm="1">
        <f t="array" ref="Z228">INDEX('TOP OF DECK ELEVATIONS'!$1:$1048576,COLUMN(AJ228),_xlfn.XMATCH($A228,'TOP OF DECK ELEVATIONS'!$10:$10)+3)</f>
        <v>1064.6921709336591</v>
      </c>
      <c r="AA228" s="874" cm="1">
        <f t="array" ref="AA228">INDEX('TOP OF DECK ELEVATIONS'!$1:$1048576,COLUMN(AK228),_xlfn.XMATCH($A228,'TOP OF DECK ELEVATIONS'!$10:$10)+3)</f>
        <v>1064.817835987109</v>
      </c>
      <c r="AB228" s="874" cm="1">
        <f t="array" ref="AB228">INDEX('TOP OF DECK ELEVATIONS'!$1:$1048576,COLUMN(AL228),_xlfn.XMATCH($A228,'TOP OF DECK ELEVATIONS'!$10:$10)+3)</f>
        <v>1065.1242316308592</v>
      </c>
      <c r="AC228" s="874" cm="1">
        <f t="array" ref="AC228">INDEX('TOP OF DECK ELEVATIONS'!$1:$1048576,COLUMN(AM228),_xlfn.XMATCH($A228,'TOP OF DECK ELEVATIONS'!$10:$10)+3)</f>
        <v>1065.3384291933592</v>
      </c>
      <c r="AD228" s="874" cm="1">
        <f t="array" ref="AD228">INDEX('TOP OF DECK ELEVATIONS'!$1:$1048576,COLUMN(AN228),_xlfn.XMATCH($A228,'TOP OF DECK ELEVATIONS'!$10:$10)+3)</f>
        <v>1065.5526267558591</v>
      </c>
      <c r="AE228" s="874" cm="1">
        <f t="array" ref="AE228">INDEX('TOP OF DECK ELEVATIONS'!$1:$1048576,COLUMN(AO228),_xlfn.XMATCH($A228,'TOP OF DECK ELEVATIONS'!$10:$10)+3)</f>
        <v>1065.7668243183591</v>
      </c>
      <c r="AF228" s="874" cm="1">
        <f t="array" ref="AF228">INDEX('TOP OF DECK ELEVATIONS'!$1:$1048576,COLUMN(AP228),_xlfn.XMATCH($A228,'TOP OF DECK ELEVATIONS'!$10:$10)+3)</f>
        <v>1065.9810218808591</v>
      </c>
      <c r="AG228" s="874" cm="1">
        <f t="array" ref="AG228">INDEX('TOP OF DECK ELEVATIONS'!$1:$1048576,COLUMN(AQ228),_xlfn.XMATCH($A228,'TOP OF DECK ELEVATIONS'!$10:$10)+3)</f>
        <v>1066.1952194433591</v>
      </c>
      <c r="AH228" s="874" cm="1">
        <f t="array" ref="AH228">INDEX('TOP OF DECK ELEVATIONS'!$1:$1048576,COLUMN(AR228),_xlfn.XMATCH($A228,'TOP OF DECK ELEVATIONS'!$10:$10)+3)</f>
        <v>1066.409417005859</v>
      </c>
      <c r="AI228" s="874" cm="1">
        <f t="array" ref="AI228">INDEX('TOP OF DECK ELEVATIONS'!$1:$1048576,COLUMN(AS228),_xlfn.XMATCH($A228,'TOP OF DECK ELEVATIONS'!$10:$10)+3)</f>
        <v>1066.4802549336591</v>
      </c>
      <c r="AJ228" s="874" cm="1">
        <f t="array" ref="AJ228">INDEX('TOP OF DECK ELEVATIONS'!$1:$1048576,COLUMN(AT228),_xlfn.XMATCH($A228,'TOP OF DECK ELEVATIONS'!$10:$10)+3)</f>
        <v>1066.623614568359</v>
      </c>
      <c r="AK228" s="874" cm="1">
        <f t="array" ref="AK228">INDEX('TOP OF DECK ELEVATIONS'!$1:$1048576,COLUMN(AU228),_xlfn.XMATCH($A228,'TOP OF DECK ELEVATIONS'!$10:$10)+3)</f>
        <v>1066.837812130859</v>
      </c>
      <c r="AL228" s="874" cm="1">
        <f t="array" ref="AL228">INDEX('TOP OF DECK ELEVATIONS'!$1:$1048576,COLUMN(AV228),_xlfn.XMATCH($A228,'TOP OF DECK ELEVATIONS'!$10:$10)+3)</f>
        <v>1067.137699893884</v>
      </c>
      <c r="AM228" s="874" cm="1">
        <f t="array" ref="AM228">INDEX('TOP OF DECK ELEVATIONS'!$1:$1048576,COLUMN(AW228),_xlfn.XMATCH($A228,'TOP OF DECK ELEVATIONS'!$10:$10)+3)</f>
        <v>1067.437587656909</v>
      </c>
      <c r="AN228" s="874" cm="1">
        <f t="array" ref="AN228">INDEX('TOP OF DECK ELEVATIONS'!$1:$1048576,COLUMN(AX228),_xlfn.XMATCH($A228,'TOP OF DECK ELEVATIONS'!$10:$10)+3)</f>
        <v>1067.7374754199341</v>
      </c>
      <c r="AO228" s="874" cm="1">
        <f t="array" ref="AO228">INDEX('TOP OF DECK ELEVATIONS'!$1:$1048576,COLUMN(AY228),_xlfn.XMATCH($A228,'TOP OF DECK ELEVATIONS'!$10:$10)+3)</f>
        <v>1068.0373631829591</v>
      </c>
    </row>
    <row r="229" spans="1:41" x14ac:dyDescent="0.2">
      <c r="A229" s="464" t="str">
        <f>'TOP OF DECK ELEVATIONS'!AX10</f>
        <v>CL GIRDER H</v>
      </c>
      <c r="B229" s="982"/>
      <c r="C229" s="871" t="s">
        <v>165</v>
      </c>
      <c r="D229" s="871" t="s">
        <v>491</v>
      </c>
      <c r="E229" s="874"/>
      <c r="F229" s="874"/>
      <c r="G229" s="874"/>
      <c r="H229" s="874"/>
      <c r="I229" s="874"/>
      <c r="J229" s="874"/>
      <c r="K229" s="874"/>
      <c r="L229" s="874"/>
      <c r="M229" s="874"/>
      <c r="N229" s="874"/>
      <c r="O229" s="874"/>
      <c r="P229" s="874"/>
      <c r="Q229" s="874"/>
      <c r="R229" s="874"/>
      <c r="S229" s="874"/>
      <c r="T229" s="874"/>
      <c r="U229" s="874"/>
      <c r="V229" s="874"/>
      <c r="W229" s="874"/>
      <c r="X229" s="874"/>
      <c r="Y229" s="874"/>
      <c r="Z229" s="874"/>
      <c r="AA229" s="874"/>
      <c r="AB229" s="874"/>
      <c r="AC229" s="874"/>
      <c r="AD229" s="874"/>
      <c r="AE229" s="874"/>
      <c r="AF229" s="874"/>
      <c r="AG229" s="874"/>
      <c r="AH229" s="874"/>
      <c r="AI229" s="874"/>
      <c r="AJ229" s="874"/>
      <c r="AK229" s="874"/>
      <c r="AL229" s="874"/>
      <c r="AM229" s="874"/>
      <c r="AN229" s="874"/>
      <c r="AO229" s="874"/>
    </row>
    <row r="230" spans="1:41" x14ac:dyDescent="0.2">
      <c r="A230" s="9">
        <v>14</v>
      </c>
      <c r="B230" s="982"/>
      <c r="C230" s="871" t="s">
        <v>166</v>
      </c>
      <c r="D230" s="871" t="s">
        <v>492</v>
      </c>
      <c r="E230" s="874"/>
      <c r="F230" s="874"/>
      <c r="G230" s="874"/>
      <c r="H230" s="874"/>
      <c r="I230" s="874"/>
      <c r="J230" s="874"/>
      <c r="K230" s="874"/>
      <c r="L230" s="874"/>
      <c r="M230" s="874"/>
      <c r="N230" s="874"/>
      <c r="O230" s="874"/>
      <c r="P230" s="874"/>
      <c r="Q230" s="874"/>
      <c r="R230" s="874"/>
      <c r="S230" s="874"/>
      <c r="T230" s="874"/>
      <c r="U230" s="874"/>
      <c r="V230" s="874"/>
      <c r="W230" s="874"/>
      <c r="X230" s="874"/>
      <c r="Y230" s="874"/>
      <c r="Z230" s="874"/>
      <c r="AA230" s="874"/>
      <c r="AB230" s="874"/>
      <c r="AC230" s="874"/>
      <c r="AD230" s="874"/>
      <c r="AE230" s="874"/>
      <c r="AF230" s="874"/>
      <c r="AG230" s="874"/>
      <c r="AH230" s="874"/>
      <c r="AI230" s="874"/>
      <c r="AJ230" s="874"/>
      <c r="AK230" s="874"/>
      <c r="AL230" s="874"/>
      <c r="AM230" s="874"/>
      <c r="AN230" s="874"/>
      <c r="AO230" s="874"/>
    </row>
    <row r="231" spans="1:41" x14ac:dyDescent="0.2">
      <c r="B231" s="982"/>
      <c r="C231" s="871" t="s">
        <v>167</v>
      </c>
      <c r="D231" s="869" t="s">
        <v>499</v>
      </c>
      <c r="E231" s="874"/>
      <c r="F231" s="874"/>
      <c r="G231" s="874"/>
      <c r="H231" s="874"/>
      <c r="I231" s="874"/>
      <c r="J231" s="874"/>
      <c r="K231" s="874"/>
      <c r="L231" s="874"/>
      <c r="M231" s="874"/>
      <c r="N231" s="874"/>
      <c r="O231" s="874"/>
      <c r="P231" s="874"/>
      <c r="Q231" s="874"/>
      <c r="R231" s="874"/>
      <c r="S231" s="874"/>
      <c r="T231" s="874"/>
      <c r="U231" s="874"/>
      <c r="V231" s="874"/>
      <c r="W231" s="874"/>
      <c r="X231" s="874"/>
      <c r="Y231" s="874"/>
      <c r="Z231" s="874"/>
      <c r="AA231" s="874"/>
      <c r="AB231" s="874"/>
      <c r="AC231" s="874"/>
      <c r="AD231" s="874"/>
      <c r="AE231" s="874"/>
      <c r="AF231" s="874"/>
      <c r="AG231" s="874"/>
      <c r="AH231" s="874"/>
      <c r="AI231" s="874"/>
      <c r="AJ231" s="874"/>
      <c r="AK231" s="874"/>
      <c r="AL231" s="874"/>
      <c r="AM231" s="874"/>
      <c r="AN231" s="874"/>
      <c r="AO231" s="874"/>
    </row>
    <row r="232" spans="1:41" x14ac:dyDescent="0.2">
      <c r="B232" s="982"/>
      <c r="C232" s="871" t="s">
        <v>391</v>
      </c>
      <c r="D232" s="869" t="s">
        <v>976</v>
      </c>
      <c r="E232" s="875" cm="1">
        <f t="array" ref="E232:AO232">TRANSPOSE('SCREED ELEVATIONS'!$N$785:$N$821)</f>
        <v>1.3851182261452866</v>
      </c>
      <c r="F232" s="875">
        <v>1.3851182261452866</v>
      </c>
      <c r="G232" s="875">
        <v>1.3851182261452866</v>
      </c>
      <c r="H232" s="875">
        <v>1.3851182261452866</v>
      </c>
      <c r="I232" s="875">
        <v>1.368847054124416</v>
      </c>
      <c r="J232" s="875">
        <v>1.368847054124416</v>
      </c>
      <c r="K232" s="875">
        <v>1.3782220541244161</v>
      </c>
      <c r="L232" s="875">
        <v>1.3782220541244161</v>
      </c>
      <c r="M232" s="875">
        <v>1.3782220541244161</v>
      </c>
      <c r="N232" s="875">
        <v>1.3782220541244161</v>
      </c>
      <c r="O232" s="875">
        <v>1.3782220541244161</v>
      </c>
      <c r="P232" s="875">
        <v>1.3782220541244161</v>
      </c>
      <c r="Q232" s="875">
        <v>1.3782220541244161</v>
      </c>
      <c r="R232" s="875">
        <v>1.4077148505865067</v>
      </c>
      <c r="S232" s="875">
        <v>1.4077148505865067</v>
      </c>
      <c r="T232" s="875">
        <v>1.4212565172531733</v>
      </c>
      <c r="U232" s="875">
        <v>1.4212565172531733</v>
      </c>
      <c r="V232" s="875">
        <v>1.4212565172531733</v>
      </c>
      <c r="W232" s="875">
        <v>1.4005167160194347</v>
      </c>
      <c r="X232" s="875">
        <v>1.4046833826861012</v>
      </c>
      <c r="Y232" s="875">
        <v>1.4046833826861012</v>
      </c>
      <c r="Z232" s="875">
        <v>1.4046833826861012</v>
      </c>
      <c r="AA232" s="875">
        <v>1.3911417160194346</v>
      </c>
      <c r="AB232" s="875">
        <v>1.3599004742722434</v>
      </c>
      <c r="AC232" s="875">
        <v>1.3661504742722432</v>
      </c>
      <c r="AD232" s="875">
        <v>1.3661504742722432</v>
      </c>
      <c r="AE232" s="875">
        <v>1.3661504742722432</v>
      </c>
      <c r="AF232" s="875">
        <v>1.3661504742722432</v>
      </c>
      <c r="AG232" s="875">
        <v>1.3661504742722432</v>
      </c>
      <c r="AH232" s="875">
        <v>1.3661504742722432</v>
      </c>
      <c r="AI232" s="875">
        <v>1.3661504742722432</v>
      </c>
      <c r="AJ232" s="875">
        <v>1.3567754742722433</v>
      </c>
      <c r="AK232" s="875">
        <v>1.3257763578578026</v>
      </c>
      <c r="AL232" s="875">
        <v>1.340359691191136</v>
      </c>
      <c r="AM232" s="875">
        <v>1.340359691191136</v>
      </c>
      <c r="AN232" s="875">
        <v>1.340359691191136</v>
      </c>
      <c r="AO232" s="875">
        <v>1.340359691191136</v>
      </c>
    </row>
    <row r="233" spans="1:41" x14ac:dyDescent="0.2">
      <c r="B233" s="982"/>
      <c r="C233" s="871" t="s">
        <v>392</v>
      </c>
      <c r="D233" s="869" t="s">
        <v>977</v>
      </c>
      <c r="E233" s="875" cm="1">
        <f t="array" ref="E233">INDEX('SCREED ELEVATIONS'!$1:$1048576,_xlfn.XMATCH(RIGHT($A229,LEN($A229)-3),'SCREED ELEVATIONS'!$A:$A)+2+COLUMN()-5,10)</f>
        <v>1.018742685631739</v>
      </c>
      <c r="F233" s="875" cm="1">
        <f t="array" ref="F233">INDEX('SCREED ELEVATIONS'!$1:$1048576,_xlfn.XMATCH(RIGHT($A229,LEN($A229)-3),'SCREED ELEVATIONS'!$A:$A)+2+COLUMN()-5,10)</f>
        <v>1.017731055088777</v>
      </c>
      <c r="G233" s="875" cm="1">
        <f t="array" ref="G233">INDEX('SCREED ELEVATIONS'!$1:$1048576,_xlfn.XMATCH(RIGHT($A229,LEN($A229)-3),'SCREED ELEVATIONS'!$A:$A)+2+COLUMN()-5,10)</f>
        <v>1.0165510823871475</v>
      </c>
      <c r="H233" s="875" cm="1">
        <f t="array" ref="H233">INDEX('SCREED ELEVATIONS'!$1:$1048576,_xlfn.XMATCH(RIGHT($A229,LEN($A229)-3),'SCREED ELEVATIONS'!$A:$A)+2+COLUMN()-5,10)</f>
        <v>1.015411480050304</v>
      </c>
      <c r="I233" s="875" cm="1">
        <f t="array" ref="I233">INDEX('SCREED ELEVATIONS'!$1:$1048576,_xlfn.XMATCH(RIGHT($A229,LEN($A229)-3),'SCREED ELEVATIONS'!$A:$A)+2+COLUMN()-5,10)</f>
        <v>0.99300173197109931</v>
      </c>
      <c r="J233" s="875" cm="1">
        <f t="array" ref="J233">INDEX('SCREED ELEVATIONS'!$1:$1048576,_xlfn.XMATCH(RIGHT($A229,LEN($A229)-3),'SCREED ELEVATIONS'!$A:$A)+2+COLUMN()-5,10)</f>
        <v>0.99304545197990657</v>
      </c>
      <c r="K233" s="875" cm="1">
        <f t="array" ref="K233">INDEX('SCREED ELEVATIONS'!$1:$1048576,_xlfn.XMATCH(RIGHT($A229,LEN($A229)-3),'SCREED ELEVATIONS'!$A:$A)+2+COLUMN()-5,10)</f>
        <v>1.0106660230834954</v>
      </c>
      <c r="L233" s="875" cm="1">
        <f t="array" ref="L233">INDEX('SCREED ELEVATIONS'!$1:$1048576,_xlfn.XMATCH(RIGHT($A229,LEN($A229)-3),'SCREED ELEVATIONS'!$A:$A)+2+COLUMN()-5,10)</f>
        <v>1.0105908554920739</v>
      </c>
      <c r="M233" s="875" cm="1">
        <f t="array" ref="M233">INDEX('SCREED ELEVATIONS'!$1:$1048576,_xlfn.XMATCH(RIGHT($A229,LEN($A229)-3),'SCREED ELEVATIONS'!$A:$A)+2+COLUMN()-5,10)</f>
        <v>1.0139757605827804</v>
      </c>
      <c r="N233" s="875" cm="1">
        <f t="array" ref="N233">INDEX('SCREED ELEVATIONS'!$1:$1048576,_xlfn.XMATCH(RIGHT($A229,LEN($A229)-3),'SCREED ELEVATIONS'!$A:$A)+2+COLUMN()-5,10)</f>
        <v>1.0132004206458356</v>
      </c>
      <c r="O233" s="875" cm="1">
        <f t="array" ref="O233">INDEX('SCREED ELEVATIONS'!$1:$1048576,_xlfn.XMATCH(RIGHT($A229,LEN($A229)-3),'SCREED ELEVATIONS'!$A:$A)+2+COLUMN()-5,10)</f>
        <v>1.0130956020278341</v>
      </c>
      <c r="P233" s="875" cm="1">
        <f t="array" ref="P233">INDEX('SCREED ELEVATIONS'!$1:$1048576,_xlfn.XMATCH(RIGHT($A229,LEN($A229)-3),'SCREED ELEVATIONS'!$A:$A)+2+COLUMN()-5,10)</f>
        <v>1.0095358018541725</v>
      </c>
      <c r="Q233" s="875" cm="1">
        <f t="array" ref="Q233">INDEX('SCREED ELEVATIONS'!$1:$1048576,_xlfn.XMATCH(RIGHT($A229,LEN($A229)-3),'SCREED ELEVATIONS'!$A:$A)+2+COLUMN()-5,10)</f>
        <v>1.0034438444428184</v>
      </c>
      <c r="R233" s="875" cm="1">
        <f t="array" ref="R233">INDEX('SCREED ELEVATIONS'!$1:$1048576,_xlfn.XMATCH(RIGHT($A229,LEN($A229)-3),'SCREED ELEVATIONS'!$A:$A)+2+COLUMN()-5,10)</f>
        <v>0.99547021531632773</v>
      </c>
      <c r="S233" s="875" cm="1">
        <f t="array" ref="S233">INDEX('SCREED ELEVATIONS'!$1:$1048576,_xlfn.XMATCH(RIGHT($A229,LEN($A229)-3),'SCREED ELEVATIONS'!$A:$A)+2+COLUMN()-5,10)</f>
        <v>0.9840181513984414</v>
      </c>
      <c r="T233" s="875" cm="1">
        <f t="array" ref="T233">INDEX('SCREED ELEVATIONS'!$1:$1048576,_xlfn.XMATCH(RIGHT($A229,LEN($A229)-3),'SCREED ELEVATIONS'!$A:$A)+2+COLUMN()-5,10)</f>
        <v>1.0099961491917056</v>
      </c>
      <c r="U233" s="875" cm="1">
        <f t="array" ref="U233">INDEX('SCREED ELEVATIONS'!$1:$1048576,_xlfn.XMATCH(RIGHT($A229,LEN($A229)-3),'SCREED ELEVATIONS'!$A:$A)+2+COLUMN()-5,10)</f>
        <v>1.0094093517823821</v>
      </c>
      <c r="V233" s="875" cm="1">
        <f t="array" ref="V233">INDEX('SCREED ELEVATIONS'!$1:$1048576,_xlfn.XMATCH(RIGHT($A229,LEN($A229)-3),'SCREED ELEVATIONS'!$A:$A)+2+COLUMN()-5,10)</f>
        <v>1.0058602142235158</v>
      </c>
      <c r="W233" s="875" cm="1">
        <f t="array" ref="W233">INDEX('SCREED ELEVATIONS'!$1:$1048576,_xlfn.XMATCH(RIGHT($A229,LEN($A229)-3),'SCREED ELEVATIONS'!$A:$A)+2+COLUMN()-5,10)</f>
        <v>0.9937611633757848</v>
      </c>
      <c r="X233" s="875" cm="1">
        <f t="array" ref="X233">INDEX('SCREED ELEVATIONS'!$1:$1048576,_xlfn.XMATCH(RIGHT($A229,LEN($A229)-3),'SCREED ELEVATIONS'!$A:$A)+2+COLUMN()-5,10)</f>
        <v>1.0051562627693</v>
      </c>
      <c r="Y233" s="875" cm="1">
        <f t="array" ref="Y233">INDEX('SCREED ELEVATIONS'!$1:$1048576,_xlfn.XMATCH(RIGHT($A229,LEN($A229)-3),'SCREED ELEVATIONS'!$A:$A)+2+COLUMN()-5,10)</f>
        <v>1.0063261051376811</v>
      </c>
      <c r="Z233" s="875" cm="1">
        <f t="array" ref="Z233">INDEX('SCREED ELEVATIONS'!$1:$1048576,_xlfn.XMATCH(RIGHT($A229,LEN($A229)-3),'SCREED ELEVATIONS'!$A:$A)+2+COLUMN()-5,10)</f>
        <v>1.006615938462404</v>
      </c>
      <c r="AA233" s="875" cm="1">
        <f t="array" ref="AA233">INDEX('SCREED ELEVATIONS'!$1:$1048576,_xlfn.XMATCH(RIGHT($A229,LEN($A229)-3),'SCREED ELEVATIONS'!$A:$A)+2+COLUMN()-5,10)</f>
        <v>0.98230003108422403</v>
      </c>
      <c r="AB233" s="875" cm="1">
        <f t="array" ref="AB233">INDEX('SCREED ELEVATIONS'!$1:$1048576,_xlfn.XMATCH(RIGHT($A229,LEN($A229)-3),'SCREED ELEVATIONS'!$A:$A)+2+COLUMN()-5,10)</f>
        <v>0.98332888259226858</v>
      </c>
      <c r="AC233" s="875" cm="1">
        <f t="array" ref="AC233">INDEX('SCREED ELEVATIONS'!$1:$1048576,_xlfn.XMATCH(RIGHT($A229,LEN($A229)-3),'SCREED ELEVATIONS'!$A:$A)+2+COLUMN()-5,10)</f>
        <v>0.99299792370077777</v>
      </c>
      <c r="AD233" s="875" cm="1">
        <f t="array" ref="AD233">INDEX('SCREED ELEVATIONS'!$1:$1048576,_xlfn.XMATCH(RIGHT($A229,LEN($A229)-3),'SCREED ELEVATIONS'!$A:$A)+2+COLUMN()-5,10)</f>
        <v>0.99265584358488979</v>
      </c>
      <c r="AE233" s="875" cm="1">
        <f t="array" ref="AE233">INDEX('SCREED ELEVATIONS'!$1:$1048576,_xlfn.XMATCH(RIGHT($A229,LEN($A229)-3),'SCREED ELEVATIONS'!$A:$A)+2+COLUMN()-5,10)</f>
        <v>0.99458594371893061</v>
      </c>
      <c r="AF233" s="875" cm="1">
        <f t="array" ref="AF233">INDEX('SCREED ELEVATIONS'!$1:$1048576,_xlfn.XMATCH(RIGHT($A229,LEN($A229)-3),'SCREED ELEVATIONS'!$A:$A)+2+COLUMN()-5,10)</f>
        <v>0.99611353972275585</v>
      </c>
      <c r="AG233" s="875" cm="1">
        <f t="array" ref="AG233">INDEX('SCREED ELEVATIONS'!$1:$1048576,_xlfn.XMATCH(RIGHT($A229,LEN($A229)-3),'SCREED ELEVATIONS'!$A:$A)+2+COLUMN()-5,10)</f>
        <v>0.99419998571259427</v>
      </c>
      <c r="AH233" s="875" cm="1">
        <f t="array" ref="AH233">INDEX('SCREED ELEVATIONS'!$1:$1048576,_xlfn.XMATCH(RIGHT($A229,LEN($A229)-3),'SCREED ELEVATIONS'!$A:$A)+2+COLUMN()-5,10)</f>
        <v>0.9898116549608682</v>
      </c>
      <c r="AI233" s="875" cm="1">
        <f t="array" ref="AI233">INDEX('SCREED ELEVATIONS'!$1:$1048576,_xlfn.XMATCH(RIGHT($A229,LEN($A229)-3),'SCREED ELEVATIONS'!$A:$A)+2+COLUMN()-5,10)</f>
        <v>0.98820399719991703</v>
      </c>
      <c r="AJ233" s="875" cm="1">
        <f t="array" ref="AJ233">INDEX('SCREED ELEVATIONS'!$1:$1048576,_xlfn.XMATCH(RIGHT($A229,LEN($A229)-3),'SCREED ELEVATIONS'!$A:$A)+2+COLUMN()-5,10)</f>
        <v>0.96998987423792693</v>
      </c>
      <c r="AK233" s="875" cm="1">
        <f t="array" ref="AK233">INDEX('SCREED ELEVATIONS'!$1:$1048576,_xlfn.XMATCH(RIGHT($A229,LEN($A229)-3),'SCREED ELEVATIONS'!$A:$A)+2+COLUMN()-5,10)</f>
        <v>0.97995138332533371</v>
      </c>
      <c r="AL233" s="875" cm="1">
        <f t="array" ref="AL233">INDEX('SCREED ELEVATIONS'!$1:$1048576,_xlfn.XMATCH(RIGHT($A229,LEN($A229)-3),'SCREED ELEVATIONS'!$A:$A)+2+COLUMN()-5,10)</f>
        <v>0.99232277379391887</v>
      </c>
      <c r="AM233" s="875" cm="1">
        <f t="array" ref="AM233">INDEX('SCREED ELEVATIONS'!$1:$1048576,_xlfn.XMATCH(RIGHT($A229,LEN($A229)-3),'SCREED ELEVATIONS'!$A:$A)+2+COLUMN()-5,10)</f>
        <v>0.98285884558558534</v>
      </c>
      <c r="AN233" s="875" cm="1">
        <f t="array" ref="AN233">INDEX('SCREED ELEVATIONS'!$1:$1048576,_xlfn.XMATCH(RIGHT($A229,LEN($A229)-3),'SCREED ELEVATIONS'!$A:$A)+2+COLUMN()-5,10)</f>
        <v>0.97893387757908124</v>
      </c>
      <c r="AO233" s="875" cm="1">
        <f t="array" ref="AO233">INDEX('SCREED ELEVATIONS'!$1:$1048576,_xlfn.XMATCH(RIGHT($A229,LEN($A229)-3),'SCREED ELEVATIONS'!$A:$A)+2+COLUMN()-5,10)</f>
        <v>0.96901273172679536</v>
      </c>
    </row>
    <row r="234" spans="1:41" x14ac:dyDescent="0.2">
      <c r="B234" s="982"/>
      <c r="C234" s="871" t="s">
        <v>493</v>
      </c>
      <c r="D234" s="869" t="s">
        <v>498</v>
      </c>
      <c r="E234" s="874"/>
      <c r="F234" s="874"/>
      <c r="G234" s="874"/>
      <c r="H234" s="874"/>
      <c r="I234" s="874"/>
      <c r="J234" s="874"/>
      <c r="K234" s="874"/>
      <c r="L234" s="874"/>
      <c r="M234" s="874"/>
      <c r="N234" s="874"/>
      <c r="O234" s="874"/>
      <c r="P234" s="874"/>
      <c r="Q234" s="874"/>
      <c r="R234" s="874"/>
      <c r="S234" s="874"/>
      <c r="T234" s="874"/>
      <c r="U234" s="874"/>
      <c r="V234" s="874"/>
      <c r="W234" s="874"/>
      <c r="X234" s="874"/>
      <c r="Y234" s="874"/>
      <c r="Z234" s="874"/>
      <c r="AA234" s="874"/>
      <c r="AB234" s="874"/>
      <c r="AC234" s="874"/>
      <c r="AD234" s="874"/>
      <c r="AE234" s="874"/>
      <c r="AF234" s="874"/>
      <c r="AG234" s="874"/>
      <c r="AH234" s="874"/>
      <c r="AI234" s="874"/>
      <c r="AJ234" s="874"/>
      <c r="AK234" s="874"/>
      <c r="AL234" s="874"/>
      <c r="AM234" s="874"/>
      <c r="AN234" s="874"/>
      <c r="AO234" s="874"/>
    </row>
    <row r="235" spans="1:41" x14ac:dyDescent="0.2">
      <c r="B235" s="982"/>
      <c r="C235" s="871" t="s">
        <v>494</v>
      </c>
      <c r="D235" s="871" t="s">
        <v>497</v>
      </c>
      <c r="E235" s="876" cm="1">
        <f t="array" ref="E235">INDEX('SCREED ELEVATIONS'!$1:$1048576,_xlfn.XMATCH(RIGHT($A229,LEN($A229)-3),'SCREED ELEVATIONS'!$A:$A)+2+COLUMN()-5,3)</f>
        <v>8.5</v>
      </c>
      <c r="F235" s="876" cm="1">
        <f t="array" ref="F235">INDEX('SCREED ELEVATIONS'!$1:$1048576,_xlfn.XMATCH(RIGHT($A229,LEN($A229)-3),'SCREED ELEVATIONS'!$A:$A)+2+COLUMN()-5,3)</f>
        <v>8.5</v>
      </c>
      <c r="G235" s="876" cm="1">
        <f t="array" ref="G235">INDEX('SCREED ELEVATIONS'!$1:$1048576,_xlfn.XMATCH(RIGHT($A229,LEN($A229)-3),'SCREED ELEVATIONS'!$A:$A)+2+COLUMN()-5,3)</f>
        <v>8.5</v>
      </c>
      <c r="H235" s="876" cm="1">
        <f t="array" ref="H235">INDEX('SCREED ELEVATIONS'!$1:$1048576,_xlfn.XMATCH(RIGHT($A229,LEN($A229)-3),'SCREED ELEVATIONS'!$A:$A)+2+COLUMN()-5,3)</f>
        <v>8.5</v>
      </c>
      <c r="I235" s="876" cm="1">
        <f t="array" ref="I235">INDEX('SCREED ELEVATIONS'!$1:$1048576,_xlfn.XMATCH(RIGHT($A229,LEN($A229)-3),'SCREED ELEVATIONS'!$A:$A)+2+COLUMN()-5,3)</f>
        <v>8.5</v>
      </c>
      <c r="J235" s="876" cm="1">
        <f t="array" ref="J235">INDEX('SCREED ELEVATIONS'!$1:$1048576,_xlfn.XMATCH(RIGHT($A229,LEN($A229)-3),'SCREED ELEVATIONS'!$A:$A)+2+COLUMN()-5,3)</f>
        <v>8.5</v>
      </c>
      <c r="K235" s="876" cm="1">
        <f t="array" ref="K235">INDEX('SCREED ELEVATIONS'!$1:$1048576,_xlfn.XMATCH(RIGHT($A229,LEN($A229)-3),'SCREED ELEVATIONS'!$A:$A)+2+COLUMN()-5,3)</f>
        <v>8.5</v>
      </c>
      <c r="L235" s="876" cm="1">
        <f t="array" ref="L235">INDEX('SCREED ELEVATIONS'!$1:$1048576,_xlfn.XMATCH(RIGHT($A229,LEN($A229)-3),'SCREED ELEVATIONS'!$A:$A)+2+COLUMN()-5,3)</f>
        <v>8.5</v>
      </c>
      <c r="M235" s="876" cm="1">
        <f t="array" ref="M235">INDEX('SCREED ELEVATIONS'!$1:$1048576,_xlfn.XMATCH(RIGHT($A229,LEN($A229)-3),'SCREED ELEVATIONS'!$A:$A)+2+COLUMN()-5,3)</f>
        <v>8.5</v>
      </c>
      <c r="N235" s="876" cm="1">
        <f t="array" ref="N235">INDEX('SCREED ELEVATIONS'!$1:$1048576,_xlfn.XMATCH(RIGHT($A229,LEN($A229)-3),'SCREED ELEVATIONS'!$A:$A)+2+COLUMN()-5,3)</f>
        <v>8.5</v>
      </c>
      <c r="O235" s="876" cm="1">
        <f t="array" ref="O235">INDEX('SCREED ELEVATIONS'!$1:$1048576,_xlfn.XMATCH(RIGHT($A229,LEN($A229)-3),'SCREED ELEVATIONS'!$A:$A)+2+COLUMN()-5,3)</f>
        <v>8.5</v>
      </c>
      <c r="P235" s="876" cm="1">
        <f t="array" ref="P235">INDEX('SCREED ELEVATIONS'!$1:$1048576,_xlfn.XMATCH(RIGHT($A229,LEN($A229)-3),'SCREED ELEVATIONS'!$A:$A)+2+COLUMN()-5,3)</f>
        <v>8.5</v>
      </c>
      <c r="Q235" s="876" cm="1">
        <f t="array" ref="Q235">INDEX('SCREED ELEVATIONS'!$1:$1048576,_xlfn.XMATCH(RIGHT($A229,LEN($A229)-3),'SCREED ELEVATIONS'!$A:$A)+2+COLUMN()-5,3)</f>
        <v>8.5</v>
      </c>
      <c r="R235" s="876" cm="1">
        <f t="array" ref="R235">INDEX('SCREED ELEVATIONS'!$1:$1048576,_xlfn.XMATCH(RIGHT($A229,LEN($A229)-3),'SCREED ELEVATIONS'!$A:$A)+2+COLUMN()-5,3)</f>
        <v>8.5</v>
      </c>
      <c r="S235" s="876" cm="1">
        <f t="array" ref="S235">INDEX('SCREED ELEVATIONS'!$1:$1048576,_xlfn.XMATCH(RIGHT($A229,LEN($A229)-3),'SCREED ELEVATIONS'!$A:$A)+2+COLUMN()-5,3)</f>
        <v>8.5</v>
      </c>
      <c r="T235" s="876" cm="1">
        <f t="array" ref="T235">INDEX('SCREED ELEVATIONS'!$1:$1048576,_xlfn.XMATCH(RIGHT($A229,LEN($A229)-3),'SCREED ELEVATIONS'!$A:$A)+2+COLUMN()-5,3)</f>
        <v>8.5</v>
      </c>
      <c r="U235" s="876" cm="1">
        <f t="array" ref="U235">INDEX('SCREED ELEVATIONS'!$1:$1048576,_xlfn.XMATCH(RIGHT($A229,LEN($A229)-3),'SCREED ELEVATIONS'!$A:$A)+2+COLUMN()-5,3)</f>
        <v>8.5</v>
      </c>
      <c r="V235" s="876" cm="1">
        <f t="array" ref="V235">INDEX('SCREED ELEVATIONS'!$1:$1048576,_xlfn.XMATCH(RIGHT($A229,LEN($A229)-3),'SCREED ELEVATIONS'!$A:$A)+2+COLUMN()-5,3)</f>
        <v>8.5</v>
      </c>
      <c r="W235" s="876" cm="1">
        <f t="array" ref="W235">INDEX('SCREED ELEVATIONS'!$1:$1048576,_xlfn.XMATCH(RIGHT($A229,LEN($A229)-3),'SCREED ELEVATIONS'!$A:$A)+2+COLUMN()-5,3)</f>
        <v>8.5</v>
      </c>
      <c r="X235" s="876" cm="1">
        <f t="array" ref="X235">INDEX('SCREED ELEVATIONS'!$1:$1048576,_xlfn.XMATCH(RIGHT($A229,LEN($A229)-3),'SCREED ELEVATIONS'!$A:$A)+2+COLUMN()-5,3)</f>
        <v>8.5</v>
      </c>
      <c r="Y235" s="876" cm="1">
        <f t="array" ref="Y235">INDEX('SCREED ELEVATIONS'!$1:$1048576,_xlfn.XMATCH(RIGHT($A229,LEN($A229)-3),'SCREED ELEVATIONS'!$A:$A)+2+COLUMN()-5,3)</f>
        <v>8.5</v>
      </c>
      <c r="Z235" s="876" cm="1">
        <f t="array" ref="Z235">INDEX('SCREED ELEVATIONS'!$1:$1048576,_xlfn.XMATCH(RIGHT($A229,LEN($A229)-3),'SCREED ELEVATIONS'!$A:$A)+2+COLUMN()-5,3)</f>
        <v>8.5</v>
      </c>
      <c r="AA235" s="876" cm="1">
        <f t="array" ref="AA235">INDEX('SCREED ELEVATIONS'!$1:$1048576,_xlfn.XMATCH(RIGHT($A229,LEN($A229)-3),'SCREED ELEVATIONS'!$A:$A)+2+COLUMN()-5,3)</f>
        <v>8.5</v>
      </c>
      <c r="AB235" s="876" cm="1">
        <f t="array" ref="AB235">INDEX('SCREED ELEVATIONS'!$1:$1048576,_xlfn.XMATCH(RIGHT($A229,LEN($A229)-3),'SCREED ELEVATIONS'!$A:$A)+2+COLUMN()-5,3)</f>
        <v>8.5</v>
      </c>
      <c r="AC235" s="876" cm="1">
        <f t="array" ref="AC235">INDEX('SCREED ELEVATIONS'!$1:$1048576,_xlfn.XMATCH(RIGHT($A229,LEN($A229)-3),'SCREED ELEVATIONS'!$A:$A)+2+COLUMN()-5,3)</f>
        <v>8.5</v>
      </c>
      <c r="AD235" s="876" cm="1">
        <f t="array" ref="AD235">INDEX('SCREED ELEVATIONS'!$1:$1048576,_xlfn.XMATCH(RIGHT($A229,LEN($A229)-3),'SCREED ELEVATIONS'!$A:$A)+2+COLUMN()-5,3)</f>
        <v>8.5</v>
      </c>
      <c r="AE235" s="876" cm="1">
        <f t="array" ref="AE235">INDEX('SCREED ELEVATIONS'!$1:$1048576,_xlfn.XMATCH(RIGHT($A229,LEN($A229)-3),'SCREED ELEVATIONS'!$A:$A)+2+COLUMN()-5,3)</f>
        <v>8.5</v>
      </c>
      <c r="AF235" s="876" cm="1">
        <f t="array" ref="AF235">INDEX('SCREED ELEVATIONS'!$1:$1048576,_xlfn.XMATCH(RIGHT($A229,LEN($A229)-3),'SCREED ELEVATIONS'!$A:$A)+2+COLUMN()-5,3)</f>
        <v>8.5</v>
      </c>
      <c r="AG235" s="876" cm="1">
        <f t="array" ref="AG235">INDEX('SCREED ELEVATIONS'!$1:$1048576,_xlfn.XMATCH(RIGHT($A229,LEN($A229)-3),'SCREED ELEVATIONS'!$A:$A)+2+COLUMN()-5,3)</f>
        <v>8.5</v>
      </c>
      <c r="AH235" s="876" cm="1">
        <f t="array" ref="AH235">INDEX('SCREED ELEVATIONS'!$1:$1048576,_xlfn.XMATCH(RIGHT($A229,LEN($A229)-3),'SCREED ELEVATIONS'!$A:$A)+2+COLUMN()-5,3)</f>
        <v>8.5</v>
      </c>
      <c r="AI235" s="876" cm="1">
        <f t="array" ref="AI235">INDEX('SCREED ELEVATIONS'!$1:$1048576,_xlfn.XMATCH(RIGHT($A229,LEN($A229)-3),'SCREED ELEVATIONS'!$A:$A)+2+COLUMN()-5,3)</f>
        <v>8.5</v>
      </c>
      <c r="AJ235" s="876" cm="1">
        <f t="array" ref="AJ235">INDEX('SCREED ELEVATIONS'!$1:$1048576,_xlfn.XMATCH(RIGHT($A229,LEN($A229)-3),'SCREED ELEVATIONS'!$A:$A)+2+COLUMN()-5,3)</f>
        <v>8.5</v>
      </c>
      <c r="AK235" s="876" cm="1">
        <f t="array" ref="AK235">INDEX('SCREED ELEVATIONS'!$1:$1048576,_xlfn.XMATCH(RIGHT($A229,LEN($A229)-3),'SCREED ELEVATIONS'!$A:$A)+2+COLUMN()-5,3)</f>
        <v>8.5</v>
      </c>
      <c r="AL235" s="876" cm="1">
        <f t="array" ref="AL235">INDEX('SCREED ELEVATIONS'!$1:$1048576,_xlfn.XMATCH(RIGHT($A229,LEN($A229)-3),'SCREED ELEVATIONS'!$A:$A)+2+COLUMN()-5,3)</f>
        <v>8.5</v>
      </c>
      <c r="AM235" s="876" cm="1">
        <f t="array" ref="AM235">INDEX('SCREED ELEVATIONS'!$1:$1048576,_xlfn.XMATCH(RIGHT($A229,LEN($A229)-3),'SCREED ELEVATIONS'!$A:$A)+2+COLUMN()-5,3)</f>
        <v>8.5</v>
      </c>
      <c r="AN235" s="876" cm="1">
        <f t="array" ref="AN235">INDEX('SCREED ELEVATIONS'!$1:$1048576,_xlfn.XMATCH(RIGHT($A229,LEN($A229)-3),'SCREED ELEVATIONS'!$A:$A)+2+COLUMN()-5,3)</f>
        <v>8.5</v>
      </c>
      <c r="AO235" s="876" cm="1">
        <f t="array" ref="AO235">INDEX('SCREED ELEVATIONS'!$1:$1048576,_xlfn.XMATCH(RIGHT($A229,LEN($A229)-3),'SCREED ELEVATIONS'!$A:$A)+2+COLUMN()-5,3)</f>
        <v>8.5</v>
      </c>
    </row>
    <row r="236" spans="1:41" x14ac:dyDescent="0.2">
      <c r="B236" s="982"/>
      <c r="C236" s="871" t="s">
        <v>495</v>
      </c>
      <c r="D236" s="869" t="s">
        <v>978</v>
      </c>
      <c r="E236" s="874"/>
      <c r="F236" s="874"/>
      <c r="G236" s="874"/>
      <c r="H236" s="874"/>
      <c r="I236" s="874"/>
      <c r="J236" s="874"/>
      <c r="K236" s="874"/>
      <c r="L236" s="874"/>
      <c r="M236" s="874"/>
      <c r="N236" s="874"/>
      <c r="O236" s="874"/>
      <c r="P236" s="874"/>
      <c r="Q236" s="874"/>
      <c r="R236" s="874"/>
      <c r="S236" s="874"/>
      <c r="T236" s="874"/>
      <c r="U236" s="874"/>
      <c r="V236" s="874"/>
      <c r="W236" s="874"/>
      <c r="X236" s="874"/>
      <c r="Y236" s="874"/>
      <c r="Z236" s="874"/>
      <c r="AA236" s="874"/>
      <c r="AB236" s="874"/>
      <c r="AC236" s="874"/>
      <c r="AD236" s="874"/>
      <c r="AE236" s="874"/>
      <c r="AF236" s="874"/>
      <c r="AG236" s="874"/>
      <c r="AH236" s="874"/>
      <c r="AI236" s="874"/>
      <c r="AJ236" s="874"/>
      <c r="AK236" s="874"/>
      <c r="AL236" s="874"/>
      <c r="AM236" s="874"/>
      <c r="AN236" s="874"/>
      <c r="AO236" s="874"/>
    </row>
    <row r="237" spans="1:41" x14ac:dyDescent="0.2">
      <c r="A237" s="464" t="str">
        <f>'TOP OF DECK ELEVATIONS'!BJ10</f>
        <v>EB MEDIAN CURB</v>
      </c>
      <c r="B237" s="1111" t="str">
        <f>A237</f>
        <v>EB MEDIAN CURB</v>
      </c>
      <c r="C237" s="871" t="s">
        <v>164</v>
      </c>
      <c r="D237" s="871" t="s">
        <v>975</v>
      </c>
      <c r="E237" s="874" cm="1">
        <f t="array" ref="E237">INDEX('TOP OF DECK ELEVATIONS'!$1:$1048576,COLUMN(O237),_xlfn.XMATCH($A237,'TOP OF DECK ELEVATIONS'!$10:$10)+3)</f>
        <v>1059.7925843459411</v>
      </c>
      <c r="F237" s="874" cm="1">
        <f t="array" ref="F237">INDEX('TOP OF DECK ELEVATIONS'!$1:$1048576,COLUMN(P237),_xlfn.XMATCH($A237,'TOP OF DECK ELEVATIONS'!$10:$10)+3)</f>
        <v>1060.092446032741</v>
      </c>
      <c r="G237" s="874" cm="1">
        <f t="array" ref="G237">INDEX('TOP OF DECK ELEVATIONS'!$1:$1048576,COLUMN(Q237),_xlfn.XMATCH($A237,'TOP OF DECK ELEVATIONS'!$10:$10)+3)</f>
        <v>1060.3923077195411</v>
      </c>
      <c r="H237" s="874" cm="1">
        <f t="array" ref="H237">INDEX('TOP OF DECK ELEVATIONS'!$1:$1048576,COLUMN(R237),_xlfn.XMATCH($A237,'TOP OF DECK ELEVATIONS'!$10:$10)+3)</f>
        <v>1060.692169406341</v>
      </c>
      <c r="I237" s="874" cm="1">
        <f t="array" ref="I237">INDEX('TOP OF DECK ELEVATIONS'!$1:$1048576,COLUMN(S237),_xlfn.XMATCH($A237,'TOP OF DECK ELEVATIONS'!$10:$10)+3)</f>
        <v>1060.9920310931411</v>
      </c>
      <c r="J237" s="874" cm="1">
        <f t="array" ref="J237">INDEX('TOP OF DECK ELEVATIONS'!$1:$1048576,COLUMN(T237),_xlfn.XMATCH($A237,'TOP OF DECK ELEVATIONS'!$10:$10)+3)</f>
        <v>1061.2062286556411</v>
      </c>
      <c r="K237" s="874" cm="1">
        <f t="array" ref="K237">INDEX('TOP OF DECK ELEVATIONS'!$1:$1048576,COLUMN(U237),_xlfn.XMATCH($A237,'TOP OF DECK ELEVATIONS'!$10:$10)+3)</f>
        <v>1061.3497074959409</v>
      </c>
      <c r="L237" s="874" cm="1">
        <f t="array" ref="L237">INDEX('TOP OF DECK ELEVATIONS'!$1:$1048576,COLUMN(V237),_xlfn.XMATCH($A237,'TOP OF DECK ELEVATIONS'!$10:$10)+3)</f>
        <v>1061.4204262181411</v>
      </c>
      <c r="M237" s="874" cm="1">
        <f t="array" ref="M237">INDEX('TOP OF DECK ELEVATIONS'!$1:$1048576,COLUMN(W237),_xlfn.XMATCH($A237,'TOP OF DECK ELEVATIONS'!$10:$10)+3)</f>
        <v>1061.634623780641</v>
      </c>
      <c r="N237" s="874" cm="1">
        <f t="array" ref="N237">INDEX('TOP OF DECK ELEVATIONS'!$1:$1048576,COLUMN(X237),_xlfn.XMATCH($A237,'TOP OF DECK ELEVATIONS'!$10:$10)+3)</f>
        <v>1061.848821343141</v>
      </c>
      <c r="O237" s="874" cm="1">
        <f t="array" ref="O237">INDEX('TOP OF DECK ELEVATIONS'!$1:$1048576,COLUMN(Y237),_xlfn.XMATCH($A237,'TOP OF DECK ELEVATIONS'!$10:$10)+3)</f>
        <v>1062.063018905641</v>
      </c>
      <c r="P237" s="874" cm="1">
        <f t="array" ref="P237">INDEX('TOP OF DECK ELEVATIONS'!$1:$1048576,COLUMN(Z237),_xlfn.XMATCH($A237,'TOP OF DECK ELEVATIONS'!$10:$10)+3)</f>
        <v>1062.277216468141</v>
      </c>
      <c r="Q237" s="874" cm="1">
        <f t="array" ref="Q237">INDEX('TOP OF DECK ELEVATIONS'!$1:$1048576,COLUMN(AA237),_xlfn.XMATCH($A237,'TOP OF DECK ELEVATIONS'!$10:$10)+3)</f>
        <v>1062.491414030641</v>
      </c>
      <c r="R237" s="874" cm="1">
        <f t="array" ref="R237">INDEX('TOP OF DECK ELEVATIONS'!$1:$1048576,COLUMN(AB237),_xlfn.XMATCH($A237,'TOP OF DECK ELEVATIONS'!$10:$10)+3)</f>
        <v>1062.7056115931409</v>
      </c>
      <c r="S237" s="874" cm="1">
        <f t="array" ref="S237">INDEX('TOP OF DECK ELEVATIONS'!$1:$1048576,COLUMN(AC237),_xlfn.XMATCH($A237,'TOP OF DECK ELEVATIONS'!$10:$10)+3)</f>
        <v>1063.0120072368911</v>
      </c>
      <c r="T237" s="874" cm="1">
        <f t="array" ref="T237">INDEX('TOP OF DECK ELEVATIONS'!$1:$1048576,COLUMN(AD237),_xlfn.XMATCH($A237,'TOP OF DECK ELEVATIONS'!$10:$10)+3)</f>
        <v>1063.137791495941</v>
      </c>
      <c r="U237" s="874" cm="1">
        <f t="array" ref="U237">INDEX('TOP OF DECK ELEVATIONS'!$1:$1048576,COLUMN(AE237),_xlfn.XMATCH($A237,'TOP OF DECK ELEVATIONS'!$10:$10)+3)</f>
        <v>1063.3184028806411</v>
      </c>
      <c r="V237" s="874" cm="1">
        <f t="array" ref="V237">INDEX('TOP OF DECK ELEVATIONS'!$1:$1048576,COLUMN(AF237),_xlfn.XMATCH($A237,'TOP OF DECK ELEVATIONS'!$10:$10)+3)</f>
        <v>1063.6247985243911</v>
      </c>
      <c r="W237" s="874" cm="1">
        <f t="array" ref="W237">INDEX('TOP OF DECK ELEVATIONS'!$1:$1048576,COLUMN(AG237),_xlfn.XMATCH($A237,'TOP OF DECK ELEVATIONS'!$10:$10)+3)</f>
        <v>1063.931194168141</v>
      </c>
      <c r="X237" s="874" cm="1">
        <f t="array" ref="X237">INDEX('TOP OF DECK ELEVATIONS'!$1:$1048576,COLUMN(AH237),_xlfn.XMATCH($A237,'TOP OF DECK ELEVATIONS'!$10:$10)+3)</f>
        <v>1064.237589811891</v>
      </c>
      <c r="Y237" s="874" cm="1">
        <f t="array" ref="Y237">INDEX('TOP OF DECK ELEVATIONS'!$1:$1048576,COLUMN(AI237),_xlfn.XMATCH($A237,'TOP OF DECK ELEVATIONS'!$10:$10)+3)</f>
        <v>1064.543985455641</v>
      </c>
      <c r="Z237" s="874" cm="1">
        <f t="array" ref="Z237">INDEX('TOP OF DECK ELEVATIONS'!$1:$1048576,COLUMN(AJ237),_xlfn.XMATCH($A237,'TOP OF DECK ELEVATIONS'!$10:$10)+3)</f>
        <v>1064.724716045941</v>
      </c>
      <c r="AA237" s="874" cm="1">
        <f t="array" ref="AA237">INDEX('TOP OF DECK ELEVATIONS'!$1:$1048576,COLUMN(AK237),_xlfn.XMATCH($A237,'TOP OF DECK ELEVATIONS'!$10:$10)+3)</f>
        <v>1064.8503810993909</v>
      </c>
      <c r="AB237" s="874" cm="1">
        <f t="array" ref="AB237">INDEX('TOP OF DECK ELEVATIONS'!$1:$1048576,COLUMN(AL237),_xlfn.XMATCH($A237,'TOP OF DECK ELEVATIONS'!$10:$10)+3)</f>
        <v>1065.1567767431411</v>
      </c>
      <c r="AC237" s="874" cm="1">
        <f t="array" ref="AC237">INDEX('TOP OF DECK ELEVATIONS'!$1:$1048576,COLUMN(AM237),_xlfn.XMATCH($A237,'TOP OF DECK ELEVATIONS'!$10:$10)+3)</f>
        <v>1065.3709743056411</v>
      </c>
      <c r="AD237" s="874" cm="1">
        <f t="array" ref="AD237">INDEX('TOP OF DECK ELEVATIONS'!$1:$1048576,COLUMN(AN237),_xlfn.XMATCH($A237,'TOP OF DECK ELEVATIONS'!$10:$10)+3)</f>
        <v>1065.5851718681411</v>
      </c>
      <c r="AE237" s="874" cm="1">
        <f t="array" ref="AE237">INDEX('TOP OF DECK ELEVATIONS'!$1:$1048576,COLUMN(AO237),_xlfn.XMATCH($A237,'TOP OF DECK ELEVATIONS'!$10:$10)+3)</f>
        <v>1065.799369430641</v>
      </c>
      <c r="AF237" s="874" cm="1">
        <f t="array" ref="AF237">INDEX('TOP OF DECK ELEVATIONS'!$1:$1048576,COLUMN(AP237),_xlfn.XMATCH($A237,'TOP OF DECK ELEVATIONS'!$10:$10)+3)</f>
        <v>1066.013566993141</v>
      </c>
      <c r="AG237" s="874" cm="1">
        <f t="array" ref="AG237">INDEX('TOP OF DECK ELEVATIONS'!$1:$1048576,COLUMN(AQ237),_xlfn.XMATCH($A237,'TOP OF DECK ELEVATIONS'!$10:$10)+3)</f>
        <v>1066.227764555641</v>
      </c>
      <c r="AH237" s="874" cm="1">
        <f t="array" ref="AH237">INDEX('TOP OF DECK ELEVATIONS'!$1:$1048576,COLUMN(AR237),_xlfn.XMATCH($A237,'TOP OF DECK ELEVATIONS'!$10:$10)+3)</f>
        <v>1066.441962118141</v>
      </c>
      <c r="AI237" s="874" cm="1">
        <f t="array" ref="AI237">INDEX('TOP OF DECK ELEVATIONS'!$1:$1048576,COLUMN(AS237),_xlfn.XMATCH($A237,'TOP OF DECK ELEVATIONS'!$10:$10)+3)</f>
        <v>1066.512800045941</v>
      </c>
      <c r="AJ237" s="874" cm="1">
        <f t="array" ref="AJ237">INDEX('TOP OF DECK ELEVATIONS'!$1:$1048576,COLUMN(AT237),_xlfn.XMATCH($A237,'TOP OF DECK ELEVATIONS'!$10:$10)+3)</f>
        <v>1066.6561596806409</v>
      </c>
      <c r="AK237" s="874" cm="1">
        <f t="array" ref="AK237">INDEX('TOP OF DECK ELEVATIONS'!$1:$1048576,COLUMN(AU237),_xlfn.XMATCH($A237,'TOP OF DECK ELEVATIONS'!$10:$10)+3)</f>
        <v>1066.8703572431409</v>
      </c>
      <c r="AL237" s="874" cm="1">
        <f t="array" ref="AL237">INDEX('TOP OF DECK ELEVATIONS'!$1:$1048576,COLUMN(AV237),_xlfn.XMATCH($A237,'TOP OF DECK ELEVATIONS'!$10:$10)+3)</f>
        <v>1067.1702450061659</v>
      </c>
      <c r="AM237" s="874" cm="1">
        <f t="array" ref="AM237">INDEX('TOP OF DECK ELEVATIONS'!$1:$1048576,COLUMN(AW237),_xlfn.XMATCH($A237,'TOP OF DECK ELEVATIONS'!$10:$10)+3)</f>
        <v>1067.470132769191</v>
      </c>
      <c r="AN237" s="874" cm="1">
        <f t="array" ref="AN237">INDEX('TOP OF DECK ELEVATIONS'!$1:$1048576,COLUMN(AX237),_xlfn.XMATCH($A237,'TOP OF DECK ELEVATIONS'!$10:$10)+3)</f>
        <v>1067.770020532216</v>
      </c>
      <c r="AO237" s="874" cm="1">
        <f t="array" ref="AO237">INDEX('TOP OF DECK ELEVATIONS'!$1:$1048576,COLUMN(AY237),_xlfn.XMATCH($A237,'TOP OF DECK ELEVATIONS'!$10:$10)+3)</f>
        <v>1068.069908295241</v>
      </c>
    </row>
    <row r="238" spans="1:41" x14ac:dyDescent="0.2">
      <c r="A238" s="464" t="str">
        <f>'TOP OF DECK ELEVATIONS'!BN10</f>
        <v>CL GIRDER G</v>
      </c>
      <c r="B238" s="982"/>
      <c r="C238" s="871" t="s">
        <v>165</v>
      </c>
      <c r="D238" s="871" t="s">
        <v>491</v>
      </c>
      <c r="E238" s="874"/>
      <c r="F238" s="874"/>
      <c r="G238" s="874"/>
      <c r="H238" s="874"/>
      <c r="I238" s="874"/>
      <c r="J238" s="874"/>
      <c r="K238" s="874"/>
      <c r="L238" s="874"/>
      <c r="M238" s="874"/>
      <c r="N238" s="874"/>
      <c r="O238" s="874"/>
      <c r="P238" s="874"/>
      <c r="Q238" s="874"/>
      <c r="R238" s="874"/>
      <c r="S238" s="874"/>
      <c r="T238" s="874"/>
      <c r="U238" s="874"/>
      <c r="V238" s="874"/>
      <c r="W238" s="874"/>
      <c r="X238" s="874"/>
      <c r="Y238" s="874"/>
      <c r="Z238" s="874"/>
      <c r="AA238" s="874"/>
      <c r="AB238" s="874"/>
      <c r="AC238" s="874"/>
      <c r="AD238" s="874"/>
      <c r="AE238" s="874"/>
      <c r="AF238" s="874"/>
      <c r="AG238" s="874"/>
      <c r="AH238" s="874"/>
      <c r="AI238" s="874"/>
      <c r="AJ238" s="874"/>
      <c r="AK238" s="874"/>
      <c r="AL238" s="874"/>
      <c r="AM238" s="874"/>
      <c r="AN238" s="874"/>
      <c r="AO238" s="874"/>
    </row>
    <row r="239" spans="1:41" x14ac:dyDescent="0.2">
      <c r="A239" s="9">
        <v>15</v>
      </c>
      <c r="B239" s="982"/>
      <c r="C239" s="871" t="s">
        <v>166</v>
      </c>
      <c r="D239" s="871" t="s">
        <v>492</v>
      </c>
      <c r="E239" s="874"/>
      <c r="F239" s="874"/>
      <c r="G239" s="874"/>
      <c r="H239" s="874"/>
      <c r="I239" s="874"/>
      <c r="J239" s="874"/>
      <c r="K239" s="874"/>
      <c r="L239" s="874"/>
      <c r="M239" s="874"/>
      <c r="N239" s="874"/>
      <c r="O239" s="874"/>
      <c r="P239" s="874"/>
      <c r="Q239" s="874"/>
      <c r="R239" s="874"/>
      <c r="S239" s="874"/>
      <c r="T239" s="874"/>
      <c r="U239" s="874"/>
      <c r="V239" s="874"/>
      <c r="W239" s="874"/>
      <c r="X239" s="874"/>
      <c r="Y239" s="874"/>
      <c r="Z239" s="874"/>
      <c r="AA239" s="874"/>
      <c r="AB239" s="874"/>
      <c r="AC239" s="874"/>
      <c r="AD239" s="874"/>
      <c r="AE239" s="874"/>
      <c r="AF239" s="874"/>
      <c r="AG239" s="874"/>
      <c r="AH239" s="874"/>
      <c r="AI239" s="874"/>
      <c r="AJ239" s="874"/>
      <c r="AK239" s="874"/>
      <c r="AL239" s="874"/>
      <c r="AM239" s="874"/>
      <c r="AN239" s="874"/>
      <c r="AO239" s="874"/>
    </row>
    <row r="240" spans="1:41" x14ac:dyDescent="0.2">
      <c r="B240" s="982"/>
      <c r="C240" s="871" t="s">
        <v>167</v>
      </c>
      <c r="D240" s="869" t="s">
        <v>499</v>
      </c>
      <c r="E240" s="874"/>
      <c r="F240" s="874"/>
      <c r="G240" s="874"/>
      <c r="H240" s="874"/>
      <c r="I240" s="874"/>
      <c r="J240" s="874"/>
      <c r="K240" s="874"/>
      <c r="L240" s="874"/>
      <c r="M240" s="874"/>
      <c r="N240" s="874"/>
      <c r="O240" s="874"/>
      <c r="P240" s="874"/>
      <c r="Q240" s="874"/>
      <c r="R240" s="874"/>
      <c r="S240" s="874"/>
      <c r="T240" s="874"/>
      <c r="U240" s="874"/>
      <c r="V240" s="874"/>
      <c r="W240" s="874"/>
      <c r="X240" s="874"/>
      <c r="Y240" s="874"/>
      <c r="Z240" s="874"/>
      <c r="AA240" s="874"/>
      <c r="AB240" s="874"/>
      <c r="AC240" s="874"/>
      <c r="AD240" s="874"/>
      <c r="AE240" s="874"/>
      <c r="AF240" s="874"/>
      <c r="AG240" s="874"/>
      <c r="AH240" s="874"/>
      <c r="AI240" s="874"/>
      <c r="AJ240" s="874"/>
      <c r="AK240" s="874"/>
      <c r="AL240" s="874"/>
      <c r="AM240" s="874"/>
      <c r="AN240" s="874"/>
      <c r="AO240" s="874"/>
    </row>
    <row r="241" spans="1:41" x14ac:dyDescent="0.2">
      <c r="B241" s="982"/>
      <c r="C241" s="871" t="s">
        <v>391</v>
      </c>
      <c r="D241" s="869" t="s">
        <v>976</v>
      </c>
      <c r="E241" s="875" cm="1">
        <f t="array" ref="E241:AO241">TRANSPOSE('SCREED ELEVATIONS'!$N$785:$N$821)</f>
        <v>1.3851182261452866</v>
      </c>
      <c r="F241" s="875">
        <v>1.3851182261452866</v>
      </c>
      <c r="G241" s="875">
        <v>1.3851182261452866</v>
      </c>
      <c r="H241" s="875">
        <v>1.3851182261452866</v>
      </c>
      <c r="I241" s="875">
        <v>1.368847054124416</v>
      </c>
      <c r="J241" s="875">
        <v>1.368847054124416</v>
      </c>
      <c r="K241" s="875">
        <v>1.3782220541244161</v>
      </c>
      <c r="L241" s="875">
        <v>1.3782220541244161</v>
      </c>
      <c r="M241" s="875">
        <v>1.3782220541244161</v>
      </c>
      <c r="N241" s="875">
        <v>1.3782220541244161</v>
      </c>
      <c r="O241" s="875">
        <v>1.3782220541244161</v>
      </c>
      <c r="P241" s="875">
        <v>1.3782220541244161</v>
      </c>
      <c r="Q241" s="875">
        <v>1.3782220541244161</v>
      </c>
      <c r="R241" s="875">
        <v>1.4077148505865067</v>
      </c>
      <c r="S241" s="875">
        <v>1.4077148505865067</v>
      </c>
      <c r="T241" s="875">
        <v>1.4212565172531733</v>
      </c>
      <c r="U241" s="875">
        <v>1.4212565172531733</v>
      </c>
      <c r="V241" s="875">
        <v>1.4212565172531733</v>
      </c>
      <c r="W241" s="875">
        <v>1.4005167160194347</v>
      </c>
      <c r="X241" s="875">
        <v>1.4046833826861012</v>
      </c>
      <c r="Y241" s="875">
        <v>1.4046833826861012</v>
      </c>
      <c r="Z241" s="875">
        <v>1.4046833826861012</v>
      </c>
      <c r="AA241" s="875">
        <v>1.3911417160194346</v>
      </c>
      <c r="AB241" s="875">
        <v>1.3599004742722434</v>
      </c>
      <c r="AC241" s="875">
        <v>1.3661504742722432</v>
      </c>
      <c r="AD241" s="875">
        <v>1.3661504742722432</v>
      </c>
      <c r="AE241" s="875">
        <v>1.3661504742722432</v>
      </c>
      <c r="AF241" s="875">
        <v>1.3661504742722432</v>
      </c>
      <c r="AG241" s="875">
        <v>1.3661504742722432</v>
      </c>
      <c r="AH241" s="875">
        <v>1.3661504742722432</v>
      </c>
      <c r="AI241" s="875">
        <v>1.3661504742722432</v>
      </c>
      <c r="AJ241" s="875">
        <v>1.3567754742722433</v>
      </c>
      <c r="AK241" s="875">
        <v>1.3257763578578026</v>
      </c>
      <c r="AL241" s="875">
        <v>1.340359691191136</v>
      </c>
      <c r="AM241" s="875">
        <v>1.340359691191136</v>
      </c>
      <c r="AN241" s="875">
        <v>1.340359691191136</v>
      </c>
      <c r="AO241" s="875">
        <v>1.340359691191136</v>
      </c>
    </row>
    <row r="242" spans="1:41" x14ac:dyDescent="0.2">
      <c r="B242" s="982"/>
      <c r="C242" s="871" t="s">
        <v>392</v>
      </c>
      <c r="D242" s="869" t="s">
        <v>977</v>
      </c>
      <c r="E242" s="875" cm="1">
        <f t="array" ref="E242">INDEX('SCREED ELEVATIONS'!$1:$1048576,_xlfn.XMATCH(RIGHT($A238,LEN($A238)-3),'SCREED ELEVATIONS'!$A:$A)+2+COLUMN()-5,10)</f>
        <v>1.0164819205157503</v>
      </c>
      <c r="F242" s="875" cm="1">
        <f t="array" ref="F242">INDEX('SCREED ELEVATIONS'!$1:$1048576,_xlfn.XMATCH(RIGHT($A238,LEN($A238)-3),'SCREED ELEVATIONS'!$A:$A)+2+COLUMN()-5,10)</f>
        <v>1.0172838855486563</v>
      </c>
      <c r="G242" s="875" cm="1">
        <f t="array" ref="G242">INDEX('SCREED ELEVATIONS'!$1:$1048576,_xlfn.XMATCH(RIGHT($A238,LEN($A238)-3),'SCREED ELEVATIONS'!$A:$A)+2+COLUMN()-5,10)</f>
        <v>1.0179249812592364</v>
      </c>
      <c r="H242" s="875" cm="1">
        <f t="array" ref="H242">INDEX('SCREED ELEVATIONS'!$1:$1048576,_xlfn.XMATCH(RIGHT($A238,LEN($A238)-3),'SCREED ELEVATIONS'!$A:$A)+2+COLUMN()-5,10)</f>
        <v>1.0123502187511324</v>
      </c>
      <c r="I242" s="875" cm="1">
        <f t="array" ref="I242">INDEX('SCREED ELEVATIONS'!$1:$1048576,_xlfn.XMATCH(RIGHT($A238,LEN($A238)-3),'SCREED ELEVATIONS'!$A:$A)+2+COLUMN()-5,10)</f>
        <v>0.99349106118163988</v>
      </c>
      <c r="J242" s="875" cm="1">
        <f t="array" ref="J242">INDEX('SCREED ELEVATIONS'!$1:$1048576,_xlfn.XMATCH(RIGHT($A238,LEN($A238)-3),'SCREED ELEVATIONS'!$A:$A)+2+COLUMN()-5,10)</f>
        <v>0.98851725760294418</v>
      </c>
      <c r="K242" s="875" cm="1">
        <f t="array" ref="K242">INDEX('SCREED ELEVATIONS'!$1:$1048576,_xlfn.XMATCH(RIGHT($A238,LEN($A238)-3),'SCREED ELEVATIONS'!$A:$A)+2+COLUMN()-5,10)</f>
        <v>1.0051884767896631</v>
      </c>
      <c r="L242" s="875" cm="1">
        <f t="array" ref="L242">INDEX('SCREED ELEVATIONS'!$1:$1048576,_xlfn.XMATCH(RIGHT($A238,LEN($A238)-3),'SCREED ELEVATIONS'!$A:$A)+2+COLUMN()-5,10)</f>
        <v>1.0058383138372671</v>
      </c>
      <c r="M242" s="875" cm="1">
        <f t="array" ref="M242">INDEX('SCREED ELEVATIONS'!$1:$1048576,_xlfn.XMATCH(RIGHT($A238,LEN($A238)-3),'SCREED ELEVATIONS'!$A:$A)+2+COLUMN()-5,10)</f>
        <v>1.0088976600698338</v>
      </c>
      <c r="N242" s="875" cm="1">
        <f t="array" ref="N242">INDEX('SCREED ELEVATIONS'!$1:$1048576,_xlfn.XMATCH(RIGHT($A238,LEN($A238)-3),'SCREED ELEVATIONS'!$A:$A)+2+COLUMN()-5,10)</f>
        <v>1.012645793322809</v>
      </c>
      <c r="O242" s="875" cm="1">
        <f t="array" ref="O242">INDEX('SCREED ELEVATIONS'!$1:$1048576,_xlfn.XMATCH(RIGHT($A238,LEN($A238)-3),'SCREED ELEVATIONS'!$A:$A)+2+COLUMN()-5,10)</f>
        <v>1.0134731344982635</v>
      </c>
      <c r="P242" s="875" cm="1">
        <f t="array" ref="P242">INDEX('SCREED ELEVATIONS'!$1:$1048576,_xlfn.XMATCH(RIGHT($A238,LEN($A238)-3),'SCREED ELEVATIONS'!$A:$A)+2+COLUMN()-5,10)</f>
        <v>1.0097408477340475</v>
      </c>
      <c r="Q242" s="875" cm="1">
        <f t="array" ref="Q242">INDEX('SCREED ELEVATIONS'!$1:$1048576,_xlfn.XMATCH(RIGHT($A238,LEN($A238)-3),'SCREED ELEVATIONS'!$A:$A)+2+COLUMN()-5,10)</f>
        <v>1.0083101276819257</v>
      </c>
      <c r="R242" s="875" cm="1">
        <f t="array" ref="R242">INDEX('SCREED ELEVATIONS'!$1:$1048576,_xlfn.XMATCH(RIGHT($A238,LEN($A238)-3),'SCREED ELEVATIONS'!$A:$A)+2+COLUMN()-5,10)</f>
        <v>0.99576454330265785</v>
      </c>
      <c r="S242" s="875" cm="1">
        <f t="array" ref="S242">INDEX('SCREED ELEVATIONS'!$1:$1048576,_xlfn.XMATCH(RIGHT($A238,LEN($A238)-3),'SCREED ELEVATIONS'!$A:$A)+2+COLUMN()-5,10)</f>
        <v>0.9846509958795473</v>
      </c>
      <c r="T242" s="875" cm="1">
        <f t="array" ref="T242">INDEX('SCREED ELEVATIONS'!$1:$1048576,_xlfn.XMATCH(RIGHT($A238,LEN($A238)-3),'SCREED ELEVATIONS'!$A:$A)+2+COLUMN()-5,10)</f>
        <v>1.0067778940335883</v>
      </c>
      <c r="U242" s="875" cm="1">
        <f t="array" ref="U242">INDEX('SCREED ELEVATIONS'!$1:$1048576,_xlfn.XMATCH(RIGHT($A238,LEN($A238)-3),'SCREED ELEVATIONS'!$A:$A)+2+COLUMN()-5,10)</f>
        <v>1.0094655706105311</v>
      </c>
      <c r="V242" s="875" cm="1">
        <f t="array" ref="V242">INDEX('SCREED ELEVATIONS'!$1:$1048576,_xlfn.XMATCH(RIGHT($A238,LEN($A238)-3),'SCREED ELEVATIONS'!$A:$A)+2+COLUMN()-5,10)</f>
        <v>1.0130806372905352</v>
      </c>
      <c r="W242" s="875" cm="1">
        <f t="array" ref="W242">INDEX('SCREED ELEVATIONS'!$1:$1048576,_xlfn.XMATCH(RIGHT($A238,LEN($A238)-3),'SCREED ELEVATIONS'!$A:$A)+2+COLUMN()-5,10)</f>
        <v>1.0024549417031545</v>
      </c>
      <c r="X242" s="875" cm="1">
        <f t="array" ref="X242">INDEX('SCREED ELEVATIONS'!$1:$1048576,_xlfn.XMATCH(RIGHT($A238,LEN($A238)-3),'SCREED ELEVATIONS'!$A:$A)+2+COLUMN()-5,10)</f>
        <v>1.0102288162549156</v>
      </c>
      <c r="Y242" s="875" cm="1">
        <f t="array" ref="Y242">INDEX('SCREED ELEVATIONS'!$1:$1048576,_xlfn.XMATCH(RIGHT($A238,LEN($A238)-3),'SCREED ELEVATIONS'!$A:$A)+2+COLUMN()-5,10)</f>
        <v>1.0063639877074946</v>
      </c>
      <c r="Z242" s="875" cm="1">
        <f t="array" ref="Z242">INDEX('SCREED ELEVATIONS'!$1:$1048576,_xlfn.XMATCH(RIGHT($A238,LEN($A238)-3),'SCREED ELEVATIONS'!$A:$A)+2+COLUMN()-5,10)</f>
        <v>1.0047922506004068</v>
      </c>
      <c r="AA242" s="875" cm="1">
        <f t="array" ref="AA242">INDEX('SCREED ELEVATIONS'!$1:$1048576,_xlfn.XMATCH(RIGHT($A238,LEN($A238)-3),'SCREED ELEVATIONS'!$A:$A)+2+COLUMN()-5,10)</f>
        <v>0.97670820336118647</v>
      </c>
      <c r="AB242" s="875" cm="1">
        <f t="array" ref="AB242">INDEX('SCREED ELEVATIONS'!$1:$1048576,_xlfn.XMATCH(RIGHT($A238,LEN($A238)-3),'SCREED ELEVATIONS'!$A:$A)+2+COLUMN()-5,10)</f>
        <v>0.98795226019922722</v>
      </c>
      <c r="AC242" s="875" cm="1">
        <f t="array" ref="AC242">INDEX('SCREED ELEVATIONS'!$1:$1048576,_xlfn.XMATCH(RIGHT($A238,LEN($A238)-3),'SCREED ELEVATIONS'!$A:$A)+2+COLUMN()-5,10)</f>
        <v>1.0072219002947629</v>
      </c>
      <c r="AD242" s="875" cm="1">
        <f t="array" ref="AD242">INDEX('SCREED ELEVATIONS'!$1:$1048576,_xlfn.XMATCH(RIGHT($A238,LEN($A238)-3),'SCREED ELEVATIONS'!$A:$A)+2+COLUMN()-5,10)</f>
        <v>1.0169571707687561</v>
      </c>
      <c r="AE242" s="875" cm="1">
        <f t="array" ref="AE242">INDEX('SCREED ELEVATIONS'!$1:$1048576,_xlfn.XMATCH(RIGHT($A238,LEN($A238)-3),'SCREED ELEVATIONS'!$A:$A)+2+COLUMN()-5,10)</f>
        <v>1.0248520826328154</v>
      </c>
      <c r="AF242" s="875" cm="1">
        <f t="array" ref="AF242">INDEX('SCREED ELEVATIONS'!$1:$1048576,_xlfn.XMATCH(RIGHT($A238,LEN($A238)-3),'SCREED ELEVATIONS'!$A:$A)+2+COLUMN()-5,10)</f>
        <v>1.0274427909828141</v>
      </c>
      <c r="AG242" s="875" cm="1">
        <f t="array" ref="AG242">INDEX('SCREED ELEVATIONS'!$1:$1048576,_xlfn.XMATCH(RIGHT($A238,LEN($A238)-3),'SCREED ELEVATIONS'!$A:$A)+2+COLUMN()-5,10)</f>
        <v>1.0224141040918135</v>
      </c>
      <c r="AH242" s="875" cm="1">
        <f t="array" ref="AH242">INDEX('SCREED ELEVATIONS'!$1:$1048576,_xlfn.XMATCH(RIGHT($A238,LEN($A238)-3),'SCREED ELEVATIONS'!$A:$A)+2+COLUMN()-5,10)</f>
        <v>1.0033293413276447</v>
      </c>
      <c r="AI242" s="875" cm="1">
        <f t="array" ref="AI242">INDEX('SCREED ELEVATIONS'!$1:$1048576,_xlfn.XMATCH(RIGHT($A238,LEN($A238)-3),'SCREED ELEVATIONS'!$A:$A)+2+COLUMN()-5,10)</f>
        <v>1.0030382647701395</v>
      </c>
      <c r="AJ242" s="875" cm="1">
        <f t="array" ref="AJ242">INDEX('SCREED ELEVATIONS'!$1:$1048576,_xlfn.XMATCH(RIGHT($A238,LEN($A238)-3),'SCREED ELEVATIONS'!$A:$A)+2+COLUMN()-5,10)</f>
        <v>0.98471623728653923</v>
      </c>
      <c r="AK242" s="875" cm="1">
        <f t="array" ref="AK242">INDEX('SCREED ELEVATIONS'!$1:$1048576,_xlfn.XMATCH(RIGHT($A238,LEN($A238)-3),'SCREED ELEVATIONS'!$A:$A)+2+COLUMN()-5,10)</f>
        <v>0.98618919219200563</v>
      </c>
      <c r="AL242" s="875" cm="1">
        <f t="array" ref="AL242">INDEX('SCREED ELEVATIONS'!$1:$1048576,_xlfn.XMATCH(RIGHT($A238,LEN($A238)-3),'SCREED ELEVATIONS'!$A:$A)+2+COLUMN()-5,10)</f>
        <v>0.99433178236190289</v>
      </c>
      <c r="AM242" s="875" cm="1">
        <f t="array" ref="AM242">INDEX('SCREED ELEVATIONS'!$1:$1048576,_xlfn.XMATCH(RIGHT($A238,LEN($A238)-3),'SCREED ELEVATIONS'!$A:$A)+2+COLUMN()-5,10)</f>
        <v>0.9908942620503669</v>
      </c>
      <c r="AN242" s="875" cm="1">
        <f t="array" ref="AN242">INDEX('SCREED ELEVATIONS'!$1:$1048576,_xlfn.XMATCH(RIGHT($A238,LEN($A238)-3),'SCREED ELEVATIONS'!$A:$A)+2+COLUMN()-5,10)</f>
        <v>0.98262103516399035</v>
      </c>
      <c r="AO242" s="875" cm="1">
        <f t="array" ref="AO242">INDEX('SCREED ELEVATIONS'!$1:$1048576,_xlfn.XMATCH(RIGHT($A238,LEN($A238)-3),'SCREED ELEVATIONS'!$A:$A)+2+COLUMN()-5,10)</f>
        <v>0.98170327835650562</v>
      </c>
    </row>
    <row r="243" spans="1:41" x14ac:dyDescent="0.2">
      <c r="B243" s="982"/>
      <c r="C243" s="871" t="s">
        <v>493</v>
      </c>
      <c r="D243" s="869" t="s">
        <v>498</v>
      </c>
      <c r="E243" s="874"/>
      <c r="F243" s="874"/>
      <c r="G243" s="874"/>
      <c r="H243" s="874"/>
      <c r="I243" s="874"/>
      <c r="J243" s="874"/>
      <c r="K243" s="874"/>
      <c r="L243" s="874"/>
      <c r="M243" s="874"/>
      <c r="N243" s="874"/>
      <c r="O243" s="874"/>
      <c r="P243" s="874"/>
      <c r="Q243" s="874"/>
      <c r="R243" s="874"/>
      <c r="S243" s="874"/>
      <c r="T243" s="874"/>
      <c r="U243" s="874"/>
      <c r="V243" s="874"/>
      <c r="W243" s="874"/>
      <c r="X243" s="874"/>
      <c r="Y243" s="874"/>
      <c r="Z243" s="874"/>
      <c r="AA243" s="874"/>
      <c r="AB243" s="874"/>
      <c r="AC243" s="874"/>
      <c r="AD243" s="874"/>
      <c r="AE243" s="874"/>
      <c r="AF243" s="874"/>
      <c r="AG243" s="874"/>
      <c r="AH243" s="874"/>
      <c r="AI243" s="874"/>
      <c r="AJ243" s="874"/>
      <c r="AK243" s="874"/>
      <c r="AL243" s="874"/>
      <c r="AM243" s="874"/>
      <c r="AN243" s="874"/>
      <c r="AO243" s="874"/>
    </row>
    <row r="244" spans="1:41" x14ac:dyDescent="0.2">
      <c r="B244" s="982"/>
      <c r="C244" s="871" t="s">
        <v>494</v>
      </c>
      <c r="D244" s="871" t="s">
        <v>497</v>
      </c>
      <c r="E244" s="876" cm="1">
        <f t="array" ref="E244">INDEX('SCREED ELEVATIONS'!$1:$1048576,_xlfn.XMATCH(RIGHT($A238,LEN($A238)-3),'SCREED ELEVATIONS'!$A:$A)+2+COLUMN()-5,3)</f>
        <v>8.5</v>
      </c>
      <c r="F244" s="876" cm="1">
        <f t="array" ref="F244">INDEX('SCREED ELEVATIONS'!$1:$1048576,_xlfn.XMATCH(RIGHT($A238,LEN($A238)-3),'SCREED ELEVATIONS'!$A:$A)+2+COLUMN()-5,3)</f>
        <v>8.5</v>
      </c>
      <c r="G244" s="876" cm="1">
        <f t="array" ref="G244">INDEX('SCREED ELEVATIONS'!$1:$1048576,_xlfn.XMATCH(RIGHT($A238,LEN($A238)-3),'SCREED ELEVATIONS'!$A:$A)+2+COLUMN()-5,3)</f>
        <v>8.5</v>
      </c>
      <c r="H244" s="876" cm="1">
        <f t="array" ref="H244">INDEX('SCREED ELEVATIONS'!$1:$1048576,_xlfn.XMATCH(RIGHT($A238,LEN($A238)-3),'SCREED ELEVATIONS'!$A:$A)+2+COLUMN()-5,3)</f>
        <v>8.5</v>
      </c>
      <c r="I244" s="876" cm="1">
        <f t="array" ref="I244">INDEX('SCREED ELEVATIONS'!$1:$1048576,_xlfn.XMATCH(RIGHT($A238,LEN($A238)-3),'SCREED ELEVATIONS'!$A:$A)+2+COLUMN()-5,3)</f>
        <v>8.5</v>
      </c>
      <c r="J244" s="876" cm="1">
        <f t="array" ref="J244">INDEX('SCREED ELEVATIONS'!$1:$1048576,_xlfn.XMATCH(RIGHT($A238,LEN($A238)-3),'SCREED ELEVATIONS'!$A:$A)+2+COLUMN()-5,3)</f>
        <v>8.5</v>
      </c>
      <c r="K244" s="876" cm="1">
        <f t="array" ref="K244">INDEX('SCREED ELEVATIONS'!$1:$1048576,_xlfn.XMATCH(RIGHT($A238,LEN($A238)-3),'SCREED ELEVATIONS'!$A:$A)+2+COLUMN()-5,3)</f>
        <v>8.5</v>
      </c>
      <c r="L244" s="876" cm="1">
        <f t="array" ref="L244">INDEX('SCREED ELEVATIONS'!$1:$1048576,_xlfn.XMATCH(RIGHT($A238,LEN($A238)-3),'SCREED ELEVATIONS'!$A:$A)+2+COLUMN()-5,3)</f>
        <v>8.5</v>
      </c>
      <c r="M244" s="876" cm="1">
        <f t="array" ref="M244">INDEX('SCREED ELEVATIONS'!$1:$1048576,_xlfn.XMATCH(RIGHT($A238,LEN($A238)-3),'SCREED ELEVATIONS'!$A:$A)+2+COLUMN()-5,3)</f>
        <v>8.5</v>
      </c>
      <c r="N244" s="876" cm="1">
        <f t="array" ref="N244">INDEX('SCREED ELEVATIONS'!$1:$1048576,_xlfn.XMATCH(RIGHT($A238,LEN($A238)-3),'SCREED ELEVATIONS'!$A:$A)+2+COLUMN()-5,3)</f>
        <v>8.5</v>
      </c>
      <c r="O244" s="876" cm="1">
        <f t="array" ref="O244">INDEX('SCREED ELEVATIONS'!$1:$1048576,_xlfn.XMATCH(RIGHT($A238,LEN($A238)-3),'SCREED ELEVATIONS'!$A:$A)+2+COLUMN()-5,3)</f>
        <v>8.5</v>
      </c>
      <c r="P244" s="876" cm="1">
        <f t="array" ref="P244">INDEX('SCREED ELEVATIONS'!$1:$1048576,_xlfn.XMATCH(RIGHT($A238,LEN($A238)-3),'SCREED ELEVATIONS'!$A:$A)+2+COLUMN()-5,3)</f>
        <v>8.5</v>
      </c>
      <c r="Q244" s="876" cm="1">
        <f t="array" ref="Q244">INDEX('SCREED ELEVATIONS'!$1:$1048576,_xlfn.XMATCH(RIGHT($A238,LEN($A238)-3),'SCREED ELEVATIONS'!$A:$A)+2+COLUMN()-5,3)</f>
        <v>8.5</v>
      </c>
      <c r="R244" s="876" cm="1">
        <f t="array" ref="R244">INDEX('SCREED ELEVATIONS'!$1:$1048576,_xlfn.XMATCH(RIGHT($A238,LEN($A238)-3),'SCREED ELEVATIONS'!$A:$A)+2+COLUMN()-5,3)</f>
        <v>8.5</v>
      </c>
      <c r="S244" s="876" cm="1">
        <f t="array" ref="S244">INDEX('SCREED ELEVATIONS'!$1:$1048576,_xlfn.XMATCH(RIGHT($A238,LEN($A238)-3),'SCREED ELEVATIONS'!$A:$A)+2+COLUMN()-5,3)</f>
        <v>8.5</v>
      </c>
      <c r="T244" s="876" cm="1">
        <f t="array" ref="T244">INDEX('SCREED ELEVATIONS'!$1:$1048576,_xlfn.XMATCH(RIGHT($A238,LEN($A238)-3),'SCREED ELEVATIONS'!$A:$A)+2+COLUMN()-5,3)</f>
        <v>8.5</v>
      </c>
      <c r="U244" s="876" cm="1">
        <f t="array" ref="U244">INDEX('SCREED ELEVATIONS'!$1:$1048576,_xlfn.XMATCH(RIGHT($A238,LEN($A238)-3),'SCREED ELEVATIONS'!$A:$A)+2+COLUMN()-5,3)</f>
        <v>8.5</v>
      </c>
      <c r="V244" s="876" cm="1">
        <f t="array" ref="V244">INDEX('SCREED ELEVATIONS'!$1:$1048576,_xlfn.XMATCH(RIGHT($A238,LEN($A238)-3),'SCREED ELEVATIONS'!$A:$A)+2+COLUMN()-5,3)</f>
        <v>8.5</v>
      </c>
      <c r="W244" s="876" cm="1">
        <f t="array" ref="W244">INDEX('SCREED ELEVATIONS'!$1:$1048576,_xlfn.XMATCH(RIGHT($A238,LEN($A238)-3),'SCREED ELEVATIONS'!$A:$A)+2+COLUMN()-5,3)</f>
        <v>8.5</v>
      </c>
      <c r="X244" s="876" cm="1">
        <f t="array" ref="X244">INDEX('SCREED ELEVATIONS'!$1:$1048576,_xlfn.XMATCH(RIGHT($A238,LEN($A238)-3),'SCREED ELEVATIONS'!$A:$A)+2+COLUMN()-5,3)</f>
        <v>8.5</v>
      </c>
      <c r="Y244" s="876" cm="1">
        <f t="array" ref="Y244">INDEX('SCREED ELEVATIONS'!$1:$1048576,_xlfn.XMATCH(RIGHT($A238,LEN($A238)-3),'SCREED ELEVATIONS'!$A:$A)+2+COLUMN()-5,3)</f>
        <v>8.5</v>
      </c>
      <c r="Z244" s="876" cm="1">
        <f t="array" ref="Z244">INDEX('SCREED ELEVATIONS'!$1:$1048576,_xlfn.XMATCH(RIGHT($A238,LEN($A238)-3),'SCREED ELEVATIONS'!$A:$A)+2+COLUMN()-5,3)</f>
        <v>8.5</v>
      </c>
      <c r="AA244" s="876" cm="1">
        <f t="array" ref="AA244">INDEX('SCREED ELEVATIONS'!$1:$1048576,_xlfn.XMATCH(RIGHT($A238,LEN($A238)-3),'SCREED ELEVATIONS'!$A:$A)+2+COLUMN()-5,3)</f>
        <v>8.5</v>
      </c>
      <c r="AB244" s="876" cm="1">
        <f t="array" ref="AB244">INDEX('SCREED ELEVATIONS'!$1:$1048576,_xlfn.XMATCH(RIGHT($A238,LEN($A238)-3),'SCREED ELEVATIONS'!$A:$A)+2+COLUMN()-5,3)</f>
        <v>8.5</v>
      </c>
      <c r="AC244" s="876" cm="1">
        <f t="array" ref="AC244">INDEX('SCREED ELEVATIONS'!$1:$1048576,_xlfn.XMATCH(RIGHT($A238,LEN($A238)-3),'SCREED ELEVATIONS'!$A:$A)+2+COLUMN()-5,3)</f>
        <v>8.5</v>
      </c>
      <c r="AD244" s="876" cm="1">
        <f t="array" ref="AD244">INDEX('SCREED ELEVATIONS'!$1:$1048576,_xlfn.XMATCH(RIGHT($A238,LEN($A238)-3),'SCREED ELEVATIONS'!$A:$A)+2+COLUMN()-5,3)</f>
        <v>8.5</v>
      </c>
      <c r="AE244" s="876" cm="1">
        <f t="array" ref="AE244">INDEX('SCREED ELEVATIONS'!$1:$1048576,_xlfn.XMATCH(RIGHT($A238,LEN($A238)-3),'SCREED ELEVATIONS'!$A:$A)+2+COLUMN()-5,3)</f>
        <v>8.5</v>
      </c>
      <c r="AF244" s="876" cm="1">
        <f t="array" ref="AF244">INDEX('SCREED ELEVATIONS'!$1:$1048576,_xlfn.XMATCH(RIGHT($A238,LEN($A238)-3),'SCREED ELEVATIONS'!$A:$A)+2+COLUMN()-5,3)</f>
        <v>8.5</v>
      </c>
      <c r="AG244" s="876" cm="1">
        <f t="array" ref="AG244">INDEX('SCREED ELEVATIONS'!$1:$1048576,_xlfn.XMATCH(RIGHT($A238,LEN($A238)-3),'SCREED ELEVATIONS'!$A:$A)+2+COLUMN()-5,3)</f>
        <v>8.5</v>
      </c>
      <c r="AH244" s="876" cm="1">
        <f t="array" ref="AH244">INDEX('SCREED ELEVATIONS'!$1:$1048576,_xlfn.XMATCH(RIGHT($A238,LEN($A238)-3),'SCREED ELEVATIONS'!$A:$A)+2+COLUMN()-5,3)</f>
        <v>8.5</v>
      </c>
      <c r="AI244" s="876" cm="1">
        <f t="array" ref="AI244">INDEX('SCREED ELEVATIONS'!$1:$1048576,_xlfn.XMATCH(RIGHT($A238,LEN($A238)-3),'SCREED ELEVATIONS'!$A:$A)+2+COLUMN()-5,3)</f>
        <v>8.5</v>
      </c>
      <c r="AJ244" s="876" cm="1">
        <f t="array" ref="AJ244">INDEX('SCREED ELEVATIONS'!$1:$1048576,_xlfn.XMATCH(RIGHT($A238,LEN($A238)-3),'SCREED ELEVATIONS'!$A:$A)+2+COLUMN()-5,3)</f>
        <v>8.5</v>
      </c>
      <c r="AK244" s="876" cm="1">
        <f t="array" ref="AK244">INDEX('SCREED ELEVATIONS'!$1:$1048576,_xlfn.XMATCH(RIGHT($A238,LEN($A238)-3),'SCREED ELEVATIONS'!$A:$A)+2+COLUMN()-5,3)</f>
        <v>8.5</v>
      </c>
      <c r="AL244" s="876" cm="1">
        <f t="array" ref="AL244">INDEX('SCREED ELEVATIONS'!$1:$1048576,_xlfn.XMATCH(RIGHT($A238,LEN($A238)-3),'SCREED ELEVATIONS'!$A:$A)+2+COLUMN()-5,3)</f>
        <v>8.5</v>
      </c>
      <c r="AM244" s="876" cm="1">
        <f t="array" ref="AM244">INDEX('SCREED ELEVATIONS'!$1:$1048576,_xlfn.XMATCH(RIGHT($A238,LEN($A238)-3),'SCREED ELEVATIONS'!$A:$A)+2+COLUMN()-5,3)</f>
        <v>8.5</v>
      </c>
      <c r="AN244" s="876" cm="1">
        <f t="array" ref="AN244">INDEX('SCREED ELEVATIONS'!$1:$1048576,_xlfn.XMATCH(RIGHT($A238,LEN($A238)-3),'SCREED ELEVATIONS'!$A:$A)+2+COLUMN()-5,3)</f>
        <v>8.5</v>
      </c>
      <c r="AO244" s="876" cm="1">
        <f t="array" ref="AO244">INDEX('SCREED ELEVATIONS'!$1:$1048576,_xlfn.XMATCH(RIGHT($A238,LEN($A238)-3),'SCREED ELEVATIONS'!$A:$A)+2+COLUMN()-5,3)</f>
        <v>8.5</v>
      </c>
    </row>
    <row r="245" spans="1:41" x14ac:dyDescent="0.2">
      <c r="B245" s="982"/>
      <c r="C245" s="871" t="s">
        <v>495</v>
      </c>
      <c r="D245" s="869" t="s">
        <v>978</v>
      </c>
      <c r="E245" s="874"/>
      <c r="F245" s="874"/>
      <c r="G245" s="874"/>
      <c r="H245" s="874"/>
      <c r="I245" s="874"/>
      <c r="J245" s="874"/>
      <c r="K245" s="874"/>
      <c r="L245" s="874"/>
      <c r="M245" s="874"/>
      <c r="N245" s="874"/>
      <c r="O245" s="874"/>
      <c r="P245" s="874"/>
      <c r="Q245" s="874"/>
      <c r="R245" s="874"/>
      <c r="S245" s="874"/>
      <c r="T245" s="874"/>
      <c r="U245" s="874"/>
      <c r="V245" s="874"/>
      <c r="W245" s="874"/>
      <c r="X245" s="874"/>
      <c r="Y245" s="874"/>
      <c r="Z245" s="874"/>
      <c r="AA245" s="874"/>
      <c r="AB245" s="874"/>
      <c r="AC245" s="874"/>
      <c r="AD245" s="874"/>
      <c r="AE245" s="874"/>
      <c r="AF245" s="874"/>
      <c r="AG245" s="874"/>
      <c r="AH245" s="874"/>
      <c r="AI245" s="874"/>
      <c r="AJ245" s="874"/>
      <c r="AK245" s="874"/>
      <c r="AL245" s="874"/>
      <c r="AM245" s="874"/>
      <c r="AN245" s="874"/>
      <c r="AO245" s="874"/>
    </row>
    <row r="246" spans="1:41" x14ac:dyDescent="0.2">
      <c r="A246" s="464" t="str">
        <f>'TOP OF DECK ELEVATIONS'!BZ10</f>
        <v>EB PROFILE GRADE</v>
      </c>
      <c r="B246" s="1111" t="str">
        <f>A246</f>
        <v>EB PROFILE GRADE</v>
      </c>
      <c r="C246" s="871" t="s">
        <v>164</v>
      </c>
      <c r="D246" s="871" t="s">
        <v>975</v>
      </c>
      <c r="E246" s="874" cm="1">
        <f t="array" ref="E246">INDEX('TOP OF DECK ELEVATIONS'!$1:$1048576,COLUMN(O246),_xlfn.XMATCH($A246,'TOP OF DECK ELEVATIONS'!$10:$10)+3)</f>
        <v>1060.2932776001144</v>
      </c>
      <c r="F246" s="874" cm="1">
        <f t="array" ref="F246">INDEX('TOP OF DECK ELEVATIONS'!$1:$1048576,COLUMN(P246),_xlfn.XMATCH($A246,'TOP OF DECK ELEVATIONS'!$10:$10)+3)</f>
        <v>1060.5931392869145</v>
      </c>
      <c r="G246" s="874" cm="1">
        <f t="array" ref="G246">INDEX('TOP OF DECK ELEVATIONS'!$1:$1048576,COLUMN(Q246),_xlfn.XMATCH($A246,'TOP OF DECK ELEVATIONS'!$10:$10)+3)</f>
        <v>1060.8930009737144</v>
      </c>
      <c r="H246" s="874" cm="1">
        <f t="array" ref="H246">INDEX('TOP OF DECK ELEVATIONS'!$1:$1048576,COLUMN(R246),_xlfn.XMATCH($A246,'TOP OF DECK ELEVATIONS'!$10:$10)+3)</f>
        <v>1061.1928626605145</v>
      </c>
      <c r="I246" s="874" cm="1">
        <f t="array" ref="I246">INDEX('TOP OF DECK ELEVATIONS'!$1:$1048576,COLUMN(S246),_xlfn.XMATCH($A246,'TOP OF DECK ELEVATIONS'!$10:$10)+3)</f>
        <v>1061.4927243473144</v>
      </c>
      <c r="J246" s="874" cm="1">
        <f t="array" ref="J246">INDEX('TOP OF DECK ELEVATIONS'!$1:$1048576,COLUMN(T246),_xlfn.XMATCH($A246,'TOP OF DECK ELEVATIONS'!$10:$10)+3)</f>
        <v>1061.7069219098144</v>
      </c>
      <c r="K246" s="874" cm="1">
        <f t="array" ref="K246">INDEX('TOP OF DECK ELEVATIONS'!$1:$1048576,COLUMN(U246),_xlfn.XMATCH($A246,'TOP OF DECK ELEVATIONS'!$10:$10)+3)</f>
        <v>1061.8504007501144</v>
      </c>
      <c r="L246" s="874" cm="1">
        <f t="array" ref="L246">INDEX('TOP OF DECK ELEVATIONS'!$1:$1048576,COLUMN(V246),_xlfn.XMATCH($A246,'TOP OF DECK ELEVATIONS'!$10:$10)+3)</f>
        <v>1061.9211194723143</v>
      </c>
      <c r="M246" s="874" cm="1">
        <f t="array" ref="M246">INDEX('TOP OF DECK ELEVATIONS'!$1:$1048576,COLUMN(W246),_xlfn.XMATCH($A246,'TOP OF DECK ELEVATIONS'!$10:$10)+3)</f>
        <v>1062.1353170348143</v>
      </c>
      <c r="N246" s="874" cm="1">
        <f t="array" ref="N246">INDEX('TOP OF DECK ELEVATIONS'!$1:$1048576,COLUMN(X246),_xlfn.XMATCH($A246,'TOP OF DECK ELEVATIONS'!$10:$10)+3)</f>
        <v>1062.3495145973143</v>
      </c>
      <c r="O246" s="874" cm="1">
        <f t="array" ref="O246">INDEX('TOP OF DECK ELEVATIONS'!$1:$1048576,COLUMN(Y246),_xlfn.XMATCH($A246,'TOP OF DECK ELEVATIONS'!$10:$10)+3)</f>
        <v>1062.5637121598145</v>
      </c>
      <c r="P246" s="874" cm="1">
        <f t="array" ref="P246">INDEX('TOP OF DECK ELEVATIONS'!$1:$1048576,COLUMN(Z246),_xlfn.XMATCH($A246,'TOP OF DECK ELEVATIONS'!$10:$10)+3)</f>
        <v>1062.7779097223145</v>
      </c>
      <c r="Q246" s="874" cm="1">
        <f t="array" ref="Q246">INDEX('TOP OF DECK ELEVATIONS'!$1:$1048576,COLUMN(AA246),_xlfn.XMATCH($A246,'TOP OF DECK ELEVATIONS'!$10:$10)+3)</f>
        <v>1062.9921072848144</v>
      </c>
      <c r="R246" s="874" cm="1">
        <f t="array" ref="R246">INDEX('TOP OF DECK ELEVATIONS'!$1:$1048576,COLUMN(AB246),_xlfn.XMATCH($A246,'TOP OF DECK ELEVATIONS'!$10:$10)+3)</f>
        <v>1063.2063048473144</v>
      </c>
      <c r="S246" s="874" cm="1">
        <f t="array" ref="S246">INDEX('TOP OF DECK ELEVATIONS'!$1:$1048576,COLUMN(AC246),_xlfn.XMATCH($A246,'TOP OF DECK ELEVATIONS'!$10:$10)+3)</f>
        <v>1063.5127004910644</v>
      </c>
      <c r="T246" s="874" cm="1">
        <f t="array" ref="T246">INDEX('TOP OF DECK ELEVATIONS'!$1:$1048576,COLUMN(AD246),_xlfn.XMATCH($A246,'TOP OF DECK ELEVATIONS'!$10:$10)+3)</f>
        <v>1063.6384847501145</v>
      </c>
      <c r="U246" s="874" cm="1">
        <f t="array" ref="U246">INDEX('TOP OF DECK ELEVATIONS'!$1:$1048576,COLUMN(AE246),_xlfn.XMATCH($A246,'TOP OF DECK ELEVATIONS'!$10:$10)+3)</f>
        <v>1063.8190961348143</v>
      </c>
      <c r="V246" s="874" cm="1">
        <f t="array" ref="V246">INDEX('TOP OF DECK ELEVATIONS'!$1:$1048576,COLUMN(AF246),_xlfn.XMATCH($A246,'TOP OF DECK ELEVATIONS'!$10:$10)+3)</f>
        <v>1064.1254917785643</v>
      </c>
      <c r="W246" s="874" cm="1">
        <f t="array" ref="W246">INDEX('TOP OF DECK ELEVATIONS'!$1:$1048576,COLUMN(AG246),_xlfn.XMATCH($A246,'TOP OF DECK ELEVATIONS'!$10:$10)+3)</f>
        <v>1064.4318874223143</v>
      </c>
      <c r="X246" s="874" cm="1">
        <f t="array" ref="X246">INDEX('TOP OF DECK ELEVATIONS'!$1:$1048576,COLUMN(AH246),_xlfn.XMATCH($A246,'TOP OF DECK ELEVATIONS'!$10:$10)+3)</f>
        <v>1064.7382830660645</v>
      </c>
      <c r="Y246" s="874" cm="1">
        <f t="array" ref="Y246">INDEX('TOP OF DECK ELEVATIONS'!$1:$1048576,COLUMN(AI246),_xlfn.XMATCH($A246,'TOP OF DECK ELEVATIONS'!$10:$10)+3)</f>
        <v>1065.0446787098144</v>
      </c>
      <c r="Z246" s="874" cm="1">
        <f t="array" ref="Z246">INDEX('TOP OF DECK ELEVATIONS'!$1:$1048576,COLUMN(AJ246),_xlfn.XMATCH($A246,'TOP OF DECK ELEVATIONS'!$10:$10)+3)</f>
        <v>1065.2254093001145</v>
      </c>
      <c r="AA246" s="874" cm="1">
        <f t="array" ref="AA246">INDEX('TOP OF DECK ELEVATIONS'!$1:$1048576,COLUMN(AK246),_xlfn.XMATCH($A246,'TOP OF DECK ELEVATIONS'!$10:$10)+3)</f>
        <v>1065.3510743535644</v>
      </c>
      <c r="AB246" s="874" cm="1">
        <f t="array" ref="AB246">INDEX('TOP OF DECK ELEVATIONS'!$1:$1048576,COLUMN(AL246),_xlfn.XMATCH($A246,'TOP OF DECK ELEVATIONS'!$10:$10)+3)</f>
        <v>1065.6574699973144</v>
      </c>
      <c r="AC246" s="874" cm="1">
        <f t="array" ref="AC246">INDEX('TOP OF DECK ELEVATIONS'!$1:$1048576,COLUMN(AM246),_xlfn.XMATCH($A246,'TOP OF DECK ELEVATIONS'!$10:$10)+3)</f>
        <v>1065.8716675598143</v>
      </c>
      <c r="AD246" s="874" cm="1">
        <f t="array" ref="AD246">INDEX('TOP OF DECK ELEVATIONS'!$1:$1048576,COLUMN(AN246),_xlfn.XMATCH($A246,'TOP OF DECK ELEVATIONS'!$10:$10)+3)</f>
        <v>1066.0858651223143</v>
      </c>
      <c r="AE246" s="874" cm="1">
        <f t="array" ref="AE246">INDEX('TOP OF DECK ELEVATIONS'!$1:$1048576,COLUMN(AO246),_xlfn.XMATCH($A246,'TOP OF DECK ELEVATIONS'!$10:$10)+3)</f>
        <v>1066.3000626848143</v>
      </c>
      <c r="AF246" s="874" cm="1">
        <f t="array" ref="AF246">INDEX('TOP OF DECK ELEVATIONS'!$1:$1048576,COLUMN(AP246),_xlfn.XMATCH($A246,'TOP OF DECK ELEVATIONS'!$10:$10)+3)</f>
        <v>1066.5142602473145</v>
      </c>
      <c r="AG246" s="874" cm="1">
        <f t="array" ref="AG246">INDEX('TOP OF DECK ELEVATIONS'!$1:$1048576,COLUMN(AQ246),_xlfn.XMATCH($A246,'TOP OF DECK ELEVATIONS'!$10:$10)+3)</f>
        <v>1066.7284578098145</v>
      </c>
      <c r="AH246" s="874" cm="1">
        <f t="array" ref="AH246">INDEX('TOP OF DECK ELEVATIONS'!$1:$1048576,COLUMN(AR246),_xlfn.XMATCH($A246,'TOP OF DECK ELEVATIONS'!$10:$10)+3)</f>
        <v>1066.9426553723144</v>
      </c>
      <c r="AI246" s="874" cm="1">
        <f t="array" ref="AI246">INDEX('TOP OF DECK ELEVATIONS'!$1:$1048576,COLUMN(AS246),_xlfn.XMATCH($A246,'TOP OF DECK ELEVATIONS'!$10:$10)+3)</f>
        <v>1067.0134933001143</v>
      </c>
      <c r="AJ246" s="874" cm="1">
        <f t="array" ref="AJ246">INDEX('TOP OF DECK ELEVATIONS'!$1:$1048576,COLUMN(AT246),_xlfn.XMATCH($A246,'TOP OF DECK ELEVATIONS'!$10:$10)+3)</f>
        <v>1067.1568529348144</v>
      </c>
      <c r="AK246" s="874" cm="1">
        <f t="array" ref="AK246">INDEX('TOP OF DECK ELEVATIONS'!$1:$1048576,COLUMN(AU246),_xlfn.XMATCH($A246,'TOP OF DECK ELEVATIONS'!$10:$10)+3)</f>
        <v>1067.3710504973144</v>
      </c>
      <c r="AL246" s="874" cm="1">
        <f t="array" ref="AL246">INDEX('TOP OF DECK ELEVATIONS'!$1:$1048576,COLUMN(AV246),_xlfn.XMATCH($A246,'TOP OF DECK ELEVATIONS'!$10:$10)+3)</f>
        <v>1067.6709382603394</v>
      </c>
      <c r="AM246" s="874" cm="1">
        <f t="array" ref="AM246">INDEX('TOP OF DECK ELEVATIONS'!$1:$1048576,COLUMN(AW246),_xlfn.XMATCH($A246,'TOP OF DECK ELEVATIONS'!$10:$10)+3)</f>
        <v>1067.9708260233645</v>
      </c>
      <c r="AN246" s="874" cm="1">
        <f t="array" ref="AN246">INDEX('TOP OF DECK ELEVATIONS'!$1:$1048576,COLUMN(AX246),_xlfn.XMATCH($A246,'TOP OF DECK ELEVATIONS'!$10:$10)+3)</f>
        <v>1068.2707137863895</v>
      </c>
      <c r="AO246" s="874" cm="1">
        <f t="array" ref="AO246">INDEX('TOP OF DECK ELEVATIONS'!$1:$1048576,COLUMN(AY246),_xlfn.XMATCH($A246,'TOP OF DECK ELEVATIONS'!$10:$10)+3)</f>
        <v>1068.5706015494145</v>
      </c>
    </row>
    <row r="247" spans="1:41" x14ac:dyDescent="0.2">
      <c r="A247" s="464" t="str">
        <f>'TOP OF DECK ELEVATIONS'!BV10</f>
        <v>CL GIRDER E</v>
      </c>
      <c r="B247" s="982"/>
      <c r="C247" s="871" t="s">
        <v>165</v>
      </c>
      <c r="D247" s="871" t="s">
        <v>491</v>
      </c>
      <c r="E247" s="874"/>
      <c r="F247" s="874"/>
      <c r="G247" s="874"/>
      <c r="H247" s="874"/>
      <c r="I247" s="874"/>
      <c r="J247" s="874"/>
      <c r="K247" s="874"/>
      <c r="L247" s="874"/>
      <c r="M247" s="874"/>
      <c r="N247" s="874"/>
      <c r="O247" s="874"/>
      <c r="P247" s="874"/>
      <c r="Q247" s="874"/>
      <c r="R247" s="874"/>
      <c r="S247" s="874"/>
      <c r="T247" s="874"/>
      <c r="U247" s="874"/>
      <c r="V247" s="874"/>
      <c r="W247" s="874"/>
      <c r="X247" s="874"/>
      <c r="Y247" s="874"/>
      <c r="Z247" s="874"/>
      <c r="AA247" s="874"/>
      <c r="AB247" s="874"/>
      <c r="AC247" s="874"/>
      <c r="AD247" s="874"/>
      <c r="AE247" s="874"/>
      <c r="AF247" s="874"/>
      <c r="AG247" s="874"/>
      <c r="AH247" s="874"/>
      <c r="AI247" s="874"/>
      <c r="AJ247" s="874"/>
      <c r="AK247" s="874"/>
      <c r="AL247" s="874"/>
      <c r="AM247" s="874"/>
      <c r="AN247" s="874"/>
      <c r="AO247" s="874"/>
    </row>
    <row r="248" spans="1:41" x14ac:dyDescent="0.2">
      <c r="A248" s="9">
        <v>19</v>
      </c>
      <c r="B248" s="982"/>
      <c r="C248" s="871" t="s">
        <v>166</v>
      </c>
      <c r="D248" s="871" t="s">
        <v>492</v>
      </c>
      <c r="E248" s="874"/>
      <c r="F248" s="874"/>
      <c r="G248" s="874"/>
      <c r="H248" s="874"/>
      <c r="I248" s="874"/>
      <c r="J248" s="874"/>
      <c r="K248" s="874"/>
      <c r="L248" s="874"/>
      <c r="M248" s="874"/>
      <c r="N248" s="874"/>
      <c r="O248" s="874"/>
      <c r="P248" s="874"/>
      <c r="Q248" s="874"/>
      <c r="R248" s="874"/>
      <c r="S248" s="874"/>
      <c r="T248" s="874"/>
      <c r="U248" s="874"/>
      <c r="V248" s="874"/>
      <c r="W248" s="874"/>
      <c r="X248" s="874"/>
      <c r="Y248" s="874"/>
      <c r="Z248" s="874"/>
      <c r="AA248" s="874"/>
      <c r="AB248" s="874"/>
      <c r="AC248" s="874"/>
      <c r="AD248" s="874"/>
      <c r="AE248" s="874"/>
      <c r="AF248" s="874"/>
      <c r="AG248" s="874"/>
      <c r="AH248" s="874"/>
      <c r="AI248" s="874"/>
      <c r="AJ248" s="874"/>
      <c r="AK248" s="874"/>
      <c r="AL248" s="874"/>
      <c r="AM248" s="874"/>
      <c r="AN248" s="874"/>
      <c r="AO248" s="874"/>
    </row>
    <row r="249" spans="1:41" x14ac:dyDescent="0.2">
      <c r="B249" s="982"/>
      <c r="C249" s="871" t="s">
        <v>167</v>
      </c>
      <c r="D249" s="869" t="s">
        <v>499</v>
      </c>
      <c r="E249" s="874"/>
      <c r="F249" s="874"/>
      <c r="G249" s="874"/>
      <c r="H249" s="874"/>
      <c r="I249" s="874"/>
      <c r="J249" s="874"/>
      <c r="K249" s="874"/>
      <c r="L249" s="874"/>
      <c r="M249" s="874"/>
      <c r="N249" s="874"/>
      <c r="O249" s="874"/>
      <c r="P249" s="874"/>
      <c r="Q249" s="874"/>
      <c r="R249" s="874"/>
      <c r="S249" s="874"/>
      <c r="T249" s="874"/>
      <c r="U249" s="874"/>
      <c r="V249" s="874"/>
      <c r="W249" s="874"/>
      <c r="X249" s="874"/>
      <c r="Y249" s="874"/>
      <c r="Z249" s="874"/>
      <c r="AA249" s="874"/>
      <c r="AB249" s="874"/>
      <c r="AC249" s="874"/>
      <c r="AD249" s="874"/>
      <c r="AE249" s="874"/>
      <c r="AF249" s="874"/>
      <c r="AG249" s="874"/>
      <c r="AH249" s="874"/>
      <c r="AI249" s="874"/>
      <c r="AJ249" s="874"/>
      <c r="AK249" s="874"/>
      <c r="AL249" s="874"/>
      <c r="AM249" s="874"/>
      <c r="AN249" s="874"/>
      <c r="AO249" s="874"/>
    </row>
    <row r="250" spans="1:41" x14ac:dyDescent="0.2">
      <c r="B250" s="982"/>
      <c r="C250" s="871" t="s">
        <v>391</v>
      </c>
      <c r="D250" s="869" t="s">
        <v>976</v>
      </c>
      <c r="E250" s="875" cm="1">
        <f t="array" ref="E250:AO250">TRANSPOSE('SCREED ELEVATIONS'!$N$745:$N$781)</f>
        <v>1.5598204897442731</v>
      </c>
      <c r="F250" s="875">
        <v>1.5598204897442731</v>
      </c>
      <c r="G250" s="875">
        <v>1.5598204897442731</v>
      </c>
      <c r="H250" s="875">
        <v>1.5598204897442731</v>
      </c>
      <c r="I250" s="875">
        <v>1.5433081979108974</v>
      </c>
      <c r="J250" s="875">
        <v>1.5433081979108974</v>
      </c>
      <c r="K250" s="875">
        <v>1.5526831979108975</v>
      </c>
      <c r="L250" s="875">
        <v>1.5526831979108975</v>
      </c>
      <c r="M250" s="875">
        <v>1.5526831979108975</v>
      </c>
      <c r="N250" s="875">
        <v>1.5526831979108975</v>
      </c>
      <c r="O250" s="875">
        <v>1.5526831979108975</v>
      </c>
      <c r="P250" s="875">
        <v>1.5526831979108975</v>
      </c>
      <c r="Q250" s="875">
        <v>1.5526831979108975</v>
      </c>
      <c r="R250" s="875">
        <v>1.5872821081532866</v>
      </c>
      <c r="S250" s="875">
        <v>1.5872821081532866</v>
      </c>
      <c r="T250" s="875">
        <v>1.6008237748199534</v>
      </c>
      <c r="U250" s="875">
        <v>1.6008237748199534</v>
      </c>
      <c r="V250" s="875">
        <v>1.6008237748199534</v>
      </c>
      <c r="W250" s="875">
        <v>1.5777163829337755</v>
      </c>
      <c r="X250" s="875">
        <v>1.5818830496004423</v>
      </c>
      <c r="Y250" s="875">
        <v>1.5818830496004423</v>
      </c>
      <c r="Z250" s="875">
        <v>1.5818830496004423</v>
      </c>
      <c r="AA250" s="875">
        <v>1.5683413829337756</v>
      </c>
      <c r="AB250" s="875">
        <v>1.5326371066512714</v>
      </c>
      <c r="AC250" s="875">
        <v>1.5388871066512715</v>
      </c>
      <c r="AD250" s="875">
        <v>1.5388871066512715</v>
      </c>
      <c r="AE250" s="875">
        <v>1.5388871066512715</v>
      </c>
      <c r="AF250" s="875">
        <v>1.5388871066512715</v>
      </c>
      <c r="AG250" s="875">
        <v>1.5388871066512715</v>
      </c>
      <c r="AH250" s="875">
        <v>1.5388871066512715</v>
      </c>
      <c r="AI250" s="875">
        <v>1.5388871066512715</v>
      </c>
      <c r="AJ250" s="875">
        <v>1.5295121066512714</v>
      </c>
      <c r="AK250" s="875">
        <v>1.4940845450347675</v>
      </c>
      <c r="AL250" s="875">
        <v>1.5086678783681011</v>
      </c>
      <c r="AM250" s="875">
        <v>1.5086678783681011</v>
      </c>
      <c r="AN250" s="875">
        <v>1.5086678783681011</v>
      </c>
      <c r="AO250" s="875">
        <v>1.5086678783681011</v>
      </c>
    </row>
    <row r="251" spans="1:41" x14ac:dyDescent="0.2">
      <c r="B251" s="982"/>
      <c r="C251" s="871" t="s">
        <v>392</v>
      </c>
      <c r="D251" s="869" t="s">
        <v>977</v>
      </c>
      <c r="E251" s="875" cm="1">
        <f t="array" ref="E251">INDEX('SCREED ELEVATIONS'!$1:$1048576,_xlfn.XMATCH(RIGHT($A247,LEN($A247)-3),'SCREED ELEVATIONS'!$A:$A)+2+COLUMN()-5,10)</f>
        <v>1.1200001150640193</v>
      </c>
      <c r="F251" s="875" cm="1">
        <f t="array" ref="F251">INDEX('SCREED ELEVATIONS'!$1:$1048576,_xlfn.XMATCH(RIGHT($A247,LEN($A247)-3),'SCREED ELEVATIONS'!$A:$A)+2+COLUMN()-5,10)</f>
        <v>1.1179560885840576</v>
      </c>
      <c r="G251" s="875" cm="1">
        <f t="array" ref="G251">INDEX('SCREED ELEVATIONS'!$1:$1048576,_xlfn.XMATCH(RIGHT($A247,LEN($A247)-3),'SCREED ELEVATIONS'!$A:$A)+2+COLUMN()-5,10)</f>
        <v>1.1138674234396124</v>
      </c>
      <c r="H251" s="875" cm="1">
        <f t="array" ref="H251">INDEX('SCREED ELEVATIONS'!$1:$1048576,_xlfn.XMATCH(RIGHT($A247,LEN($A247)-3),'SCREED ELEVATIONS'!$A:$A)+2+COLUMN()-5,10)</f>
        <v>1.1317604337913938</v>
      </c>
      <c r="I251" s="875" cm="1">
        <f t="array" ref="I251">INDEX('SCREED ELEVATIONS'!$1:$1048576,_xlfn.XMATCH(RIGHT($A247,LEN($A247)-3),'SCREED ELEVATIONS'!$A:$A)+2+COLUMN()-5,10)</f>
        <v>1.0949645164509825</v>
      </c>
      <c r="J251" s="875" cm="1">
        <f t="array" ref="J251">INDEX('SCREED ELEVATIONS'!$1:$1048576,_xlfn.XMATCH(RIGHT($A247,LEN($A247)-3),'SCREED ELEVATIONS'!$A:$A)+2+COLUMN()-5,10)</f>
        <v>1.0951380064553</v>
      </c>
      <c r="K251" s="875" cm="1">
        <f t="array" ref="K251">INDEX('SCREED ELEVATIONS'!$1:$1048576,_xlfn.XMATCH(RIGHT($A247,LEN($A247)-3),'SCREED ELEVATIONS'!$A:$A)+2+COLUMN()-5,10)</f>
        <v>1.1116241718276165</v>
      </c>
      <c r="L251" s="875" cm="1">
        <f t="array" ref="L251">INDEX('SCREED ELEVATIONS'!$1:$1048576,_xlfn.XMATCH(RIGHT($A247,LEN($A247)-3),'SCREED ELEVATIONS'!$A:$A)+2+COLUMN()-5,10)</f>
        <v>1.1127950021894144</v>
      </c>
      <c r="M251" s="875" cm="1">
        <f t="array" ref="M251">INDEX('SCREED ELEVATIONS'!$1:$1048576,_xlfn.XMATCH(RIGHT($A247,LEN($A247)-3),'SCREED ELEVATIONS'!$A:$A)+2+COLUMN()-5,10)</f>
        <v>1.1163412909486219</v>
      </c>
      <c r="N251" s="875" cm="1">
        <f t="array" ref="N251">INDEX('SCREED ELEVATIONS'!$1:$1048576,_xlfn.XMATCH(RIGHT($A247,LEN($A247)-3),'SCREED ELEVATIONS'!$A:$A)+2+COLUMN()-5,10)</f>
        <v>1.1197753912622197</v>
      </c>
      <c r="O251" s="875" cm="1">
        <f t="array" ref="O251">INDEX('SCREED ELEVATIONS'!$1:$1048576,_xlfn.XMATCH(RIGHT($A247,LEN($A247)-3),'SCREED ELEVATIONS'!$A:$A)+2+COLUMN()-5,10)</f>
        <v>1.1210243776575048</v>
      </c>
      <c r="P251" s="875" cm="1">
        <f t="array" ref="P251">INDEX('SCREED ELEVATIONS'!$1:$1048576,_xlfn.XMATCH(RIGHT($A247,LEN($A247)-3),'SCREED ELEVATIONS'!$A:$A)+2+COLUMN()-5,10)</f>
        <v>1.1164691716658404</v>
      </c>
      <c r="Q251" s="875" cm="1">
        <f t="array" ref="Q251">INDEX('SCREED ELEVATIONS'!$1:$1048576,_xlfn.XMATCH(RIGHT($A247,LEN($A247)-3),'SCREED ELEVATIONS'!$A:$A)+2+COLUMN()-5,10)</f>
        <v>1.1102872224835942</v>
      </c>
      <c r="R251" s="875" cm="1">
        <f t="array" ref="R251">INDEX('SCREED ELEVATIONS'!$1:$1048576,_xlfn.XMATCH(RIGHT($A247,LEN($A247)-3),'SCREED ELEVATIONS'!$A:$A)+2+COLUMN()-5,10)</f>
        <v>1.0953192923472037</v>
      </c>
      <c r="S251" s="875" cm="1">
        <f t="array" ref="S251">INDEX('SCREED ELEVATIONS'!$1:$1048576,_xlfn.XMATCH(RIGHT($A247,LEN($A247)-3),'SCREED ELEVATIONS'!$A:$A)+2+COLUMN()-5,10)</f>
        <v>1.092476575417441</v>
      </c>
      <c r="T251" s="875" cm="1">
        <f t="array" ref="T251">INDEX('SCREED ELEVATIONS'!$1:$1048576,_xlfn.XMATCH(RIGHT($A247,LEN($A247)-3),'SCREED ELEVATIONS'!$A:$A)+2+COLUMN()-5,10)</f>
        <v>1.115768238404611</v>
      </c>
      <c r="U251" s="875" cm="1">
        <f t="array" ref="U251">INDEX('SCREED ELEVATIONS'!$1:$1048576,_xlfn.XMATCH(RIGHT($A247,LEN($A247)-3),'SCREED ELEVATIONS'!$A:$A)+2+COLUMN()-5,10)</f>
        <v>1.1169366423328608</v>
      </c>
      <c r="V251" s="875" cm="1">
        <f t="array" ref="V251">INDEX('SCREED ELEVATIONS'!$1:$1048576,_xlfn.XMATCH(RIGHT($A247,LEN($A247)-3),'SCREED ELEVATIONS'!$A:$A)+2+COLUMN()-5,10)</f>
        <v>1.1169374029632888</v>
      </c>
      <c r="W251" s="875" cm="1">
        <f t="array" ref="W251">INDEX('SCREED ELEVATIONS'!$1:$1048576,_xlfn.XMATCH(RIGHT($A247,LEN($A247)-3),'SCREED ELEVATIONS'!$A:$A)+2+COLUMN()-5,10)</f>
        <v>1.1068102536415432</v>
      </c>
      <c r="X251" s="875" cm="1">
        <f t="array" ref="X251">INDEX('SCREED ELEVATIONS'!$1:$1048576,_xlfn.XMATCH(RIGHT($A247,LEN($A247)-3),'SCREED ELEVATIONS'!$A:$A)+2+COLUMN()-5,10)</f>
        <v>1.1140337797202517</v>
      </c>
      <c r="Y251" s="875" cm="1">
        <f t="array" ref="Y251">INDEX('SCREED ELEVATIONS'!$1:$1048576,_xlfn.XMATCH(RIGHT($A247,LEN($A247)-3),'SCREED ELEVATIONS'!$A:$A)+2+COLUMN()-5,10)</f>
        <v>1.1147172714765146</v>
      </c>
      <c r="Z251" s="875" cm="1">
        <f t="array" ref="Z251">INDEX('SCREED ELEVATIONS'!$1:$1048576,_xlfn.XMATCH(RIGHT($A247,LEN($A247)-3),'SCREED ELEVATIONS'!$A:$A)+2+COLUMN()-5,10)</f>
        <v>1.1162207912605153</v>
      </c>
      <c r="AA251" s="875" cm="1">
        <f t="array" ref="AA251">INDEX('SCREED ELEVATIONS'!$1:$1048576,_xlfn.XMATCH(RIGHT($A247,LEN($A247)-3),'SCREED ELEVATIONS'!$A:$A)+2+COLUMN()-5,10)</f>
        <v>1.0941257836947267</v>
      </c>
      <c r="AB251" s="875" cm="1">
        <f t="array" ref="AB251">INDEX('SCREED ELEVATIONS'!$1:$1048576,_xlfn.XMATCH(RIGHT($A247,LEN($A247)-3),'SCREED ELEVATIONS'!$A:$A)+2+COLUMN()-5,10)</f>
        <v>1.0923313641892314</v>
      </c>
      <c r="AC251" s="875" cm="1">
        <f t="array" ref="AC251">INDEX('SCREED ELEVATIONS'!$1:$1048576,_xlfn.XMATCH(RIGHT($A247,LEN($A247)-3),'SCREED ELEVATIONS'!$A:$A)+2+COLUMN()-5,10)</f>
        <v>1.1014355432386134</v>
      </c>
      <c r="AD251" s="875" cm="1">
        <f t="array" ref="AD251">INDEX('SCREED ELEVATIONS'!$1:$1048576,_xlfn.XMATCH(RIGHT($A247,LEN($A247)-3),'SCREED ELEVATIONS'!$A:$A)+2+COLUMN()-5,10)</f>
        <v>1.1043958802979255</v>
      </c>
      <c r="AE251" s="875" cm="1">
        <f t="array" ref="AE251">INDEX('SCREED ELEVATIONS'!$1:$1048576,_xlfn.XMATCH(RIGHT($A247,LEN($A247)-3),'SCREED ELEVATIONS'!$A:$A)+2+COLUMN()-5,10)</f>
        <v>1.1062191039380018</v>
      </c>
      <c r="AF251" s="875" cm="1">
        <f t="array" ref="AF251">INDEX('SCREED ELEVATIONS'!$1:$1048576,_xlfn.XMATCH(RIGHT($A247,LEN($A247)-3),'SCREED ELEVATIONS'!$A:$A)+2+COLUMN()-5,10)</f>
        <v>1.1043900472955379</v>
      </c>
      <c r="AG251" s="875" cm="1">
        <f t="array" ref="AG251">INDEX('SCREED ELEVATIONS'!$1:$1048576,_xlfn.XMATCH(RIGHT($A247,LEN($A247)-3),'SCREED ELEVATIONS'!$A:$A)+2+COLUMN()-5,10)</f>
        <v>1.0991266324491613</v>
      </c>
      <c r="AH251" s="875" cm="1">
        <f t="array" ref="AH251">INDEX('SCREED ELEVATIONS'!$1:$1048576,_xlfn.XMATCH(RIGHT($A247,LEN($A247)-3),'SCREED ELEVATIONS'!$A:$A)+2+COLUMN()-5,10)</f>
        <v>1.0952775474549803</v>
      </c>
      <c r="AI251" s="875" cm="1">
        <f t="array" ref="AI251">INDEX('SCREED ELEVATIONS'!$1:$1048576,_xlfn.XMATCH(RIGHT($A247,LEN($A247)-3),'SCREED ELEVATIONS'!$A:$A)+2+COLUMN()-5,10)</f>
        <v>1.0951485226740993</v>
      </c>
      <c r="AJ251" s="875" cm="1">
        <f t="array" ref="AJ251">INDEX('SCREED ELEVATIONS'!$1:$1048576,_xlfn.XMATCH(RIGHT($A247,LEN($A247)-3),'SCREED ELEVATIONS'!$A:$A)+2+COLUMN()-5,10)</f>
        <v>1.0797159158913752</v>
      </c>
      <c r="AK251" s="875" cm="1">
        <f t="array" ref="AK251">INDEX('SCREED ELEVATIONS'!$1:$1048576,_xlfn.XMATCH(RIGHT($A247,LEN($A247)-3),'SCREED ELEVATIONS'!$A:$A)+2+COLUMN()-5,10)</f>
        <v>1.0839649747630851</v>
      </c>
      <c r="AL251" s="875" cm="1">
        <f t="array" ref="AL251">INDEX('SCREED ELEVATIONS'!$1:$1048576,_xlfn.XMATCH(RIGHT($A247,LEN($A247)-3),'SCREED ELEVATIONS'!$A:$A)+2+COLUMN()-5,10)</f>
        <v>1.0865903465872153</v>
      </c>
      <c r="AM251" s="875" cm="1">
        <f t="array" ref="AM251">INDEX('SCREED ELEVATIONS'!$1:$1048576,_xlfn.XMATCH(RIGHT($A247,LEN($A247)-3),'SCREED ELEVATIONS'!$A:$A)+2+COLUMN()-5,10)</f>
        <v>1.0803975016141041</v>
      </c>
      <c r="AN251" s="875" cm="1">
        <f t="array" ref="AN251">INDEX('SCREED ELEVATIONS'!$1:$1048576,_xlfn.XMATCH(RIGHT($A247,LEN($A247)-3),'SCREED ELEVATIONS'!$A:$A)+2+COLUMN()-5,10)</f>
        <v>1.0723559954806636</v>
      </c>
      <c r="AO251" s="875" cm="1">
        <f t="array" ref="AO251">INDEX('SCREED ELEVATIONS'!$1:$1048576,_xlfn.XMATCH(RIGHT($A247,LEN($A247)-3),'SCREED ELEVATIONS'!$A:$A)+2+COLUMN()-5,10)</f>
        <v>1.0683319052879117</v>
      </c>
    </row>
    <row r="252" spans="1:41" x14ac:dyDescent="0.2">
      <c r="B252" s="982"/>
      <c r="C252" s="871" t="s">
        <v>493</v>
      </c>
      <c r="D252" s="869" t="s">
        <v>498</v>
      </c>
      <c r="E252" s="874"/>
      <c r="F252" s="874"/>
      <c r="G252" s="874"/>
      <c r="H252" s="874"/>
      <c r="I252" s="874"/>
      <c r="J252" s="874"/>
      <c r="K252" s="874"/>
      <c r="L252" s="874"/>
      <c r="M252" s="874"/>
      <c r="N252" s="874"/>
      <c r="O252" s="874"/>
      <c r="P252" s="874"/>
      <c r="Q252" s="874"/>
      <c r="R252" s="874"/>
      <c r="S252" s="874"/>
      <c r="T252" s="874"/>
      <c r="U252" s="874"/>
      <c r="V252" s="874"/>
      <c r="W252" s="874"/>
      <c r="X252" s="874"/>
      <c r="Y252" s="874"/>
      <c r="Z252" s="874"/>
      <c r="AA252" s="874"/>
      <c r="AB252" s="874"/>
      <c r="AC252" s="874"/>
      <c r="AD252" s="874"/>
      <c r="AE252" s="874"/>
      <c r="AF252" s="874"/>
      <c r="AG252" s="874"/>
      <c r="AH252" s="874"/>
      <c r="AI252" s="874"/>
      <c r="AJ252" s="874"/>
      <c r="AK252" s="874"/>
      <c r="AL252" s="874"/>
      <c r="AM252" s="874"/>
      <c r="AN252" s="874"/>
      <c r="AO252" s="874"/>
    </row>
    <row r="253" spans="1:41" x14ac:dyDescent="0.2">
      <c r="B253" s="982"/>
      <c r="C253" s="871" t="s">
        <v>494</v>
      </c>
      <c r="D253" s="871" t="s">
        <v>497</v>
      </c>
      <c r="E253" s="876" cm="1">
        <f t="array" ref="E253">INDEX('SCREED ELEVATIONS'!$1:$1048576,_xlfn.XMATCH(RIGHT($A247,LEN($A247)-3),'SCREED ELEVATIONS'!$A:$A)+2+COLUMN()-5,3)</f>
        <v>8.5</v>
      </c>
      <c r="F253" s="876" cm="1">
        <f t="array" ref="F253">INDEX('SCREED ELEVATIONS'!$1:$1048576,_xlfn.XMATCH(RIGHT($A247,LEN($A247)-3),'SCREED ELEVATIONS'!$A:$A)+2+COLUMN()-5,3)</f>
        <v>8.5</v>
      </c>
      <c r="G253" s="876" cm="1">
        <f t="array" ref="G253">INDEX('SCREED ELEVATIONS'!$1:$1048576,_xlfn.XMATCH(RIGHT($A247,LEN($A247)-3),'SCREED ELEVATIONS'!$A:$A)+2+COLUMN()-5,3)</f>
        <v>8.5</v>
      </c>
      <c r="H253" s="876" cm="1">
        <f t="array" ref="H253">INDEX('SCREED ELEVATIONS'!$1:$1048576,_xlfn.XMATCH(RIGHT($A247,LEN($A247)-3),'SCREED ELEVATIONS'!$A:$A)+2+COLUMN()-5,3)</f>
        <v>8.5</v>
      </c>
      <c r="I253" s="876" cm="1">
        <f t="array" ref="I253">INDEX('SCREED ELEVATIONS'!$1:$1048576,_xlfn.XMATCH(RIGHT($A247,LEN($A247)-3),'SCREED ELEVATIONS'!$A:$A)+2+COLUMN()-5,3)</f>
        <v>8.5</v>
      </c>
      <c r="J253" s="876" cm="1">
        <f t="array" ref="J253">INDEX('SCREED ELEVATIONS'!$1:$1048576,_xlfn.XMATCH(RIGHT($A247,LEN($A247)-3),'SCREED ELEVATIONS'!$A:$A)+2+COLUMN()-5,3)</f>
        <v>8.5</v>
      </c>
      <c r="K253" s="876" cm="1">
        <f t="array" ref="K253">INDEX('SCREED ELEVATIONS'!$1:$1048576,_xlfn.XMATCH(RIGHT($A247,LEN($A247)-3),'SCREED ELEVATIONS'!$A:$A)+2+COLUMN()-5,3)</f>
        <v>8.5</v>
      </c>
      <c r="L253" s="876" cm="1">
        <f t="array" ref="L253">INDEX('SCREED ELEVATIONS'!$1:$1048576,_xlfn.XMATCH(RIGHT($A247,LEN($A247)-3),'SCREED ELEVATIONS'!$A:$A)+2+COLUMN()-5,3)</f>
        <v>8.5</v>
      </c>
      <c r="M253" s="876" cm="1">
        <f t="array" ref="M253">INDEX('SCREED ELEVATIONS'!$1:$1048576,_xlfn.XMATCH(RIGHT($A247,LEN($A247)-3),'SCREED ELEVATIONS'!$A:$A)+2+COLUMN()-5,3)</f>
        <v>8.5</v>
      </c>
      <c r="N253" s="876" cm="1">
        <f t="array" ref="N253">INDEX('SCREED ELEVATIONS'!$1:$1048576,_xlfn.XMATCH(RIGHT($A247,LEN($A247)-3),'SCREED ELEVATIONS'!$A:$A)+2+COLUMN()-5,3)</f>
        <v>8.5</v>
      </c>
      <c r="O253" s="876" cm="1">
        <f t="array" ref="O253">INDEX('SCREED ELEVATIONS'!$1:$1048576,_xlfn.XMATCH(RIGHT($A247,LEN($A247)-3),'SCREED ELEVATIONS'!$A:$A)+2+COLUMN()-5,3)</f>
        <v>8.5</v>
      </c>
      <c r="P253" s="876" cm="1">
        <f t="array" ref="P253">INDEX('SCREED ELEVATIONS'!$1:$1048576,_xlfn.XMATCH(RIGHT($A247,LEN($A247)-3),'SCREED ELEVATIONS'!$A:$A)+2+COLUMN()-5,3)</f>
        <v>8.5</v>
      </c>
      <c r="Q253" s="876" cm="1">
        <f t="array" ref="Q253">INDEX('SCREED ELEVATIONS'!$1:$1048576,_xlfn.XMATCH(RIGHT($A247,LEN($A247)-3),'SCREED ELEVATIONS'!$A:$A)+2+COLUMN()-5,3)</f>
        <v>8.5</v>
      </c>
      <c r="R253" s="876" cm="1">
        <f t="array" ref="R253">INDEX('SCREED ELEVATIONS'!$1:$1048576,_xlfn.XMATCH(RIGHT($A247,LEN($A247)-3),'SCREED ELEVATIONS'!$A:$A)+2+COLUMN()-5,3)</f>
        <v>8.5</v>
      </c>
      <c r="S253" s="876" cm="1">
        <f t="array" ref="S253">INDEX('SCREED ELEVATIONS'!$1:$1048576,_xlfn.XMATCH(RIGHT($A247,LEN($A247)-3),'SCREED ELEVATIONS'!$A:$A)+2+COLUMN()-5,3)</f>
        <v>8.5</v>
      </c>
      <c r="T253" s="876" cm="1">
        <f t="array" ref="T253">INDEX('SCREED ELEVATIONS'!$1:$1048576,_xlfn.XMATCH(RIGHT($A247,LEN($A247)-3),'SCREED ELEVATIONS'!$A:$A)+2+COLUMN()-5,3)</f>
        <v>8.5</v>
      </c>
      <c r="U253" s="876" cm="1">
        <f t="array" ref="U253">INDEX('SCREED ELEVATIONS'!$1:$1048576,_xlfn.XMATCH(RIGHT($A247,LEN($A247)-3),'SCREED ELEVATIONS'!$A:$A)+2+COLUMN()-5,3)</f>
        <v>8.5</v>
      </c>
      <c r="V253" s="876" cm="1">
        <f t="array" ref="V253">INDEX('SCREED ELEVATIONS'!$1:$1048576,_xlfn.XMATCH(RIGHT($A247,LEN($A247)-3),'SCREED ELEVATIONS'!$A:$A)+2+COLUMN()-5,3)</f>
        <v>8.5</v>
      </c>
      <c r="W253" s="876" cm="1">
        <f t="array" ref="W253">INDEX('SCREED ELEVATIONS'!$1:$1048576,_xlfn.XMATCH(RIGHT($A247,LEN($A247)-3),'SCREED ELEVATIONS'!$A:$A)+2+COLUMN()-5,3)</f>
        <v>8.5</v>
      </c>
      <c r="X253" s="876" cm="1">
        <f t="array" ref="X253">INDEX('SCREED ELEVATIONS'!$1:$1048576,_xlfn.XMATCH(RIGHT($A247,LEN($A247)-3),'SCREED ELEVATIONS'!$A:$A)+2+COLUMN()-5,3)</f>
        <v>8.5</v>
      </c>
      <c r="Y253" s="876" cm="1">
        <f t="array" ref="Y253">INDEX('SCREED ELEVATIONS'!$1:$1048576,_xlfn.XMATCH(RIGHT($A247,LEN($A247)-3),'SCREED ELEVATIONS'!$A:$A)+2+COLUMN()-5,3)</f>
        <v>8.5</v>
      </c>
      <c r="Z253" s="876" cm="1">
        <f t="array" ref="Z253">INDEX('SCREED ELEVATIONS'!$1:$1048576,_xlfn.XMATCH(RIGHT($A247,LEN($A247)-3),'SCREED ELEVATIONS'!$A:$A)+2+COLUMN()-5,3)</f>
        <v>8.5</v>
      </c>
      <c r="AA253" s="876" cm="1">
        <f t="array" ref="AA253">INDEX('SCREED ELEVATIONS'!$1:$1048576,_xlfn.XMATCH(RIGHT($A247,LEN($A247)-3),'SCREED ELEVATIONS'!$A:$A)+2+COLUMN()-5,3)</f>
        <v>8.5</v>
      </c>
      <c r="AB253" s="876" cm="1">
        <f t="array" ref="AB253">INDEX('SCREED ELEVATIONS'!$1:$1048576,_xlfn.XMATCH(RIGHT($A247,LEN($A247)-3),'SCREED ELEVATIONS'!$A:$A)+2+COLUMN()-5,3)</f>
        <v>8.5</v>
      </c>
      <c r="AC253" s="876" cm="1">
        <f t="array" ref="AC253">INDEX('SCREED ELEVATIONS'!$1:$1048576,_xlfn.XMATCH(RIGHT($A247,LEN($A247)-3),'SCREED ELEVATIONS'!$A:$A)+2+COLUMN()-5,3)</f>
        <v>8.5</v>
      </c>
      <c r="AD253" s="876" cm="1">
        <f t="array" ref="AD253">INDEX('SCREED ELEVATIONS'!$1:$1048576,_xlfn.XMATCH(RIGHT($A247,LEN($A247)-3),'SCREED ELEVATIONS'!$A:$A)+2+COLUMN()-5,3)</f>
        <v>8.5</v>
      </c>
      <c r="AE253" s="876" cm="1">
        <f t="array" ref="AE253">INDEX('SCREED ELEVATIONS'!$1:$1048576,_xlfn.XMATCH(RIGHT($A247,LEN($A247)-3),'SCREED ELEVATIONS'!$A:$A)+2+COLUMN()-5,3)</f>
        <v>8.5</v>
      </c>
      <c r="AF253" s="876" cm="1">
        <f t="array" ref="AF253">INDEX('SCREED ELEVATIONS'!$1:$1048576,_xlfn.XMATCH(RIGHT($A247,LEN($A247)-3),'SCREED ELEVATIONS'!$A:$A)+2+COLUMN()-5,3)</f>
        <v>8.5</v>
      </c>
      <c r="AG253" s="876" cm="1">
        <f t="array" ref="AG253">INDEX('SCREED ELEVATIONS'!$1:$1048576,_xlfn.XMATCH(RIGHT($A247,LEN($A247)-3),'SCREED ELEVATIONS'!$A:$A)+2+COLUMN()-5,3)</f>
        <v>8.5</v>
      </c>
      <c r="AH253" s="876" cm="1">
        <f t="array" ref="AH253">INDEX('SCREED ELEVATIONS'!$1:$1048576,_xlfn.XMATCH(RIGHT($A247,LEN($A247)-3),'SCREED ELEVATIONS'!$A:$A)+2+COLUMN()-5,3)</f>
        <v>8.5</v>
      </c>
      <c r="AI253" s="876" cm="1">
        <f t="array" ref="AI253">INDEX('SCREED ELEVATIONS'!$1:$1048576,_xlfn.XMATCH(RIGHT($A247,LEN($A247)-3),'SCREED ELEVATIONS'!$A:$A)+2+COLUMN()-5,3)</f>
        <v>8.5</v>
      </c>
      <c r="AJ253" s="876" cm="1">
        <f t="array" ref="AJ253">INDEX('SCREED ELEVATIONS'!$1:$1048576,_xlfn.XMATCH(RIGHT($A247,LEN($A247)-3),'SCREED ELEVATIONS'!$A:$A)+2+COLUMN()-5,3)</f>
        <v>8.5</v>
      </c>
      <c r="AK253" s="876" cm="1">
        <f t="array" ref="AK253">INDEX('SCREED ELEVATIONS'!$1:$1048576,_xlfn.XMATCH(RIGHT($A247,LEN($A247)-3),'SCREED ELEVATIONS'!$A:$A)+2+COLUMN()-5,3)</f>
        <v>8.5</v>
      </c>
      <c r="AL253" s="876" cm="1">
        <f t="array" ref="AL253">INDEX('SCREED ELEVATIONS'!$1:$1048576,_xlfn.XMATCH(RIGHT($A247,LEN($A247)-3),'SCREED ELEVATIONS'!$A:$A)+2+COLUMN()-5,3)</f>
        <v>8.5</v>
      </c>
      <c r="AM253" s="876" cm="1">
        <f t="array" ref="AM253">INDEX('SCREED ELEVATIONS'!$1:$1048576,_xlfn.XMATCH(RIGHT($A247,LEN($A247)-3),'SCREED ELEVATIONS'!$A:$A)+2+COLUMN()-5,3)</f>
        <v>8.5</v>
      </c>
      <c r="AN253" s="876" cm="1">
        <f t="array" ref="AN253">INDEX('SCREED ELEVATIONS'!$1:$1048576,_xlfn.XMATCH(RIGHT($A247,LEN($A247)-3),'SCREED ELEVATIONS'!$A:$A)+2+COLUMN()-5,3)</f>
        <v>8.5</v>
      </c>
      <c r="AO253" s="876" cm="1">
        <f t="array" ref="AO253">INDEX('SCREED ELEVATIONS'!$1:$1048576,_xlfn.XMATCH(RIGHT($A247,LEN($A247)-3),'SCREED ELEVATIONS'!$A:$A)+2+COLUMN()-5,3)</f>
        <v>8.5</v>
      </c>
    </row>
    <row r="254" spans="1:41" x14ac:dyDescent="0.2">
      <c r="B254" s="982"/>
      <c r="C254" s="871" t="s">
        <v>495</v>
      </c>
      <c r="D254" s="869" t="s">
        <v>978</v>
      </c>
      <c r="E254" s="874"/>
      <c r="F254" s="874"/>
      <c r="G254" s="874"/>
      <c r="H254" s="874"/>
      <c r="I254" s="874"/>
      <c r="J254" s="874"/>
      <c r="K254" s="874"/>
      <c r="L254" s="874"/>
      <c r="M254" s="874"/>
      <c r="N254" s="874"/>
      <c r="O254" s="874"/>
      <c r="P254" s="874"/>
      <c r="Q254" s="874"/>
      <c r="R254" s="874"/>
      <c r="S254" s="874"/>
      <c r="T254" s="874"/>
      <c r="U254" s="874"/>
      <c r="V254" s="874"/>
      <c r="W254" s="874"/>
      <c r="X254" s="874"/>
      <c r="Y254" s="874"/>
      <c r="Z254" s="874"/>
      <c r="AA254" s="874"/>
      <c r="AB254" s="874"/>
      <c r="AC254" s="874"/>
      <c r="AD254" s="874"/>
      <c r="AE254" s="874"/>
      <c r="AF254" s="874"/>
      <c r="AG254" s="874"/>
      <c r="AH254" s="874"/>
      <c r="AI254" s="874"/>
      <c r="AJ254" s="874"/>
      <c r="AK254" s="874"/>
      <c r="AL254" s="874"/>
      <c r="AM254" s="874"/>
      <c r="AN254" s="874"/>
      <c r="AO254" s="874"/>
    </row>
    <row r="255" spans="1:41" x14ac:dyDescent="0.2">
      <c r="A255" s="464" t="str">
        <f>'TOP OF DECK ELEVATIONS'!CT10</f>
        <v>EB RIGHT CURBLINE</v>
      </c>
      <c r="B255" s="1111" t="str">
        <f>A255</f>
        <v>EB RIGHT CURBLINE</v>
      </c>
      <c r="C255" s="871" t="s">
        <v>164</v>
      </c>
      <c r="D255" s="871" t="s">
        <v>975</v>
      </c>
      <c r="E255" s="874" cm="1">
        <f t="array" ref="E255">INDEX('TOP OF DECK ELEVATIONS'!$1:$1048576,COLUMN(O255),_xlfn.XMATCH($A255,'TOP OF DECK ELEVATIONS'!$10:$10)+3)</f>
        <v>1060.1663828576725</v>
      </c>
      <c r="F255" s="874" cm="1">
        <f t="array" ref="F255">INDEX('TOP OF DECK ELEVATIONS'!$1:$1048576,COLUMN(P255),_xlfn.XMATCH($A255,'TOP OF DECK ELEVATIONS'!$10:$10)+3)</f>
        <v>1060.4662445444724</v>
      </c>
      <c r="G255" s="874" cm="1">
        <f t="array" ref="G255">INDEX('TOP OF DECK ELEVATIONS'!$1:$1048576,COLUMN(Q255),_xlfn.XMATCH($A255,'TOP OF DECK ELEVATIONS'!$10:$10)+3)</f>
        <v>1060.7661062312725</v>
      </c>
      <c r="H255" s="874" cm="1">
        <f t="array" ref="H255">INDEX('TOP OF DECK ELEVATIONS'!$1:$1048576,COLUMN(R255),_xlfn.XMATCH($A255,'TOP OF DECK ELEVATIONS'!$10:$10)+3)</f>
        <v>1061.0659679180724</v>
      </c>
      <c r="I255" s="874" cm="1">
        <f t="array" ref="I255">INDEX('TOP OF DECK ELEVATIONS'!$1:$1048576,COLUMN(S255),_xlfn.XMATCH($A255,'TOP OF DECK ELEVATIONS'!$10:$10)+3)</f>
        <v>1061.3658296048725</v>
      </c>
      <c r="J255" s="874" cm="1">
        <f t="array" ref="J255">INDEX('TOP OF DECK ELEVATIONS'!$1:$1048576,COLUMN(T255),_xlfn.XMATCH($A255,'TOP OF DECK ELEVATIONS'!$10:$10)+3)</f>
        <v>1061.5800271673725</v>
      </c>
      <c r="K255" s="874" cm="1">
        <f t="array" ref="K255">INDEX('TOP OF DECK ELEVATIONS'!$1:$1048576,COLUMN(U255),_xlfn.XMATCH($A255,'TOP OF DECK ELEVATIONS'!$10:$10)+3)</f>
        <v>1061.7235060076725</v>
      </c>
      <c r="L255" s="874" cm="1">
        <f t="array" ref="L255">INDEX('TOP OF DECK ELEVATIONS'!$1:$1048576,COLUMN(V255),_xlfn.XMATCH($A255,'TOP OF DECK ELEVATIONS'!$10:$10)+3)</f>
        <v>1061.7942247298724</v>
      </c>
      <c r="M255" s="874" cm="1">
        <f t="array" ref="M255">INDEX('TOP OF DECK ELEVATIONS'!$1:$1048576,COLUMN(W255),_xlfn.XMATCH($A255,'TOP OF DECK ELEVATIONS'!$10:$10)+3)</f>
        <v>1062.0084222923724</v>
      </c>
      <c r="N255" s="874" cm="1">
        <f t="array" ref="N255">INDEX('TOP OF DECK ELEVATIONS'!$1:$1048576,COLUMN(X255),_xlfn.XMATCH($A255,'TOP OF DECK ELEVATIONS'!$10:$10)+3)</f>
        <v>1062.2226198548724</v>
      </c>
      <c r="O255" s="874" cm="1">
        <f t="array" ref="O255">INDEX('TOP OF DECK ELEVATIONS'!$1:$1048576,COLUMN(Y255),_xlfn.XMATCH($A255,'TOP OF DECK ELEVATIONS'!$10:$10)+3)</f>
        <v>1062.4368174173724</v>
      </c>
      <c r="P255" s="874" cm="1">
        <f t="array" ref="P255">INDEX('TOP OF DECK ELEVATIONS'!$1:$1048576,COLUMN(Z255),_xlfn.XMATCH($A255,'TOP OF DECK ELEVATIONS'!$10:$10)+3)</f>
        <v>1062.6510149798723</v>
      </c>
      <c r="Q255" s="874" cm="1">
        <f t="array" ref="Q255">INDEX('TOP OF DECK ELEVATIONS'!$1:$1048576,COLUMN(AA255),_xlfn.XMATCH($A255,'TOP OF DECK ELEVATIONS'!$10:$10)+3)</f>
        <v>1062.8652125423725</v>
      </c>
      <c r="R255" s="874" cm="1">
        <f t="array" ref="R255">INDEX('TOP OF DECK ELEVATIONS'!$1:$1048576,COLUMN(AB255),_xlfn.XMATCH($A255,'TOP OF DECK ELEVATIONS'!$10:$10)+3)</f>
        <v>1063.0794101048725</v>
      </c>
      <c r="S255" s="874" cm="1">
        <f t="array" ref="S255">INDEX('TOP OF DECK ELEVATIONS'!$1:$1048576,COLUMN(AC255),_xlfn.XMATCH($A255,'TOP OF DECK ELEVATIONS'!$10:$10)+3)</f>
        <v>1063.3858057486225</v>
      </c>
      <c r="T255" s="874" cm="1">
        <f t="array" ref="T255">INDEX('TOP OF DECK ELEVATIONS'!$1:$1048576,COLUMN(AD255),_xlfn.XMATCH($A255,'TOP OF DECK ELEVATIONS'!$10:$10)+3)</f>
        <v>1063.5115900076723</v>
      </c>
      <c r="U255" s="874" cm="1">
        <f t="array" ref="U255">INDEX('TOP OF DECK ELEVATIONS'!$1:$1048576,COLUMN(AE255),_xlfn.XMATCH($A255,'TOP OF DECK ELEVATIONS'!$10:$10)+3)</f>
        <v>1063.6922013923725</v>
      </c>
      <c r="V255" s="874" cm="1">
        <f t="array" ref="V255">INDEX('TOP OF DECK ELEVATIONS'!$1:$1048576,COLUMN(AF255),_xlfn.XMATCH($A255,'TOP OF DECK ELEVATIONS'!$10:$10)+3)</f>
        <v>1063.9985970361224</v>
      </c>
      <c r="W255" s="874" cm="1">
        <f t="array" ref="W255">INDEX('TOP OF DECK ELEVATIONS'!$1:$1048576,COLUMN(AG255),_xlfn.XMATCH($A255,'TOP OF DECK ELEVATIONS'!$10:$10)+3)</f>
        <v>1064.3049926798724</v>
      </c>
      <c r="X255" s="874" cm="1">
        <f t="array" ref="X255">INDEX('TOP OF DECK ELEVATIONS'!$1:$1048576,COLUMN(AH255),_xlfn.XMATCH($A255,'TOP OF DECK ELEVATIONS'!$10:$10)+3)</f>
        <v>1064.6113883236224</v>
      </c>
      <c r="Y255" s="874" cm="1">
        <f t="array" ref="Y255">INDEX('TOP OF DECK ELEVATIONS'!$1:$1048576,COLUMN(AI255),_xlfn.XMATCH($A255,'TOP OF DECK ELEVATIONS'!$10:$10)+3)</f>
        <v>1064.9177839673725</v>
      </c>
      <c r="Z255" s="874" cm="1">
        <f t="array" ref="Z255">INDEX('TOP OF DECK ELEVATIONS'!$1:$1048576,COLUMN(AJ255),_xlfn.XMATCH($A255,'TOP OF DECK ELEVATIONS'!$10:$10)+3)</f>
        <v>1065.0985145576724</v>
      </c>
      <c r="AA255" s="874" cm="1">
        <f t="array" ref="AA255">INDEX('TOP OF DECK ELEVATIONS'!$1:$1048576,COLUMN(AK255),_xlfn.XMATCH($A255,'TOP OF DECK ELEVATIONS'!$10:$10)+3)</f>
        <v>1065.2241796111225</v>
      </c>
      <c r="AB255" s="874" cm="1">
        <f t="array" ref="AB255">INDEX('TOP OF DECK ELEVATIONS'!$1:$1048576,COLUMN(AL255),_xlfn.XMATCH($A255,'TOP OF DECK ELEVATIONS'!$10:$10)+3)</f>
        <v>1065.5305752548725</v>
      </c>
      <c r="AC255" s="874" cm="1">
        <f t="array" ref="AC255">INDEX('TOP OF DECK ELEVATIONS'!$1:$1048576,COLUMN(AM255),_xlfn.XMATCH($A255,'TOP OF DECK ELEVATIONS'!$10:$10)+3)</f>
        <v>1065.7447728173724</v>
      </c>
      <c r="AD255" s="874" cm="1">
        <f t="array" ref="AD255">INDEX('TOP OF DECK ELEVATIONS'!$1:$1048576,COLUMN(AN255),_xlfn.XMATCH($A255,'TOP OF DECK ELEVATIONS'!$10:$10)+3)</f>
        <v>1065.9589703798724</v>
      </c>
      <c r="AE255" s="874" cm="1">
        <f t="array" ref="AE255">INDEX('TOP OF DECK ELEVATIONS'!$1:$1048576,COLUMN(AO255),_xlfn.XMATCH($A255,'TOP OF DECK ELEVATIONS'!$10:$10)+3)</f>
        <v>1066.1731679423724</v>
      </c>
      <c r="AF255" s="874" cm="1">
        <f t="array" ref="AF255">INDEX('TOP OF DECK ELEVATIONS'!$1:$1048576,COLUMN(AP255),_xlfn.XMATCH($A255,'TOP OF DECK ELEVATIONS'!$10:$10)+3)</f>
        <v>1066.3873655048724</v>
      </c>
      <c r="AG255" s="874" cm="1">
        <f t="array" ref="AG255">INDEX('TOP OF DECK ELEVATIONS'!$1:$1048576,COLUMN(AQ255),_xlfn.XMATCH($A255,'TOP OF DECK ELEVATIONS'!$10:$10)+3)</f>
        <v>1066.6015630673724</v>
      </c>
      <c r="AH255" s="874" cm="1">
        <f t="array" ref="AH255">INDEX('TOP OF DECK ELEVATIONS'!$1:$1048576,COLUMN(AR255),_xlfn.XMATCH($A255,'TOP OF DECK ELEVATIONS'!$10:$10)+3)</f>
        <v>1066.8157606298723</v>
      </c>
      <c r="AI255" s="874" cm="1">
        <f t="array" ref="AI255">INDEX('TOP OF DECK ELEVATIONS'!$1:$1048576,COLUMN(AS255),_xlfn.XMATCH($A255,'TOP OF DECK ELEVATIONS'!$10:$10)+3)</f>
        <v>1066.8865985576724</v>
      </c>
      <c r="AJ255" s="874" cm="1">
        <f t="array" ref="AJ255">INDEX('TOP OF DECK ELEVATIONS'!$1:$1048576,COLUMN(AT255),_xlfn.XMATCH($A255,'TOP OF DECK ELEVATIONS'!$10:$10)+3)</f>
        <v>1067.0299581923725</v>
      </c>
      <c r="AK255" s="874" cm="1">
        <f t="array" ref="AK255">INDEX('TOP OF DECK ELEVATIONS'!$1:$1048576,COLUMN(AU255),_xlfn.XMATCH($A255,'TOP OF DECK ELEVATIONS'!$10:$10)+3)</f>
        <v>1067.2441557548725</v>
      </c>
      <c r="AL255" s="874" cm="1">
        <f t="array" ref="AL255">INDEX('TOP OF DECK ELEVATIONS'!$1:$1048576,COLUMN(AV255),_xlfn.XMATCH($A255,'TOP OF DECK ELEVATIONS'!$10:$10)+3)</f>
        <v>1067.5440435178973</v>
      </c>
      <c r="AM255" s="874" cm="1">
        <f t="array" ref="AM255">INDEX('TOP OF DECK ELEVATIONS'!$1:$1048576,COLUMN(AW255),_xlfn.XMATCH($A255,'TOP OF DECK ELEVATIONS'!$10:$10)+3)</f>
        <v>1067.8439312809226</v>
      </c>
      <c r="AN255" s="874" cm="1">
        <f t="array" ref="AN255">INDEX('TOP OF DECK ELEVATIONS'!$1:$1048576,COLUMN(AX255),_xlfn.XMATCH($A255,'TOP OF DECK ELEVATIONS'!$10:$10)+3)</f>
        <v>1068.1438190439474</v>
      </c>
      <c r="AO255" s="874" cm="1">
        <f t="array" ref="AO255">INDEX('TOP OF DECK ELEVATIONS'!$1:$1048576,COLUMN(AY255),_xlfn.XMATCH($A255,'TOP OF DECK ELEVATIONS'!$10:$10)+3)</f>
        <v>1068.4437068069724</v>
      </c>
    </row>
    <row r="256" spans="1:41" x14ac:dyDescent="0.2">
      <c r="A256" s="464" t="str">
        <f>'TOP OF DECK ELEVATIONS'!CP10</f>
        <v>CL GIRDER A</v>
      </c>
      <c r="B256" s="982"/>
      <c r="C256" s="871" t="s">
        <v>165</v>
      </c>
      <c r="D256" s="871" t="s">
        <v>491</v>
      </c>
      <c r="E256" s="874"/>
      <c r="F256" s="874"/>
      <c r="G256" s="874"/>
      <c r="H256" s="874"/>
      <c r="I256" s="874"/>
      <c r="J256" s="874"/>
      <c r="K256" s="874"/>
      <c r="L256" s="874"/>
      <c r="M256" s="874"/>
      <c r="N256" s="874"/>
      <c r="O256" s="874"/>
      <c r="P256" s="874"/>
      <c r="Q256" s="874"/>
      <c r="R256" s="874"/>
      <c r="S256" s="874"/>
      <c r="T256" s="874"/>
      <c r="U256" s="874"/>
      <c r="V256" s="874"/>
      <c r="W256" s="874"/>
      <c r="X256" s="874"/>
      <c r="Y256" s="874"/>
      <c r="Z256" s="874"/>
      <c r="AA256" s="874"/>
      <c r="AB256" s="874"/>
      <c r="AC256" s="874"/>
      <c r="AD256" s="874"/>
      <c r="AE256" s="874"/>
      <c r="AF256" s="874"/>
      <c r="AG256" s="874"/>
      <c r="AH256" s="874"/>
      <c r="AI256" s="874"/>
      <c r="AJ256" s="874"/>
      <c r="AK256" s="874"/>
      <c r="AL256" s="874"/>
      <c r="AM256" s="874"/>
      <c r="AN256" s="874"/>
      <c r="AO256" s="874"/>
    </row>
    <row r="257" spans="1:41" x14ac:dyDescent="0.2">
      <c r="A257" s="9">
        <v>24</v>
      </c>
      <c r="B257" s="982"/>
      <c r="C257" s="871" t="s">
        <v>166</v>
      </c>
      <c r="D257" s="871" t="s">
        <v>492</v>
      </c>
      <c r="E257" s="874"/>
      <c r="F257" s="874"/>
      <c r="G257" s="874"/>
      <c r="H257" s="874"/>
      <c r="I257" s="874"/>
      <c r="J257" s="874"/>
      <c r="K257" s="874"/>
      <c r="L257" s="874"/>
      <c r="M257" s="874"/>
      <c r="N257" s="874"/>
      <c r="O257" s="874"/>
      <c r="P257" s="874"/>
      <c r="Q257" s="874"/>
      <c r="R257" s="874"/>
      <c r="S257" s="874"/>
      <c r="T257" s="874"/>
      <c r="U257" s="874"/>
      <c r="V257" s="874"/>
      <c r="W257" s="874"/>
      <c r="X257" s="874"/>
      <c r="Y257" s="874"/>
      <c r="Z257" s="874"/>
      <c r="AA257" s="874"/>
      <c r="AB257" s="874"/>
      <c r="AC257" s="874"/>
      <c r="AD257" s="874"/>
      <c r="AE257" s="874"/>
      <c r="AF257" s="874"/>
      <c r="AG257" s="874"/>
      <c r="AH257" s="874"/>
      <c r="AI257" s="874"/>
      <c r="AJ257" s="874"/>
      <c r="AK257" s="874"/>
      <c r="AL257" s="874"/>
      <c r="AM257" s="874"/>
      <c r="AN257" s="874"/>
      <c r="AO257" s="874"/>
    </row>
    <row r="258" spans="1:41" x14ac:dyDescent="0.2">
      <c r="B258" s="982"/>
      <c r="C258" s="871" t="s">
        <v>167</v>
      </c>
      <c r="D258" s="869" t="s">
        <v>499</v>
      </c>
      <c r="E258" s="874"/>
      <c r="F258" s="874"/>
      <c r="G258" s="874"/>
      <c r="H258" s="874"/>
      <c r="I258" s="874"/>
      <c r="J258" s="874"/>
      <c r="K258" s="874"/>
      <c r="L258" s="874"/>
      <c r="M258" s="874"/>
      <c r="N258" s="874"/>
      <c r="O258" s="874"/>
      <c r="P258" s="874"/>
      <c r="Q258" s="874"/>
      <c r="R258" s="874"/>
      <c r="S258" s="874"/>
      <c r="T258" s="874"/>
      <c r="U258" s="874"/>
      <c r="V258" s="874"/>
      <c r="W258" s="874"/>
      <c r="X258" s="874"/>
      <c r="Y258" s="874"/>
      <c r="Z258" s="874"/>
      <c r="AA258" s="874"/>
      <c r="AB258" s="874"/>
      <c r="AC258" s="874"/>
      <c r="AD258" s="874"/>
      <c r="AE258" s="874"/>
      <c r="AF258" s="874"/>
      <c r="AG258" s="874"/>
      <c r="AH258" s="874"/>
      <c r="AI258" s="874"/>
      <c r="AJ258" s="874"/>
      <c r="AK258" s="874"/>
      <c r="AL258" s="874"/>
      <c r="AM258" s="874"/>
      <c r="AN258" s="874"/>
      <c r="AO258" s="874"/>
    </row>
    <row r="259" spans="1:41" x14ac:dyDescent="0.2">
      <c r="B259" s="982"/>
      <c r="C259" s="871" t="s">
        <v>391</v>
      </c>
      <c r="D259" s="869" t="s">
        <v>976</v>
      </c>
      <c r="E259" s="875" cm="1">
        <f t="array" ref="E259:AO259">TRANSPOSE('SCREED ELEVATIONS'!$N$705:$N$741)</f>
        <v>1.2312492958796335</v>
      </c>
      <c r="F259" s="875">
        <v>1.2312492958796335</v>
      </c>
      <c r="G259" s="875">
        <v>1.2312492958796335</v>
      </c>
      <c r="H259" s="875">
        <v>1.2312492958796335</v>
      </c>
      <c r="I259" s="875">
        <v>1.2152192436712683</v>
      </c>
      <c r="J259" s="875">
        <v>1.2152192436712683</v>
      </c>
      <c r="K259" s="875">
        <v>1.2245942436712682</v>
      </c>
      <c r="L259" s="875">
        <v>1.2245942436712682</v>
      </c>
      <c r="M259" s="875">
        <v>1.2245942436712682</v>
      </c>
      <c r="N259" s="875">
        <v>1.2245942436712682</v>
      </c>
      <c r="O259" s="875">
        <v>1.2245942436712682</v>
      </c>
      <c r="P259" s="875">
        <v>1.2245942436712682</v>
      </c>
      <c r="Q259" s="875">
        <v>1.2245942436712682</v>
      </c>
      <c r="R259" s="875">
        <v>1.2489809263530602</v>
      </c>
      <c r="S259" s="875">
        <v>1.2489809263530602</v>
      </c>
      <c r="T259" s="875">
        <v>1.2625225930197268</v>
      </c>
      <c r="U259" s="875">
        <v>1.2625225930197268</v>
      </c>
      <c r="V259" s="875">
        <v>1.2625225930197268</v>
      </c>
      <c r="W259" s="875">
        <v>1.2441503824384268</v>
      </c>
      <c r="X259" s="875">
        <v>1.2483170491050934</v>
      </c>
      <c r="Y259" s="875">
        <v>1.2483170491050934</v>
      </c>
      <c r="Z259" s="875">
        <v>1.2483170491050934</v>
      </c>
      <c r="AA259" s="875">
        <v>1.2347753824384269</v>
      </c>
      <c r="AB259" s="875">
        <v>1.2079971752265488</v>
      </c>
      <c r="AC259" s="875">
        <v>1.2142471752265487</v>
      </c>
      <c r="AD259" s="875">
        <v>1.2142471752265487</v>
      </c>
      <c r="AE259" s="875">
        <v>1.2142471752265487</v>
      </c>
      <c r="AF259" s="875">
        <v>1.2142471752265487</v>
      </c>
      <c r="AG259" s="875">
        <v>1.2142471752265487</v>
      </c>
      <c r="AH259" s="875">
        <v>1.2142471752265487</v>
      </c>
      <c r="AI259" s="875">
        <v>1.2142471752265487</v>
      </c>
      <c r="AJ259" s="875">
        <v>1.2048721752265488</v>
      </c>
      <c r="AK259" s="875">
        <v>1.1783015040141709</v>
      </c>
      <c r="AL259" s="875">
        <v>1.1928848373475043</v>
      </c>
      <c r="AM259" s="875">
        <v>1.1928848373475043</v>
      </c>
      <c r="AN259" s="875">
        <v>1.1928848373475043</v>
      </c>
      <c r="AO259" s="875">
        <v>1.1928848373475043</v>
      </c>
    </row>
    <row r="260" spans="1:41" x14ac:dyDescent="0.2">
      <c r="B260" s="982"/>
      <c r="C260" s="871" t="s">
        <v>392</v>
      </c>
      <c r="D260" s="869" t="s">
        <v>977</v>
      </c>
      <c r="E260" s="875" cm="1">
        <f t="array" ref="E260">INDEX('SCREED ELEVATIONS'!$1:$1048576,_xlfn.XMATCH(RIGHT($A256,LEN($A256)-3),'SCREED ELEVATIONS'!$A:$A)+2+COLUMN()-5,10)</f>
        <v>0.90895981660218905</v>
      </c>
      <c r="F260" s="875" cm="1">
        <f t="array" ref="F260">INDEX('SCREED ELEVATIONS'!$1:$1048576,_xlfn.XMATCH(RIGHT($A256,LEN($A256)-3),'SCREED ELEVATIONS'!$A:$A)+2+COLUMN()-5,10)</f>
        <v>0.9062811051281161</v>
      </c>
      <c r="G260" s="875" cm="1">
        <f t="array" ref="G260">INDEX('SCREED ELEVATIONS'!$1:$1048576,_xlfn.XMATCH(RIGHT($A256,LEN($A256)-3),'SCREED ELEVATIONS'!$A:$A)+2+COLUMN()-5,10)</f>
        <v>0.90312571084295734</v>
      </c>
      <c r="H260" s="875" cm="1">
        <f t="array" ref="H260">INDEX('SCREED ELEVATIONS'!$1:$1048576,_xlfn.XMATCH(RIGHT($A256,LEN($A256)-3),'SCREED ELEVATIONS'!$A:$A)+2+COLUMN()-5,10)</f>
        <v>0.90499415840112962</v>
      </c>
      <c r="I260" s="875" cm="1">
        <f t="array" ref="I260">INDEX('SCREED ELEVATIONS'!$1:$1048576,_xlfn.XMATCH(RIGHT($A256,LEN($A256)-3),'SCREED ELEVATIONS'!$A:$A)+2+COLUMN()-5,10)</f>
        <v>0.88359997655755307</v>
      </c>
      <c r="J260" s="875" cm="1">
        <f t="array" ref="J260">INDEX('SCREED ELEVATIONS'!$1:$1048576,_xlfn.XMATCH(RIGHT($A256,LEN($A256)-3),'SCREED ELEVATIONS'!$A:$A)+2+COLUMN()-5,10)</f>
        <v>0.8886898876556466</v>
      </c>
      <c r="K260" s="875" cm="1">
        <f t="array" ref="K260">INDEX('SCREED ELEVATIONS'!$1:$1048576,_xlfn.XMATCH(RIGHT($A256,LEN($A256)-3),'SCREED ELEVATIONS'!$A:$A)+2+COLUMN()-5,10)</f>
        <v>0.90268635808914088</v>
      </c>
      <c r="L260" s="875" cm="1">
        <f t="array" ref="L260">INDEX('SCREED ELEVATIONS'!$1:$1048576,_xlfn.XMATCH(RIGHT($A256,LEN($A256)-3),'SCREED ELEVATIONS'!$A:$A)+2+COLUMN()-5,10)</f>
        <v>0.90124153998847811</v>
      </c>
      <c r="M260" s="875" cm="1">
        <f t="array" ref="M260">INDEX('SCREED ELEVATIONS'!$1:$1048576,_xlfn.XMATCH(RIGHT($A256,LEN($A256)-3),'SCREED ELEVATIONS'!$A:$A)+2+COLUMN()-5,10)</f>
        <v>0.90318856186439067</v>
      </c>
      <c r="N260" s="875" cm="1">
        <f t="array" ref="N260">INDEX('SCREED ELEVATIONS'!$1:$1048576,_xlfn.XMATCH(RIGHT($A256,LEN($A256)-3),'SCREED ELEVATIONS'!$A:$A)+2+COLUMN()-5,10)</f>
        <v>0.90642550083769535</v>
      </c>
      <c r="O260" s="875" cm="1">
        <f t="array" ref="O260">INDEX('SCREED ELEVATIONS'!$1:$1048576,_xlfn.XMATCH(RIGHT($A256,LEN($A256)-3),'SCREED ELEVATIONS'!$A:$A)+2+COLUMN()-5,10)</f>
        <v>0.90176762532667509</v>
      </c>
      <c r="P260" s="875" cm="1">
        <f t="array" ref="P260">INDEX('SCREED ELEVATIONS'!$1:$1048576,_xlfn.XMATCH(RIGHT($A256,LEN($A256)-3),'SCREED ELEVATIONS'!$A:$A)+2+COLUMN()-5,10)</f>
        <v>0.89947293063472045</v>
      </c>
      <c r="Q260" s="875" cm="1">
        <f t="array" ref="Q260">INDEX('SCREED ELEVATIONS'!$1:$1048576,_xlfn.XMATCH(RIGHT($A256,LEN($A256)-3),'SCREED ELEVATIONS'!$A:$A)+2+COLUMN()-5,10)</f>
        <v>0.89740911389501932</v>
      </c>
      <c r="R260" s="875" cm="1">
        <f t="array" ref="R260">INDEX('SCREED ELEVATIONS'!$1:$1048576,_xlfn.XMATCH(RIGHT($A256,LEN($A256)-3),'SCREED ELEVATIONS'!$A:$A)+2+COLUMN()-5,10)</f>
        <v>0.88262047067408322</v>
      </c>
      <c r="S260" s="875" cm="1">
        <f t="array" ref="S260">INDEX('SCREED ELEVATIONS'!$1:$1048576,_xlfn.XMATCH(RIGHT($A256,LEN($A256)-3),'SCREED ELEVATIONS'!$A:$A)+2+COLUMN()-5,10)</f>
        <v>0.86882634261608516</v>
      </c>
      <c r="T260" s="875" cm="1">
        <f t="array" ref="T260">INDEX('SCREED ELEVATIONS'!$1:$1048576,_xlfn.XMATCH(RIGHT($A256,LEN($A256)-3),'SCREED ELEVATIONS'!$A:$A)+2+COLUMN()-5,10)</f>
        <v>0.89752972967868483</v>
      </c>
      <c r="U260" s="875" cm="1">
        <f t="array" ref="U260">INDEX('SCREED ELEVATIONS'!$1:$1048576,_xlfn.XMATCH(RIGHT($A256,LEN($A256)-3),'SCREED ELEVATIONS'!$A:$A)+2+COLUMN()-5,10)</f>
        <v>0.90006948823385202</v>
      </c>
      <c r="V260" s="875" cm="1">
        <f t="array" ref="V260">INDEX('SCREED ELEVATIONS'!$1:$1048576,_xlfn.XMATCH(RIGHT($A256,LEN($A256)-3),'SCREED ELEVATIONS'!$A:$A)+2+COLUMN()-5,10)</f>
        <v>0.90244784996194882</v>
      </c>
      <c r="W260" s="875" cm="1">
        <f t="array" ref="W260">INDEX('SCREED ELEVATIONS'!$1:$1048576,_xlfn.XMATCH(RIGHT($A256,LEN($A256)-3),'SCREED ELEVATIONS'!$A:$A)+2+COLUMN()-5,10)</f>
        <v>0.89541734424286057</v>
      </c>
      <c r="X260" s="875" cm="1">
        <f t="array" ref="X260">INDEX('SCREED ELEVATIONS'!$1:$1048576,_xlfn.XMATCH(RIGHT($A256,LEN($A256)-3),'SCREED ELEVATIONS'!$A:$A)+2+COLUMN()-5,10)</f>
        <v>0.89446424749627473</v>
      </c>
      <c r="Y260" s="875" cm="1">
        <f t="array" ref="Y260">INDEX('SCREED ELEVATIONS'!$1:$1048576,_xlfn.XMATCH(RIGHT($A256,LEN($A256)-3),'SCREED ELEVATIONS'!$A:$A)+2+COLUMN()-5,10)</f>
        <v>0.88832486246434561</v>
      </c>
      <c r="Z260" s="875" cm="1">
        <f t="array" ref="Z260">INDEX('SCREED ELEVATIONS'!$1:$1048576,_xlfn.XMATCH(RIGHT($A256,LEN($A256)-3),'SCREED ELEVATIONS'!$A:$A)+2+COLUMN()-5,10)</f>
        <v>0.89341908957068328</v>
      </c>
      <c r="AA260" s="875" cm="1">
        <f t="array" ref="AA260">INDEX('SCREED ELEVATIONS'!$1:$1048576,_xlfn.XMATCH(RIGHT($A256,LEN($A256)-3),'SCREED ELEVATIONS'!$A:$A)+2+COLUMN()-5,10)</f>
        <v>0.87001188395595874</v>
      </c>
      <c r="AB260" s="875" cm="1">
        <f t="array" ref="AB260">INDEX('SCREED ELEVATIONS'!$1:$1048576,_xlfn.XMATCH(RIGHT($A256,LEN($A256)-3),'SCREED ELEVATIONS'!$A:$A)+2+COLUMN()-5,10)</f>
        <v>0.87487417548452928</v>
      </c>
      <c r="AC260" s="875" cm="1">
        <f t="array" ref="AC260">INDEX('SCREED ELEVATIONS'!$1:$1048576,_xlfn.XMATCH(RIGHT($A256,LEN($A256)-3),'SCREED ELEVATIONS'!$A:$A)+2+COLUMN()-5,10)</f>
        <v>0.88295115473686625</v>
      </c>
      <c r="AD260" s="875" cm="1">
        <f t="array" ref="AD260">INDEX('SCREED ELEVATIONS'!$1:$1048576,_xlfn.XMATCH(RIGHT($A256,LEN($A256)-3),'SCREED ELEVATIONS'!$A:$A)+2+COLUMN()-5,10)</f>
        <v>0.88890091396772775</v>
      </c>
      <c r="AE260" s="875" cm="1">
        <f t="array" ref="AE260">INDEX('SCREED ELEVATIONS'!$1:$1048576,_xlfn.XMATCH(RIGHT($A256,LEN($A256)-3),'SCREED ELEVATIONS'!$A:$A)+2+COLUMN()-5,10)</f>
        <v>0.8939366570680074</v>
      </c>
      <c r="AF260" s="875" cm="1">
        <f t="array" ref="AF260">INDEX('SCREED ELEVATIONS'!$1:$1048576,_xlfn.XMATCH(RIGHT($A256,LEN($A256)-3),'SCREED ELEVATIONS'!$A:$A)+2+COLUMN()-5,10)</f>
        <v>0.89481365656222867</v>
      </c>
      <c r="AG260" s="875" cm="1">
        <f t="array" ref="AG260">INDEX('SCREED ELEVATIONS'!$1:$1048576,_xlfn.XMATCH(RIGHT($A256,LEN($A256)-3),'SCREED ELEVATIONS'!$A:$A)+2+COLUMN()-5,10)</f>
        <v>0.89091268222089681</v>
      </c>
      <c r="AH260" s="875" cm="1">
        <f t="array" ref="AH260">INDEX('SCREED ELEVATIONS'!$1:$1048576,_xlfn.XMATCH(RIGHT($A256,LEN($A256)-3),'SCREED ELEVATIONS'!$A:$A)+2+COLUMN()-5,10)</f>
        <v>0.88213872325985054</v>
      </c>
      <c r="AI260" s="875" cm="1">
        <f t="array" ref="AI260">INDEX('SCREED ELEVATIONS'!$1:$1048576,_xlfn.XMATCH(RIGHT($A256,LEN($A256)-3),'SCREED ELEVATIONS'!$A:$A)+2+COLUMN()-5,10)</f>
        <v>0.87884250668469632</v>
      </c>
      <c r="AJ260" s="875" cm="1">
        <f t="array" ref="AJ260">INDEX('SCREED ELEVATIONS'!$1:$1048576,_xlfn.XMATCH(RIGHT($A256,LEN($A256)-3),'SCREED ELEVATIONS'!$A:$A)+2+COLUMN()-5,10)</f>
        <v>0.85919389970989002</v>
      </c>
      <c r="AK260" s="875" cm="1">
        <f t="array" ref="AK260">INDEX('SCREED ELEVATIONS'!$1:$1048576,_xlfn.XMATCH(RIGHT($A256,LEN($A256)-3),'SCREED ELEVATIONS'!$A:$A)+2+COLUMN()-5,10)</f>
        <v>0.86764341501892028</v>
      </c>
      <c r="AL260" s="875" cm="1">
        <f t="array" ref="AL260">INDEX('SCREED ELEVATIONS'!$1:$1048576,_xlfn.XMATCH(RIGHT($A256,LEN($A256)-3),'SCREED ELEVATIONS'!$A:$A)+2+COLUMN()-5,10)</f>
        <v>0.88498294774344433</v>
      </c>
      <c r="AM260" s="875" cm="1">
        <f t="array" ref="AM260">INDEX('SCREED ELEVATIONS'!$1:$1048576,_xlfn.XMATCH(RIGHT($A256,LEN($A256)-3),'SCREED ELEVATIONS'!$A:$A)+2+COLUMN()-5,10)</f>
        <v>0.87856121255722175</v>
      </c>
      <c r="AN260" s="875" cm="1">
        <f t="array" ref="AN260">INDEX('SCREED ELEVATIONS'!$1:$1048576,_xlfn.XMATCH(RIGHT($A256,LEN($A256)-3),'SCREED ELEVATIONS'!$A:$A)+2+COLUMN()-5,10)</f>
        <v>0.87553474418222987</v>
      </c>
      <c r="AO260" s="875" cm="1">
        <f t="array" ref="AO260">INDEX('SCREED ELEVATIONS'!$1:$1048576,_xlfn.XMATCH(RIGHT($A256,LEN($A256)-3),'SCREED ELEVATIONS'!$A:$A)+2+COLUMN()-5,10)</f>
        <v>0.87675076238433314</v>
      </c>
    </row>
    <row r="261" spans="1:41" x14ac:dyDescent="0.2">
      <c r="B261" s="982"/>
      <c r="C261" s="871" t="s">
        <v>493</v>
      </c>
      <c r="D261" s="869" t="s">
        <v>498</v>
      </c>
      <c r="E261" s="874"/>
      <c r="F261" s="874"/>
      <c r="G261" s="874"/>
      <c r="H261" s="874"/>
      <c r="I261" s="874"/>
      <c r="J261" s="874"/>
      <c r="K261" s="874"/>
      <c r="L261" s="874"/>
      <c r="M261" s="874"/>
      <c r="N261" s="874"/>
      <c r="O261" s="874"/>
      <c r="P261" s="874"/>
      <c r="Q261" s="874"/>
      <c r="R261" s="874"/>
      <c r="S261" s="874"/>
      <c r="T261" s="874"/>
      <c r="U261" s="874"/>
      <c r="V261" s="874"/>
      <c r="W261" s="874"/>
      <c r="X261" s="874"/>
      <c r="Y261" s="874"/>
      <c r="Z261" s="874"/>
      <c r="AA261" s="874"/>
      <c r="AB261" s="874"/>
      <c r="AC261" s="874"/>
      <c r="AD261" s="874"/>
      <c r="AE261" s="874"/>
      <c r="AF261" s="874"/>
      <c r="AG261" s="874"/>
      <c r="AH261" s="874"/>
      <c r="AI261" s="874"/>
      <c r="AJ261" s="874"/>
      <c r="AK261" s="874"/>
      <c r="AL261" s="874"/>
      <c r="AM261" s="874"/>
      <c r="AN261" s="874"/>
      <c r="AO261" s="874"/>
    </row>
    <row r="262" spans="1:41" x14ac:dyDescent="0.2">
      <c r="B262" s="982"/>
      <c r="C262" s="871" t="s">
        <v>494</v>
      </c>
      <c r="D262" s="871" t="s">
        <v>497</v>
      </c>
      <c r="E262" s="876" cm="1">
        <f t="array" ref="E262">INDEX('SCREED ELEVATIONS'!$1:$1048576,_xlfn.XMATCH(RIGHT($A256,LEN($A256)-3),'SCREED ELEVATIONS'!$A:$A)+2+COLUMN()-5,3)</f>
        <v>8.5</v>
      </c>
      <c r="F262" s="876" cm="1">
        <f t="array" ref="F262">INDEX('SCREED ELEVATIONS'!$1:$1048576,_xlfn.XMATCH(RIGHT($A256,LEN($A256)-3),'SCREED ELEVATIONS'!$A:$A)+2+COLUMN()-5,3)</f>
        <v>8.5</v>
      </c>
      <c r="G262" s="876" cm="1">
        <f t="array" ref="G262">INDEX('SCREED ELEVATIONS'!$1:$1048576,_xlfn.XMATCH(RIGHT($A256,LEN($A256)-3),'SCREED ELEVATIONS'!$A:$A)+2+COLUMN()-5,3)</f>
        <v>8.5</v>
      </c>
      <c r="H262" s="876" cm="1">
        <f t="array" ref="H262">INDEX('SCREED ELEVATIONS'!$1:$1048576,_xlfn.XMATCH(RIGHT($A256,LEN($A256)-3),'SCREED ELEVATIONS'!$A:$A)+2+COLUMN()-5,3)</f>
        <v>8.5</v>
      </c>
      <c r="I262" s="876" cm="1">
        <f t="array" ref="I262">INDEX('SCREED ELEVATIONS'!$1:$1048576,_xlfn.XMATCH(RIGHT($A256,LEN($A256)-3),'SCREED ELEVATIONS'!$A:$A)+2+COLUMN()-5,3)</f>
        <v>8.5</v>
      </c>
      <c r="J262" s="876" cm="1">
        <f t="array" ref="J262">INDEX('SCREED ELEVATIONS'!$1:$1048576,_xlfn.XMATCH(RIGHT($A256,LEN($A256)-3),'SCREED ELEVATIONS'!$A:$A)+2+COLUMN()-5,3)</f>
        <v>8.5</v>
      </c>
      <c r="K262" s="876" cm="1">
        <f t="array" ref="K262">INDEX('SCREED ELEVATIONS'!$1:$1048576,_xlfn.XMATCH(RIGHT($A256,LEN($A256)-3),'SCREED ELEVATIONS'!$A:$A)+2+COLUMN()-5,3)</f>
        <v>8.5</v>
      </c>
      <c r="L262" s="876" cm="1">
        <f t="array" ref="L262">INDEX('SCREED ELEVATIONS'!$1:$1048576,_xlfn.XMATCH(RIGHT($A256,LEN($A256)-3),'SCREED ELEVATIONS'!$A:$A)+2+COLUMN()-5,3)</f>
        <v>8.5</v>
      </c>
      <c r="M262" s="876" cm="1">
        <f t="array" ref="M262">INDEX('SCREED ELEVATIONS'!$1:$1048576,_xlfn.XMATCH(RIGHT($A256,LEN($A256)-3),'SCREED ELEVATIONS'!$A:$A)+2+COLUMN()-5,3)</f>
        <v>8.5</v>
      </c>
      <c r="N262" s="876" cm="1">
        <f t="array" ref="N262">INDEX('SCREED ELEVATIONS'!$1:$1048576,_xlfn.XMATCH(RIGHT($A256,LEN($A256)-3),'SCREED ELEVATIONS'!$A:$A)+2+COLUMN()-5,3)</f>
        <v>8.5</v>
      </c>
      <c r="O262" s="876" cm="1">
        <f t="array" ref="O262">INDEX('SCREED ELEVATIONS'!$1:$1048576,_xlfn.XMATCH(RIGHT($A256,LEN($A256)-3),'SCREED ELEVATIONS'!$A:$A)+2+COLUMN()-5,3)</f>
        <v>8.5</v>
      </c>
      <c r="P262" s="876" cm="1">
        <f t="array" ref="P262">INDEX('SCREED ELEVATIONS'!$1:$1048576,_xlfn.XMATCH(RIGHT($A256,LEN($A256)-3),'SCREED ELEVATIONS'!$A:$A)+2+COLUMN()-5,3)</f>
        <v>8.5</v>
      </c>
      <c r="Q262" s="876" cm="1">
        <f t="array" ref="Q262">INDEX('SCREED ELEVATIONS'!$1:$1048576,_xlfn.XMATCH(RIGHT($A256,LEN($A256)-3),'SCREED ELEVATIONS'!$A:$A)+2+COLUMN()-5,3)</f>
        <v>8.5</v>
      </c>
      <c r="R262" s="876" cm="1">
        <f t="array" ref="R262">INDEX('SCREED ELEVATIONS'!$1:$1048576,_xlfn.XMATCH(RIGHT($A256,LEN($A256)-3),'SCREED ELEVATIONS'!$A:$A)+2+COLUMN()-5,3)</f>
        <v>8.5</v>
      </c>
      <c r="S262" s="876" cm="1">
        <f t="array" ref="S262">INDEX('SCREED ELEVATIONS'!$1:$1048576,_xlfn.XMATCH(RIGHT($A256,LEN($A256)-3),'SCREED ELEVATIONS'!$A:$A)+2+COLUMN()-5,3)</f>
        <v>8.5</v>
      </c>
      <c r="T262" s="876" cm="1">
        <f t="array" ref="T262">INDEX('SCREED ELEVATIONS'!$1:$1048576,_xlfn.XMATCH(RIGHT($A256,LEN($A256)-3),'SCREED ELEVATIONS'!$A:$A)+2+COLUMN()-5,3)</f>
        <v>8.5</v>
      </c>
      <c r="U262" s="876" cm="1">
        <f t="array" ref="U262">INDEX('SCREED ELEVATIONS'!$1:$1048576,_xlfn.XMATCH(RIGHT($A256,LEN($A256)-3),'SCREED ELEVATIONS'!$A:$A)+2+COLUMN()-5,3)</f>
        <v>8.5</v>
      </c>
      <c r="V262" s="876" cm="1">
        <f t="array" ref="V262">INDEX('SCREED ELEVATIONS'!$1:$1048576,_xlfn.XMATCH(RIGHT($A256,LEN($A256)-3),'SCREED ELEVATIONS'!$A:$A)+2+COLUMN()-5,3)</f>
        <v>8.5</v>
      </c>
      <c r="W262" s="876" cm="1">
        <f t="array" ref="W262">INDEX('SCREED ELEVATIONS'!$1:$1048576,_xlfn.XMATCH(RIGHT($A256,LEN($A256)-3),'SCREED ELEVATIONS'!$A:$A)+2+COLUMN()-5,3)</f>
        <v>8.5</v>
      </c>
      <c r="X262" s="876" cm="1">
        <f t="array" ref="X262">INDEX('SCREED ELEVATIONS'!$1:$1048576,_xlfn.XMATCH(RIGHT($A256,LEN($A256)-3),'SCREED ELEVATIONS'!$A:$A)+2+COLUMN()-5,3)</f>
        <v>8.5</v>
      </c>
      <c r="Y262" s="876" cm="1">
        <f t="array" ref="Y262">INDEX('SCREED ELEVATIONS'!$1:$1048576,_xlfn.XMATCH(RIGHT($A256,LEN($A256)-3),'SCREED ELEVATIONS'!$A:$A)+2+COLUMN()-5,3)</f>
        <v>8.5</v>
      </c>
      <c r="Z262" s="876" cm="1">
        <f t="array" ref="Z262">INDEX('SCREED ELEVATIONS'!$1:$1048576,_xlfn.XMATCH(RIGHT($A256,LEN($A256)-3),'SCREED ELEVATIONS'!$A:$A)+2+COLUMN()-5,3)</f>
        <v>8.5</v>
      </c>
      <c r="AA262" s="876" cm="1">
        <f t="array" ref="AA262">INDEX('SCREED ELEVATIONS'!$1:$1048576,_xlfn.XMATCH(RIGHT($A256,LEN($A256)-3),'SCREED ELEVATIONS'!$A:$A)+2+COLUMN()-5,3)</f>
        <v>8.5</v>
      </c>
      <c r="AB262" s="876" cm="1">
        <f t="array" ref="AB262">INDEX('SCREED ELEVATIONS'!$1:$1048576,_xlfn.XMATCH(RIGHT($A256,LEN($A256)-3),'SCREED ELEVATIONS'!$A:$A)+2+COLUMN()-5,3)</f>
        <v>8.5</v>
      </c>
      <c r="AC262" s="876" cm="1">
        <f t="array" ref="AC262">INDEX('SCREED ELEVATIONS'!$1:$1048576,_xlfn.XMATCH(RIGHT($A256,LEN($A256)-3),'SCREED ELEVATIONS'!$A:$A)+2+COLUMN()-5,3)</f>
        <v>8.5</v>
      </c>
      <c r="AD262" s="876" cm="1">
        <f t="array" ref="AD262">INDEX('SCREED ELEVATIONS'!$1:$1048576,_xlfn.XMATCH(RIGHT($A256,LEN($A256)-3),'SCREED ELEVATIONS'!$A:$A)+2+COLUMN()-5,3)</f>
        <v>8.5</v>
      </c>
      <c r="AE262" s="876" cm="1">
        <f t="array" ref="AE262">INDEX('SCREED ELEVATIONS'!$1:$1048576,_xlfn.XMATCH(RIGHT($A256,LEN($A256)-3),'SCREED ELEVATIONS'!$A:$A)+2+COLUMN()-5,3)</f>
        <v>8.5</v>
      </c>
      <c r="AF262" s="876" cm="1">
        <f t="array" ref="AF262">INDEX('SCREED ELEVATIONS'!$1:$1048576,_xlfn.XMATCH(RIGHT($A256,LEN($A256)-3),'SCREED ELEVATIONS'!$A:$A)+2+COLUMN()-5,3)</f>
        <v>8.5</v>
      </c>
      <c r="AG262" s="876" cm="1">
        <f t="array" ref="AG262">INDEX('SCREED ELEVATIONS'!$1:$1048576,_xlfn.XMATCH(RIGHT($A256,LEN($A256)-3),'SCREED ELEVATIONS'!$A:$A)+2+COLUMN()-5,3)</f>
        <v>8.5</v>
      </c>
      <c r="AH262" s="876" cm="1">
        <f t="array" ref="AH262">INDEX('SCREED ELEVATIONS'!$1:$1048576,_xlfn.XMATCH(RIGHT($A256,LEN($A256)-3),'SCREED ELEVATIONS'!$A:$A)+2+COLUMN()-5,3)</f>
        <v>8.5</v>
      </c>
      <c r="AI262" s="876" cm="1">
        <f t="array" ref="AI262">INDEX('SCREED ELEVATIONS'!$1:$1048576,_xlfn.XMATCH(RIGHT($A256,LEN($A256)-3),'SCREED ELEVATIONS'!$A:$A)+2+COLUMN()-5,3)</f>
        <v>8.5</v>
      </c>
      <c r="AJ262" s="876" cm="1">
        <f t="array" ref="AJ262">INDEX('SCREED ELEVATIONS'!$1:$1048576,_xlfn.XMATCH(RIGHT($A256,LEN($A256)-3),'SCREED ELEVATIONS'!$A:$A)+2+COLUMN()-5,3)</f>
        <v>8.5</v>
      </c>
      <c r="AK262" s="876" cm="1">
        <f t="array" ref="AK262">INDEX('SCREED ELEVATIONS'!$1:$1048576,_xlfn.XMATCH(RIGHT($A256,LEN($A256)-3),'SCREED ELEVATIONS'!$A:$A)+2+COLUMN()-5,3)</f>
        <v>8.5</v>
      </c>
      <c r="AL262" s="876" cm="1">
        <f t="array" ref="AL262">INDEX('SCREED ELEVATIONS'!$1:$1048576,_xlfn.XMATCH(RIGHT($A256,LEN($A256)-3),'SCREED ELEVATIONS'!$A:$A)+2+COLUMN()-5,3)</f>
        <v>8.5</v>
      </c>
      <c r="AM262" s="876" cm="1">
        <f t="array" ref="AM262">INDEX('SCREED ELEVATIONS'!$1:$1048576,_xlfn.XMATCH(RIGHT($A256,LEN($A256)-3),'SCREED ELEVATIONS'!$A:$A)+2+COLUMN()-5,3)</f>
        <v>8.5</v>
      </c>
      <c r="AN262" s="876" cm="1">
        <f t="array" ref="AN262">INDEX('SCREED ELEVATIONS'!$1:$1048576,_xlfn.XMATCH(RIGHT($A256,LEN($A256)-3),'SCREED ELEVATIONS'!$A:$A)+2+COLUMN()-5,3)</f>
        <v>8.5</v>
      </c>
      <c r="AO262" s="876" cm="1">
        <f t="array" ref="AO262">INDEX('SCREED ELEVATIONS'!$1:$1048576,_xlfn.XMATCH(RIGHT($A256,LEN($A256)-3),'SCREED ELEVATIONS'!$A:$A)+2+COLUMN()-5,3)</f>
        <v>8.5</v>
      </c>
    </row>
    <row r="263" spans="1:41" x14ac:dyDescent="0.2">
      <c r="B263" s="982"/>
      <c r="C263" s="871" t="s">
        <v>495</v>
      </c>
      <c r="D263" s="869" t="s">
        <v>978</v>
      </c>
      <c r="E263" s="874"/>
      <c r="F263" s="874"/>
      <c r="G263" s="874"/>
      <c r="H263" s="874"/>
      <c r="I263" s="874"/>
      <c r="J263" s="874"/>
      <c r="K263" s="874"/>
      <c r="L263" s="874"/>
      <c r="M263" s="874"/>
      <c r="N263" s="874"/>
      <c r="O263" s="874"/>
      <c r="P263" s="874"/>
      <c r="Q263" s="874"/>
      <c r="R263" s="874"/>
      <c r="S263" s="874"/>
      <c r="T263" s="874"/>
      <c r="U263" s="874"/>
      <c r="V263" s="874"/>
      <c r="W263" s="874"/>
      <c r="X263" s="874"/>
      <c r="Y263" s="874"/>
      <c r="Z263" s="874"/>
      <c r="AA263" s="874"/>
      <c r="AB263" s="874"/>
      <c r="AC263" s="874"/>
      <c r="AD263" s="874"/>
      <c r="AE263" s="874"/>
      <c r="AF263" s="874"/>
      <c r="AG263" s="874"/>
      <c r="AH263" s="874"/>
      <c r="AI263" s="874"/>
      <c r="AJ263" s="874"/>
      <c r="AK263" s="874"/>
      <c r="AL263" s="874"/>
      <c r="AM263" s="874"/>
      <c r="AN263" s="874"/>
      <c r="AO263" s="874"/>
    </row>
  </sheetData>
  <mergeCells count="35">
    <mergeCell ref="B255:B263"/>
    <mergeCell ref="B183:B191"/>
    <mergeCell ref="B192:B200"/>
    <mergeCell ref="B210:B218"/>
    <mergeCell ref="B219:B227"/>
    <mergeCell ref="B174:B182"/>
    <mergeCell ref="B201:B209"/>
    <mergeCell ref="B228:B236"/>
    <mergeCell ref="B237:B245"/>
    <mergeCell ref="B246:B254"/>
    <mergeCell ref="B134:B143"/>
    <mergeCell ref="B144:B153"/>
    <mergeCell ref="B154:B163"/>
    <mergeCell ref="B164:B173"/>
    <mergeCell ref="C27:C29"/>
    <mergeCell ref="B94:B103"/>
    <mergeCell ref="B104:B113"/>
    <mergeCell ref="B114:B123"/>
    <mergeCell ref="B124:B133"/>
    <mergeCell ref="B64:B73"/>
    <mergeCell ref="B74:B83"/>
    <mergeCell ref="B84:B93"/>
    <mergeCell ref="B34:B43"/>
    <mergeCell ref="B44:B53"/>
    <mergeCell ref="B33:D33"/>
    <mergeCell ref="B32:AI32"/>
    <mergeCell ref="B54:B63"/>
    <mergeCell ref="C6:C8"/>
    <mergeCell ref="C18:C20"/>
    <mergeCell ref="C4:AO4"/>
    <mergeCell ref="C21:C23"/>
    <mergeCell ref="C9:C11"/>
    <mergeCell ref="C24:C26"/>
    <mergeCell ref="C15:C17"/>
    <mergeCell ref="C12:C14"/>
  </mergeCells>
  <pageMargins left="0.7" right="0.7" top="0.75" bottom="0.75" header="0.3" footer="0.3"/>
  <pageSetup scale="43" fitToWidth="2" fitToHeight="0" pageOrder="overThenDown" orientation="landscape" r:id="rId1"/>
  <headerFooter>
    <oddFooter>&amp;L&amp;F
&amp;A&amp;RPrinted &amp;D
&amp;T</oddFooter>
  </headerFooter>
  <rowBreaks count="3" manualBreakCount="3">
    <brk id="103" min="1" max="40" man="1"/>
    <brk id="173" min="1" max="40" man="1"/>
    <brk id="227" min="1" max="40" man="1"/>
  </rowBreaks>
  <colBreaks count="1" manualBreakCount="1">
    <brk id="18" max="272"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7FBDB8-A545-49CA-8598-65DCAFA73CD1}">
  <dimension ref="A1:AX210"/>
  <sheetViews>
    <sheetView view="pageBreakPreview" topLeftCell="A154" zoomScale="60" zoomScaleNormal="100" workbookViewId="0">
      <selection activeCell="C204" sqref="C204"/>
    </sheetView>
  </sheetViews>
  <sheetFormatPr defaultRowHeight="12.75" x14ac:dyDescent="0.2"/>
  <cols>
    <col min="1" max="1" width="16.28515625" style="424" bestFit="1" customWidth="1"/>
    <col min="2" max="2" width="11" bestFit="1" customWidth="1"/>
    <col min="3" max="3" width="15.85546875" bestFit="1" customWidth="1"/>
    <col min="4" max="4" width="11.140625" bestFit="1" customWidth="1"/>
    <col min="5" max="5" width="13.42578125" bestFit="1" customWidth="1"/>
    <col min="6" max="6" width="11.7109375" customWidth="1"/>
    <col min="7" max="8" width="11.140625" bestFit="1" customWidth="1"/>
    <col min="9" max="9" width="15.85546875" bestFit="1" customWidth="1"/>
    <col min="10" max="10" width="13.42578125" bestFit="1" customWidth="1"/>
    <col min="11" max="11" width="14.5703125" customWidth="1"/>
    <col min="12" max="12" width="12" bestFit="1" customWidth="1"/>
    <col min="13" max="13" width="15.85546875" bestFit="1" customWidth="1"/>
    <col min="14" max="14" width="12" bestFit="1" customWidth="1"/>
    <col min="15" max="15" width="13.42578125" bestFit="1" customWidth="1"/>
    <col min="16" max="16" width="14.140625" customWidth="1"/>
    <col min="17" max="17" width="12" bestFit="1" customWidth="1"/>
    <col min="18" max="18" width="15.85546875" bestFit="1" customWidth="1"/>
    <col min="19" max="19" width="12" bestFit="1" customWidth="1"/>
    <col min="20" max="20" width="13.42578125" bestFit="1" customWidth="1"/>
    <col min="21" max="21" width="13.5703125" customWidth="1"/>
    <col min="22" max="32" width="9.7109375" bestFit="1" customWidth="1"/>
    <col min="33" max="33" width="11.5703125" bestFit="1" customWidth="1"/>
    <col min="34" max="50" width="9.7109375" bestFit="1" customWidth="1"/>
  </cols>
  <sheetData>
    <row r="1" spans="2:50" ht="18" x14ac:dyDescent="0.25">
      <c r="B1" s="539" t="s">
        <v>600</v>
      </c>
      <c r="C1" s="539"/>
      <c r="D1" s="539"/>
      <c r="E1" s="540"/>
      <c r="F1" s="540"/>
    </row>
    <row r="2" spans="2:50" x14ac:dyDescent="0.2">
      <c r="B2" s="424" t="s">
        <v>533</v>
      </c>
      <c r="C2" s="638" cm="1">
        <f t="array" ref="C2:AW2">TRANSPOSE('[2]Girder 1'!$G$15:$G$61)</f>
        <v>25081.233</v>
      </c>
      <c r="D2" s="638">
        <v>25094.125</v>
      </c>
      <c r="E2" s="638">
        <v>25108.282999999999</v>
      </c>
      <c r="F2" s="638">
        <v>25121.378000000001</v>
      </c>
      <c r="G2" s="638">
        <v>25135.769</v>
      </c>
      <c r="H2" s="638">
        <v>25150.806</v>
      </c>
      <c r="I2" s="638">
        <v>25160.447</v>
      </c>
      <c r="J2" s="638">
        <v>25161.256000000001</v>
      </c>
      <c r="K2" s="638">
        <v>25180.718000000001</v>
      </c>
      <c r="L2" s="638">
        <v>25195.559000000001</v>
      </c>
      <c r="M2" s="638">
        <v>25210.695</v>
      </c>
      <c r="N2" s="638">
        <v>25226.168000000001</v>
      </c>
      <c r="O2" s="638">
        <v>25241.171999999999</v>
      </c>
      <c r="P2" s="638">
        <v>25256.814999999999</v>
      </c>
      <c r="Q2" s="638">
        <v>25270.819</v>
      </c>
      <c r="R2" s="638">
        <v>25275.383999999998</v>
      </c>
      <c r="S2" s="638">
        <v>25276.300999999999</v>
      </c>
      <c r="T2" s="638">
        <v>25286.223999999998</v>
      </c>
      <c r="U2" s="638">
        <v>25301.411</v>
      </c>
      <c r="V2" s="638">
        <v>25315.575000000001</v>
      </c>
      <c r="W2" s="638">
        <v>25331.059000000001</v>
      </c>
      <c r="X2" s="638">
        <v>25346.501</v>
      </c>
      <c r="Y2" s="638">
        <v>25357.64</v>
      </c>
      <c r="Z2" s="638">
        <v>25358.460999999999</v>
      </c>
      <c r="AA2" s="638">
        <v>25362.587</v>
      </c>
      <c r="AB2" s="638">
        <v>25376.953000000001</v>
      </c>
      <c r="AC2" s="638">
        <v>25392.187000000002</v>
      </c>
      <c r="AD2" s="638">
        <v>25407.085999999999</v>
      </c>
      <c r="AE2" s="638">
        <v>25421.868999999999</v>
      </c>
      <c r="AF2" s="638">
        <v>25436.763999999999</v>
      </c>
      <c r="AG2" s="638">
        <v>25439.873</v>
      </c>
      <c r="AH2" s="638">
        <v>25440.746999999999</v>
      </c>
      <c r="AI2" s="638">
        <v>25452.674999999999</v>
      </c>
      <c r="AJ2" s="638">
        <v>25467.86</v>
      </c>
      <c r="AK2" s="638">
        <v>25482.946</v>
      </c>
      <c r="AL2" s="638">
        <v>25497.946</v>
      </c>
      <c r="AM2" s="638">
        <v>25512.707999999999</v>
      </c>
      <c r="AN2" s="638">
        <v>25527.685000000001</v>
      </c>
      <c r="AO2" s="638">
        <v>25542.397000000001</v>
      </c>
      <c r="AP2" s="638">
        <v>25554.666000000001</v>
      </c>
      <c r="AQ2" s="638">
        <v>25555.842000000001</v>
      </c>
      <c r="AR2" s="638">
        <v>25572.252</v>
      </c>
      <c r="AS2" s="638">
        <v>25587.807000000001</v>
      </c>
      <c r="AT2" s="638">
        <v>25602.723999999998</v>
      </c>
      <c r="AU2" s="638">
        <v>25617.858</v>
      </c>
      <c r="AV2" s="638">
        <v>25631.697</v>
      </c>
      <c r="AW2" s="638">
        <v>25635.366000000002</v>
      </c>
      <c r="AX2" s="638"/>
    </row>
    <row r="3" spans="2:50" x14ac:dyDescent="0.2">
      <c r="B3" s="424" t="s">
        <v>534</v>
      </c>
      <c r="C3" s="638" cm="1">
        <f t="array" ref="C3:AV3">TRANSPOSE('[2]Girder 2'!$G$15:$G$60)</f>
        <v>25087.38</v>
      </c>
      <c r="D3" s="638">
        <v>25093.686000000002</v>
      </c>
      <c r="E3" s="638">
        <v>25108.065999999999</v>
      </c>
      <c r="F3" s="638">
        <v>25121.271000000001</v>
      </c>
      <c r="G3" s="638">
        <v>25135.182000000001</v>
      </c>
      <c r="H3" s="638">
        <v>25149.714</v>
      </c>
      <c r="I3" s="638">
        <v>25165.210999999999</v>
      </c>
      <c r="J3" s="638">
        <v>25166.626</v>
      </c>
      <c r="K3" s="638">
        <v>25167.462</v>
      </c>
      <c r="L3" s="638">
        <v>25180.788</v>
      </c>
      <c r="M3" s="638">
        <v>25195.584999999999</v>
      </c>
      <c r="N3" s="638">
        <v>25210.560000000001</v>
      </c>
      <c r="O3" s="638">
        <v>25225.475999999999</v>
      </c>
      <c r="P3" s="638">
        <v>25240.267</v>
      </c>
      <c r="Q3" s="638">
        <v>25255.261999999999</v>
      </c>
      <c r="R3" s="638">
        <v>25270.391</v>
      </c>
      <c r="S3" s="638">
        <v>25281.64</v>
      </c>
      <c r="T3" s="638">
        <v>25301.213</v>
      </c>
      <c r="U3" s="638">
        <v>25315.662</v>
      </c>
      <c r="V3" s="638">
        <v>25330.754000000001</v>
      </c>
      <c r="W3" s="638">
        <v>25346.329000000002</v>
      </c>
      <c r="X3" s="638">
        <v>25363.847000000002</v>
      </c>
      <c r="Y3" s="638">
        <v>25364.744999999999</v>
      </c>
      <c r="Z3" s="638">
        <v>25376.806</v>
      </c>
      <c r="AA3" s="638">
        <v>25391.928</v>
      </c>
      <c r="AB3" s="638">
        <v>25406.767</v>
      </c>
      <c r="AC3" s="638">
        <v>25421.716</v>
      </c>
      <c r="AD3" s="638">
        <v>25436.788</v>
      </c>
      <c r="AE3" s="638">
        <v>25446.076000000001</v>
      </c>
      <c r="AF3" s="638">
        <v>25446.969000000001</v>
      </c>
      <c r="AG3" s="638">
        <v>25452.757000000001</v>
      </c>
      <c r="AH3" s="638">
        <v>25467.918000000001</v>
      </c>
      <c r="AI3" s="638">
        <v>25482.474999999999</v>
      </c>
      <c r="AJ3" s="638">
        <v>25497.58</v>
      </c>
      <c r="AK3" s="638">
        <v>25512.52</v>
      </c>
      <c r="AL3" s="638">
        <v>25527.564999999999</v>
      </c>
      <c r="AM3" s="638">
        <v>25542.460999999999</v>
      </c>
      <c r="AN3" s="638">
        <v>25557.377</v>
      </c>
      <c r="AO3" s="638">
        <v>25560.865000000002</v>
      </c>
      <c r="AP3" s="638">
        <v>25561.965</v>
      </c>
      <c r="AQ3" s="638">
        <v>25574.149000000001</v>
      </c>
      <c r="AR3" s="638">
        <v>25588.55</v>
      </c>
      <c r="AS3" s="638">
        <v>25603.100999999999</v>
      </c>
      <c r="AT3" s="638">
        <v>25617.758999999998</v>
      </c>
      <c r="AU3" s="638">
        <v>25631.539000000001</v>
      </c>
      <c r="AV3" s="638">
        <v>25641.564999999999</v>
      </c>
      <c r="AW3" s="638"/>
      <c r="AX3" s="638"/>
    </row>
    <row r="4" spans="2:50" x14ac:dyDescent="0.2">
      <c r="B4" s="424" t="s">
        <v>535</v>
      </c>
      <c r="C4" s="638" cm="1">
        <f t="array" ref="C4:AW4">TRANSPOSE('[2]Girder 3'!$G$15:$G$61)</f>
        <v>25093.797999999999</v>
      </c>
      <c r="D4" s="638">
        <v>25107.534</v>
      </c>
      <c r="E4" s="638">
        <v>25120.944</v>
      </c>
      <c r="F4" s="638">
        <v>25134.891</v>
      </c>
      <c r="G4" s="638">
        <v>25150.412</v>
      </c>
      <c r="H4" s="638">
        <v>25165.239000000001</v>
      </c>
      <c r="I4" s="638">
        <v>25172.846000000001</v>
      </c>
      <c r="J4" s="638">
        <v>25173.723000000002</v>
      </c>
      <c r="K4" s="638">
        <v>25180.833999999999</v>
      </c>
      <c r="L4" s="638">
        <v>25195.564999999999</v>
      </c>
      <c r="M4" s="638">
        <v>25210.519</v>
      </c>
      <c r="N4" s="638">
        <v>25225.478999999999</v>
      </c>
      <c r="O4" s="638">
        <v>25240.379000000001</v>
      </c>
      <c r="P4" s="638">
        <v>25255.599999999999</v>
      </c>
      <c r="Q4" s="638">
        <v>25270.396000000001</v>
      </c>
      <c r="R4" s="638">
        <v>25287.826000000001</v>
      </c>
      <c r="S4" s="638">
        <v>25288.739000000001</v>
      </c>
      <c r="T4" s="638">
        <v>25288.767</v>
      </c>
      <c r="U4" s="638">
        <v>25301.419000000002</v>
      </c>
      <c r="V4" s="638">
        <v>25315.614000000001</v>
      </c>
      <c r="W4" s="638">
        <v>25331.067999999999</v>
      </c>
      <c r="X4" s="638">
        <v>25346.236000000001</v>
      </c>
      <c r="Y4" s="638">
        <v>25361.526999999998</v>
      </c>
      <c r="Z4" s="638">
        <v>25370.056</v>
      </c>
      <c r="AA4" s="638">
        <v>25370.899000000001</v>
      </c>
      <c r="AB4" s="638">
        <v>25376.607</v>
      </c>
      <c r="AC4" s="638">
        <v>25391.643</v>
      </c>
      <c r="AD4" s="638">
        <v>25406.698</v>
      </c>
      <c r="AE4" s="638">
        <v>25421.737000000001</v>
      </c>
      <c r="AF4" s="638">
        <v>25436.761999999999</v>
      </c>
      <c r="AG4" s="638">
        <v>25452.234</v>
      </c>
      <c r="AH4" s="638">
        <v>25453.19</v>
      </c>
      <c r="AI4" s="638">
        <v>25467.72</v>
      </c>
      <c r="AJ4" s="638">
        <v>25482.41</v>
      </c>
      <c r="AK4" s="638">
        <v>25497.293000000001</v>
      </c>
      <c r="AL4" s="638">
        <v>25512.440999999999</v>
      </c>
      <c r="AM4" s="638">
        <v>25527.534</v>
      </c>
      <c r="AN4" s="638">
        <v>25542.181</v>
      </c>
      <c r="AO4" s="638">
        <v>25557.359</v>
      </c>
      <c r="AP4" s="638">
        <v>25566.956999999999</v>
      </c>
      <c r="AQ4" s="638">
        <v>25568.169000000002</v>
      </c>
      <c r="AR4" s="638">
        <v>25573.465</v>
      </c>
      <c r="AS4" s="638">
        <v>25587.508000000002</v>
      </c>
      <c r="AT4" s="638">
        <v>25602.721000000001</v>
      </c>
      <c r="AU4" s="638">
        <v>25617.960999999999</v>
      </c>
      <c r="AV4" s="638">
        <v>25631.580999999998</v>
      </c>
      <c r="AW4" s="638">
        <v>25647.742999999999</v>
      </c>
      <c r="AX4" s="638"/>
    </row>
    <row r="5" spans="2:50" x14ac:dyDescent="0.2">
      <c r="B5" s="424" t="s">
        <v>536</v>
      </c>
      <c r="C5" s="638" cm="1">
        <f t="array" ref="C5:AV5">TRANSPOSE('[2]Girder 4'!$G$15:$G$60)</f>
        <v>25100.101999999999</v>
      </c>
      <c r="D5" s="638">
        <v>25107.748</v>
      </c>
      <c r="E5" s="638">
        <v>25121.199000000001</v>
      </c>
      <c r="F5" s="638">
        <v>25135.025000000001</v>
      </c>
      <c r="G5" s="638">
        <v>25150.207999999999</v>
      </c>
      <c r="H5" s="638">
        <v>25165.348999999998</v>
      </c>
      <c r="I5" s="638">
        <v>25179.057000000001</v>
      </c>
      <c r="J5" s="638">
        <v>25179.992999999999</v>
      </c>
      <c r="K5" s="638">
        <v>25195.534</v>
      </c>
      <c r="L5" s="638">
        <v>25210.514999999999</v>
      </c>
      <c r="M5" s="638">
        <v>25225.548999999999</v>
      </c>
      <c r="N5" s="638">
        <v>25240.308000000001</v>
      </c>
      <c r="O5" s="638">
        <v>25255.312999999998</v>
      </c>
      <c r="P5" s="638">
        <v>25270.258000000002</v>
      </c>
      <c r="Q5" s="638">
        <v>25285.082999999999</v>
      </c>
      <c r="R5" s="638">
        <v>25294.059000000001</v>
      </c>
      <c r="S5" s="638">
        <v>25295.019</v>
      </c>
      <c r="T5" s="638">
        <v>25301.721000000001</v>
      </c>
      <c r="U5" s="638">
        <v>25315.78</v>
      </c>
      <c r="V5" s="638">
        <v>25331.326000000001</v>
      </c>
      <c r="W5" s="638">
        <v>25346.296999999999</v>
      </c>
      <c r="X5" s="638">
        <v>25361.492999999999</v>
      </c>
      <c r="Y5" s="638">
        <v>25376.208999999999</v>
      </c>
      <c r="Z5" s="638">
        <v>25377.114000000001</v>
      </c>
      <c r="AA5" s="638">
        <v>25391.843000000001</v>
      </c>
      <c r="AB5" s="638">
        <v>25406.834999999999</v>
      </c>
      <c r="AC5" s="638">
        <v>25421.723999999998</v>
      </c>
      <c r="AD5" s="638">
        <v>25436.782999999999</v>
      </c>
      <c r="AE5" s="638">
        <v>25451.649000000001</v>
      </c>
      <c r="AF5" s="638">
        <v>25458.454000000002</v>
      </c>
      <c r="AG5" s="638">
        <v>25459.348000000002</v>
      </c>
      <c r="AH5" s="638">
        <v>25467.824000000001</v>
      </c>
      <c r="AI5" s="638">
        <v>25482.498</v>
      </c>
      <c r="AJ5" s="638">
        <v>25497.563999999998</v>
      </c>
      <c r="AK5" s="638">
        <v>25512.472000000002</v>
      </c>
      <c r="AL5" s="638">
        <v>25527.4</v>
      </c>
      <c r="AM5" s="638">
        <v>25542.456999999999</v>
      </c>
      <c r="AN5" s="638">
        <v>25557.366999999998</v>
      </c>
      <c r="AO5" s="638">
        <v>25573.281999999999</v>
      </c>
      <c r="AP5" s="638">
        <v>25574.62</v>
      </c>
      <c r="AQ5" s="638">
        <v>25588.197</v>
      </c>
      <c r="AR5" s="638">
        <v>25602.448</v>
      </c>
      <c r="AS5" s="638">
        <v>25617.771000000001</v>
      </c>
      <c r="AT5" s="638">
        <v>25631.455999999998</v>
      </c>
      <c r="AU5" s="638">
        <v>25645.223999999998</v>
      </c>
      <c r="AV5" s="638">
        <v>25653.883000000002</v>
      </c>
      <c r="AW5" s="638"/>
      <c r="AX5" s="638"/>
    </row>
    <row r="6" spans="2:50" x14ac:dyDescent="0.2">
      <c r="B6" s="424" t="s">
        <v>594</v>
      </c>
      <c r="C6" s="638" cm="1">
        <f t="array" ref="C6:AW6">TRANSPOSE('[2]Girder 5'!$G$15:$G$61)</f>
        <v>25106.316999999999</v>
      </c>
      <c r="D6" s="638">
        <v>25121.057000000001</v>
      </c>
      <c r="E6" s="638">
        <v>25135.188999999998</v>
      </c>
      <c r="F6" s="638">
        <v>25150.528999999999</v>
      </c>
      <c r="G6" s="638">
        <v>25165.394</v>
      </c>
      <c r="H6" s="638">
        <v>25180.11</v>
      </c>
      <c r="I6" s="638">
        <v>25185.273000000001</v>
      </c>
      <c r="J6" s="638">
        <v>25186.204000000002</v>
      </c>
      <c r="K6" s="638">
        <v>25195.663</v>
      </c>
      <c r="L6" s="638">
        <v>25211.337</v>
      </c>
      <c r="M6" s="638">
        <v>25225.59</v>
      </c>
      <c r="N6" s="638">
        <v>25240.652999999998</v>
      </c>
      <c r="O6" s="638">
        <v>25255.076000000001</v>
      </c>
      <c r="P6" s="638">
        <v>25270.489000000001</v>
      </c>
      <c r="Q6" s="638">
        <v>25285.853999999999</v>
      </c>
      <c r="R6" s="638">
        <v>25286.13</v>
      </c>
      <c r="S6" s="638">
        <v>25300.223000000002</v>
      </c>
      <c r="T6" s="638">
        <v>25301.434000000001</v>
      </c>
      <c r="U6" s="638">
        <v>25316.596000000001</v>
      </c>
      <c r="V6" s="638">
        <v>25331.22</v>
      </c>
      <c r="W6" s="638">
        <v>25346.83</v>
      </c>
      <c r="X6" s="638">
        <v>25361.909</v>
      </c>
      <c r="Y6" s="638">
        <v>25376.421999999999</v>
      </c>
      <c r="Z6" s="638">
        <v>25382.431</v>
      </c>
      <c r="AA6" s="638">
        <v>25383.305</v>
      </c>
      <c r="AB6" s="638">
        <v>25391.828000000001</v>
      </c>
      <c r="AC6" s="638">
        <v>25406.853999999999</v>
      </c>
      <c r="AD6" s="638">
        <v>25421.800999999999</v>
      </c>
      <c r="AE6" s="638">
        <v>25437.217000000001</v>
      </c>
      <c r="AF6" s="638">
        <v>25451.755000000001</v>
      </c>
      <c r="AG6" s="638">
        <v>25464.592000000001</v>
      </c>
      <c r="AH6" s="638">
        <v>25465.562000000002</v>
      </c>
      <c r="AI6" s="638">
        <v>25482.444</v>
      </c>
      <c r="AJ6" s="638">
        <v>25497.281999999999</v>
      </c>
      <c r="AK6" s="638">
        <v>25512.311000000002</v>
      </c>
      <c r="AL6" s="638">
        <v>25527.485000000001</v>
      </c>
      <c r="AM6" s="638">
        <v>25542.508000000002</v>
      </c>
      <c r="AN6" s="638">
        <v>25557.807000000001</v>
      </c>
      <c r="AO6" s="638">
        <v>25571.945</v>
      </c>
      <c r="AP6" s="638">
        <v>25579.476999999999</v>
      </c>
      <c r="AQ6" s="638">
        <v>25580.942999999999</v>
      </c>
      <c r="AR6" s="638">
        <v>25587.589</v>
      </c>
      <c r="AS6" s="638">
        <v>25602.777999999998</v>
      </c>
      <c r="AT6" s="638">
        <v>25617.876</v>
      </c>
      <c r="AU6" s="638">
        <v>25631.541000000001</v>
      </c>
      <c r="AV6" s="638">
        <v>25645.286</v>
      </c>
      <c r="AW6" s="638">
        <v>25660.031999999999</v>
      </c>
      <c r="AX6" s="638"/>
    </row>
    <row r="7" spans="2:50" x14ac:dyDescent="0.2">
      <c r="B7" s="424" t="s">
        <v>537</v>
      </c>
      <c r="C7" s="638" cm="1">
        <f t="array" ref="C7:AX7">TRANSPOSE('[2]Girder 6'!$G$15:$G$62)</f>
        <v>25113.085999999999</v>
      </c>
      <c r="D7" s="638">
        <v>25121.651000000002</v>
      </c>
      <c r="E7" s="638">
        <v>25135.932000000001</v>
      </c>
      <c r="F7" s="638">
        <v>25150.874</v>
      </c>
      <c r="G7" s="638">
        <v>25166.012999999999</v>
      </c>
      <c r="H7" s="638">
        <v>25180.745999999999</v>
      </c>
      <c r="I7" s="638">
        <v>25191.448</v>
      </c>
      <c r="J7" s="638">
        <v>25192.432000000001</v>
      </c>
      <c r="K7" s="638">
        <v>25195.635999999999</v>
      </c>
      <c r="L7" s="638">
        <v>25210.628000000001</v>
      </c>
      <c r="M7" s="638">
        <v>25225.677</v>
      </c>
      <c r="N7" s="638">
        <v>25240.635999999999</v>
      </c>
      <c r="O7" s="638">
        <v>25255.364000000001</v>
      </c>
      <c r="P7" s="638">
        <v>25270.04</v>
      </c>
      <c r="Q7" s="638">
        <v>25284.496999999999</v>
      </c>
      <c r="R7" s="638">
        <v>25299.518</v>
      </c>
      <c r="S7" s="638">
        <v>25306.472000000002</v>
      </c>
      <c r="T7" s="638">
        <v>25307.345000000001</v>
      </c>
      <c r="U7" s="638">
        <v>25317.437999999998</v>
      </c>
      <c r="V7" s="638">
        <v>25332.197</v>
      </c>
      <c r="W7" s="638">
        <v>25346.596000000001</v>
      </c>
      <c r="X7" s="638">
        <v>25362.102999999999</v>
      </c>
      <c r="Y7" s="638">
        <v>25376.876</v>
      </c>
      <c r="Z7" s="638">
        <v>25388.53</v>
      </c>
      <c r="AA7" s="638">
        <v>25389.518</v>
      </c>
      <c r="AB7" s="638">
        <v>25391.828000000001</v>
      </c>
      <c r="AC7" s="638">
        <v>25406.794000000002</v>
      </c>
      <c r="AD7" s="638">
        <v>25421.768</v>
      </c>
      <c r="AE7" s="638">
        <v>25436.892</v>
      </c>
      <c r="AF7" s="638">
        <v>25451.898000000001</v>
      </c>
      <c r="AG7" s="638">
        <v>25466.847000000002</v>
      </c>
      <c r="AH7" s="638">
        <v>25470.899000000001</v>
      </c>
      <c r="AI7" s="638">
        <v>25471.812000000002</v>
      </c>
      <c r="AJ7" s="638">
        <v>25482.494999999999</v>
      </c>
      <c r="AK7" s="638">
        <v>25497.673999999999</v>
      </c>
      <c r="AL7" s="638">
        <v>25512.43</v>
      </c>
      <c r="AM7" s="638">
        <v>25527.545999999998</v>
      </c>
      <c r="AN7" s="638">
        <v>25542.471000000001</v>
      </c>
      <c r="AO7" s="638">
        <v>25557.432000000001</v>
      </c>
      <c r="AP7" s="638">
        <v>25572.313999999998</v>
      </c>
      <c r="AQ7" s="638">
        <v>25585.648000000001</v>
      </c>
      <c r="AR7" s="638">
        <v>25586.937999999998</v>
      </c>
      <c r="AS7" s="638">
        <v>25603.958999999999</v>
      </c>
      <c r="AT7" s="638">
        <v>25618</v>
      </c>
      <c r="AU7" s="638">
        <v>25631.593000000001</v>
      </c>
      <c r="AV7" s="638">
        <v>25645.125</v>
      </c>
      <c r="AW7" s="638">
        <v>25658.976999999999</v>
      </c>
      <c r="AX7" s="638">
        <v>25666.341</v>
      </c>
    </row>
    <row r="8" spans="2:50" x14ac:dyDescent="0.2">
      <c r="B8" s="424" t="s">
        <v>538</v>
      </c>
      <c r="C8" s="638" cm="1">
        <f t="array" ref="C8:AU8">TRANSPOSE('[2]Girder 7'!$G$15:$G$59)</f>
        <v>25119.073</v>
      </c>
      <c r="D8" s="638">
        <v>25135.418000000001</v>
      </c>
      <c r="E8" s="638">
        <v>25150.576000000001</v>
      </c>
      <c r="F8" s="638">
        <v>25165.82</v>
      </c>
      <c r="G8" s="638">
        <v>25180.904999999999</v>
      </c>
      <c r="H8" s="638">
        <v>25197.541000000001</v>
      </c>
      <c r="I8" s="638">
        <v>25198.652999999998</v>
      </c>
      <c r="J8" s="638">
        <v>25210.671999999999</v>
      </c>
      <c r="K8" s="638">
        <v>25225.523000000001</v>
      </c>
      <c r="L8" s="638">
        <v>25240.473000000002</v>
      </c>
      <c r="M8" s="638">
        <v>25255.366999999998</v>
      </c>
      <c r="N8" s="638">
        <v>25270.563999999998</v>
      </c>
      <c r="O8" s="638">
        <v>25284.645</v>
      </c>
      <c r="P8" s="638">
        <v>25301.02</v>
      </c>
      <c r="Q8" s="638">
        <v>25312.705999999998</v>
      </c>
      <c r="R8" s="638">
        <v>25313.580999999998</v>
      </c>
      <c r="S8" s="638">
        <v>25317.755000000001</v>
      </c>
      <c r="T8" s="638">
        <v>25332.370999999999</v>
      </c>
      <c r="U8" s="638">
        <v>25346.964</v>
      </c>
      <c r="V8" s="638">
        <v>25361.966</v>
      </c>
      <c r="W8" s="638">
        <v>25376.866000000002</v>
      </c>
      <c r="X8" s="638">
        <v>25394.949000000001</v>
      </c>
      <c r="Y8" s="638">
        <v>25395.787</v>
      </c>
      <c r="Z8" s="638">
        <v>25406.510999999999</v>
      </c>
      <c r="AA8" s="638">
        <v>25421.72</v>
      </c>
      <c r="AB8" s="638">
        <v>25436.887999999999</v>
      </c>
      <c r="AC8" s="638">
        <v>25452.107</v>
      </c>
      <c r="AD8" s="638">
        <v>25467.065999999999</v>
      </c>
      <c r="AE8" s="638">
        <v>25477.042000000001</v>
      </c>
      <c r="AF8" s="638">
        <v>25477.984</v>
      </c>
      <c r="AG8" s="638">
        <v>25481.945</v>
      </c>
      <c r="AH8" s="638">
        <v>25512.171999999999</v>
      </c>
      <c r="AI8" s="638">
        <v>25526.782999999999</v>
      </c>
      <c r="AJ8" s="638">
        <v>25542.454000000002</v>
      </c>
      <c r="AK8" s="638">
        <v>25557.606</v>
      </c>
      <c r="AL8" s="638">
        <v>25572.915000000001</v>
      </c>
      <c r="AM8" s="638">
        <v>25588.133999999998</v>
      </c>
      <c r="AN8" s="638">
        <v>25592.101999999999</v>
      </c>
      <c r="AO8" s="638">
        <v>25593.044000000002</v>
      </c>
      <c r="AP8" s="638">
        <v>25603.108</v>
      </c>
      <c r="AQ8" s="638">
        <v>25617.834999999999</v>
      </c>
      <c r="AR8" s="638">
        <v>25631.825000000001</v>
      </c>
      <c r="AS8" s="638">
        <v>25645.653999999999</v>
      </c>
      <c r="AT8" s="638">
        <v>25659.348000000002</v>
      </c>
      <c r="AU8" s="638">
        <v>25672.552</v>
      </c>
      <c r="AV8" s="638"/>
      <c r="AW8" s="638"/>
      <c r="AX8" s="638"/>
    </row>
    <row r="9" spans="2:50" x14ac:dyDescent="0.2">
      <c r="B9" s="424" t="s">
        <v>541</v>
      </c>
      <c r="C9" s="638" cm="1">
        <f t="array" ref="C9:AU9">TRANSPOSE('[2]Girder 8'!$G$15:$G$59)</f>
        <v>25123.697</v>
      </c>
      <c r="D9" s="638">
        <v>25133.960999999999</v>
      </c>
      <c r="E9" s="638">
        <v>25149.797999999999</v>
      </c>
      <c r="F9" s="638">
        <v>25163.580999999998</v>
      </c>
      <c r="G9" s="638">
        <v>25177.587</v>
      </c>
      <c r="H9" s="638">
        <v>25192.526000000002</v>
      </c>
      <c r="I9" s="638">
        <v>25202.04</v>
      </c>
      <c r="J9" s="638">
        <v>25203.184000000001</v>
      </c>
      <c r="K9" s="638">
        <v>25207.246999999999</v>
      </c>
      <c r="L9" s="638">
        <v>25222.132000000001</v>
      </c>
      <c r="M9" s="638">
        <v>25236.903999999999</v>
      </c>
      <c r="N9" s="638">
        <v>25251.749</v>
      </c>
      <c r="O9" s="638">
        <v>25266.613000000001</v>
      </c>
      <c r="P9" s="638">
        <v>25281.585999999999</v>
      </c>
      <c r="Q9" s="638">
        <v>25296.297999999999</v>
      </c>
      <c r="R9" s="638">
        <v>25310.118999999999</v>
      </c>
      <c r="S9" s="638">
        <v>25317.287</v>
      </c>
      <c r="T9" s="638">
        <v>25318.239000000001</v>
      </c>
      <c r="U9" s="638">
        <v>25329.38</v>
      </c>
      <c r="V9" s="638">
        <v>25343.944</v>
      </c>
      <c r="W9" s="638">
        <v>25358.59</v>
      </c>
      <c r="X9" s="638">
        <v>25373.387999999999</v>
      </c>
      <c r="Y9" s="638">
        <v>25388.261999999999</v>
      </c>
      <c r="Z9" s="638">
        <v>25399.537</v>
      </c>
      <c r="AA9" s="638">
        <v>25400.382000000001</v>
      </c>
      <c r="AB9" s="638">
        <v>25418.603999999999</v>
      </c>
      <c r="AC9" s="638">
        <v>25433.422999999999</v>
      </c>
      <c r="AD9" s="638">
        <v>25448.373</v>
      </c>
      <c r="AE9" s="638">
        <v>25463.281999999999</v>
      </c>
      <c r="AF9" s="638">
        <v>25477.868999999999</v>
      </c>
      <c r="AG9" s="638">
        <v>25481.695</v>
      </c>
      <c r="AH9" s="638">
        <v>25482.685000000001</v>
      </c>
      <c r="AI9" s="638">
        <v>25509.644</v>
      </c>
      <c r="AJ9" s="638">
        <v>25524.364000000001</v>
      </c>
      <c r="AK9" s="638">
        <v>25539.19</v>
      </c>
      <c r="AL9" s="638">
        <v>25554.092000000001</v>
      </c>
      <c r="AM9" s="638">
        <v>25568.856</v>
      </c>
      <c r="AN9" s="638">
        <v>25583.776000000002</v>
      </c>
      <c r="AO9" s="638">
        <v>25596.82</v>
      </c>
      <c r="AP9" s="638">
        <v>25597.882000000001</v>
      </c>
      <c r="AQ9" s="638">
        <v>25614.492999999999</v>
      </c>
      <c r="AR9" s="638">
        <v>25629.544999999998</v>
      </c>
      <c r="AS9" s="638">
        <v>25644.566999999999</v>
      </c>
      <c r="AT9" s="638">
        <v>25659.988000000001</v>
      </c>
      <c r="AU9" s="638">
        <v>25676.578000000001</v>
      </c>
      <c r="AV9" s="638"/>
      <c r="AW9" s="638"/>
      <c r="AX9" s="638"/>
    </row>
    <row r="10" spans="2:50" x14ac:dyDescent="0.2">
      <c r="B10" s="424" t="s">
        <v>247</v>
      </c>
      <c r="C10" s="638" cm="1">
        <f t="array" ref="C10:AU10">TRANSPOSE('[2]Girder 9'!$G$15:$G$59)</f>
        <v>25129.278999999999</v>
      </c>
      <c r="D10" s="638">
        <v>25136.144</v>
      </c>
      <c r="E10" s="638">
        <v>25149.262999999999</v>
      </c>
      <c r="F10" s="638">
        <v>25163.744999999999</v>
      </c>
      <c r="G10" s="638">
        <v>25177.331999999999</v>
      </c>
      <c r="H10" s="638">
        <v>25192.339</v>
      </c>
      <c r="I10" s="638">
        <v>25208.493999999999</v>
      </c>
      <c r="J10" s="638">
        <v>25209.466</v>
      </c>
      <c r="K10" s="638">
        <v>25222.146000000001</v>
      </c>
      <c r="L10" s="638">
        <v>25237.153999999999</v>
      </c>
      <c r="M10" s="638">
        <v>25251.881000000001</v>
      </c>
      <c r="N10" s="638">
        <v>25266.48</v>
      </c>
      <c r="O10" s="638">
        <v>25296.392</v>
      </c>
      <c r="P10" s="638">
        <v>25311.062999999998</v>
      </c>
      <c r="Q10" s="638">
        <v>25323.519</v>
      </c>
      <c r="R10" s="638">
        <v>25324.383999999998</v>
      </c>
      <c r="S10" s="638">
        <v>25328.746999999999</v>
      </c>
      <c r="T10" s="638">
        <v>25343.498</v>
      </c>
      <c r="U10" s="638">
        <v>25358.721000000001</v>
      </c>
      <c r="V10" s="638">
        <v>25373.261999999999</v>
      </c>
      <c r="W10" s="638">
        <v>25388.302</v>
      </c>
      <c r="X10" s="638">
        <v>25405.794999999998</v>
      </c>
      <c r="Y10" s="638">
        <v>25406.600999999999</v>
      </c>
      <c r="Z10" s="638">
        <v>25418.465</v>
      </c>
      <c r="AA10" s="638">
        <v>25433.446</v>
      </c>
      <c r="AB10" s="638">
        <v>25448.414000000001</v>
      </c>
      <c r="AC10" s="638">
        <v>25463.455999999998</v>
      </c>
      <c r="AD10" s="638">
        <v>25478.348000000002</v>
      </c>
      <c r="AE10" s="638">
        <v>25487.911</v>
      </c>
      <c r="AF10" s="638">
        <v>25488.864000000001</v>
      </c>
      <c r="AG10" s="638">
        <v>25509.384999999998</v>
      </c>
      <c r="AH10" s="638">
        <v>25524.16</v>
      </c>
      <c r="AI10" s="638">
        <v>25539.181</v>
      </c>
      <c r="AJ10" s="638">
        <v>25554.107</v>
      </c>
      <c r="AK10" s="638">
        <v>25568.989000000001</v>
      </c>
      <c r="AL10" s="638">
        <v>25584.097000000002</v>
      </c>
      <c r="AM10" s="638">
        <v>25598.705000000002</v>
      </c>
      <c r="AN10" s="638">
        <v>25603.012999999999</v>
      </c>
      <c r="AO10" s="638">
        <v>25603.983</v>
      </c>
      <c r="AP10" s="638">
        <v>25614.712</v>
      </c>
      <c r="AQ10" s="638">
        <v>25629.581999999999</v>
      </c>
      <c r="AR10" s="638">
        <v>25644.97</v>
      </c>
      <c r="AS10" s="638">
        <v>25660.367999999999</v>
      </c>
      <c r="AT10" s="638">
        <v>25673.434000000001</v>
      </c>
      <c r="AU10" s="638">
        <v>25683.451000000001</v>
      </c>
      <c r="AV10" s="638"/>
      <c r="AW10" s="638"/>
      <c r="AX10" s="638"/>
    </row>
    <row r="11" spans="2:50" x14ac:dyDescent="0.2">
      <c r="B11" s="424" t="s">
        <v>246</v>
      </c>
      <c r="C11" s="638" cm="1">
        <f t="array" ref="C11:AU11">TRANSPOSE('[2]Girder 10'!$G$15:$G$59)</f>
        <v>25135.484</v>
      </c>
      <c r="D11" s="638">
        <v>25149.39</v>
      </c>
      <c r="E11" s="638">
        <v>25163.554</v>
      </c>
      <c r="F11" s="638">
        <v>25177.324000000001</v>
      </c>
      <c r="G11" s="638">
        <v>25192.422999999999</v>
      </c>
      <c r="H11" s="638">
        <v>25207.249</v>
      </c>
      <c r="I11" s="638">
        <v>25214.753000000001</v>
      </c>
      <c r="J11" s="638">
        <v>25215.776000000002</v>
      </c>
      <c r="K11" s="638">
        <v>25223.237000000001</v>
      </c>
      <c r="L11" s="638">
        <v>25236.361000000001</v>
      </c>
      <c r="M11" s="638">
        <v>25267.75</v>
      </c>
      <c r="N11" s="638">
        <v>25282.988000000001</v>
      </c>
      <c r="O11" s="638">
        <v>25298.100999999999</v>
      </c>
      <c r="P11" s="638">
        <v>25313.274000000001</v>
      </c>
      <c r="Q11" s="638">
        <v>25329.758000000002</v>
      </c>
      <c r="R11" s="638">
        <v>25330.585999999999</v>
      </c>
      <c r="S11" s="638">
        <v>25343.703000000001</v>
      </c>
      <c r="T11" s="638">
        <v>25357.875</v>
      </c>
      <c r="U11" s="638">
        <v>25373.341</v>
      </c>
      <c r="V11" s="638">
        <v>25388.243999999999</v>
      </c>
      <c r="W11" s="638">
        <v>25403.274000000001</v>
      </c>
      <c r="X11" s="638">
        <v>25412.028999999999</v>
      </c>
      <c r="Y11" s="638">
        <v>25412.834999999999</v>
      </c>
      <c r="Z11" s="638">
        <v>25418.553</v>
      </c>
      <c r="AA11" s="638">
        <v>25433.434000000001</v>
      </c>
      <c r="AB11" s="638">
        <v>25448.456999999999</v>
      </c>
      <c r="AC11" s="638">
        <v>25463.548999999999</v>
      </c>
      <c r="AD11" s="638">
        <v>25478.704000000002</v>
      </c>
      <c r="AE11" s="638">
        <v>25494.2</v>
      </c>
      <c r="AF11" s="638">
        <v>25495.074000000001</v>
      </c>
      <c r="AG11" s="638">
        <v>25509.200000000001</v>
      </c>
      <c r="AH11" s="638">
        <v>25524.21</v>
      </c>
      <c r="AI11" s="638">
        <v>25539.185000000001</v>
      </c>
      <c r="AJ11" s="638">
        <v>25554.181</v>
      </c>
      <c r="AK11" s="638">
        <v>25568.97</v>
      </c>
      <c r="AL11" s="638">
        <v>25583.935000000001</v>
      </c>
      <c r="AM11" s="638">
        <v>25598.657999999999</v>
      </c>
      <c r="AN11" s="638">
        <v>25609.256000000001</v>
      </c>
      <c r="AO11" s="638">
        <v>25610.134999999998</v>
      </c>
      <c r="AP11" s="638">
        <v>25614.698</v>
      </c>
      <c r="AQ11" s="638">
        <v>25629.534</v>
      </c>
      <c r="AR11" s="638">
        <v>25644.505000000001</v>
      </c>
      <c r="AS11" s="638">
        <v>25660.148000000001</v>
      </c>
      <c r="AT11" s="638">
        <v>25673.906999999999</v>
      </c>
      <c r="AU11" s="638">
        <v>25689.714</v>
      </c>
      <c r="AV11" s="638"/>
      <c r="AW11" s="638"/>
      <c r="AX11" s="638"/>
    </row>
    <row r="12" spans="2:50" x14ac:dyDescent="0.2">
      <c r="B12" s="424" t="s">
        <v>92</v>
      </c>
      <c r="C12" s="638" cm="1">
        <f t="array" ref="C12:AU12">TRANSPOSE('[2]Girder 11'!$G$15:$G$59)</f>
        <v>25141.388999999999</v>
      </c>
      <c r="D12" s="638">
        <v>25148.901000000002</v>
      </c>
      <c r="E12" s="638">
        <v>25163.614000000001</v>
      </c>
      <c r="F12" s="638">
        <v>25177.501</v>
      </c>
      <c r="G12" s="638">
        <v>25192.376</v>
      </c>
      <c r="H12" s="638">
        <v>25207.241999999998</v>
      </c>
      <c r="I12" s="638">
        <v>25220.951000000001</v>
      </c>
      <c r="J12" s="638">
        <v>25221.848999999998</v>
      </c>
      <c r="K12" s="638">
        <v>25237.335999999999</v>
      </c>
      <c r="L12" s="638">
        <v>25252.149000000001</v>
      </c>
      <c r="M12" s="638">
        <v>25267.438999999998</v>
      </c>
      <c r="N12" s="638">
        <v>25283.041000000001</v>
      </c>
      <c r="O12" s="638">
        <v>25298.013999999999</v>
      </c>
      <c r="P12" s="638">
        <v>25313.092000000001</v>
      </c>
      <c r="Q12" s="638">
        <v>25328.187999999998</v>
      </c>
      <c r="R12" s="638">
        <v>25335.811000000002</v>
      </c>
      <c r="S12" s="638">
        <v>25336.812999999998</v>
      </c>
      <c r="T12" s="638">
        <v>25343.383000000002</v>
      </c>
      <c r="U12" s="638">
        <v>25358.316999999999</v>
      </c>
      <c r="V12" s="638">
        <v>25373.294999999998</v>
      </c>
      <c r="W12" s="638">
        <v>25388.298999999999</v>
      </c>
      <c r="X12" s="638">
        <v>25403.282999999999</v>
      </c>
      <c r="Y12" s="638">
        <v>25418.186000000002</v>
      </c>
      <c r="Z12" s="638">
        <v>25419.006000000001</v>
      </c>
      <c r="AA12" s="638">
        <v>25433.49</v>
      </c>
      <c r="AB12" s="638">
        <v>25448.462</v>
      </c>
      <c r="AC12" s="638">
        <v>25463.644</v>
      </c>
      <c r="AD12" s="638">
        <v>25478.300999999999</v>
      </c>
      <c r="AE12" s="638">
        <v>25493.688999999998</v>
      </c>
      <c r="AF12" s="638">
        <v>25500.28</v>
      </c>
      <c r="AG12" s="638">
        <v>25501.263999999999</v>
      </c>
      <c r="AH12" s="638">
        <v>25524.19</v>
      </c>
      <c r="AI12" s="638">
        <v>25539.223999999998</v>
      </c>
      <c r="AJ12" s="638">
        <v>25554.178</v>
      </c>
      <c r="AK12" s="638">
        <v>25569.046999999999</v>
      </c>
      <c r="AL12" s="638">
        <v>25584.064999999999</v>
      </c>
      <c r="AM12" s="638">
        <v>25598.705999999998</v>
      </c>
      <c r="AN12" s="638">
        <v>25615.295999999998</v>
      </c>
      <c r="AO12" s="638">
        <v>25616.302</v>
      </c>
      <c r="AP12" s="638">
        <v>25629.580999999998</v>
      </c>
      <c r="AQ12" s="638">
        <v>25644.948</v>
      </c>
      <c r="AR12" s="638">
        <v>25659.548999999999</v>
      </c>
      <c r="AS12" s="638">
        <v>25674.187000000002</v>
      </c>
      <c r="AT12" s="638">
        <v>25688.276000000002</v>
      </c>
      <c r="AU12" s="638">
        <v>25695.891</v>
      </c>
      <c r="AV12" s="638"/>
      <c r="AW12" s="638"/>
      <c r="AX12" s="638"/>
    </row>
    <row r="13" spans="2:50" x14ac:dyDescent="0.2">
      <c r="B13" s="424" t="s">
        <v>91</v>
      </c>
      <c r="C13" s="638" cm="1">
        <f t="array" ref="C13:AT13">TRANSPOSE('[2]Girder 12'!$G$15:$G$58)</f>
        <v>25147.688999999998</v>
      </c>
      <c r="D13" s="638">
        <v>25163.898000000001</v>
      </c>
      <c r="E13" s="638">
        <v>25177.547999999999</v>
      </c>
      <c r="F13" s="638">
        <v>25192.243999999999</v>
      </c>
      <c r="G13" s="638">
        <v>25207.313999999998</v>
      </c>
      <c r="H13" s="638">
        <v>25221.019</v>
      </c>
      <c r="I13" s="638">
        <v>25227.071</v>
      </c>
      <c r="J13" s="638">
        <v>25228.064999999999</v>
      </c>
      <c r="K13" s="638">
        <v>25238.627</v>
      </c>
      <c r="L13" s="638">
        <v>25254.670999999998</v>
      </c>
      <c r="M13" s="638">
        <v>25268.185000000001</v>
      </c>
      <c r="N13" s="638">
        <v>25283.008999999998</v>
      </c>
      <c r="O13" s="638">
        <v>25297.804</v>
      </c>
      <c r="P13" s="638">
        <v>25312.973999999998</v>
      </c>
      <c r="Q13" s="638">
        <v>25328.054</v>
      </c>
      <c r="R13" s="638">
        <v>25342.120999999999</v>
      </c>
      <c r="S13" s="638">
        <v>25343.007000000001</v>
      </c>
      <c r="T13" s="638">
        <v>25358.312999999998</v>
      </c>
      <c r="U13" s="638">
        <v>25373.294000000002</v>
      </c>
      <c r="V13" s="638">
        <v>25388.312000000002</v>
      </c>
      <c r="W13" s="638">
        <v>25403.355</v>
      </c>
      <c r="X13" s="638">
        <v>25418.169000000002</v>
      </c>
      <c r="Y13" s="638">
        <v>25418.238000000001</v>
      </c>
      <c r="Z13" s="638">
        <v>25424.166000000001</v>
      </c>
      <c r="AA13" s="638">
        <v>25425.170999999998</v>
      </c>
      <c r="AB13" s="638">
        <v>25433.456999999999</v>
      </c>
      <c r="AC13" s="638">
        <v>25448.444</v>
      </c>
      <c r="AD13" s="638">
        <v>25463.43</v>
      </c>
      <c r="AE13" s="638">
        <v>25479.325000000001</v>
      </c>
      <c r="AF13" s="638">
        <v>25493.199000000001</v>
      </c>
      <c r="AG13" s="638">
        <v>25506.649000000001</v>
      </c>
      <c r="AH13" s="638">
        <v>25507.593000000001</v>
      </c>
      <c r="AI13" s="638">
        <v>25524.148000000001</v>
      </c>
      <c r="AJ13" s="638">
        <v>25539.149000000001</v>
      </c>
      <c r="AK13" s="638">
        <v>25554.117999999999</v>
      </c>
      <c r="AL13" s="638">
        <v>25569.177</v>
      </c>
      <c r="AM13" s="638">
        <v>25584.192999999999</v>
      </c>
      <c r="AN13" s="638">
        <v>25600.116999999998</v>
      </c>
      <c r="AO13" s="638">
        <v>25613.556</v>
      </c>
      <c r="AP13" s="638">
        <v>25621.63</v>
      </c>
      <c r="AQ13" s="638">
        <v>25622.526999999998</v>
      </c>
      <c r="AR13" s="638">
        <v>25629.528999999999</v>
      </c>
      <c r="AS13" s="638">
        <v>25644.792000000001</v>
      </c>
      <c r="AT13" s="638">
        <v>25702.154999999999</v>
      </c>
      <c r="AU13" s="638"/>
      <c r="AV13" s="638"/>
      <c r="AW13" s="638"/>
      <c r="AX13" s="638"/>
    </row>
    <row r="14" spans="2:50" x14ac:dyDescent="0.2">
      <c r="B14" s="424" t="s">
        <v>90</v>
      </c>
      <c r="C14" s="638" cm="1">
        <f t="array" ref="C14:AW14">TRANSPOSE('[2]Girder 13'!$G$15:$G$61)</f>
        <v>25154.109</v>
      </c>
      <c r="D14" s="638">
        <v>25163.624</v>
      </c>
      <c r="E14" s="638">
        <v>25177.624</v>
      </c>
      <c r="F14" s="638">
        <v>25192.284</v>
      </c>
      <c r="G14" s="638">
        <v>25207.214</v>
      </c>
      <c r="H14" s="638">
        <v>25220.773000000001</v>
      </c>
      <c r="I14" s="638">
        <v>25233.343000000001</v>
      </c>
      <c r="J14" s="638">
        <v>25234.306</v>
      </c>
      <c r="K14" s="638">
        <v>25239.200000000001</v>
      </c>
      <c r="L14" s="638">
        <v>25253.741999999998</v>
      </c>
      <c r="M14" s="638">
        <v>25268.478999999999</v>
      </c>
      <c r="N14" s="638">
        <v>25283.39</v>
      </c>
      <c r="O14" s="638">
        <v>25298.376</v>
      </c>
      <c r="P14" s="638">
        <v>25313.244999999999</v>
      </c>
      <c r="Q14" s="638">
        <v>25328.228999999999</v>
      </c>
      <c r="R14" s="638">
        <v>25343.004000000001</v>
      </c>
      <c r="S14" s="638">
        <v>25348.387999999999</v>
      </c>
      <c r="T14" s="638">
        <v>25349.276999999998</v>
      </c>
      <c r="U14" s="638">
        <v>25358.313999999998</v>
      </c>
      <c r="V14" s="638">
        <v>25373.138999999999</v>
      </c>
      <c r="W14" s="638">
        <v>25388.25</v>
      </c>
      <c r="X14" s="638">
        <v>25403.296999999999</v>
      </c>
      <c r="Y14" s="638">
        <v>25418.350999999999</v>
      </c>
      <c r="Z14" s="638">
        <v>25430.624</v>
      </c>
      <c r="AA14" s="638">
        <v>25431.406999999999</v>
      </c>
      <c r="AB14" s="638">
        <v>25433.373</v>
      </c>
      <c r="AC14" s="638">
        <v>25447.475999999999</v>
      </c>
      <c r="AD14" s="638">
        <v>25463.293000000001</v>
      </c>
      <c r="AE14" s="638">
        <v>25493.047999999999</v>
      </c>
      <c r="AF14" s="638">
        <v>25507.9</v>
      </c>
      <c r="AG14" s="638">
        <v>25512.373</v>
      </c>
      <c r="AH14" s="638">
        <v>25513.808000000001</v>
      </c>
      <c r="AI14" s="638">
        <v>25524.3</v>
      </c>
      <c r="AJ14" s="638">
        <v>25539.136999999999</v>
      </c>
      <c r="AK14" s="638">
        <v>25554.061000000002</v>
      </c>
      <c r="AL14" s="638">
        <v>25569.244999999999</v>
      </c>
      <c r="AM14" s="638">
        <v>25584.191999999999</v>
      </c>
      <c r="AN14" s="638">
        <v>25599.003000000001</v>
      </c>
      <c r="AO14" s="638">
        <v>25613.885999999999</v>
      </c>
      <c r="AP14" s="638">
        <v>25627.757000000001</v>
      </c>
      <c r="AQ14" s="638">
        <v>25628.749</v>
      </c>
      <c r="AR14" s="638">
        <v>25645.382000000001</v>
      </c>
      <c r="AS14" s="638">
        <v>25659.611000000001</v>
      </c>
      <c r="AT14" s="638">
        <v>25672.92</v>
      </c>
      <c r="AU14" s="638">
        <v>25687.460999999999</v>
      </c>
      <c r="AV14" s="638">
        <v>25700.302</v>
      </c>
      <c r="AW14" s="638">
        <v>25708.29</v>
      </c>
      <c r="AX14" s="638"/>
    </row>
    <row r="15" spans="2:50" x14ac:dyDescent="0.2">
      <c r="B15" s="167" t="s">
        <v>89</v>
      </c>
      <c r="C15" s="638" cm="1">
        <f t="array" ref="C15:AX15">TRANSPOSE('[2]Girder 14'!$G$15:$G$62)</f>
        <v>25160.039000000001</v>
      </c>
      <c r="D15" s="638">
        <v>25163.778999999999</v>
      </c>
      <c r="E15" s="638">
        <v>25177</v>
      </c>
      <c r="F15" s="638">
        <v>25192.095000000001</v>
      </c>
      <c r="G15" s="638">
        <v>25207.294000000002</v>
      </c>
      <c r="H15" s="638">
        <v>25221.986000000001</v>
      </c>
      <c r="I15" s="638">
        <v>25239.526999999998</v>
      </c>
      <c r="J15" s="638">
        <v>25240.475999999999</v>
      </c>
      <c r="K15" s="638">
        <v>25252.809000000001</v>
      </c>
      <c r="L15" s="638">
        <v>25252.87</v>
      </c>
      <c r="M15" s="638">
        <v>25267.321</v>
      </c>
      <c r="N15" s="638">
        <v>25282.046999999999</v>
      </c>
      <c r="O15" s="638">
        <v>25297.510999999999</v>
      </c>
      <c r="P15" s="638">
        <v>25312.825000000001</v>
      </c>
      <c r="Q15" s="638">
        <v>25327.785</v>
      </c>
      <c r="R15" s="638">
        <v>25343.09</v>
      </c>
      <c r="S15" s="638">
        <v>25354.58</v>
      </c>
      <c r="T15" s="638">
        <v>25355.466</v>
      </c>
      <c r="U15" s="638">
        <v>25358.128000000001</v>
      </c>
      <c r="V15" s="638">
        <v>25372.797999999999</v>
      </c>
      <c r="W15" s="638">
        <v>25388.22</v>
      </c>
      <c r="X15" s="638">
        <v>25403.358</v>
      </c>
      <c r="Y15" s="638">
        <v>25418.288</v>
      </c>
      <c r="Z15" s="638">
        <v>25433.624</v>
      </c>
      <c r="AA15" s="638">
        <v>25436.867999999999</v>
      </c>
      <c r="AB15" s="638">
        <v>25437.63</v>
      </c>
      <c r="AC15" s="638">
        <v>25448.518</v>
      </c>
      <c r="AD15" s="638">
        <v>25463.735000000001</v>
      </c>
      <c r="AE15" s="638">
        <v>25478.655999999999</v>
      </c>
      <c r="AF15" s="638">
        <v>25508.999</v>
      </c>
      <c r="AG15" s="638">
        <v>25519.048999999999</v>
      </c>
      <c r="AH15" s="638">
        <v>25519.874</v>
      </c>
      <c r="AI15" s="638">
        <v>25523.940999999999</v>
      </c>
      <c r="AJ15" s="638">
        <v>25539.108</v>
      </c>
      <c r="AK15" s="638">
        <v>25554.164000000001</v>
      </c>
      <c r="AL15" s="638">
        <v>25569.272000000001</v>
      </c>
      <c r="AM15" s="638">
        <v>25584.440999999999</v>
      </c>
      <c r="AN15" s="638">
        <v>25599.578000000001</v>
      </c>
      <c r="AO15" s="638">
        <v>25614.659</v>
      </c>
      <c r="AP15" s="638">
        <v>25629.847000000002</v>
      </c>
      <c r="AQ15" s="638">
        <v>25634.024000000001</v>
      </c>
      <c r="AR15" s="638">
        <v>25635.014999999999</v>
      </c>
      <c r="AS15" s="638">
        <v>25644.593000000001</v>
      </c>
      <c r="AT15" s="638">
        <v>25659.962</v>
      </c>
      <c r="AU15" s="638">
        <v>25673.592000000001</v>
      </c>
      <c r="AV15" s="638">
        <v>25687.598999999998</v>
      </c>
      <c r="AW15" s="638">
        <v>25701.481</v>
      </c>
      <c r="AX15" s="638">
        <v>25714.419000000002</v>
      </c>
    </row>
    <row r="16" spans="2:50" x14ac:dyDescent="0.2">
      <c r="C16" s="48"/>
      <c r="D16" s="48"/>
      <c r="E16" s="48"/>
      <c r="F16" s="48"/>
      <c r="G16" s="48"/>
      <c r="H16" s="48"/>
      <c r="I16" s="48"/>
      <c r="J16" s="48"/>
      <c r="K16" s="48"/>
      <c r="L16" s="48"/>
      <c r="M16" s="48"/>
      <c r="N16" s="48"/>
      <c r="O16" s="48"/>
      <c r="P16" s="48"/>
      <c r="Q16" s="48"/>
      <c r="R16" s="48"/>
      <c r="S16" s="48"/>
      <c r="T16" s="48"/>
      <c r="U16" s="48"/>
      <c r="V16" s="48"/>
      <c r="W16" s="48"/>
      <c r="X16" s="48"/>
      <c r="Y16" s="48"/>
      <c r="Z16" s="48"/>
      <c r="AA16" s="48"/>
      <c r="AB16" s="48"/>
      <c r="AC16" s="48"/>
      <c r="AD16" s="48"/>
      <c r="AE16" s="48"/>
      <c r="AF16" s="48"/>
      <c r="AG16" s="48"/>
      <c r="AH16" s="48"/>
      <c r="AI16" s="48"/>
      <c r="AJ16" s="48"/>
      <c r="AK16" s="48"/>
      <c r="AL16" s="48"/>
      <c r="AM16" s="48"/>
    </row>
    <row r="17" spans="2:50" ht="18" x14ac:dyDescent="0.25">
      <c r="B17" s="539" t="s">
        <v>599</v>
      </c>
      <c r="C17" s="539"/>
      <c r="D17" s="539"/>
      <c r="E17" s="540"/>
      <c r="F17" s="540"/>
    </row>
    <row r="18" spans="2:50" x14ac:dyDescent="0.2">
      <c r="B18" s="424" t="s">
        <v>533</v>
      </c>
      <c r="C18" s="97" cm="1">
        <f t="array" ref="C18:AW18">TRANSPOSE('[2]Girder 1'!$E$15:$E$61)</f>
        <v>1052.931</v>
      </c>
      <c r="D18" s="97">
        <v>1053.1479999999999</v>
      </c>
      <c r="E18" s="97">
        <v>1053.3689999999999</v>
      </c>
      <c r="F18" s="97">
        <v>1053.576</v>
      </c>
      <c r="G18" s="97">
        <v>1053.807</v>
      </c>
      <c r="H18" s="97">
        <v>1053.9780000000001</v>
      </c>
      <c r="I18" s="97">
        <v>1054.1379999999999</v>
      </c>
      <c r="J18" s="97">
        <v>1054.115</v>
      </c>
      <c r="K18" s="97">
        <v>1054.489</v>
      </c>
      <c r="L18" s="97">
        <v>1054.7159999999999</v>
      </c>
      <c r="M18" s="97">
        <v>1054.9269999999999</v>
      </c>
      <c r="N18" s="97">
        <v>1055.1369999999999</v>
      </c>
      <c r="O18" s="97">
        <v>1055.366</v>
      </c>
      <c r="P18" s="97">
        <v>1055.6130000000001</v>
      </c>
      <c r="Q18" s="97">
        <v>1055.7909999999999</v>
      </c>
      <c r="R18" s="97">
        <v>1055.854</v>
      </c>
      <c r="S18" s="97">
        <v>1055.8430000000001</v>
      </c>
      <c r="T18" s="97">
        <v>1055.9929999999999</v>
      </c>
      <c r="U18" s="97">
        <v>1056.268</v>
      </c>
      <c r="V18" s="97">
        <v>1056.453</v>
      </c>
      <c r="W18" s="97">
        <v>1056.682</v>
      </c>
      <c r="X18" s="97">
        <v>1056.941</v>
      </c>
      <c r="Y18" s="97">
        <v>1057.124</v>
      </c>
      <c r="Z18" s="97">
        <v>1057.125</v>
      </c>
      <c r="AA18" s="97">
        <v>1057.1890000000001</v>
      </c>
      <c r="AB18" s="97">
        <v>1057.396</v>
      </c>
      <c r="AC18" s="97">
        <v>1057.6089999999999</v>
      </c>
      <c r="AD18" s="97">
        <v>1057.8389999999999</v>
      </c>
      <c r="AE18" s="97">
        <v>1058.1030000000001</v>
      </c>
      <c r="AF18" s="97">
        <v>1058.309</v>
      </c>
      <c r="AG18" s="97">
        <v>1058.3420000000001</v>
      </c>
      <c r="AH18" s="97">
        <v>1058.413</v>
      </c>
      <c r="AI18" s="97">
        <v>1058.644</v>
      </c>
      <c r="AJ18" s="97">
        <v>1058.816</v>
      </c>
      <c r="AK18" s="97">
        <v>1059.058</v>
      </c>
      <c r="AL18" s="97">
        <v>1059.251</v>
      </c>
      <c r="AM18" s="97">
        <v>1059.46</v>
      </c>
      <c r="AN18" s="97">
        <v>1059.7090000000001</v>
      </c>
      <c r="AO18" s="97">
        <v>1059.924</v>
      </c>
      <c r="AP18" s="97">
        <v>1060.077</v>
      </c>
      <c r="AQ18" s="97">
        <v>1060.127</v>
      </c>
      <c r="AR18" s="97">
        <v>1060.45</v>
      </c>
      <c r="AS18" s="97">
        <v>1060.694</v>
      </c>
      <c r="AT18" s="97">
        <v>1060.9000000000001</v>
      </c>
      <c r="AU18" s="97">
        <v>1061.144</v>
      </c>
      <c r="AV18" s="97">
        <v>1061.356</v>
      </c>
      <c r="AW18" s="97">
        <v>1061.415</v>
      </c>
      <c r="AX18" s="97"/>
    </row>
    <row r="19" spans="2:50" x14ac:dyDescent="0.2">
      <c r="B19" s="424" t="s">
        <v>534</v>
      </c>
      <c r="C19" s="97" cm="1">
        <f t="array" ref="C19:AV19">TRANSPOSE('[2]Girder 2'!$E$15:$E$60)</f>
        <v>1053.17</v>
      </c>
      <c r="D19" s="97">
        <v>1053.2860000000001</v>
      </c>
      <c r="E19" s="97">
        <v>1053.5039999999999</v>
      </c>
      <c r="F19" s="97">
        <v>1053.7059999999999</v>
      </c>
      <c r="G19" s="97">
        <v>1053.9369999999999</v>
      </c>
      <c r="H19" s="97">
        <v>1054.165</v>
      </c>
      <c r="I19" s="97">
        <v>1054.3389999999999</v>
      </c>
      <c r="J19" s="97">
        <v>1054.3620000000001</v>
      </c>
      <c r="K19" s="97">
        <v>1054.3510000000001</v>
      </c>
      <c r="L19" s="97">
        <v>1054.5619999999999</v>
      </c>
      <c r="M19" s="97">
        <v>1054.81</v>
      </c>
      <c r="N19" s="97">
        <v>1054.991</v>
      </c>
      <c r="O19" s="97">
        <v>1055.191</v>
      </c>
      <c r="P19" s="97">
        <v>1055.4079999999999</v>
      </c>
      <c r="Q19" s="97">
        <v>1055.636</v>
      </c>
      <c r="R19" s="97">
        <v>1055.8710000000001</v>
      </c>
      <c r="S19" s="97">
        <v>1056.0619999999999</v>
      </c>
      <c r="T19" s="97">
        <v>1056.4380000000001</v>
      </c>
      <c r="U19" s="97">
        <v>1056.6479999999999</v>
      </c>
      <c r="V19" s="97">
        <v>1056.856</v>
      </c>
      <c r="W19" s="97">
        <v>1057.098</v>
      </c>
      <c r="X19" s="97">
        <v>1057.357</v>
      </c>
      <c r="Y19" s="97">
        <v>1057.366</v>
      </c>
      <c r="Z19" s="97">
        <v>1057.567</v>
      </c>
      <c r="AA19" s="97">
        <v>1057.8</v>
      </c>
      <c r="AB19" s="97">
        <v>1058.018</v>
      </c>
      <c r="AC19" s="97">
        <v>1058.252</v>
      </c>
      <c r="AD19" s="97">
        <v>1058.4079999999999</v>
      </c>
      <c r="AE19" s="97">
        <v>1058.5440000000001</v>
      </c>
      <c r="AF19" s="97">
        <v>1058.597</v>
      </c>
      <c r="AG19" s="97">
        <v>1058.6869999999999</v>
      </c>
      <c r="AH19" s="97">
        <v>1058.931</v>
      </c>
      <c r="AI19" s="97">
        <v>1059.116</v>
      </c>
      <c r="AJ19" s="97">
        <v>1059.346</v>
      </c>
      <c r="AK19" s="97">
        <v>1059.58</v>
      </c>
      <c r="AL19" s="97">
        <v>1059.819</v>
      </c>
      <c r="AM19" s="97">
        <v>1060.06</v>
      </c>
      <c r="AN19" s="97">
        <v>1060.2460000000001</v>
      </c>
      <c r="AO19" s="97">
        <v>1060.2719999999999</v>
      </c>
      <c r="AP19" s="97">
        <v>1060.319</v>
      </c>
      <c r="AQ19" s="97">
        <v>1060.4960000000001</v>
      </c>
      <c r="AR19" s="97">
        <v>1060.7940000000001</v>
      </c>
      <c r="AS19" s="97">
        <v>1061.0239999999999</v>
      </c>
      <c r="AT19" s="97">
        <v>1061.2529999999999</v>
      </c>
      <c r="AU19" s="97">
        <v>1061.48</v>
      </c>
      <c r="AV19" s="97">
        <v>1061.6400000000001</v>
      </c>
      <c r="AW19" s="97"/>
      <c r="AX19" s="97"/>
    </row>
    <row r="20" spans="2:50" x14ac:dyDescent="0.2">
      <c r="B20" s="424" t="s">
        <v>535</v>
      </c>
      <c r="C20" s="97" cm="1">
        <f t="array" ref="C20:AW20">TRANSPOSE('[2]Girder 3'!$E$15:$E$61)</f>
        <v>1053.4159999999999</v>
      </c>
      <c r="D20" s="97">
        <v>1053.633</v>
      </c>
      <c r="E20" s="97">
        <v>1053.8309999999999</v>
      </c>
      <c r="F20" s="97">
        <v>1054.047</v>
      </c>
      <c r="G20" s="97">
        <v>1054.3050000000001</v>
      </c>
      <c r="H20" s="97">
        <v>1054.46</v>
      </c>
      <c r="I20" s="97">
        <v>1054.5830000000001</v>
      </c>
      <c r="J20" s="97">
        <v>1054.5909999999999</v>
      </c>
      <c r="K20" s="97">
        <v>1054.693</v>
      </c>
      <c r="L20" s="97">
        <v>1054.9590000000001</v>
      </c>
      <c r="M20" s="97">
        <v>1055.174</v>
      </c>
      <c r="N20" s="97">
        <v>1055.377</v>
      </c>
      <c r="O20" s="97">
        <v>1055.606</v>
      </c>
      <c r="P20" s="97">
        <v>1055.837</v>
      </c>
      <c r="Q20" s="97">
        <v>1056.0840000000001</v>
      </c>
      <c r="R20" s="97">
        <v>1056.307</v>
      </c>
      <c r="S20" s="97">
        <v>1056.317</v>
      </c>
      <c r="T20" s="97">
        <v>1056.32</v>
      </c>
      <c r="U20" s="97">
        <v>1056.5139999999999</v>
      </c>
      <c r="V20" s="97">
        <v>1056.7819999999999</v>
      </c>
      <c r="W20" s="97">
        <v>1057.0219999999999</v>
      </c>
      <c r="X20" s="97">
        <v>1057.2670000000001</v>
      </c>
      <c r="Y20" s="97">
        <v>1057.489</v>
      </c>
      <c r="Z20" s="97">
        <v>1057.6179999999999</v>
      </c>
      <c r="AA20" s="97">
        <v>1057.6300000000001</v>
      </c>
      <c r="AB20" s="97">
        <v>1057.7080000000001</v>
      </c>
      <c r="AC20" s="97">
        <v>1057.9280000000001</v>
      </c>
      <c r="AD20" s="97">
        <v>1058.152</v>
      </c>
      <c r="AE20" s="97">
        <v>1058.3820000000001</v>
      </c>
      <c r="AF20" s="97">
        <v>1058.546</v>
      </c>
      <c r="AG20" s="97">
        <v>1058.768</v>
      </c>
      <c r="AH20" s="97">
        <v>1058.819</v>
      </c>
      <c r="AI20" s="97">
        <v>1059.0640000000001</v>
      </c>
      <c r="AJ20" s="97">
        <v>1059.279</v>
      </c>
      <c r="AK20" s="97">
        <v>1059.4749999999999</v>
      </c>
      <c r="AL20" s="97">
        <v>1059.7090000000001</v>
      </c>
      <c r="AM20" s="97">
        <v>1059.9179999999999</v>
      </c>
      <c r="AN20" s="97">
        <v>1060.1669999999999</v>
      </c>
      <c r="AO20" s="97">
        <v>1060.3589999999999</v>
      </c>
      <c r="AP20" s="97">
        <v>1060.49</v>
      </c>
      <c r="AQ20" s="97">
        <v>1060.5360000000001</v>
      </c>
      <c r="AR20" s="97">
        <v>1060.6089999999999</v>
      </c>
      <c r="AS20" s="97">
        <v>1060.895</v>
      </c>
      <c r="AT20" s="97">
        <v>1061.135</v>
      </c>
      <c r="AU20" s="97">
        <v>1061.3820000000001</v>
      </c>
      <c r="AV20" s="97">
        <v>1061.615</v>
      </c>
      <c r="AW20" s="97">
        <v>1061.8689999999999</v>
      </c>
      <c r="AX20" s="97"/>
    </row>
    <row r="21" spans="2:50" x14ac:dyDescent="0.2">
      <c r="B21" s="424" t="s">
        <v>536</v>
      </c>
      <c r="C21" s="97" cm="1">
        <f t="array" ref="C21:AV21">TRANSPOSE('[2]Girder 4'!$E$15:$E$60)</f>
        <v>1053.652</v>
      </c>
      <c r="D21" s="97">
        <v>1053.7719999999999</v>
      </c>
      <c r="E21" s="97">
        <v>1053.9760000000001</v>
      </c>
      <c r="F21" s="97">
        <v>1054.174</v>
      </c>
      <c r="G21" s="97">
        <v>1054.4290000000001</v>
      </c>
      <c r="H21" s="97">
        <v>1054.578</v>
      </c>
      <c r="I21" s="97">
        <v>1054.8019999999999</v>
      </c>
      <c r="J21" s="97">
        <v>1054.8230000000001</v>
      </c>
      <c r="K21" s="97">
        <v>1055.095</v>
      </c>
      <c r="L21" s="97">
        <v>1055.309</v>
      </c>
      <c r="M21" s="97">
        <v>1055.508</v>
      </c>
      <c r="N21" s="97">
        <v>1055.7239999999999</v>
      </c>
      <c r="O21" s="97">
        <v>1055.9390000000001</v>
      </c>
      <c r="P21" s="97">
        <v>1056.1890000000001</v>
      </c>
      <c r="Q21" s="97">
        <v>1056.396</v>
      </c>
      <c r="R21" s="97">
        <v>1056.5309999999999</v>
      </c>
      <c r="S21" s="97">
        <v>1056.549</v>
      </c>
      <c r="T21" s="97">
        <v>1056.653</v>
      </c>
      <c r="U21" s="97">
        <v>1056.934</v>
      </c>
      <c r="V21" s="97">
        <v>1057.1410000000001</v>
      </c>
      <c r="W21" s="97">
        <v>1057.348</v>
      </c>
      <c r="X21" s="97">
        <v>1057.587</v>
      </c>
      <c r="Y21" s="97">
        <v>1057.8109999999999</v>
      </c>
      <c r="Z21" s="97">
        <v>1057.826</v>
      </c>
      <c r="AA21" s="97">
        <v>1058.0450000000001</v>
      </c>
      <c r="AB21" s="97">
        <v>1058.2739999999999</v>
      </c>
      <c r="AC21" s="97">
        <v>1058.4929999999999</v>
      </c>
      <c r="AD21" s="97">
        <v>1058.7470000000001</v>
      </c>
      <c r="AE21" s="97">
        <v>1058.9079999999999</v>
      </c>
      <c r="AF21" s="97">
        <v>1059.0050000000001</v>
      </c>
      <c r="AG21" s="97">
        <v>1059.0530000000001</v>
      </c>
      <c r="AH21" s="97">
        <v>1059.171</v>
      </c>
      <c r="AI21" s="97">
        <v>1059.405</v>
      </c>
      <c r="AJ21" s="97">
        <v>1059.5989999999999</v>
      </c>
      <c r="AK21" s="97">
        <v>1059.8130000000001</v>
      </c>
      <c r="AL21" s="97">
        <v>1060.047</v>
      </c>
      <c r="AM21" s="97">
        <v>1060.29</v>
      </c>
      <c r="AN21" s="97">
        <v>1060.5329999999999</v>
      </c>
      <c r="AO21" s="97">
        <v>1060.7180000000001</v>
      </c>
      <c r="AP21" s="97">
        <v>1060.7639999999999</v>
      </c>
      <c r="AQ21" s="97">
        <v>1060.971</v>
      </c>
      <c r="AR21" s="97">
        <v>1061.269</v>
      </c>
      <c r="AS21" s="97">
        <v>1061.5160000000001</v>
      </c>
      <c r="AT21" s="97">
        <v>1061.749</v>
      </c>
      <c r="AU21" s="97">
        <v>1061.9659999999999</v>
      </c>
      <c r="AV21" s="97">
        <v>1062.1020000000001</v>
      </c>
      <c r="AW21" s="97"/>
      <c r="AX21" s="97"/>
    </row>
    <row r="22" spans="2:50" x14ac:dyDescent="0.2">
      <c r="B22" s="424" t="s">
        <v>594</v>
      </c>
      <c r="C22" s="97" cm="1">
        <f t="array" ref="C22:AW22">TRANSPOSE('[2]Girder 5'!$E$15:$E$61)</f>
        <v>1053.8430000000001</v>
      </c>
      <c r="D22" s="97">
        <v>1054.0650000000001</v>
      </c>
      <c r="E22" s="97">
        <v>1054.2729999999999</v>
      </c>
      <c r="F22" s="97">
        <v>1054.509</v>
      </c>
      <c r="G22" s="97">
        <v>1054.7370000000001</v>
      </c>
      <c r="H22" s="97">
        <v>1054.8979999999999</v>
      </c>
      <c r="I22" s="97">
        <v>1054.97</v>
      </c>
      <c r="J22" s="97">
        <v>1054.9880000000001</v>
      </c>
      <c r="K22" s="97">
        <v>1055.116</v>
      </c>
      <c r="L22" s="97">
        <v>1055.3800000000001</v>
      </c>
      <c r="M22" s="97">
        <v>1055.567</v>
      </c>
      <c r="N22" s="97">
        <v>1055.7660000000001</v>
      </c>
      <c r="O22" s="97">
        <v>1055.954</v>
      </c>
      <c r="P22" s="97">
        <v>1056.2059999999999</v>
      </c>
      <c r="Q22" s="97">
        <v>1056.49</v>
      </c>
      <c r="R22" s="97">
        <v>1056.4960000000001</v>
      </c>
      <c r="S22" s="97">
        <v>1056.7049999999999</v>
      </c>
      <c r="T22" s="97">
        <v>1056.7270000000001</v>
      </c>
      <c r="U22" s="97">
        <v>1056.998</v>
      </c>
      <c r="V22" s="97">
        <v>1057.298</v>
      </c>
      <c r="W22" s="97">
        <v>1057.5070000000001</v>
      </c>
      <c r="X22" s="97">
        <v>1057.712</v>
      </c>
      <c r="Y22" s="97">
        <v>1057.9110000000001</v>
      </c>
      <c r="Z22" s="97">
        <v>1058.0029999999999</v>
      </c>
      <c r="AA22" s="97">
        <v>1058.0129999999999</v>
      </c>
      <c r="AB22" s="97">
        <v>1058.1369999999999</v>
      </c>
      <c r="AC22" s="97">
        <v>1058.3720000000001</v>
      </c>
      <c r="AD22" s="97">
        <v>1058.6079999999999</v>
      </c>
      <c r="AE22" s="97">
        <v>1058.8520000000001</v>
      </c>
      <c r="AF22" s="97">
        <v>1058.9960000000001</v>
      </c>
      <c r="AG22" s="97">
        <v>1059.182</v>
      </c>
      <c r="AH22" s="97">
        <v>1059.2280000000001</v>
      </c>
      <c r="AI22" s="97">
        <v>1059.4949999999999</v>
      </c>
      <c r="AJ22" s="97">
        <v>1059.692</v>
      </c>
      <c r="AK22" s="97">
        <v>1059.924</v>
      </c>
      <c r="AL22" s="97">
        <v>1060.1610000000001</v>
      </c>
      <c r="AM22" s="97">
        <v>1060.415</v>
      </c>
      <c r="AN22" s="97">
        <v>1060.652</v>
      </c>
      <c r="AO22" s="97">
        <v>1060.818</v>
      </c>
      <c r="AP22" s="97">
        <v>1060.9090000000001</v>
      </c>
      <c r="AQ22" s="97">
        <v>1060.9570000000001</v>
      </c>
      <c r="AR22" s="97">
        <v>1061.0619999999999</v>
      </c>
      <c r="AS22" s="97">
        <v>1061.3710000000001</v>
      </c>
      <c r="AT22" s="97">
        <v>1061.5989999999999</v>
      </c>
      <c r="AU22" s="97">
        <v>1061.82</v>
      </c>
      <c r="AV22" s="97">
        <v>1062.0440000000001</v>
      </c>
      <c r="AW22" s="97">
        <v>1062.2840000000001</v>
      </c>
      <c r="AX22" s="97"/>
    </row>
    <row r="23" spans="2:50" x14ac:dyDescent="0.2">
      <c r="B23" s="424" t="s">
        <v>537</v>
      </c>
      <c r="C23" s="97" cm="1">
        <f t="array" ref="C23:AX23">TRANSPOSE('[2]Girder 6'!$E$15:$E$62)</f>
        <v>1053.7909999999999</v>
      </c>
      <c r="D23" s="97">
        <v>1053.9259999999999</v>
      </c>
      <c r="E23" s="97">
        <v>1054.136</v>
      </c>
      <c r="F23" s="97">
        <v>1054.3679999999999</v>
      </c>
      <c r="G23" s="97">
        <v>1054.6120000000001</v>
      </c>
      <c r="H23" s="97">
        <v>1054.758</v>
      </c>
      <c r="I23" s="97">
        <v>1054.921</v>
      </c>
      <c r="J23" s="97">
        <v>1054.9369999999999</v>
      </c>
      <c r="K23" s="97">
        <v>1054.979</v>
      </c>
      <c r="L23" s="97">
        <v>1055.2190000000001</v>
      </c>
      <c r="M23" s="97">
        <v>1055.4190000000001</v>
      </c>
      <c r="N23" s="97">
        <v>1055.606</v>
      </c>
      <c r="O23" s="97">
        <v>1055.8030000000001</v>
      </c>
      <c r="P23" s="97">
        <v>1056.028</v>
      </c>
      <c r="Q23" s="97">
        <v>1056.2940000000001</v>
      </c>
      <c r="R23" s="97">
        <v>1056.528</v>
      </c>
      <c r="S23" s="97">
        <v>1056.655</v>
      </c>
      <c r="T23" s="97">
        <v>1056.6669999999999</v>
      </c>
      <c r="U23" s="97">
        <v>1056.837</v>
      </c>
      <c r="V23" s="97">
        <v>1057.1379999999999</v>
      </c>
      <c r="W23" s="97">
        <v>1057.348</v>
      </c>
      <c r="X23" s="97">
        <v>1057.5619999999999</v>
      </c>
      <c r="Y23" s="97">
        <v>1057.7819999999999</v>
      </c>
      <c r="Z23" s="97">
        <v>1057.9459999999999</v>
      </c>
      <c r="AA23" s="97">
        <v>1057.963</v>
      </c>
      <c r="AB23" s="97">
        <v>1057.9949999999999</v>
      </c>
      <c r="AC23" s="97">
        <v>1058.2270000000001</v>
      </c>
      <c r="AD23" s="97">
        <v>1058.4590000000001</v>
      </c>
      <c r="AE23" s="97">
        <v>1058.6880000000001</v>
      </c>
      <c r="AF23" s="97">
        <v>1058.9459999999999</v>
      </c>
      <c r="AG23" s="97">
        <v>1059.088</v>
      </c>
      <c r="AH23" s="97">
        <v>1059.146</v>
      </c>
      <c r="AI23" s="97">
        <v>1059.193</v>
      </c>
      <c r="AJ23" s="97">
        <v>1059.328</v>
      </c>
      <c r="AK23" s="97">
        <v>1059.5640000000001</v>
      </c>
      <c r="AL23" s="97">
        <v>1059.7929999999999</v>
      </c>
      <c r="AM23" s="97">
        <v>1060.0319999999999</v>
      </c>
      <c r="AN23" s="97">
        <v>1060.2570000000001</v>
      </c>
      <c r="AO23" s="97">
        <v>1060.508</v>
      </c>
      <c r="AP23" s="97">
        <v>1060.7149999999999</v>
      </c>
      <c r="AQ23" s="97">
        <v>1060.8599999999999</v>
      </c>
      <c r="AR23" s="97">
        <v>1060.9000000000001</v>
      </c>
      <c r="AS23" s="97">
        <v>1061.229</v>
      </c>
      <c r="AT23" s="97">
        <v>1061.4749999999999</v>
      </c>
      <c r="AU23" s="97">
        <v>1061.68</v>
      </c>
      <c r="AV23" s="97">
        <v>1061.8989999999999</v>
      </c>
      <c r="AW23" s="97">
        <v>1062.1400000000001</v>
      </c>
      <c r="AX23" s="97">
        <v>1062.2619999999999</v>
      </c>
    </row>
    <row r="24" spans="2:50" x14ac:dyDescent="0.2">
      <c r="B24" s="424" t="s">
        <v>538</v>
      </c>
      <c r="C24" s="97" cm="1">
        <f t="array" ref="C24:AU24">TRANSPOSE('[2]Girder 7'!$E$15:$E$59)</f>
        <v>1053.7429999999999</v>
      </c>
      <c r="D24" s="97">
        <v>1053.992</v>
      </c>
      <c r="E24" s="97">
        <v>1054.212</v>
      </c>
      <c r="F24" s="97">
        <v>1054.462</v>
      </c>
      <c r="G24" s="97">
        <v>1054.6980000000001</v>
      </c>
      <c r="H24" s="97">
        <v>1054.8910000000001</v>
      </c>
      <c r="I24" s="97">
        <v>1054.915</v>
      </c>
      <c r="J24" s="97">
        <v>1055.0889999999999</v>
      </c>
      <c r="K24" s="97">
        <v>1055.319</v>
      </c>
      <c r="L24" s="97">
        <v>1055.5229999999999</v>
      </c>
      <c r="M24" s="97">
        <v>1055.749</v>
      </c>
      <c r="N24" s="97">
        <v>1055.9760000000001</v>
      </c>
      <c r="O24" s="97">
        <v>1056.204</v>
      </c>
      <c r="P24" s="97">
        <v>1056.4829999999999</v>
      </c>
      <c r="Q24" s="97">
        <v>1056.627</v>
      </c>
      <c r="R24" s="97">
        <v>1056.646</v>
      </c>
      <c r="S24" s="97">
        <v>1056.7080000000001</v>
      </c>
      <c r="T24" s="97">
        <v>1056.979</v>
      </c>
      <c r="U24" s="97">
        <v>1057.2059999999999</v>
      </c>
      <c r="V24" s="97">
        <v>1057.4290000000001</v>
      </c>
      <c r="W24" s="97">
        <v>1057.672</v>
      </c>
      <c r="X24" s="97">
        <v>1057.9580000000001</v>
      </c>
      <c r="Y24" s="97">
        <v>1057.9690000000001</v>
      </c>
      <c r="Z24" s="97">
        <v>1058.1189999999999</v>
      </c>
      <c r="AA24" s="97">
        <v>1058.338</v>
      </c>
      <c r="AB24" s="97">
        <v>1058.5609999999999</v>
      </c>
      <c r="AC24" s="97">
        <v>1058.7860000000001</v>
      </c>
      <c r="AD24" s="97">
        <v>1058.9680000000001</v>
      </c>
      <c r="AE24" s="97">
        <v>1059.1189999999999</v>
      </c>
      <c r="AF24" s="97">
        <v>1059.1679999999999</v>
      </c>
      <c r="AG24" s="97">
        <v>1059.2249999999999</v>
      </c>
      <c r="AH24" s="97">
        <v>1059.6790000000001</v>
      </c>
      <c r="AI24" s="97">
        <v>1059.8789999999999</v>
      </c>
      <c r="AJ24" s="97">
        <v>1060.1120000000001</v>
      </c>
      <c r="AK24" s="97">
        <v>1060.3589999999999</v>
      </c>
      <c r="AL24" s="97">
        <v>1060.6130000000001</v>
      </c>
      <c r="AM24" s="97">
        <v>1060.8109999999999</v>
      </c>
      <c r="AN24" s="97">
        <v>1060.799</v>
      </c>
      <c r="AO24" s="97">
        <v>1060.8920000000001</v>
      </c>
      <c r="AP24" s="97">
        <v>1061.03</v>
      </c>
      <c r="AQ24" s="97">
        <v>1061.337</v>
      </c>
      <c r="AR24" s="97">
        <v>1061.5619999999999</v>
      </c>
      <c r="AS24" s="97">
        <v>1061.7719999999999</v>
      </c>
      <c r="AT24" s="97">
        <v>1062.0060000000001</v>
      </c>
      <c r="AU24" s="97">
        <v>1062.2370000000001</v>
      </c>
      <c r="AV24" s="97"/>
      <c r="AW24" s="97"/>
      <c r="AX24" s="97"/>
    </row>
    <row r="25" spans="2:50" x14ac:dyDescent="0.2">
      <c r="B25" s="424" t="s">
        <v>541</v>
      </c>
      <c r="C25" s="97" cm="1">
        <f t="array" ref="C25:AU25">TRANSPOSE('[2]Girder 8'!$E$15:$E$59)</f>
        <v>1053.8230000000001</v>
      </c>
      <c r="D25" s="97">
        <v>1053.9780000000001</v>
      </c>
      <c r="E25" s="97">
        <v>1054.202</v>
      </c>
      <c r="F25" s="97">
        <v>1054.4100000000001</v>
      </c>
      <c r="G25" s="97">
        <v>1054.636</v>
      </c>
      <c r="H25" s="97">
        <v>1054.8130000000001</v>
      </c>
      <c r="I25" s="97">
        <v>1054.9580000000001</v>
      </c>
      <c r="J25" s="97">
        <v>1054.9770000000001</v>
      </c>
      <c r="K25" s="97">
        <v>1055.0350000000001</v>
      </c>
      <c r="L25" s="97">
        <v>1055.297</v>
      </c>
      <c r="M25" s="97">
        <v>1055.5070000000001</v>
      </c>
      <c r="N25" s="97">
        <v>1055.7090000000001</v>
      </c>
      <c r="O25" s="97">
        <v>1055.9110000000001</v>
      </c>
      <c r="P25" s="97">
        <v>1056.1420000000001</v>
      </c>
      <c r="Q25" s="97">
        <v>1056.3910000000001</v>
      </c>
      <c r="R25" s="97">
        <v>1056.5820000000001</v>
      </c>
      <c r="S25" s="97">
        <v>1056.6949999999999</v>
      </c>
      <c r="T25" s="97">
        <v>1056.712</v>
      </c>
      <c r="U25" s="97">
        <v>1056.8879999999999</v>
      </c>
      <c r="V25" s="97">
        <v>1057.1769999999999</v>
      </c>
      <c r="W25" s="97">
        <v>1057.3789999999999</v>
      </c>
      <c r="X25" s="97">
        <v>1057.5830000000001</v>
      </c>
      <c r="Y25" s="97">
        <v>1057.8</v>
      </c>
      <c r="Z25" s="97">
        <v>1057.982</v>
      </c>
      <c r="AA25" s="97">
        <v>1057.9949999999999</v>
      </c>
      <c r="AB25" s="97">
        <v>1058.2670000000001</v>
      </c>
      <c r="AC25" s="97">
        <v>1058.5039999999999</v>
      </c>
      <c r="AD25" s="97">
        <v>1058.7370000000001</v>
      </c>
      <c r="AE25" s="97">
        <v>1058.9680000000001</v>
      </c>
      <c r="AF25" s="97">
        <v>1059.1130000000001</v>
      </c>
      <c r="AG25" s="97">
        <v>1059.1679999999999</v>
      </c>
      <c r="AH25" s="97">
        <v>1059.2139999999999</v>
      </c>
      <c r="AI25" s="97">
        <v>1059.5229999999999</v>
      </c>
      <c r="AJ25" s="97">
        <v>1059.7</v>
      </c>
      <c r="AK25" s="97">
        <v>1059.9059999999999</v>
      </c>
      <c r="AL25" s="97">
        <v>1060.154</v>
      </c>
      <c r="AM25" s="97">
        <v>1060.472</v>
      </c>
      <c r="AN25" s="97">
        <v>1060.691</v>
      </c>
      <c r="AO25" s="97">
        <v>1060.856</v>
      </c>
      <c r="AP25" s="97">
        <v>1060.9280000000001</v>
      </c>
      <c r="AQ25" s="97">
        <v>1061.2449999999999</v>
      </c>
      <c r="AR25" s="97">
        <v>1061.4780000000001</v>
      </c>
      <c r="AS25" s="97">
        <v>1061.721</v>
      </c>
      <c r="AT25" s="97">
        <v>1061.989</v>
      </c>
      <c r="AU25" s="97">
        <v>1062.2349999999999</v>
      </c>
      <c r="AV25" s="97"/>
      <c r="AW25" s="97"/>
      <c r="AX25" s="97"/>
    </row>
    <row r="26" spans="2:50" x14ac:dyDescent="0.2">
      <c r="B26" s="424" t="s">
        <v>247</v>
      </c>
      <c r="C26" s="97" cm="1">
        <f t="array" ref="C26:AU26">TRANSPOSE('[2]Girder 9'!$E$15:$E$59)</f>
        <v>1054.0409999999999</v>
      </c>
      <c r="D26" s="97">
        <v>1054.143</v>
      </c>
      <c r="E26" s="97">
        <v>1054.317</v>
      </c>
      <c r="F26" s="97">
        <v>1054.54</v>
      </c>
      <c r="G26" s="97">
        <v>1054.748</v>
      </c>
      <c r="H26" s="97">
        <v>1054.9110000000001</v>
      </c>
      <c r="I26" s="97">
        <v>1055.1759999999999</v>
      </c>
      <c r="J26" s="97">
        <v>1055.194</v>
      </c>
      <c r="K26" s="97">
        <v>1055.3779999999999</v>
      </c>
      <c r="L26" s="97">
        <v>1055.6369999999999</v>
      </c>
      <c r="M26" s="97">
        <v>1055.845</v>
      </c>
      <c r="N26" s="97">
        <v>1056.0550000000001</v>
      </c>
      <c r="O26" s="97">
        <v>1056.518</v>
      </c>
      <c r="P26" s="97">
        <v>1056.7560000000001</v>
      </c>
      <c r="Q26" s="97">
        <v>1056.923</v>
      </c>
      <c r="R26" s="97">
        <v>1056.941</v>
      </c>
      <c r="S26" s="97">
        <v>1057.0039999999999</v>
      </c>
      <c r="T26" s="97">
        <v>1057.2819999999999</v>
      </c>
      <c r="U26" s="97">
        <v>1057.4860000000001</v>
      </c>
      <c r="V26" s="97">
        <v>1057.6859999999999</v>
      </c>
      <c r="W26" s="97">
        <v>1057.912</v>
      </c>
      <c r="X26" s="97">
        <v>1058.191</v>
      </c>
      <c r="Y26" s="97">
        <v>1058.2</v>
      </c>
      <c r="Z26" s="97">
        <v>1058.3869999999999</v>
      </c>
      <c r="AA26" s="97">
        <v>1058.6110000000001</v>
      </c>
      <c r="AB26" s="97">
        <v>1058.847</v>
      </c>
      <c r="AC26" s="97">
        <v>1059.098</v>
      </c>
      <c r="AD26" s="97">
        <v>1059.269</v>
      </c>
      <c r="AE26" s="97">
        <v>1059.4090000000001</v>
      </c>
      <c r="AF26" s="97">
        <v>1059.452</v>
      </c>
      <c r="AG26" s="97">
        <v>1059.7560000000001</v>
      </c>
      <c r="AH26" s="97">
        <v>1059.944</v>
      </c>
      <c r="AI26" s="97">
        <v>1060.171</v>
      </c>
      <c r="AJ26" s="97">
        <v>1060.395</v>
      </c>
      <c r="AK26" s="97">
        <v>1060.6469999999999</v>
      </c>
      <c r="AL26" s="97">
        <v>1060.9010000000001</v>
      </c>
      <c r="AM26" s="97">
        <v>1061.106</v>
      </c>
      <c r="AN26" s="97">
        <v>1061.1130000000001</v>
      </c>
      <c r="AO26" s="97">
        <v>1061.184</v>
      </c>
      <c r="AP26" s="97">
        <v>1061.337</v>
      </c>
      <c r="AQ26" s="97">
        <v>1061.636</v>
      </c>
      <c r="AR26" s="97">
        <v>1061.8810000000001</v>
      </c>
      <c r="AS26" s="97">
        <v>1062.1420000000001</v>
      </c>
      <c r="AT26" s="97">
        <v>1062.3589999999999</v>
      </c>
      <c r="AU26" s="97">
        <v>1062.5309999999999</v>
      </c>
      <c r="AV26" s="97"/>
      <c r="AW26" s="97"/>
      <c r="AX26" s="97"/>
    </row>
    <row r="27" spans="2:50" x14ac:dyDescent="0.2">
      <c r="B27" s="424" t="s">
        <v>246</v>
      </c>
      <c r="C27" s="97" cm="1">
        <f t="array" ref="C27:AU27">TRANSPOSE('[2]Girder 10'!$E$15:$E$59)</f>
        <v>1054.2619999999999</v>
      </c>
      <c r="D27" s="97">
        <v>1054.4760000000001</v>
      </c>
      <c r="E27" s="97">
        <v>1054.6949999999999</v>
      </c>
      <c r="F27" s="97">
        <v>1054.9190000000001</v>
      </c>
      <c r="G27" s="97">
        <v>1055.155</v>
      </c>
      <c r="H27" s="97">
        <v>1055.3050000000001</v>
      </c>
      <c r="I27" s="97">
        <v>1055.421</v>
      </c>
      <c r="J27" s="97">
        <v>1055.4390000000001</v>
      </c>
      <c r="K27" s="97">
        <v>1055.5340000000001</v>
      </c>
      <c r="L27" s="97">
        <v>1055.758</v>
      </c>
      <c r="M27" s="97">
        <v>1056.1869999999999</v>
      </c>
      <c r="N27" s="97">
        <v>1056.3969999999999</v>
      </c>
      <c r="O27" s="97">
        <v>1056.6420000000001</v>
      </c>
      <c r="P27" s="97">
        <v>1056.9059999999999</v>
      </c>
      <c r="Q27" s="97">
        <v>1057.1600000000001</v>
      </c>
      <c r="R27" s="97">
        <v>1057.183</v>
      </c>
      <c r="S27" s="97">
        <v>1057.3679999999999</v>
      </c>
      <c r="T27" s="97">
        <v>1057.6179999999999</v>
      </c>
      <c r="U27" s="97">
        <v>1057.8409999999999</v>
      </c>
      <c r="V27" s="97">
        <v>1058.0650000000001</v>
      </c>
      <c r="W27" s="97">
        <v>1058.2850000000001</v>
      </c>
      <c r="X27" s="97">
        <v>1058.4259999999999</v>
      </c>
      <c r="Y27" s="97">
        <v>1058.441</v>
      </c>
      <c r="Z27" s="97">
        <v>1058.528</v>
      </c>
      <c r="AA27" s="97">
        <v>1058.752</v>
      </c>
      <c r="AB27" s="97">
        <v>1058.973</v>
      </c>
      <c r="AC27" s="97">
        <v>1059.1959999999999</v>
      </c>
      <c r="AD27" s="97">
        <v>1059.377</v>
      </c>
      <c r="AE27" s="97">
        <v>1059.614</v>
      </c>
      <c r="AF27" s="97">
        <v>1059.6579999999999</v>
      </c>
      <c r="AG27" s="97">
        <v>1059.8710000000001</v>
      </c>
      <c r="AH27" s="97">
        <v>1060.079</v>
      </c>
      <c r="AI27" s="97">
        <v>1060.2929999999999</v>
      </c>
      <c r="AJ27" s="97">
        <v>1060.528</v>
      </c>
      <c r="AK27" s="97">
        <v>1060.778</v>
      </c>
      <c r="AL27" s="97">
        <v>1061.019</v>
      </c>
      <c r="AM27" s="97">
        <v>1061.213</v>
      </c>
      <c r="AN27" s="97">
        <v>1061.329</v>
      </c>
      <c r="AO27" s="97">
        <v>1061.3989999999999</v>
      </c>
      <c r="AP27" s="97">
        <v>1061.4749999999999</v>
      </c>
      <c r="AQ27" s="97">
        <v>1061.79</v>
      </c>
      <c r="AR27" s="97">
        <v>1062.0329999999999</v>
      </c>
      <c r="AS27" s="97">
        <v>1062.299</v>
      </c>
      <c r="AT27" s="97">
        <v>1062.53</v>
      </c>
      <c r="AU27" s="97">
        <v>1062.778</v>
      </c>
      <c r="AV27" s="97"/>
      <c r="AW27" s="97"/>
      <c r="AX27" s="97"/>
    </row>
    <row r="28" spans="2:50" x14ac:dyDescent="0.2">
      <c r="B28" s="424" t="s">
        <v>92</v>
      </c>
      <c r="C28" s="97" cm="1">
        <f t="array" ref="C28:AU28">TRANSPOSE('[2]Girder 11'!$E$15:$E$59)</f>
        <v>1054.269</v>
      </c>
      <c r="D28" s="97">
        <v>1054.3989999999999</v>
      </c>
      <c r="E28" s="97">
        <v>1054.605</v>
      </c>
      <c r="F28" s="97">
        <v>1054.8209999999999</v>
      </c>
      <c r="G28" s="97">
        <v>1055.0429999999999</v>
      </c>
      <c r="H28" s="97">
        <v>1055.192</v>
      </c>
      <c r="I28" s="97">
        <v>1055.414</v>
      </c>
      <c r="J28" s="97">
        <v>1055.4290000000001</v>
      </c>
      <c r="K28" s="97">
        <v>1055.6959999999999</v>
      </c>
      <c r="L28" s="97">
        <v>1055.8969999999999</v>
      </c>
      <c r="M28" s="97">
        <v>1056.0989999999999</v>
      </c>
      <c r="N28" s="97">
        <v>1056.3150000000001</v>
      </c>
      <c r="O28" s="97">
        <v>1056.54</v>
      </c>
      <c r="P28" s="97">
        <v>1056.796</v>
      </c>
      <c r="Q28" s="97">
        <v>1057.029</v>
      </c>
      <c r="R28" s="97">
        <v>1057.1569999999999</v>
      </c>
      <c r="S28" s="97">
        <v>1057.175</v>
      </c>
      <c r="T28" s="97">
        <v>1057.278</v>
      </c>
      <c r="U28" s="97">
        <v>1057.5619999999999</v>
      </c>
      <c r="V28" s="97">
        <v>1057.7650000000001</v>
      </c>
      <c r="W28" s="97">
        <v>1057.982</v>
      </c>
      <c r="X28" s="97">
        <v>1058.2070000000001</v>
      </c>
      <c r="Y28" s="97">
        <v>1058.4169999999999</v>
      </c>
      <c r="Z28" s="97">
        <v>1058.4269999999999</v>
      </c>
      <c r="AA28" s="97">
        <v>1058.6690000000001</v>
      </c>
      <c r="AB28" s="97">
        <v>1058.8920000000001</v>
      </c>
      <c r="AC28" s="97">
        <v>1059.127</v>
      </c>
      <c r="AD28" s="97">
        <v>1059.357</v>
      </c>
      <c r="AE28" s="97">
        <v>1059.527</v>
      </c>
      <c r="AF28" s="97">
        <v>1059.625</v>
      </c>
      <c r="AG28" s="97">
        <v>1059.673</v>
      </c>
      <c r="AH28" s="97">
        <v>1060.03</v>
      </c>
      <c r="AI28" s="97">
        <v>1060.242</v>
      </c>
      <c r="AJ28" s="97">
        <v>1060.4559999999999</v>
      </c>
      <c r="AK28" s="97">
        <v>1060.694</v>
      </c>
      <c r="AL28" s="97">
        <v>1060.903</v>
      </c>
      <c r="AM28" s="97">
        <v>1061.1369999999999</v>
      </c>
      <c r="AN28" s="97">
        <v>1061.3579999999999</v>
      </c>
      <c r="AO28" s="97">
        <v>1061.3969999999999</v>
      </c>
      <c r="AP28" s="97">
        <v>1061.6030000000001</v>
      </c>
      <c r="AQ28" s="97">
        <v>1061.9259999999999</v>
      </c>
      <c r="AR28" s="97">
        <v>1062.154</v>
      </c>
      <c r="AS28" s="97">
        <v>1062.4010000000001</v>
      </c>
      <c r="AT28" s="97">
        <v>1062.645</v>
      </c>
      <c r="AU28" s="97">
        <v>1062.769</v>
      </c>
      <c r="AV28" s="97"/>
      <c r="AW28" s="97"/>
      <c r="AX28" s="97"/>
    </row>
    <row r="29" spans="2:50" x14ac:dyDescent="0.2">
      <c r="B29" s="424" t="s">
        <v>91</v>
      </c>
      <c r="C29" s="97" cm="1">
        <f t="array" ref="C29:AT29">TRANSPOSE('[2]Girder 12'!$E$15:$E$58)</f>
        <v>1054.2260000000001</v>
      </c>
      <c r="D29" s="97">
        <v>1054.4690000000001</v>
      </c>
      <c r="E29" s="97">
        <v>1054.6510000000001</v>
      </c>
      <c r="F29" s="97">
        <v>1054.8789999999999</v>
      </c>
      <c r="G29" s="97">
        <v>1055.125</v>
      </c>
      <c r="H29" s="97">
        <v>1055.2760000000001</v>
      </c>
      <c r="I29" s="97">
        <v>1055.3800000000001</v>
      </c>
      <c r="J29" s="97">
        <v>1055.3969999999999</v>
      </c>
      <c r="K29" s="97">
        <v>1055.5509999999999</v>
      </c>
      <c r="L29" s="97">
        <v>1055.857</v>
      </c>
      <c r="M29" s="97">
        <v>1056.0039999999999</v>
      </c>
      <c r="N29" s="97">
        <v>1056.25</v>
      </c>
      <c r="O29" s="97">
        <v>1056.4690000000001</v>
      </c>
      <c r="P29" s="97">
        <v>1056.6969999999999</v>
      </c>
      <c r="Q29" s="97">
        <v>1056.9359999999999</v>
      </c>
      <c r="R29" s="97">
        <v>1057.116</v>
      </c>
      <c r="S29" s="97">
        <v>1057.1220000000001</v>
      </c>
      <c r="T29" s="97">
        <v>1057.3409999999999</v>
      </c>
      <c r="U29" s="97">
        <v>1057.625</v>
      </c>
      <c r="V29" s="97">
        <v>1057.816</v>
      </c>
      <c r="W29" s="97">
        <v>1058.049</v>
      </c>
      <c r="X29" s="97">
        <v>1058.2840000000001</v>
      </c>
      <c r="Y29" s="97">
        <v>1058.2840000000001</v>
      </c>
      <c r="Z29" s="97">
        <v>1058.384</v>
      </c>
      <c r="AA29" s="97">
        <v>1058.3989999999999</v>
      </c>
      <c r="AB29" s="97">
        <v>1058.538</v>
      </c>
      <c r="AC29" s="97">
        <v>1058.7850000000001</v>
      </c>
      <c r="AD29" s="97">
        <v>1059.0150000000001</v>
      </c>
      <c r="AE29" s="97">
        <v>1059.2460000000001</v>
      </c>
      <c r="AF29" s="97">
        <v>1059.3879999999999</v>
      </c>
      <c r="AG29" s="97">
        <v>1059.5989999999999</v>
      </c>
      <c r="AH29" s="97">
        <v>1059.6479999999999</v>
      </c>
      <c r="AI29" s="97">
        <v>1059.92</v>
      </c>
      <c r="AJ29" s="97">
        <v>1060.1289999999999</v>
      </c>
      <c r="AK29" s="97">
        <v>1060.3320000000001</v>
      </c>
      <c r="AL29" s="97">
        <v>1060.548</v>
      </c>
      <c r="AM29" s="97">
        <v>1060.76</v>
      </c>
      <c r="AN29" s="97">
        <v>1061.0060000000001</v>
      </c>
      <c r="AO29" s="97">
        <v>1061.21</v>
      </c>
      <c r="AP29" s="97">
        <v>1061.287</v>
      </c>
      <c r="AQ29" s="97">
        <v>1061.364</v>
      </c>
      <c r="AR29" s="97">
        <v>1061.4659999999999</v>
      </c>
      <c r="AS29" s="97">
        <v>1061.7650000000001</v>
      </c>
      <c r="AT29" s="97">
        <v>1062.71</v>
      </c>
      <c r="AU29" s="97"/>
      <c r="AV29" s="97"/>
      <c r="AW29" s="97"/>
      <c r="AX29" s="97"/>
    </row>
    <row r="30" spans="2:50" x14ac:dyDescent="0.2">
      <c r="B30" s="424" t="s">
        <v>90</v>
      </c>
      <c r="C30" s="97" cm="1">
        <f t="array" ref="C30:AW30">TRANSPOSE('[2]Girder 13'!$E$15:$E$61)</f>
        <v>1054.211</v>
      </c>
      <c r="D30" s="97">
        <v>1054.357</v>
      </c>
      <c r="E30" s="97">
        <v>1054.5730000000001</v>
      </c>
      <c r="F30" s="97">
        <v>1054.7940000000001</v>
      </c>
      <c r="G30" s="97">
        <v>1055.027</v>
      </c>
      <c r="H30" s="97">
        <v>1055.1610000000001</v>
      </c>
      <c r="I30" s="97">
        <v>1055.356</v>
      </c>
      <c r="J30" s="97">
        <v>1055.3720000000001</v>
      </c>
      <c r="K30" s="97">
        <v>1055.434</v>
      </c>
      <c r="L30" s="97">
        <v>1055.6849999999999</v>
      </c>
      <c r="M30" s="97">
        <v>1055.894</v>
      </c>
      <c r="N30" s="97">
        <v>1056.0930000000001</v>
      </c>
      <c r="O30" s="97">
        <v>1056.3019999999999</v>
      </c>
      <c r="P30" s="97">
        <v>1056.5329999999999</v>
      </c>
      <c r="Q30" s="97">
        <v>1056.8040000000001</v>
      </c>
      <c r="R30" s="97">
        <v>1057.009</v>
      </c>
      <c r="S30" s="97">
        <v>1057.0840000000001</v>
      </c>
      <c r="T30" s="97">
        <v>1057.1010000000001</v>
      </c>
      <c r="U30" s="97">
        <v>1057.2339999999999</v>
      </c>
      <c r="V30" s="97">
        <v>1057.521</v>
      </c>
      <c r="W30" s="97">
        <v>1057.7380000000001</v>
      </c>
      <c r="X30" s="97">
        <v>1057.9680000000001</v>
      </c>
      <c r="Y30" s="97">
        <v>1058.183</v>
      </c>
      <c r="Z30" s="97">
        <v>1058.3699999999999</v>
      </c>
      <c r="AA30" s="97">
        <v>1058.375</v>
      </c>
      <c r="AB30" s="97">
        <v>1058.4079999999999</v>
      </c>
      <c r="AC30" s="97">
        <v>1058.636</v>
      </c>
      <c r="AD30" s="97">
        <v>1058.877</v>
      </c>
      <c r="AE30" s="97">
        <v>1059.327</v>
      </c>
      <c r="AF30" s="97">
        <v>1059.489</v>
      </c>
      <c r="AG30" s="97">
        <v>1059.5319999999999</v>
      </c>
      <c r="AH30" s="97">
        <v>1059.604</v>
      </c>
      <c r="AI30" s="97">
        <v>1059.7639999999999</v>
      </c>
      <c r="AJ30" s="97">
        <v>1059.989</v>
      </c>
      <c r="AK30" s="97">
        <v>1060.1869999999999</v>
      </c>
      <c r="AL30" s="97">
        <v>1060.4079999999999</v>
      </c>
      <c r="AM30" s="97">
        <v>1060.634</v>
      </c>
      <c r="AN30" s="97">
        <v>1060.8679999999999</v>
      </c>
      <c r="AO30" s="97">
        <v>1061.1220000000001</v>
      </c>
      <c r="AP30" s="97">
        <v>1061.2860000000001</v>
      </c>
      <c r="AQ30" s="97">
        <v>1061.328</v>
      </c>
      <c r="AR30" s="97">
        <v>1061.671</v>
      </c>
      <c r="AS30" s="97">
        <v>1061.8900000000001</v>
      </c>
      <c r="AT30" s="97">
        <v>1062.1010000000001</v>
      </c>
      <c r="AU30" s="97">
        <v>1062.3340000000001</v>
      </c>
      <c r="AV30" s="97">
        <v>1062.546</v>
      </c>
      <c r="AW30" s="97">
        <v>1062.671</v>
      </c>
      <c r="AX30" s="97"/>
    </row>
    <row r="31" spans="2:50" x14ac:dyDescent="0.2">
      <c r="B31" s="424" t="s">
        <v>89</v>
      </c>
      <c r="C31" s="97" cm="1">
        <f t="array" ref="C31:AX31">TRANSPOSE('[2]Girder 14'!$E$15:$E$62)</f>
        <v>1054.1479999999999</v>
      </c>
      <c r="D31" s="97">
        <v>1054.211</v>
      </c>
      <c r="E31" s="97">
        <v>1054.4110000000001</v>
      </c>
      <c r="F31" s="97">
        <v>1054.6479999999999</v>
      </c>
      <c r="G31" s="97">
        <v>1054.886</v>
      </c>
      <c r="H31" s="97">
        <v>1055.1079999999999</v>
      </c>
      <c r="I31" s="97">
        <v>1055.3140000000001</v>
      </c>
      <c r="J31" s="97">
        <v>1055.325</v>
      </c>
      <c r="K31" s="97">
        <v>1055.482</v>
      </c>
      <c r="L31" s="97">
        <v>1055.482</v>
      </c>
      <c r="M31" s="97">
        <v>1055.7329999999999</v>
      </c>
      <c r="N31" s="97">
        <v>1055.943</v>
      </c>
      <c r="O31" s="97">
        <v>1056.1559999999999</v>
      </c>
      <c r="P31" s="97">
        <v>1056.4090000000001</v>
      </c>
      <c r="Q31" s="97">
        <v>1056.643</v>
      </c>
      <c r="R31" s="97">
        <v>1056.8820000000001</v>
      </c>
      <c r="S31" s="97">
        <v>1057.0630000000001</v>
      </c>
      <c r="T31" s="97">
        <v>1057.076</v>
      </c>
      <c r="U31" s="97">
        <v>1057.1179999999999</v>
      </c>
      <c r="V31" s="97">
        <v>1057.4059999999999</v>
      </c>
      <c r="W31" s="97">
        <v>1057.6210000000001</v>
      </c>
      <c r="X31" s="97">
        <v>1057.83</v>
      </c>
      <c r="Y31" s="97">
        <v>1058.048</v>
      </c>
      <c r="Z31" s="97">
        <v>1058.2729999999999</v>
      </c>
      <c r="AA31" s="97">
        <v>1058.319</v>
      </c>
      <c r="AB31" s="97">
        <v>1058.33</v>
      </c>
      <c r="AC31" s="97">
        <v>1058.5239999999999</v>
      </c>
      <c r="AD31" s="97">
        <v>1058.7750000000001</v>
      </c>
      <c r="AE31" s="97">
        <v>1059.019</v>
      </c>
      <c r="AF31" s="97">
        <v>1059.405</v>
      </c>
      <c r="AG31" s="97">
        <v>1059.518</v>
      </c>
      <c r="AH31" s="97">
        <v>1059.5909999999999</v>
      </c>
      <c r="AI31" s="97">
        <v>1059.6479999999999</v>
      </c>
      <c r="AJ31" s="97">
        <v>1059.873</v>
      </c>
      <c r="AK31" s="97">
        <v>1060.049</v>
      </c>
      <c r="AL31" s="97">
        <v>1060.2629999999999</v>
      </c>
      <c r="AM31" s="97">
        <v>1060.49</v>
      </c>
      <c r="AN31" s="97">
        <v>1060.7570000000001</v>
      </c>
      <c r="AO31" s="97">
        <v>1061.0340000000001</v>
      </c>
      <c r="AP31" s="97">
        <v>1061.2329999999999</v>
      </c>
      <c r="AQ31" s="97">
        <v>1061.249</v>
      </c>
      <c r="AR31" s="97">
        <v>1061.307</v>
      </c>
      <c r="AS31" s="97">
        <v>1061.44</v>
      </c>
      <c r="AT31" s="97">
        <v>1061.741</v>
      </c>
      <c r="AU31" s="97">
        <v>1061.95</v>
      </c>
      <c r="AV31" s="97">
        <v>1062.174</v>
      </c>
      <c r="AW31" s="97">
        <v>1062.383</v>
      </c>
      <c r="AX31" s="97">
        <v>1062.569</v>
      </c>
    </row>
    <row r="32" spans="2:50" x14ac:dyDescent="0.2">
      <c r="C32" s="48"/>
      <c r="D32" s="48"/>
      <c r="E32" s="48"/>
      <c r="F32" s="48"/>
      <c r="G32" s="48"/>
      <c r="H32" s="48"/>
      <c r="I32" s="48"/>
      <c r="J32" s="48"/>
      <c r="K32" s="48"/>
      <c r="L32" s="48"/>
      <c r="M32" s="48"/>
      <c r="N32" s="48"/>
      <c r="O32" s="48"/>
      <c r="P32" s="48"/>
      <c r="Q32" s="48"/>
      <c r="R32" s="48"/>
      <c r="S32" s="48"/>
      <c r="T32" s="48"/>
      <c r="U32" s="48"/>
      <c r="V32" s="48"/>
      <c r="W32" s="48"/>
      <c r="X32" s="48"/>
      <c r="Y32" s="48"/>
      <c r="Z32" s="48"/>
      <c r="AA32" s="48"/>
      <c r="AB32" s="48"/>
      <c r="AC32" s="48"/>
      <c r="AD32" s="48"/>
      <c r="AE32" s="48"/>
      <c r="AF32" s="48"/>
      <c r="AG32" s="48"/>
      <c r="AH32" s="48"/>
      <c r="AI32" s="48"/>
      <c r="AJ32" s="48"/>
      <c r="AK32" s="48"/>
      <c r="AL32" s="48"/>
      <c r="AM32" s="48"/>
    </row>
    <row r="33" spans="2:50" ht="18" x14ac:dyDescent="0.25">
      <c r="B33" s="539" t="s">
        <v>601</v>
      </c>
      <c r="C33" s="539"/>
      <c r="D33" s="539"/>
      <c r="E33" s="540"/>
      <c r="F33" s="540"/>
    </row>
    <row r="34" spans="2:50" x14ac:dyDescent="0.2">
      <c r="B34" s="424"/>
      <c r="C34" s="97" t="str" cm="1">
        <f t="array" ref="C34:AM34">TRANSPOSE('TOP OF DECK ELEVATIONS'!$M$15:$M$51)</f>
        <v>CL BRG. RA</v>
      </c>
      <c r="D34" s="97">
        <v>1.25</v>
      </c>
      <c r="E34" s="97">
        <v>1.5</v>
      </c>
      <c r="F34" s="97">
        <v>1.75</v>
      </c>
      <c r="G34" s="97" t="str">
        <v>CL PIER 1</v>
      </c>
      <c r="H34" s="97">
        <v>2.125</v>
      </c>
      <c r="I34" s="97" t="str">
        <v>F.S. #1</v>
      </c>
      <c r="J34" s="97">
        <v>2.25</v>
      </c>
      <c r="K34" s="97">
        <v>2.375</v>
      </c>
      <c r="L34" s="97">
        <v>2.5</v>
      </c>
      <c r="M34" s="97">
        <v>2.625</v>
      </c>
      <c r="N34" s="97">
        <v>2.75</v>
      </c>
      <c r="O34" s="97">
        <v>2.875</v>
      </c>
      <c r="P34" s="97" t="str">
        <v>CL PIER 2</v>
      </c>
      <c r="Q34" s="97">
        <v>3.25</v>
      </c>
      <c r="R34" s="97" t="str">
        <v>F.S. #2</v>
      </c>
      <c r="S34" s="97">
        <v>3.5</v>
      </c>
      <c r="T34" s="97">
        <v>3.75</v>
      </c>
      <c r="U34" s="97" t="str">
        <v>CL PIER 3</v>
      </c>
      <c r="V34" s="97">
        <v>4.25</v>
      </c>
      <c r="W34" s="97">
        <v>4.5</v>
      </c>
      <c r="X34" s="97" t="str">
        <v>F.S. #3</v>
      </c>
      <c r="Y34" s="97">
        <v>4.75</v>
      </c>
      <c r="Z34" s="97" t="str">
        <v>CL PIER 4</v>
      </c>
      <c r="AA34" s="97">
        <v>5.125</v>
      </c>
      <c r="AB34" s="97">
        <v>5.25</v>
      </c>
      <c r="AC34" s="97">
        <v>5.375</v>
      </c>
      <c r="AD34" s="97">
        <v>5.5</v>
      </c>
      <c r="AE34" s="97">
        <v>5.625</v>
      </c>
      <c r="AF34" s="97">
        <v>5.75</v>
      </c>
      <c r="AG34" s="97" t="str">
        <v>F.S. #4</v>
      </c>
      <c r="AH34" s="97">
        <v>5.875</v>
      </c>
      <c r="AI34" s="97" t="str">
        <v>CL PIER 5</v>
      </c>
      <c r="AJ34" s="97">
        <v>6.25</v>
      </c>
      <c r="AK34" s="97">
        <v>6.5</v>
      </c>
      <c r="AL34" s="97">
        <v>6.75</v>
      </c>
      <c r="AM34" s="97" t="str">
        <v>CL BRG. FA</v>
      </c>
      <c r="AN34" s="97"/>
      <c r="AO34" s="97"/>
      <c r="AP34" s="97"/>
      <c r="AQ34" s="97"/>
      <c r="AR34" s="97"/>
      <c r="AS34" s="97"/>
      <c r="AT34" s="97"/>
      <c r="AU34" s="97"/>
      <c r="AV34" s="97"/>
      <c r="AW34" s="97"/>
      <c r="AX34" s="97"/>
    </row>
    <row r="35" spans="2:50" x14ac:dyDescent="0.2">
      <c r="B35" s="424" t="s">
        <v>533</v>
      </c>
      <c r="C35" s="638" cm="1">
        <f t="array" ref="C35:AM35">TRANSPOSE('TOP OF DECK ELEVATIONS'!V15:V51)</f>
        <v>25080.308386211393</v>
      </c>
      <c r="D35" s="638">
        <v>25100.432386211392</v>
      </c>
      <c r="E35" s="638">
        <v>25120.556386211392</v>
      </c>
      <c r="F35" s="638">
        <v>25140.680386211392</v>
      </c>
      <c r="G35" s="638">
        <v>25160.804386211392</v>
      </c>
      <c r="H35" s="638">
        <v>25175.179386211392</v>
      </c>
      <c r="I35" s="638">
        <v>25184.808386211393</v>
      </c>
      <c r="J35" s="638">
        <v>25189.554386211392</v>
      </c>
      <c r="K35" s="638">
        <v>25203.929386211392</v>
      </c>
      <c r="L35" s="638">
        <v>25218.304386211392</v>
      </c>
      <c r="M35" s="638">
        <v>25232.679386211392</v>
      </c>
      <c r="N35" s="638">
        <v>25247.054386211392</v>
      </c>
      <c r="O35" s="638">
        <v>25261.429386211392</v>
      </c>
      <c r="P35" s="638">
        <v>25275.804386211392</v>
      </c>
      <c r="Q35" s="638">
        <v>25296.366886211392</v>
      </c>
      <c r="R35" s="638">
        <v>25304.808386211393</v>
      </c>
      <c r="S35" s="638">
        <v>25316.929386211392</v>
      </c>
      <c r="T35" s="638">
        <v>25337.491886211392</v>
      </c>
      <c r="U35" s="638">
        <v>25358.054386211392</v>
      </c>
      <c r="V35" s="638">
        <v>25378.616886211392</v>
      </c>
      <c r="W35" s="638">
        <v>25399.179386211392</v>
      </c>
      <c r="X35" s="638">
        <v>25411.308386211393</v>
      </c>
      <c r="Y35" s="638">
        <v>25419.741886211392</v>
      </c>
      <c r="Z35" s="638">
        <v>25440.304386211392</v>
      </c>
      <c r="AA35" s="638">
        <v>25454.679386211392</v>
      </c>
      <c r="AB35" s="638">
        <v>25469.054386211392</v>
      </c>
      <c r="AC35" s="638">
        <v>25483.429386211392</v>
      </c>
      <c r="AD35" s="638">
        <v>25497.804386211392</v>
      </c>
      <c r="AE35" s="638">
        <v>25512.179386211392</v>
      </c>
      <c r="AF35" s="638">
        <v>25526.554386211392</v>
      </c>
      <c r="AG35" s="638">
        <v>25531.308386211393</v>
      </c>
      <c r="AH35" s="638">
        <v>25540.929386211392</v>
      </c>
      <c r="AI35" s="638">
        <v>25555.304386211392</v>
      </c>
      <c r="AJ35" s="638">
        <v>25575.430136211391</v>
      </c>
      <c r="AK35" s="638">
        <v>25595.555886211394</v>
      </c>
      <c r="AL35" s="638">
        <v>25615.681636211393</v>
      </c>
      <c r="AM35" s="638">
        <v>25635.807386211392</v>
      </c>
      <c r="AN35" s="97"/>
      <c r="AO35" s="97"/>
      <c r="AP35" s="97"/>
      <c r="AQ35" s="97"/>
      <c r="AR35" s="97"/>
      <c r="AS35" s="97"/>
      <c r="AT35" s="97"/>
      <c r="AU35" s="97"/>
      <c r="AV35" s="97"/>
      <c r="AW35" s="97"/>
      <c r="AX35" s="97"/>
    </row>
    <row r="36" spans="2:50" x14ac:dyDescent="0.2">
      <c r="B36" s="424" t="s">
        <v>534</v>
      </c>
      <c r="C36" s="638" cm="1">
        <f t="array" ref="C36:AM36">TRANSPOSE('TOP OF DECK ELEVATIONS'!Z15:Z51)</f>
        <v>25086.521031511569</v>
      </c>
      <c r="D36" s="638">
        <v>25106.645031511569</v>
      </c>
      <c r="E36" s="638">
        <v>25126.769031511569</v>
      </c>
      <c r="F36" s="638">
        <v>25146.893031511569</v>
      </c>
      <c r="G36" s="638">
        <v>25167.017031511568</v>
      </c>
      <c r="H36" s="638">
        <v>25181.392031511568</v>
      </c>
      <c r="I36" s="638">
        <v>25191.021031511569</v>
      </c>
      <c r="J36" s="638">
        <v>25195.767031511568</v>
      </c>
      <c r="K36" s="638">
        <v>25210.142031511568</v>
      </c>
      <c r="L36" s="638">
        <v>25224.517031511568</v>
      </c>
      <c r="M36" s="638">
        <v>25238.892031511568</v>
      </c>
      <c r="N36" s="638">
        <v>25253.267031511568</v>
      </c>
      <c r="O36" s="638">
        <v>25267.642031511568</v>
      </c>
      <c r="P36" s="638">
        <v>25282.017031511568</v>
      </c>
      <c r="Q36" s="638">
        <v>25302.579531511568</v>
      </c>
      <c r="R36" s="638">
        <v>25311.021031511569</v>
      </c>
      <c r="S36" s="638">
        <v>25323.142031511568</v>
      </c>
      <c r="T36" s="638">
        <v>25343.704531511568</v>
      </c>
      <c r="U36" s="638">
        <v>25364.267031511568</v>
      </c>
      <c r="V36" s="638">
        <v>25384.829531511568</v>
      </c>
      <c r="W36" s="638">
        <v>25405.392031511568</v>
      </c>
      <c r="X36" s="638">
        <v>25417.521031511569</v>
      </c>
      <c r="Y36" s="638">
        <v>25425.954531511568</v>
      </c>
      <c r="Z36" s="638">
        <v>25446.517031511568</v>
      </c>
      <c r="AA36" s="638">
        <v>25460.892031511568</v>
      </c>
      <c r="AB36" s="638">
        <v>25475.267031511568</v>
      </c>
      <c r="AC36" s="638">
        <v>25489.642031511568</v>
      </c>
      <c r="AD36" s="638">
        <v>25504.017031511568</v>
      </c>
      <c r="AE36" s="638">
        <v>25518.392031511568</v>
      </c>
      <c r="AF36" s="638">
        <v>25532.767031511568</v>
      </c>
      <c r="AG36" s="638">
        <v>25537.521031511569</v>
      </c>
      <c r="AH36" s="638">
        <v>25547.142031511568</v>
      </c>
      <c r="AI36" s="638">
        <v>25561.517031511568</v>
      </c>
      <c r="AJ36" s="638">
        <v>25581.642781511568</v>
      </c>
      <c r="AK36" s="638">
        <v>25601.76853151157</v>
      </c>
      <c r="AL36" s="638">
        <v>25621.89428151157</v>
      </c>
      <c r="AM36" s="638">
        <v>25642.020031511569</v>
      </c>
      <c r="AN36" s="97"/>
      <c r="AO36" s="97"/>
      <c r="AP36" s="97"/>
      <c r="AQ36" s="97"/>
      <c r="AR36" s="97"/>
      <c r="AS36" s="97"/>
      <c r="AT36" s="97"/>
      <c r="AU36" s="97"/>
      <c r="AV36" s="97"/>
      <c r="AW36" s="97"/>
      <c r="AX36" s="97"/>
    </row>
    <row r="37" spans="2:50" x14ac:dyDescent="0.2">
      <c r="B37" s="424" t="s">
        <v>535</v>
      </c>
      <c r="C37" s="638" cm="1">
        <f t="array" ref="C37:AM37">TRANSPOSE('TOP OF DECK ELEVATIONS'!AD15:AD51)</f>
        <v>25092.733676811742</v>
      </c>
      <c r="D37" s="638">
        <v>25112.857676811742</v>
      </c>
      <c r="E37" s="638">
        <v>25132.981676811742</v>
      </c>
      <c r="F37" s="638">
        <v>25153.105676811741</v>
      </c>
      <c r="G37" s="638">
        <v>25173.229676811741</v>
      </c>
      <c r="H37" s="638">
        <v>25187.604676811741</v>
      </c>
      <c r="I37" s="638">
        <v>25197.233676811742</v>
      </c>
      <c r="J37" s="638">
        <v>25201.979676811741</v>
      </c>
      <c r="K37" s="638">
        <v>25216.354676811741</v>
      </c>
      <c r="L37" s="638">
        <v>25230.729676811741</v>
      </c>
      <c r="M37" s="638">
        <v>25245.104676811741</v>
      </c>
      <c r="N37" s="638">
        <v>25259.479676811741</v>
      </c>
      <c r="O37" s="638">
        <v>25273.854676811741</v>
      </c>
      <c r="P37" s="638">
        <v>25288.229676811741</v>
      </c>
      <c r="Q37" s="638">
        <v>25308.792176811741</v>
      </c>
      <c r="R37" s="638">
        <v>25317.233676811742</v>
      </c>
      <c r="S37" s="638">
        <v>25329.354676811741</v>
      </c>
      <c r="T37" s="638">
        <v>25349.917176811741</v>
      </c>
      <c r="U37" s="638">
        <v>25370.479676811741</v>
      </c>
      <c r="V37" s="638">
        <v>25391.042176811741</v>
      </c>
      <c r="W37" s="638">
        <v>25411.604676811741</v>
      </c>
      <c r="X37" s="638">
        <v>25423.733676811742</v>
      </c>
      <c r="Y37" s="638">
        <v>25432.167176811741</v>
      </c>
      <c r="Z37" s="638">
        <v>25452.729676811741</v>
      </c>
      <c r="AA37" s="638">
        <v>25467.104676811741</v>
      </c>
      <c r="AB37" s="638">
        <v>25481.479676811741</v>
      </c>
      <c r="AC37" s="638">
        <v>25495.854676811741</v>
      </c>
      <c r="AD37" s="638">
        <v>25510.229676811741</v>
      </c>
      <c r="AE37" s="638">
        <v>25524.604676811741</v>
      </c>
      <c r="AF37" s="638">
        <v>25538.979676811741</v>
      </c>
      <c r="AG37" s="638">
        <v>25543.733676811742</v>
      </c>
      <c r="AH37" s="638">
        <v>25553.354676811741</v>
      </c>
      <c r="AI37" s="638">
        <v>25567.729676811741</v>
      </c>
      <c r="AJ37" s="638">
        <v>25587.85542681174</v>
      </c>
      <c r="AK37" s="638">
        <v>25607.981176811743</v>
      </c>
      <c r="AL37" s="638">
        <v>25628.106926811743</v>
      </c>
      <c r="AM37" s="638">
        <v>25648.232676811742</v>
      </c>
      <c r="AN37" s="97"/>
      <c r="AO37" s="97"/>
      <c r="AP37" s="97"/>
      <c r="AQ37" s="97"/>
      <c r="AR37" s="97"/>
      <c r="AS37" s="97"/>
      <c r="AT37" s="97"/>
      <c r="AU37" s="97"/>
      <c r="AV37" s="97"/>
      <c r="AW37" s="97"/>
      <c r="AX37" s="97"/>
    </row>
    <row r="38" spans="2:50" x14ac:dyDescent="0.2">
      <c r="B38" s="424" t="s">
        <v>536</v>
      </c>
      <c r="C38" s="638" cm="1">
        <f t="array" ref="C38:AM38">TRANSPOSE('TOP OF DECK ELEVATIONS'!AH15:AH51)</f>
        <v>25098.946322111915</v>
      </c>
      <c r="D38" s="638">
        <v>25119.070322111915</v>
      </c>
      <c r="E38" s="638">
        <v>25139.194322111915</v>
      </c>
      <c r="F38" s="638">
        <v>25159.318322111914</v>
      </c>
      <c r="G38" s="638">
        <v>25179.442322111914</v>
      </c>
      <c r="H38" s="638">
        <v>25193.817322111914</v>
      </c>
      <c r="I38" s="638">
        <v>25203.446322111915</v>
      </c>
      <c r="J38" s="638">
        <v>25208.192322111914</v>
      </c>
      <c r="K38" s="638">
        <v>25222.567322111914</v>
      </c>
      <c r="L38" s="638">
        <v>25236.942322111914</v>
      </c>
      <c r="M38" s="638">
        <v>25251.317322111914</v>
      </c>
      <c r="N38" s="638">
        <v>25265.692322111914</v>
      </c>
      <c r="O38" s="638">
        <v>25280.067322111914</v>
      </c>
      <c r="P38" s="638">
        <v>25294.442322111914</v>
      </c>
      <c r="Q38" s="638">
        <v>25315.004822111914</v>
      </c>
      <c r="R38" s="638">
        <v>25323.446322111915</v>
      </c>
      <c r="S38" s="638">
        <v>25335.567322111914</v>
      </c>
      <c r="T38" s="638">
        <v>25356.129822111914</v>
      </c>
      <c r="U38" s="638">
        <v>25376.692322111914</v>
      </c>
      <c r="V38" s="638">
        <v>25397.254822111914</v>
      </c>
      <c r="W38" s="638">
        <v>25417.817322111914</v>
      </c>
      <c r="X38" s="638">
        <v>25429.946322111915</v>
      </c>
      <c r="Y38" s="638">
        <v>25438.379822111914</v>
      </c>
      <c r="Z38" s="638">
        <v>25458.942322111914</v>
      </c>
      <c r="AA38" s="638">
        <v>25473.317322111914</v>
      </c>
      <c r="AB38" s="638">
        <v>25487.692322111914</v>
      </c>
      <c r="AC38" s="638">
        <v>25502.067322111914</v>
      </c>
      <c r="AD38" s="638">
        <v>25516.442322111914</v>
      </c>
      <c r="AE38" s="638">
        <v>25530.817322111914</v>
      </c>
      <c r="AF38" s="638">
        <v>25545.192322111914</v>
      </c>
      <c r="AG38" s="638">
        <v>25549.946322111915</v>
      </c>
      <c r="AH38" s="638">
        <v>25559.567322111914</v>
      </c>
      <c r="AI38" s="638">
        <v>25573.942322111914</v>
      </c>
      <c r="AJ38" s="638">
        <v>25594.068072111913</v>
      </c>
      <c r="AK38" s="638">
        <v>25614.193822111916</v>
      </c>
      <c r="AL38" s="638">
        <v>25634.319572111915</v>
      </c>
      <c r="AM38" s="638">
        <v>25654.445322111915</v>
      </c>
      <c r="AN38" s="97"/>
      <c r="AO38" s="97"/>
      <c r="AP38" s="97"/>
      <c r="AQ38" s="97"/>
      <c r="AR38" s="97"/>
      <c r="AS38" s="97"/>
      <c r="AT38" s="97"/>
      <c r="AU38" s="97"/>
      <c r="AV38" s="97"/>
      <c r="AW38" s="97"/>
      <c r="AX38" s="97"/>
    </row>
    <row r="39" spans="2:50" x14ac:dyDescent="0.2">
      <c r="B39" s="424" t="s">
        <v>594</v>
      </c>
      <c r="C39" s="638" cm="1">
        <f t="array" ref="C39:AM39">TRANSPOSE('TOP OF DECK ELEVATIONS'!AP15:AP51)</f>
        <v>25105.158967412088</v>
      </c>
      <c r="D39" s="638">
        <v>25125.282967412088</v>
      </c>
      <c r="E39" s="638">
        <v>25145.406967412087</v>
      </c>
      <c r="F39" s="638">
        <v>25165.530967412087</v>
      </c>
      <c r="G39" s="638">
        <v>25185.654967412087</v>
      </c>
      <c r="H39" s="638">
        <v>25200.029967412087</v>
      </c>
      <c r="I39" s="638">
        <v>25209.658967412088</v>
      </c>
      <c r="J39" s="638">
        <v>25214.404967412087</v>
      </c>
      <c r="K39" s="638">
        <v>25228.779967412087</v>
      </c>
      <c r="L39" s="638">
        <v>25243.154967412087</v>
      </c>
      <c r="M39" s="638">
        <v>25257.529967412087</v>
      </c>
      <c r="N39" s="638">
        <v>25271.904967412087</v>
      </c>
      <c r="O39" s="638">
        <v>25286.279967412087</v>
      </c>
      <c r="P39" s="638">
        <v>25300.654967412087</v>
      </c>
      <c r="Q39" s="638">
        <v>25321.217467412087</v>
      </c>
      <c r="R39" s="638">
        <v>25329.658967412088</v>
      </c>
      <c r="S39" s="638">
        <v>25341.779967412087</v>
      </c>
      <c r="T39" s="638">
        <v>25362.342467412087</v>
      </c>
      <c r="U39" s="638">
        <v>25382.904967412087</v>
      </c>
      <c r="V39" s="638">
        <v>25403.467467412087</v>
      </c>
      <c r="W39" s="638">
        <v>25424.029967412087</v>
      </c>
      <c r="X39" s="638">
        <v>25436.158967412088</v>
      </c>
      <c r="Y39" s="638">
        <v>25444.592467412087</v>
      </c>
      <c r="Z39" s="638">
        <v>25465.154967412087</v>
      </c>
      <c r="AA39" s="638">
        <v>25479.529967412087</v>
      </c>
      <c r="AB39" s="638">
        <v>25493.904967412087</v>
      </c>
      <c r="AC39" s="638">
        <v>25508.279967412087</v>
      </c>
      <c r="AD39" s="638">
        <v>25522.654967412087</v>
      </c>
      <c r="AE39" s="638">
        <v>25537.029967412087</v>
      </c>
      <c r="AF39" s="638">
        <v>25551.404967412087</v>
      </c>
      <c r="AG39" s="638">
        <v>25556.158967412088</v>
      </c>
      <c r="AH39" s="638">
        <v>25565.779967412087</v>
      </c>
      <c r="AI39" s="638">
        <v>25580.154967412087</v>
      </c>
      <c r="AJ39" s="638">
        <v>25600.280717412086</v>
      </c>
      <c r="AK39" s="638">
        <v>25620.406467412089</v>
      </c>
      <c r="AL39" s="638">
        <v>25640.532217412088</v>
      </c>
      <c r="AM39" s="638">
        <v>25660.657967412088</v>
      </c>
      <c r="AN39" s="97"/>
      <c r="AO39" s="97"/>
      <c r="AP39" s="97"/>
      <c r="AQ39" s="97"/>
      <c r="AR39" s="97"/>
      <c r="AS39" s="97"/>
      <c r="AT39" s="97"/>
      <c r="AU39" s="97"/>
      <c r="AV39" s="97"/>
      <c r="AW39" s="97"/>
      <c r="AX39" s="97"/>
    </row>
    <row r="40" spans="2:50" x14ac:dyDescent="0.2">
      <c r="B40" s="424" t="s">
        <v>537</v>
      </c>
      <c r="C40" s="638" cm="1">
        <f t="array" ref="C40:AM40">TRANSPOSE('TOP OF DECK ELEVATIONS'!AT15:AT51)</f>
        <v>25111.371612712264</v>
      </c>
      <c r="D40" s="638">
        <v>25131.495612712264</v>
      </c>
      <c r="E40" s="638">
        <v>25151.619612712264</v>
      </c>
      <c r="F40" s="638">
        <v>25171.743612712264</v>
      </c>
      <c r="G40" s="638">
        <v>25191.867612712264</v>
      </c>
      <c r="H40" s="638">
        <v>25206.242612712264</v>
      </c>
      <c r="I40" s="638">
        <v>25215.871612712264</v>
      </c>
      <c r="J40" s="638">
        <v>25220.617612712264</v>
      </c>
      <c r="K40" s="638">
        <v>25234.992612712264</v>
      </c>
      <c r="L40" s="638">
        <v>25249.367612712264</v>
      </c>
      <c r="M40" s="638">
        <v>25263.742612712264</v>
      </c>
      <c r="N40" s="638">
        <v>25278.117612712264</v>
      </c>
      <c r="O40" s="638">
        <v>25292.492612712264</v>
      </c>
      <c r="P40" s="638">
        <v>25306.867612712264</v>
      </c>
      <c r="Q40" s="638">
        <v>25327.430112712264</v>
      </c>
      <c r="R40" s="638">
        <v>25335.871612712264</v>
      </c>
      <c r="S40" s="638">
        <v>25347.992612712264</v>
      </c>
      <c r="T40" s="638">
        <v>25368.555112712264</v>
      </c>
      <c r="U40" s="638">
        <v>25389.117612712264</v>
      </c>
      <c r="V40" s="638">
        <v>25409.680112712264</v>
      </c>
      <c r="W40" s="638">
        <v>25430.242612712264</v>
      </c>
      <c r="X40" s="638">
        <v>25442.371612712264</v>
      </c>
      <c r="Y40" s="638">
        <v>25450.805112712264</v>
      </c>
      <c r="Z40" s="638">
        <v>25471.367612712264</v>
      </c>
      <c r="AA40" s="638">
        <v>25485.742612712264</v>
      </c>
      <c r="AB40" s="638">
        <v>25500.117612712264</v>
      </c>
      <c r="AC40" s="638">
        <v>25514.492612712264</v>
      </c>
      <c r="AD40" s="638">
        <v>25528.867612712264</v>
      </c>
      <c r="AE40" s="638">
        <v>25543.242612712264</v>
      </c>
      <c r="AF40" s="638">
        <v>25557.617612712264</v>
      </c>
      <c r="AG40" s="638">
        <v>25562.371612712264</v>
      </c>
      <c r="AH40" s="638">
        <v>25571.992612712264</v>
      </c>
      <c r="AI40" s="638">
        <v>25586.367612712264</v>
      </c>
      <c r="AJ40" s="638">
        <v>25606.493362712263</v>
      </c>
      <c r="AK40" s="638">
        <v>25626.619112712266</v>
      </c>
      <c r="AL40" s="638">
        <v>25646.744862712265</v>
      </c>
      <c r="AM40" s="638">
        <v>25666.870612712264</v>
      </c>
      <c r="AN40" s="97"/>
      <c r="AO40" s="97"/>
      <c r="AP40" s="97"/>
      <c r="AQ40" s="97"/>
      <c r="AR40" s="97"/>
      <c r="AS40" s="97"/>
      <c r="AT40" s="97"/>
      <c r="AU40" s="97"/>
      <c r="AV40" s="97"/>
      <c r="AW40" s="97"/>
      <c r="AX40" s="97"/>
    </row>
    <row r="41" spans="2:50" x14ac:dyDescent="0.2">
      <c r="B41" s="424" t="s">
        <v>538</v>
      </c>
      <c r="C41" s="638" cm="1">
        <f t="array" ref="C41:AM41">TRANSPOSE('TOP OF DECK ELEVATIONS'!AX15:AX51)</f>
        <v>25117.584258012437</v>
      </c>
      <c r="D41" s="638">
        <v>25137.708258012437</v>
      </c>
      <c r="E41" s="638">
        <v>25157.832258012437</v>
      </c>
      <c r="F41" s="638">
        <v>25177.956258012437</v>
      </c>
      <c r="G41" s="638">
        <v>25198.080258012436</v>
      </c>
      <c r="H41" s="638">
        <v>25212.455258012436</v>
      </c>
      <c r="I41" s="638">
        <v>25222.084258012437</v>
      </c>
      <c r="J41" s="638">
        <v>25226.830258012436</v>
      </c>
      <c r="K41" s="638">
        <v>25241.205258012436</v>
      </c>
      <c r="L41" s="638">
        <v>25255.580258012436</v>
      </c>
      <c r="M41" s="638">
        <v>25269.955258012436</v>
      </c>
      <c r="N41" s="638">
        <v>25284.330258012436</v>
      </c>
      <c r="O41" s="638">
        <v>25298.705258012436</v>
      </c>
      <c r="P41" s="638">
        <v>25313.080258012436</v>
      </c>
      <c r="Q41" s="638">
        <v>25333.642758012436</v>
      </c>
      <c r="R41" s="638">
        <v>25342.084258012437</v>
      </c>
      <c r="S41" s="638">
        <v>25354.205258012436</v>
      </c>
      <c r="T41" s="638">
        <v>25374.767758012436</v>
      </c>
      <c r="U41" s="638">
        <v>25395.330258012436</v>
      </c>
      <c r="V41" s="638">
        <v>25415.892758012436</v>
      </c>
      <c r="W41" s="638">
        <v>25436.455258012436</v>
      </c>
      <c r="X41" s="638">
        <v>25448.584258012437</v>
      </c>
      <c r="Y41" s="638">
        <v>25457.017758012436</v>
      </c>
      <c r="Z41" s="638">
        <v>25477.580258012436</v>
      </c>
      <c r="AA41" s="638">
        <v>25491.955258012436</v>
      </c>
      <c r="AB41" s="638">
        <v>25506.330258012436</v>
      </c>
      <c r="AC41" s="638">
        <v>25520.705258012436</v>
      </c>
      <c r="AD41" s="638">
        <v>25535.080258012436</v>
      </c>
      <c r="AE41" s="638">
        <v>25549.455258012436</v>
      </c>
      <c r="AF41" s="638">
        <v>25563.830258012436</v>
      </c>
      <c r="AG41" s="638">
        <v>25568.584258012437</v>
      </c>
      <c r="AH41" s="638">
        <v>25578.205258012436</v>
      </c>
      <c r="AI41" s="638">
        <v>25592.580258012436</v>
      </c>
      <c r="AJ41" s="638">
        <v>25612.706008012436</v>
      </c>
      <c r="AK41" s="638">
        <v>25632.831758012439</v>
      </c>
      <c r="AL41" s="638">
        <v>25652.957508012438</v>
      </c>
      <c r="AM41" s="638">
        <v>25673.083258012437</v>
      </c>
      <c r="AN41" s="97"/>
      <c r="AO41" s="97"/>
      <c r="AP41" s="97"/>
      <c r="AQ41" s="97"/>
      <c r="AR41" s="97"/>
      <c r="AS41" s="97"/>
      <c r="AT41" s="97"/>
      <c r="AU41" s="97"/>
      <c r="AV41" s="97"/>
      <c r="AW41" s="97"/>
      <c r="AX41" s="97"/>
    </row>
    <row r="42" spans="2:50" x14ac:dyDescent="0.2">
      <c r="B42" s="424" t="s">
        <v>541</v>
      </c>
      <c r="C42" s="638" cm="1">
        <f t="array" ref="C42:AM42">TRANSPOSE('TOP OF DECK ELEVATIONS'!BN15:BN51)</f>
        <v>25122.243741987564</v>
      </c>
      <c r="D42" s="638">
        <v>25142.367741987564</v>
      </c>
      <c r="E42" s="638">
        <v>25162.491741987564</v>
      </c>
      <c r="F42" s="638">
        <v>25182.615741987564</v>
      </c>
      <c r="G42" s="638">
        <v>25202.739741987563</v>
      </c>
      <c r="H42" s="638">
        <v>25217.114741987563</v>
      </c>
      <c r="I42" s="638">
        <v>25226.743741987564</v>
      </c>
      <c r="J42" s="638">
        <v>25231.489741987563</v>
      </c>
      <c r="K42" s="638">
        <v>25245.864741987563</v>
      </c>
      <c r="L42" s="638">
        <v>25260.239741987563</v>
      </c>
      <c r="M42" s="638">
        <v>25274.614741987563</v>
      </c>
      <c r="N42" s="638">
        <v>25288.989741987563</v>
      </c>
      <c r="O42" s="638">
        <v>25303.364741987563</v>
      </c>
      <c r="P42" s="638">
        <v>25317.739741987563</v>
      </c>
      <c r="Q42" s="638">
        <v>25338.302241987563</v>
      </c>
      <c r="R42" s="638">
        <v>25346.743741987564</v>
      </c>
      <c r="S42" s="638">
        <v>25358.864741987563</v>
      </c>
      <c r="T42" s="638">
        <v>25379.427241987563</v>
      </c>
      <c r="U42" s="638">
        <v>25399.989741987563</v>
      </c>
      <c r="V42" s="638">
        <v>25420.552241987563</v>
      </c>
      <c r="W42" s="638">
        <v>25441.114741987563</v>
      </c>
      <c r="X42" s="638">
        <v>25453.243741987564</v>
      </c>
      <c r="Y42" s="638">
        <v>25461.677241987563</v>
      </c>
      <c r="Z42" s="638">
        <v>25482.239741987563</v>
      </c>
      <c r="AA42" s="638">
        <v>25496.614741987563</v>
      </c>
      <c r="AB42" s="638">
        <v>25510.989741987563</v>
      </c>
      <c r="AC42" s="638">
        <v>25525.364741987563</v>
      </c>
      <c r="AD42" s="638">
        <v>25539.739741987563</v>
      </c>
      <c r="AE42" s="638">
        <v>25554.114741987563</v>
      </c>
      <c r="AF42" s="638">
        <v>25568.489741987563</v>
      </c>
      <c r="AG42" s="638">
        <v>25573.243741987564</v>
      </c>
      <c r="AH42" s="638">
        <v>25582.864741987563</v>
      </c>
      <c r="AI42" s="638">
        <v>25597.239741987563</v>
      </c>
      <c r="AJ42" s="638">
        <v>25617.365491987563</v>
      </c>
      <c r="AK42" s="638">
        <v>25637.491241987565</v>
      </c>
      <c r="AL42" s="638">
        <v>25657.616991987565</v>
      </c>
      <c r="AM42" s="638">
        <v>25677.742741987564</v>
      </c>
      <c r="AN42" s="97"/>
      <c r="AO42" s="97"/>
      <c r="AP42" s="97"/>
      <c r="AQ42" s="97"/>
      <c r="AR42" s="97"/>
      <c r="AS42" s="97"/>
      <c r="AT42" s="97"/>
      <c r="AU42" s="97"/>
      <c r="AV42" s="97"/>
      <c r="AW42" s="97"/>
      <c r="AX42" s="97"/>
    </row>
    <row r="43" spans="2:50" x14ac:dyDescent="0.2">
      <c r="B43" s="424" t="s">
        <v>247</v>
      </c>
      <c r="C43" s="638" cm="1">
        <f t="array" ref="C43:AM43">TRANSPOSE('TOP OF DECK ELEVATIONS'!BR15:BR51)</f>
        <v>25128.456387287737</v>
      </c>
      <c r="D43" s="638">
        <v>25148.580387287737</v>
      </c>
      <c r="E43" s="638">
        <v>25168.704387287737</v>
      </c>
      <c r="F43" s="638">
        <v>25188.828387287736</v>
      </c>
      <c r="G43" s="638">
        <v>25208.952387287736</v>
      </c>
      <c r="H43" s="638">
        <v>25223.327387287736</v>
      </c>
      <c r="I43" s="638">
        <v>25232.956387287737</v>
      </c>
      <c r="J43" s="638">
        <v>25237.702387287736</v>
      </c>
      <c r="K43" s="638">
        <v>25252.077387287736</v>
      </c>
      <c r="L43" s="638">
        <v>25266.452387287736</v>
      </c>
      <c r="M43" s="638">
        <v>25280.827387287736</v>
      </c>
      <c r="N43" s="638">
        <v>25295.202387287736</v>
      </c>
      <c r="O43" s="638">
        <v>25309.577387287736</v>
      </c>
      <c r="P43" s="638">
        <v>25323.952387287736</v>
      </c>
      <c r="Q43" s="638">
        <v>25344.514887287736</v>
      </c>
      <c r="R43" s="638">
        <v>25352.956387287737</v>
      </c>
      <c r="S43" s="638">
        <v>25365.077387287736</v>
      </c>
      <c r="T43" s="638">
        <v>25385.639887287736</v>
      </c>
      <c r="U43" s="638">
        <v>25406.202387287736</v>
      </c>
      <c r="V43" s="638">
        <v>25426.764887287736</v>
      </c>
      <c r="W43" s="638">
        <v>25447.327387287736</v>
      </c>
      <c r="X43" s="638">
        <v>25459.456387287737</v>
      </c>
      <c r="Y43" s="638">
        <v>25467.889887287736</v>
      </c>
      <c r="Z43" s="638">
        <v>25488.452387287736</v>
      </c>
      <c r="AA43" s="638">
        <v>25502.827387287736</v>
      </c>
      <c r="AB43" s="638">
        <v>25517.202387287736</v>
      </c>
      <c r="AC43" s="638">
        <v>25531.577387287736</v>
      </c>
      <c r="AD43" s="638">
        <v>25545.952387287736</v>
      </c>
      <c r="AE43" s="638">
        <v>25560.327387287736</v>
      </c>
      <c r="AF43" s="638">
        <v>25574.702387287736</v>
      </c>
      <c r="AG43" s="638">
        <v>25579.456387287737</v>
      </c>
      <c r="AH43" s="638">
        <v>25589.077387287736</v>
      </c>
      <c r="AI43" s="638">
        <v>25603.452387287736</v>
      </c>
      <c r="AJ43" s="638">
        <v>25623.578137287735</v>
      </c>
      <c r="AK43" s="638">
        <v>25643.703887287738</v>
      </c>
      <c r="AL43" s="638">
        <v>25663.829637287738</v>
      </c>
      <c r="AM43" s="638">
        <v>25683.955387287737</v>
      </c>
      <c r="AN43" s="97"/>
      <c r="AO43" s="97"/>
      <c r="AP43" s="97"/>
      <c r="AQ43" s="97"/>
      <c r="AR43" s="97"/>
      <c r="AS43" s="97"/>
      <c r="AT43" s="97"/>
      <c r="AU43" s="97"/>
      <c r="AV43" s="97"/>
      <c r="AW43" s="97"/>
      <c r="AX43" s="97"/>
    </row>
    <row r="44" spans="2:50" x14ac:dyDescent="0.2">
      <c r="B44" s="424" t="s">
        <v>246</v>
      </c>
      <c r="C44" s="638" cm="1">
        <f t="array" ref="C44:AM44">TRANSPOSE('TOP OF DECK ELEVATIONS'!BV15:BV51)</f>
        <v>25134.669032587914</v>
      </c>
      <c r="D44" s="638">
        <v>25154.793032587913</v>
      </c>
      <c r="E44" s="638">
        <v>25174.917032587913</v>
      </c>
      <c r="F44" s="638">
        <v>25195.041032587913</v>
      </c>
      <c r="G44" s="638">
        <v>25215.165032587913</v>
      </c>
      <c r="H44" s="638">
        <v>25229.540032587913</v>
      </c>
      <c r="I44" s="638">
        <v>25239.169032587914</v>
      </c>
      <c r="J44" s="638">
        <v>25243.915032587913</v>
      </c>
      <c r="K44" s="638">
        <v>25258.290032587913</v>
      </c>
      <c r="L44" s="638">
        <v>25272.665032587913</v>
      </c>
      <c r="M44" s="638">
        <v>25287.040032587913</v>
      </c>
      <c r="N44" s="638">
        <v>25301.415032587913</v>
      </c>
      <c r="O44" s="638">
        <v>25315.790032587913</v>
      </c>
      <c r="P44" s="638">
        <v>25330.165032587913</v>
      </c>
      <c r="Q44" s="638">
        <v>25350.727532587913</v>
      </c>
      <c r="R44" s="638">
        <v>25359.169032587914</v>
      </c>
      <c r="S44" s="638">
        <v>25371.290032587913</v>
      </c>
      <c r="T44" s="638">
        <v>25391.852532587913</v>
      </c>
      <c r="U44" s="638">
        <v>25412.415032587913</v>
      </c>
      <c r="V44" s="638">
        <v>25432.977532587913</v>
      </c>
      <c r="W44" s="638">
        <v>25453.540032587913</v>
      </c>
      <c r="X44" s="638">
        <v>25465.669032587914</v>
      </c>
      <c r="Y44" s="638">
        <v>25474.102532587913</v>
      </c>
      <c r="Z44" s="638">
        <v>25494.665032587913</v>
      </c>
      <c r="AA44" s="638">
        <v>25509.040032587913</v>
      </c>
      <c r="AB44" s="638">
        <v>25523.415032587913</v>
      </c>
      <c r="AC44" s="638">
        <v>25537.790032587913</v>
      </c>
      <c r="AD44" s="638">
        <v>25552.165032587913</v>
      </c>
      <c r="AE44" s="638">
        <v>25566.540032587913</v>
      </c>
      <c r="AF44" s="638">
        <v>25580.915032587913</v>
      </c>
      <c r="AG44" s="638">
        <v>25585.669032587914</v>
      </c>
      <c r="AH44" s="638">
        <v>25595.290032587913</v>
      </c>
      <c r="AI44" s="638">
        <v>25609.665032587913</v>
      </c>
      <c r="AJ44" s="638">
        <v>25629.790782587912</v>
      </c>
      <c r="AK44" s="638">
        <v>25649.916532587915</v>
      </c>
      <c r="AL44" s="638">
        <v>25670.042282587914</v>
      </c>
      <c r="AM44" s="638">
        <v>25690.168032587913</v>
      </c>
      <c r="AN44" s="97"/>
      <c r="AO44" s="97"/>
      <c r="AP44" s="97"/>
      <c r="AQ44" s="97"/>
      <c r="AR44" s="97"/>
      <c r="AS44" s="97"/>
      <c r="AT44" s="97"/>
      <c r="AU44" s="97"/>
      <c r="AV44" s="97"/>
      <c r="AW44" s="97"/>
      <c r="AX44" s="97"/>
    </row>
    <row r="45" spans="2:50" x14ac:dyDescent="0.2">
      <c r="B45" s="424" t="s">
        <v>92</v>
      </c>
      <c r="C45" s="638" cm="1">
        <f t="array" ref="C45:AM45">TRANSPOSE('TOP OF DECK ELEVATIONS'!CD15:CD51)</f>
        <v>25140.881677888086</v>
      </c>
      <c r="D45" s="638">
        <v>25161.005677888086</v>
      </c>
      <c r="E45" s="638">
        <v>25181.129677888086</v>
      </c>
      <c r="F45" s="638">
        <v>25201.253677888086</v>
      </c>
      <c r="G45" s="638">
        <v>25221.377677888086</v>
      </c>
      <c r="H45" s="638">
        <v>25235.752677888086</v>
      </c>
      <c r="I45" s="638">
        <v>25245.381677888086</v>
      </c>
      <c r="J45" s="638">
        <v>25250.127677888086</v>
      </c>
      <c r="K45" s="638">
        <v>25264.502677888086</v>
      </c>
      <c r="L45" s="638">
        <v>25278.877677888086</v>
      </c>
      <c r="M45" s="638">
        <v>25293.252677888086</v>
      </c>
      <c r="N45" s="638">
        <v>25307.627677888086</v>
      </c>
      <c r="O45" s="638">
        <v>25322.002677888086</v>
      </c>
      <c r="P45" s="638">
        <v>25336.377677888086</v>
      </c>
      <c r="Q45" s="638">
        <v>25356.940177888086</v>
      </c>
      <c r="R45" s="638">
        <v>25365.381677888086</v>
      </c>
      <c r="S45" s="638">
        <v>25377.502677888086</v>
      </c>
      <c r="T45" s="638">
        <v>25398.065177888086</v>
      </c>
      <c r="U45" s="638">
        <v>25418.627677888086</v>
      </c>
      <c r="V45" s="638">
        <v>25439.190177888086</v>
      </c>
      <c r="W45" s="638">
        <v>25459.752677888086</v>
      </c>
      <c r="X45" s="638">
        <v>25471.881677888086</v>
      </c>
      <c r="Y45" s="638">
        <v>25480.315177888086</v>
      </c>
      <c r="Z45" s="638">
        <v>25500.877677888086</v>
      </c>
      <c r="AA45" s="638">
        <v>25515.252677888086</v>
      </c>
      <c r="AB45" s="638">
        <v>25529.627677888086</v>
      </c>
      <c r="AC45" s="638">
        <v>25544.002677888086</v>
      </c>
      <c r="AD45" s="638">
        <v>25558.377677888086</v>
      </c>
      <c r="AE45" s="638">
        <v>25572.752677888086</v>
      </c>
      <c r="AF45" s="638">
        <v>25587.127677888086</v>
      </c>
      <c r="AG45" s="638">
        <v>25591.881677888086</v>
      </c>
      <c r="AH45" s="638">
        <v>25601.502677888086</v>
      </c>
      <c r="AI45" s="638">
        <v>25615.877677888086</v>
      </c>
      <c r="AJ45" s="638">
        <v>25636.003427888085</v>
      </c>
      <c r="AK45" s="638">
        <v>25656.129177888088</v>
      </c>
      <c r="AL45" s="638">
        <v>25676.254927888087</v>
      </c>
      <c r="AM45" s="638">
        <v>25696.380677888086</v>
      </c>
      <c r="AN45" s="97"/>
      <c r="AO45" s="97"/>
      <c r="AP45" s="97"/>
      <c r="AQ45" s="97"/>
      <c r="AR45" s="97"/>
      <c r="AS45" s="97"/>
      <c r="AT45" s="97"/>
      <c r="AU45" s="97"/>
      <c r="AV45" s="97"/>
      <c r="AW45" s="97"/>
      <c r="AX45" s="97"/>
    </row>
    <row r="46" spans="2:50" x14ac:dyDescent="0.2">
      <c r="B46" s="424" t="s">
        <v>91</v>
      </c>
      <c r="C46" s="638" cm="1">
        <f t="array" ref="C46:AM46">TRANSPOSE('TOP OF DECK ELEVATIONS'!CH15:CH51)</f>
        <v>25147.094323188259</v>
      </c>
      <c r="D46" s="638">
        <v>25167.218323188259</v>
      </c>
      <c r="E46" s="638">
        <v>25187.342323188259</v>
      </c>
      <c r="F46" s="638">
        <v>25207.466323188259</v>
      </c>
      <c r="G46" s="638">
        <v>25227.590323188258</v>
      </c>
      <c r="H46" s="638">
        <v>25241.965323188258</v>
      </c>
      <c r="I46" s="638">
        <v>25251.594323188259</v>
      </c>
      <c r="J46" s="638">
        <v>25256.340323188258</v>
      </c>
      <c r="K46" s="638">
        <v>25270.715323188258</v>
      </c>
      <c r="L46" s="638">
        <v>25285.090323188258</v>
      </c>
      <c r="M46" s="638">
        <v>25299.465323188258</v>
      </c>
      <c r="N46" s="638">
        <v>25313.840323188258</v>
      </c>
      <c r="O46" s="638">
        <v>25328.215323188258</v>
      </c>
      <c r="P46" s="638">
        <v>25342.590323188258</v>
      </c>
      <c r="Q46" s="638">
        <v>25363.152823188258</v>
      </c>
      <c r="R46" s="638">
        <v>25371.594323188259</v>
      </c>
      <c r="S46" s="638">
        <v>25383.715323188258</v>
      </c>
      <c r="T46" s="638">
        <v>25404.277823188258</v>
      </c>
      <c r="U46" s="638">
        <v>25424.840323188258</v>
      </c>
      <c r="V46" s="638">
        <v>25445.402823188258</v>
      </c>
      <c r="W46" s="638">
        <v>25465.965323188258</v>
      </c>
      <c r="X46" s="638">
        <v>25478.094323188259</v>
      </c>
      <c r="Y46" s="638">
        <v>25486.527823188258</v>
      </c>
      <c r="Z46" s="638">
        <v>25507.090323188258</v>
      </c>
      <c r="AA46" s="638">
        <v>25521.465323188258</v>
      </c>
      <c r="AB46" s="638">
        <v>25535.840323188258</v>
      </c>
      <c r="AC46" s="638">
        <v>25550.215323188258</v>
      </c>
      <c r="AD46" s="638">
        <v>25564.590323188258</v>
      </c>
      <c r="AE46" s="638">
        <v>25578.965323188258</v>
      </c>
      <c r="AF46" s="638">
        <v>25593.340323188258</v>
      </c>
      <c r="AG46" s="638">
        <v>25598.094323188259</v>
      </c>
      <c r="AH46" s="638">
        <v>25607.715323188258</v>
      </c>
      <c r="AI46" s="638">
        <v>25622.090323188258</v>
      </c>
      <c r="AJ46" s="638">
        <v>25642.216073188258</v>
      </c>
      <c r="AK46" s="638">
        <v>25662.341823188261</v>
      </c>
      <c r="AL46" s="638">
        <v>25682.46757318826</v>
      </c>
      <c r="AM46" s="638">
        <v>25702.593323188259</v>
      </c>
      <c r="AN46" s="97"/>
      <c r="AO46" s="97"/>
      <c r="AP46" s="97"/>
      <c r="AQ46" s="97"/>
      <c r="AR46" s="97"/>
      <c r="AS46" s="97"/>
      <c r="AT46" s="97"/>
      <c r="AU46" s="97"/>
      <c r="AV46" s="97"/>
      <c r="AW46" s="97"/>
      <c r="AX46" s="97"/>
    </row>
    <row r="47" spans="2:50" x14ac:dyDescent="0.2">
      <c r="B47" s="424" t="s">
        <v>90</v>
      </c>
      <c r="C47" s="638" cm="1">
        <f t="array" ref="C47:AM47">TRANSPOSE('TOP OF DECK ELEVATIONS'!CL15:CL51)</f>
        <v>25153.306968488432</v>
      </c>
      <c r="D47" s="638">
        <v>25173.430968488432</v>
      </c>
      <c r="E47" s="638">
        <v>25193.554968488432</v>
      </c>
      <c r="F47" s="638">
        <v>25213.678968488432</v>
      </c>
      <c r="G47" s="638">
        <v>25233.802968488431</v>
      </c>
      <c r="H47" s="638">
        <v>25248.177968488431</v>
      </c>
      <c r="I47" s="638">
        <v>25257.806968488432</v>
      </c>
      <c r="J47" s="638">
        <v>25262.552968488431</v>
      </c>
      <c r="K47" s="638">
        <v>25276.927968488431</v>
      </c>
      <c r="L47" s="638">
        <v>25291.302968488431</v>
      </c>
      <c r="M47" s="638">
        <v>25305.677968488431</v>
      </c>
      <c r="N47" s="638">
        <v>25320.052968488431</v>
      </c>
      <c r="O47" s="638">
        <v>25334.427968488431</v>
      </c>
      <c r="P47" s="638">
        <v>25348.802968488431</v>
      </c>
      <c r="Q47" s="638">
        <v>25369.365468488431</v>
      </c>
      <c r="R47" s="638">
        <v>25377.806968488432</v>
      </c>
      <c r="S47" s="638">
        <v>25389.927968488431</v>
      </c>
      <c r="T47" s="638">
        <v>25410.490468488431</v>
      </c>
      <c r="U47" s="638">
        <v>25431.052968488431</v>
      </c>
      <c r="V47" s="638">
        <v>25451.615468488431</v>
      </c>
      <c r="W47" s="638">
        <v>25472.177968488431</v>
      </c>
      <c r="X47" s="638">
        <v>25484.306968488432</v>
      </c>
      <c r="Y47" s="638">
        <v>25492.740468488431</v>
      </c>
      <c r="Z47" s="638">
        <v>25513.302968488431</v>
      </c>
      <c r="AA47" s="638">
        <v>25527.677968488431</v>
      </c>
      <c r="AB47" s="638">
        <v>25542.052968488431</v>
      </c>
      <c r="AC47" s="638">
        <v>25556.427968488431</v>
      </c>
      <c r="AD47" s="638">
        <v>25570.802968488431</v>
      </c>
      <c r="AE47" s="638">
        <v>25585.177968488431</v>
      </c>
      <c r="AF47" s="638">
        <v>25599.552968488431</v>
      </c>
      <c r="AG47" s="638">
        <v>25604.306968488432</v>
      </c>
      <c r="AH47" s="638">
        <v>25613.927968488431</v>
      </c>
      <c r="AI47" s="638">
        <v>25628.302968488431</v>
      </c>
      <c r="AJ47" s="638">
        <v>25648.428718488431</v>
      </c>
      <c r="AK47" s="638">
        <v>25668.554468488433</v>
      </c>
      <c r="AL47" s="638">
        <v>25688.680218488433</v>
      </c>
      <c r="AM47" s="638">
        <v>25708.805968488432</v>
      </c>
      <c r="AN47" s="97"/>
      <c r="AO47" s="97"/>
      <c r="AP47" s="97"/>
      <c r="AQ47" s="97"/>
      <c r="AR47" s="97"/>
      <c r="AS47" s="97"/>
      <c r="AT47" s="97"/>
      <c r="AU47" s="97"/>
      <c r="AV47" s="97"/>
      <c r="AW47" s="97"/>
      <c r="AX47" s="97"/>
    </row>
    <row r="48" spans="2:50" x14ac:dyDescent="0.2">
      <c r="B48" s="424" t="s">
        <v>89</v>
      </c>
      <c r="C48" s="638" cm="1">
        <f t="array" ref="C48:AM48">TRANSPOSE('TOP OF DECK ELEVATIONS'!CP15:CP51)</f>
        <v>25159.519613788609</v>
      </c>
      <c r="D48" s="638">
        <v>25179.643613788608</v>
      </c>
      <c r="E48" s="638">
        <v>25199.767613788608</v>
      </c>
      <c r="F48" s="638">
        <v>25219.891613788608</v>
      </c>
      <c r="G48" s="638">
        <v>25240.015613788608</v>
      </c>
      <c r="H48" s="638">
        <v>25254.390613788608</v>
      </c>
      <c r="I48" s="638">
        <v>25264.019613788609</v>
      </c>
      <c r="J48" s="638">
        <v>25268.765613788608</v>
      </c>
      <c r="K48" s="638">
        <v>25283.140613788608</v>
      </c>
      <c r="L48" s="638">
        <v>25297.515613788608</v>
      </c>
      <c r="M48" s="638">
        <v>25311.890613788608</v>
      </c>
      <c r="N48" s="638">
        <v>25326.265613788608</v>
      </c>
      <c r="O48" s="638">
        <v>25340.640613788608</v>
      </c>
      <c r="P48" s="638">
        <v>25355.015613788608</v>
      </c>
      <c r="Q48" s="638">
        <v>25375.578113788608</v>
      </c>
      <c r="R48" s="638">
        <v>25384.019613788609</v>
      </c>
      <c r="S48" s="638">
        <v>25396.140613788608</v>
      </c>
      <c r="T48" s="638">
        <v>25416.703113788608</v>
      </c>
      <c r="U48" s="638">
        <v>25437.265613788608</v>
      </c>
      <c r="V48" s="638">
        <v>25457.828113788608</v>
      </c>
      <c r="W48" s="638">
        <v>25478.390613788608</v>
      </c>
      <c r="X48" s="638">
        <v>25490.519613788609</v>
      </c>
      <c r="Y48" s="638">
        <v>25498.953113788608</v>
      </c>
      <c r="Z48" s="638">
        <v>25519.515613788608</v>
      </c>
      <c r="AA48" s="638">
        <v>25533.890613788608</v>
      </c>
      <c r="AB48" s="638">
        <v>25548.265613788608</v>
      </c>
      <c r="AC48" s="638">
        <v>25562.640613788608</v>
      </c>
      <c r="AD48" s="638">
        <v>25577.015613788608</v>
      </c>
      <c r="AE48" s="638">
        <v>25591.390613788608</v>
      </c>
      <c r="AF48" s="638">
        <v>25605.765613788608</v>
      </c>
      <c r="AG48" s="638">
        <v>25610.519613788609</v>
      </c>
      <c r="AH48" s="638">
        <v>25620.140613788608</v>
      </c>
      <c r="AI48" s="638">
        <v>25634.515613788608</v>
      </c>
      <c r="AJ48" s="638">
        <v>25654.641363788607</v>
      </c>
      <c r="AK48" s="638">
        <v>25674.76711378861</v>
      </c>
      <c r="AL48" s="638">
        <v>25694.892863788609</v>
      </c>
      <c r="AM48" s="638">
        <v>25715.018613788608</v>
      </c>
      <c r="AN48" s="97"/>
      <c r="AO48" s="97"/>
      <c r="AP48" s="97"/>
      <c r="AQ48" s="97"/>
      <c r="AR48" s="97"/>
      <c r="AS48" s="97"/>
      <c r="AT48" s="97"/>
      <c r="AU48" s="97"/>
      <c r="AV48" s="97"/>
      <c r="AW48" s="97"/>
      <c r="AX48" s="97"/>
    </row>
    <row r="49" spans="2:50" x14ac:dyDescent="0.2">
      <c r="C49" s="48"/>
      <c r="D49" s="48"/>
      <c r="E49" s="48"/>
      <c r="F49" s="48"/>
      <c r="G49" s="48"/>
      <c r="H49" s="48"/>
      <c r="I49" s="48"/>
      <c r="J49" s="48"/>
      <c r="K49" s="48"/>
      <c r="L49" s="48"/>
      <c r="M49" s="48"/>
      <c r="N49" s="48"/>
      <c r="O49" s="48"/>
      <c r="P49" s="48"/>
      <c r="Q49" s="48"/>
      <c r="R49" s="48"/>
      <c r="S49" s="48"/>
      <c r="T49" s="48"/>
      <c r="U49" s="48"/>
      <c r="V49" s="48"/>
      <c r="W49" s="48"/>
      <c r="X49" s="48"/>
      <c r="Y49" s="48"/>
      <c r="Z49" s="48"/>
      <c r="AA49" s="48"/>
      <c r="AB49" s="48"/>
      <c r="AC49" s="48"/>
      <c r="AD49" s="48"/>
      <c r="AE49" s="48"/>
      <c r="AF49" s="48"/>
      <c r="AG49" s="48"/>
      <c r="AH49" s="48"/>
      <c r="AI49" s="48"/>
      <c r="AJ49" s="48"/>
      <c r="AK49" s="48"/>
      <c r="AL49" s="48"/>
      <c r="AM49" s="48"/>
    </row>
    <row r="50" spans="2:50" ht="18" x14ac:dyDescent="0.25">
      <c r="B50" s="539" t="s">
        <v>602</v>
      </c>
      <c r="C50" s="539"/>
      <c r="D50" s="539"/>
      <c r="E50" s="540"/>
      <c r="F50" s="540"/>
    </row>
    <row r="51" spans="2:50" x14ac:dyDescent="0.2">
      <c r="B51" s="424"/>
      <c r="C51" s="97" t="str" cm="1">
        <f t="array" ref="C51:AM51">TRANSPOSE('TOP OF DECK ELEVATIONS'!$M$15:$M$51)</f>
        <v>CL BRG. RA</v>
      </c>
      <c r="D51" s="97">
        <v>1.25</v>
      </c>
      <c r="E51" s="97">
        <v>1.5</v>
      </c>
      <c r="F51" s="97">
        <v>1.75</v>
      </c>
      <c r="G51" s="97" t="str">
        <v>CL PIER 1</v>
      </c>
      <c r="H51" s="97">
        <v>2.125</v>
      </c>
      <c r="I51" s="97" t="str">
        <v>F.S. #1</v>
      </c>
      <c r="J51" s="97">
        <v>2.25</v>
      </c>
      <c r="K51" s="97">
        <v>2.375</v>
      </c>
      <c r="L51" s="97">
        <v>2.5</v>
      </c>
      <c r="M51" s="97">
        <v>2.625</v>
      </c>
      <c r="N51" s="97">
        <v>2.75</v>
      </c>
      <c r="O51" s="97">
        <v>2.875</v>
      </c>
      <c r="P51" s="97" t="str">
        <v>CL PIER 2</v>
      </c>
      <c r="Q51" s="97">
        <v>3.25</v>
      </c>
      <c r="R51" s="97" t="str">
        <v>F.S. #2</v>
      </c>
      <c r="S51" s="97">
        <v>3.5</v>
      </c>
      <c r="T51" s="97">
        <v>3.75</v>
      </c>
      <c r="U51" s="97" t="str">
        <v>CL PIER 3</v>
      </c>
      <c r="V51" s="97">
        <v>4.25</v>
      </c>
      <c r="W51" s="97">
        <v>4.5</v>
      </c>
      <c r="X51" s="97" t="str">
        <v>F.S. #3</v>
      </c>
      <c r="Y51" s="97">
        <v>4.75</v>
      </c>
      <c r="Z51" s="97" t="str">
        <v>CL PIER 4</v>
      </c>
      <c r="AA51" s="97">
        <v>5.125</v>
      </c>
      <c r="AB51" s="97">
        <v>5.25</v>
      </c>
      <c r="AC51" s="97">
        <v>5.375</v>
      </c>
      <c r="AD51" s="97">
        <v>5.5</v>
      </c>
      <c r="AE51" s="97">
        <v>5.625</v>
      </c>
      <c r="AF51" s="97">
        <v>5.75</v>
      </c>
      <c r="AG51" s="97" t="str">
        <v>F.S. #4</v>
      </c>
      <c r="AH51" s="97">
        <v>5.875</v>
      </c>
      <c r="AI51" s="97" t="str">
        <v>CL PIER 5</v>
      </c>
      <c r="AJ51" s="97">
        <v>6.25</v>
      </c>
      <c r="AK51" s="97">
        <v>6.5</v>
      </c>
      <c r="AL51" s="97">
        <v>6.75</v>
      </c>
      <c r="AM51" s="97" t="str">
        <v>CL BRG. FA</v>
      </c>
      <c r="AN51" s="97"/>
      <c r="AO51" s="97"/>
      <c r="AP51" s="97"/>
      <c r="AQ51" s="97"/>
      <c r="AR51" s="97"/>
      <c r="AS51" s="97"/>
      <c r="AT51" s="97"/>
      <c r="AU51" s="97"/>
      <c r="AV51" s="97"/>
      <c r="AW51" s="97"/>
      <c r="AX51" s="97"/>
    </row>
    <row r="52" spans="2:50" x14ac:dyDescent="0.2">
      <c r="B52" s="424" t="s">
        <v>533</v>
      </c>
      <c r="C52" s="638" t="e">
        <f>_xlfn.XLOOKUP(C35,2:2,2:2,,-1)</f>
        <v>#N/A</v>
      </c>
      <c r="D52" s="638">
        <f t="shared" ref="D52:AM52" si="0">_xlfn.XLOOKUP(D35,2:2,2:2,,-1)</f>
        <v>25094.125</v>
      </c>
      <c r="E52" s="638">
        <f t="shared" si="0"/>
        <v>25108.282999999999</v>
      </c>
      <c r="F52" s="638">
        <f t="shared" si="0"/>
        <v>25135.769</v>
      </c>
      <c r="G52" s="638">
        <f t="shared" si="0"/>
        <v>25160.447</v>
      </c>
      <c r="H52" s="638">
        <f t="shared" si="0"/>
        <v>25161.256000000001</v>
      </c>
      <c r="I52" s="638">
        <f t="shared" si="0"/>
        <v>25180.718000000001</v>
      </c>
      <c r="J52" s="638">
        <f t="shared" si="0"/>
        <v>25180.718000000001</v>
      </c>
      <c r="K52" s="638">
        <f t="shared" si="0"/>
        <v>25195.559000000001</v>
      </c>
      <c r="L52" s="638">
        <f t="shared" si="0"/>
        <v>25210.695</v>
      </c>
      <c r="M52" s="638">
        <f t="shared" si="0"/>
        <v>25226.168000000001</v>
      </c>
      <c r="N52" s="638">
        <f t="shared" si="0"/>
        <v>25241.171999999999</v>
      </c>
      <c r="O52" s="638">
        <f t="shared" si="0"/>
        <v>25256.814999999999</v>
      </c>
      <c r="P52" s="638">
        <f t="shared" si="0"/>
        <v>25275.383999999998</v>
      </c>
      <c r="Q52" s="638">
        <f t="shared" si="0"/>
        <v>25286.223999999998</v>
      </c>
      <c r="R52" s="638">
        <f t="shared" si="0"/>
        <v>25301.411</v>
      </c>
      <c r="S52" s="638">
        <f t="shared" si="0"/>
        <v>25315.575000000001</v>
      </c>
      <c r="T52" s="638">
        <f t="shared" si="0"/>
        <v>25331.059000000001</v>
      </c>
      <c r="U52" s="638">
        <f t="shared" si="0"/>
        <v>25357.64</v>
      </c>
      <c r="V52" s="638">
        <f t="shared" si="0"/>
        <v>25376.953000000001</v>
      </c>
      <c r="W52" s="638">
        <f t="shared" si="0"/>
        <v>25392.187000000002</v>
      </c>
      <c r="X52" s="638">
        <f t="shared" si="0"/>
        <v>25407.085999999999</v>
      </c>
      <c r="Y52" s="638">
        <f t="shared" si="0"/>
        <v>25407.085999999999</v>
      </c>
      <c r="Z52" s="638">
        <f t="shared" si="0"/>
        <v>25439.873</v>
      </c>
      <c r="AA52" s="638">
        <f t="shared" si="0"/>
        <v>25452.674999999999</v>
      </c>
      <c r="AB52" s="638">
        <f t="shared" si="0"/>
        <v>25467.86</v>
      </c>
      <c r="AC52" s="638">
        <f t="shared" si="0"/>
        <v>25482.946</v>
      </c>
      <c r="AD52" s="638">
        <f t="shared" si="0"/>
        <v>25482.946</v>
      </c>
      <c r="AE52" s="638">
        <f t="shared" si="0"/>
        <v>25497.946</v>
      </c>
      <c r="AF52" s="638">
        <f t="shared" si="0"/>
        <v>25512.707999999999</v>
      </c>
      <c r="AG52" s="638">
        <f t="shared" si="0"/>
        <v>25527.685000000001</v>
      </c>
      <c r="AH52" s="638">
        <f t="shared" si="0"/>
        <v>25527.685000000001</v>
      </c>
      <c r="AI52" s="638">
        <f t="shared" si="0"/>
        <v>25554.666000000001</v>
      </c>
      <c r="AJ52" s="638">
        <f t="shared" si="0"/>
        <v>25572.252</v>
      </c>
      <c r="AK52" s="638">
        <f t="shared" si="0"/>
        <v>25587.807000000001</v>
      </c>
      <c r="AL52" s="638">
        <f t="shared" si="0"/>
        <v>25602.723999999998</v>
      </c>
      <c r="AM52" s="638">
        <f t="shared" si="0"/>
        <v>25635.366000000002</v>
      </c>
      <c r="AN52" s="97"/>
      <c r="AO52" s="97"/>
      <c r="AP52" s="97"/>
      <c r="AQ52" s="97"/>
      <c r="AR52" s="97"/>
      <c r="AS52" s="97"/>
      <c r="AT52" s="97"/>
      <c r="AU52" s="97"/>
      <c r="AV52" s="97"/>
      <c r="AW52" s="97"/>
      <c r="AX52" s="97"/>
    </row>
    <row r="53" spans="2:50" x14ac:dyDescent="0.2">
      <c r="B53" s="424" t="s">
        <v>534</v>
      </c>
      <c r="C53" s="638" t="e">
        <f t="shared" ref="C53:AM53" si="1">_xlfn.XLOOKUP(C36,3:3,3:3,,-1)</f>
        <v>#N/A</v>
      </c>
      <c r="D53" s="638">
        <f t="shared" si="1"/>
        <v>25093.686000000002</v>
      </c>
      <c r="E53" s="638">
        <f t="shared" si="1"/>
        <v>25121.271000000001</v>
      </c>
      <c r="F53" s="638">
        <f t="shared" si="1"/>
        <v>25135.182000000001</v>
      </c>
      <c r="G53" s="638">
        <f t="shared" si="1"/>
        <v>25166.626</v>
      </c>
      <c r="H53" s="638">
        <f t="shared" si="1"/>
        <v>25180.788</v>
      </c>
      <c r="I53" s="638">
        <f t="shared" si="1"/>
        <v>25180.788</v>
      </c>
      <c r="J53" s="638">
        <f t="shared" si="1"/>
        <v>25195.584999999999</v>
      </c>
      <c r="K53" s="638">
        <f t="shared" si="1"/>
        <v>25195.584999999999</v>
      </c>
      <c r="L53" s="638">
        <f t="shared" si="1"/>
        <v>25210.560000000001</v>
      </c>
      <c r="M53" s="638">
        <f t="shared" si="1"/>
        <v>25225.475999999999</v>
      </c>
      <c r="N53" s="638">
        <f t="shared" si="1"/>
        <v>25240.267</v>
      </c>
      <c r="O53" s="638">
        <f t="shared" si="1"/>
        <v>25255.261999999999</v>
      </c>
      <c r="P53" s="638">
        <f t="shared" si="1"/>
        <v>25281.64</v>
      </c>
      <c r="Q53" s="638">
        <f t="shared" si="1"/>
        <v>25301.213</v>
      </c>
      <c r="R53" s="638">
        <f t="shared" si="1"/>
        <v>25301.213</v>
      </c>
      <c r="S53" s="638">
        <f t="shared" si="1"/>
        <v>25315.662</v>
      </c>
      <c r="T53" s="638">
        <f t="shared" si="1"/>
        <v>25330.754000000001</v>
      </c>
      <c r="U53" s="638">
        <f t="shared" si="1"/>
        <v>25363.847000000002</v>
      </c>
      <c r="V53" s="638">
        <f t="shared" si="1"/>
        <v>25376.806</v>
      </c>
      <c r="W53" s="638">
        <f t="shared" si="1"/>
        <v>25391.928</v>
      </c>
      <c r="X53" s="638">
        <f t="shared" si="1"/>
        <v>25406.767</v>
      </c>
      <c r="Y53" s="638">
        <f t="shared" si="1"/>
        <v>25421.716</v>
      </c>
      <c r="Z53" s="638">
        <f t="shared" si="1"/>
        <v>25446.076000000001</v>
      </c>
      <c r="AA53" s="638">
        <f t="shared" si="1"/>
        <v>25452.757000000001</v>
      </c>
      <c r="AB53" s="638">
        <f t="shared" si="1"/>
        <v>25467.918000000001</v>
      </c>
      <c r="AC53" s="638">
        <f t="shared" si="1"/>
        <v>25482.474999999999</v>
      </c>
      <c r="AD53" s="638">
        <f t="shared" si="1"/>
        <v>25497.58</v>
      </c>
      <c r="AE53" s="638">
        <f t="shared" si="1"/>
        <v>25512.52</v>
      </c>
      <c r="AF53" s="638">
        <f t="shared" si="1"/>
        <v>25527.564999999999</v>
      </c>
      <c r="AG53" s="638">
        <f t="shared" si="1"/>
        <v>25527.564999999999</v>
      </c>
      <c r="AH53" s="638">
        <f t="shared" si="1"/>
        <v>25542.460999999999</v>
      </c>
      <c r="AI53" s="638">
        <f t="shared" si="1"/>
        <v>25560.865000000002</v>
      </c>
      <c r="AJ53" s="638">
        <f t="shared" si="1"/>
        <v>25574.149000000001</v>
      </c>
      <c r="AK53" s="638">
        <f t="shared" si="1"/>
        <v>25588.55</v>
      </c>
      <c r="AL53" s="638">
        <f t="shared" si="1"/>
        <v>25617.758999999998</v>
      </c>
      <c r="AM53" s="638">
        <f t="shared" si="1"/>
        <v>25641.564999999999</v>
      </c>
      <c r="AN53" s="97"/>
      <c r="AO53" s="97"/>
      <c r="AP53" s="97"/>
      <c r="AQ53" s="97"/>
      <c r="AR53" s="97"/>
      <c r="AS53" s="97"/>
      <c r="AT53" s="97"/>
      <c r="AU53" s="97"/>
      <c r="AV53" s="97"/>
      <c r="AW53" s="97"/>
      <c r="AX53" s="97"/>
    </row>
    <row r="54" spans="2:50" x14ac:dyDescent="0.2">
      <c r="B54" s="424" t="s">
        <v>535</v>
      </c>
      <c r="C54" s="638" t="e">
        <f t="shared" ref="C54:AM54" si="2">_xlfn.XLOOKUP(C37,4:4,4:4,,-1)</f>
        <v>#N/A</v>
      </c>
      <c r="D54" s="638">
        <f t="shared" si="2"/>
        <v>25107.534</v>
      </c>
      <c r="E54" s="638">
        <f t="shared" si="2"/>
        <v>25120.944</v>
      </c>
      <c r="F54" s="638">
        <f t="shared" si="2"/>
        <v>25150.412</v>
      </c>
      <c r="G54" s="638">
        <f t="shared" si="2"/>
        <v>25172.846000000001</v>
      </c>
      <c r="H54" s="638">
        <f t="shared" si="2"/>
        <v>25180.833999999999</v>
      </c>
      <c r="I54" s="638">
        <f t="shared" si="2"/>
        <v>25195.564999999999</v>
      </c>
      <c r="J54" s="638">
        <f t="shared" si="2"/>
        <v>25195.564999999999</v>
      </c>
      <c r="K54" s="638">
        <f t="shared" si="2"/>
        <v>25210.519</v>
      </c>
      <c r="L54" s="638">
        <f t="shared" si="2"/>
        <v>25225.478999999999</v>
      </c>
      <c r="M54" s="638">
        <f t="shared" si="2"/>
        <v>25240.379000000001</v>
      </c>
      <c r="N54" s="638">
        <f t="shared" si="2"/>
        <v>25255.599999999999</v>
      </c>
      <c r="O54" s="638">
        <f t="shared" si="2"/>
        <v>25270.396000000001</v>
      </c>
      <c r="P54" s="638">
        <f t="shared" si="2"/>
        <v>25287.826000000001</v>
      </c>
      <c r="Q54" s="638">
        <f t="shared" si="2"/>
        <v>25301.419000000002</v>
      </c>
      <c r="R54" s="638">
        <f t="shared" si="2"/>
        <v>25315.614000000001</v>
      </c>
      <c r="S54" s="638">
        <f t="shared" si="2"/>
        <v>25315.614000000001</v>
      </c>
      <c r="T54" s="638">
        <f t="shared" si="2"/>
        <v>25346.236000000001</v>
      </c>
      <c r="U54" s="638">
        <f t="shared" si="2"/>
        <v>25370.056</v>
      </c>
      <c r="V54" s="638">
        <f t="shared" si="2"/>
        <v>25376.607</v>
      </c>
      <c r="W54" s="638">
        <f t="shared" si="2"/>
        <v>25406.698</v>
      </c>
      <c r="X54" s="638">
        <f t="shared" si="2"/>
        <v>25421.737000000001</v>
      </c>
      <c r="Y54" s="638">
        <f t="shared" si="2"/>
        <v>25421.737000000001</v>
      </c>
      <c r="Z54" s="638">
        <f t="shared" si="2"/>
        <v>25452.234</v>
      </c>
      <c r="AA54" s="638">
        <f t="shared" si="2"/>
        <v>25453.19</v>
      </c>
      <c r="AB54" s="638">
        <f t="shared" si="2"/>
        <v>25467.72</v>
      </c>
      <c r="AC54" s="638">
        <f t="shared" si="2"/>
        <v>25482.41</v>
      </c>
      <c r="AD54" s="638">
        <f t="shared" si="2"/>
        <v>25497.293000000001</v>
      </c>
      <c r="AE54" s="638">
        <f t="shared" si="2"/>
        <v>25512.440999999999</v>
      </c>
      <c r="AF54" s="638">
        <f t="shared" si="2"/>
        <v>25527.534</v>
      </c>
      <c r="AG54" s="638">
        <f t="shared" si="2"/>
        <v>25542.181</v>
      </c>
      <c r="AH54" s="638">
        <f t="shared" si="2"/>
        <v>25542.181</v>
      </c>
      <c r="AI54" s="638">
        <f t="shared" si="2"/>
        <v>25566.956999999999</v>
      </c>
      <c r="AJ54" s="638">
        <f t="shared" si="2"/>
        <v>25587.508000000002</v>
      </c>
      <c r="AK54" s="638">
        <f t="shared" si="2"/>
        <v>25602.721000000001</v>
      </c>
      <c r="AL54" s="638">
        <f t="shared" si="2"/>
        <v>25617.960999999999</v>
      </c>
      <c r="AM54" s="638">
        <f t="shared" si="2"/>
        <v>25647.742999999999</v>
      </c>
      <c r="AN54" s="97"/>
      <c r="AO54" s="97"/>
      <c r="AP54" s="97"/>
      <c r="AQ54" s="97"/>
      <c r="AR54" s="97"/>
      <c r="AS54" s="97"/>
      <c r="AT54" s="97"/>
      <c r="AU54" s="97"/>
      <c r="AV54" s="97"/>
      <c r="AW54" s="97"/>
      <c r="AX54" s="97"/>
    </row>
    <row r="55" spans="2:50" x14ac:dyDescent="0.2">
      <c r="B55" s="424" t="s">
        <v>536</v>
      </c>
      <c r="C55" s="638" t="e">
        <f t="shared" ref="C55:AM55" si="3">_xlfn.XLOOKUP(C38,5:5,5:5,,-1)</f>
        <v>#N/A</v>
      </c>
      <c r="D55" s="638">
        <f t="shared" si="3"/>
        <v>25107.748</v>
      </c>
      <c r="E55" s="638">
        <f t="shared" si="3"/>
        <v>25135.025000000001</v>
      </c>
      <c r="F55" s="638">
        <f t="shared" si="3"/>
        <v>25150.207999999999</v>
      </c>
      <c r="G55" s="638">
        <f t="shared" si="3"/>
        <v>25179.057000000001</v>
      </c>
      <c r="H55" s="638">
        <f t="shared" si="3"/>
        <v>25179.992999999999</v>
      </c>
      <c r="I55" s="638">
        <f t="shared" si="3"/>
        <v>25195.534</v>
      </c>
      <c r="J55" s="638">
        <f t="shared" si="3"/>
        <v>25195.534</v>
      </c>
      <c r="K55" s="638">
        <f t="shared" si="3"/>
        <v>25210.514999999999</v>
      </c>
      <c r="L55" s="638">
        <f t="shared" si="3"/>
        <v>25225.548999999999</v>
      </c>
      <c r="M55" s="638">
        <f t="shared" si="3"/>
        <v>25240.308000000001</v>
      </c>
      <c r="N55" s="638">
        <f t="shared" si="3"/>
        <v>25255.312999999998</v>
      </c>
      <c r="O55" s="638">
        <f t="shared" si="3"/>
        <v>25270.258000000002</v>
      </c>
      <c r="P55" s="638">
        <f t="shared" si="3"/>
        <v>25294.059000000001</v>
      </c>
      <c r="Q55" s="638">
        <f t="shared" si="3"/>
        <v>25301.721000000001</v>
      </c>
      <c r="R55" s="638">
        <f t="shared" si="3"/>
        <v>25315.78</v>
      </c>
      <c r="S55" s="638">
        <f t="shared" si="3"/>
        <v>25331.326000000001</v>
      </c>
      <c r="T55" s="638">
        <f t="shared" si="3"/>
        <v>25346.296999999999</v>
      </c>
      <c r="U55" s="638">
        <f t="shared" si="3"/>
        <v>25376.208999999999</v>
      </c>
      <c r="V55" s="638">
        <f t="shared" si="3"/>
        <v>25391.843000000001</v>
      </c>
      <c r="W55" s="638">
        <f t="shared" si="3"/>
        <v>25406.834999999999</v>
      </c>
      <c r="X55" s="638">
        <f t="shared" si="3"/>
        <v>25421.723999999998</v>
      </c>
      <c r="Y55" s="638">
        <f t="shared" si="3"/>
        <v>25436.782999999999</v>
      </c>
      <c r="Z55" s="638">
        <f t="shared" si="3"/>
        <v>25458.454000000002</v>
      </c>
      <c r="AA55" s="638">
        <f t="shared" si="3"/>
        <v>25467.824000000001</v>
      </c>
      <c r="AB55" s="638">
        <f t="shared" si="3"/>
        <v>25482.498</v>
      </c>
      <c r="AC55" s="638">
        <f t="shared" si="3"/>
        <v>25497.563999999998</v>
      </c>
      <c r="AD55" s="638">
        <f t="shared" si="3"/>
        <v>25512.472000000002</v>
      </c>
      <c r="AE55" s="638">
        <f t="shared" si="3"/>
        <v>25527.4</v>
      </c>
      <c r="AF55" s="638">
        <f t="shared" si="3"/>
        <v>25542.456999999999</v>
      </c>
      <c r="AG55" s="638">
        <f t="shared" si="3"/>
        <v>25542.456999999999</v>
      </c>
      <c r="AH55" s="638">
        <f t="shared" si="3"/>
        <v>25557.366999999998</v>
      </c>
      <c r="AI55" s="638">
        <f t="shared" si="3"/>
        <v>25573.281999999999</v>
      </c>
      <c r="AJ55" s="638">
        <f t="shared" si="3"/>
        <v>25588.197</v>
      </c>
      <c r="AK55" s="638">
        <f t="shared" si="3"/>
        <v>25602.448</v>
      </c>
      <c r="AL55" s="638">
        <f t="shared" si="3"/>
        <v>25631.455999999998</v>
      </c>
      <c r="AM55" s="638">
        <f t="shared" si="3"/>
        <v>25653.883000000002</v>
      </c>
      <c r="AN55" s="97"/>
      <c r="AO55" s="97"/>
      <c r="AP55" s="97"/>
      <c r="AQ55" s="97"/>
      <c r="AR55" s="97"/>
      <c r="AS55" s="97"/>
      <c r="AT55" s="97"/>
      <c r="AU55" s="97"/>
      <c r="AV55" s="97"/>
      <c r="AW55" s="97"/>
      <c r="AX55" s="97"/>
    </row>
    <row r="56" spans="2:50" x14ac:dyDescent="0.2">
      <c r="B56" s="424" t="s">
        <v>594</v>
      </c>
      <c r="C56" s="638" t="e">
        <f t="shared" ref="C56:AM56" si="4">_xlfn.XLOOKUP(C39,6:6,6:6,,-1)</f>
        <v>#N/A</v>
      </c>
      <c r="D56" s="638">
        <f t="shared" si="4"/>
        <v>25121.057000000001</v>
      </c>
      <c r="E56" s="638">
        <f t="shared" si="4"/>
        <v>25135.188999999998</v>
      </c>
      <c r="F56" s="638">
        <f t="shared" si="4"/>
        <v>25165.394</v>
      </c>
      <c r="G56" s="638">
        <f t="shared" si="4"/>
        <v>25185.273000000001</v>
      </c>
      <c r="H56" s="638">
        <f t="shared" si="4"/>
        <v>25195.663</v>
      </c>
      <c r="I56" s="638">
        <f t="shared" si="4"/>
        <v>25195.663</v>
      </c>
      <c r="J56" s="638">
        <f t="shared" si="4"/>
        <v>25211.337</v>
      </c>
      <c r="K56" s="638">
        <f t="shared" si="4"/>
        <v>25225.59</v>
      </c>
      <c r="L56" s="638">
        <f t="shared" si="4"/>
        <v>25240.652999999998</v>
      </c>
      <c r="M56" s="638">
        <f t="shared" si="4"/>
        <v>25255.076000000001</v>
      </c>
      <c r="N56" s="638">
        <f t="shared" si="4"/>
        <v>25270.489000000001</v>
      </c>
      <c r="O56" s="638">
        <f t="shared" si="4"/>
        <v>25286.13</v>
      </c>
      <c r="P56" s="638">
        <f t="shared" si="4"/>
        <v>25300.223000000002</v>
      </c>
      <c r="Q56" s="638">
        <f t="shared" si="4"/>
        <v>25316.596000000001</v>
      </c>
      <c r="R56" s="638">
        <f t="shared" si="4"/>
        <v>25316.596000000001</v>
      </c>
      <c r="S56" s="638">
        <f t="shared" si="4"/>
        <v>25331.22</v>
      </c>
      <c r="T56" s="638">
        <f t="shared" si="4"/>
        <v>25361.909</v>
      </c>
      <c r="U56" s="638">
        <f t="shared" si="4"/>
        <v>25382.431</v>
      </c>
      <c r="V56" s="638">
        <f t="shared" si="4"/>
        <v>25391.828000000001</v>
      </c>
      <c r="W56" s="638">
        <f t="shared" si="4"/>
        <v>25421.800999999999</v>
      </c>
      <c r="X56" s="638">
        <f t="shared" si="4"/>
        <v>25421.800999999999</v>
      </c>
      <c r="Y56" s="638">
        <f t="shared" si="4"/>
        <v>25437.217000000001</v>
      </c>
      <c r="Z56" s="638">
        <f t="shared" si="4"/>
        <v>25464.592000000001</v>
      </c>
      <c r="AA56" s="638">
        <f t="shared" si="4"/>
        <v>25465.562000000002</v>
      </c>
      <c r="AB56" s="638">
        <f t="shared" si="4"/>
        <v>25482.444</v>
      </c>
      <c r="AC56" s="638">
        <f t="shared" si="4"/>
        <v>25497.281999999999</v>
      </c>
      <c r="AD56" s="638">
        <f t="shared" si="4"/>
        <v>25512.311000000002</v>
      </c>
      <c r="AE56" s="638">
        <f t="shared" si="4"/>
        <v>25527.485000000001</v>
      </c>
      <c r="AF56" s="638">
        <f t="shared" si="4"/>
        <v>25542.508000000002</v>
      </c>
      <c r="AG56" s="638">
        <f t="shared" si="4"/>
        <v>25542.508000000002</v>
      </c>
      <c r="AH56" s="638">
        <f t="shared" si="4"/>
        <v>25557.807000000001</v>
      </c>
      <c r="AI56" s="638">
        <f t="shared" si="4"/>
        <v>25579.476999999999</v>
      </c>
      <c r="AJ56" s="638">
        <f t="shared" si="4"/>
        <v>25587.589</v>
      </c>
      <c r="AK56" s="638">
        <f t="shared" si="4"/>
        <v>25617.876</v>
      </c>
      <c r="AL56" s="638">
        <f t="shared" si="4"/>
        <v>25631.541000000001</v>
      </c>
      <c r="AM56" s="638">
        <f t="shared" si="4"/>
        <v>25660.031999999999</v>
      </c>
      <c r="AN56" s="97"/>
      <c r="AO56" s="97"/>
      <c r="AP56" s="97"/>
      <c r="AQ56" s="97"/>
      <c r="AR56" s="97"/>
      <c r="AS56" s="97"/>
      <c r="AT56" s="97"/>
      <c r="AU56" s="97"/>
      <c r="AV56" s="97"/>
      <c r="AW56" s="97"/>
      <c r="AX56" s="97"/>
    </row>
    <row r="57" spans="2:50" x14ac:dyDescent="0.2">
      <c r="B57" s="424" t="s">
        <v>537</v>
      </c>
      <c r="C57" s="638" t="e">
        <f t="shared" ref="C57:AM57" si="5">_xlfn.XLOOKUP(C40,7:7,7:7,,-1)</f>
        <v>#N/A</v>
      </c>
      <c r="D57" s="638">
        <f t="shared" si="5"/>
        <v>25121.651000000002</v>
      </c>
      <c r="E57" s="638">
        <f t="shared" si="5"/>
        <v>25150.874</v>
      </c>
      <c r="F57" s="638">
        <f t="shared" si="5"/>
        <v>25166.012999999999</v>
      </c>
      <c r="G57" s="638">
        <f t="shared" si="5"/>
        <v>25191.448</v>
      </c>
      <c r="H57" s="638">
        <f t="shared" si="5"/>
        <v>25195.635999999999</v>
      </c>
      <c r="I57" s="638">
        <f t="shared" si="5"/>
        <v>25210.628000000001</v>
      </c>
      <c r="J57" s="638">
        <f t="shared" si="5"/>
        <v>25210.628000000001</v>
      </c>
      <c r="K57" s="638">
        <f t="shared" si="5"/>
        <v>25225.677</v>
      </c>
      <c r="L57" s="638">
        <f t="shared" si="5"/>
        <v>25240.635999999999</v>
      </c>
      <c r="M57" s="638">
        <f t="shared" si="5"/>
        <v>25255.364000000001</v>
      </c>
      <c r="N57" s="638">
        <f t="shared" si="5"/>
        <v>25270.04</v>
      </c>
      <c r="O57" s="638">
        <f t="shared" si="5"/>
        <v>25284.496999999999</v>
      </c>
      <c r="P57" s="638">
        <f t="shared" si="5"/>
        <v>25306.472000000002</v>
      </c>
      <c r="Q57" s="638">
        <f t="shared" si="5"/>
        <v>25317.437999999998</v>
      </c>
      <c r="R57" s="638">
        <f t="shared" si="5"/>
        <v>25332.197</v>
      </c>
      <c r="S57" s="638">
        <f t="shared" si="5"/>
        <v>25346.596000000001</v>
      </c>
      <c r="T57" s="638">
        <f t="shared" si="5"/>
        <v>25362.102999999999</v>
      </c>
      <c r="U57" s="638">
        <f t="shared" si="5"/>
        <v>25388.53</v>
      </c>
      <c r="V57" s="638">
        <f t="shared" si="5"/>
        <v>25406.794000000002</v>
      </c>
      <c r="W57" s="638">
        <f t="shared" si="5"/>
        <v>25421.768</v>
      </c>
      <c r="X57" s="638">
        <f t="shared" si="5"/>
        <v>25436.892</v>
      </c>
      <c r="Y57" s="638">
        <f t="shared" si="5"/>
        <v>25436.892</v>
      </c>
      <c r="Z57" s="638">
        <f t="shared" si="5"/>
        <v>25470.899000000001</v>
      </c>
      <c r="AA57" s="638">
        <f t="shared" si="5"/>
        <v>25482.494999999999</v>
      </c>
      <c r="AB57" s="638">
        <f t="shared" si="5"/>
        <v>25497.673999999999</v>
      </c>
      <c r="AC57" s="638">
        <f t="shared" si="5"/>
        <v>25512.43</v>
      </c>
      <c r="AD57" s="638">
        <f t="shared" si="5"/>
        <v>25527.545999999998</v>
      </c>
      <c r="AE57" s="638">
        <f t="shared" si="5"/>
        <v>25542.471000000001</v>
      </c>
      <c r="AF57" s="638">
        <f t="shared" si="5"/>
        <v>25557.432000000001</v>
      </c>
      <c r="AG57" s="638">
        <f t="shared" si="5"/>
        <v>25557.432000000001</v>
      </c>
      <c r="AH57" s="638">
        <f t="shared" si="5"/>
        <v>25557.432000000001</v>
      </c>
      <c r="AI57" s="638">
        <f t="shared" si="5"/>
        <v>25585.648000000001</v>
      </c>
      <c r="AJ57" s="638">
        <f t="shared" si="5"/>
        <v>25603.958999999999</v>
      </c>
      <c r="AK57" s="638">
        <f t="shared" si="5"/>
        <v>25618</v>
      </c>
      <c r="AL57" s="638">
        <f t="shared" si="5"/>
        <v>25645.125</v>
      </c>
      <c r="AM57" s="638">
        <f t="shared" si="5"/>
        <v>25666.341</v>
      </c>
      <c r="AN57" s="97"/>
      <c r="AO57" s="97"/>
      <c r="AP57" s="97"/>
      <c r="AQ57" s="97"/>
      <c r="AR57" s="97"/>
      <c r="AS57" s="97"/>
      <c r="AT57" s="97"/>
      <c r="AU57" s="97"/>
      <c r="AV57" s="97"/>
      <c r="AW57" s="97"/>
      <c r="AX57" s="97"/>
    </row>
    <row r="58" spans="2:50" x14ac:dyDescent="0.2">
      <c r="B58" s="424" t="s">
        <v>538</v>
      </c>
      <c r="C58" s="638" t="e">
        <f t="shared" ref="C58:AM58" si="6">_xlfn.XLOOKUP(C41,8:8,8:8,,-1)</f>
        <v>#N/A</v>
      </c>
      <c r="D58" s="638">
        <f t="shared" si="6"/>
        <v>25135.418000000001</v>
      </c>
      <c r="E58" s="638">
        <f t="shared" si="6"/>
        <v>25150.576000000001</v>
      </c>
      <c r="F58" s="638">
        <f t="shared" si="6"/>
        <v>25165.82</v>
      </c>
      <c r="G58" s="638">
        <f t="shared" si="6"/>
        <v>25197.541000000001</v>
      </c>
      <c r="H58" s="638">
        <f t="shared" si="6"/>
        <v>25210.671999999999</v>
      </c>
      <c r="I58" s="638">
        <f t="shared" si="6"/>
        <v>25210.671999999999</v>
      </c>
      <c r="J58" s="638">
        <f t="shared" si="6"/>
        <v>25225.523000000001</v>
      </c>
      <c r="K58" s="638">
        <f t="shared" si="6"/>
        <v>25240.473000000002</v>
      </c>
      <c r="L58" s="638">
        <f t="shared" si="6"/>
        <v>25255.366999999998</v>
      </c>
      <c r="M58" s="638">
        <f t="shared" si="6"/>
        <v>25255.366999999998</v>
      </c>
      <c r="N58" s="638">
        <f t="shared" si="6"/>
        <v>25270.563999999998</v>
      </c>
      <c r="O58" s="638">
        <f t="shared" si="6"/>
        <v>25284.645</v>
      </c>
      <c r="P58" s="638">
        <f t="shared" si="6"/>
        <v>25312.705999999998</v>
      </c>
      <c r="Q58" s="638">
        <f t="shared" si="6"/>
        <v>25332.370999999999</v>
      </c>
      <c r="R58" s="638">
        <f t="shared" si="6"/>
        <v>25332.370999999999</v>
      </c>
      <c r="S58" s="638">
        <f t="shared" si="6"/>
        <v>25346.964</v>
      </c>
      <c r="T58" s="638">
        <f t="shared" si="6"/>
        <v>25361.966</v>
      </c>
      <c r="U58" s="638">
        <f t="shared" si="6"/>
        <v>25394.949000000001</v>
      </c>
      <c r="V58" s="638">
        <f t="shared" si="6"/>
        <v>25406.510999999999</v>
      </c>
      <c r="W58" s="638">
        <f t="shared" si="6"/>
        <v>25421.72</v>
      </c>
      <c r="X58" s="638">
        <f t="shared" si="6"/>
        <v>25436.887999999999</v>
      </c>
      <c r="Y58" s="638">
        <f t="shared" si="6"/>
        <v>25452.107</v>
      </c>
      <c r="Z58" s="638">
        <f t="shared" si="6"/>
        <v>25477.042000000001</v>
      </c>
      <c r="AA58" s="638">
        <f t="shared" si="6"/>
        <v>25481.945</v>
      </c>
      <c r="AB58" s="638">
        <f t="shared" si="6"/>
        <v>25481.945</v>
      </c>
      <c r="AC58" s="638">
        <f t="shared" si="6"/>
        <v>25512.171999999999</v>
      </c>
      <c r="AD58" s="638">
        <f t="shared" si="6"/>
        <v>25526.782999999999</v>
      </c>
      <c r="AE58" s="638">
        <f t="shared" si="6"/>
        <v>25542.454000000002</v>
      </c>
      <c r="AF58" s="638">
        <f t="shared" si="6"/>
        <v>25557.606</v>
      </c>
      <c r="AG58" s="638">
        <f t="shared" si="6"/>
        <v>25557.606</v>
      </c>
      <c r="AH58" s="638">
        <f t="shared" si="6"/>
        <v>25572.915000000001</v>
      </c>
      <c r="AI58" s="638">
        <f t="shared" si="6"/>
        <v>25592.101999999999</v>
      </c>
      <c r="AJ58" s="638">
        <f t="shared" si="6"/>
        <v>25603.108</v>
      </c>
      <c r="AK58" s="638">
        <f t="shared" si="6"/>
        <v>25631.825000000001</v>
      </c>
      <c r="AL58" s="638">
        <f t="shared" si="6"/>
        <v>25645.653999999999</v>
      </c>
      <c r="AM58" s="638">
        <f t="shared" si="6"/>
        <v>25672.552</v>
      </c>
      <c r="AN58" s="97"/>
      <c r="AO58" s="97"/>
      <c r="AP58" s="97"/>
      <c r="AQ58" s="97"/>
      <c r="AR58" s="97"/>
      <c r="AS58" s="97"/>
      <c r="AT58" s="97"/>
      <c r="AU58" s="97"/>
      <c r="AV58" s="97"/>
      <c r="AW58" s="97"/>
      <c r="AX58" s="97"/>
    </row>
    <row r="59" spans="2:50" x14ac:dyDescent="0.2">
      <c r="B59" s="424" t="s">
        <v>541</v>
      </c>
      <c r="C59" s="638" t="e">
        <f t="shared" ref="C59:AM59" si="7">_xlfn.XLOOKUP(C42,9:9,9:9,,-1)</f>
        <v>#N/A</v>
      </c>
      <c r="D59" s="638">
        <f t="shared" si="7"/>
        <v>25133.960999999999</v>
      </c>
      <c r="E59" s="638">
        <f t="shared" si="7"/>
        <v>25149.797999999999</v>
      </c>
      <c r="F59" s="638">
        <f t="shared" si="7"/>
        <v>25177.587</v>
      </c>
      <c r="G59" s="638">
        <f t="shared" si="7"/>
        <v>25202.04</v>
      </c>
      <c r="H59" s="638">
        <f t="shared" si="7"/>
        <v>25207.246999999999</v>
      </c>
      <c r="I59" s="638">
        <f t="shared" si="7"/>
        <v>25222.132000000001</v>
      </c>
      <c r="J59" s="638">
        <f t="shared" si="7"/>
        <v>25222.132000000001</v>
      </c>
      <c r="K59" s="638">
        <f t="shared" si="7"/>
        <v>25236.903999999999</v>
      </c>
      <c r="L59" s="638">
        <f t="shared" si="7"/>
        <v>25251.749</v>
      </c>
      <c r="M59" s="638">
        <f t="shared" si="7"/>
        <v>25266.613000000001</v>
      </c>
      <c r="N59" s="638">
        <f t="shared" si="7"/>
        <v>25281.585999999999</v>
      </c>
      <c r="O59" s="638">
        <f t="shared" si="7"/>
        <v>25296.297999999999</v>
      </c>
      <c r="P59" s="638">
        <f t="shared" si="7"/>
        <v>25317.287</v>
      </c>
      <c r="Q59" s="638">
        <f t="shared" si="7"/>
        <v>25329.38</v>
      </c>
      <c r="R59" s="638">
        <f t="shared" si="7"/>
        <v>25343.944</v>
      </c>
      <c r="S59" s="638">
        <f t="shared" si="7"/>
        <v>25358.59</v>
      </c>
      <c r="T59" s="638">
        <f t="shared" si="7"/>
        <v>25373.387999999999</v>
      </c>
      <c r="U59" s="638">
        <f t="shared" si="7"/>
        <v>25399.537</v>
      </c>
      <c r="V59" s="638">
        <f t="shared" si="7"/>
        <v>25418.603999999999</v>
      </c>
      <c r="W59" s="638">
        <f t="shared" si="7"/>
        <v>25433.422999999999</v>
      </c>
      <c r="X59" s="638">
        <f t="shared" si="7"/>
        <v>25448.373</v>
      </c>
      <c r="Y59" s="638">
        <f t="shared" si="7"/>
        <v>25448.373</v>
      </c>
      <c r="Z59" s="638">
        <f t="shared" si="7"/>
        <v>25481.695</v>
      </c>
      <c r="AA59" s="638">
        <f t="shared" si="7"/>
        <v>25482.685000000001</v>
      </c>
      <c r="AB59" s="638">
        <f t="shared" si="7"/>
        <v>25509.644</v>
      </c>
      <c r="AC59" s="638">
        <f t="shared" si="7"/>
        <v>25524.364000000001</v>
      </c>
      <c r="AD59" s="638">
        <f t="shared" si="7"/>
        <v>25539.19</v>
      </c>
      <c r="AE59" s="638">
        <f t="shared" si="7"/>
        <v>25554.092000000001</v>
      </c>
      <c r="AF59" s="638">
        <f t="shared" si="7"/>
        <v>25554.092000000001</v>
      </c>
      <c r="AG59" s="638">
        <f t="shared" si="7"/>
        <v>25568.856</v>
      </c>
      <c r="AH59" s="638">
        <f t="shared" si="7"/>
        <v>25568.856</v>
      </c>
      <c r="AI59" s="638">
        <f t="shared" si="7"/>
        <v>25596.82</v>
      </c>
      <c r="AJ59" s="638">
        <f t="shared" si="7"/>
        <v>25614.492999999999</v>
      </c>
      <c r="AK59" s="638">
        <f t="shared" si="7"/>
        <v>25629.544999999998</v>
      </c>
      <c r="AL59" s="638">
        <f t="shared" si="7"/>
        <v>25644.566999999999</v>
      </c>
      <c r="AM59" s="638">
        <f t="shared" si="7"/>
        <v>25676.578000000001</v>
      </c>
      <c r="AN59" s="97"/>
      <c r="AO59" s="97"/>
      <c r="AP59" s="97"/>
      <c r="AQ59" s="97"/>
      <c r="AR59" s="97"/>
      <c r="AS59" s="97"/>
      <c r="AT59" s="97"/>
      <c r="AU59" s="97"/>
      <c r="AV59" s="97"/>
      <c r="AW59" s="97"/>
      <c r="AX59" s="97"/>
    </row>
    <row r="60" spans="2:50" x14ac:dyDescent="0.2">
      <c r="B60" s="424" t="s">
        <v>247</v>
      </c>
      <c r="C60" s="638" t="e">
        <f t="shared" ref="C60:AM60" si="8">_xlfn.XLOOKUP(C43,10:10,10:10,,-1)</f>
        <v>#N/A</v>
      </c>
      <c r="D60" s="638">
        <f t="shared" si="8"/>
        <v>25136.144</v>
      </c>
      <c r="E60" s="638">
        <f t="shared" si="8"/>
        <v>25163.744999999999</v>
      </c>
      <c r="F60" s="638">
        <f t="shared" si="8"/>
        <v>25177.331999999999</v>
      </c>
      <c r="G60" s="638">
        <f t="shared" si="8"/>
        <v>25208.493999999999</v>
      </c>
      <c r="H60" s="638">
        <f t="shared" si="8"/>
        <v>25222.146000000001</v>
      </c>
      <c r="I60" s="638">
        <f t="shared" si="8"/>
        <v>25222.146000000001</v>
      </c>
      <c r="J60" s="638">
        <f t="shared" si="8"/>
        <v>25237.153999999999</v>
      </c>
      <c r="K60" s="638">
        <f t="shared" si="8"/>
        <v>25251.881000000001</v>
      </c>
      <c r="L60" s="638">
        <f t="shared" si="8"/>
        <v>25251.881000000001</v>
      </c>
      <c r="M60" s="638">
        <f t="shared" si="8"/>
        <v>25266.48</v>
      </c>
      <c r="N60" s="638">
        <f t="shared" si="8"/>
        <v>25266.48</v>
      </c>
      <c r="O60" s="638">
        <f t="shared" si="8"/>
        <v>25296.392</v>
      </c>
      <c r="P60" s="638">
        <f t="shared" si="8"/>
        <v>25323.519</v>
      </c>
      <c r="Q60" s="638">
        <f t="shared" si="8"/>
        <v>25343.498</v>
      </c>
      <c r="R60" s="638">
        <f t="shared" si="8"/>
        <v>25343.498</v>
      </c>
      <c r="S60" s="638">
        <f t="shared" si="8"/>
        <v>25358.721000000001</v>
      </c>
      <c r="T60" s="638">
        <f t="shared" si="8"/>
        <v>25373.261999999999</v>
      </c>
      <c r="U60" s="638">
        <f t="shared" si="8"/>
        <v>25405.794999999998</v>
      </c>
      <c r="V60" s="638">
        <f t="shared" si="8"/>
        <v>25418.465</v>
      </c>
      <c r="W60" s="638">
        <f t="shared" si="8"/>
        <v>25433.446</v>
      </c>
      <c r="X60" s="638">
        <f t="shared" si="8"/>
        <v>25448.414000000001</v>
      </c>
      <c r="Y60" s="638">
        <f t="shared" si="8"/>
        <v>25463.455999999998</v>
      </c>
      <c r="Z60" s="638">
        <f t="shared" si="8"/>
        <v>25487.911</v>
      </c>
      <c r="AA60" s="638">
        <f t="shared" si="8"/>
        <v>25488.864000000001</v>
      </c>
      <c r="AB60" s="638">
        <f t="shared" si="8"/>
        <v>25509.384999999998</v>
      </c>
      <c r="AC60" s="638">
        <f t="shared" si="8"/>
        <v>25524.16</v>
      </c>
      <c r="AD60" s="638">
        <f t="shared" si="8"/>
        <v>25539.181</v>
      </c>
      <c r="AE60" s="638">
        <f t="shared" si="8"/>
        <v>25554.107</v>
      </c>
      <c r="AF60" s="638">
        <f t="shared" si="8"/>
        <v>25568.989000000001</v>
      </c>
      <c r="AG60" s="638">
        <f t="shared" si="8"/>
        <v>25568.989000000001</v>
      </c>
      <c r="AH60" s="638">
        <f t="shared" si="8"/>
        <v>25584.097000000002</v>
      </c>
      <c r="AI60" s="638">
        <f t="shared" si="8"/>
        <v>25603.012999999999</v>
      </c>
      <c r="AJ60" s="638">
        <f t="shared" si="8"/>
        <v>25614.712</v>
      </c>
      <c r="AK60" s="638">
        <f t="shared" si="8"/>
        <v>25629.581999999999</v>
      </c>
      <c r="AL60" s="638">
        <f t="shared" si="8"/>
        <v>25660.367999999999</v>
      </c>
      <c r="AM60" s="638">
        <f t="shared" si="8"/>
        <v>25683.451000000001</v>
      </c>
      <c r="AN60" s="97"/>
      <c r="AO60" s="97"/>
      <c r="AP60" s="97"/>
      <c r="AQ60" s="97"/>
      <c r="AR60" s="97"/>
      <c r="AS60" s="97"/>
      <c r="AT60" s="97"/>
      <c r="AU60" s="97"/>
      <c r="AV60" s="97"/>
      <c r="AW60" s="97"/>
      <c r="AX60" s="97"/>
    </row>
    <row r="61" spans="2:50" x14ac:dyDescent="0.2">
      <c r="B61" s="424" t="s">
        <v>246</v>
      </c>
      <c r="C61" s="638" t="e">
        <f t="shared" ref="C61:AM61" si="9">_xlfn.XLOOKUP(C44,11:11,11:11,,-1)</f>
        <v>#N/A</v>
      </c>
      <c r="D61" s="638">
        <f t="shared" si="9"/>
        <v>25149.39</v>
      </c>
      <c r="E61" s="638">
        <f t="shared" si="9"/>
        <v>25163.554</v>
      </c>
      <c r="F61" s="638">
        <f t="shared" si="9"/>
        <v>25192.422999999999</v>
      </c>
      <c r="G61" s="638">
        <f t="shared" si="9"/>
        <v>25214.753000000001</v>
      </c>
      <c r="H61" s="638">
        <f t="shared" si="9"/>
        <v>25223.237000000001</v>
      </c>
      <c r="I61" s="638">
        <f t="shared" si="9"/>
        <v>25236.361000000001</v>
      </c>
      <c r="J61" s="638">
        <f t="shared" si="9"/>
        <v>25236.361000000001</v>
      </c>
      <c r="K61" s="638">
        <f t="shared" si="9"/>
        <v>25236.361000000001</v>
      </c>
      <c r="L61" s="638">
        <f t="shared" si="9"/>
        <v>25267.75</v>
      </c>
      <c r="M61" s="638">
        <f t="shared" si="9"/>
        <v>25282.988000000001</v>
      </c>
      <c r="N61" s="638">
        <f t="shared" si="9"/>
        <v>25298.100999999999</v>
      </c>
      <c r="O61" s="638">
        <f t="shared" si="9"/>
        <v>25313.274000000001</v>
      </c>
      <c r="P61" s="638">
        <f t="shared" si="9"/>
        <v>25329.758000000002</v>
      </c>
      <c r="Q61" s="638">
        <f t="shared" si="9"/>
        <v>25343.703000000001</v>
      </c>
      <c r="R61" s="638">
        <f t="shared" si="9"/>
        <v>25357.875</v>
      </c>
      <c r="S61" s="638">
        <f t="shared" si="9"/>
        <v>25357.875</v>
      </c>
      <c r="T61" s="638">
        <f t="shared" si="9"/>
        <v>25388.243999999999</v>
      </c>
      <c r="U61" s="638">
        <f t="shared" si="9"/>
        <v>25412.028999999999</v>
      </c>
      <c r="V61" s="638">
        <f t="shared" si="9"/>
        <v>25418.553</v>
      </c>
      <c r="W61" s="638">
        <f t="shared" si="9"/>
        <v>25448.456999999999</v>
      </c>
      <c r="X61" s="638">
        <f t="shared" si="9"/>
        <v>25463.548999999999</v>
      </c>
      <c r="Y61" s="638">
        <f t="shared" si="9"/>
        <v>25463.548999999999</v>
      </c>
      <c r="Z61" s="638">
        <f t="shared" si="9"/>
        <v>25494.2</v>
      </c>
      <c r="AA61" s="638">
        <f t="shared" si="9"/>
        <v>25495.074000000001</v>
      </c>
      <c r="AB61" s="638">
        <f t="shared" si="9"/>
        <v>25509.200000000001</v>
      </c>
      <c r="AC61" s="638">
        <f t="shared" si="9"/>
        <v>25524.21</v>
      </c>
      <c r="AD61" s="638">
        <f t="shared" si="9"/>
        <v>25539.185000000001</v>
      </c>
      <c r="AE61" s="638">
        <f t="shared" si="9"/>
        <v>25554.181</v>
      </c>
      <c r="AF61" s="638">
        <f t="shared" si="9"/>
        <v>25568.97</v>
      </c>
      <c r="AG61" s="638">
        <f t="shared" si="9"/>
        <v>25583.935000000001</v>
      </c>
      <c r="AH61" s="638">
        <f t="shared" si="9"/>
        <v>25583.935000000001</v>
      </c>
      <c r="AI61" s="638">
        <f t="shared" si="9"/>
        <v>25609.256000000001</v>
      </c>
      <c r="AJ61" s="638">
        <f t="shared" si="9"/>
        <v>25629.534</v>
      </c>
      <c r="AK61" s="638">
        <f t="shared" si="9"/>
        <v>25644.505000000001</v>
      </c>
      <c r="AL61" s="638">
        <f t="shared" si="9"/>
        <v>25660.148000000001</v>
      </c>
      <c r="AM61" s="638">
        <f t="shared" si="9"/>
        <v>25689.714</v>
      </c>
      <c r="AN61" s="97"/>
      <c r="AO61" s="97"/>
      <c r="AP61" s="97"/>
      <c r="AQ61" s="97"/>
      <c r="AR61" s="97"/>
      <c r="AS61" s="97"/>
      <c r="AT61" s="97"/>
      <c r="AU61" s="97"/>
      <c r="AV61" s="97"/>
      <c r="AW61" s="97"/>
      <c r="AX61" s="97"/>
    </row>
    <row r="62" spans="2:50" x14ac:dyDescent="0.2">
      <c r="B62" s="424" t="s">
        <v>92</v>
      </c>
      <c r="C62" s="638" t="e">
        <f t="shared" ref="C62:AM62" si="10">_xlfn.XLOOKUP(C45,12:12,12:12,,-1)</f>
        <v>#N/A</v>
      </c>
      <c r="D62" s="638">
        <f t="shared" si="10"/>
        <v>25148.901000000002</v>
      </c>
      <c r="E62" s="638">
        <f t="shared" si="10"/>
        <v>25177.501</v>
      </c>
      <c r="F62" s="638">
        <f t="shared" si="10"/>
        <v>25192.376</v>
      </c>
      <c r="G62" s="638">
        <f t="shared" si="10"/>
        <v>25220.951000000001</v>
      </c>
      <c r="H62" s="638">
        <f t="shared" si="10"/>
        <v>25221.848999999998</v>
      </c>
      <c r="I62" s="638">
        <f t="shared" si="10"/>
        <v>25237.335999999999</v>
      </c>
      <c r="J62" s="638">
        <f t="shared" si="10"/>
        <v>25237.335999999999</v>
      </c>
      <c r="K62" s="638">
        <f t="shared" si="10"/>
        <v>25252.149000000001</v>
      </c>
      <c r="L62" s="638">
        <f t="shared" si="10"/>
        <v>25267.438999999998</v>
      </c>
      <c r="M62" s="638">
        <f t="shared" si="10"/>
        <v>25283.041000000001</v>
      </c>
      <c r="N62" s="638">
        <f t="shared" si="10"/>
        <v>25298.013999999999</v>
      </c>
      <c r="O62" s="638">
        <f t="shared" si="10"/>
        <v>25313.092000000001</v>
      </c>
      <c r="P62" s="638">
        <f t="shared" si="10"/>
        <v>25335.811000000002</v>
      </c>
      <c r="Q62" s="638">
        <f t="shared" si="10"/>
        <v>25343.383000000002</v>
      </c>
      <c r="R62" s="638">
        <f t="shared" si="10"/>
        <v>25358.316999999999</v>
      </c>
      <c r="S62" s="638">
        <f t="shared" si="10"/>
        <v>25373.294999999998</v>
      </c>
      <c r="T62" s="638">
        <f t="shared" si="10"/>
        <v>25388.298999999999</v>
      </c>
      <c r="U62" s="638">
        <f t="shared" si="10"/>
        <v>25418.186000000002</v>
      </c>
      <c r="V62" s="638">
        <f t="shared" si="10"/>
        <v>25433.49</v>
      </c>
      <c r="W62" s="638">
        <f t="shared" si="10"/>
        <v>25448.462</v>
      </c>
      <c r="X62" s="638">
        <f t="shared" si="10"/>
        <v>25463.644</v>
      </c>
      <c r="Y62" s="638">
        <f t="shared" si="10"/>
        <v>25478.300999999999</v>
      </c>
      <c r="Z62" s="638">
        <f t="shared" si="10"/>
        <v>25500.28</v>
      </c>
      <c r="AA62" s="638">
        <f t="shared" si="10"/>
        <v>25501.263999999999</v>
      </c>
      <c r="AB62" s="638">
        <f t="shared" si="10"/>
        <v>25524.19</v>
      </c>
      <c r="AC62" s="638">
        <f t="shared" si="10"/>
        <v>25539.223999999998</v>
      </c>
      <c r="AD62" s="638">
        <f t="shared" si="10"/>
        <v>25554.178</v>
      </c>
      <c r="AE62" s="638">
        <f t="shared" si="10"/>
        <v>25569.046999999999</v>
      </c>
      <c r="AF62" s="638">
        <f t="shared" si="10"/>
        <v>25584.064999999999</v>
      </c>
      <c r="AG62" s="638">
        <f t="shared" si="10"/>
        <v>25584.064999999999</v>
      </c>
      <c r="AH62" s="638">
        <f t="shared" si="10"/>
        <v>25598.705999999998</v>
      </c>
      <c r="AI62" s="638">
        <f t="shared" si="10"/>
        <v>25615.295999999998</v>
      </c>
      <c r="AJ62" s="638">
        <f t="shared" si="10"/>
        <v>25629.580999999998</v>
      </c>
      <c r="AK62" s="638">
        <f t="shared" si="10"/>
        <v>25644.948</v>
      </c>
      <c r="AL62" s="638">
        <f t="shared" si="10"/>
        <v>25674.187000000002</v>
      </c>
      <c r="AM62" s="638">
        <f t="shared" si="10"/>
        <v>25695.891</v>
      </c>
      <c r="AN62" s="97"/>
      <c r="AO62" s="97"/>
      <c r="AP62" s="97"/>
      <c r="AQ62" s="97"/>
      <c r="AR62" s="97"/>
      <c r="AS62" s="97"/>
      <c r="AT62" s="97"/>
      <c r="AU62" s="97"/>
      <c r="AV62" s="97"/>
      <c r="AW62" s="97"/>
      <c r="AX62" s="97"/>
    </row>
    <row r="63" spans="2:50" x14ac:dyDescent="0.2">
      <c r="B63" s="424" t="s">
        <v>91</v>
      </c>
      <c r="C63" s="638" t="e">
        <f t="shared" ref="C63:AM63" si="11">_xlfn.XLOOKUP(C46,13:13,13:13,,-1)</f>
        <v>#N/A</v>
      </c>
      <c r="D63" s="638">
        <f t="shared" si="11"/>
        <v>25163.898000000001</v>
      </c>
      <c r="E63" s="638">
        <f t="shared" si="11"/>
        <v>25177.547999999999</v>
      </c>
      <c r="F63" s="638">
        <f t="shared" si="11"/>
        <v>25207.313999999998</v>
      </c>
      <c r="G63" s="638">
        <f t="shared" si="11"/>
        <v>25227.071</v>
      </c>
      <c r="H63" s="638">
        <f t="shared" si="11"/>
        <v>25238.627</v>
      </c>
      <c r="I63" s="638">
        <f t="shared" si="11"/>
        <v>25238.627</v>
      </c>
      <c r="J63" s="638">
        <f t="shared" si="11"/>
        <v>25254.670999999998</v>
      </c>
      <c r="K63" s="638">
        <f t="shared" si="11"/>
        <v>25268.185000000001</v>
      </c>
      <c r="L63" s="638">
        <f t="shared" si="11"/>
        <v>25283.008999999998</v>
      </c>
      <c r="M63" s="638">
        <f t="shared" si="11"/>
        <v>25297.804</v>
      </c>
      <c r="N63" s="638">
        <f t="shared" si="11"/>
        <v>25312.973999999998</v>
      </c>
      <c r="O63" s="638">
        <f t="shared" si="11"/>
        <v>25328.054</v>
      </c>
      <c r="P63" s="638">
        <f t="shared" si="11"/>
        <v>25342.120999999999</v>
      </c>
      <c r="Q63" s="638">
        <f t="shared" si="11"/>
        <v>25358.312999999998</v>
      </c>
      <c r="R63" s="638">
        <f t="shared" si="11"/>
        <v>25358.312999999998</v>
      </c>
      <c r="S63" s="638">
        <f t="shared" si="11"/>
        <v>25373.294000000002</v>
      </c>
      <c r="T63" s="638">
        <f t="shared" si="11"/>
        <v>25403.355</v>
      </c>
      <c r="U63" s="638">
        <f t="shared" si="11"/>
        <v>25424.166000000001</v>
      </c>
      <c r="V63" s="638">
        <f t="shared" si="11"/>
        <v>25433.456999999999</v>
      </c>
      <c r="W63" s="638">
        <f t="shared" si="11"/>
        <v>25463.43</v>
      </c>
      <c r="X63" s="638">
        <f t="shared" si="11"/>
        <v>25463.43</v>
      </c>
      <c r="Y63" s="638">
        <f t="shared" si="11"/>
        <v>25479.325000000001</v>
      </c>
      <c r="Z63" s="638">
        <f t="shared" si="11"/>
        <v>25506.649000000001</v>
      </c>
      <c r="AA63" s="638">
        <f t="shared" si="11"/>
        <v>25507.593000000001</v>
      </c>
      <c r="AB63" s="638">
        <f t="shared" si="11"/>
        <v>25524.148000000001</v>
      </c>
      <c r="AC63" s="638">
        <f t="shared" si="11"/>
        <v>25539.149000000001</v>
      </c>
      <c r="AD63" s="638">
        <f t="shared" si="11"/>
        <v>25554.117999999999</v>
      </c>
      <c r="AE63" s="638">
        <f t="shared" si="11"/>
        <v>25569.177</v>
      </c>
      <c r="AF63" s="638">
        <f t="shared" si="11"/>
        <v>25584.192999999999</v>
      </c>
      <c r="AG63" s="638">
        <f t="shared" si="11"/>
        <v>25584.192999999999</v>
      </c>
      <c r="AH63" s="638">
        <f t="shared" si="11"/>
        <v>25600.116999999998</v>
      </c>
      <c r="AI63" s="638">
        <f t="shared" si="11"/>
        <v>25621.63</v>
      </c>
      <c r="AJ63" s="638">
        <f t="shared" si="11"/>
        <v>25629.528999999999</v>
      </c>
      <c r="AK63" s="638">
        <f t="shared" si="11"/>
        <v>25644.792000000001</v>
      </c>
      <c r="AL63" s="638">
        <f t="shared" si="11"/>
        <v>25644.792000000001</v>
      </c>
      <c r="AM63" s="638">
        <f t="shared" si="11"/>
        <v>25702.154999999999</v>
      </c>
      <c r="AN63" s="97"/>
      <c r="AO63" s="97"/>
      <c r="AP63" s="97"/>
      <c r="AQ63" s="97"/>
      <c r="AR63" s="97"/>
      <c r="AS63" s="97"/>
      <c r="AT63" s="97"/>
      <c r="AU63" s="97"/>
      <c r="AV63" s="97"/>
      <c r="AW63" s="97"/>
      <c r="AX63" s="97"/>
    </row>
    <row r="64" spans="2:50" x14ac:dyDescent="0.2">
      <c r="B64" s="424" t="s">
        <v>90</v>
      </c>
      <c r="C64" s="638" t="e">
        <f t="shared" ref="C64:AM64" si="12">_xlfn.XLOOKUP(C47,14:14,14:14,,-1)</f>
        <v>#N/A</v>
      </c>
      <c r="D64" s="638">
        <f t="shared" si="12"/>
        <v>25163.624</v>
      </c>
      <c r="E64" s="638">
        <f t="shared" si="12"/>
        <v>25192.284</v>
      </c>
      <c r="F64" s="638">
        <f t="shared" si="12"/>
        <v>25207.214</v>
      </c>
      <c r="G64" s="638">
        <f t="shared" si="12"/>
        <v>25233.343000000001</v>
      </c>
      <c r="H64" s="638">
        <f t="shared" si="12"/>
        <v>25239.200000000001</v>
      </c>
      <c r="I64" s="638">
        <f t="shared" si="12"/>
        <v>25253.741999999998</v>
      </c>
      <c r="J64" s="638">
        <f t="shared" si="12"/>
        <v>25253.741999999998</v>
      </c>
      <c r="K64" s="638">
        <f t="shared" si="12"/>
        <v>25268.478999999999</v>
      </c>
      <c r="L64" s="638">
        <f t="shared" si="12"/>
        <v>25283.39</v>
      </c>
      <c r="M64" s="638">
        <f t="shared" si="12"/>
        <v>25298.376</v>
      </c>
      <c r="N64" s="638">
        <f t="shared" si="12"/>
        <v>25313.244999999999</v>
      </c>
      <c r="O64" s="638">
        <f t="shared" si="12"/>
        <v>25328.228999999999</v>
      </c>
      <c r="P64" s="638">
        <f t="shared" si="12"/>
        <v>25348.387999999999</v>
      </c>
      <c r="Q64" s="638">
        <f t="shared" si="12"/>
        <v>25358.313999999998</v>
      </c>
      <c r="R64" s="638">
        <f t="shared" si="12"/>
        <v>25373.138999999999</v>
      </c>
      <c r="S64" s="638">
        <f t="shared" si="12"/>
        <v>25388.25</v>
      </c>
      <c r="T64" s="638">
        <f t="shared" si="12"/>
        <v>25403.296999999999</v>
      </c>
      <c r="U64" s="638">
        <f t="shared" si="12"/>
        <v>25430.624</v>
      </c>
      <c r="V64" s="638">
        <f t="shared" si="12"/>
        <v>25447.475999999999</v>
      </c>
      <c r="W64" s="638">
        <f t="shared" si="12"/>
        <v>25463.293000000001</v>
      </c>
      <c r="X64" s="638">
        <f t="shared" si="12"/>
        <v>25463.293000000001</v>
      </c>
      <c r="Y64" s="638">
        <f t="shared" si="12"/>
        <v>25463.293000000001</v>
      </c>
      <c r="Z64" s="638">
        <f t="shared" si="12"/>
        <v>25512.373</v>
      </c>
      <c r="AA64" s="638">
        <f t="shared" si="12"/>
        <v>25524.3</v>
      </c>
      <c r="AB64" s="638">
        <f t="shared" si="12"/>
        <v>25539.136999999999</v>
      </c>
      <c r="AC64" s="638">
        <f t="shared" si="12"/>
        <v>25554.061000000002</v>
      </c>
      <c r="AD64" s="638">
        <f t="shared" si="12"/>
        <v>25569.244999999999</v>
      </c>
      <c r="AE64" s="638">
        <f t="shared" si="12"/>
        <v>25584.191999999999</v>
      </c>
      <c r="AF64" s="638">
        <f t="shared" si="12"/>
        <v>25599.003000000001</v>
      </c>
      <c r="AG64" s="638">
        <f t="shared" si="12"/>
        <v>25599.003000000001</v>
      </c>
      <c r="AH64" s="638">
        <f t="shared" si="12"/>
        <v>25613.885999999999</v>
      </c>
      <c r="AI64" s="638">
        <f t="shared" si="12"/>
        <v>25627.757000000001</v>
      </c>
      <c r="AJ64" s="638">
        <f t="shared" si="12"/>
        <v>25645.382000000001</v>
      </c>
      <c r="AK64" s="638">
        <f t="shared" si="12"/>
        <v>25659.611000000001</v>
      </c>
      <c r="AL64" s="638">
        <f t="shared" si="12"/>
        <v>25687.460999999999</v>
      </c>
      <c r="AM64" s="638">
        <f t="shared" si="12"/>
        <v>25708.29</v>
      </c>
      <c r="AN64" s="97"/>
      <c r="AO64" s="97"/>
      <c r="AP64" s="97"/>
      <c r="AQ64" s="97"/>
      <c r="AR64" s="97"/>
      <c r="AS64" s="97"/>
      <c r="AT64" s="97"/>
      <c r="AU64" s="97"/>
      <c r="AV64" s="97"/>
      <c r="AW64" s="97"/>
      <c r="AX64" s="97"/>
    </row>
    <row r="65" spans="2:50" x14ac:dyDescent="0.2">
      <c r="B65" s="424" t="s">
        <v>89</v>
      </c>
      <c r="C65" s="638" t="e">
        <f t="shared" ref="C65:AM65" si="13">_xlfn.XLOOKUP(C48,15:15,15:15,,-1)</f>
        <v>#N/A</v>
      </c>
      <c r="D65" s="638">
        <f t="shared" si="13"/>
        <v>25177</v>
      </c>
      <c r="E65" s="638">
        <f t="shared" si="13"/>
        <v>25192.095000000001</v>
      </c>
      <c r="F65" s="638">
        <f t="shared" si="13"/>
        <v>25207.294000000002</v>
      </c>
      <c r="G65" s="638">
        <f t="shared" si="13"/>
        <v>25239.526999999998</v>
      </c>
      <c r="H65" s="638">
        <f t="shared" si="13"/>
        <v>25252.87</v>
      </c>
      <c r="I65" s="638">
        <f t="shared" si="13"/>
        <v>25252.87</v>
      </c>
      <c r="J65" s="638">
        <f t="shared" si="13"/>
        <v>25267.321</v>
      </c>
      <c r="K65" s="638">
        <f t="shared" si="13"/>
        <v>25282.046999999999</v>
      </c>
      <c r="L65" s="638">
        <f t="shared" si="13"/>
        <v>25297.510999999999</v>
      </c>
      <c r="M65" s="638">
        <f t="shared" si="13"/>
        <v>25297.510999999999</v>
      </c>
      <c r="N65" s="638">
        <f t="shared" si="13"/>
        <v>25312.825000000001</v>
      </c>
      <c r="O65" s="638">
        <f t="shared" si="13"/>
        <v>25327.785</v>
      </c>
      <c r="P65" s="638">
        <f t="shared" si="13"/>
        <v>25354.58</v>
      </c>
      <c r="Q65" s="638">
        <f t="shared" si="13"/>
        <v>25372.797999999999</v>
      </c>
      <c r="R65" s="638">
        <f t="shared" si="13"/>
        <v>25372.797999999999</v>
      </c>
      <c r="S65" s="638">
        <f t="shared" si="13"/>
        <v>25388.22</v>
      </c>
      <c r="T65" s="638">
        <f t="shared" si="13"/>
        <v>25403.358</v>
      </c>
      <c r="U65" s="638">
        <f t="shared" si="13"/>
        <v>25436.867999999999</v>
      </c>
      <c r="V65" s="638">
        <f t="shared" si="13"/>
        <v>25448.518</v>
      </c>
      <c r="W65" s="638">
        <f t="shared" si="13"/>
        <v>25463.735000000001</v>
      </c>
      <c r="X65" s="638">
        <f t="shared" si="13"/>
        <v>25478.655999999999</v>
      </c>
      <c r="Y65" s="638">
        <f t="shared" si="13"/>
        <v>25478.655999999999</v>
      </c>
      <c r="Z65" s="638">
        <f t="shared" si="13"/>
        <v>25519.048999999999</v>
      </c>
      <c r="AA65" s="638">
        <f t="shared" si="13"/>
        <v>25523.940999999999</v>
      </c>
      <c r="AB65" s="638">
        <f t="shared" si="13"/>
        <v>25539.108</v>
      </c>
      <c r="AC65" s="638">
        <f t="shared" si="13"/>
        <v>25554.164000000001</v>
      </c>
      <c r="AD65" s="638">
        <f t="shared" si="13"/>
        <v>25569.272000000001</v>
      </c>
      <c r="AE65" s="638">
        <f t="shared" si="13"/>
        <v>25584.440999999999</v>
      </c>
      <c r="AF65" s="638">
        <f t="shared" si="13"/>
        <v>25599.578000000001</v>
      </c>
      <c r="AG65" s="638">
        <f t="shared" si="13"/>
        <v>25599.578000000001</v>
      </c>
      <c r="AH65" s="638">
        <f t="shared" si="13"/>
        <v>25614.659</v>
      </c>
      <c r="AI65" s="638">
        <f t="shared" si="13"/>
        <v>25634.024000000001</v>
      </c>
      <c r="AJ65" s="638">
        <f t="shared" si="13"/>
        <v>25644.593000000001</v>
      </c>
      <c r="AK65" s="638">
        <f t="shared" si="13"/>
        <v>25673.592000000001</v>
      </c>
      <c r="AL65" s="638">
        <f t="shared" si="13"/>
        <v>25687.598999999998</v>
      </c>
      <c r="AM65" s="638">
        <f t="shared" si="13"/>
        <v>25714.419000000002</v>
      </c>
      <c r="AN65" s="97"/>
      <c r="AO65" s="97"/>
      <c r="AP65" s="97"/>
      <c r="AQ65" s="97"/>
      <c r="AR65" s="97"/>
      <c r="AS65" s="97"/>
      <c r="AT65" s="97"/>
      <c r="AU65" s="97"/>
      <c r="AV65" s="97"/>
      <c r="AW65" s="97"/>
      <c r="AX65" s="97"/>
    </row>
    <row r="66" spans="2:50" x14ac:dyDescent="0.2">
      <c r="C66" s="170" t="s">
        <v>603</v>
      </c>
      <c r="D66" s="48"/>
      <c r="E66" s="48"/>
      <c r="F66" s="48"/>
      <c r="G66" s="48"/>
      <c r="H66" s="48"/>
      <c r="I66" s="48"/>
      <c r="J66" s="48"/>
      <c r="K66" s="48"/>
      <c r="L66" s="48"/>
      <c r="M66" s="48"/>
      <c r="N66" s="48"/>
      <c r="O66" s="48"/>
      <c r="P66" s="48"/>
      <c r="Q66" s="48"/>
      <c r="R66" s="48"/>
      <c r="S66" s="48"/>
      <c r="T66" s="48"/>
      <c r="U66" s="48"/>
      <c r="V66" s="48"/>
      <c r="W66" s="48"/>
      <c r="X66" s="48"/>
      <c r="Y66" s="48"/>
      <c r="Z66" s="48"/>
      <c r="AA66" s="48"/>
      <c r="AB66" s="48"/>
      <c r="AC66" s="48"/>
      <c r="AD66" s="48"/>
      <c r="AE66" s="48"/>
      <c r="AF66" s="48"/>
      <c r="AG66" s="48"/>
      <c r="AH66" s="48"/>
      <c r="AI66" s="48"/>
      <c r="AJ66" s="48"/>
      <c r="AK66" s="48"/>
      <c r="AL66" s="48"/>
      <c r="AM66" s="48"/>
    </row>
    <row r="67" spans="2:50" ht="18" x14ac:dyDescent="0.25">
      <c r="B67" s="539" t="s">
        <v>615</v>
      </c>
      <c r="C67" s="539"/>
      <c r="D67" s="539"/>
      <c r="E67" s="540"/>
      <c r="F67" s="540"/>
    </row>
    <row r="68" spans="2:50" x14ac:dyDescent="0.2">
      <c r="B68" s="424"/>
      <c r="C68" s="97" t="str" cm="1">
        <f t="array" ref="C68:AM68">TRANSPOSE('TOP OF DECK ELEVATIONS'!$M$15:$M$51)</f>
        <v>CL BRG. RA</v>
      </c>
      <c r="D68" s="97">
        <v>1.25</v>
      </c>
      <c r="E68" s="97">
        <v>1.5</v>
      </c>
      <c r="F68" s="97">
        <v>1.75</v>
      </c>
      <c r="G68" s="97" t="str">
        <v>CL PIER 1</v>
      </c>
      <c r="H68" s="97">
        <v>2.125</v>
      </c>
      <c r="I68" s="97" t="str">
        <v>F.S. #1</v>
      </c>
      <c r="J68" s="97">
        <v>2.25</v>
      </c>
      <c r="K68" s="97">
        <v>2.375</v>
      </c>
      <c r="L68" s="97">
        <v>2.5</v>
      </c>
      <c r="M68" s="97">
        <v>2.625</v>
      </c>
      <c r="N68" s="97">
        <v>2.75</v>
      </c>
      <c r="O68" s="97">
        <v>2.875</v>
      </c>
      <c r="P68" s="97" t="str">
        <v>CL PIER 2</v>
      </c>
      <c r="Q68" s="97">
        <v>3.25</v>
      </c>
      <c r="R68" s="97" t="str">
        <v>F.S. #2</v>
      </c>
      <c r="S68" s="97">
        <v>3.5</v>
      </c>
      <c r="T68" s="97">
        <v>3.75</v>
      </c>
      <c r="U68" s="97" t="str">
        <v>CL PIER 3</v>
      </c>
      <c r="V68" s="97">
        <v>4.25</v>
      </c>
      <c r="W68" s="97">
        <v>4.5</v>
      </c>
      <c r="X68" s="97" t="str">
        <v>F.S. #3</v>
      </c>
      <c r="Y68" s="97">
        <v>4.75</v>
      </c>
      <c r="Z68" s="97" t="str">
        <v>CL PIER 4</v>
      </c>
      <c r="AA68" s="97">
        <v>5.125</v>
      </c>
      <c r="AB68" s="97">
        <v>5.25</v>
      </c>
      <c r="AC68" s="97">
        <v>5.375</v>
      </c>
      <c r="AD68" s="97">
        <v>5.5</v>
      </c>
      <c r="AE68" s="97">
        <v>5.625</v>
      </c>
      <c r="AF68" s="97">
        <v>5.75</v>
      </c>
      <c r="AG68" s="97" t="str">
        <v>F.S. #4</v>
      </c>
      <c r="AH68" s="97">
        <v>5.875</v>
      </c>
      <c r="AI68" s="97" t="str">
        <v>CL PIER 5</v>
      </c>
      <c r="AJ68" s="97">
        <v>6.25</v>
      </c>
      <c r="AK68" s="97">
        <v>6.5</v>
      </c>
      <c r="AL68" s="97">
        <v>6.75</v>
      </c>
      <c r="AM68" s="97" t="str">
        <v>CL BRG. FA</v>
      </c>
      <c r="AN68" s="97"/>
      <c r="AO68" s="97"/>
      <c r="AP68" s="97"/>
      <c r="AQ68" s="97"/>
      <c r="AR68" s="97"/>
      <c r="AS68" s="97"/>
      <c r="AT68" s="97"/>
      <c r="AU68" s="97"/>
      <c r="AV68" s="97"/>
      <c r="AW68" s="97"/>
      <c r="AX68" s="97"/>
    </row>
    <row r="69" spans="2:50" x14ac:dyDescent="0.2">
      <c r="B69" s="424" t="s">
        <v>533</v>
      </c>
      <c r="C69" s="638" t="e">
        <f>_xlfn.XLOOKUP(C52,19:19,19:19,,-1)</f>
        <v>#N/A</v>
      </c>
      <c r="D69" s="97">
        <f>_xlfn.XLOOKUP(D52,2:2,18:18,,-1)</f>
        <v>1053.1479999999999</v>
      </c>
      <c r="E69" s="97">
        <f>_xlfn.XLOOKUP(E52,2:2,18:18,,-1)</f>
        <v>1053.3689999999999</v>
      </c>
      <c r="F69" s="97">
        <f t="shared" ref="F69:AM69" si="14">_xlfn.XLOOKUP(F52,2:2,18:18,,-1)</f>
        <v>1053.807</v>
      </c>
      <c r="G69" s="97">
        <f t="shared" si="14"/>
        <v>1054.1379999999999</v>
      </c>
      <c r="H69" s="97">
        <f t="shared" si="14"/>
        <v>1054.115</v>
      </c>
      <c r="I69" s="97">
        <f t="shared" si="14"/>
        <v>1054.489</v>
      </c>
      <c r="J69" s="97">
        <f t="shared" si="14"/>
        <v>1054.489</v>
      </c>
      <c r="K69" s="97">
        <f t="shared" si="14"/>
        <v>1054.7159999999999</v>
      </c>
      <c r="L69" s="97">
        <f t="shared" si="14"/>
        <v>1054.9269999999999</v>
      </c>
      <c r="M69" s="97">
        <f t="shared" si="14"/>
        <v>1055.1369999999999</v>
      </c>
      <c r="N69" s="97">
        <f t="shared" si="14"/>
        <v>1055.366</v>
      </c>
      <c r="O69" s="97">
        <f t="shared" si="14"/>
        <v>1055.6130000000001</v>
      </c>
      <c r="P69" s="97">
        <f t="shared" si="14"/>
        <v>1055.854</v>
      </c>
      <c r="Q69" s="97">
        <f t="shared" si="14"/>
        <v>1055.9929999999999</v>
      </c>
      <c r="R69" s="97">
        <f t="shared" si="14"/>
        <v>1056.268</v>
      </c>
      <c r="S69" s="97">
        <f t="shared" si="14"/>
        <v>1056.453</v>
      </c>
      <c r="T69" s="97">
        <f t="shared" si="14"/>
        <v>1056.682</v>
      </c>
      <c r="U69" s="97">
        <f t="shared" si="14"/>
        <v>1057.124</v>
      </c>
      <c r="V69" s="97">
        <f t="shared" si="14"/>
        <v>1057.396</v>
      </c>
      <c r="W69" s="97">
        <f t="shared" si="14"/>
        <v>1057.6089999999999</v>
      </c>
      <c r="X69" s="97">
        <f t="shared" si="14"/>
        <v>1057.8389999999999</v>
      </c>
      <c r="Y69" s="97">
        <f t="shared" si="14"/>
        <v>1057.8389999999999</v>
      </c>
      <c r="Z69" s="97">
        <f t="shared" si="14"/>
        <v>1058.3420000000001</v>
      </c>
      <c r="AA69" s="97">
        <f t="shared" si="14"/>
        <v>1058.644</v>
      </c>
      <c r="AB69" s="97">
        <f t="shared" si="14"/>
        <v>1058.816</v>
      </c>
      <c r="AC69" s="97">
        <f t="shared" si="14"/>
        <v>1059.058</v>
      </c>
      <c r="AD69" s="97">
        <f t="shared" si="14"/>
        <v>1059.058</v>
      </c>
      <c r="AE69" s="97">
        <f t="shared" si="14"/>
        <v>1059.251</v>
      </c>
      <c r="AF69" s="97">
        <f t="shared" si="14"/>
        <v>1059.46</v>
      </c>
      <c r="AG69" s="97">
        <f t="shared" si="14"/>
        <v>1059.7090000000001</v>
      </c>
      <c r="AH69" s="97">
        <f t="shared" si="14"/>
        <v>1059.7090000000001</v>
      </c>
      <c r="AI69" s="97">
        <f t="shared" si="14"/>
        <v>1060.077</v>
      </c>
      <c r="AJ69" s="97">
        <f t="shared" si="14"/>
        <v>1060.45</v>
      </c>
      <c r="AK69" s="97">
        <f t="shared" si="14"/>
        <v>1060.694</v>
      </c>
      <c r="AL69" s="97">
        <f t="shared" si="14"/>
        <v>1060.9000000000001</v>
      </c>
      <c r="AM69" s="97">
        <f t="shared" si="14"/>
        <v>1061.415</v>
      </c>
      <c r="AN69" s="97"/>
      <c r="AO69" s="97"/>
      <c r="AP69" s="97"/>
      <c r="AQ69" s="97"/>
      <c r="AR69" s="97"/>
      <c r="AS69" s="97"/>
      <c r="AT69" s="97"/>
      <c r="AU69" s="97"/>
      <c r="AV69" s="97"/>
      <c r="AW69" s="97"/>
      <c r="AX69" s="97"/>
    </row>
    <row r="70" spans="2:50" x14ac:dyDescent="0.2">
      <c r="B70" s="424" t="s">
        <v>534</v>
      </c>
      <c r="C70" s="638" t="e">
        <f t="shared" ref="C70" si="15">_xlfn.XLOOKUP(C53,20:20,20:20,,-1)</f>
        <v>#N/A</v>
      </c>
      <c r="D70" s="97">
        <f t="shared" ref="D70:E82" si="16">_xlfn.XLOOKUP(D53,3:3,19:19,,-1)</f>
        <v>1053.2860000000001</v>
      </c>
      <c r="E70" s="97">
        <f t="shared" si="16"/>
        <v>1053.7059999999999</v>
      </c>
      <c r="F70" s="97">
        <f t="shared" ref="F70:AM70" si="17">_xlfn.XLOOKUP(F53,3:3,19:19,,-1)</f>
        <v>1053.9369999999999</v>
      </c>
      <c r="G70" s="97">
        <f t="shared" si="17"/>
        <v>1054.3620000000001</v>
      </c>
      <c r="H70" s="97">
        <f t="shared" si="17"/>
        <v>1054.5619999999999</v>
      </c>
      <c r="I70" s="97">
        <f t="shared" si="17"/>
        <v>1054.5619999999999</v>
      </c>
      <c r="J70" s="97">
        <f t="shared" si="17"/>
        <v>1054.81</v>
      </c>
      <c r="K70" s="97">
        <f t="shared" si="17"/>
        <v>1054.81</v>
      </c>
      <c r="L70" s="97">
        <f t="shared" si="17"/>
        <v>1054.991</v>
      </c>
      <c r="M70" s="97">
        <f t="shared" si="17"/>
        <v>1055.191</v>
      </c>
      <c r="N70" s="97">
        <f t="shared" si="17"/>
        <v>1055.4079999999999</v>
      </c>
      <c r="O70" s="97">
        <f t="shared" si="17"/>
        <v>1055.636</v>
      </c>
      <c r="P70" s="97">
        <f t="shared" si="17"/>
        <v>1056.0619999999999</v>
      </c>
      <c r="Q70" s="97">
        <f t="shared" si="17"/>
        <v>1056.4380000000001</v>
      </c>
      <c r="R70" s="97">
        <f t="shared" si="17"/>
        <v>1056.4380000000001</v>
      </c>
      <c r="S70" s="97">
        <f t="shared" si="17"/>
        <v>1056.6479999999999</v>
      </c>
      <c r="T70" s="97">
        <f t="shared" si="17"/>
        <v>1056.856</v>
      </c>
      <c r="U70" s="97">
        <f t="shared" si="17"/>
        <v>1057.357</v>
      </c>
      <c r="V70" s="97">
        <f t="shared" si="17"/>
        <v>1057.567</v>
      </c>
      <c r="W70" s="97">
        <f t="shared" si="17"/>
        <v>1057.8</v>
      </c>
      <c r="X70" s="97">
        <f t="shared" si="17"/>
        <v>1058.018</v>
      </c>
      <c r="Y70" s="97">
        <f t="shared" si="17"/>
        <v>1058.252</v>
      </c>
      <c r="Z70" s="97">
        <f t="shared" si="17"/>
        <v>1058.5440000000001</v>
      </c>
      <c r="AA70" s="97">
        <f t="shared" si="17"/>
        <v>1058.6869999999999</v>
      </c>
      <c r="AB70" s="97">
        <f t="shared" si="17"/>
        <v>1058.931</v>
      </c>
      <c r="AC70" s="97">
        <f t="shared" si="17"/>
        <v>1059.116</v>
      </c>
      <c r="AD70" s="97">
        <f t="shared" si="17"/>
        <v>1059.346</v>
      </c>
      <c r="AE70" s="97">
        <f t="shared" si="17"/>
        <v>1059.58</v>
      </c>
      <c r="AF70" s="97">
        <f t="shared" si="17"/>
        <v>1059.819</v>
      </c>
      <c r="AG70" s="97">
        <f t="shared" si="17"/>
        <v>1059.819</v>
      </c>
      <c r="AH70" s="97">
        <f t="shared" si="17"/>
        <v>1060.06</v>
      </c>
      <c r="AI70" s="97">
        <f t="shared" si="17"/>
        <v>1060.2719999999999</v>
      </c>
      <c r="AJ70" s="97">
        <f t="shared" si="17"/>
        <v>1060.4960000000001</v>
      </c>
      <c r="AK70" s="97">
        <f t="shared" si="17"/>
        <v>1060.7940000000001</v>
      </c>
      <c r="AL70" s="97">
        <f t="shared" si="17"/>
        <v>1061.2529999999999</v>
      </c>
      <c r="AM70" s="97">
        <f t="shared" si="17"/>
        <v>1061.6400000000001</v>
      </c>
      <c r="AN70" s="97"/>
      <c r="AO70" s="97"/>
      <c r="AP70" s="97"/>
      <c r="AQ70" s="97"/>
      <c r="AR70" s="97"/>
      <c r="AS70" s="97"/>
      <c r="AT70" s="97"/>
      <c r="AU70" s="97"/>
      <c r="AV70" s="97"/>
      <c r="AW70" s="97"/>
      <c r="AX70" s="97"/>
    </row>
    <row r="71" spans="2:50" x14ac:dyDescent="0.2">
      <c r="B71" s="424" t="s">
        <v>535</v>
      </c>
      <c r="C71" s="638" t="e">
        <f t="shared" ref="C71" si="18">_xlfn.XLOOKUP(C54,21:21,21:21,,-1)</f>
        <v>#N/A</v>
      </c>
      <c r="D71" s="97">
        <f t="shared" si="16"/>
        <v>1053.633</v>
      </c>
      <c r="E71" s="97">
        <f t="shared" si="16"/>
        <v>1053.8309999999999</v>
      </c>
      <c r="F71" s="97">
        <f t="shared" ref="F71:AM71" si="19">_xlfn.XLOOKUP(F54,4:4,20:20,,-1)</f>
        <v>1054.3050000000001</v>
      </c>
      <c r="G71" s="97">
        <f t="shared" si="19"/>
        <v>1054.5830000000001</v>
      </c>
      <c r="H71" s="97">
        <f t="shared" si="19"/>
        <v>1054.693</v>
      </c>
      <c r="I71" s="97">
        <f t="shared" si="19"/>
        <v>1054.9590000000001</v>
      </c>
      <c r="J71" s="97">
        <f t="shared" si="19"/>
        <v>1054.9590000000001</v>
      </c>
      <c r="K71" s="97">
        <f t="shared" si="19"/>
        <v>1055.174</v>
      </c>
      <c r="L71" s="97">
        <f t="shared" si="19"/>
        <v>1055.377</v>
      </c>
      <c r="M71" s="97">
        <f t="shared" si="19"/>
        <v>1055.606</v>
      </c>
      <c r="N71" s="97">
        <f t="shared" si="19"/>
        <v>1055.837</v>
      </c>
      <c r="O71" s="97">
        <f t="shared" si="19"/>
        <v>1056.0840000000001</v>
      </c>
      <c r="P71" s="97">
        <f t="shared" si="19"/>
        <v>1056.307</v>
      </c>
      <c r="Q71" s="97">
        <f t="shared" si="19"/>
        <v>1056.5139999999999</v>
      </c>
      <c r="R71" s="97">
        <f t="shared" si="19"/>
        <v>1056.7819999999999</v>
      </c>
      <c r="S71" s="97">
        <f t="shared" si="19"/>
        <v>1056.7819999999999</v>
      </c>
      <c r="T71" s="97">
        <f t="shared" si="19"/>
        <v>1057.2670000000001</v>
      </c>
      <c r="U71" s="97">
        <f t="shared" si="19"/>
        <v>1057.6179999999999</v>
      </c>
      <c r="V71" s="97">
        <f t="shared" si="19"/>
        <v>1057.7080000000001</v>
      </c>
      <c r="W71" s="97">
        <f t="shared" si="19"/>
        <v>1058.152</v>
      </c>
      <c r="X71" s="97">
        <f t="shared" si="19"/>
        <v>1058.3820000000001</v>
      </c>
      <c r="Y71" s="97">
        <f t="shared" si="19"/>
        <v>1058.3820000000001</v>
      </c>
      <c r="Z71" s="97">
        <f t="shared" si="19"/>
        <v>1058.768</v>
      </c>
      <c r="AA71" s="97">
        <f t="shared" si="19"/>
        <v>1058.819</v>
      </c>
      <c r="AB71" s="97">
        <f t="shared" si="19"/>
        <v>1059.0640000000001</v>
      </c>
      <c r="AC71" s="97">
        <f t="shared" si="19"/>
        <v>1059.279</v>
      </c>
      <c r="AD71" s="97">
        <f t="shared" si="19"/>
        <v>1059.4749999999999</v>
      </c>
      <c r="AE71" s="97">
        <f t="shared" si="19"/>
        <v>1059.7090000000001</v>
      </c>
      <c r="AF71" s="97">
        <f t="shared" si="19"/>
        <v>1059.9179999999999</v>
      </c>
      <c r="AG71" s="97">
        <f t="shared" si="19"/>
        <v>1060.1669999999999</v>
      </c>
      <c r="AH71" s="97">
        <f t="shared" si="19"/>
        <v>1060.1669999999999</v>
      </c>
      <c r="AI71" s="97">
        <f t="shared" si="19"/>
        <v>1060.49</v>
      </c>
      <c r="AJ71" s="97">
        <f t="shared" si="19"/>
        <v>1060.895</v>
      </c>
      <c r="AK71" s="97">
        <f t="shared" si="19"/>
        <v>1061.135</v>
      </c>
      <c r="AL71" s="97">
        <f t="shared" si="19"/>
        <v>1061.3820000000001</v>
      </c>
      <c r="AM71" s="97">
        <f t="shared" si="19"/>
        <v>1061.8689999999999</v>
      </c>
      <c r="AN71" s="97"/>
      <c r="AO71" s="97"/>
      <c r="AP71" s="97"/>
      <c r="AQ71" s="97"/>
      <c r="AR71" s="97"/>
      <c r="AS71" s="97"/>
      <c r="AT71" s="97"/>
      <c r="AU71" s="97"/>
      <c r="AV71" s="97"/>
      <c r="AW71" s="97"/>
      <c r="AX71" s="97"/>
    </row>
    <row r="72" spans="2:50" x14ac:dyDescent="0.2">
      <c r="B72" s="424" t="s">
        <v>536</v>
      </c>
      <c r="C72" s="638" t="e">
        <f t="shared" ref="C72" si="20">_xlfn.XLOOKUP(C55,22:22,22:22,,-1)</f>
        <v>#N/A</v>
      </c>
      <c r="D72" s="97">
        <f t="shared" si="16"/>
        <v>1053.7719999999999</v>
      </c>
      <c r="E72" s="97">
        <f t="shared" si="16"/>
        <v>1054.174</v>
      </c>
      <c r="F72" s="97">
        <f t="shared" ref="F72:AM72" si="21">_xlfn.XLOOKUP(F55,5:5,21:21,,-1)</f>
        <v>1054.4290000000001</v>
      </c>
      <c r="G72" s="97">
        <f t="shared" si="21"/>
        <v>1054.8019999999999</v>
      </c>
      <c r="H72" s="97">
        <f t="shared" si="21"/>
        <v>1054.8230000000001</v>
      </c>
      <c r="I72" s="97">
        <f t="shared" si="21"/>
        <v>1055.095</v>
      </c>
      <c r="J72" s="97">
        <f t="shared" si="21"/>
        <v>1055.095</v>
      </c>
      <c r="K72" s="97">
        <f t="shared" si="21"/>
        <v>1055.309</v>
      </c>
      <c r="L72" s="97">
        <f t="shared" si="21"/>
        <v>1055.508</v>
      </c>
      <c r="M72" s="97">
        <f t="shared" si="21"/>
        <v>1055.7239999999999</v>
      </c>
      <c r="N72" s="97">
        <f t="shared" si="21"/>
        <v>1055.9390000000001</v>
      </c>
      <c r="O72" s="97">
        <f t="shared" si="21"/>
        <v>1056.1890000000001</v>
      </c>
      <c r="P72" s="97">
        <f t="shared" si="21"/>
        <v>1056.5309999999999</v>
      </c>
      <c r="Q72" s="97">
        <f t="shared" si="21"/>
        <v>1056.653</v>
      </c>
      <c r="R72" s="97">
        <f t="shared" si="21"/>
        <v>1056.934</v>
      </c>
      <c r="S72" s="97">
        <f t="shared" si="21"/>
        <v>1057.1410000000001</v>
      </c>
      <c r="T72" s="97">
        <f t="shared" si="21"/>
        <v>1057.348</v>
      </c>
      <c r="U72" s="97">
        <f t="shared" si="21"/>
        <v>1057.8109999999999</v>
      </c>
      <c r="V72" s="97">
        <f t="shared" si="21"/>
        <v>1058.0450000000001</v>
      </c>
      <c r="W72" s="97">
        <f t="shared" si="21"/>
        <v>1058.2739999999999</v>
      </c>
      <c r="X72" s="97">
        <f t="shared" si="21"/>
        <v>1058.4929999999999</v>
      </c>
      <c r="Y72" s="97">
        <f t="shared" si="21"/>
        <v>1058.7470000000001</v>
      </c>
      <c r="Z72" s="97">
        <f t="shared" si="21"/>
        <v>1059.0050000000001</v>
      </c>
      <c r="AA72" s="97">
        <f t="shared" si="21"/>
        <v>1059.171</v>
      </c>
      <c r="AB72" s="97">
        <f t="shared" si="21"/>
        <v>1059.405</v>
      </c>
      <c r="AC72" s="97">
        <f t="shared" si="21"/>
        <v>1059.5989999999999</v>
      </c>
      <c r="AD72" s="97">
        <f t="shared" si="21"/>
        <v>1059.8130000000001</v>
      </c>
      <c r="AE72" s="97">
        <f t="shared" si="21"/>
        <v>1060.047</v>
      </c>
      <c r="AF72" s="97">
        <f t="shared" si="21"/>
        <v>1060.29</v>
      </c>
      <c r="AG72" s="97">
        <f t="shared" si="21"/>
        <v>1060.29</v>
      </c>
      <c r="AH72" s="97">
        <f t="shared" si="21"/>
        <v>1060.5329999999999</v>
      </c>
      <c r="AI72" s="97">
        <f t="shared" si="21"/>
        <v>1060.7180000000001</v>
      </c>
      <c r="AJ72" s="97">
        <f t="shared" si="21"/>
        <v>1060.971</v>
      </c>
      <c r="AK72" s="97">
        <f t="shared" si="21"/>
        <v>1061.269</v>
      </c>
      <c r="AL72" s="97">
        <f t="shared" si="21"/>
        <v>1061.749</v>
      </c>
      <c r="AM72" s="97">
        <f t="shared" si="21"/>
        <v>1062.1020000000001</v>
      </c>
      <c r="AN72" s="97"/>
      <c r="AO72" s="97"/>
      <c r="AP72" s="97"/>
      <c r="AQ72" s="97"/>
      <c r="AR72" s="97"/>
      <c r="AS72" s="97"/>
      <c r="AT72" s="97"/>
      <c r="AU72" s="97"/>
      <c r="AV72" s="97"/>
      <c r="AW72" s="97"/>
      <c r="AX72" s="97"/>
    </row>
    <row r="73" spans="2:50" x14ac:dyDescent="0.2">
      <c r="B73" s="424" t="s">
        <v>594</v>
      </c>
      <c r="C73" s="638" t="e">
        <f t="shared" ref="C73" si="22">_xlfn.XLOOKUP(C56,23:23,23:23,,-1)</f>
        <v>#N/A</v>
      </c>
      <c r="D73" s="97">
        <f t="shared" si="16"/>
        <v>1054.0650000000001</v>
      </c>
      <c r="E73" s="97">
        <f t="shared" si="16"/>
        <v>1054.2729999999999</v>
      </c>
      <c r="F73" s="97">
        <f t="shared" ref="F73:AM73" si="23">_xlfn.XLOOKUP(F56,6:6,22:22,,-1)</f>
        <v>1054.7370000000001</v>
      </c>
      <c r="G73" s="97">
        <f t="shared" si="23"/>
        <v>1054.97</v>
      </c>
      <c r="H73" s="97">
        <f t="shared" si="23"/>
        <v>1055.116</v>
      </c>
      <c r="I73" s="97">
        <f t="shared" si="23"/>
        <v>1055.116</v>
      </c>
      <c r="J73" s="97">
        <f t="shared" si="23"/>
        <v>1055.3800000000001</v>
      </c>
      <c r="K73" s="97">
        <f t="shared" si="23"/>
        <v>1055.567</v>
      </c>
      <c r="L73" s="97">
        <f t="shared" si="23"/>
        <v>1055.7660000000001</v>
      </c>
      <c r="M73" s="97">
        <f t="shared" si="23"/>
        <v>1055.954</v>
      </c>
      <c r="N73" s="97">
        <f t="shared" si="23"/>
        <v>1056.2059999999999</v>
      </c>
      <c r="O73" s="97">
        <f t="shared" si="23"/>
        <v>1056.4960000000001</v>
      </c>
      <c r="P73" s="97">
        <f t="shared" si="23"/>
        <v>1056.7049999999999</v>
      </c>
      <c r="Q73" s="97">
        <f t="shared" si="23"/>
        <v>1056.998</v>
      </c>
      <c r="R73" s="97">
        <f t="shared" si="23"/>
        <v>1056.998</v>
      </c>
      <c r="S73" s="97">
        <f t="shared" si="23"/>
        <v>1057.298</v>
      </c>
      <c r="T73" s="97">
        <f t="shared" si="23"/>
        <v>1057.712</v>
      </c>
      <c r="U73" s="97">
        <f t="shared" si="23"/>
        <v>1058.0029999999999</v>
      </c>
      <c r="V73" s="97">
        <f t="shared" si="23"/>
        <v>1058.1369999999999</v>
      </c>
      <c r="W73" s="97">
        <f t="shared" si="23"/>
        <v>1058.6079999999999</v>
      </c>
      <c r="X73" s="97">
        <f t="shared" si="23"/>
        <v>1058.6079999999999</v>
      </c>
      <c r="Y73" s="97">
        <f t="shared" si="23"/>
        <v>1058.8520000000001</v>
      </c>
      <c r="Z73" s="97">
        <f t="shared" si="23"/>
        <v>1059.182</v>
      </c>
      <c r="AA73" s="97">
        <f t="shared" si="23"/>
        <v>1059.2280000000001</v>
      </c>
      <c r="AB73" s="97">
        <f t="shared" si="23"/>
        <v>1059.4949999999999</v>
      </c>
      <c r="AC73" s="97">
        <f t="shared" si="23"/>
        <v>1059.692</v>
      </c>
      <c r="AD73" s="97">
        <f t="shared" si="23"/>
        <v>1059.924</v>
      </c>
      <c r="AE73" s="97">
        <f t="shared" si="23"/>
        <v>1060.1610000000001</v>
      </c>
      <c r="AF73" s="97">
        <f t="shared" si="23"/>
        <v>1060.415</v>
      </c>
      <c r="AG73" s="97">
        <f t="shared" si="23"/>
        <v>1060.415</v>
      </c>
      <c r="AH73" s="97">
        <f t="shared" si="23"/>
        <v>1060.652</v>
      </c>
      <c r="AI73" s="97">
        <f t="shared" si="23"/>
        <v>1060.9090000000001</v>
      </c>
      <c r="AJ73" s="97">
        <f t="shared" si="23"/>
        <v>1061.0619999999999</v>
      </c>
      <c r="AK73" s="97">
        <f t="shared" si="23"/>
        <v>1061.5989999999999</v>
      </c>
      <c r="AL73" s="97">
        <f t="shared" si="23"/>
        <v>1061.82</v>
      </c>
      <c r="AM73" s="97">
        <f t="shared" si="23"/>
        <v>1062.2840000000001</v>
      </c>
      <c r="AN73" s="97"/>
      <c r="AO73" s="97"/>
      <c r="AP73" s="97"/>
      <c r="AQ73" s="97"/>
      <c r="AR73" s="97"/>
      <c r="AS73" s="97"/>
      <c r="AT73" s="97"/>
      <c r="AU73" s="97"/>
      <c r="AV73" s="97"/>
      <c r="AW73" s="97"/>
      <c r="AX73" s="97"/>
    </row>
    <row r="74" spans="2:50" x14ac:dyDescent="0.2">
      <c r="B74" s="424" t="s">
        <v>537</v>
      </c>
      <c r="C74" s="638" t="e">
        <f t="shared" ref="C74" si="24">_xlfn.XLOOKUP(C57,24:24,24:24,,-1)</f>
        <v>#N/A</v>
      </c>
      <c r="D74" s="97">
        <f t="shared" si="16"/>
        <v>1053.9259999999999</v>
      </c>
      <c r="E74" s="97">
        <f t="shared" si="16"/>
        <v>1054.3679999999999</v>
      </c>
      <c r="F74" s="97">
        <f t="shared" ref="F74:AM74" si="25">_xlfn.XLOOKUP(F57,7:7,23:23,,-1)</f>
        <v>1054.6120000000001</v>
      </c>
      <c r="G74" s="97">
        <f t="shared" si="25"/>
        <v>1054.921</v>
      </c>
      <c r="H74" s="97">
        <f t="shared" si="25"/>
        <v>1054.979</v>
      </c>
      <c r="I74" s="97">
        <f t="shared" si="25"/>
        <v>1055.2190000000001</v>
      </c>
      <c r="J74" s="97">
        <f t="shared" si="25"/>
        <v>1055.2190000000001</v>
      </c>
      <c r="K74" s="97">
        <f t="shared" si="25"/>
        <v>1055.4190000000001</v>
      </c>
      <c r="L74" s="97">
        <f t="shared" si="25"/>
        <v>1055.606</v>
      </c>
      <c r="M74" s="97">
        <f t="shared" si="25"/>
        <v>1055.8030000000001</v>
      </c>
      <c r="N74" s="97">
        <f t="shared" si="25"/>
        <v>1056.028</v>
      </c>
      <c r="O74" s="97">
        <f t="shared" si="25"/>
        <v>1056.2940000000001</v>
      </c>
      <c r="P74" s="97">
        <f t="shared" si="25"/>
        <v>1056.655</v>
      </c>
      <c r="Q74" s="97">
        <f t="shared" si="25"/>
        <v>1056.837</v>
      </c>
      <c r="R74" s="97">
        <f t="shared" si="25"/>
        <v>1057.1379999999999</v>
      </c>
      <c r="S74" s="97">
        <f t="shared" si="25"/>
        <v>1057.348</v>
      </c>
      <c r="T74" s="97">
        <f t="shared" si="25"/>
        <v>1057.5619999999999</v>
      </c>
      <c r="U74" s="97">
        <f t="shared" si="25"/>
        <v>1057.9459999999999</v>
      </c>
      <c r="V74" s="97">
        <f t="shared" si="25"/>
        <v>1058.2270000000001</v>
      </c>
      <c r="W74" s="97">
        <f t="shared" si="25"/>
        <v>1058.4590000000001</v>
      </c>
      <c r="X74" s="97">
        <f t="shared" si="25"/>
        <v>1058.6880000000001</v>
      </c>
      <c r="Y74" s="97">
        <f t="shared" si="25"/>
        <v>1058.6880000000001</v>
      </c>
      <c r="Z74" s="97">
        <f t="shared" si="25"/>
        <v>1059.146</v>
      </c>
      <c r="AA74" s="97">
        <f t="shared" si="25"/>
        <v>1059.328</v>
      </c>
      <c r="AB74" s="97">
        <f t="shared" si="25"/>
        <v>1059.5640000000001</v>
      </c>
      <c r="AC74" s="97">
        <f t="shared" si="25"/>
        <v>1059.7929999999999</v>
      </c>
      <c r="AD74" s="97">
        <f t="shared" si="25"/>
        <v>1060.0319999999999</v>
      </c>
      <c r="AE74" s="97">
        <f t="shared" si="25"/>
        <v>1060.2570000000001</v>
      </c>
      <c r="AF74" s="97">
        <f t="shared" si="25"/>
        <v>1060.508</v>
      </c>
      <c r="AG74" s="97">
        <f t="shared" si="25"/>
        <v>1060.508</v>
      </c>
      <c r="AH74" s="97">
        <f t="shared" si="25"/>
        <v>1060.508</v>
      </c>
      <c r="AI74" s="97">
        <f t="shared" si="25"/>
        <v>1060.8599999999999</v>
      </c>
      <c r="AJ74" s="97">
        <f t="shared" si="25"/>
        <v>1061.229</v>
      </c>
      <c r="AK74" s="97">
        <f t="shared" si="25"/>
        <v>1061.4749999999999</v>
      </c>
      <c r="AL74" s="97">
        <f t="shared" si="25"/>
        <v>1061.8989999999999</v>
      </c>
      <c r="AM74" s="97">
        <f t="shared" si="25"/>
        <v>1062.2619999999999</v>
      </c>
      <c r="AN74" s="97"/>
      <c r="AO74" s="97"/>
      <c r="AP74" s="97"/>
      <c r="AQ74" s="97"/>
      <c r="AR74" s="97"/>
      <c r="AS74" s="97"/>
      <c r="AT74" s="97"/>
      <c r="AU74" s="97"/>
      <c r="AV74" s="97"/>
      <c r="AW74" s="97"/>
      <c r="AX74" s="97"/>
    </row>
    <row r="75" spans="2:50" x14ac:dyDescent="0.2">
      <c r="B75" s="424" t="s">
        <v>538</v>
      </c>
      <c r="C75" s="638" t="e">
        <f t="shared" ref="C75" si="26">_xlfn.XLOOKUP(C58,25:25,25:25,,-1)</f>
        <v>#N/A</v>
      </c>
      <c r="D75" s="97">
        <f t="shared" si="16"/>
        <v>1053.992</v>
      </c>
      <c r="E75" s="97">
        <f t="shared" si="16"/>
        <v>1054.212</v>
      </c>
      <c r="F75" s="97">
        <f t="shared" ref="F75:AM75" si="27">_xlfn.XLOOKUP(F58,8:8,24:24,,-1)</f>
        <v>1054.462</v>
      </c>
      <c r="G75" s="97">
        <f t="shared" si="27"/>
        <v>1054.8910000000001</v>
      </c>
      <c r="H75" s="97">
        <f t="shared" si="27"/>
        <v>1055.0889999999999</v>
      </c>
      <c r="I75" s="97">
        <f t="shared" si="27"/>
        <v>1055.0889999999999</v>
      </c>
      <c r="J75" s="97">
        <f t="shared" si="27"/>
        <v>1055.319</v>
      </c>
      <c r="K75" s="97">
        <f t="shared" si="27"/>
        <v>1055.5229999999999</v>
      </c>
      <c r="L75" s="97">
        <f t="shared" si="27"/>
        <v>1055.749</v>
      </c>
      <c r="M75" s="97">
        <f t="shared" si="27"/>
        <v>1055.749</v>
      </c>
      <c r="N75" s="97">
        <f t="shared" si="27"/>
        <v>1055.9760000000001</v>
      </c>
      <c r="O75" s="97">
        <f t="shared" si="27"/>
        <v>1056.204</v>
      </c>
      <c r="P75" s="97">
        <f t="shared" si="27"/>
        <v>1056.627</v>
      </c>
      <c r="Q75" s="97">
        <f t="shared" si="27"/>
        <v>1056.979</v>
      </c>
      <c r="R75" s="97">
        <f t="shared" si="27"/>
        <v>1056.979</v>
      </c>
      <c r="S75" s="97">
        <f t="shared" si="27"/>
        <v>1057.2059999999999</v>
      </c>
      <c r="T75" s="97">
        <f t="shared" si="27"/>
        <v>1057.4290000000001</v>
      </c>
      <c r="U75" s="97">
        <f t="shared" si="27"/>
        <v>1057.9580000000001</v>
      </c>
      <c r="V75" s="97">
        <f t="shared" si="27"/>
        <v>1058.1189999999999</v>
      </c>
      <c r="W75" s="97">
        <f t="shared" si="27"/>
        <v>1058.338</v>
      </c>
      <c r="X75" s="97">
        <f t="shared" si="27"/>
        <v>1058.5609999999999</v>
      </c>
      <c r="Y75" s="97">
        <f t="shared" si="27"/>
        <v>1058.7860000000001</v>
      </c>
      <c r="Z75" s="97">
        <f t="shared" si="27"/>
        <v>1059.1189999999999</v>
      </c>
      <c r="AA75" s="97">
        <f t="shared" si="27"/>
        <v>1059.2249999999999</v>
      </c>
      <c r="AB75" s="97">
        <f t="shared" si="27"/>
        <v>1059.2249999999999</v>
      </c>
      <c r="AC75" s="97">
        <f t="shared" si="27"/>
        <v>1059.6790000000001</v>
      </c>
      <c r="AD75" s="97">
        <f t="shared" si="27"/>
        <v>1059.8789999999999</v>
      </c>
      <c r="AE75" s="97">
        <f t="shared" si="27"/>
        <v>1060.1120000000001</v>
      </c>
      <c r="AF75" s="97">
        <f t="shared" si="27"/>
        <v>1060.3589999999999</v>
      </c>
      <c r="AG75" s="97">
        <f t="shared" si="27"/>
        <v>1060.3589999999999</v>
      </c>
      <c r="AH75" s="97">
        <f t="shared" si="27"/>
        <v>1060.6130000000001</v>
      </c>
      <c r="AI75" s="97">
        <f t="shared" si="27"/>
        <v>1060.799</v>
      </c>
      <c r="AJ75" s="97">
        <f t="shared" si="27"/>
        <v>1061.03</v>
      </c>
      <c r="AK75" s="97">
        <f t="shared" si="27"/>
        <v>1061.5619999999999</v>
      </c>
      <c r="AL75" s="97">
        <f t="shared" si="27"/>
        <v>1061.7719999999999</v>
      </c>
      <c r="AM75" s="97">
        <f t="shared" si="27"/>
        <v>1062.2370000000001</v>
      </c>
      <c r="AN75" s="97"/>
      <c r="AO75" s="97"/>
      <c r="AP75" s="97"/>
      <c r="AQ75" s="97"/>
      <c r="AR75" s="97"/>
      <c r="AS75" s="97"/>
      <c r="AT75" s="97"/>
      <c r="AU75" s="97"/>
      <c r="AV75" s="97"/>
      <c r="AW75" s="97"/>
      <c r="AX75" s="97"/>
    </row>
    <row r="76" spans="2:50" x14ac:dyDescent="0.2">
      <c r="B76" s="424" t="s">
        <v>541</v>
      </c>
      <c r="C76" s="638" t="e">
        <f t="shared" ref="C76" si="28">_xlfn.XLOOKUP(C59,26:26,26:26,,-1)</f>
        <v>#N/A</v>
      </c>
      <c r="D76" s="97">
        <f t="shared" si="16"/>
        <v>1053.9780000000001</v>
      </c>
      <c r="E76" s="97">
        <f t="shared" si="16"/>
        <v>1054.202</v>
      </c>
      <c r="F76" s="97">
        <f t="shared" ref="F76:AM76" si="29">_xlfn.XLOOKUP(F59,9:9,25:25,,-1)</f>
        <v>1054.636</v>
      </c>
      <c r="G76" s="97">
        <f t="shared" si="29"/>
        <v>1054.9580000000001</v>
      </c>
      <c r="H76" s="97">
        <f t="shared" si="29"/>
        <v>1055.0350000000001</v>
      </c>
      <c r="I76" s="97">
        <f t="shared" si="29"/>
        <v>1055.297</v>
      </c>
      <c r="J76" s="97">
        <f t="shared" si="29"/>
        <v>1055.297</v>
      </c>
      <c r="K76" s="97">
        <f t="shared" si="29"/>
        <v>1055.5070000000001</v>
      </c>
      <c r="L76" s="97">
        <f t="shared" si="29"/>
        <v>1055.7090000000001</v>
      </c>
      <c r="M76" s="97">
        <f t="shared" si="29"/>
        <v>1055.9110000000001</v>
      </c>
      <c r="N76" s="97">
        <f t="shared" si="29"/>
        <v>1056.1420000000001</v>
      </c>
      <c r="O76" s="97">
        <f t="shared" si="29"/>
        <v>1056.3910000000001</v>
      </c>
      <c r="P76" s="97">
        <f t="shared" si="29"/>
        <v>1056.6949999999999</v>
      </c>
      <c r="Q76" s="97">
        <f t="shared" si="29"/>
        <v>1056.8879999999999</v>
      </c>
      <c r="R76" s="97">
        <f t="shared" si="29"/>
        <v>1057.1769999999999</v>
      </c>
      <c r="S76" s="97">
        <f t="shared" si="29"/>
        <v>1057.3789999999999</v>
      </c>
      <c r="T76" s="97">
        <f t="shared" si="29"/>
        <v>1057.5830000000001</v>
      </c>
      <c r="U76" s="97">
        <f t="shared" si="29"/>
        <v>1057.982</v>
      </c>
      <c r="V76" s="97">
        <f t="shared" si="29"/>
        <v>1058.2670000000001</v>
      </c>
      <c r="W76" s="97">
        <f t="shared" si="29"/>
        <v>1058.5039999999999</v>
      </c>
      <c r="X76" s="97">
        <f t="shared" si="29"/>
        <v>1058.7370000000001</v>
      </c>
      <c r="Y76" s="97">
        <f t="shared" si="29"/>
        <v>1058.7370000000001</v>
      </c>
      <c r="Z76" s="97">
        <f t="shared" si="29"/>
        <v>1059.1679999999999</v>
      </c>
      <c r="AA76" s="97">
        <f t="shared" si="29"/>
        <v>1059.2139999999999</v>
      </c>
      <c r="AB76" s="97">
        <f t="shared" si="29"/>
        <v>1059.5229999999999</v>
      </c>
      <c r="AC76" s="97">
        <f t="shared" si="29"/>
        <v>1059.7</v>
      </c>
      <c r="AD76" s="97">
        <f t="shared" si="29"/>
        <v>1059.9059999999999</v>
      </c>
      <c r="AE76" s="97">
        <f t="shared" si="29"/>
        <v>1060.154</v>
      </c>
      <c r="AF76" s="97">
        <f t="shared" si="29"/>
        <v>1060.154</v>
      </c>
      <c r="AG76" s="97">
        <f t="shared" si="29"/>
        <v>1060.472</v>
      </c>
      <c r="AH76" s="97">
        <f t="shared" si="29"/>
        <v>1060.472</v>
      </c>
      <c r="AI76" s="97">
        <f t="shared" si="29"/>
        <v>1060.856</v>
      </c>
      <c r="AJ76" s="97">
        <f t="shared" si="29"/>
        <v>1061.2449999999999</v>
      </c>
      <c r="AK76" s="97">
        <f t="shared" si="29"/>
        <v>1061.4780000000001</v>
      </c>
      <c r="AL76" s="97">
        <f t="shared" si="29"/>
        <v>1061.721</v>
      </c>
      <c r="AM76" s="97">
        <f t="shared" si="29"/>
        <v>1062.2349999999999</v>
      </c>
      <c r="AN76" s="97"/>
      <c r="AO76" s="97"/>
      <c r="AP76" s="97"/>
      <c r="AQ76" s="97"/>
      <c r="AR76" s="97"/>
      <c r="AS76" s="97"/>
      <c r="AT76" s="97"/>
      <c r="AU76" s="97"/>
      <c r="AV76" s="97"/>
      <c r="AW76" s="97"/>
      <c r="AX76" s="97"/>
    </row>
    <row r="77" spans="2:50" x14ac:dyDescent="0.2">
      <c r="B77" s="424" t="s">
        <v>247</v>
      </c>
      <c r="C77" s="638" t="e">
        <f t="shared" ref="C77" si="30">_xlfn.XLOOKUP(C60,27:27,27:27,,-1)</f>
        <v>#N/A</v>
      </c>
      <c r="D77" s="97">
        <f t="shared" si="16"/>
        <v>1054.143</v>
      </c>
      <c r="E77" s="97">
        <f t="shared" si="16"/>
        <v>1054.54</v>
      </c>
      <c r="F77" s="97">
        <f t="shared" ref="F77:AM77" si="31">_xlfn.XLOOKUP(F60,10:10,26:26,,-1)</f>
        <v>1054.748</v>
      </c>
      <c r="G77" s="97">
        <f t="shared" si="31"/>
        <v>1055.1759999999999</v>
      </c>
      <c r="H77" s="97">
        <f t="shared" si="31"/>
        <v>1055.3779999999999</v>
      </c>
      <c r="I77" s="97">
        <f t="shared" si="31"/>
        <v>1055.3779999999999</v>
      </c>
      <c r="J77" s="97">
        <f t="shared" si="31"/>
        <v>1055.6369999999999</v>
      </c>
      <c r="K77" s="97">
        <f t="shared" si="31"/>
        <v>1055.845</v>
      </c>
      <c r="L77" s="97">
        <f t="shared" si="31"/>
        <v>1055.845</v>
      </c>
      <c r="M77" s="97">
        <f t="shared" si="31"/>
        <v>1056.0550000000001</v>
      </c>
      <c r="N77" s="97">
        <f t="shared" si="31"/>
        <v>1056.0550000000001</v>
      </c>
      <c r="O77" s="97">
        <f t="shared" si="31"/>
        <v>1056.518</v>
      </c>
      <c r="P77" s="97">
        <f t="shared" si="31"/>
        <v>1056.923</v>
      </c>
      <c r="Q77" s="97">
        <f t="shared" si="31"/>
        <v>1057.2819999999999</v>
      </c>
      <c r="R77" s="97">
        <f t="shared" si="31"/>
        <v>1057.2819999999999</v>
      </c>
      <c r="S77" s="97">
        <f t="shared" si="31"/>
        <v>1057.4860000000001</v>
      </c>
      <c r="T77" s="97">
        <f t="shared" si="31"/>
        <v>1057.6859999999999</v>
      </c>
      <c r="U77" s="97">
        <f t="shared" si="31"/>
        <v>1058.191</v>
      </c>
      <c r="V77" s="97">
        <f t="shared" si="31"/>
        <v>1058.3869999999999</v>
      </c>
      <c r="W77" s="97">
        <f t="shared" si="31"/>
        <v>1058.6110000000001</v>
      </c>
      <c r="X77" s="97">
        <f t="shared" si="31"/>
        <v>1058.847</v>
      </c>
      <c r="Y77" s="97">
        <f t="shared" si="31"/>
        <v>1059.098</v>
      </c>
      <c r="Z77" s="97">
        <f t="shared" si="31"/>
        <v>1059.4090000000001</v>
      </c>
      <c r="AA77" s="97">
        <f t="shared" si="31"/>
        <v>1059.452</v>
      </c>
      <c r="AB77" s="97">
        <f t="shared" si="31"/>
        <v>1059.7560000000001</v>
      </c>
      <c r="AC77" s="97">
        <f t="shared" si="31"/>
        <v>1059.944</v>
      </c>
      <c r="AD77" s="97">
        <f t="shared" si="31"/>
        <v>1060.171</v>
      </c>
      <c r="AE77" s="97">
        <f t="shared" si="31"/>
        <v>1060.395</v>
      </c>
      <c r="AF77" s="97">
        <f t="shared" si="31"/>
        <v>1060.6469999999999</v>
      </c>
      <c r="AG77" s="97">
        <f t="shared" si="31"/>
        <v>1060.6469999999999</v>
      </c>
      <c r="AH77" s="97">
        <f t="shared" si="31"/>
        <v>1060.9010000000001</v>
      </c>
      <c r="AI77" s="97">
        <f t="shared" si="31"/>
        <v>1061.1130000000001</v>
      </c>
      <c r="AJ77" s="97">
        <f t="shared" si="31"/>
        <v>1061.337</v>
      </c>
      <c r="AK77" s="97">
        <f t="shared" si="31"/>
        <v>1061.636</v>
      </c>
      <c r="AL77" s="97">
        <f t="shared" si="31"/>
        <v>1062.1420000000001</v>
      </c>
      <c r="AM77" s="97">
        <f t="shared" si="31"/>
        <v>1062.5309999999999</v>
      </c>
      <c r="AN77" s="97"/>
      <c r="AO77" s="97"/>
      <c r="AP77" s="97"/>
      <c r="AQ77" s="97"/>
      <c r="AR77" s="97"/>
      <c r="AS77" s="97"/>
      <c r="AT77" s="97"/>
      <c r="AU77" s="97"/>
      <c r="AV77" s="97"/>
      <c r="AW77" s="97"/>
      <c r="AX77" s="97"/>
    </row>
    <row r="78" spans="2:50" x14ac:dyDescent="0.2">
      <c r="B78" s="424" t="s">
        <v>246</v>
      </c>
      <c r="C78" s="638" t="e">
        <f t="shared" ref="C78" si="32">_xlfn.XLOOKUP(C61,28:28,28:28,,-1)</f>
        <v>#N/A</v>
      </c>
      <c r="D78" s="97">
        <f t="shared" si="16"/>
        <v>1054.4760000000001</v>
      </c>
      <c r="E78" s="97">
        <f t="shared" si="16"/>
        <v>1054.6949999999999</v>
      </c>
      <c r="F78" s="97">
        <f t="shared" ref="F78:AM78" si="33">_xlfn.XLOOKUP(F61,11:11,27:27,,-1)</f>
        <v>1055.155</v>
      </c>
      <c r="G78" s="97">
        <f t="shared" si="33"/>
        <v>1055.421</v>
      </c>
      <c r="H78" s="97">
        <f t="shared" si="33"/>
        <v>1055.5340000000001</v>
      </c>
      <c r="I78" s="97">
        <f t="shared" si="33"/>
        <v>1055.758</v>
      </c>
      <c r="J78" s="97">
        <f t="shared" si="33"/>
        <v>1055.758</v>
      </c>
      <c r="K78" s="97">
        <f t="shared" si="33"/>
        <v>1055.758</v>
      </c>
      <c r="L78" s="97">
        <f t="shared" si="33"/>
        <v>1056.1869999999999</v>
      </c>
      <c r="M78" s="97">
        <f t="shared" si="33"/>
        <v>1056.3969999999999</v>
      </c>
      <c r="N78" s="97">
        <f t="shared" si="33"/>
        <v>1056.6420000000001</v>
      </c>
      <c r="O78" s="97">
        <f t="shared" si="33"/>
        <v>1056.9059999999999</v>
      </c>
      <c r="P78" s="97">
        <f t="shared" si="33"/>
        <v>1057.1600000000001</v>
      </c>
      <c r="Q78" s="97">
        <f t="shared" si="33"/>
        <v>1057.3679999999999</v>
      </c>
      <c r="R78" s="97">
        <f t="shared" si="33"/>
        <v>1057.6179999999999</v>
      </c>
      <c r="S78" s="97">
        <f t="shared" si="33"/>
        <v>1057.6179999999999</v>
      </c>
      <c r="T78" s="97">
        <f t="shared" si="33"/>
        <v>1058.0650000000001</v>
      </c>
      <c r="U78" s="97">
        <f t="shared" si="33"/>
        <v>1058.4259999999999</v>
      </c>
      <c r="V78" s="97">
        <f t="shared" si="33"/>
        <v>1058.528</v>
      </c>
      <c r="W78" s="97">
        <f t="shared" si="33"/>
        <v>1058.973</v>
      </c>
      <c r="X78" s="97">
        <f t="shared" si="33"/>
        <v>1059.1959999999999</v>
      </c>
      <c r="Y78" s="97">
        <f t="shared" si="33"/>
        <v>1059.1959999999999</v>
      </c>
      <c r="Z78" s="97">
        <f t="shared" si="33"/>
        <v>1059.614</v>
      </c>
      <c r="AA78" s="97">
        <f t="shared" si="33"/>
        <v>1059.6579999999999</v>
      </c>
      <c r="AB78" s="97">
        <f t="shared" si="33"/>
        <v>1059.8710000000001</v>
      </c>
      <c r="AC78" s="97">
        <f t="shared" si="33"/>
        <v>1060.079</v>
      </c>
      <c r="AD78" s="97">
        <f t="shared" si="33"/>
        <v>1060.2929999999999</v>
      </c>
      <c r="AE78" s="97">
        <f t="shared" si="33"/>
        <v>1060.528</v>
      </c>
      <c r="AF78" s="97">
        <f t="shared" si="33"/>
        <v>1060.778</v>
      </c>
      <c r="AG78" s="97">
        <f t="shared" si="33"/>
        <v>1061.019</v>
      </c>
      <c r="AH78" s="97">
        <f t="shared" si="33"/>
        <v>1061.019</v>
      </c>
      <c r="AI78" s="97">
        <f t="shared" si="33"/>
        <v>1061.329</v>
      </c>
      <c r="AJ78" s="97">
        <f t="shared" si="33"/>
        <v>1061.79</v>
      </c>
      <c r="AK78" s="97">
        <f t="shared" si="33"/>
        <v>1062.0329999999999</v>
      </c>
      <c r="AL78" s="97">
        <f t="shared" si="33"/>
        <v>1062.299</v>
      </c>
      <c r="AM78" s="97">
        <f t="shared" si="33"/>
        <v>1062.778</v>
      </c>
      <c r="AN78" s="97"/>
      <c r="AO78" s="97"/>
      <c r="AP78" s="97"/>
      <c r="AQ78" s="97"/>
      <c r="AR78" s="97"/>
      <c r="AS78" s="97"/>
      <c r="AT78" s="97"/>
      <c r="AU78" s="97"/>
      <c r="AV78" s="97"/>
      <c r="AW78" s="97"/>
      <c r="AX78" s="97"/>
    </row>
    <row r="79" spans="2:50" x14ac:dyDescent="0.2">
      <c r="B79" s="424" t="s">
        <v>92</v>
      </c>
      <c r="C79" s="638" t="e">
        <f t="shared" ref="C79" si="34">_xlfn.XLOOKUP(C62,29:29,29:29,,-1)</f>
        <v>#N/A</v>
      </c>
      <c r="D79" s="97">
        <f t="shared" si="16"/>
        <v>1054.3989999999999</v>
      </c>
      <c r="E79" s="97">
        <f t="shared" si="16"/>
        <v>1054.8209999999999</v>
      </c>
      <c r="F79" s="97">
        <f t="shared" ref="F79:AM79" si="35">_xlfn.XLOOKUP(F62,12:12,28:28,,-1)</f>
        <v>1055.0429999999999</v>
      </c>
      <c r="G79" s="97">
        <f t="shared" si="35"/>
        <v>1055.414</v>
      </c>
      <c r="H79" s="97">
        <f t="shared" si="35"/>
        <v>1055.4290000000001</v>
      </c>
      <c r="I79" s="97">
        <f t="shared" si="35"/>
        <v>1055.6959999999999</v>
      </c>
      <c r="J79" s="97">
        <f t="shared" si="35"/>
        <v>1055.6959999999999</v>
      </c>
      <c r="K79" s="97">
        <f t="shared" si="35"/>
        <v>1055.8969999999999</v>
      </c>
      <c r="L79" s="97">
        <f t="shared" si="35"/>
        <v>1056.0989999999999</v>
      </c>
      <c r="M79" s="97">
        <f t="shared" si="35"/>
        <v>1056.3150000000001</v>
      </c>
      <c r="N79" s="97">
        <f t="shared" si="35"/>
        <v>1056.54</v>
      </c>
      <c r="O79" s="97">
        <f t="shared" si="35"/>
        <v>1056.796</v>
      </c>
      <c r="P79" s="97">
        <f t="shared" si="35"/>
        <v>1057.1569999999999</v>
      </c>
      <c r="Q79" s="97">
        <f t="shared" si="35"/>
        <v>1057.278</v>
      </c>
      <c r="R79" s="97">
        <f t="shared" si="35"/>
        <v>1057.5619999999999</v>
      </c>
      <c r="S79" s="97">
        <f t="shared" si="35"/>
        <v>1057.7650000000001</v>
      </c>
      <c r="T79" s="97">
        <f t="shared" si="35"/>
        <v>1057.982</v>
      </c>
      <c r="U79" s="97">
        <f t="shared" si="35"/>
        <v>1058.4169999999999</v>
      </c>
      <c r="V79" s="97">
        <f t="shared" si="35"/>
        <v>1058.6690000000001</v>
      </c>
      <c r="W79" s="97">
        <f t="shared" si="35"/>
        <v>1058.8920000000001</v>
      </c>
      <c r="X79" s="97">
        <f t="shared" si="35"/>
        <v>1059.127</v>
      </c>
      <c r="Y79" s="97">
        <f t="shared" si="35"/>
        <v>1059.357</v>
      </c>
      <c r="Z79" s="97">
        <f t="shared" si="35"/>
        <v>1059.625</v>
      </c>
      <c r="AA79" s="97">
        <f t="shared" si="35"/>
        <v>1059.673</v>
      </c>
      <c r="AB79" s="97">
        <f t="shared" si="35"/>
        <v>1060.03</v>
      </c>
      <c r="AC79" s="97">
        <f t="shared" si="35"/>
        <v>1060.242</v>
      </c>
      <c r="AD79" s="97">
        <f t="shared" si="35"/>
        <v>1060.4559999999999</v>
      </c>
      <c r="AE79" s="97">
        <f t="shared" si="35"/>
        <v>1060.694</v>
      </c>
      <c r="AF79" s="97">
        <f t="shared" si="35"/>
        <v>1060.903</v>
      </c>
      <c r="AG79" s="97">
        <f t="shared" si="35"/>
        <v>1060.903</v>
      </c>
      <c r="AH79" s="97">
        <f t="shared" si="35"/>
        <v>1061.1369999999999</v>
      </c>
      <c r="AI79" s="97">
        <f t="shared" si="35"/>
        <v>1061.3579999999999</v>
      </c>
      <c r="AJ79" s="97">
        <f t="shared" si="35"/>
        <v>1061.6030000000001</v>
      </c>
      <c r="AK79" s="97">
        <f t="shared" si="35"/>
        <v>1061.9259999999999</v>
      </c>
      <c r="AL79" s="97">
        <f t="shared" si="35"/>
        <v>1062.4010000000001</v>
      </c>
      <c r="AM79" s="97">
        <f t="shared" si="35"/>
        <v>1062.769</v>
      </c>
      <c r="AN79" s="97"/>
      <c r="AO79" s="97"/>
      <c r="AP79" s="97"/>
      <c r="AQ79" s="97"/>
      <c r="AR79" s="97"/>
      <c r="AS79" s="97"/>
      <c r="AT79" s="97"/>
      <c r="AU79" s="97"/>
      <c r="AV79" s="97"/>
      <c r="AW79" s="97"/>
      <c r="AX79" s="97"/>
    </row>
    <row r="80" spans="2:50" x14ac:dyDescent="0.2">
      <c r="B80" s="424" t="s">
        <v>91</v>
      </c>
      <c r="C80" s="638" t="e">
        <f t="shared" ref="C80" si="36">_xlfn.XLOOKUP(C63,30:30,30:30,,-1)</f>
        <v>#N/A</v>
      </c>
      <c r="D80" s="97">
        <f t="shared" si="16"/>
        <v>1054.4690000000001</v>
      </c>
      <c r="E80" s="97">
        <f t="shared" si="16"/>
        <v>1054.6510000000001</v>
      </c>
      <c r="F80" s="97">
        <f t="shared" ref="F80:AM80" si="37">_xlfn.XLOOKUP(F63,13:13,29:29,,-1)</f>
        <v>1055.125</v>
      </c>
      <c r="G80" s="97">
        <f t="shared" si="37"/>
        <v>1055.3800000000001</v>
      </c>
      <c r="H80" s="97">
        <f t="shared" si="37"/>
        <v>1055.5509999999999</v>
      </c>
      <c r="I80" s="97">
        <f t="shared" si="37"/>
        <v>1055.5509999999999</v>
      </c>
      <c r="J80" s="97">
        <f t="shared" si="37"/>
        <v>1055.857</v>
      </c>
      <c r="K80" s="97">
        <f t="shared" si="37"/>
        <v>1056.0039999999999</v>
      </c>
      <c r="L80" s="97">
        <f t="shared" si="37"/>
        <v>1056.25</v>
      </c>
      <c r="M80" s="97">
        <f t="shared" si="37"/>
        <v>1056.4690000000001</v>
      </c>
      <c r="N80" s="97">
        <f t="shared" si="37"/>
        <v>1056.6969999999999</v>
      </c>
      <c r="O80" s="97">
        <f t="shared" si="37"/>
        <v>1056.9359999999999</v>
      </c>
      <c r="P80" s="97">
        <f t="shared" si="37"/>
        <v>1057.116</v>
      </c>
      <c r="Q80" s="97">
        <f t="shared" si="37"/>
        <v>1057.3409999999999</v>
      </c>
      <c r="R80" s="97">
        <f t="shared" si="37"/>
        <v>1057.3409999999999</v>
      </c>
      <c r="S80" s="97">
        <f t="shared" si="37"/>
        <v>1057.625</v>
      </c>
      <c r="T80" s="97">
        <f t="shared" si="37"/>
        <v>1058.049</v>
      </c>
      <c r="U80" s="97">
        <f t="shared" si="37"/>
        <v>1058.384</v>
      </c>
      <c r="V80" s="97">
        <f t="shared" si="37"/>
        <v>1058.538</v>
      </c>
      <c r="W80" s="97">
        <f t="shared" si="37"/>
        <v>1059.0150000000001</v>
      </c>
      <c r="X80" s="97">
        <f t="shared" si="37"/>
        <v>1059.0150000000001</v>
      </c>
      <c r="Y80" s="97">
        <f t="shared" si="37"/>
        <v>1059.2460000000001</v>
      </c>
      <c r="Z80" s="97">
        <f t="shared" si="37"/>
        <v>1059.5989999999999</v>
      </c>
      <c r="AA80" s="97">
        <f t="shared" si="37"/>
        <v>1059.6479999999999</v>
      </c>
      <c r="AB80" s="97">
        <f t="shared" si="37"/>
        <v>1059.92</v>
      </c>
      <c r="AC80" s="97">
        <f t="shared" si="37"/>
        <v>1060.1289999999999</v>
      </c>
      <c r="AD80" s="97">
        <f t="shared" si="37"/>
        <v>1060.3320000000001</v>
      </c>
      <c r="AE80" s="97">
        <f t="shared" si="37"/>
        <v>1060.548</v>
      </c>
      <c r="AF80" s="97">
        <f t="shared" si="37"/>
        <v>1060.76</v>
      </c>
      <c r="AG80" s="97">
        <f t="shared" si="37"/>
        <v>1060.76</v>
      </c>
      <c r="AH80" s="97">
        <f t="shared" si="37"/>
        <v>1061.0060000000001</v>
      </c>
      <c r="AI80" s="97">
        <f t="shared" si="37"/>
        <v>1061.287</v>
      </c>
      <c r="AJ80" s="97">
        <f t="shared" si="37"/>
        <v>1061.4659999999999</v>
      </c>
      <c r="AK80" s="97">
        <f t="shared" si="37"/>
        <v>1061.7650000000001</v>
      </c>
      <c r="AL80" s="97">
        <f t="shared" si="37"/>
        <v>1061.7650000000001</v>
      </c>
      <c r="AM80" s="97">
        <f t="shared" si="37"/>
        <v>1062.71</v>
      </c>
      <c r="AN80" s="97"/>
      <c r="AO80" s="97"/>
      <c r="AP80" s="97"/>
      <c r="AQ80" s="97"/>
      <c r="AR80" s="97"/>
      <c r="AS80" s="97"/>
      <c r="AT80" s="97"/>
      <c r="AU80" s="97"/>
      <c r="AV80" s="97"/>
      <c r="AW80" s="97"/>
      <c r="AX80" s="97"/>
    </row>
    <row r="81" spans="2:50" x14ac:dyDescent="0.2">
      <c r="B81" s="424" t="s">
        <v>90</v>
      </c>
      <c r="C81" s="638" t="e">
        <f t="shared" ref="C81" si="38">_xlfn.XLOOKUP(C64,31:31,31:31,,-1)</f>
        <v>#N/A</v>
      </c>
      <c r="D81" s="97">
        <f t="shared" si="16"/>
        <v>1054.357</v>
      </c>
      <c r="E81" s="97">
        <f t="shared" si="16"/>
        <v>1054.7940000000001</v>
      </c>
      <c r="F81" s="97">
        <f t="shared" ref="F81:AM81" si="39">_xlfn.XLOOKUP(F64,14:14,30:30,,-1)</f>
        <v>1055.027</v>
      </c>
      <c r="G81" s="97">
        <f t="shared" si="39"/>
        <v>1055.356</v>
      </c>
      <c r="H81" s="97">
        <f t="shared" si="39"/>
        <v>1055.434</v>
      </c>
      <c r="I81" s="97">
        <f t="shared" si="39"/>
        <v>1055.6849999999999</v>
      </c>
      <c r="J81" s="97">
        <f t="shared" si="39"/>
        <v>1055.6849999999999</v>
      </c>
      <c r="K81" s="97">
        <f t="shared" si="39"/>
        <v>1055.894</v>
      </c>
      <c r="L81" s="97">
        <f t="shared" si="39"/>
        <v>1056.0930000000001</v>
      </c>
      <c r="M81" s="97">
        <f t="shared" si="39"/>
        <v>1056.3019999999999</v>
      </c>
      <c r="N81" s="97">
        <f t="shared" si="39"/>
        <v>1056.5329999999999</v>
      </c>
      <c r="O81" s="97">
        <f t="shared" si="39"/>
        <v>1056.8040000000001</v>
      </c>
      <c r="P81" s="97">
        <f t="shared" si="39"/>
        <v>1057.0840000000001</v>
      </c>
      <c r="Q81" s="97">
        <f t="shared" si="39"/>
        <v>1057.2339999999999</v>
      </c>
      <c r="R81" s="97">
        <f t="shared" si="39"/>
        <v>1057.521</v>
      </c>
      <c r="S81" s="97">
        <f t="shared" si="39"/>
        <v>1057.7380000000001</v>
      </c>
      <c r="T81" s="97">
        <f t="shared" si="39"/>
        <v>1057.9680000000001</v>
      </c>
      <c r="U81" s="97">
        <f t="shared" si="39"/>
        <v>1058.3699999999999</v>
      </c>
      <c r="V81" s="97">
        <f t="shared" si="39"/>
        <v>1058.636</v>
      </c>
      <c r="W81" s="97">
        <f t="shared" si="39"/>
        <v>1058.877</v>
      </c>
      <c r="X81" s="97">
        <f t="shared" si="39"/>
        <v>1058.877</v>
      </c>
      <c r="Y81" s="97">
        <f t="shared" si="39"/>
        <v>1058.877</v>
      </c>
      <c r="Z81" s="97">
        <f t="shared" si="39"/>
        <v>1059.5319999999999</v>
      </c>
      <c r="AA81" s="97">
        <f t="shared" si="39"/>
        <v>1059.7639999999999</v>
      </c>
      <c r="AB81" s="97">
        <f t="shared" si="39"/>
        <v>1059.989</v>
      </c>
      <c r="AC81" s="97">
        <f t="shared" si="39"/>
        <v>1060.1869999999999</v>
      </c>
      <c r="AD81" s="97">
        <f t="shared" si="39"/>
        <v>1060.4079999999999</v>
      </c>
      <c r="AE81" s="97">
        <f t="shared" si="39"/>
        <v>1060.634</v>
      </c>
      <c r="AF81" s="97">
        <f t="shared" si="39"/>
        <v>1060.8679999999999</v>
      </c>
      <c r="AG81" s="97">
        <f t="shared" si="39"/>
        <v>1060.8679999999999</v>
      </c>
      <c r="AH81" s="97">
        <f t="shared" si="39"/>
        <v>1061.1220000000001</v>
      </c>
      <c r="AI81" s="97">
        <f t="shared" si="39"/>
        <v>1061.2860000000001</v>
      </c>
      <c r="AJ81" s="97">
        <f t="shared" si="39"/>
        <v>1061.671</v>
      </c>
      <c r="AK81" s="97">
        <f t="shared" si="39"/>
        <v>1061.8900000000001</v>
      </c>
      <c r="AL81" s="97">
        <f t="shared" si="39"/>
        <v>1062.3340000000001</v>
      </c>
      <c r="AM81" s="97">
        <f t="shared" si="39"/>
        <v>1062.671</v>
      </c>
      <c r="AN81" s="97"/>
      <c r="AO81" s="97"/>
      <c r="AP81" s="97"/>
      <c r="AQ81" s="97"/>
      <c r="AR81" s="97"/>
      <c r="AS81" s="97"/>
      <c r="AT81" s="97"/>
      <c r="AU81" s="97"/>
      <c r="AV81" s="97"/>
      <c r="AW81" s="97"/>
      <c r="AX81" s="97"/>
    </row>
    <row r="82" spans="2:50" x14ac:dyDescent="0.2">
      <c r="B82" s="424" t="s">
        <v>89</v>
      </c>
      <c r="C82" s="638" t="e">
        <f t="shared" ref="C82" si="40">_xlfn.XLOOKUP(C65,32:32,32:32,,-1)</f>
        <v>#N/A</v>
      </c>
      <c r="D82" s="97">
        <f t="shared" si="16"/>
        <v>1054.4110000000001</v>
      </c>
      <c r="E82" s="97">
        <f t="shared" si="16"/>
        <v>1054.6479999999999</v>
      </c>
      <c r="F82" s="97">
        <f t="shared" ref="F82:AM82" si="41">_xlfn.XLOOKUP(F65,15:15,31:31,,-1)</f>
        <v>1054.886</v>
      </c>
      <c r="G82" s="97">
        <f t="shared" si="41"/>
        <v>1055.3140000000001</v>
      </c>
      <c r="H82" s="97">
        <f t="shared" si="41"/>
        <v>1055.482</v>
      </c>
      <c r="I82" s="97">
        <f t="shared" si="41"/>
        <v>1055.482</v>
      </c>
      <c r="J82" s="97">
        <f t="shared" si="41"/>
        <v>1055.7329999999999</v>
      </c>
      <c r="K82" s="97">
        <f t="shared" si="41"/>
        <v>1055.943</v>
      </c>
      <c r="L82" s="97">
        <f t="shared" si="41"/>
        <v>1056.1559999999999</v>
      </c>
      <c r="M82" s="97">
        <f t="shared" si="41"/>
        <v>1056.1559999999999</v>
      </c>
      <c r="N82" s="97">
        <f t="shared" si="41"/>
        <v>1056.4090000000001</v>
      </c>
      <c r="O82" s="97">
        <f t="shared" si="41"/>
        <v>1056.643</v>
      </c>
      <c r="P82" s="97">
        <f t="shared" si="41"/>
        <v>1057.0630000000001</v>
      </c>
      <c r="Q82" s="97">
        <f t="shared" si="41"/>
        <v>1057.4059999999999</v>
      </c>
      <c r="R82" s="97">
        <f t="shared" si="41"/>
        <v>1057.4059999999999</v>
      </c>
      <c r="S82" s="97">
        <f t="shared" si="41"/>
        <v>1057.6210000000001</v>
      </c>
      <c r="T82" s="97">
        <f t="shared" si="41"/>
        <v>1057.83</v>
      </c>
      <c r="U82" s="97">
        <f t="shared" si="41"/>
        <v>1058.319</v>
      </c>
      <c r="V82" s="97">
        <f t="shared" si="41"/>
        <v>1058.5239999999999</v>
      </c>
      <c r="W82" s="97">
        <f t="shared" si="41"/>
        <v>1058.7750000000001</v>
      </c>
      <c r="X82" s="97">
        <f t="shared" si="41"/>
        <v>1059.019</v>
      </c>
      <c r="Y82" s="97">
        <f t="shared" si="41"/>
        <v>1059.019</v>
      </c>
      <c r="Z82" s="97">
        <f t="shared" si="41"/>
        <v>1059.518</v>
      </c>
      <c r="AA82" s="97">
        <f t="shared" si="41"/>
        <v>1059.6479999999999</v>
      </c>
      <c r="AB82" s="97">
        <f t="shared" si="41"/>
        <v>1059.873</v>
      </c>
      <c r="AC82" s="97">
        <f t="shared" si="41"/>
        <v>1060.049</v>
      </c>
      <c r="AD82" s="97">
        <f t="shared" si="41"/>
        <v>1060.2629999999999</v>
      </c>
      <c r="AE82" s="97">
        <f t="shared" si="41"/>
        <v>1060.49</v>
      </c>
      <c r="AF82" s="97">
        <f t="shared" si="41"/>
        <v>1060.7570000000001</v>
      </c>
      <c r="AG82" s="97">
        <f t="shared" si="41"/>
        <v>1060.7570000000001</v>
      </c>
      <c r="AH82" s="97">
        <f t="shared" si="41"/>
        <v>1061.0340000000001</v>
      </c>
      <c r="AI82" s="97">
        <f t="shared" si="41"/>
        <v>1061.249</v>
      </c>
      <c r="AJ82" s="97">
        <f t="shared" si="41"/>
        <v>1061.44</v>
      </c>
      <c r="AK82" s="97">
        <f t="shared" si="41"/>
        <v>1061.95</v>
      </c>
      <c r="AL82" s="97">
        <f t="shared" si="41"/>
        <v>1062.174</v>
      </c>
      <c r="AM82" s="97">
        <f t="shared" si="41"/>
        <v>1062.569</v>
      </c>
      <c r="AN82" s="97"/>
      <c r="AO82" s="97"/>
      <c r="AP82" s="97"/>
      <c r="AQ82" s="97"/>
      <c r="AR82" s="97"/>
      <c r="AS82" s="97"/>
      <c r="AT82" s="97"/>
      <c r="AU82" s="97"/>
      <c r="AV82" s="97"/>
      <c r="AW82" s="97"/>
      <c r="AX82" s="97"/>
    </row>
    <row r="83" spans="2:50" x14ac:dyDescent="0.2">
      <c r="C83" s="170" t="s">
        <v>603</v>
      </c>
      <c r="D83" s="48"/>
      <c r="E83" s="48"/>
      <c r="F83" s="48"/>
      <c r="G83" s="48"/>
      <c r="H83" s="48"/>
      <c r="I83" s="48"/>
      <c r="J83" s="48"/>
      <c r="K83" s="48"/>
      <c r="L83" s="48"/>
      <c r="M83" s="48"/>
      <c r="N83" s="48"/>
      <c r="O83" s="48"/>
      <c r="P83" s="48"/>
      <c r="Q83" s="48"/>
      <c r="R83" s="48"/>
      <c r="S83" s="48"/>
      <c r="T83" s="48"/>
      <c r="U83" s="48"/>
      <c r="V83" s="48"/>
      <c r="W83" s="48"/>
      <c r="X83" s="48"/>
      <c r="Y83" s="48"/>
      <c r="Z83" s="48"/>
      <c r="AA83" s="48"/>
      <c r="AB83" s="48"/>
      <c r="AC83" s="48"/>
      <c r="AD83" s="48"/>
      <c r="AE83" s="48"/>
      <c r="AF83" s="48"/>
      <c r="AG83" s="48"/>
      <c r="AH83" s="48"/>
      <c r="AI83" s="48"/>
      <c r="AJ83" s="48"/>
      <c r="AK83" s="48"/>
      <c r="AL83" s="48"/>
      <c r="AM83" s="48"/>
    </row>
    <row r="84" spans="2:50" ht="18" x14ac:dyDescent="0.25">
      <c r="B84" s="539" t="s">
        <v>604</v>
      </c>
      <c r="C84" s="539"/>
      <c r="D84" s="539"/>
      <c r="E84" s="540"/>
      <c r="F84" s="540"/>
    </row>
    <row r="85" spans="2:50" x14ac:dyDescent="0.2">
      <c r="B85" s="424"/>
      <c r="C85" s="97" t="str" cm="1">
        <f t="array" ref="C85:AM85">TRANSPOSE('TOP OF DECK ELEVATIONS'!$M$15:$M$51)</f>
        <v>CL BRG. RA</v>
      </c>
      <c r="D85" s="97">
        <v>1.25</v>
      </c>
      <c r="E85" s="97">
        <v>1.5</v>
      </c>
      <c r="F85" s="97">
        <v>1.75</v>
      </c>
      <c r="G85" s="97" t="str">
        <v>CL PIER 1</v>
      </c>
      <c r="H85" s="97">
        <v>2.125</v>
      </c>
      <c r="I85" s="97" t="str">
        <v>F.S. #1</v>
      </c>
      <c r="J85" s="97">
        <v>2.25</v>
      </c>
      <c r="K85" s="97">
        <v>2.375</v>
      </c>
      <c r="L85" s="97">
        <v>2.5</v>
      </c>
      <c r="M85" s="97">
        <v>2.625</v>
      </c>
      <c r="N85" s="97">
        <v>2.75</v>
      </c>
      <c r="O85" s="97">
        <v>2.875</v>
      </c>
      <c r="P85" s="97" t="str">
        <v>CL PIER 2</v>
      </c>
      <c r="Q85" s="97">
        <v>3.25</v>
      </c>
      <c r="R85" s="97" t="str">
        <v>F.S. #2</v>
      </c>
      <c r="S85" s="97">
        <v>3.5</v>
      </c>
      <c r="T85" s="97">
        <v>3.75</v>
      </c>
      <c r="U85" s="97" t="str">
        <v>CL PIER 3</v>
      </c>
      <c r="V85" s="97">
        <v>4.25</v>
      </c>
      <c r="W85" s="97">
        <v>4.5</v>
      </c>
      <c r="X85" s="97" t="str">
        <v>F.S. #3</v>
      </c>
      <c r="Y85" s="97">
        <v>4.75</v>
      </c>
      <c r="Z85" s="97" t="str">
        <v>CL PIER 4</v>
      </c>
      <c r="AA85" s="97">
        <v>5.125</v>
      </c>
      <c r="AB85" s="97">
        <v>5.25</v>
      </c>
      <c r="AC85" s="97">
        <v>5.375</v>
      </c>
      <c r="AD85" s="97">
        <v>5.5</v>
      </c>
      <c r="AE85" s="97">
        <v>5.625</v>
      </c>
      <c r="AF85" s="97">
        <v>5.75</v>
      </c>
      <c r="AG85" s="97" t="str">
        <v>F.S. #4</v>
      </c>
      <c r="AH85" s="97">
        <v>5.875</v>
      </c>
      <c r="AI85" s="97" t="str">
        <v>CL PIER 5</v>
      </c>
      <c r="AJ85" s="97">
        <v>6.25</v>
      </c>
      <c r="AK85" s="97">
        <v>6.5</v>
      </c>
      <c r="AL85" s="97">
        <v>6.75</v>
      </c>
      <c r="AM85" s="97" t="str">
        <v>CL BRG. FA</v>
      </c>
      <c r="AN85" s="97"/>
      <c r="AO85" s="97"/>
      <c r="AP85" s="97"/>
      <c r="AQ85" s="97"/>
      <c r="AR85" s="97"/>
      <c r="AS85" s="97"/>
      <c r="AT85" s="97"/>
      <c r="AU85" s="97"/>
      <c r="AV85" s="97"/>
      <c r="AW85" s="97"/>
      <c r="AX85" s="97"/>
    </row>
    <row r="86" spans="2:50" x14ac:dyDescent="0.2">
      <c r="B86" s="424" t="s">
        <v>533</v>
      </c>
      <c r="C86" s="638">
        <f t="shared" ref="C86:C99" si="42">IF(C35&gt;MAX(2:2),NA(),_xlfn.XLOOKUP(C35,2:2,2:2,,1))</f>
        <v>25081.233</v>
      </c>
      <c r="D86" s="638">
        <f t="shared" ref="D86:AM86" si="43">IF(D35&gt;MAX(2:2),NA(),_xlfn.XLOOKUP(D35,2:2,2:2,,1))</f>
        <v>25108.282999999999</v>
      </c>
      <c r="E86" s="638">
        <f t="shared" ref="E86:AL86" si="44">IF(E35&gt;MAX(2:2),NA(),_xlfn.XLOOKUP(E35,2:2,2:2,,1))</f>
        <v>25121.378000000001</v>
      </c>
      <c r="F86" s="638">
        <f t="shared" si="44"/>
        <v>25150.806</v>
      </c>
      <c r="G86" s="638">
        <f t="shared" si="44"/>
        <v>25161.256000000001</v>
      </c>
      <c r="H86" s="638">
        <f t="shared" si="44"/>
        <v>25180.718000000001</v>
      </c>
      <c r="I86" s="638">
        <f t="shared" si="44"/>
        <v>25195.559000000001</v>
      </c>
      <c r="J86" s="638">
        <f t="shared" si="44"/>
        <v>25195.559000000001</v>
      </c>
      <c r="K86" s="638">
        <f t="shared" si="44"/>
        <v>25210.695</v>
      </c>
      <c r="L86" s="638">
        <f t="shared" si="44"/>
        <v>25226.168000000001</v>
      </c>
      <c r="M86" s="638">
        <f t="shared" si="44"/>
        <v>25241.171999999999</v>
      </c>
      <c r="N86" s="638">
        <f t="shared" si="44"/>
        <v>25256.814999999999</v>
      </c>
      <c r="O86" s="638">
        <f t="shared" si="44"/>
        <v>25270.819</v>
      </c>
      <c r="P86" s="638">
        <f t="shared" si="44"/>
        <v>25276.300999999999</v>
      </c>
      <c r="Q86" s="638">
        <f t="shared" si="44"/>
        <v>25301.411</v>
      </c>
      <c r="R86" s="638">
        <f t="shared" si="44"/>
        <v>25315.575000000001</v>
      </c>
      <c r="S86" s="638">
        <f t="shared" si="44"/>
        <v>25331.059000000001</v>
      </c>
      <c r="T86" s="638">
        <f t="shared" si="44"/>
        <v>25346.501</v>
      </c>
      <c r="U86" s="638">
        <f t="shared" si="44"/>
        <v>25358.460999999999</v>
      </c>
      <c r="V86" s="638">
        <f t="shared" si="44"/>
        <v>25392.187000000002</v>
      </c>
      <c r="W86" s="638">
        <f t="shared" si="44"/>
        <v>25407.085999999999</v>
      </c>
      <c r="X86" s="638">
        <f t="shared" si="44"/>
        <v>25421.868999999999</v>
      </c>
      <c r="Y86" s="638">
        <f t="shared" si="44"/>
        <v>25421.868999999999</v>
      </c>
      <c r="Z86" s="638">
        <f t="shared" si="44"/>
        <v>25440.746999999999</v>
      </c>
      <c r="AA86" s="638">
        <f t="shared" si="44"/>
        <v>25467.86</v>
      </c>
      <c r="AB86" s="638">
        <f t="shared" si="44"/>
        <v>25482.946</v>
      </c>
      <c r="AC86" s="638">
        <f t="shared" si="44"/>
        <v>25497.946</v>
      </c>
      <c r="AD86" s="638">
        <f t="shared" si="44"/>
        <v>25497.946</v>
      </c>
      <c r="AE86" s="638">
        <f t="shared" si="44"/>
        <v>25512.707999999999</v>
      </c>
      <c r="AF86" s="638">
        <f t="shared" si="44"/>
        <v>25527.685000000001</v>
      </c>
      <c r="AG86" s="638">
        <f t="shared" si="44"/>
        <v>25542.397000000001</v>
      </c>
      <c r="AH86" s="638">
        <f t="shared" si="44"/>
        <v>25542.397000000001</v>
      </c>
      <c r="AI86" s="638">
        <f t="shared" si="44"/>
        <v>25555.842000000001</v>
      </c>
      <c r="AJ86" s="638">
        <f t="shared" si="44"/>
        <v>25587.807000000001</v>
      </c>
      <c r="AK86" s="638">
        <f t="shared" si="44"/>
        <v>25602.723999999998</v>
      </c>
      <c r="AL86" s="638">
        <f t="shared" si="44"/>
        <v>25617.858</v>
      </c>
      <c r="AM86" s="638" t="e">
        <f t="shared" si="43"/>
        <v>#N/A</v>
      </c>
      <c r="AN86" s="638"/>
      <c r="AO86" s="97"/>
      <c r="AP86" s="97"/>
      <c r="AQ86" s="97"/>
      <c r="AR86" s="97"/>
      <c r="AS86" s="97"/>
      <c r="AT86" s="97"/>
      <c r="AU86" s="97"/>
      <c r="AV86" s="97"/>
      <c r="AW86" s="97"/>
      <c r="AX86" s="97"/>
    </row>
    <row r="87" spans="2:50" x14ac:dyDescent="0.2">
      <c r="B87" s="424" t="s">
        <v>534</v>
      </c>
      <c r="C87" s="638">
        <f t="shared" si="42"/>
        <v>25087.38</v>
      </c>
      <c r="D87" s="638">
        <f t="shared" ref="D87:AM87" si="45">IF(D36&gt;MAX(3:3),NA(),_xlfn.XLOOKUP(D36,3:3,3:3,,1))</f>
        <v>25108.065999999999</v>
      </c>
      <c r="E87" s="638">
        <f t="shared" ref="E87:AL87" si="46">IF(E36&gt;MAX(3:3),NA(),_xlfn.XLOOKUP(E36,3:3,3:3,,1))</f>
        <v>25135.182000000001</v>
      </c>
      <c r="F87" s="638">
        <f t="shared" si="46"/>
        <v>25149.714</v>
      </c>
      <c r="G87" s="638">
        <f t="shared" si="46"/>
        <v>25167.462</v>
      </c>
      <c r="H87" s="638">
        <f t="shared" si="46"/>
        <v>25195.584999999999</v>
      </c>
      <c r="I87" s="638">
        <f t="shared" si="46"/>
        <v>25195.584999999999</v>
      </c>
      <c r="J87" s="638">
        <f t="shared" si="46"/>
        <v>25210.560000000001</v>
      </c>
      <c r="K87" s="638">
        <f t="shared" si="46"/>
        <v>25210.560000000001</v>
      </c>
      <c r="L87" s="638">
        <f t="shared" si="46"/>
        <v>25225.475999999999</v>
      </c>
      <c r="M87" s="638">
        <f t="shared" si="46"/>
        <v>25240.267</v>
      </c>
      <c r="N87" s="638">
        <f t="shared" si="46"/>
        <v>25255.261999999999</v>
      </c>
      <c r="O87" s="638">
        <f t="shared" si="46"/>
        <v>25270.391</v>
      </c>
      <c r="P87" s="638">
        <f t="shared" si="46"/>
        <v>25301.213</v>
      </c>
      <c r="Q87" s="638">
        <f t="shared" si="46"/>
        <v>25315.662</v>
      </c>
      <c r="R87" s="638">
        <f t="shared" si="46"/>
        <v>25315.662</v>
      </c>
      <c r="S87" s="638">
        <f t="shared" si="46"/>
        <v>25330.754000000001</v>
      </c>
      <c r="T87" s="638">
        <f t="shared" si="46"/>
        <v>25346.329000000002</v>
      </c>
      <c r="U87" s="638">
        <f t="shared" si="46"/>
        <v>25364.744999999999</v>
      </c>
      <c r="V87" s="638">
        <f t="shared" si="46"/>
        <v>25391.928</v>
      </c>
      <c r="W87" s="638">
        <f t="shared" si="46"/>
        <v>25406.767</v>
      </c>
      <c r="X87" s="638">
        <f t="shared" si="46"/>
        <v>25421.716</v>
      </c>
      <c r="Y87" s="638">
        <f t="shared" si="46"/>
        <v>25436.788</v>
      </c>
      <c r="Z87" s="638">
        <f t="shared" si="46"/>
        <v>25446.969000000001</v>
      </c>
      <c r="AA87" s="638">
        <f t="shared" si="46"/>
        <v>25467.918000000001</v>
      </c>
      <c r="AB87" s="638">
        <f t="shared" si="46"/>
        <v>25482.474999999999</v>
      </c>
      <c r="AC87" s="638">
        <f t="shared" si="46"/>
        <v>25497.58</v>
      </c>
      <c r="AD87" s="638">
        <f t="shared" si="46"/>
        <v>25512.52</v>
      </c>
      <c r="AE87" s="638">
        <f t="shared" si="46"/>
        <v>25527.564999999999</v>
      </c>
      <c r="AF87" s="638">
        <f t="shared" si="46"/>
        <v>25542.460999999999</v>
      </c>
      <c r="AG87" s="638">
        <f t="shared" si="46"/>
        <v>25542.460999999999</v>
      </c>
      <c r="AH87" s="638">
        <f t="shared" si="46"/>
        <v>25557.377</v>
      </c>
      <c r="AI87" s="638">
        <f t="shared" si="46"/>
        <v>25561.965</v>
      </c>
      <c r="AJ87" s="638">
        <f t="shared" si="46"/>
        <v>25588.55</v>
      </c>
      <c r="AK87" s="638">
        <f t="shared" si="46"/>
        <v>25603.100999999999</v>
      </c>
      <c r="AL87" s="638">
        <f t="shared" si="46"/>
        <v>25631.539000000001</v>
      </c>
      <c r="AM87" s="638" t="e">
        <f t="shared" si="45"/>
        <v>#N/A</v>
      </c>
      <c r="AN87" s="638"/>
      <c r="AO87" s="97"/>
      <c r="AP87" s="97"/>
      <c r="AQ87" s="97"/>
      <c r="AR87" s="97"/>
      <c r="AS87" s="97"/>
      <c r="AT87" s="97"/>
      <c r="AU87" s="97"/>
      <c r="AV87" s="97"/>
      <c r="AW87" s="97"/>
      <c r="AX87" s="97"/>
    </row>
    <row r="88" spans="2:50" x14ac:dyDescent="0.2">
      <c r="B88" s="424" t="s">
        <v>535</v>
      </c>
      <c r="C88" s="638">
        <f t="shared" si="42"/>
        <v>25093.797999999999</v>
      </c>
      <c r="D88" s="638">
        <f t="shared" ref="D88:AM88" si="47">IF(D37&gt;MAX(4:4),NA(),_xlfn.XLOOKUP(D37,4:4,4:4,,1))</f>
        <v>25120.944</v>
      </c>
      <c r="E88" s="638">
        <f t="shared" ref="E88:AL88" si="48">IF(E37&gt;MAX(4:4),NA(),_xlfn.XLOOKUP(E37,4:4,4:4,,1))</f>
        <v>25134.891</v>
      </c>
      <c r="F88" s="638">
        <f t="shared" si="48"/>
        <v>25165.239000000001</v>
      </c>
      <c r="G88" s="638">
        <f t="shared" si="48"/>
        <v>25173.723000000002</v>
      </c>
      <c r="H88" s="638">
        <f t="shared" si="48"/>
        <v>25195.564999999999</v>
      </c>
      <c r="I88" s="638">
        <f t="shared" si="48"/>
        <v>25210.519</v>
      </c>
      <c r="J88" s="638">
        <f t="shared" si="48"/>
        <v>25210.519</v>
      </c>
      <c r="K88" s="638">
        <f t="shared" si="48"/>
        <v>25225.478999999999</v>
      </c>
      <c r="L88" s="638">
        <f t="shared" si="48"/>
        <v>25240.379000000001</v>
      </c>
      <c r="M88" s="638">
        <f t="shared" si="48"/>
        <v>25255.599999999999</v>
      </c>
      <c r="N88" s="638">
        <f t="shared" si="48"/>
        <v>25270.396000000001</v>
      </c>
      <c r="O88" s="638">
        <f t="shared" si="48"/>
        <v>25287.826000000001</v>
      </c>
      <c r="P88" s="638">
        <f t="shared" si="48"/>
        <v>25288.739000000001</v>
      </c>
      <c r="Q88" s="638">
        <f t="shared" si="48"/>
        <v>25315.614000000001</v>
      </c>
      <c r="R88" s="638">
        <f t="shared" si="48"/>
        <v>25331.067999999999</v>
      </c>
      <c r="S88" s="638">
        <f t="shared" si="48"/>
        <v>25331.067999999999</v>
      </c>
      <c r="T88" s="638">
        <f t="shared" si="48"/>
        <v>25361.526999999998</v>
      </c>
      <c r="U88" s="638">
        <f t="shared" si="48"/>
        <v>25370.899000000001</v>
      </c>
      <c r="V88" s="638">
        <f t="shared" si="48"/>
        <v>25391.643</v>
      </c>
      <c r="W88" s="638">
        <f t="shared" si="48"/>
        <v>25421.737000000001</v>
      </c>
      <c r="X88" s="638">
        <f t="shared" si="48"/>
        <v>25436.761999999999</v>
      </c>
      <c r="Y88" s="638">
        <f t="shared" si="48"/>
        <v>25436.761999999999</v>
      </c>
      <c r="Z88" s="638">
        <f t="shared" si="48"/>
        <v>25453.19</v>
      </c>
      <c r="AA88" s="638">
        <f t="shared" si="48"/>
        <v>25467.72</v>
      </c>
      <c r="AB88" s="638">
        <f t="shared" si="48"/>
        <v>25482.41</v>
      </c>
      <c r="AC88" s="638">
        <f t="shared" si="48"/>
        <v>25497.293000000001</v>
      </c>
      <c r="AD88" s="638">
        <f t="shared" si="48"/>
        <v>25512.440999999999</v>
      </c>
      <c r="AE88" s="638">
        <f t="shared" si="48"/>
        <v>25527.534</v>
      </c>
      <c r="AF88" s="638">
        <f t="shared" si="48"/>
        <v>25542.181</v>
      </c>
      <c r="AG88" s="638">
        <f t="shared" si="48"/>
        <v>25557.359</v>
      </c>
      <c r="AH88" s="638">
        <f t="shared" si="48"/>
        <v>25557.359</v>
      </c>
      <c r="AI88" s="638">
        <f t="shared" si="48"/>
        <v>25568.169000000002</v>
      </c>
      <c r="AJ88" s="638">
        <f t="shared" si="48"/>
        <v>25602.721000000001</v>
      </c>
      <c r="AK88" s="638">
        <f t="shared" si="48"/>
        <v>25617.960999999999</v>
      </c>
      <c r="AL88" s="638">
        <f t="shared" si="48"/>
        <v>25631.580999999998</v>
      </c>
      <c r="AM88" s="638" t="e">
        <f t="shared" si="47"/>
        <v>#N/A</v>
      </c>
      <c r="AN88" s="638"/>
      <c r="AO88" s="97"/>
      <c r="AP88" s="97"/>
      <c r="AQ88" s="97"/>
      <c r="AR88" s="97"/>
      <c r="AS88" s="97"/>
      <c r="AT88" s="97"/>
      <c r="AU88" s="97"/>
      <c r="AV88" s="97"/>
      <c r="AW88" s="97"/>
      <c r="AX88" s="97"/>
    </row>
    <row r="89" spans="2:50" x14ac:dyDescent="0.2">
      <c r="B89" s="424" t="s">
        <v>536</v>
      </c>
      <c r="C89" s="638">
        <f t="shared" si="42"/>
        <v>25100.101999999999</v>
      </c>
      <c r="D89" s="638">
        <f t="shared" ref="D89:AM89" si="49">IF(D38&gt;MAX(5:5),NA(),_xlfn.XLOOKUP(D38,5:5,5:5,,1))</f>
        <v>25121.199000000001</v>
      </c>
      <c r="E89" s="638">
        <f t="shared" ref="E89:AL89" si="50">IF(E38&gt;MAX(5:5),NA(),_xlfn.XLOOKUP(E38,5:5,5:5,,1))</f>
        <v>25150.207999999999</v>
      </c>
      <c r="F89" s="638">
        <f t="shared" si="50"/>
        <v>25165.348999999998</v>
      </c>
      <c r="G89" s="638">
        <f t="shared" si="50"/>
        <v>25179.992999999999</v>
      </c>
      <c r="H89" s="638">
        <f t="shared" si="50"/>
        <v>25195.534</v>
      </c>
      <c r="I89" s="638">
        <f t="shared" si="50"/>
        <v>25210.514999999999</v>
      </c>
      <c r="J89" s="638">
        <f t="shared" si="50"/>
        <v>25210.514999999999</v>
      </c>
      <c r="K89" s="638">
        <f t="shared" si="50"/>
        <v>25225.548999999999</v>
      </c>
      <c r="L89" s="638">
        <f t="shared" si="50"/>
        <v>25240.308000000001</v>
      </c>
      <c r="M89" s="638">
        <f t="shared" si="50"/>
        <v>25255.312999999998</v>
      </c>
      <c r="N89" s="638">
        <f t="shared" si="50"/>
        <v>25270.258000000002</v>
      </c>
      <c r="O89" s="638">
        <f t="shared" si="50"/>
        <v>25285.082999999999</v>
      </c>
      <c r="P89" s="638">
        <f t="shared" si="50"/>
        <v>25295.019</v>
      </c>
      <c r="Q89" s="638">
        <f t="shared" si="50"/>
        <v>25315.78</v>
      </c>
      <c r="R89" s="638">
        <f t="shared" si="50"/>
        <v>25331.326000000001</v>
      </c>
      <c r="S89" s="638">
        <f t="shared" si="50"/>
        <v>25346.296999999999</v>
      </c>
      <c r="T89" s="638">
        <f t="shared" si="50"/>
        <v>25361.492999999999</v>
      </c>
      <c r="U89" s="638">
        <f t="shared" si="50"/>
        <v>25377.114000000001</v>
      </c>
      <c r="V89" s="638">
        <f t="shared" si="50"/>
        <v>25406.834999999999</v>
      </c>
      <c r="W89" s="638">
        <f t="shared" si="50"/>
        <v>25421.723999999998</v>
      </c>
      <c r="X89" s="638">
        <f t="shared" si="50"/>
        <v>25436.782999999999</v>
      </c>
      <c r="Y89" s="638">
        <f t="shared" si="50"/>
        <v>25451.649000000001</v>
      </c>
      <c r="Z89" s="638">
        <f t="shared" si="50"/>
        <v>25459.348000000002</v>
      </c>
      <c r="AA89" s="638">
        <f t="shared" si="50"/>
        <v>25482.498</v>
      </c>
      <c r="AB89" s="638">
        <f t="shared" si="50"/>
        <v>25497.563999999998</v>
      </c>
      <c r="AC89" s="638">
        <f t="shared" si="50"/>
        <v>25512.472000000002</v>
      </c>
      <c r="AD89" s="638">
        <f t="shared" si="50"/>
        <v>25527.4</v>
      </c>
      <c r="AE89" s="638">
        <f t="shared" si="50"/>
        <v>25542.456999999999</v>
      </c>
      <c r="AF89" s="638">
        <f t="shared" si="50"/>
        <v>25557.366999999998</v>
      </c>
      <c r="AG89" s="638">
        <f t="shared" si="50"/>
        <v>25557.366999999998</v>
      </c>
      <c r="AH89" s="638">
        <f t="shared" si="50"/>
        <v>25573.281999999999</v>
      </c>
      <c r="AI89" s="638">
        <f t="shared" si="50"/>
        <v>25574.62</v>
      </c>
      <c r="AJ89" s="638">
        <f t="shared" si="50"/>
        <v>25602.448</v>
      </c>
      <c r="AK89" s="638">
        <f t="shared" si="50"/>
        <v>25617.771000000001</v>
      </c>
      <c r="AL89" s="638">
        <f t="shared" si="50"/>
        <v>25645.223999999998</v>
      </c>
      <c r="AM89" s="638" t="e">
        <f t="shared" si="49"/>
        <v>#N/A</v>
      </c>
      <c r="AN89" s="638"/>
      <c r="AO89" s="97"/>
      <c r="AP89" s="97"/>
      <c r="AQ89" s="97"/>
      <c r="AR89" s="97"/>
      <c r="AS89" s="97"/>
      <c r="AT89" s="97"/>
      <c r="AU89" s="97"/>
      <c r="AV89" s="97"/>
      <c r="AW89" s="97"/>
      <c r="AX89" s="97"/>
    </row>
    <row r="90" spans="2:50" x14ac:dyDescent="0.2">
      <c r="B90" s="424" t="s">
        <v>594</v>
      </c>
      <c r="C90" s="638">
        <f t="shared" si="42"/>
        <v>25106.316999999999</v>
      </c>
      <c r="D90" s="638">
        <f t="shared" ref="D90:AM90" si="51">IF(D39&gt;MAX(6:6),NA(),_xlfn.XLOOKUP(D39,6:6,6:6,,1))</f>
        <v>25135.188999999998</v>
      </c>
      <c r="E90" s="638">
        <f t="shared" ref="E90:AL90" si="52">IF(E39&gt;MAX(6:6),NA(),_xlfn.XLOOKUP(E39,6:6,6:6,,1))</f>
        <v>25150.528999999999</v>
      </c>
      <c r="F90" s="638">
        <f t="shared" si="52"/>
        <v>25180.11</v>
      </c>
      <c r="G90" s="638">
        <f t="shared" si="52"/>
        <v>25186.204000000002</v>
      </c>
      <c r="H90" s="638">
        <f t="shared" si="52"/>
        <v>25211.337</v>
      </c>
      <c r="I90" s="638">
        <f t="shared" si="52"/>
        <v>25211.337</v>
      </c>
      <c r="J90" s="638">
        <f t="shared" si="52"/>
        <v>25225.59</v>
      </c>
      <c r="K90" s="638">
        <f t="shared" si="52"/>
        <v>25240.652999999998</v>
      </c>
      <c r="L90" s="638">
        <f t="shared" si="52"/>
        <v>25255.076000000001</v>
      </c>
      <c r="M90" s="638">
        <f t="shared" si="52"/>
        <v>25270.489000000001</v>
      </c>
      <c r="N90" s="638">
        <f t="shared" si="52"/>
        <v>25285.853999999999</v>
      </c>
      <c r="O90" s="638">
        <f t="shared" si="52"/>
        <v>25300.223000000002</v>
      </c>
      <c r="P90" s="638">
        <f t="shared" si="52"/>
        <v>25301.434000000001</v>
      </c>
      <c r="Q90" s="638">
        <f t="shared" si="52"/>
        <v>25331.22</v>
      </c>
      <c r="R90" s="638">
        <f t="shared" si="52"/>
        <v>25331.22</v>
      </c>
      <c r="S90" s="638">
        <f t="shared" si="52"/>
        <v>25346.83</v>
      </c>
      <c r="T90" s="638">
        <f t="shared" si="52"/>
        <v>25376.421999999999</v>
      </c>
      <c r="U90" s="638">
        <f t="shared" si="52"/>
        <v>25383.305</v>
      </c>
      <c r="V90" s="638">
        <f t="shared" si="52"/>
        <v>25406.853999999999</v>
      </c>
      <c r="W90" s="638">
        <f t="shared" si="52"/>
        <v>25437.217000000001</v>
      </c>
      <c r="X90" s="638">
        <f t="shared" si="52"/>
        <v>25437.217000000001</v>
      </c>
      <c r="Y90" s="638">
        <f t="shared" si="52"/>
        <v>25451.755000000001</v>
      </c>
      <c r="Z90" s="638">
        <f t="shared" si="52"/>
        <v>25465.562000000002</v>
      </c>
      <c r="AA90" s="638">
        <f t="shared" si="52"/>
        <v>25482.444</v>
      </c>
      <c r="AB90" s="638">
        <f t="shared" si="52"/>
        <v>25497.281999999999</v>
      </c>
      <c r="AC90" s="638">
        <f t="shared" si="52"/>
        <v>25512.311000000002</v>
      </c>
      <c r="AD90" s="638">
        <f t="shared" si="52"/>
        <v>25527.485000000001</v>
      </c>
      <c r="AE90" s="638">
        <f t="shared" si="52"/>
        <v>25542.508000000002</v>
      </c>
      <c r="AF90" s="638">
        <f t="shared" si="52"/>
        <v>25557.807000000001</v>
      </c>
      <c r="AG90" s="638">
        <f t="shared" si="52"/>
        <v>25557.807000000001</v>
      </c>
      <c r="AH90" s="638">
        <f t="shared" si="52"/>
        <v>25571.945</v>
      </c>
      <c r="AI90" s="638">
        <f t="shared" si="52"/>
        <v>25580.942999999999</v>
      </c>
      <c r="AJ90" s="638">
        <f t="shared" si="52"/>
        <v>25602.777999999998</v>
      </c>
      <c r="AK90" s="638">
        <f t="shared" si="52"/>
        <v>25631.541000000001</v>
      </c>
      <c r="AL90" s="638">
        <f t="shared" si="52"/>
        <v>25645.286</v>
      </c>
      <c r="AM90" s="638" t="e">
        <f t="shared" si="51"/>
        <v>#N/A</v>
      </c>
      <c r="AN90" s="638"/>
      <c r="AO90" s="97"/>
      <c r="AP90" s="97"/>
      <c r="AQ90" s="97"/>
      <c r="AR90" s="97"/>
      <c r="AS90" s="97"/>
      <c r="AT90" s="97"/>
      <c r="AU90" s="97"/>
      <c r="AV90" s="97"/>
      <c r="AW90" s="97"/>
      <c r="AX90" s="97"/>
    </row>
    <row r="91" spans="2:50" x14ac:dyDescent="0.2">
      <c r="B91" s="424" t="s">
        <v>537</v>
      </c>
      <c r="C91" s="638">
        <f t="shared" si="42"/>
        <v>25113.085999999999</v>
      </c>
      <c r="D91" s="638">
        <f t="shared" ref="D91:AM91" si="53">IF(D40&gt;MAX(7:7),NA(),_xlfn.XLOOKUP(D40,7:7,7:7,,1))</f>
        <v>25135.932000000001</v>
      </c>
      <c r="E91" s="638">
        <f t="shared" ref="E91:AL91" si="54">IF(E40&gt;MAX(7:7),NA(),_xlfn.XLOOKUP(E40,7:7,7:7,,1))</f>
        <v>25166.012999999999</v>
      </c>
      <c r="F91" s="638">
        <f t="shared" si="54"/>
        <v>25180.745999999999</v>
      </c>
      <c r="G91" s="638">
        <f t="shared" si="54"/>
        <v>25192.432000000001</v>
      </c>
      <c r="H91" s="638">
        <f t="shared" si="54"/>
        <v>25210.628000000001</v>
      </c>
      <c r="I91" s="638">
        <f t="shared" si="54"/>
        <v>25225.677</v>
      </c>
      <c r="J91" s="638">
        <f t="shared" si="54"/>
        <v>25225.677</v>
      </c>
      <c r="K91" s="638">
        <f t="shared" si="54"/>
        <v>25240.635999999999</v>
      </c>
      <c r="L91" s="638">
        <f t="shared" si="54"/>
        <v>25255.364000000001</v>
      </c>
      <c r="M91" s="638">
        <f t="shared" si="54"/>
        <v>25270.04</v>
      </c>
      <c r="N91" s="638">
        <f t="shared" si="54"/>
        <v>25284.496999999999</v>
      </c>
      <c r="O91" s="638">
        <f t="shared" si="54"/>
        <v>25299.518</v>
      </c>
      <c r="P91" s="638">
        <f t="shared" si="54"/>
        <v>25307.345000000001</v>
      </c>
      <c r="Q91" s="638">
        <f t="shared" si="54"/>
        <v>25332.197</v>
      </c>
      <c r="R91" s="638">
        <f t="shared" si="54"/>
        <v>25346.596000000001</v>
      </c>
      <c r="S91" s="638">
        <f t="shared" si="54"/>
        <v>25362.102999999999</v>
      </c>
      <c r="T91" s="638">
        <f t="shared" si="54"/>
        <v>25376.876</v>
      </c>
      <c r="U91" s="638">
        <f t="shared" si="54"/>
        <v>25389.518</v>
      </c>
      <c r="V91" s="638">
        <f t="shared" si="54"/>
        <v>25421.768</v>
      </c>
      <c r="W91" s="638">
        <f t="shared" si="54"/>
        <v>25436.892</v>
      </c>
      <c r="X91" s="638">
        <f t="shared" si="54"/>
        <v>25451.898000000001</v>
      </c>
      <c r="Y91" s="638">
        <f t="shared" si="54"/>
        <v>25451.898000000001</v>
      </c>
      <c r="Z91" s="638">
        <f t="shared" si="54"/>
        <v>25471.812000000002</v>
      </c>
      <c r="AA91" s="638">
        <f t="shared" si="54"/>
        <v>25497.673999999999</v>
      </c>
      <c r="AB91" s="638">
        <f t="shared" si="54"/>
        <v>25512.43</v>
      </c>
      <c r="AC91" s="638">
        <f t="shared" si="54"/>
        <v>25527.545999999998</v>
      </c>
      <c r="AD91" s="638">
        <f t="shared" si="54"/>
        <v>25542.471000000001</v>
      </c>
      <c r="AE91" s="638">
        <f t="shared" si="54"/>
        <v>25557.432000000001</v>
      </c>
      <c r="AF91" s="638">
        <f t="shared" si="54"/>
        <v>25572.313999999998</v>
      </c>
      <c r="AG91" s="638">
        <f t="shared" si="54"/>
        <v>25572.313999999998</v>
      </c>
      <c r="AH91" s="638">
        <f t="shared" si="54"/>
        <v>25572.313999999998</v>
      </c>
      <c r="AI91" s="638">
        <f t="shared" si="54"/>
        <v>25586.937999999998</v>
      </c>
      <c r="AJ91" s="638">
        <f t="shared" si="54"/>
        <v>25618</v>
      </c>
      <c r="AK91" s="638">
        <f t="shared" si="54"/>
        <v>25631.593000000001</v>
      </c>
      <c r="AL91" s="638">
        <f t="shared" si="54"/>
        <v>25658.976999999999</v>
      </c>
      <c r="AM91" s="638" t="e">
        <f t="shared" si="53"/>
        <v>#N/A</v>
      </c>
      <c r="AN91" s="638"/>
      <c r="AO91" s="97"/>
      <c r="AP91" s="97"/>
      <c r="AQ91" s="97"/>
      <c r="AR91" s="97"/>
      <c r="AS91" s="97"/>
      <c r="AT91" s="97"/>
      <c r="AU91" s="97"/>
      <c r="AV91" s="97"/>
      <c r="AW91" s="97"/>
      <c r="AX91" s="97"/>
    </row>
    <row r="92" spans="2:50" x14ac:dyDescent="0.2">
      <c r="B92" s="424" t="s">
        <v>538</v>
      </c>
      <c r="C92" s="638">
        <f t="shared" si="42"/>
        <v>25119.073</v>
      </c>
      <c r="D92" s="638">
        <f t="shared" ref="D92:AM92" si="55">IF(D41&gt;MAX(8:8),NA(),_xlfn.XLOOKUP(D41,8:8,8:8,,1))</f>
        <v>25150.576000000001</v>
      </c>
      <c r="E92" s="638">
        <f t="shared" ref="E92:AL92" si="56">IF(E41&gt;MAX(8:8),NA(),_xlfn.XLOOKUP(E41,8:8,8:8,,1))</f>
        <v>25165.82</v>
      </c>
      <c r="F92" s="638">
        <f t="shared" si="56"/>
        <v>25180.904999999999</v>
      </c>
      <c r="G92" s="638">
        <f t="shared" si="56"/>
        <v>25198.652999999998</v>
      </c>
      <c r="H92" s="638">
        <f t="shared" si="56"/>
        <v>25225.523000000001</v>
      </c>
      <c r="I92" s="638">
        <f t="shared" si="56"/>
        <v>25225.523000000001</v>
      </c>
      <c r="J92" s="638">
        <f t="shared" si="56"/>
        <v>25240.473000000002</v>
      </c>
      <c r="K92" s="638">
        <f t="shared" si="56"/>
        <v>25255.366999999998</v>
      </c>
      <c r="L92" s="638">
        <f t="shared" si="56"/>
        <v>25270.563999999998</v>
      </c>
      <c r="M92" s="638">
        <f t="shared" si="56"/>
        <v>25270.563999999998</v>
      </c>
      <c r="N92" s="638">
        <f t="shared" si="56"/>
        <v>25284.645</v>
      </c>
      <c r="O92" s="638">
        <f t="shared" si="56"/>
        <v>25301.02</v>
      </c>
      <c r="P92" s="638">
        <f t="shared" si="56"/>
        <v>25313.580999999998</v>
      </c>
      <c r="Q92" s="638">
        <f t="shared" si="56"/>
        <v>25346.964</v>
      </c>
      <c r="R92" s="638">
        <f t="shared" si="56"/>
        <v>25346.964</v>
      </c>
      <c r="S92" s="638">
        <f t="shared" si="56"/>
        <v>25361.966</v>
      </c>
      <c r="T92" s="638">
        <f t="shared" si="56"/>
        <v>25376.866000000002</v>
      </c>
      <c r="U92" s="638">
        <f t="shared" si="56"/>
        <v>25395.787</v>
      </c>
      <c r="V92" s="638">
        <f t="shared" si="56"/>
        <v>25421.72</v>
      </c>
      <c r="W92" s="638">
        <f t="shared" si="56"/>
        <v>25436.887999999999</v>
      </c>
      <c r="X92" s="638">
        <f t="shared" si="56"/>
        <v>25452.107</v>
      </c>
      <c r="Y92" s="638">
        <f t="shared" si="56"/>
        <v>25467.065999999999</v>
      </c>
      <c r="Z92" s="638">
        <f t="shared" si="56"/>
        <v>25477.984</v>
      </c>
      <c r="AA92" s="638">
        <f t="shared" si="56"/>
        <v>25512.171999999999</v>
      </c>
      <c r="AB92" s="638">
        <f t="shared" si="56"/>
        <v>25512.171999999999</v>
      </c>
      <c r="AC92" s="638">
        <f t="shared" si="56"/>
        <v>25526.782999999999</v>
      </c>
      <c r="AD92" s="638">
        <f t="shared" si="56"/>
        <v>25542.454000000002</v>
      </c>
      <c r="AE92" s="638">
        <f t="shared" si="56"/>
        <v>25557.606</v>
      </c>
      <c r="AF92" s="638">
        <f t="shared" si="56"/>
        <v>25572.915000000001</v>
      </c>
      <c r="AG92" s="638">
        <f t="shared" si="56"/>
        <v>25572.915000000001</v>
      </c>
      <c r="AH92" s="638">
        <f t="shared" si="56"/>
        <v>25588.133999999998</v>
      </c>
      <c r="AI92" s="638">
        <f t="shared" si="56"/>
        <v>25593.044000000002</v>
      </c>
      <c r="AJ92" s="638">
        <f t="shared" si="56"/>
        <v>25617.834999999999</v>
      </c>
      <c r="AK92" s="638">
        <f t="shared" si="56"/>
        <v>25645.653999999999</v>
      </c>
      <c r="AL92" s="638">
        <f t="shared" si="56"/>
        <v>25659.348000000002</v>
      </c>
      <c r="AM92" s="638" t="e">
        <f t="shared" si="55"/>
        <v>#N/A</v>
      </c>
      <c r="AN92" s="638"/>
      <c r="AO92" s="97"/>
      <c r="AP92" s="97"/>
      <c r="AQ92" s="97"/>
      <c r="AR92" s="97"/>
      <c r="AS92" s="97"/>
      <c r="AT92" s="97"/>
      <c r="AU92" s="97"/>
      <c r="AV92" s="97"/>
      <c r="AW92" s="97"/>
      <c r="AX92" s="97"/>
    </row>
    <row r="93" spans="2:50" x14ac:dyDescent="0.2">
      <c r="B93" s="424" t="s">
        <v>541</v>
      </c>
      <c r="C93" s="638">
        <f t="shared" si="42"/>
        <v>25123.697</v>
      </c>
      <c r="D93" s="638">
        <f t="shared" ref="D93:AM93" si="57">IF(D42&gt;MAX(9:9),NA(),_xlfn.XLOOKUP(D42,9:9,9:9,,1))</f>
        <v>25149.797999999999</v>
      </c>
      <c r="E93" s="638">
        <f t="shared" ref="E93:AL93" si="58">IF(E42&gt;MAX(9:9),NA(),_xlfn.XLOOKUP(E42,9:9,9:9,,1))</f>
        <v>25163.580999999998</v>
      </c>
      <c r="F93" s="638">
        <f t="shared" si="58"/>
        <v>25192.526000000002</v>
      </c>
      <c r="G93" s="638">
        <f t="shared" si="58"/>
        <v>25203.184000000001</v>
      </c>
      <c r="H93" s="638">
        <f t="shared" si="58"/>
        <v>25222.132000000001</v>
      </c>
      <c r="I93" s="638">
        <f t="shared" si="58"/>
        <v>25236.903999999999</v>
      </c>
      <c r="J93" s="638">
        <f t="shared" si="58"/>
        <v>25236.903999999999</v>
      </c>
      <c r="K93" s="638">
        <f t="shared" si="58"/>
        <v>25251.749</v>
      </c>
      <c r="L93" s="638">
        <f t="shared" si="58"/>
        <v>25266.613000000001</v>
      </c>
      <c r="M93" s="638">
        <f t="shared" si="58"/>
        <v>25281.585999999999</v>
      </c>
      <c r="N93" s="638">
        <f t="shared" si="58"/>
        <v>25296.297999999999</v>
      </c>
      <c r="O93" s="638">
        <f t="shared" si="58"/>
        <v>25310.118999999999</v>
      </c>
      <c r="P93" s="638">
        <f t="shared" si="58"/>
        <v>25318.239000000001</v>
      </c>
      <c r="Q93" s="638">
        <f t="shared" si="58"/>
        <v>25343.944</v>
      </c>
      <c r="R93" s="638">
        <f t="shared" si="58"/>
        <v>25358.59</v>
      </c>
      <c r="S93" s="638">
        <f t="shared" si="58"/>
        <v>25373.387999999999</v>
      </c>
      <c r="T93" s="638">
        <f t="shared" si="58"/>
        <v>25388.261999999999</v>
      </c>
      <c r="U93" s="638">
        <f t="shared" si="58"/>
        <v>25400.382000000001</v>
      </c>
      <c r="V93" s="638">
        <f t="shared" si="58"/>
        <v>25433.422999999999</v>
      </c>
      <c r="W93" s="638">
        <f t="shared" si="58"/>
        <v>25448.373</v>
      </c>
      <c r="X93" s="638">
        <f t="shared" si="58"/>
        <v>25463.281999999999</v>
      </c>
      <c r="Y93" s="638">
        <f t="shared" si="58"/>
        <v>25463.281999999999</v>
      </c>
      <c r="Z93" s="638">
        <f t="shared" si="58"/>
        <v>25482.685000000001</v>
      </c>
      <c r="AA93" s="638">
        <f t="shared" si="58"/>
        <v>25509.644</v>
      </c>
      <c r="AB93" s="638">
        <f t="shared" si="58"/>
        <v>25524.364000000001</v>
      </c>
      <c r="AC93" s="638">
        <f t="shared" si="58"/>
        <v>25539.19</v>
      </c>
      <c r="AD93" s="638">
        <f t="shared" si="58"/>
        <v>25554.092000000001</v>
      </c>
      <c r="AE93" s="638">
        <f t="shared" si="58"/>
        <v>25568.856</v>
      </c>
      <c r="AF93" s="638">
        <f t="shared" si="58"/>
        <v>25568.856</v>
      </c>
      <c r="AG93" s="638">
        <f t="shared" si="58"/>
        <v>25583.776000000002</v>
      </c>
      <c r="AH93" s="638">
        <f t="shared" si="58"/>
        <v>25583.776000000002</v>
      </c>
      <c r="AI93" s="638">
        <f t="shared" si="58"/>
        <v>25597.882000000001</v>
      </c>
      <c r="AJ93" s="638">
        <f t="shared" si="58"/>
        <v>25629.544999999998</v>
      </c>
      <c r="AK93" s="638">
        <f t="shared" si="58"/>
        <v>25644.566999999999</v>
      </c>
      <c r="AL93" s="638">
        <f t="shared" si="58"/>
        <v>25659.988000000001</v>
      </c>
      <c r="AM93" s="638" t="e">
        <f t="shared" si="57"/>
        <v>#N/A</v>
      </c>
      <c r="AN93" s="638"/>
      <c r="AO93" s="97"/>
      <c r="AP93" s="97"/>
      <c r="AQ93" s="97"/>
      <c r="AR93" s="97"/>
      <c r="AS93" s="97"/>
      <c r="AT93" s="97"/>
      <c r="AU93" s="97"/>
      <c r="AV93" s="97"/>
      <c r="AW93" s="97"/>
      <c r="AX93" s="97"/>
    </row>
    <row r="94" spans="2:50" x14ac:dyDescent="0.2">
      <c r="B94" s="424" t="s">
        <v>247</v>
      </c>
      <c r="C94" s="638">
        <f t="shared" si="42"/>
        <v>25129.278999999999</v>
      </c>
      <c r="D94" s="638">
        <f t="shared" ref="D94:AM94" si="59">IF(D43&gt;MAX(10:10),NA(),_xlfn.XLOOKUP(D43,10:10,10:10,,1))</f>
        <v>25149.262999999999</v>
      </c>
      <c r="E94" s="638">
        <f t="shared" ref="E94:AL94" si="60">IF(E43&gt;MAX(10:10),NA(),_xlfn.XLOOKUP(E43,10:10,10:10,,1))</f>
        <v>25177.331999999999</v>
      </c>
      <c r="F94" s="638">
        <f t="shared" si="60"/>
        <v>25192.339</v>
      </c>
      <c r="G94" s="638">
        <f t="shared" si="60"/>
        <v>25209.466</v>
      </c>
      <c r="H94" s="638">
        <f t="shared" si="60"/>
        <v>25237.153999999999</v>
      </c>
      <c r="I94" s="638">
        <f t="shared" si="60"/>
        <v>25237.153999999999</v>
      </c>
      <c r="J94" s="638">
        <f t="shared" si="60"/>
        <v>25251.881000000001</v>
      </c>
      <c r="K94" s="638">
        <f t="shared" si="60"/>
        <v>25266.48</v>
      </c>
      <c r="L94" s="638">
        <f t="shared" si="60"/>
        <v>25266.48</v>
      </c>
      <c r="M94" s="638">
        <f t="shared" si="60"/>
        <v>25296.392</v>
      </c>
      <c r="N94" s="638">
        <f t="shared" si="60"/>
        <v>25296.392</v>
      </c>
      <c r="O94" s="638">
        <f t="shared" si="60"/>
        <v>25311.062999999998</v>
      </c>
      <c r="P94" s="638">
        <f t="shared" si="60"/>
        <v>25324.383999999998</v>
      </c>
      <c r="Q94" s="638">
        <f t="shared" si="60"/>
        <v>25358.721000000001</v>
      </c>
      <c r="R94" s="638">
        <f t="shared" si="60"/>
        <v>25358.721000000001</v>
      </c>
      <c r="S94" s="638">
        <f t="shared" si="60"/>
        <v>25373.261999999999</v>
      </c>
      <c r="T94" s="638">
        <f t="shared" si="60"/>
        <v>25388.302</v>
      </c>
      <c r="U94" s="638">
        <f t="shared" si="60"/>
        <v>25406.600999999999</v>
      </c>
      <c r="V94" s="638">
        <f t="shared" si="60"/>
        <v>25433.446</v>
      </c>
      <c r="W94" s="638">
        <f t="shared" si="60"/>
        <v>25448.414000000001</v>
      </c>
      <c r="X94" s="638">
        <f t="shared" si="60"/>
        <v>25463.455999999998</v>
      </c>
      <c r="Y94" s="638">
        <f t="shared" si="60"/>
        <v>25478.348000000002</v>
      </c>
      <c r="Z94" s="638">
        <f t="shared" si="60"/>
        <v>25488.864000000001</v>
      </c>
      <c r="AA94" s="638">
        <f t="shared" si="60"/>
        <v>25509.384999999998</v>
      </c>
      <c r="AB94" s="638">
        <f t="shared" si="60"/>
        <v>25524.16</v>
      </c>
      <c r="AC94" s="638">
        <f t="shared" si="60"/>
        <v>25539.181</v>
      </c>
      <c r="AD94" s="638">
        <f t="shared" si="60"/>
        <v>25554.107</v>
      </c>
      <c r="AE94" s="638">
        <f t="shared" si="60"/>
        <v>25568.989000000001</v>
      </c>
      <c r="AF94" s="638">
        <f t="shared" si="60"/>
        <v>25584.097000000002</v>
      </c>
      <c r="AG94" s="638">
        <f t="shared" si="60"/>
        <v>25584.097000000002</v>
      </c>
      <c r="AH94" s="638">
        <f t="shared" si="60"/>
        <v>25598.705000000002</v>
      </c>
      <c r="AI94" s="638">
        <f t="shared" si="60"/>
        <v>25603.983</v>
      </c>
      <c r="AJ94" s="638">
        <f t="shared" si="60"/>
        <v>25629.581999999999</v>
      </c>
      <c r="AK94" s="638">
        <f t="shared" si="60"/>
        <v>25644.97</v>
      </c>
      <c r="AL94" s="638">
        <f t="shared" si="60"/>
        <v>25673.434000000001</v>
      </c>
      <c r="AM94" s="638" t="e">
        <f t="shared" si="59"/>
        <v>#N/A</v>
      </c>
      <c r="AN94" s="638"/>
      <c r="AO94" s="97"/>
      <c r="AP94" s="97"/>
      <c r="AQ94" s="97"/>
      <c r="AR94" s="97"/>
      <c r="AS94" s="97"/>
      <c r="AT94" s="97"/>
      <c r="AU94" s="97"/>
      <c r="AV94" s="97"/>
      <c r="AW94" s="97"/>
      <c r="AX94" s="97"/>
    </row>
    <row r="95" spans="2:50" x14ac:dyDescent="0.2">
      <c r="B95" s="424" t="s">
        <v>246</v>
      </c>
      <c r="C95" s="638">
        <f t="shared" si="42"/>
        <v>25135.484</v>
      </c>
      <c r="D95" s="638">
        <f t="shared" ref="D95" si="61">IF(D44&gt;MAX(11:11),NA(),_xlfn.XLOOKUP(D44,11:11,11:11,,1))</f>
        <v>25163.554</v>
      </c>
      <c r="E95" s="638">
        <f t="shared" ref="E95:AL95" si="62">IF(E44&gt;MAX(11:11),NA(),_xlfn.XLOOKUP(E44,11:11,11:11,,1))</f>
        <v>25177.324000000001</v>
      </c>
      <c r="F95" s="638">
        <f t="shared" si="62"/>
        <v>25207.249</v>
      </c>
      <c r="G95" s="638">
        <f t="shared" si="62"/>
        <v>25215.776000000002</v>
      </c>
      <c r="H95" s="638">
        <f t="shared" si="62"/>
        <v>25236.361000000001</v>
      </c>
      <c r="I95" s="638">
        <f t="shared" si="62"/>
        <v>25267.75</v>
      </c>
      <c r="J95" s="638">
        <f t="shared" si="62"/>
        <v>25267.75</v>
      </c>
      <c r="K95" s="638">
        <f t="shared" si="62"/>
        <v>25267.75</v>
      </c>
      <c r="L95" s="638">
        <f t="shared" si="62"/>
        <v>25282.988000000001</v>
      </c>
      <c r="M95" s="638">
        <f t="shared" si="62"/>
        <v>25298.100999999999</v>
      </c>
      <c r="N95" s="638">
        <f t="shared" si="62"/>
        <v>25313.274000000001</v>
      </c>
      <c r="O95" s="638">
        <f t="shared" si="62"/>
        <v>25329.758000000002</v>
      </c>
      <c r="P95" s="638">
        <f t="shared" si="62"/>
        <v>25330.585999999999</v>
      </c>
      <c r="Q95" s="638">
        <f t="shared" si="62"/>
        <v>25357.875</v>
      </c>
      <c r="R95" s="638">
        <f t="shared" si="62"/>
        <v>25373.341</v>
      </c>
      <c r="S95" s="638">
        <f t="shared" si="62"/>
        <v>25373.341</v>
      </c>
      <c r="T95" s="638">
        <f t="shared" si="62"/>
        <v>25403.274000000001</v>
      </c>
      <c r="U95" s="638">
        <f t="shared" si="62"/>
        <v>25412.834999999999</v>
      </c>
      <c r="V95" s="638">
        <f t="shared" si="62"/>
        <v>25433.434000000001</v>
      </c>
      <c r="W95" s="638">
        <f t="shared" si="62"/>
        <v>25463.548999999999</v>
      </c>
      <c r="X95" s="638">
        <f t="shared" si="62"/>
        <v>25478.704000000002</v>
      </c>
      <c r="Y95" s="638">
        <f t="shared" si="62"/>
        <v>25478.704000000002</v>
      </c>
      <c r="Z95" s="638">
        <f t="shared" si="62"/>
        <v>25495.074000000001</v>
      </c>
      <c r="AA95" s="638">
        <f t="shared" si="62"/>
        <v>25509.200000000001</v>
      </c>
      <c r="AB95" s="638">
        <f t="shared" si="62"/>
        <v>25524.21</v>
      </c>
      <c r="AC95" s="638">
        <f t="shared" si="62"/>
        <v>25539.185000000001</v>
      </c>
      <c r="AD95" s="638">
        <f t="shared" si="62"/>
        <v>25554.181</v>
      </c>
      <c r="AE95" s="638">
        <f t="shared" si="62"/>
        <v>25568.97</v>
      </c>
      <c r="AF95" s="638">
        <f t="shared" si="62"/>
        <v>25583.935000000001</v>
      </c>
      <c r="AG95" s="638">
        <f t="shared" si="62"/>
        <v>25598.657999999999</v>
      </c>
      <c r="AH95" s="638">
        <f t="shared" si="62"/>
        <v>25598.657999999999</v>
      </c>
      <c r="AI95" s="638">
        <f t="shared" si="62"/>
        <v>25610.134999999998</v>
      </c>
      <c r="AJ95" s="638">
        <f t="shared" si="62"/>
        <v>25644.505000000001</v>
      </c>
      <c r="AK95" s="638">
        <f t="shared" si="62"/>
        <v>25660.148000000001</v>
      </c>
      <c r="AL95" s="638">
        <f t="shared" si="62"/>
        <v>25673.906999999999</v>
      </c>
      <c r="AM95" s="638" t="e">
        <f>IF(AM44&gt;MAX(11:11),NA(),_xlfn.XLOOKUP(AM44,11:11,11:11,,1))</f>
        <v>#N/A</v>
      </c>
      <c r="AN95" s="638"/>
      <c r="AO95" s="97"/>
      <c r="AP95" s="97"/>
      <c r="AQ95" s="97"/>
      <c r="AR95" s="97"/>
      <c r="AS95" s="97"/>
      <c r="AT95" s="97"/>
      <c r="AU95" s="97"/>
      <c r="AV95" s="97"/>
      <c r="AW95" s="97"/>
      <c r="AX95" s="97"/>
    </row>
    <row r="96" spans="2:50" x14ac:dyDescent="0.2">
      <c r="B96" s="424" t="s">
        <v>92</v>
      </c>
      <c r="C96" s="638">
        <f t="shared" si="42"/>
        <v>25141.388999999999</v>
      </c>
      <c r="D96" s="638">
        <f t="shared" ref="D96:AM96" si="63">IF(D45&gt;MAX(12:12),NA(),_xlfn.XLOOKUP(D45,12:12,12:12,,1))</f>
        <v>25163.614000000001</v>
      </c>
      <c r="E96" s="638">
        <f t="shared" ref="E96:AL96" si="64">IF(E45&gt;MAX(12:12),NA(),_xlfn.XLOOKUP(E45,12:12,12:12,,1))</f>
        <v>25192.376</v>
      </c>
      <c r="F96" s="638">
        <f t="shared" si="64"/>
        <v>25207.241999999998</v>
      </c>
      <c r="G96" s="638">
        <f t="shared" si="64"/>
        <v>25221.848999999998</v>
      </c>
      <c r="H96" s="638">
        <f t="shared" si="64"/>
        <v>25237.335999999999</v>
      </c>
      <c r="I96" s="638">
        <f t="shared" si="64"/>
        <v>25252.149000000001</v>
      </c>
      <c r="J96" s="638">
        <f t="shared" si="64"/>
        <v>25252.149000000001</v>
      </c>
      <c r="K96" s="638">
        <f t="shared" si="64"/>
        <v>25267.438999999998</v>
      </c>
      <c r="L96" s="638">
        <f t="shared" si="64"/>
        <v>25283.041000000001</v>
      </c>
      <c r="M96" s="638">
        <f t="shared" si="64"/>
        <v>25298.013999999999</v>
      </c>
      <c r="N96" s="638">
        <f t="shared" si="64"/>
        <v>25313.092000000001</v>
      </c>
      <c r="O96" s="638">
        <f t="shared" si="64"/>
        <v>25328.187999999998</v>
      </c>
      <c r="P96" s="638">
        <f t="shared" si="64"/>
        <v>25336.812999999998</v>
      </c>
      <c r="Q96" s="638">
        <f t="shared" si="64"/>
        <v>25358.316999999999</v>
      </c>
      <c r="R96" s="638">
        <f t="shared" si="64"/>
        <v>25373.294999999998</v>
      </c>
      <c r="S96" s="638">
        <f t="shared" si="64"/>
        <v>25388.298999999999</v>
      </c>
      <c r="T96" s="638">
        <f t="shared" si="64"/>
        <v>25403.282999999999</v>
      </c>
      <c r="U96" s="638">
        <f t="shared" si="64"/>
        <v>25419.006000000001</v>
      </c>
      <c r="V96" s="638">
        <f t="shared" si="64"/>
        <v>25448.462</v>
      </c>
      <c r="W96" s="638">
        <f t="shared" si="64"/>
        <v>25463.644</v>
      </c>
      <c r="X96" s="638">
        <f t="shared" si="64"/>
        <v>25478.300999999999</v>
      </c>
      <c r="Y96" s="638">
        <f t="shared" si="64"/>
        <v>25493.688999999998</v>
      </c>
      <c r="Z96" s="638">
        <f t="shared" si="64"/>
        <v>25501.263999999999</v>
      </c>
      <c r="AA96" s="638">
        <f t="shared" si="64"/>
        <v>25524.19</v>
      </c>
      <c r="AB96" s="638">
        <f t="shared" si="64"/>
        <v>25539.223999999998</v>
      </c>
      <c r="AC96" s="638">
        <f t="shared" si="64"/>
        <v>25554.178</v>
      </c>
      <c r="AD96" s="638">
        <f t="shared" si="64"/>
        <v>25569.046999999999</v>
      </c>
      <c r="AE96" s="638">
        <f t="shared" si="64"/>
        <v>25584.064999999999</v>
      </c>
      <c r="AF96" s="638">
        <f t="shared" si="64"/>
        <v>25598.705999999998</v>
      </c>
      <c r="AG96" s="638">
        <f t="shared" si="64"/>
        <v>25598.705999999998</v>
      </c>
      <c r="AH96" s="638">
        <f t="shared" si="64"/>
        <v>25615.295999999998</v>
      </c>
      <c r="AI96" s="638">
        <f t="shared" si="64"/>
        <v>25616.302</v>
      </c>
      <c r="AJ96" s="638">
        <f t="shared" si="64"/>
        <v>25644.948</v>
      </c>
      <c r="AK96" s="638">
        <f t="shared" si="64"/>
        <v>25659.548999999999</v>
      </c>
      <c r="AL96" s="638">
        <f t="shared" si="64"/>
        <v>25688.276000000002</v>
      </c>
      <c r="AM96" s="638" t="e">
        <f t="shared" si="63"/>
        <v>#N/A</v>
      </c>
      <c r="AN96" s="638"/>
      <c r="AO96" s="97"/>
      <c r="AP96" s="97"/>
      <c r="AQ96" s="97"/>
      <c r="AR96" s="97"/>
      <c r="AS96" s="97"/>
      <c r="AT96" s="97"/>
      <c r="AU96" s="97"/>
      <c r="AV96" s="97"/>
      <c r="AW96" s="97"/>
      <c r="AX96" s="97"/>
    </row>
    <row r="97" spans="2:50" x14ac:dyDescent="0.2">
      <c r="B97" s="424" t="s">
        <v>91</v>
      </c>
      <c r="C97" s="638">
        <f t="shared" si="42"/>
        <v>25147.688999999998</v>
      </c>
      <c r="D97" s="638">
        <f t="shared" ref="D97:AM97" si="65">IF(D46&gt;MAX(13:13),NA(),_xlfn.XLOOKUP(D46,13:13,13:13,,1))</f>
        <v>25177.547999999999</v>
      </c>
      <c r="E97" s="638">
        <f t="shared" ref="E97:AL97" si="66">IF(E46&gt;MAX(13:13),NA(),_xlfn.XLOOKUP(E46,13:13,13:13,,1))</f>
        <v>25192.243999999999</v>
      </c>
      <c r="F97" s="638">
        <f t="shared" si="66"/>
        <v>25221.019</v>
      </c>
      <c r="G97" s="638">
        <f t="shared" si="66"/>
        <v>25228.064999999999</v>
      </c>
      <c r="H97" s="638">
        <f t="shared" si="66"/>
        <v>25254.670999999998</v>
      </c>
      <c r="I97" s="638">
        <f t="shared" si="66"/>
        <v>25254.670999999998</v>
      </c>
      <c r="J97" s="638">
        <f t="shared" si="66"/>
        <v>25268.185000000001</v>
      </c>
      <c r="K97" s="638">
        <f t="shared" si="66"/>
        <v>25283.008999999998</v>
      </c>
      <c r="L97" s="638">
        <f t="shared" si="66"/>
        <v>25297.804</v>
      </c>
      <c r="M97" s="638">
        <f t="shared" si="66"/>
        <v>25312.973999999998</v>
      </c>
      <c r="N97" s="638">
        <f t="shared" si="66"/>
        <v>25328.054</v>
      </c>
      <c r="O97" s="638">
        <f t="shared" si="66"/>
        <v>25342.120999999999</v>
      </c>
      <c r="P97" s="638">
        <f t="shared" si="66"/>
        <v>25343.007000000001</v>
      </c>
      <c r="Q97" s="638">
        <f t="shared" si="66"/>
        <v>25373.294000000002</v>
      </c>
      <c r="R97" s="638">
        <f t="shared" si="66"/>
        <v>25373.294000000002</v>
      </c>
      <c r="S97" s="638">
        <f t="shared" si="66"/>
        <v>25388.312000000002</v>
      </c>
      <c r="T97" s="638">
        <f t="shared" si="66"/>
        <v>25418.169000000002</v>
      </c>
      <c r="U97" s="638">
        <f t="shared" si="66"/>
        <v>25425.170999999998</v>
      </c>
      <c r="V97" s="638">
        <f t="shared" si="66"/>
        <v>25448.444</v>
      </c>
      <c r="W97" s="638">
        <f t="shared" si="66"/>
        <v>25479.325000000001</v>
      </c>
      <c r="X97" s="638">
        <f t="shared" si="66"/>
        <v>25479.325000000001</v>
      </c>
      <c r="Y97" s="638">
        <f t="shared" si="66"/>
        <v>25493.199000000001</v>
      </c>
      <c r="Z97" s="638">
        <f t="shared" si="66"/>
        <v>25507.593000000001</v>
      </c>
      <c r="AA97" s="638">
        <f t="shared" si="66"/>
        <v>25524.148000000001</v>
      </c>
      <c r="AB97" s="638">
        <f t="shared" si="66"/>
        <v>25539.149000000001</v>
      </c>
      <c r="AC97" s="638">
        <f t="shared" si="66"/>
        <v>25554.117999999999</v>
      </c>
      <c r="AD97" s="638">
        <f t="shared" si="66"/>
        <v>25569.177</v>
      </c>
      <c r="AE97" s="638">
        <f t="shared" si="66"/>
        <v>25584.192999999999</v>
      </c>
      <c r="AF97" s="638">
        <f t="shared" si="66"/>
        <v>25600.116999999998</v>
      </c>
      <c r="AG97" s="638">
        <f t="shared" si="66"/>
        <v>25600.116999999998</v>
      </c>
      <c r="AH97" s="638">
        <f t="shared" si="66"/>
        <v>25613.556</v>
      </c>
      <c r="AI97" s="638">
        <f t="shared" si="66"/>
        <v>25622.526999999998</v>
      </c>
      <c r="AJ97" s="638">
        <f t="shared" si="66"/>
        <v>25644.792000000001</v>
      </c>
      <c r="AK97" s="638">
        <f t="shared" si="66"/>
        <v>25702.154999999999</v>
      </c>
      <c r="AL97" s="638">
        <f t="shared" si="66"/>
        <v>25702.154999999999</v>
      </c>
      <c r="AM97" s="638" t="e">
        <f t="shared" si="65"/>
        <v>#N/A</v>
      </c>
      <c r="AN97" s="638"/>
      <c r="AO97" s="97"/>
      <c r="AP97" s="97"/>
      <c r="AQ97" s="97"/>
      <c r="AR97" s="97"/>
      <c r="AS97" s="97"/>
      <c r="AT97" s="97"/>
      <c r="AU97" s="97"/>
      <c r="AV97" s="97"/>
      <c r="AW97" s="97"/>
      <c r="AX97" s="97"/>
    </row>
    <row r="98" spans="2:50" x14ac:dyDescent="0.2">
      <c r="B98" s="424" t="s">
        <v>90</v>
      </c>
      <c r="C98" s="638">
        <f t="shared" si="42"/>
        <v>25154.109</v>
      </c>
      <c r="D98" s="638">
        <f t="shared" ref="D98:AM98" si="67">IF(D47&gt;MAX(14:14),NA(),_xlfn.XLOOKUP(D47,14:14,14:14,,1))</f>
        <v>25177.624</v>
      </c>
      <c r="E98" s="638">
        <f t="shared" ref="E98:AL98" si="68">IF(E47&gt;MAX(14:14),NA(),_xlfn.XLOOKUP(E47,14:14,14:14,,1))</f>
        <v>25207.214</v>
      </c>
      <c r="F98" s="638">
        <f t="shared" si="68"/>
        <v>25220.773000000001</v>
      </c>
      <c r="G98" s="638">
        <f t="shared" si="68"/>
        <v>25234.306</v>
      </c>
      <c r="H98" s="638">
        <f t="shared" si="68"/>
        <v>25253.741999999998</v>
      </c>
      <c r="I98" s="638">
        <f t="shared" si="68"/>
        <v>25268.478999999999</v>
      </c>
      <c r="J98" s="638">
        <f t="shared" si="68"/>
        <v>25268.478999999999</v>
      </c>
      <c r="K98" s="638">
        <f t="shared" si="68"/>
        <v>25283.39</v>
      </c>
      <c r="L98" s="638">
        <f t="shared" si="68"/>
        <v>25298.376</v>
      </c>
      <c r="M98" s="638">
        <f t="shared" si="68"/>
        <v>25313.244999999999</v>
      </c>
      <c r="N98" s="638">
        <f t="shared" si="68"/>
        <v>25328.228999999999</v>
      </c>
      <c r="O98" s="638">
        <f t="shared" si="68"/>
        <v>25343.004000000001</v>
      </c>
      <c r="P98" s="638">
        <f t="shared" si="68"/>
        <v>25349.276999999998</v>
      </c>
      <c r="Q98" s="638">
        <f t="shared" si="68"/>
        <v>25373.138999999999</v>
      </c>
      <c r="R98" s="638">
        <f t="shared" si="68"/>
        <v>25388.25</v>
      </c>
      <c r="S98" s="638">
        <f t="shared" si="68"/>
        <v>25403.296999999999</v>
      </c>
      <c r="T98" s="638">
        <f t="shared" si="68"/>
        <v>25418.350999999999</v>
      </c>
      <c r="U98" s="638">
        <f t="shared" si="68"/>
        <v>25431.406999999999</v>
      </c>
      <c r="V98" s="638">
        <f t="shared" si="68"/>
        <v>25463.293000000001</v>
      </c>
      <c r="W98" s="638">
        <f t="shared" si="68"/>
        <v>25493.047999999999</v>
      </c>
      <c r="X98" s="638">
        <f t="shared" si="68"/>
        <v>25493.047999999999</v>
      </c>
      <c r="Y98" s="638">
        <f t="shared" si="68"/>
        <v>25493.047999999999</v>
      </c>
      <c r="Z98" s="638">
        <f t="shared" si="68"/>
        <v>25513.808000000001</v>
      </c>
      <c r="AA98" s="638">
        <f t="shared" si="68"/>
        <v>25539.136999999999</v>
      </c>
      <c r="AB98" s="638">
        <f t="shared" si="68"/>
        <v>25554.061000000002</v>
      </c>
      <c r="AC98" s="638">
        <f t="shared" si="68"/>
        <v>25569.244999999999</v>
      </c>
      <c r="AD98" s="638">
        <f t="shared" si="68"/>
        <v>25584.191999999999</v>
      </c>
      <c r="AE98" s="638">
        <f t="shared" si="68"/>
        <v>25599.003000000001</v>
      </c>
      <c r="AF98" s="638">
        <f t="shared" si="68"/>
        <v>25613.885999999999</v>
      </c>
      <c r="AG98" s="638">
        <f t="shared" si="68"/>
        <v>25613.885999999999</v>
      </c>
      <c r="AH98" s="638">
        <f t="shared" si="68"/>
        <v>25627.757000000001</v>
      </c>
      <c r="AI98" s="638">
        <f t="shared" si="68"/>
        <v>25628.749</v>
      </c>
      <c r="AJ98" s="638">
        <f t="shared" si="68"/>
        <v>25659.611000000001</v>
      </c>
      <c r="AK98" s="638">
        <f t="shared" si="68"/>
        <v>25672.92</v>
      </c>
      <c r="AL98" s="638">
        <f t="shared" si="68"/>
        <v>25700.302</v>
      </c>
      <c r="AM98" s="638" t="e">
        <f t="shared" si="67"/>
        <v>#N/A</v>
      </c>
      <c r="AN98" s="638"/>
      <c r="AO98" s="97"/>
      <c r="AP98" s="97"/>
      <c r="AQ98" s="97"/>
      <c r="AR98" s="97"/>
      <c r="AS98" s="97"/>
      <c r="AT98" s="97"/>
      <c r="AU98" s="97"/>
      <c r="AV98" s="97"/>
      <c r="AW98" s="97"/>
      <c r="AX98" s="97"/>
    </row>
    <row r="99" spans="2:50" x14ac:dyDescent="0.2">
      <c r="B99" s="424" t="s">
        <v>89</v>
      </c>
      <c r="C99" s="638">
        <f t="shared" si="42"/>
        <v>25160.039000000001</v>
      </c>
      <c r="D99" s="638">
        <f t="shared" ref="D99:AM99" si="69">IF(D48&gt;MAX(15:15),NA(),_xlfn.XLOOKUP(D48,15:15,15:15,,1))</f>
        <v>25192.095000000001</v>
      </c>
      <c r="E99" s="638">
        <f t="shared" ref="E99:AL99" si="70">IF(E48&gt;MAX(15:15),NA(),_xlfn.XLOOKUP(E48,15:15,15:15,,1))</f>
        <v>25207.294000000002</v>
      </c>
      <c r="F99" s="638">
        <f t="shared" si="70"/>
        <v>25221.986000000001</v>
      </c>
      <c r="G99" s="638">
        <f t="shared" si="70"/>
        <v>25240.475999999999</v>
      </c>
      <c r="H99" s="638">
        <f t="shared" si="70"/>
        <v>25267.321</v>
      </c>
      <c r="I99" s="638">
        <f t="shared" si="70"/>
        <v>25267.321</v>
      </c>
      <c r="J99" s="638">
        <f t="shared" si="70"/>
        <v>25282.046999999999</v>
      </c>
      <c r="K99" s="638">
        <f t="shared" si="70"/>
        <v>25297.510999999999</v>
      </c>
      <c r="L99" s="638">
        <f t="shared" si="70"/>
        <v>25312.825000000001</v>
      </c>
      <c r="M99" s="638">
        <f t="shared" si="70"/>
        <v>25312.825000000001</v>
      </c>
      <c r="N99" s="638">
        <f t="shared" si="70"/>
        <v>25327.785</v>
      </c>
      <c r="O99" s="638">
        <f t="shared" si="70"/>
        <v>25343.09</v>
      </c>
      <c r="P99" s="638">
        <f t="shared" si="70"/>
        <v>25355.466</v>
      </c>
      <c r="Q99" s="638">
        <f t="shared" si="70"/>
        <v>25388.22</v>
      </c>
      <c r="R99" s="638">
        <f t="shared" si="70"/>
        <v>25388.22</v>
      </c>
      <c r="S99" s="638">
        <f t="shared" si="70"/>
        <v>25403.358</v>
      </c>
      <c r="T99" s="638">
        <f t="shared" si="70"/>
        <v>25418.288</v>
      </c>
      <c r="U99" s="638">
        <f t="shared" si="70"/>
        <v>25437.63</v>
      </c>
      <c r="V99" s="638">
        <f t="shared" si="70"/>
        <v>25463.735000000001</v>
      </c>
      <c r="W99" s="638">
        <f t="shared" si="70"/>
        <v>25478.655999999999</v>
      </c>
      <c r="X99" s="638">
        <f t="shared" si="70"/>
        <v>25508.999</v>
      </c>
      <c r="Y99" s="638">
        <f t="shared" si="70"/>
        <v>25508.999</v>
      </c>
      <c r="Z99" s="638">
        <f t="shared" si="70"/>
        <v>25519.874</v>
      </c>
      <c r="AA99" s="638">
        <f t="shared" si="70"/>
        <v>25539.108</v>
      </c>
      <c r="AB99" s="638">
        <f t="shared" si="70"/>
        <v>25554.164000000001</v>
      </c>
      <c r="AC99" s="638">
        <f t="shared" si="70"/>
        <v>25569.272000000001</v>
      </c>
      <c r="AD99" s="638">
        <f t="shared" si="70"/>
        <v>25584.440999999999</v>
      </c>
      <c r="AE99" s="638">
        <f t="shared" si="70"/>
        <v>25599.578000000001</v>
      </c>
      <c r="AF99" s="638">
        <f t="shared" si="70"/>
        <v>25614.659</v>
      </c>
      <c r="AG99" s="638">
        <f t="shared" si="70"/>
        <v>25614.659</v>
      </c>
      <c r="AH99" s="638">
        <f t="shared" si="70"/>
        <v>25629.847000000002</v>
      </c>
      <c r="AI99" s="638">
        <f t="shared" si="70"/>
        <v>25635.014999999999</v>
      </c>
      <c r="AJ99" s="638">
        <f t="shared" si="70"/>
        <v>25659.962</v>
      </c>
      <c r="AK99" s="638">
        <f t="shared" si="70"/>
        <v>25687.598999999998</v>
      </c>
      <c r="AL99" s="638">
        <f t="shared" si="70"/>
        <v>25701.481</v>
      </c>
      <c r="AM99" s="638" t="e">
        <f t="shared" si="69"/>
        <v>#N/A</v>
      </c>
      <c r="AN99" s="638"/>
      <c r="AO99" s="97"/>
      <c r="AP99" s="97"/>
      <c r="AQ99" s="97"/>
      <c r="AR99" s="97"/>
      <c r="AS99" s="97"/>
      <c r="AT99" s="97"/>
      <c r="AU99" s="97"/>
      <c r="AV99" s="97"/>
      <c r="AW99" s="97"/>
      <c r="AX99" s="97"/>
    </row>
    <row r="100" spans="2:50" x14ac:dyDescent="0.2">
      <c r="C100" s="170" t="s">
        <v>605</v>
      </c>
      <c r="D100" s="48"/>
      <c r="E100" s="48"/>
      <c r="F100" s="48"/>
      <c r="G100" s="48"/>
      <c r="H100" s="48"/>
      <c r="I100" s="48"/>
      <c r="J100" s="48"/>
      <c r="K100" s="48"/>
      <c r="L100" s="48"/>
      <c r="M100" s="48"/>
      <c r="N100" s="48"/>
      <c r="O100" s="48"/>
      <c r="P100" s="48"/>
      <c r="Q100" s="48"/>
      <c r="R100" s="48"/>
      <c r="S100" s="48"/>
      <c r="T100" s="48"/>
      <c r="U100" s="48"/>
      <c r="V100" s="48"/>
      <c r="W100" s="48"/>
      <c r="X100" s="48"/>
      <c r="Y100" s="48"/>
      <c r="Z100" s="48"/>
      <c r="AA100" s="48"/>
      <c r="AB100" s="48"/>
      <c r="AC100" s="48"/>
      <c r="AD100" s="48"/>
      <c r="AE100" s="48"/>
      <c r="AF100" s="48"/>
      <c r="AG100" s="48"/>
      <c r="AH100" s="48"/>
      <c r="AI100" s="48"/>
      <c r="AJ100" s="48"/>
      <c r="AK100" s="48"/>
      <c r="AL100" s="48"/>
      <c r="AM100" s="48"/>
    </row>
    <row r="101" spans="2:50" ht="18" x14ac:dyDescent="0.25">
      <c r="B101" s="539" t="s">
        <v>616</v>
      </c>
      <c r="C101" s="539"/>
      <c r="D101" s="539"/>
      <c r="E101" s="540"/>
      <c r="F101" s="540"/>
    </row>
    <row r="102" spans="2:50" x14ac:dyDescent="0.2">
      <c r="B102" s="424"/>
      <c r="C102" s="97" t="str" cm="1">
        <f t="array" ref="C102:AM102">TRANSPOSE('TOP OF DECK ELEVATIONS'!$M$15:$M$51)</f>
        <v>CL BRG. RA</v>
      </c>
      <c r="D102" s="97">
        <v>1.25</v>
      </c>
      <c r="E102" s="97">
        <v>1.5</v>
      </c>
      <c r="F102" s="97">
        <v>1.75</v>
      </c>
      <c r="G102" s="97" t="str">
        <v>CL PIER 1</v>
      </c>
      <c r="H102" s="97">
        <v>2.125</v>
      </c>
      <c r="I102" s="97" t="str">
        <v>F.S. #1</v>
      </c>
      <c r="J102" s="97">
        <v>2.25</v>
      </c>
      <c r="K102" s="97">
        <v>2.375</v>
      </c>
      <c r="L102" s="97">
        <v>2.5</v>
      </c>
      <c r="M102" s="97">
        <v>2.625</v>
      </c>
      <c r="N102" s="97">
        <v>2.75</v>
      </c>
      <c r="O102" s="97">
        <v>2.875</v>
      </c>
      <c r="P102" s="97" t="str">
        <v>CL PIER 2</v>
      </c>
      <c r="Q102" s="97">
        <v>3.25</v>
      </c>
      <c r="R102" s="97" t="str">
        <v>F.S. #2</v>
      </c>
      <c r="S102" s="97">
        <v>3.5</v>
      </c>
      <c r="T102" s="97">
        <v>3.75</v>
      </c>
      <c r="U102" s="97" t="str">
        <v>CL PIER 3</v>
      </c>
      <c r="V102" s="97">
        <v>4.25</v>
      </c>
      <c r="W102" s="97">
        <v>4.5</v>
      </c>
      <c r="X102" s="97" t="str">
        <v>F.S. #3</v>
      </c>
      <c r="Y102" s="97">
        <v>4.75</v>
      </c>
      <c r="Z102" s="97" t="str">
        <v>CL PIER 4</v>
      </c>
      <c r="AA102" s="97">
        <v>5.125</v>
      </c>
      <c r="AB102" s="97">
        <v>5.25</v>
      </c>
      <c r="AC102" s="97">
        <v>5.375</v>
      </c>
      <c r="AD102" s="97">
        <v>5.5</v>
      </c>
      <c r="AE102" s="97">
        <v>5.625</v>
      </c>
      <c r="AF102" s="97">
        <v>5.75</v>
      </c>
      <c r="AG102" s="97" t="str">
        <v>F.S. #4</v>
      </c>
      <c r="AH102" s="97">
        <v>5.875</v>
      </c>
      <c r="AI102" s="97" t="str">
        <v>CL PIER 5</v>
      </c>
      <c r="AJ102" s="97">
        <v>6.25</v>
      </c>
      <c r="AK102" s="97">
        <v>6.5</v>
      </c>
      <c r="AL102" s="97">
        <v>6.75</v>
      </c>
      <c r="AM102" s="97" t="str">
        <v>CL BRG. FA</v>
      </c>
      <c r="AN102" s="97"/>
      <c r="AO102" s="97"/>
      <c r="AP102" s="97"/>
      <c r="AQ102" s="97"/>
      <c r="AR102" s="97"/>
      <c r="AS102" s="97"/>
      <c r="AT102" s="97"/>
      <c r="AU102" s="97"/>
      <c r="AV102" s="97"/>
      <c r="AW102" s="97"/>
      <c r="AX102" s="97"/>
    </row>
    <row r="103" spans="2:50" x14ac:dyDescent="0.2">
      <c r="B103" s="424" t="s">
        <v>533</v>
      </c>
      <c r="C103" s="97">
        <f>_xlfn.XLOOKUP(C86,2:2,18:18,,-1)</f>
        <v>1052.931</v>
      </c>
      <c r="D103" s="97">
        <f>_xlfn.XLOOKUP(D86,2:2,18:18,,-1)</f>
        <v>1053.3689999999999</v>
      </c>
      <c r="E103" s="97">
        <f t="shared" ref="E103:AL103" si="71">_xlfn.XLOOKUP(E86,2:2,18:18,,-1)</f>
        <v>1053.576</v>
      </c>
      <c r="F103" s="97">
        <f t="shared" si="71"/>
        <v>1053.9780000000001</v>
      </c>
      <c r="G103" s="97">
        <f t="shared" si="71"/>
        <v>1054.115</v>
      </c>
      <c r="H103" s="97">
        <f t="shared" si="71"/>
        <v>1054.489</v>
      </c>
      <c r="I103" s="97">
        <f t="shared" si="71"/>
        <v>1054.7159999999999</v>
      </c>
      <c r="J103" s="97">
        <f t="shared" si="71"/>
        <v>1054.7159999999999</v>
      </c>
      <c r="K103" s="97">
        <f t="shared" si="71"/>
        <v>1054.9269999999999</v>
      </c>
      <c r="L103" s="97">
        <f t="shared" si="71"/>
        <v>1055.1369999999999</v>
      </c>
      <c r="M103" s="97">
        <f t="shared" si="71"/>
        <v>1055.366</v>
      </c>
      <c r="N103" s="97">
        <f t="shared" si="71"/>
        <v>1055.6130000000001</v>
      </c>
      <c r="O103" s="97">
        <f t="shared" si="71"/>
        <v>1055.7909999999999</v>
      </c>
      <c r="P103" s="97">
        <f t="shared" si="71"/>
        <v>1055.8430000000001</v>
      </c>
      <c r="Q103" s="97">
        <f t="shared" si="71"/>
        <v>1056.268</v>
      </c>
      <c r="R103" s="97">
        <f t="shared" si="71"/>
        <v>1056.453</v>
      </c>
      <c r="S103" s="97">
        <f t="shared" si="71"/>
        <v>1056.682</v>
      </c>
      <c r="T103" s="97">
        <f t="shared" si="71"/>
        <v>1056.941</v>
      </c>
      <c r="U103" s="97">
        <f t="shared" si="71"/>
        <v>1057.125</v>
      </c>
      <c r="V103" s="97">
        <f t="shared" si="71"/>
        <v>1057.6089999999999</v>
      </c>
      <c r="W103" s="97">
        <f t="shared" si="71"/>
        <v>1057.8389999999999</v>
      </c>
      <c r="X103" s="97">
        <f t="shared" si="71"/>
        <v>1058.1030000000001</v>
      </c>
      <c r="Y103" s="97">
        <f t="shared" si="71"/>
        <v>1058.1030000000001</v>
      </c>
      <c r="Z103" s="97">
        <f t="shared" si="71"/>
        <v>1058.413</v>
      </c>
      <c r="AA103" s="97">
        <f t="shared" si="71"/>
        <v>1058.816</v>
      </c>
      <c r="AB103" s="97">
        <f t="shared" si="71"/>
        <v>1059.058</v>
      </c>
      <c r="AC103" s="97">
        <f t="shared" si="71"/>
        <v>1059.251</v>
      </c>
      <c r="AD103" s="97">
        <f t="shared" si="71"/>
        <v>1059.251</v>
      </c>
      <c r="AE103" s="97">
        <f t="shared" si="71"/>
        <v>1059.46</v>
      </c>
      <c r="AF103" s="97">
        <f t="shared" si="71"/>
        <v>1059.7090000000001</v>
      </c>
      <c r="AG103" s="97">
        <f t="shared" si="71"/>
        <v>1059.924</v>
      </c>
      <c r="AH103" s="97">
        <f t="shared" si="71"/>
        <v>1059.924</v>
      </c>
      <c r="AI103" s="97">
        <f t="shared" si="71"/>
        <v>1060.127</v>
      </c>
      <c r="AJ103" s="97">
        <f t="shared" si="71"/>
        <v>1060.694</v>
      </c>
      <c r="AK103" s="97">
        <f t="shared" si="71"/>
        <v>1060.9000000000001</v>
      </c>
      <c r="AL103" s="97">
        <f t="shared" si="71"/>
        <v>1061.144</v>
      </c>
      <c r="AM103" s="97" t="e">
        <f t="shared" ref="AM103" si="72">_xlfn.XLOOKUP(AM86,36:36,52:52,,-1)</f>
        <v>#N/A</v>
      </c>
      <c r="AN103" s="97"/>
      <c r="AO103" s="97"/>
      <c r="AP103" s="97"/>
      <c r="AQ103" s="97"/>
      <c r="AR103" s="97"/>
      <c r="AS103" s="97"/>
      <c r="AT103" s="97"/>
      <c r="AU103" s="97"/>
      <c r="AV103" s="97"/>
      <c r="AW103" s="97"/>
      <c r="AX103" s="97"/>
    </row>
    <row r="104" spans="2:50" x14ac:dyDescent="0.2">
      <c r="B104" s="424" t="s">
        <v>534</v>
      </c>
      <c r="C104" s="97">
        <f t="shared" ref="C104:D116" si="73">_xlfn.XLOOKUP(C87,3:3,19:19,,-1)</f>
        <v>1053.17</v>
      </c>
      <c r="D104" s="97">
        <f t="shared" si="73"/>
        <v>1053.5039999999999</v>
      </c>
      <c r="E104" s="97">
        <f t="shared" ref="E104:AL104" si="74">_xlfn.XLOOKUP(E87,3:3,19:19,,-1)</f>
        <v>1053.9369999999999</v>
      </c>
      <c r="F104" s="97">
        <f t="shared" si="74"/>
        <v>1054.165</v>
      </c>
      <c r="G104" s="97">
        <f t="shared" si="74"/>
        <v>1054.3510000000001</v>
      </c>
      <c r="H104" s="97">
        <f t="shared" si="74"/>
        <v>1054.81</v>
      </c>
      <c r="I104" s="97">
        <f t="shared" si="74"/>
        <v>1054.81</v>
      </c>
      <c r="J104" s="97">
        <f t="shared" si="74"/>
        <v>1054.991</v>
      </c>
      <c r="K104" s="97">
        <f t="shared" si="74"/>
        <v>1054.991</v>
      </c>
      <c r="L104" s="97">
        <f t="shared" si="74"/>
        <v>1055.191</v>
      </c>
      <c r="M104" s="97">
        <f t="shared" si="74"/>
        <v>1055.4079999999999</v>
      </c>
      <c r="N104" s="97">
        <f t="shared" si="74"/>
        <v>1055.636</v>
      </c>
      <c r="O104" s="97">
        <f t="shared" si="74"/>
        <v>1055.8710000000001</v>
      </c>
      <c r="P104" s="97">
        <f t="shared" si="74"/>
        <v>1056.4380000000001</v>
      </c>
      <c r="Q104" s="97">
        <f t="shared" si="74"/>
        <v>1056.6479999999999</v>
      </c>
      <c r="R104" s="97">
        <f t="shared" si="74"/>
        <v>1056.6479999999999</v>
      </c>
      <c r="S104" s="97">
        <f t="shared" si="74"/>
        <v>1056.856</v>
      </c>
      <c r="T104" s="97">
        <f t="shared" si="74"/>
        <v>1057.098</v>
      </c>
      <c r="U104" s="97">
        <f t="shared" si="74"/>
        <v>1057.366</v>
      </c>
      <c r="V104" s="97">
        <f t="shared" si="74"/>
        <v>1057.8</v>
      </c>
      <c r="W104" s="97">
        <f t="shared" si="74"/>
        <v>1058.018</v>
      </c>
      <c r="X104" s="97">
        <f t="shared" si="74"/>
        <v>1058.252</v>
      </c>
      <c r="Y104" s="97">
        <f t="shared" si="74"/>
        <v>1058.4079999999999</v>
      </c>
      <c r="Z104" s="97">
        <f t="shared" si="74"/>
        <v>1058.597</v>
      </c>
      <c r="AA104" s="97">
        <f t="shared" si="74"/>
        <v>1058.931</v>
      </c>
      <c r="AB104" s="97">
        <f t="shared" si="74"/>
        <v>1059.116</v>
      </c>
      <c r="AC104" s="97">
        <f t="shared" si="74"/>
        <v>1059.346</v>
      </c>
      <c r="AD104" s="97">
        <f t="shared" si="74"/>
        <v>1059.58</v>
      </c>
      <c r="AE104" s="97">
        <f t="shared" si="74"/>
        <v>1059.819</v>
      </c>
      <c r="AF104" s="97">
        <f t="shared" si="74"/>
        <v>1060.06</v>
      </c>
      <c r="AG104" s="97">
        <f t="shared" si="74"/>
        <v>1060.06</v>
      </c>
      <c r="AH104" s="97">
        <f t="shared" si="74"/>
        <v>1060.2460000000001</v>
      </c>
      <c r="AI104" s="97">
        <f t="shared" si="74"/>
        <v>1060.319</v>
      </c>
      <c r="AJ104" s="97">
        <f t="shared" si="74"/>
        <v>1060.7940000000001</v>
      </c>
      <c r="AK104" s="97">
        <f t="shared" si="74"/>
        <v>1061.0239999999999</v>
      </c>
      <c r="AL104" s="97">
        <f t="shared" si="74"/>
        <v>1061.48</v>
      </c>
      <c r="AM104" s="97" t="e">
        <f t="shared" ref="AM104" si="75">_xlfn.XLOOKUP(AM87,37:37,53:53,,-1)</f>
        <v>#N/A</v>
      </c>
      <c r="AN104" s="97"/>
      <c r="AO104" s="97"/>
      <c r="AP104" s="97"/>
      <c r="AQ104" s="97"/>
      <c r="AR104" s="97"/>
      <c r="AS104" s="97"/>
      <c r="AT104" s="97"/>
      <c r="AU104" s="97"/>
      <c r="AV104" s="97"/>
      <c r="AW104" s="97"/>
      <c r="AX104" s="97"/>
    </row>
    <row r="105" spans="2:50" x14ac:dyDescent="0.2">
      <c r="B105" s="424" t="s">
        <v>535</v>
      </c>
      <c r="C105" s="97">
        <f t="shared" si="73"/>
        <v>1053.4159999999999</v>
      </c>
      <c r="D105" s="97">
        <f t="shared" si="73"/>
        <v>1053.8309999999999</v>
      </c>
      <c r="E105" s="97">
        <f t="shared" ref="E105:AL105" si="76">_xlfn.XLOOKUP(E88,4:4,20:20,,-1)</f>
        <v>1054.047</v>
      </c>
      <c r="F105" s="97">
        <f t="shared" si="76"/>
        <v>1054.46</v>
      </c>
      <c r="G105" s="97">
        <f t="shared" si="76"/>
        <v>1054.5909999999999</v>
      </c>
      <c r="H105" s="97">
        <f t="shared" si="76"/>
        <v>1054.9590000000001</v>
      </c>
      <c r="I105" s="97">
        <f t="shared" si="76"/>
        <v>1055.174</v>
      </c>
      <c r="J105" s="97">
        <f t="shared" si="76"/>
        <v>1055.174</v>
      </c>
      <c r="K105" s="97">
        <f t="shared" si="76"/>
        <v>1055.377</v>
      </c>
      <c r="L105" s="97">
        <f t="shared" si="76"/>
        <v>1055.606</v>
      </c>
      <c r="M105" s="97">
        <f t="shared" si="76"/>
        <v>1055.837</v>
      </c>
      <c r="N105" s="97">
        <f t="shared" si="76"/>
        <v>1056.0840000000001</v>
      </c>
      <c r="O105" s="97">
        <f t="shared" si="76"/>
        <v>1056.307</v>
      </c>
      <c r="P105" s="97">
        <f t="shared" si="76"/>
        <v>1056.317</v>
      </c>
      <c r="Q105" s="97">
        <f t="shared" si="76"/>
        <v>1056.7819999999999</v>
      </c>
      <c r="R105" s="97">
        <f t="shared" si="76"/>
        <v>1057.0219999999999</v>
      </c>
      <c r="S105" s="97">
        <f t="shared" si="76"/>
        <v>1057.0219999999999</v>
      </c>
      <c r="T105" s="97">
        <f t="shared" si="76"/>
        <v>1057.489</v>
      </c>
      <c r="U105" s="97">
        <f t="shared" si="76"/>
        <v>1057.6300000000001</v>
      </c>
      <c r="V105" s="97">
        <f t="shared" si="76"/>
        <v>1057.9280000000001</v>
      </c>
      <c r="W105" s="97">
        <f t="shared" si="76"/>
        <v>1058.3820000000001</v>
      </c>
      <c r="X105" s="97">
        <f t="shared" si="76"/>
        <v>1058.546</v>
      </c>
      <c r="Y105" s="97">
        <f t="shared" si="76"/>
        <v>1058.546</v>
      </c>
      <c r="Z105" s="97">
        <f t="shared" si="76"/>
        <v>1058.819</v>
      </c>
      <c r="AA105" s="97">
        <f t="shared" si="76"/>
        <v>1059.0640000000001</v>
      </c>
      <c r="AB105" s="97">
        <f t="shared" si="76"/>
        <v>1059.279</v>
      </c>
      <c r="AC105" s="97">
        <f t="shared" si="76"/>
        <v>1059.4749999999999</v>
      </c>
      <c r="AD105" s="97">
        <f t="shared" si="76"/>
        <v>1059.7090000000001</v>
      </c>
      <c r="AE105" s="97">
        <f t="shared" si="76"/>
        <v>1059.9179999999999</v>
      </c>
      <c r="AF105" s="97">
        <f t="shared" si="76"/>
        <v>1060.1669999999999</v>
      </c>
      <c r="AG105" s="97">
        <f t="shared" si="76"/>
        <v>1060.3589999999999</v>
      </c>
      <c r="AH105" s="97">
        <f t="shared" si="76"/>
        <v>1060.3589999999999</v>
      </c>
      <c r="AI105" s="97">
        <f t="shared" si="76"/>
        <v>1060.5360000000001</v>
      </c>
      <c r="AJ105" s="97">
        <f t="shared" si="76"/>
        <v>1061.135</v>
      </c>
      <c r="AK105" s="97">
        <f t="shared" si="76"/>
        <v>1061.3820000000001</v>
      </c>
      <c r="AL105" s="97">
        <f t="shared" si="76"/>
        <v>1061.615</v>
      </c>
      <c r="AM105" s="97" t="e">
        <f t="shared" ref="AM105" si="77">_xlfn.XLOOKUP(AM88,38:38,54:54,,-1)</f>
        <v>#N/A</v>
      </c>
      <c r="AN105" s="97"/>
      <c r="AO105" s="97"/>
      <c r="AP105" s="97"/>
      <c r="AQ105" s="97"/>
      <c r="AR105" s="97"/>
      <c r="AS105" s="97"/>
      <c r="AT105" s="97"/>
      <c r="AU105" s="97"/>
      <c r="AV105" s="97"/>
      <c r="AW105" s="97"/>
      <c r="AX105" s="97"/>
    </row>
    <row r="106" spans="2:50" x14ac:dyDescent="0.2">
      <c r="B106" s="424" t="s">
        <v>536</v>
      </c>
      <c r="C106" s="97">
        <f t="shared" si="73"/>
        <v>1053.652</v>
      </c>
      <c r="D106" s="97">
        <f t="shared" si="73"/>
        <v>1053.9760000000001</v>
      </c>
      <c r="E106" s="97">
        <f t="shared" ref="E106:AL106" si="78">_xlfn.XLOOKUP(E89,5:5,21:21,,-1)</f>
        <v>1054.4290000000001</v>
      </c>
      <c r="F106" s="97">
        <f t="shared" si="78"/>
        <v>1054.578</v>
      </c>
      <c r="G106" s="97">
        <f t="shared" si="78"/>
        <v>1054.8230000000001</v>
      </c>
      <c r="H106" s="97">
        <f t="shared" si="78"/>
        <v>1055.095</v>
      </c>
      <c r="I106" s="97">
        <f t="shared" si="78"/>
        <v>1055.309</v>
      </c>
      <c r="J106" s="97">
        <f t="shared" si="78"/>
        <v>1055.309</v>
      </c>
      <c r="K106" s="97">
        <f t="shared" si="78"/>
        <v>1055.508</v>
      </c>
      <c r="L106" s="97">
        <f t="shared" si="78"/>
        <v>1055.7239999999999</v>
      </c>
      <c r="M106" s="97">
        <f t="shared" si="78"/>
        <v>1055.9390000000001</v>
      </c>
      <c r="N106" s="97">
        <f t="shared" si="78"/>
        <v>1056.1890000000001</v>
      </c>
      <c r="O106" s="97">
        <f t="shared" si="78"/>
        <v>1056.396</v>
      </c>
      <c r="P106" s="97">
        <f t="shared" si="78"/>
        <v>1056.549</v>
      </c>
      <c r="Q106" s="97">
        <f t="shared" si="78"/>
        <v>1056.934</v>
      </c>
      <c r="R106" s="97">
        <f t="shared" si="78"/>
        <v>1057.1410000000001</v>
      </c>
      <c r="S106" s="97">
        <f t="shared" si="78"/>
        <v>1057.348</v>
      </c>
      <c r="T106" s="97">
        <f t="shared" si="78"/>
        <v>1057.587</v>
      </c>
      <c r="U106" s="97">
        <f t="shared" si="78"/>
        <v>1057.826</v>
      </c>
      <c r="V106" s="97">
        <f t="shared" si="78"/>
        <v>1058.2739999999999</v>
      </c>
      <c r="W106" s="97">
        <f t="shared" si="78"/>
        <v>1058.4929999999999</v>
      </c>
      <c r="X106" s="97">
        <f t="shared" si="78"/>
        <v>1058.7470000000001</v>
      </c>
      <c r="Y106" s="97">
        <f t="shared" si="78"/>
        <v>1058.9079999999999</v>
      </c>
      <c r="Z106" s="97">
        <f t="shared" si="78"/>
        <v>1059.0530000000001</v>
      </c>
      <c r="AA106" s="97">
        <f t="shared" si="78"/>
        <v>1059.405</v>
      </c>
      <c r="AB106" s="97">
        <f t="shared" si="78"/>
        <v>1059.5989999999999</v>
      </c>
      <c r="AC106" s="97">
        <f t="shared" si="78"/>
        <v>1059.8130000000001</v>
      </c>
      <c r="AD106" s="97">
        <f t="shared" si="78"/>
        <v>1060.047</v>
      </c>
      <c r="AE106" s="97">
        <f t="shared" si="78"/>
        <v>1060.29</v>
      </c>
      <c r="AF106" s="97">
        <f t="shared" si="78"/>
        <v>1060.5329999999999</v>
      </c>
      <c r="AG106" s="97">
        <f t="shared" si="78"/>
        <v>1060.5329999999999</v>
      </c>
      <c r="AH106" s="97">
        <f t="shared" si="78"/>
        <v>1060.7180000000001</v>
      </c>
      <c r="AI106" s="97">
        <f t="shared" si="78"/>
        <v>1060.7639999999999</v>
      </c>
      <c r="AJ106" s="97">
        <f t="shared" si="78"/>
        <v>1061.269</v>
      </c>
      <c r="AK106" s="97">
        <f t="shared" si="78"/>
        <v>1061.5160000000001</v>
      </c>
      <c r="AL106" s="97">
        <f t="shared" si="78"/>
        <v>1061.9659999999999</v>
      </c>
      <c r="AM106" s="97" t="e">
        <f t="shared" ref="AM106" si="79">_xlfn.XLOOKUP(AM89,39:39,55:55,,-1)</f>
        <v>#N/A</v>
      </c>
      <c r="AN106" s="97"/>
      <c r="AO106" s="97"/>
      <c r="AP106" s="97"/>
      <c r="AQ106" s="97"/>
      <c r="AR106" s="97"/>
      <c r="AS106" s="97"/>
      <c r="AT106" s="97"/>
      <c r="AU106" s="97"/>
      <c r="AV106" s="97"/>
      <c r="AW106" s="97"/>
      <c r="AX106" s="97"/>
    </row>
    <row r="107" spans="2:50" x14ac:dyDescent="0.2">
      <c r="B107" s="424" t="s">
        <v>594</v>
      </c>
      <c r="C107" s="97">
        <f t="shared" si="73"/>
        <v>1053.8430000000001</v>
      </c>
      <c r="D107" s="97">
        <f t="shared" si="73"/>
        <v>1054.2729999999999</v>
      </c>
      <c r="E107" s="97">
        <f t="shared" ref="E107:AL107" si="80">_xlfn.XLOOKUP(E90,6:6,22:22,,-1)</f>
        <v>1054.509</v>
      </c>
      <c r="F107" s="97">
        <f t="shared" si="80"/>
        <v>1054.8979999999999</v>
      </c>
      <c r="G107" s="97">
        <f t="shared" si="80"/>
        <v>1054.9880000000001</v>
      </c>
      <c r="H107" s="97">
        <f t="shared" si="80"/>
        <v>1055.3800000000001</v>
      </c>
      <c r="I107" s="97">
        <f t="shared" si="80"/>
        <v>1055.3800000000001</v>
      </c>
      <c r="J107" s="97">
        <f t="shared" si="80"/>
        <v>1055.567</v>
      </c>
      <c r="K107" s="97">
        <f t="shared" si="80"/>
        <v>1055.7660000000001</v>
      </c>
      <c r="L107" s="97">
        <f t="shared" si="80"/>
        <v>1055.954</v>
      </c>
      <c r="M107" s="97">
        <f t="shared" si="80"/>
        <v>1056.2059999999999</v>
      </c>
      <c r="N107" s="97">
        <f t="shared" si="80"/>
        <v>1056.49</v>
      </c>
      <c r="O107" s="97">
        <f t="shared" si="80"/>
        <v>1056.7049999999999</v>
      </c>
      <c r="P107" s="97">
        <f t="shared" si="80"/>
        <v>1056.7270000000001</v>
      </c>
      <c r="Q107" s="97">
        <f t="shared" si="80"/>
        <v>1057.298</v>
      </c>
      <c r="R107" s="97">
        <f t="shared" si="80"/>
        <v>1057.298</v>
      </c>
      <c r="S107" s="97">
        <f t="shared" si="80"/>
        <v>1057.5070000000001</v>
      </c>
      <c r="T107" s="97">
        <f t="shared" si="80"/>
        <v>1057.9110000000001</v>
      </c>
      <c r="U107" s="97">
        <f t="shared" si="80"/>
        <v>1058.0129999999999</v>
      </c>
      <c r="V107" s="97">
        <f t="shared" si="80"/>
        <v>1058.3720000000001</v>
      </c>
      <c r="W107" s="97">
        <f t="shared" si="80"/>
        <v>1058.8520000000001</v>
      </c>
      <c r="X107" s="97">
        <f t="shared" si="80"/>
        <v>1058.8520000000001</v>
      </c>
      <c r="Y107" s="97">
        <f t="shared" si="80"/>
        <v>1058.9960000000001</v>
      </c>
      <c r="Z107" s="97">
        <f t="shared" si="80"/>
        <v>1059.2280000000001</v>
      </c>
      <c r="AA107" s="97">
        <f t="shared" si="80"/>
        <v>1059.4949999999999</v>
      </c>
      <c r="AB107" s="97">
        <f t="shared" si="80"/>
        <v>1059.692</v>
      </c>
      <c r="AC107" s="97">
        <f t="shared" si="80"/>
        <v>1059.924</v>
      </c>
      <c r="AD107" s="97">
        <f t="shared" si="80"/>
        <v>1060.1610000000001</v>
      </c>
      <c r="AE107" s="97">
        <f t="shared" si="80"/>
        <v>1060.415</v>
      </c>
      <c r="AF107" s="97">
        <f t="shared" si="80"/>
        <v>1060.652</v>
      </c>
      <c r="AG107" s="97">
        <f t="shared" si="80"/>
        <v>1060.652</v>
      </c>
      <c r="AH107" s="97">
        <f t="shared" si="80"/>
        <v>1060.818</v>
      </c>
      <c r="AI107" s="97">
        <f t="shared" si="80"/>
        <v>1060.9570000000001</v>
      </c>
      <c r="AJ107" s="97">
        <f t="shared" si="80"/>
        <v>1061.3710000000001</v>
      </c>
      <c r="AK107" s="97">
        <f t="shared" si="80"/>
        <v>1061.82</v>
      </c>
      <c r="AL107" s="97">
        <f t="shared" si="80"/>
        <v>1062.0440000000001</v>
      </c>
      <c r="AM107" s="97" t="e">
        <f t="shared" ref="AM107" si="81">_xlfn.XLOOKUP(AM90,40:40,56:56,,-1)</f>
        <v>#N/A</v>
      </c>
      <c r="AN107" s="97"/>
      <c r="AO107" s="97"/>
      <c r="AP107" s="97"/>
      <c r="AQ107" s="97"/>
      <c r="AR107" s="97"/>
      <c r="AS107" s="97"/>
      <c r="AT107" s="97"/>
      <c r="AU107" s="97"/>
      <c r="AV107" s="97"/>
      <c r="AW107" s="97"/>
      <c r="AX107" s="97"/>
    </row>
    <row r="108" spans="2:50" x14ac:dyDescent="0.2">
      <c r="B108" s="424" t="s">
        <v>537</v>
      </c>
      <c r="C108" s="97">
        <f t="shared" si="73"/>
        <v>1053.7909999999999</v>
      </c>
      <c r="D108" s="97">
        <f t="shared" si="73"/>
        <v>1054.136</v>
      </c>
      <c r="E108" s="97">
        <f t="shared" ref="E108:AL108" si="82">_xlfn.XLOOKUP(E91,7:7,23:23,,-1)</f>
        <v>1054.6120000000001</v>
      </c>
      <c r="F108" s="97">
        <f t="shared" si="82"/>
        <v>1054.758</v>
      </c>
      <c r="G108" s="97">
        <f t="shared" si="82"/>
        <v>1054.9369999999999</v>
      </c>
      <c r="H108" s="97">
        <f t="shared" si="82"/>
        <v>1055.2190000000001</v>
      </c>
      <c r="I108" s="97">
        <f t="shared" si="82"/>
        <v>1055.4190000000001</v>
      </c>
      <c r="J108" s="97">
        <f t="shared" si="82"/>
        <v>1055.4190000000001</v>
      </c>
      <c r="K108" s="97">
        <f t="shared" si="82"/>
        <v>1055.606</v>
      </c>
      <c r="L108" s="97">
        <f t="shared" si="82"/>
        <v>1055.8030000000001</v>
      </c>
      <c r="M108" s="97">
        <f t="shared" si="82"/>
        <v>1056.028</v>
      </c>
      <c r="N108" s="97">
        <f t="shared" si="82"/>
        <v>1056.2940000000001</v>
      </c>
      <c r="O108" s="97">
        <f t="shared" si="82"/>
        <v>1056.528</v>
      </c>
      <c r="P108" s="97">
        <f t="shared" si="82"/>
        <v>1056.6669999999999</v>
      </c>
      <c r="Q108" s="97">
        <f t="shared" si="82"/>
        <v>1057.1379999999999</v>
      </c>
      <c r="R108" s="97">
        <f t="shared" si="82"/>
        <v>1057.348</v>
      </c>
      <c r="S108" s="97">
        <f t="shared" si="82"/>
        <v>1057.5619999999999</v>
      </c>
      <c r="T108" s="97">
        <f t="shared" si="82"/>
        <v>1057.7819999999999</v>
      </c>
      <c r="U108" s="97">
        <f t="shared" si="82"/>
        <v>1057.963</v>
      </c>
      <c r="V108" s="97">
        <f t="shared" si="82"/>
        <v>1058.4590000000001</v>
      </c>
      <c r="W108" s="97">
        <f t="shared" si="82"/>
        <v>1058.6880000000001</v>
      </c>
      <c r="X108" s="97">
        <f t="shared" si="82"/>
        <v>1058.9459999999999</v>
      </c>
      <c r="Y108" s="97">
        <f t="shared" si="82"/>
        <v>1058.9459999999999</v>
      </c>
      <c r="Z108" s="97">
        <f t="shared" si="82"/>
        <v>1059.193</v>
      </c>
      <c r="AA108" s="97">
        <f t="shared" si="82"/>
        <v>1059.5640000000001</v>
      </c>
      <c r="AB108" s="97">
        <f t="shared" si="82"/>
        <v>1059.7929999999999</v>
      </c>
      <c r="AC108" s="97">
        <f t="shared" si="82"/>
        <v>1060.0319999999999</v>
      </c>
      <c r="AD108" s="97">
        <f t="shared" si="82"/>
        <v>1060.2570000000001</v>
      </c>
      <c r="AE108" s="97">
        <f t="shared" si="82"/>
        <v>1060.508</v>
      </c>
      <c r="AF108" s="97">
        <f t="shared" si="82"/>
        <v>1060.7149999999999</v>
      </c>
      <c r="AG108" s="97">
        <f t="shared" si="82"/>
        <v>1060.7149999999999</v>
      </c>
      <c r="AH108" s="97">
        <f t="shared" si="82"/>
        <v>1060.7149999999999</v>
      </c>
      <c r="AI108" s="97">
        <f t="shared" si="82"/>
        <v>1060.9000000000001</v>
      </c>
      <c r="AJ108" s="97">
        <f t="shared" si="82"/>
        <v>1061.4749999999999</v>
      </c>
      <c r="AK108" s="97">
        <f t="shared" si="82"/>
        <v>1061.68</v>
      </c>
      <c r="AL108" s="97">
        <f t="shared" si="82"/>
        <v>1062.1400000000001</v>
      </c>
      <c r="AM108" s="97" t="e">
        <f t="shared" ref="AM108" si="83">_xlfn.XLOOKUP(AM91,41:41,57:57,,-1)</f>
        <v>#N/A</v>
      </c>
      <c r="AN108" s="97"/>
      <c r="AO108" s="97"/>
      <c r="AP108" s="97"/>
      <c r="AQ108" s="97"/>
      <c r="AR108" s="97"/>
      <c r="AS108" s="97"/>
      <c r="AT108" s="97"/>
      <c r="AU108" s="97"/>
      <c r="AV108" s="97"/>
      <c r="AW108" s="97"/>
      <c r="AX108" s="97"/>
    </row>
    <row r="109" spans="2:50" x14ac:dyDescent="0.2">
      <c r="B109" s="424" t="s">
        <v>538</v>
      </c>
      <c r="C109" s="97">
        <f t="shared" si="73"/>
        <v>1053.7429999999999</v>
      </c>
      <c r="D109" s="97">
        <f t="shared" si="73"/>
        <v>1054.212</v>
      </c>
      <c r="E109" s="97">
        <f t="shared" ref="E109:AL109" si="84">_xlfn.XLOOKUP(E92,8:8,24:24,,-1)</f>
        <v>1054.462</v>
      </c>
      <c r="F109" s="97">
        <f t="shared" si="84"/>
        <v>1054.6980000000001</v>
      </c>
      <c r="G109" s="97">
        <f t="shared" si="84"/>
        <v>1054.915</v>
      </c>
      <c r="H109" s="97">
        <f t="shared" si="84"/>
        <v>1055.319</v>
      </c>
      <c r="I109" s="97">
        <f t="shared" si="84"/>
        <v>1055.319</v>
      </c>
      <c r="J109" s="97">
        <f t="shared" si="84"/>
        <v>1055.5229999999999</v>
      </c>
      <c r="K109" s="97">
        <f t="shared" si="84"/>
        <v>1055.749</v>
      </c>
      <c r="L109" s="97">
        <f t="shared" si="84"/>
        <v>1055.9760000000001</v>
      </c>
      <c r="M109" s="97">
        <f t="shared" si="84"/>
        <v>1055.9760000000001</v>
      </c>
      <c r="N109" s="97">
        <f t="shared" si="84"/>
        <v>1056.204</v>
      </c>
      <c r="O109" s="97">
        <f t="shared" si="84"/>
        <v>1056.4829999999999</v>
      </c>
      <c r="P109" s="97">
        <f t="shared" si="84"/>
        <v>1056.646</v>
      </c>
      <c r="Q109" s="97">
        <f t="shared" si="84"/>
        <v>1057.2059999999999</v>
      </c>
      <c r="R109" s="97">
        <f t="shared" si="84"/>
        <v>1057.2059999999999</v>
      </c>
      <c r="S109" s="97">
        <f t="shared" si="84"/>
        <v>1057.4290000000001</v>
      </c>
      <c r="T109" s="97">
        <f t="shared" si="84"/>
        <v>1057.672</v>
      </c>
      <c r="U109" s="97">
        <f t="shared" si="84"/>
        <v>1057.9690000000001</v>
      </c>
      <c r="V109" s="97">
        <f t="shared" si="84"/>
        <v>1058.338</v>
      </c>
      <c r="W109" s="97">
        <f t="shared" si="84"/>
        <v>1058.5609999999999</v>
      </c>
      <c r="X109" s="97">
        <f t="shared" si="84"/>
        <v>1058.7860000000001</v>
      </c>
      <c r="Y109" s="97">
        <f t="shared" si="84"/>
        <v>1058.9680000000001</v>
      </c>
      <c r="Z109" s="97">
        <f t="shared" si="84"/>
        <v>1059.1679999999999</v>
      </c>
      <c r="AA109" s="97">
        <f t="shared" si="84"/>
        <v>1059.6790000000001</v>
      </c>
      <c r="AB109" s="97">
        <f t="shared" si="84"/>
        <v>1059.6790000000001</v>
      </c>
      <c r="AC109" s="97">
        <f t="shared" si="84"/>
        <v>1059.8789999999999</v>
      </c>
      <c r="AD109" s="97">
        <f t="shared" si="84"/>
        <v>1060.1120000000001</v>
      </c>
      <c r="AE109" s="97">
        <f t="shared" si="84"/>
        <v>1060.3589999999999</v>
      </c>
      <c r="AF109" s="97">
        <f t="shared" si="84"/>
        <v>1060.6130000000001</v>
      </c>
      <c r="AG109" s="97">
        <f t="shared" si="84"/>
        <v>1060.6130000000001</v>
      </c>
      <c r="AH109" s="97">
        <f t="shared" si="84"/>
        <v>1060.8109999999999</v>
      </c>
      <c r="AI109" s="97">
        <f t="shared" si="84"/>
        <v>1060.8920000000001</v>
      </c>
      <c r="AJ109" s="97">
        <f t="shared" si="84"/>
        <v>1061.337</v>
      </c>
      <c r="AK109" s="97">
        <f t="shared" si="84"/>
        <v>1061.7719999999999</v>
      </c>
      <c r="AL109" s="97">
        <f t="shared" si="84"/>
        <v>1062.0060000000001</v>
      </c>
      <c r="AM109" s="97" t="e">
        <f t="shared" ref="AM109" si="85">_xlfn.XLOOKUP(AM92,42:42,58:58,,-1)</f>
        <v>#N/A</v>
      </c>
      <c r="AN109" s="97"/>
      <c r="AO109" s="97"/>
      <c r="AP109" s="97"/>
      <c r="AQ109" s="97"/>
      <c r="AR109" s="97"/>
      <c r="AS109" s="97"/>
      <c r="AT109" s="97"/>
      <c r="AU109" s="97"/>
      <c r="AV109" s="97"/>
      <c r="AW109" s="97"/>
      <c r="AX109" s="97"/>
    </row>
    <row r="110" spans="2:50" x14ac:dyDescent="0.2">
      <c r="B110" s="424" t="s">
        <v>541</v>
      </c>
      <c r="C110" s="97">
        <f t="shared" si="73"/>
        <v>1053.8230000000001</v>
      </c>
      <c r="D110" s="97">
        <f t="shared" si="73"/>
        <v>1054.202</v>
      </c>
      <c r="E110" s="97">
        <f t="shared" ref="E110:AL110" si="86">_xlfn.XLOOKUP(E93,9:9,25:25,,-1)</f>
        <v>1054.4100000000001</v>
      </c>
      <c r="F110" s="97">
        <f t="shared" si="86"/>
        <v>1054.8130000000001</v>
      </c>
      <c r="G110" s="97">
        <f t="shared" si="86"/>
        <v>1054.9770000000001</v>
      </c>
      <c r="H110" s="97">
        <f t="shared" si="86"/>
        <v>1055.297</v>
      </c>
      <c r="I110" s="97">
        <f t="shared" si="86"/>
        <v>1055.5070000000001</v>
      </c>
      <c r="J110" s="97">
        <f t="shared" si="86"/>
        <v>1055.5070000000001</v>
      </c>
      <c r="K110" s="97">
        <f t="shared" si="86"/>
        <v>1055.7090000000001</v>
      </c>
      <c r="L110" s="97">
        <f t="shared" si="86"/>
        <v>1055.9110000000001</v>
      </c>
      <c r="M110" s="97">
        <f t="shared" si="86"/>
        <v>1056.1420000000001</v>
      </c>
      <c r="N110" s="97">
        <f t="shared" si="86"/>
        <v>1056.3910000000001</v>
      </c>
      <c r="O110" s="97">
        <f t="shared" si="86"/>
        <v>1056.5820000000001</v>
      </c>
      <c r="P110" s="97">
        <f t="shared" si="86"/>
        <v>1056.712</v>
      </c>
      <c r="Q110" s="97">
        <f t="shared" si="86"/>
        <v>1057.1769999999999</v>
      </c>
      <c r="R110" s="97">
        <f t="shared" si="86"/>
        <v>1057.3789999999999</v>
      </c>
      <c r="S110" s="97">
        <f t="shared" si="86"/>
        <v>1057.5830000000001</v>
      </c>
      <c r="T110" s="97">
        <f t="shared" si="86"/>
        <v>1057.8</v>
      </c>
      <c r="U110" s="97">
        <f t="shared" si="86"/>
        <v>1057.9949999999999</v>
      </c>
      <c r="V110" s="97">
        <f t="shared" si="86"/>
        <v>1058.5039999999999</v>
      </c>
      <c r="W110" s="97">
        <f t="shared" si="86"/>
        <v>1058.7370000000001</v>
      </c>
      <c r="X110" s="97">
        <f t="shared" si="86"/>
        <v>1058.9680000000001</v>
      </c>
      <c r="Y110" s="97">
        <f t="shared" si="86"/>
        <v>1058.9680000000001</v>
      </c>
      <c r="Z110" s="97">
        <f t="shared" si="86"/>
        <v>1059.2139999999999</v>
      </c>
      <c r="AA110" s="97">
        <f t="shared" si="86"/>
        <v>1059.5229999999999</v>
      </c>
      <c r="AB110" s="97">
        <f t="shared" si="86"/>
        <v>1059.7</v>
      </c>
      <c r="AC110" s="97">
        <f t="shared" si="86"/>
        <v>1059.9059999999999</v>
      </c>
      <c r="AD110" s="97">
        <f t="shared" si="86"/>
        <v>1060.154</v>
      </c>
      <c r="AE110" s="97">
        <f t="shared" si="86"/>
        <v>1060.472</v>
      </c>
      <c r="AF110" s="97">
        <f t="shared" si="86"/>
        <v>1060.472</v>
      </c>
      <c r="AG110" s="97">
        <f t="shared" si="86"/>
        <v>1060.691</v>
      </c>
      <c r="AH110" s="97">
        <f t="shared" si="86"/>
        <v>1060.691</v>
      </c>
      <c r="AI110" s="97">
        <f t="shared" si="86"/>
        <v>1060.9280000000001</v>
      </c>
      <c r="AJ110" s="97">
        <f t="shared" si="86"/>
        <v>1061.4780000000001</v>
      </c>
      <c r="AK110" s="97">
        <f t="shared" si="86"/>
        <v>1061.721</v>
      </c>
      <c r="AL110" s="97">
        <f t="shared" si="86"/>
        <v>1061.989</v>
      </c>
      <c r="AM110" s="97" t="e">
        <f t="shared" ref="AM110" si="87">_xlfn.XLOOKUP(AM93,43:43,59:59,,-1)</f>
        <v>#N/A</v>
      </c>
      <c r="AN110" s="97"/>
      <c r="AO110" s="97"/>
      <c r="AP110" s="97"/>
      <c r="AQ110" s="97"/>
      <c r="AR110" s="97"/>
      <c r="AS110" s="97"/>
      <c r="AT110" s="97"/>
      <c r="AU110" s="97"/>
      <c r="AV110" s="97"/>
      <c r="AW110" s="97"/>
      <c r="AX110" s="97"/>
    </row>
    <row r="111" spans="2:50" x14ac:dyDescent="0.2">
      <c r="B111" s="424" t="s">
        <v>247</v>
      </c>
      <c r="C111" s="97">
        <f t="shared" si="73"/>
        <v>1054.0409999999999</v>
      </c>
      <c r="D111" s="97">
        <f t="shared" si="73"/>
        <v>1054.317</v>
      </c>
      <c r="E111" s="97">
        <f t="shared" ref="E111:AL111" si="88">_xlfn.XLOOKUP(E94,10:10,26:26,,-1)</f>
        <v>1054.748</v>
      </c>
      <c r="F111" s="97">
        <f t="shared" si="88"/>
        <v>1054.9110000000001</v>
      </c>
      <c r="G111" s="97">
        <f t="shared" si="88"/>
        <v>1055.194</v>
      </c>
      <c r="H111" s="97">
        <f t="shared" si="88"/>
        <v>1055.6369999999999</v>
      </c>
      <c r="I111" s="97">
        <f t="shared" si="88"/>
        <v>1055.6369999999999</v>
      </c>
      <c r="J111" s="97">
        <f t="shared" si="88"/>
        <v>1055.845</v>
      </c>
      <c r="K111" s="97">
        <f t="shared" si="88"/>
        <v>1056.0550000000001</v>
      </c>
      <c r="L111" s="97">
        <f t="shared" si="88"/>
        <v>1056.0550000000001</v>
      </c>
      <c r="M111" s="97">
        <f t="shared" si="88"/>
        <v>1056.518</v>
      </c>
      <c r="N111" s="97">
        <f t="shared" si="88"/>
        <v>1056.518</v>
      </c>
      <c r="O111" s="97">
        <f t="shared" si="88"/>
        <v>1056.7560000000001</v>
      </c>
      <c r="P111" s="97">
        <f t="shared" si="88"/>
        <v>1056.941</v>
      </c>
      <c r="Q111" s="97">
        <f t="shared" si="88"/>
        <v>1057.4860000000001</v>
      </c>
      <c r="R111" s="97">
        <f t="shared" si="88"/>
        <v>1057.4860000000001</v>
      </c>
      <c r="S111" s="97">
        <f t="shared" si="88"/>
        <v>1057.6859999999999</v>
      </c>
      <c r="T111" s="97">
        <f t="shared" si="88"/>
        <v>1057.912</v>
      </c>
      <c r="U111" s="97">
        <f t="shared" si="88"/>
        <v>1058.2</v>
      </c>
      <c r="V111" s="97">
        <f t="shared" si="88"/>
        <v>1058.6110000000001</v>
      </c>
      <c r="W111" s="97">
        <f t="shared" si="88"/>
        <v>1058.847</v>
      </c>
      <c r="X111" s="97">
        <f t="shared" si="88"/>
        <v>1059.098</v>
      </c>
      <c r="Y111" s="97">
        <f t="shared" si="88"/>
        <v>1059.269</v>
      </c>
      <c r="Z111" s="97">
        <f t="shared" si="88"/>
        <v>1059.452</v>
      </c>
      <c r="AA111" s="97">
        <f t="shared" si="88"/>
        <v>1059.7560000000001</v>
      </c>
      <c r="AB111" s="97">
        <f t="shared" si="88"/>
        <v>1059.944</v>
      </c>
      <c r="AC111" s="97">
        <f t="shared" si="88"/>
        <v>1060.171</v>
      </c>
      <c r="AD111" s="97">
        <f t="shared" si="88"/>
        <v>1060.395</v>
      </c>
      <c r="AE111" s="97">
        <f t="shared" si="88"/>
        <v>1060.6469999999999</v>
      </c>
      <c r="AF111" s="97">
        <f t="shared" si="88"/>
        <v>1060.9010000000001</v>
      </c>
      <c r="AG111" s="97">
        <f t="shared" si="88"/>
        <v>1060.9010000000001</v>
      </c>
      <c r="AH111" s="97">
        <f t="shared" si="88"/>
        <v>1061.106</v>
      </c>
      <c r="AI111" s="97">
        <f t="shared" si="88"/>
        <v>1061.184</v>
      </c>
      <c r="AJ111" s="97">
        <f t="shared" si="88"/>
        <v>1061.636</v>
      </c>
      <c r="AK111" s="97">
        <f t="shared" si="88"/>
        <v>1061.8810000000001</v>
      </c>
      <c r="AL111" s="97">
        <f t="shared" si="88"/>
        <v>1062.3589999999999</v>
      </c>
      <c r="AM111" s="97" t="e">
        <f t="shared" ref="AM111" si="89">_xlfn.XLOOKUP(AM94,44:44,60:60,,-1)</f>
        <v>#N/A</v>
      </c>
      <c r="AN111" s="97"/>
      <c r="AO111" s="97"/>
      <c r="AP111" s="97"/>
      <c r="AQ111" s="97"/>
      <c r="AR111" s="97"/>
      <c r="AS111" s="97"/>
      <c r="AT111" s="97"/>
      <c r="AU111" s="97"/>
      <c r="AV111" s="97"/>
      <c r="AW111" s="97"/>
      <c r="AX111" s="97"/>
    </row>
    <row r="112" spans="2:50" x14ac:dyDescent="0.2">
      <c r="B112" s="424" t="s">
        <v>246</v>
      </c>
      <c r="C112" s="97">
        <f t="shared" si="73"/>
        <v>1054.2619999999999</v>
      </c>
      <c r="D112" s="97">
        <f t="shared" si="73"/>
        <v>1054.6949999999999</v>
      </c>
      <c r="E112" s="97">
        <f t="shared" ref="E112:AL112" si="90">_xlfn.XLOOKUP(E95,11:11,27:27,,-1)</f>
        <v>1054.9190000000001</v>
      </c>
      <c r="F112" s="97">
        <f t="shared" si="90"/>
        <v>1055.3050000000001</v>
      </c>
      <c r="G112" s="97">
        <f t="shared" si="90"/>
        <v>1055.4390000000001</v>
      </c>
      <c r="H112" s="97">
        <f t="shared" si="90"/>
        <v>1055.758</v>
      </c>
      <c r="I112" s="97">
        <f t="shared" si="90"/>
        <v>1056.1869999999999</v>
      </c>
      <c r="J112" s="97">
        <f t="shared" si="90"/>
        <v>1056.1869999999999</v>
      </c>
      <c r="K112" s="97">
        <f t="shared" si="90"/>
        <v>1056.1869999999999</v>
      </c>
      <c r="L112" s="97">
        <f t="shared" si="90"/>
        <v>1056.3969999999999</v>
      </c>
      <c r="M112" s="97">
        <f t="shared" si="90"/>
        <v>1056.6420000000001</v>
      </c>
      <c r="N112" s="97">
        <f t="shared" si="90"/>
        <v>1056.9059999999999</v>
      </c>
      <c r="O112" s="97">
        <f t="shared" si="90"/>
        <v>1057.1600000000001</v>
      </c>
      <c r="P112" s="97">
        <f t="shared" si="90"/>
        <v>1057.183</v>
      </c>
      <c r="Q112" s="97">
        <f t="shared" si="90"/>
        <v>1057.6179999999999</v>
      </c>
      <c r="R112" s="97">
        <f t="shared" si="90"/>
        <v>1057.8409999999999</v>
      </c>
      <c r="S112" s="97">
        <f t="shared" si="90"/>
        <v>1057.8409999999999</v>
      </c>
      <c r="T112" s="97">
        <f t="shared" si="90"/>
        <v>1058.2850000000001</v>
      </c>
      <c r="U112" s="97">
        <f t="shared" si="90"/>
        <v>1058.441</v>
      </c>
      <c r="V112" s="97">
        <f t="shared" si="90"/>
        <v>1058.752</v>
      </c>
      <c r="W112" s="97">
        <f t="shared" si="90"/>
        <v>1059.1959999999999</v>
      </c>
      <c r="X112" s="97">
        <f t="shared" si="90"/>
        <v>1059.377</v>
      </c>
      <c r="Y112" s="97">
        <f t="shared" si="90"/>
        <v>1059.377</v>
      </c>
      <c r="Z112" s="97">
        <f t="shared" si="90"/>
        <v>1059.6579999999999</v>
      </c>
      <c r="AA112" s="97">
        <f t="shared" si="90"/>
        <v>1059.8710000000001</v>
      </c>
      <c r="AB112" s="97">
        <f t="shared" si="90"/>
        <v>1060.079</v>
      </c>
      <c r="AC112" s="97">
        <f t="shared" si="90"/>
        <v>1060.2929999999999</v>
      </c>
      <c r="AD112" s="97">
        <f t="shared" si="90"/>
        <v>1060.528</v>
      </c>
      <c r="AE112" s="97">
        <f t="shared" si="90"/>
        <v>1060.778</v>
      </c>
      <c r="AF112" s="97">
        <f t="shared" si="90"/>
        <v>1061.019</v>
      </c>
      <c r="AG112" s="97">
        <f t="shared" si="90"/>
        <v>1061.213</v>
      </c>
      <c r="AH112" s="97">
        <f t="shared" si="90"/>
        <v>1061.213</v>
      </c>
      <c r="AI112" s="97">
        <f t="shared" si="90"/>
        <v>1061.3989999999999</v>
      </c>
      <c r="AJ112" s="97">
        <f t="shared" si="90"/>
        <v>1062.0329999999999</v>
      </c>
      <c r="AK112" s="97">
        <f t="shared" si="90"/>
        <v>1062.299</v>
      </c>
      <c r="AL112" s="97">
        <f t="shared" si="90"/>
        <v>1062.53</v>
      </c>
      <c r="AM112" s="97" t="e">
        <f t="shared" ref="AM112" si="91">_xlfn.XLOOKUP(AM95,45:45,61:61,,-1)</f>
        <v>#N/A</v>
      </c>
      <c r="AN112" s="97"/>
      <c r="AO112" s="97"/>
      <c r="AP112" s="97"/>
      <c r="AQ112" s="97"/>
      <c r="AR112" s="97"/>
      <c r="AS112" s="97"/>
      <c r="AT112" s="97"/>
      <c r="AU112" s="97"/>
      <c r="AV112" s="97"/>
      <c r="AW112" s="97"/>
      <c r="AX112" s="97"/>
    </row>
    <row r="113" spans="2:50" x14ac:dyDescent="0.2">
      <c r="B113" s="424" t="s">
        <v>92</v>
      </c>
      <c r="C113" s="97">
        <f t="shared" si="73"/>
        <v>1054.269</v>
      </c>
      <c r="D113" s="97">
        <f t="shared" si="73"/>
        <v>1054.605</v>
      </c>
      <c r="E113" s="97">
        <f t="shared" ref="E113:AL113" si="92">_xlfn.XLOOKUP(E96,12:12,28:28,,-1)</f>
        <v>1055.0429999999999</v>
      </c>
      <c r="F113" s="97">
        <f t="shared" si="92"/>
        <v>1055.192</v>
      </c>
      <c r="G113" s="97">
        <f t="shared" si="92"/>
        <v>1055.4290000000001</v>
      </c>
      <c r="H113" s="97">
        <f t="shared" si="92"/>
        <v>1055.6959999999999</v>
      </c>
      <c r="I113" s="97">
        <f t="shared" si="92"/>
        <v>1055.8969999999999</v>
      </c>
      <c r="J113" s="97">
        <f t="shared" si="92"/>
        <v>1055.8969999999999</v>
      </c>
      <c r="K113" s="97">
        <f t="shared" si="92"/>
        <v>1056.0989999999999</v>
      </c>
      <c r="L113" s="97">
        <f t="shared" si="92"/>
        <v>1056.3150000000001</v>
      </c>
      <c r="M113" s="97">
        <f t="shared" si="92"/>
        <v>1056.54</v>
      </c>
      <c r="N113" s="97">
        <f t="shared" si="92"/>
        <v>1056.796</v>
      </c>
      <c r="O113" s="97">
        <f t="shared" si="92"/>
        <v>1057.029</v>
      </c>
      <c r="P113" s="97">
        <f t="shared" si="92"/>
        <v>1057.175</v>
      </c>
      <c r="Q113" s="97">
        <f t="shared" si="92"/>
        <v>1057.5619999999999</v>
      </c>
      <c r="R113" s="97">
        <f t="shared" si="92"/>
        <v>1057.7650000000001</v>
      </c>
      <c r="S113" s="97">
        <f t="shared" si="92"/>
        <v>1057.982</v>
      </c>
      <c r="T113" s="97">
        <f t="shared" si="92"/>
        <v>1058.2070000000001</v>
      </c>
      <c r="U113" s="97">
        <f t="shared" si="92"/>
        <v>1058.4269999999999</v>
      </c>
      <c r="V113" s="97">
        <f t="shared" si="92"/>
        <v>1058.8920000000001</v>
      </c>
      <c r="W113" s="97">
        <f t="shared" si="92"/>
        <v>1059.127</v>
      </c>
      <c r="X113" s="97">
        <f t="shared" si="92"/>
        <v>1059.357</v>
      </c>
      <c r="Y113" s="97">
        <f t="shared" si="92"/>
        <v>1059.527</v>
      </c>
      <c r="Z113" s="97">
        <f t="shared" si="92"/>
        <v>1059.673</v>
      </c>
      <c r="AA113" s="97">
        <f t="shared" si="92"/>
        <v>1060.03</v>
      </c>
      <c r="AB113" s="97">
        <f t="shared" si="92"/>
        <v>1060.242</v>
      </c>
      <c r="AC113" s="97">
        <f t="shared" si="92"/>
        <v>1060.4559999999999</v>
      </c>
      <c r="AD113" s="97">
        <f t="shared" si="92"/>
        <v>1060.694</v>
      </c>
      <c r="AE113" s="97">
        <f t="shared" si="92"/>
        <v>1060.903</v>
      </c>
      <c r="AF113" s="97">
        <f t="shared" si="92"/>
        <v>1061.1369999999999</v>
      </c>
      <c r="AG113" s="97">
        <f t="shared" si="92"/>
        <v>1061.1369999999999</v>
      </c>
      <c r="AH113" s="97">
        <f t="shared" si="92"/>
        <v>1061.3579999999999</v>
      </c>
      <c r="AI113" s="97">
        <f t="shared" si="92"/>
        <v>1061.3969999999999</v>
      </c>
      <c r="AJ113" s="97">
        <f t="shared" si="92"/>
        <v>1061.9259999999999</v>
      </c>
      <c r="AK113" s="97">
        <f t="shared" si="92"/>
        <v>1062.154</v>
      </c>
      <c r="AL113" s="97">
        <f t="shared" si="92"/>
        <v>1062.645</v>
      </c>
      <c r="AM113" s="97" t="e">
        <f t="shared" ref="AM113" si="93">_xlfn.XLOOKUP(AM96,46:46,62:62,,-1)</f>
        <v>#N/A</v>
      </c>
      <c r="AN113" s="97"/>
      <c r="AO113" s="97"/>
      <c r="AP113" s="97"/>
      <c r="AQ113" s="97"/>
      <c r="AR113" s="97"/>
      <c r="AS113" s="97"/>
      <c r="AT113" s="97"/>
      <c r="AU113" s="97"/>
      <c r="AV113" s="97"/>
      <c r="AW113" s="97"/>
      <c r="AX113" s="97"/>
    </row>
    <row r="114" spans="2:50" x14ac:dyDescent="0.2">
      <c r="B114" s="424" t="s">
        <v>91</v>
      </c>
      <c r="C114" s="97">
        <f t="shared" si="73"/>
        <v>1054.2260000000001</v>
      </c>
      <c r="D114" s="97">
        <f t="shared" si="73"/>
        <v>1054.6510000000001</v>
      </c>
      <c r="E114" s="97">
        <f t="shared" ref="E114:AL114" si="94">_xlfn.XLOOKUP(E97,13:13,29:29,,-1)</f>
        <v>1054.8789999999999</v>
      </c>
      <c r="F114" s="97">
        <f t="shared" si="94"/>
        <v>1055.2760000000001</v>
      </c>
      <c r="G114" s="97">
        <f t="shared" si="94"/>
        <v>1055.3969999999999</v>
      </c>
      <c r="H114" s="97">
        <f t="shared" si="94"/>
        <v>1055.857</v>
      </c>
      <c r="I114" s="97">
        <f t="shared" si="94"/>
        <v>1055.857</v>
      </c>
      <c r="J114" s="97">
        <f t="shared" si="94"/>
        <v>1056.0039999999999</v>
      </c>
      <c r="K114" s="97">
        <f t="shared" si="94"/>
        <v>1056.25</v>
      </c>
      <c r="L114" s="97">
        <f t="shared" si="94"/>
        <v>1056.4690000000001</v>
      </c>
      <c r="M114" s="97">
        <f t="shared" si="94"/>
        <v>1056.6969999999999</v>
      </c>
      <c r="N114" s="97">
        <f t="shared" si="94"/>
        <v>1056.9359999999999</v>
      </c>
      <c r="O114" s="97">
        <f t="shared" si="94"/>
        <v>1057.116</v>
      </c>
      <c r="P114" s="97">
        <f t="shared" si="94"/>
        <v>1057.1220000000001</v>
      </c>
      <c r="Q114" s="97">
        <f t="shared" si="94"/>
        <v>1057.625</v>
      </c>
      <c r="R114" s="97">
        <f t="shared" si="94"/>
        <v>1057.625</v>
      </c>
      <c r="S114" s="97">
        <f t="shared" si="94"/>
        <v>1057.816</v>
      </c>
      <c r="T114" s="97">
        <f t="shared" si="94"/>
        <v>1058.2840000000001</v>
      </c>
      <c r="U114" s="97">
        <f t="shared" si="94"/>
        <v>1058.3989999999999</v>
      </c>
      <c r="V114" s="97">
        <f t="shared" si="94"/>
        <v>1058.7850000000001</v>
      </c>
      <c r="W114" s="97">
        <f t="shared" si="94"/>
        <v>1059.2460000000001</v>
      </c>
      <c r="X114" s="97">
        <f t="shared" si="94"/>
        <v>1059.2460000000001</v>
      </c>
      <c r="Y114" s="97">
        <f t="shared" si="94"/>
        <v>1059.3879999999999</v>
      </c>
      <c r="Z114" s="97">
        <f t="shared" si="94"/>
        <v>1059.6479999999999</v>
      </c>
      <c r="AA114" s="97">
        <f t="shared" si="94"/>
        <v>1059.92</v>
      </c>
      <c r="AB114" s="97">
        <f t="shared" si="94"/>
        <v>1060.1289999999999</v>
      </c>
      <c r="AC114" s="97">
        <f t="shared" si="94"/>
        <v>1060.3320000000001</v>
      </c>
      <c r="AD114" s="97">
        <f t="shared" si="94"/>
        <v>1060.548</v>
      </c>
      <c r="AE114" s="97">
        <f t="shared" si="94"/>
        <v>1060.76</v>
      </c>
      <c r="AF114" s="97">
        <f t="shared" si="94"/>
        <v>1061.0060000000001</v>
      </c>
      <c r="AG114" s="97">
        <f t="shared" si="94"/>
        <v>1061.0060000000001</v>
      </c>
      <c r="AH114" s="97">
        <f t="shared" si="94"/>
        <v>1061.21</v>
      </c>
      <c r="AI114" s="97">
        <f t="shared" si="94"/>
        <v>1061.364</v>
      </c>
      <c r="AJ114" s="97">
        <f t="shared" si="94"/>
        <v>1061.7650000000001</v>
      </c>
      <c r="AK114" s="97">
        <f t="shared" si="94"/>
        <v>1062.71</v>
      </c>
      <c r="AL114" s="97">
        <f t="shared" si="94"/>
        <v>1062.71</v>
      </c>
      <c r="AM114" s="97" t="e">
        <f t="shared" ref="AM114" si="95">_xlfn.XLOOKUP(AM97,47:47,63:63,,-1)</f>
        <v>#N/A</v>
      </c>
      <c r="AN114" s="97"/>
      <c r="AO114" s="97"/>
      <c r="AP114" s="97"/>
      <c r="AQ114" s="97"/>
      <c r="AR114" s="97"/>
      <c r="AS114" s="97"/>
      <c r="AT114" s="97"/>
      <c r="AU114" s="97"/>
      <c r="AV114" s="97"/>
      <c r="AW114" s="97"/>
      <c r="AX114" s="97"/>
    </row>
    <row r="115" spans="2:50" x14ac:dyDescent="0.2">
      <c r="B115" s="424" t="s">
        <v>90</v>
      </c>
      <c r="C115" s="97">
        <f t="shared" si="73"/>
        <v>1054.211</v>
      </c>
      <c r="D115" s="97">
        <f t="shared" si="73"/>
        <v>1054.5730000000001</v>
      </c>
      <c r="E115" s="97">
        <f t="shared" ref="E115:AL115" si="96">_xlfn.XLOOKUP(E98,14:14,30:30,,-1)</f>
        <v>1055.027</v>
      </c>
      <c r="F115" s="97">
        <f t="shared" si="96"/>
        <v>1055.1610000000001</v>
      </c>
      <c r="G115" s="97">
        <f t="shared" si="96"/>
        <v>1055.3720000000001</v>
      </c>
      <c r="H115" s="97">
        <f t="shared" si="96"/>
        <v>1055.6849999999999</v>
      </c>
      <c r="I115" s="97">
        <f t="shared" si="96"/>
        <v>1055.894</v>
      </c>
      <c r="J115" s="97">
        <f t="shared" si="96"/>
        <v>1055.894</v>
      </c>
      <c r="K115" s="97">
        <f t="shared" si="96"/>
        <v>1056.0930000000001</v>
      </c>
      <c r="L115" s="97">
        <f t="shared" si="96"/>
        <v>1056.3019999999999</v>
      </c>
      <c r="M115" s="97">
        <f t="shared" si="96"/>
        <v>1056.5329999999999</v>
      </c>
      <c r="N115" s="97">
        <f t="shared" si="96"/>
        <v>1056.8040000000001</v>
      </c>
      <c r="O115" s="97">
        <f t="shared" si="96"/>
        <v>1057.009</v>
      </c>
      <c r="P115" s="97">
        <f t="shared" si="96"/>
        <v>1057.1010000000001</v>
      </c>
      <c r="Q115" s="97">
        <f t="shared" si="96"/>
        <v>1057.521</v>
      </c>
      <c r="R115" s="97">
        <f t="shared" si="96"/>
        <v>1057.7380000000001</v>
      </c>
      <c r="S115" s="97">
        <f t="shared" si="96"/>
        <v>1057.9680000000001</v>
      </c>
      <c r="T115" s="97">
        <f t="shared" si="96"/>
        <v>1058.183</v>
      </c>
      <c r="U115" s="97">
        <f t="shared" si="96"/>
        <v>1058.375</v>
      </c>
      <c r="V115" s="97">
        <f t="shared" si="96"/>
        <v>1058.877</v>
      </c>
      <c r="W115" s="97">
        <f t="shared" si="96"/>
        <v>1059.327</v>
      </c>
      <c r="X115" s="97">
        <f t="shared" si="96"/>
        <v>1059.327</v>
      </c>
      <c r="Y115" s="97">
        <f t="shared" si="96"/>
        <v>1059.327</v>
      </c>
      <c r="Z115" s="97">
        <f t="shared" si="96"/>
        <v>1059.604</v>
      </c>
      <c r="AA115" s="97">
        <f t="shared" si="96"/>
        <v>1059.989</v>
      </c>
      <c r="AB115" s="97">
        <f t="shared" si="96"/>
        <v>1060.1869999999999</v>
      </c>
      <c r="AC115" s="97">
        <f t="shared" si="96"/>
        <v>1060.4079999999999</v>
      </c>
      <c r="AD115" s="97">
        <f t="shared" si="96"/>
        <v>1060.634</v>
      </c>
      <c r="AE115" s="97">
        <f t="shared" si="96"/>
        <v>1060.8679999999999</v>
      </c>
      <c r="AF115" s="97">
        <f t="shared" si="96"/>
        <v>1061.1220000000001</v>
      </c>
      <c r="AG115" s="97">
        <f t="shared" si="96"/>
        <v>1061.1220000000001</v>
      </c>
      <c r="AH115" s="97">
        <f t="shared" si="96"/>
        <v>1061.2860000000001</v>
      </c>
      <c r="AI115" s="97">
        <f t="shared" si="96"/>
        <v>1061.328</v>
      </c>
      <c r="AJ115" s="97">
        <f t="shared" si="96"/>
        <v>1061.8900000000001</v>
      </c>
      <c r="AK115" s="97">
        <f t="shared" si="96"/>
        <v>1062.1010000000001</v>
      </c>
      <c r="AL115" s="97">
        <f t="shared" si="96"/>
        <v>1062.546</v>
      </c>
      <c r="AM115" s="97" t="e">
        <f t="shared" ref="AM115" si="97">_xlfn.XLOOKUP(AM98,48:48,64:64,,-1)</f>
        <v>#N/A</v>
      </c>
      <c r="AN115" s="97"/>
      <c r="AO115" s="97"/>
      <c r="AP115" s="97"/>
      <c r="AQ115" s="97"/>
      <c r="AR115" s="97"/>
      <c r="AS115" s="97"/>
      <c r="AT115" s="97"/>
      <c r="AU115" s="97"/>
      <c r="AV115" s="97"/>
      <c r="AW115" s="97"/>
      <c r="AX115" s="97"/>
    </row>
    <row r="116" spans="2:50" x14ac:dyDescent="0.2">
      <c r="B116" s="424" t="s">
        <v>89</v>
      </c>
      <c r="C116" s="97">
        <f t="shared" si="73"/>
        <v>1054.1479999999999</v>
      </c>
      <c r="D116" s="97">
        <f t="shared" si="73"/>
        <v>1054.6479999999999</v>
      </c>
      <c r="E116" s="97">
        <f t="shared" ref="E116:AL116" si="98">_xlfn.XLOOKUP(E99,15:15,31:31,,-1)</f>
        <v>1054.886</v>
      </c>
      <c r="F116" s="97">
        <f t="shared" si="98"/>
        <v>1055.1079999999999</v>
      </c>
      <c r="G116" s="97">
        <f t="shared" si="98"/>
        <v>1055.325</v>
      </c>
      <c r="H116" s="97">
        <f t="shared" si="98"/>
        <v>1055.7329999999999</v>
      </c>
      <c r="I116" s="97">
        <f t="shared" si="98"/>
        <v>1055.7329999999999</v>
      </c>
      <c r="J116" s="97">
        <f t="shared" si="98"/>
        <v>1055.943</v>
      </c>
      <c r="K116" s="97">
        <f t="shared" si="98"/>
        <v>1056.1559999999999</v>
      </c>
      <c r="L116" s="97">
        <f t="shared" si="98"/>
        <v>1056.4090000000001</v>
      </c>
      <c r="M116" s="97">
        <f t="shared" si="98"/>
        <v>1056.4090000000001</v>
      </c>
      <c r="N116" s="97">
        <f t="shared" si="98"/>
        <v>1056.643</v>
      </c>
      <c r="O116" s="97">
        <f t="shared" si="98"/>
        <v>1056.8820000000001</v>
      </c>
      <c r="P116" s="97">
        <f t="shared" si="98"/>
        <v>1057.076</v>
      </c>
      <c r="Q116" s="97">
        <f t="shared" si="98"/>
        <v>1057.6210000000001</v>
      </c>
      <c r="R116" s="97">
        <f t="shared" si="98"/>
        <v>1057.6210000000001</v>
      </c>
      <c r="S116" s="97">
        <f t="shared" si="98"/>
        <v>1057.83</v>
      </c>
      <c r="T116" s="97">
        <f t="shared" si="98"/>
        <v>1058.048</v>
      </c>
      <c r="U116" s="97">
        <f t="shared" si="98"/>
        <v>1058.33</v>
      </c>
      <c r="V116" s="97">
        <f t="shared" si="98"/>
        <v>1058.7750000000001</v>
      </c>
      <c r="W116" s="97">
        <f t="shared" si="98"/>
        <v>1059.019</v>
      </c>
      <c r="X116" s="97">
        <f t="shared" si="98"/>
        <v>1059.405</v>
      </c>
      <c r="Y116" s="97">
        <f t="shared" si="98"/>
        <v>1059.405</v>
      </c>
      <c r="Z116" s="97">
        <f t="shared" si="98"/>
        <v>1059.5909999999999</v>
      </c>
      <c r="AA116" s="97">
        <f t="shared" si="98"/>
        <v>1059.873</v>
      </c>
      <c r="AB116" s="97">
        <f t="shared" si="98"/>
        <v>1060.049</v>
      </c>
      <c r="AC116" s="97">
        <f t="shared" si="98"/>
        <v>1060.2629999999999</v>
      </c>
      <c r="AD116" s="97">
        <f t="shared" si="98"/>
        <v>1060.49</v>
      </c>
      <c r="AE116" s="97">
        <f t="shared" si="98"/>
        <v>1060.7570000000001</v>
      </c>
      <c r="AF116" s="97">
        <f t="shared" si="98"/>
        <v>1061.0340000000001</v>
      </c>
      <c r="AG116" s="97">
        <f t="shared" si="98"/>
        <v>1061.0340000000001</v>
      </c>
      <c r="AH116" s="97">
        <f t="shared" si="98"/>
        <v>1061.2329999999999</v>
      </c>
      <c r="AI116" s="97">
        <f t="shared" si="98"/>
        <v>1061.307</v>
      </c>
      <c r="AJ116" s="97">
        <f t="shared" si="98"/>
        <v>1061.741</v>
      </c>
      <c r="AK116" s="97">
        <f t="shared" si="98"/>
        <v>1062.174</v>
      </c>
      <c r="AL116" s="97">
        <f t="shared" si="98"/>
        <v>1062.383</v>
      </c>
      <c r="AM116" s="97" t="e">
        <f t="shared" ref="AM116" si="99">_xlfn.XLOOKUP(AM99,49:49,65:65,,-1)</f>
        <v>#N/A</v>
      </c>
      <c r="AN116" s="97"/>
      <c r="AO116" s="97"/>
      <c r="AP116" s="97"/>
      <c r="AQ116" s="97"/>
      <c r="AR116" s="97"/>
      <c r="AS116" s="97"/>
      <c r="AT116" s="97"/>
      <c r="AU116" s="97"/>
      <c r="AV116" s="97"/>
      <c r="AW116" s="97"/>
      <c r="AX116" s="97"/>
    </row>
    <row r="117" spans="2:50" x14ac:dyDescent="0.2">
      <c r="C117" s="170" t="s">
        <v>603</v>
      </c>
      <c r="D117" s="48"/>
      <c r="E117" s="48"/>
      <c r="F117" s="48"/>
      <c r="G117" s="48"/>
      <c r="H117" s="48"/>
      <c r="I117" s="48"/>
      <c r="J117" s="48"/>
      <c r="K117" s="48"/>
      <c r="L117" s="48"/>
      <c r="M117" s="48"/>
      <c r="N117" s="48"/>
      <c r="O117" s="48"/>
      <c r="P117" s="48"/>
      <c r="Q117" s="48"/>
      <c r="R117" s="48"/>
      <c r="S117" s="48"/>
      <c r="T117" s="48"/>
      <c r="U117" s="48"/>
      <c r="V117" s="48"/>
      <c r="W117" s="48"/>
      <c r="X117" s="48"/>
      <c r="Y117" s="48"/>
      <c r="Z117" s="48"/>
      <c r="AA117" s="48"/>
      <c r="AB117" s="48"/>
      <c r="AC117" s="48"/>
      <c r="AD117" s="48"/>
      <c r="AE117" s="48"/>
      <c r="AF117" s="48"/>
      <c r="AG117" s="48"/>
      <c r="AH117" s="48"/>
      <c r="AI117" s="48"/>
      <c r="AJ117" s="48"/>
      <c r="AK117" s="48"/>
      <c r="AL117" s="48"/>
      <c r="AM117" s="48"/>
    </row>
    <row r="118" spans="2:50" ht="18" x14ac:dyDescent="0.25">
      <c r="B118" s="539" t="s">
        <v>606</v>
      </c>
      <c r="C118" s="539"/>
      <c r="D118" s="539"/>
      <c r="E118" s="540"/>
      <c r="F118" s="540"/>
    </row>
    <row r="119" spans="2:50" x14ac:dyDescent="0.2">
      <c r="B119" s="424"/>
      <c r="C119" s="97" t="str" cm="1">
        <f t="array" ref="C119:AM119">TRANSPOSE('TOP OF DECK ELEVATIONS'!$M$15:$M$51)</f>
        <v>CL BRG. RA</v>
      </c>
      <c r="D119" s="97">
        <v>1.25</v>
      </c>
      <c r="E119" s="97">
        <v>1.5</v>
      </c>
      <c r="F119" s="97">
        <v>1.75</v>
      </c>
      <c r="G119" s="97" t="str">
        <v>CL PIER 1</v>
      </c>
      <c r="H119" s="97">
        <v>2.125</v>
      </c>
      <c r="I119" s="97" t="str">
        <v>F.S. #1</v>
      </c>
      <c r="J119" s="97">
        <v>2.25</v>
      </c>
      <c r="K119" s="97">
        <v>2.375</v>
      </c>
      <c r="L119" s="97">
        <v>2.5</v>
      </c>
      <c r="M119" s="97">
        <v>2.625</v>
      </c>
      <c r="N119" s="97">
        <v>2.75</v>
      </c>
      <c r="O119" s="97">
        <v>2.875</v>
      </c>
      <c r="P119" s="97" t="str">
        <v>CL PIER 2</v>
      </c>
      <c r="Q119" s="97">
        <v>3.25</v>
      </c>
      <c r="R119" s="97" t="str">
        <v>F.S. #2</v>
      </c>
      <c r="S119" s="97">
        <v>3.5</v>
      </c>
      <c r="T119" s="97">
        <v>3.75</v>
      </c>
      <c r="U119" s="97" t="str">
        <v>CL PIER 3</v>
      </c>
      <c r="V119" s="97">
        <v>4.25</v>
      </c>
      <c r="W119" s="97">
        <v>4.5</v>
      </c>
      <c r="X119" s="97" t="str">
        <v>F.S. #3</v>
      </c>
      <c r="Y119" s="97">
        <v>4.75</v>
      </c>
      <c r="Z119" s="97" t="str">
        <v>CL PIER 4</v>
      </c>
      <c r="AA119" s="97">
        <v>5.125</v>
      </c>
      <c r="AB119" s="97">
        <v>5.25</v>
      </c>
      <c r="AC119" s="97">
        <v>5.375</v>
      </c>
      <c r="AD119" s="97">
        <v>5.5</v>
      </c>
      <c r="AE119" s="97">
        <v>5.625</v>
      </c>
      <c r="AF119" s="97">
        <v>5.75</v>
      </c>
      <c r="AG119" s="97" t="str">
        <v>F.S. #4</v>
      </c>
      <c r="AH119" s="97">
        <v>5.875</v>
      </c>
      <c r="AI119" s="97" t="str">
        <v>CL PIER 5</v>
      </c>
      <c r="AJ119" s="97">
        <v>6.25</v>
      </c>
      <c r="AK119" s="97">
        <v>6.5</v>
      </c>
      <c r="AL119" s="97">
        <v>6.75</v>
      </c>
      <c r="AM119" s="97" t="str">
        <v>CL BRG. FA</v>
      </c>
      <c r="AN119" s="97"/>
      <c r="AO119" s="97"/>
      <c r="AP119" s="97"/>
      <c r="AQ119" s="97"/>
      <c r="AR119" s="97"/>
      <c r="AS119" s="97"/>
      <c r="AT119" s="97"/>
      <c r="AU119" s="97"/>
      <c r="AV119" s="97"/>
      <c r="AW119" s="97"/>
      <c r="AX119" s="97"/>
    </row>
    <row r="120" spans="2:50" x14ac:dyDescent="0.2">
      <c r="B120" s="424" t="s">
        <v>533</v>
      </c>
      <c r="C120" s="113">
        <f t="shared" ref="C120:C133" si="100">SLOPE(C18:D18,C2:D2)*(C35-C2)+C18</f>
        <v>1052.9154367675978</v>
      </c>
      <c r="D120" s="113">
        <f>(D103-D69)/(D86-D52)*(D35-D52)+D69</f>
        <v>1053.246455456471</v>
      </c>
      <c r="E120" s="113">
        <f t="shared" ref="E120:AL127" si="101">(E103-E69)/(E86-E52)*(E35-E52)+E69</f>
        <v>1053.5630122906268</v>
      </c>
      <c r="F120" s="113">
        <f t="shared" si="101"/>
        <v>1053.8628520344582</v>
      </c>
      <c r="G120" s="113">
        <f t="shared" si="101"/>
        <v>1054.1278394525809</v>
      </c>
      <c r="H120" s="113">
        <f t="shared" si="101"/>
        <v>1054.3825648156953</v>
      </c>
      <c r="I120" s="113">
        <f t="shared" si="101"/>
        <v>1054.5515643602173</v>
      </c>
      <c r="J120" s="113">
        <f t="shared" si="101"/>
        <v>1054.6241566383658</v>
      </c>
      <c r="K120" s="113">
        <f t="shared" si="101"/>
        <v>1054.8326854843158</v>
      </c>
      <c r="L120" s="113">
        <f t="shared" si="101"/>
        <v>1055.0302748080135</v>
      </c>
      <c r="M120" s="113">
        <f t="shared" si="101"/>
        <v>1055.2363806613175</v>
      </c>
      <c r="N120" s="113">
        <f t="shared" si="101"/>
        <v>1055.4588817614406</v>
      </c>
      <c r="O120" s="113">
        <f t="shared" si="101"/>
        <v>1055.6716518670114</v>
      </c>
      <c r="P120" s="113">
        <f t="shared" si="101"/>
        <v>1055.8489571992091</v>
      </c>
      <c r="Q120" s="113">
        <f t="shared" si="101"/>
        <v>1056.176663245416</v>
      </c>
      <c r="R120" s="113">
        <f t="shared" si="101"/>
        <v>1056.3123742197902</v>
      </c>
      <c r="S120" s="113">
        <f t="shared" si="101"/>
        <v>1056.4730306408169</v>
      </c>
      <c r="T120" s="113">
        <f t="shared" si="101"/>
        <v>1056.7898951903089</v>
      </c>
      <c r="U120" s="113">
        <f t="shared" si="101"/>
        <v>1057.1245047335096</v>
      </c>
      <c r="V120" s="113">
        <f t="shared" si="101"/>
        <v>1057.4192642617188</v>
      </c>
      <c r="W120" s="113">
        <f t="shared" si="101"/>
        <v>1057.7169434075186</v>
      </c>
      <c r="X120" s="113">
        <f t="shared" si="101"/>
        <v>1057.9144048542114</v>
      </c>
      <c r="Y120" s="113">
        <f t="shared" si="101"/>
        <v>1058.0650132557539</v>
      </c>
      <c r="Z120" s="113">
        <f t="shared" si="101"/>
        <v>1058.3770439599643</v>
      </c>
      <c r="AA120" s="113">
        <f t="shared" si="101"/>
        <v>1058.6667036172776</v>
      </c>
      <c r="AB120" s="113">
        <f t="shared" si="101"/>
        <v>1058.8351595826036</v>
      </c>
      <c r="AC120" s="113">
        <f t="shared" si="101"/>
        <v>1059.0642195692533</v>
      </c>
      <c r="AD120" s="113">
        <f t="shared" si="101"/>
        <v>1059.2491779025866</v>
      </c>
      <c r="AE120" s="113">
        <f t="shared" si="101"/>
        <v>1059.4525159001614</v>
      </c>
      <c r="AF120" s="113">
        <f t="shared" si="101"/>
        <v>1059.6902029890257</v>
      </c>
      <c r="AG120" s="113">
        <f t="shared" si="101"/>
        <v>1059.761951878429</v>
      </c>
      <c r="AH120" s="113">
        <f t="shared" si="101"/>
        <v>1059.9025524086085</v>
      </c>
      <c r="AI120" s="113">
        <f t="shared" si="101"/>
        <v>1060.1041422708925</v>
      </c>
      <c r="AJ120" s="113">
        <f t="shared" si="101"/>
        <v>1060.4998531170415</v>
      </c>
      <c r="AK120" s="113">
        <f t="shared" si="101"/>
        <v>1060.8010101601897</v>
      </c>
      <c r="AL120" s="113">
        <f t="shared" si="101"/>
        <v>1061.1089112749821</v>
      </c>
      <c r="AM120" s="113">
        <f>SLOPE(AV18:AW18,AV2:AW2)*(AM35-AW2)+AW18</f>
        <v>1061.4220977886268</v>
      </c>
      <c r="AN120" s="113"/>
      <c r="AO120" s="97"/>
      <c r="AP120" s="97"/>
      <c r="AQ120" s="97"/>
      <c r="AR120" s="97"/>
      <c r="AS120" s="97"/>
      <c r="AT120" s="97"/>
      <c r="AU120" s="97"/>
      <c r="AV120" s="97"/>
      <c r="AW120" s="97"/>
      <c r="AX120" s="97"/>
    </row>
    <row r="121" spans="2:50" x14ac:dyDescent="0.2">
      <c r="B121" s="424" t="s">
        <v>534</v>
      </c>
      <c r="C121" s="113">
        <f t="shared" si="100"/>
        <v>1053.154199120733</v>
      </c>
      <c r="D121" s="113">
        <f t="shared" ref="D121:S133" si="102">(D104-D70)/(D87-D53)*(D36-D53)+D70</f>
        <v>1053.4824581967678</v>
      </c>
      <c r="E121" s="113">
        <f t="shared" si="102"/>
        <v>1053.7972979138215</v>
      </c>
      <c r="F121" s="113">
        <f t="shared" si="102"/>
        <v>1054.1207403787942</v>
      </c>
      <c r="G121" s="113">
        <f t="shared" si="102"/>
        <v>1054.3568548485321</v>
      </c>
      <c r="H121" s="113">
        <f t="shared" si="102"/>
        <v>1054.5721236612062</v>
      </c>
      <c r="I121" s="113">
        <f t="shared" si="102"/>
        <v>1054.7335071848934</v>
      </c>
      <c r="J121" s="113">
        <f t="shared" si="102"/>
        <v>1054.8122001805405</v>
      </c>
      <c r="K121" s="113">
        <f t="shared" si="102"/>
        <v>1054.9859480937291</v>
      </c>
      <c r="L121" s="113">
        <f t="shared" si="102"/>
        <v>1055.1781417472723</v>
      </c>
      <c r="M121" s="113">
        <f t="shared" si="102"/>
        <v>1055.387827722129</v>
      </c>
      <c r="N121" s="113">
        <f t="shared" si="102"/>
        <v>1055.605666367765</v>
      </c>
      <c r="O121" s="113">
        <f t="shared" si="102"/>
        <v>1055.8283000466138</v>
      </c>
      <c r="P121" s="113">
        <f t="shared" si="102"/>
        <v>1056.0692428267689</v>
      </c>
      <c r="Q121" s="113">
        <f t="shared" si="102"/>
        <v>1056.4578610019676</v>
      </c>
      <c r="R121" s="113">
        <f t="shared" si="102"/>
        <v>1056.5805487312223</v>
      </c>
      <c r="S121" s="113">
        <f t="shared" si="102"/>
        <v>1056.7510908133054</v>
      </c>
      <c r="T121" s="113">
        <f t="shared" si="101"/>
        <v>1057.0572217416243</v>
      </c>
      <c r="U121" s="113">
        <f t="shared" si="101"/>
        <v>1057.3612096699378</v>
      </c>
      <c r="V121" s="113">
        <f t="shared" si="101"/>
        <v>1057.6906266923816</v>
      </c>
      <c r="W121" s="113">
        <f t="shared" si="101"/>
        <v>1057.9978003146791</v>
      </c>
      <c r="X121" s="113">
        <f t="shared" si="101"/>
        <v>1058.1863352313671</v>
      </c>
      <c r="Y121" s="113">
        <f t="shared" si="101"/>
        <v>1058.2958701509954</v>
      </c>
      <c r="Z121" s="113">
        <f t="shared" si="101"/>
        <v>1058.5701754424558</v>
      </c>
      <c r="AA121" s="113">
        <f t="shared" si="101"/>
        <v>1058.8179245886697</v>
      </c>
      <c r="AB121" s="113">
        <f t="shared" si="101"/>
        <v>1059.0243963611761</v>
      </c>
      <c r="AC121" s="113">
        <f t="shared" si="101"/>
        <v>1059.225130569193</v>
      </c>
      <c r="AD121" s="113">
        <f t="shared" si="101"/>
        <v>1059.4468209754823</v>
      </c>
      <c r="AE121" s="113">
        <f t="shared" si="101"/>
        <v>1059.6732811918421</v>
      </c>
      <c r="AF121" s="113">
        <f t="shared" si="101"/>
        <v>1059.903162835277</v>
      </c>
      <c r="AG121" s="113">
        <f t="shared" si="101"/>
        <v>1059.9800770404329</v>
      </c>
      <c r="AH121" s="113">
        <f t="shared" si="101"/>
        <v>1060.1183716721073</v>
      </c>
      <c r="AI121" s="113">
        <f t="shared" si="101"/>
        <v>1060.2998595282215</v>
      </c>
      <c r="AJ121" s="113">
        <f t="shared" si="101"/>
        <v>1060.6510688764981</v>
      </c>
      <c r="AK121" s="113">
        <f t="shared" si="101"/>
        <v>1061.0029383717724</v>
      </c>
      <c r="AL121" s="113">
        <f t="shared" si="101"/>
        <v>1061.3211211105317</v>
      </c>
      <c r="AM121" s="113">
        <f>SLOPE(AU19:AV19,AU3:AV3)*(AM36-AV3)+AV19</f>
        <v>1061.647261623963</v>
      </c>
      <c r="AN121" s="638"/>
      <c r="AO121" s="97"/>
      <c r="AP121" s="97"/>
      <c r="AQ121" s="97"/>
      <c r="AR121" s="97"/>
      <c r="AS121" s="97"/>
      <c r="AT121" s="97"/>
      <c r="AU121" s="97"/>
      <c r="AV121" s="97"/>
      <c r="AW121" s="97"/>
      <c r="AX121" s="97"/>
    </row>
    <row r="122" spans="2:50" x14ac:dyDescent="0.2">
      <c r="B122" s="424" t="s">
        <v>535</v>
      </c>
      <c r="C122" s="113">
        <f t="shared" si="100"/>
        <v>1053.399185925171</v>
      </c>
      <c r="D122" s="113">
        <f t="shared" si="102"/>
        <v>1053.711604624066</v>
      </c>
      <c r="E122" s="113">
        <f t="shared" si="101"/>
        <v>1054.0174299269618</v>
      </c>
      <c r="F122" s="113">
        <f t="shared" si="101"/>
        <v>1054.3331594325095</v>
      </c>
      <c r="G122" s="113">
        <f t="shared" si="101"/>
        <v>1054.5864999025016</v>
      </c>
      <c r="H122" s="113">
        <f t="shared" si="101"/>
        <v>1054.8152591834855</v>
      </c>
      <c r="I122" s="113">
        <f t="shared" si="101"/>
        <v>1054.9829912742093</v>
      </c>
      <c r="J122" s="113">
        <f t="shared" si="101"/>
        <v>1055.0512265289906</v>
      </c>
      <c r="K122" s="113">
        <f t="shared" si="101"/>
        <v>1055.2531873257208</v>
      </c>
      <c r="L122" s="113">
        <f t="shared" si="101"/>
        <v>1055.457698321469</v>
      </c>
      <c r="M122" s="113">
        <f t="shared" si="101"/>
        <v>1055.677718766409</v>
      </c>
      <c r="N122" s="113">
        <f t="shared" si="101"/>
        <v>1055.9017661646728</v>
      </c>
      <c r="O122" s="113">
        <f t="shared" si="101"/>
        <v>1056.1282504262203</v>
      </c>
      <c r="P122" s="113">
        <f t="shared" si="101"/>
        <v>1056.3114214327682</v>
      </c>
      <c r="Q122" s="113">
        <f t="shared" si="101"/>
        <v>1056.6532047471323</v>
      </c>
      <c r="R122" s="113">
        <f t="shared" si="101"/>
        <v>1056.8071535159063</v>
      </c>
      <c r="S122" s="113">
        <f t="shared" si="101"/>
        <v>1056.9953921596232</v>
      </c>
      <c r="T122" s="113">
        <f t="shared" si="101"/>
        <v>1057.3204445917343</v>
      </c>
      <c r="U122" s="113">
        <f t="shared" si="101"/>
        <v>1057.6240309866439</v>
      </c>
      <c r="V122" s="113">
        <f t="shared" si="101"/>
        <v>1057.9192090249126</v>
      </c>
      <c r="W122" s="113">
        <f t="shared" si="101"/>
        <v>1058.2270406055391</v>
      </c>
      <c r="X122" s="113">
        <f t="shared" si="101"/>
        <v>1058.4037940097921</v>
      </c>
      <c r="Y122" s="113">
        <f t="shared" si="101"/>
        <v>1058.4958468550501</v>
      </c>
      <c r="Z122" s="113">
        <f t="shared" si="101"/>
        <v>1058.7944430098314</v>
      </c>
      <c r="AA122" s="113">
        <f t="shared" si="101"/>
        <v>1059.0536246262131</v>
      </c>
      <c r="AB122" s="113">
        <f t="shared" si="101"/>
        <v>1059.265383969675</v>
      </c>
      <c r="AC122" s="113">
        <f t="shared" si="101"/>
        <v>1059.4560581640194</v>
      </c>
      <c r="AD122" s="113">
        <f t="shared" si="101"/>
        <v>1059.6748403996532</v>
      </c>
      <c r="AE122" s="113">
        <f t="shared" si="101"/>
        <v>1059.8774362587724</v>
      </c>
      <c r="AF122" s="113">
        <f t="shared" si="101"/>
        <v>1060.1125772872344</v>
      </c>
      <c r="AG122" s="113">
        <f t="shared" si="101"/>
        <v>1060.186641187762</v>
      </c>
      <c r="AH122" s="113">
        <f t="shared" si="101"/>
        <v>1060.3083457601695</v>
      </c>
      <c r="AI122" s="113">
        <f t="shared" si="101"/>
        <v>1060.5193260176075</v>
      </c>
      <c r="AJ122" s="113">
        <f t="shared" si="101"/>
        <v>1060.9004809988048</v>
      </c>
      <c r="AK122" s="113">
        <f t="shared" si="101"/>
        <v>1061.2202535218175</v>
      </c>
      <c r="AL122" s="113">
        <f t="shared" si="101"/>
        <v>1061.5555683514785</v>
      </c>
      <c r="AM122" s="113">
        <f>SLOPE(AV20:AW20,AV4:AW4)*(AM37-AW4)+AW20</f>
        <v>1061.8766957004195</v>
      </c>
      <c r="AN122" s="638"/>
      <c r="AO122" s="97"/>
      <c r="AP122" s="97"/>
      <c r="AQ122" s="97"/>
      <c r="AR122" s="97"/>
      <c r="AS122" s="97"/>
      <c r="AT122" s="97"/>
      <c r="AU122" s="97"/>
      <c r="AV122" s="97"/>
      <c r="AW122" s="97"/>
      <c r="AX122" s="97"/>
    </row>
    <row r="123" spans="2:50" x14ac:dyDescent="0.2">
      <c r="B123" s="424" t="s">
        <v>536</v>
      </c>
      <c r="C123" s="113">
        <f t="shared" si="100"/>
        <v>1053.6338622356043</v>
      </c>
      <c r="D123" s="113">
        <f t="shared" si="102"/>
        <v>1053.9437161334349</v>
      </c>
      <c r="E123" s="113">
        <f t="shared" si="101"/>
        <v>1054.2440241808956</v>
      </c>
      <c r="F123" s="113">
        <f t="shared" si="101"/>
        <v>1054.5186531269187</v>
      </c>
      <c r="G123" s="113">
        <f t="shared" si="101"/>
        <v>1054.8106450473826</v>
      </c>
      <c r="H123" s="113">
        <f t="shared" si="101"/>
        <v>1055.0649545469687</v>
      </c>
      <c r="I123" s="113">
        <f t="shared" si="101"/>
        <v>1055.2080256279253</v>
      </c>
      <c r="J123" s="113">
        <f t="shared" si="101"/>
        <v>1055.2758211021928</v>
      </c>
      <c r="K123" s="113">
        <f t="shared" si="101"/>
        <v>1055.4685325329435</v>
      </c>
      <c r="L123" s="113">
        <f t="shared" si="101"/>
        <v>1055.6747428400415</v>
      </c>
      <c r="M123" s="113">
        <f t="shared" si="101"/>
        <v>1055.8817477010371</v>
      </c>
      <c r="N123" s="113">
        <f t="shared" si="101"/>
        <v>1056.1126253280681</v>
      </c>
      <c r="O123" s="113">
        <f t="shared" si="101"/>
        <v>1056.325966588679</v>
      </c>
      <c r="P123" s="113">
        <f t="shared" si="101"/>
        <v>1056.5381872895982</v>
      </c>
      <c r="Q123" s="113">
        <f t="shared" si="101"/>
        <v>1056.9185063669854</v>
      </c>
      <c r="R123" s="113">
        <f t="shared" si="101"/>
        <v>1057.0360795495412</v>
      </c>
      <c r="S123" s="113">
        <f t="shared" si="101"/>
        <v>1057.1996436228153</v>
      </c>
      <c r="T123" s="113">
        <f t="shared" si="101"/>
        <v>1057.5026488868616</v>
      </c>
      <c r="U123" s="113">
        <f t="shared" si="101"/>
        <v>1057.8190108637334</v>
      </c>
      <c r="V123" s="113">
        <f t="shared" si="101"/>
        <v>1058.1276645720136</v>
      </c>
      <c r="W123" s="113">
        <f t="shared" si="101"/>
        <v>1058.4355372786963</v>
      </c>
      <c r="X123" s="113">
        <f t="shared" si="101"/>
        <v>1058.6316858235225</v>
      </c>
      <c r="Y123" s="113">
        <f t="shared" si="101"/>
        <v>1058.7642937145176</v>
      </c>
      <c r="Z123" s="113">
        <f t="shared" si="101"/>
        <v>1059.0312186368812</v>
      </c>
      <c r="AA123" s="113">
        <f t="shared" si="101"/>
        <v>1059.2585996575024</v>
      </c>
      <c r="AB123" s="113">
        <f t="shared" si="101"/>
        <v>1059.4718856026623</v>
      </c>
      <c r="AC123" s="113">
        <f t="shared" si="101"/>
        <v>1059.6636438779144</v>
      </c>
      <c r="AD123" s="113">
        <f t="shared" si="101"/>
        <v>1059.8752357565775</v>
      </c>
      <c r="AE123" s="113">
        <f t="shared" si="101"/>
        <v>1060.1021510442449</v>
      </c>
      <c r="AF123" s="113">
        <f t="shared" si="101"/>
        <v>1060.3345796963913</v>
      </c>
      <c r="AG123" s="113">
        <f t="shared" si="101"/>
        <v>1060.4120593744597</v>
      </c>
      <c r="AH123" s="113">
        <f t="shared" si="101"/>
        <v>1060.5585771027775</v>
      </c>
      <c r="AI123" s="113">
        <f t="shared" si="101"/>
        <v>1060.7407016570614</v>
      </c>
      <c r="AJ123" s="113">
        <f t="shared" si="101"/>
        <v>1061.0937688926638</v>
      </c>
      <c r="AK123" s="113">
        <f t="shared" si="101"/>
        <v>1061.4583374705765</v>
      </c>
      <c r="AL123" s="113">
        <f t="shared" si="101"/>
        <v>1061.7941332908401</v>
      </c>
      <c r="AM123" s="113">
        <f>SLOPE(AU21:AV21,AU5:AV5)*(AM38-AV5)+AV21</f>
        <v>1062.1108319444763</v>
      </c>
      <c r="AN123" s="638"/>
      <c r="AO123" s="97"/>
      <c r="AP123" s="97"/>
      <c r="AQ123" s="97"/>
      <c r="AR123" s="97"/>
      <c r="AS123" s="97"/>
      <c r="AT123" s="97"/>
      <c r="AU123" s="97"/>
      <c r="AV123" s="97"/>
      <c r="AW123" s="97"/>
      <c r="AX123" s="97"/>
    </row>
    <row r="124" spans="2:50" x14ac:dyDescent="0.2">
      <c r="B124" s="424" t="s">
        <v>594</v>
      </c>
      <c r="C124" s="113">
        <f t="shared" si="100"/>
        <v>1053.8255588036286</v>
      </c>
      <c r="D124" s="113">
        <f t="shared" si="102"/>
        <v>1054.1271993505318</v>
      </c>
      <c r="E124" s="113">
        <f t="shared" si="101"/>
        <v>1054.4301994986474</v>
      </c>
      <c r="F124" s="113">
        <f t="shared" si="101"/>
        <v>1054.7384984882676</v>
      </c>
      <c r="G124" s="113">
        <f t="shared" si="101"/>
        <v>1054.977384976818</v>
      </c>
      <c r="H124" s="113">
        <f t="shared" si="101"/>
        <v>1055.189553617251</v>
      </c>
      <c r="I124" s="113">
        <f t="shared" si="101"/>
        <v>1055.3517365954315</v>
      </c>
      <c r="J124" s="113">
        <f t="shared" si="101"/>
        <v>1055.420251870207</v>
      </c>
      <c r="K124" s="113">
        <f t="shared" si="101"/>
        <v>1055.6091432327562</v>
      </c>
      <c r="L124" s="113">
        <f t="shared" si="101"/>
        <v>1055.7986124851607</v>
      </c>
      <c r="M124" s="113">
        <f t="shared" si="101"/>
        <v>1055.9941219611915</v>
      </c>
      <c r="N124" s="113">
        <f t="shared" si="101"/>
        <v>1056.2321721278902</v>
      </c>
      <c r="O124" s="113">
        <f t="shared" si="101"/>
        <v>1056.4982240253407</v>
      </c>
      <c r="P124" s="113">
        <f t="shared" si="101"/>
        <v>1056.7128474674366</v>
      </c>
      <c r="Q124" s="113">
        <f t="shared" si="101"/>
        <v>1057.0928058139789</v>
      </c>
      <c r="R124" s="113">
        <f t="shared" si="101"/>
        <v>1057.2659766290774</v>
      </c>
      <c r="S124" s="113">
        <f t="shared" si="101"/>
        <v>1057.4393858545245</v>
      </c>
      <c r="T124" s="113">
        <f t="shared" si="101"/>
        <v>1057.7179436377735</v>
      </c>
      <c r="U124" s="113">
        <f t="shared" si="101"/>
        <v>1058.0084229681015</v>
      </c>
      <c r="V124" s="113">
        <f t="shared" si="101"/>
        <v>1058.3190361268362</v>
      </c>
      <c r="W124" s="113">
        <f t="shared" si="101"/>
        <v>1058.6432794530715</v>
      </c>
      <c r="X124" s="113">
        <f t="shared" si="101"/>
        <v>1058.8352537654741</v>
      </c>
      <c r="Y124" s="113">
        <f t="shared" si="101"/>
        <v>1058.9250545678458</v>
      </c>
      <c r="Z124" s="113">
        <f t="shared" si="101"/>
        <v>1059.2086974236661</v>
      </c>
      <c r="AA124" s="113">
        <f t="shared" si="101"/>
        <v>1059.4489126465483</v>
      </c>
      <c r="AB124" s="113">
        <f t="shared" si="101"/>
        <v>1059.6471640773811</v>
      </c>
      <c r="AC124" s="113">
        <f t="shared" si="101"/>
        <v>1059.8617736668843</v>
      </c>
      <c r="AD124" s="113">
        <f t="shared" si="101"/>
        <v>1060.0855605823556</v>
      </c>
      <c r="AE124" s="113">
        <f t="shared" si="101"/>
        <v>1060.3223806644924</v>
      </c>
      <c r="AF124" s="113">
        <f t="shared" si="101"/>
        <v>1060.552824777872</v>
      </c>
      <c r="AG124" s="113">
        <f t="shared" si="101"/>
        <v>1060.626469983441</v>
      </c>
      <c r="AH124" s="113">
        <f t="shared" si="101"/>
        <v>1060.7456138485222</v>
      </c>
      <c r="AI124" s="113">
        <f t="shared" si="101"/>
        <v>1060.9311981144476</v>
      </c>
      <c r="AJ124" s="113">
        <f t="shared" si="101"/>
        <v>1061.3201961077316</v>
      </c>
      <c r="AK124" s="113">
        <f t="shared" si="101"/>
        <v>1061.6399245004077</v>
      </c>
      <c r="AL124" s="113">
        <f t="shared" si="101"/>
        <v>1061.9665283885274</v>
      </c>
      <c r="AM124" s="113">
        <f>SLOPE(AV22:AW22,AV6:AW6)*(AM39-AW6)+AW22</f>
        <v>1062.2941879953141</v>
      </c>
      <c r="AN124" s="638"/>
      <c r="AO124" s="97"/>
      <c r="AP124" s="97"/>
      <c r="AQ124" s="97"/>
      <c r="AR124" s="97"/>
      <c r="AS124" s="97"/>
      <c r="AT124" s="97"/>
      <c r="AU124" s="97"/>
      <c r="AV124" s="97"/>
      <c r="AW124" s="97"/>
      <c r="AX124" s="97"/>
    </row>
    <row r="125" spans="2:50" x14ac:dyDescent="0.2">
      <c r="B125" s="424" t="s">
        <v>537</v>
      </c>
      <c r="C125" s="113">
        <f t="shared" si="100"/>
        <v>1053.7639781338185</v>
      </c>
      <c r="D125" s="113">
        <f t="shared" si="102"/>
        <v>1054.0707635788513</v>
      </c>
      <c r="E125" s="113">
        <f t="shared" si="101"/>
        <v>1054.3800172733861</v>
      </c>
      <c r="F125" s="113">
        <f t="shared" si="101"/>
        <v>1054.6687888044521</v>
      </c>
      <c r="G125" s="113">
        <f t="shared" si="101"/>
        <v>1054.9278229709312</v>
      </c>
      <c r="H125" s="113">
        <f t="shared" si="101"/>
        <v>1055.1487963614557</v>
      </c>
      <c r="I125" s="113">
        <f t="shared" si="101"/>
        <v>1055.2886871913386</v>
      </c>
      <c r="J125" s="113">
        <f t="shared" si="101"/>
        <v>1055.3517611497412</v>
      </c>
      <c r="K125" s="113">
        <f t="shared" si="101"/>
        <v>1055.5354529431909</v>
      </c>
      <c r="L125" s="113">
        <f t="shared" si="101"/>
        <v>1055.7227930271806</v>
      </c>
      <c r="M125" s="113">
        <f t="shared" si="101"/>
        <v>1055.9314537926043</v>
      </c>
      <c r="N125" s="113">
        <f t="shared" si="101"/>
        <v>1056.1766231570493</v>
      </c>
      <c r="O125" s="113">
        <f t="shared" si="101"/>
        <v>1056.4185571782618</v>
      </c>
      <c r="P125" s="113">
        <f t="shared" si="101"/>
        <v>1056.6604379754262</v>
      </c>
      <c r="Q125" s="113">
        <f t="shared" si="101"/>
        <v>1057.0407825006023</v>
      </c>
      <c r="R125" s="113">
        <f t="shared" si="101"/>
        <v>1057.1915918237082</v>
      </c>
      <c r="S125" s="113">
        <f t="shared" si="101"/>
        <v>1057.3672735616447</v>
      </c>
      <c r="T125" s="113">
        <f t="shared" si="101"/>
        <v>1057.6580850738981</v>
      </c>
      <c r="U125" s="113">
        <f t="shared" si="101"/>
        <v>1057.956110745049</v>
      </c>
      <c r="V125" s="113">
        <f t="shared" si="101"/>
        <v>1058.2717160511049</v>
      </c>
      <c r="W125" s="113">
        <f t="shared" si="101"/>
        <v>1058.5873183226072</v>
      </c>
      <c r="X125" s="113">
        <f t="shared" si="101"/>
        <v>1058.7822116539894</v>
      </c>
      <c r="Y125" s="113">
        <f t="shared" si="101"/>
        <v>1058.927209854709</v>
      </c>
      <c r="Z125" s="113">
        <f t="shared" si="101"/>
        <v>1059.1701235459761</v>
      </c>
      <c r="AA125" s="113">
        <f t="shared" si="101"/>
        <v>1059.3784932209035</v>
      </c>
      <c r="AB125" s="113">
        <f t="shared" si="101"/>
        <v>1059.6019226966055</v>
      </c>
      <c r="AC125" s="113">
        <f t="shared" si="101"/>
        <v>1059.8256120956753</v>
      </c>
      <c r="AD125" s="113">
        <f t="shared" si="101"/>
        <v>1060.0519238097327</v>
      </c>
      <c r="AE125" s="113">
        <f t="shared" si="101"/>
        <v>1060.2699453105261</v>
      </c>
      <c r="AF125" s="113">
        <f t="shared" si="101"/>
        <v>1060.5105817653164</v>
      </c>
      <c r="AG125" s="113">
        <f t="shared" si="101"/>
        <v>1060.5767071516891</v>
      </c>
      <c r="AH125" s="113">
        <f t="shared" si="101"/>
        <v>1060.7105296889824</v>
      </c>
      <c r="AI125" s="113">
        <f t="shared" si="101"/>
        <v>1060.8823135724733</v>
      </c>
      <c r="AJ125" s="113">
        <f t="shared" si="101"/>
        <v>1061.2734023379544</v>
      </c>
      <c r="AK125" s="113">
        <f t="shared" si="101"/>
        <v>1061.6049873542274</v>
      </c>
      <c r="AL125" s="113">
        <f t="shared" si="101"/>
        <v>1061.9271827110638</v>
      </c>
      <c r="AM125" s="113">
        <f>SLOPE(AW23:AX23,AW7:AX7)*(AM40-AX7)+AX23</f>
        <v>1062.2707741378185</v>
      </c>
      <c r="AN125" s="638"/>
      <c r="AO125" s="97"/>
      <c r="AP125" s="97"/>
      <c r="AQ125" s="97"/>
      <c r="AR125" s="97"/>
      <c r="AS125" s="97"/>
      <c r="AT125" s="97"/>
      <c r="AU125" s="97"/>
      <c r="AV125" s="97"/>
      <c r="AW125" s="97"/>
      <c r="AX125" s="97"/>
    </row>
    <row r="126" spans="2:50" x14ac:dyDescent="0.2">
      <c r="B126" s="424" t="s">
        <v>538</v>
      </c>
      <c r="C126" s="113">
        <f t="shared" si="100"/>
        <v>1053.7203204799691</v>
      </c>
      <c r="D126" s="113">
        <f t="shared" si="102"/>
        <v>1054.0252403194838</v>
      </c>
      <c r="E126" s="113">
        <f t="shared" si="101"/>
        <v>1054.3310018697921</v>
      </c>
      <c r="F126" s="113">
        <f t="shared" si="101"/>
        <v>1054.6518678747721</v>
      </c>
      <c r="G126" s="113">
        <f t="shared" si="101"/>
        <v>1054.902638662139</v>
      </c>
      <c r="H126" s="113">
        <f t="shared" si="101"/>
        <v>1055.1166176245949</v>
      </c>
      <c r="I126" s="113">
        <f t="shared" si="101"/>
        <v>1055.2657436093771</v>
      </c>
      <c r="J126" s="113">
        <f t="shared" si="101"/>
        <v>1055.3368381695341</v>
      </c>
      <c r="K126" s="113">
        <f t="shared" si="101"/>
        <v>1055.5341112065805</v>
      </c>
      <c r="L126" s="113">
        <f t="shared" si="101"/>
        <v>1055.7521854687652</v>
      </c>
      <c r="M126" s="113">
        <f t="shared" si="101"/>
        <v>1055.9669071243552</v>
      </c>
      <c r="N126" s="113">
        <f t="shared" si="101"/>
        <v>1056.1989036877235</v>
      </c>
      <c r="O126" s="113">
        <f t="shared" si="101"/>
        <v>1056.4435610372805</v>
      </c>
      <c r="P126" s="113">
        <f t="shared" si="101"/>
        <v>1056.6351267454129</v>
      </c>
      <c r="Q126" s="113">
        <f t="shared" si="101"/>
        <v>1056.9987827087523</v>
      </c>
      <c r="R126" s="113">
        <f t="shared" si="101"/>
        <v>1057.1300936455027</v>
      </c>
      <c r="S126" s="113">
        <f t="shared" si="101"/>
        <v>1057.3136390172492</v>
      </c>
      <c r="T126" s="113">
        <f t="shared" si="101"/>
        <v>1057.6377803487935</v>
      </c>
      <c r="U126" s="113">
        <f t="shared" si="101"/>
        <v>1057.9630045801155</v>
      </c>
      <c r="V126" s="113">
        <f t="shared" si="101"/>
        <v>1058.2540913935645</v>
      </c>
      <c r="W126" s="113">
        <f t="shared" si="101"/>
        <v>1058.5546378254728</v>
      </c>
      <c r="X126" s="113">
        <f t="shared" si="101"/>
        <v>1058.733919249149</v>
      </c>
      <c r="Y126" s="113">
        <f t="shared" si="101"/>
        <v>1058.8457471728234</v>
      </c>
      <c r="Z126" s="113">
        <f t="shared" si="101"/>
        <v>1059.1469985590331</v>
      </c>
      <c r="AA126" s="113">
        <f t="shared" si="101"/>
        <v>1059.3753509159906</v>
      </c>
      <c r="AB126" s="113">
        <f t="shared" si="101"/>
        <v>1059.59125887907</v>
      </c>
      <c r="AC126" s="113">
        <f t="shared" si="101"/>
        <v>1059.7958059408998</v>
      </c>
      <c r="AD126" s="113">
        <f t="shared" si="101"/>
        <v>1060.0023655233806</v>
      </c>
      <c r="AE126" s="113">
        <f t="shared" si="101"/>
        <v>1060.2261308559314</v>
      </c>
      <c r="AF126" s="113">
        <f t="shared" si="101"/>
        <v>1060.4622700721902</v>
      </c>
      <c r="AG126" s="113">
        <f t="shared" si="101"/>
        <v>1060.5411462887948</v>
      </c>
      <c r="AH126" s="113">
        <f t="shared" si="101"/>
        <v>1060.6818265383049</v>
      </c>
      <c r="AI126" s="113">
        <f t="shared" si="101"/>
        <v>1060.8462165553678</v>
      </c>
      <c r="AJ126" s="113">
        <f t="shared" si="101"/>
        <v>1061.2300806993833</v>
      </c>
      <c r="AK126" s="113">
        <f t="shared" si="101"/>
        <v>1061.57728810345</v>
      </c>
      <c r="AL126" s="113">
        <f t="shared" si="101"/>
        <v>1061.8968007065073</v>
      </c>
      <c r="AM126" s="113">
        <f>SLOPE(AT24:AU24,AT8:AU8)*(AM41-AU8)+AU24</f>
        <v>1062.2462941987937</v>
      </c>
      <c r="AN126" s="638"/>
      <c r="AO126" s="97"/>
      <c r="AP126" s="97"/>
      <c r="AQ126" s="97"/>
      <c r="AR126" s="97"/>
      <c r="AS126" s="97"/>
      <c r="AT126" s="97"/>
      <c r="AU126" s="97"/>
      <c r="AV126" s="97"/>
      <c r="AW126" s="97"/>
      <c r="AX126" s="97"/>
    </row>
    <row r="127" spans="2:50" x14ac:dyDescent="0.2">
      <c r="B127" s="424" t="s">
        <v>541</v>
      </c>
      <c r="C127" s="113">
        <f t="shared" si="100"/>
        <v>1053.8010538784172</v>
      </c>
      <c r="D127" s="113">
        <f t="shared" si="102"/>
        <v>1054.0969057400528</v>
      </c>
      <c r="E127" s="113">
        <f t="shared" si="101"/>
        <v>1054.3935619482997</v>
      </c>
      <c r="F127" s="113">
        <f t="shared" si="101"/>
        <v>1054.6955814533635</v>
      </c>
      <c r="G127" s="113">
        <f t="shared" si="101"/>
        <v>1054.9696215889544</v>
      </c>
      <c r="H127" s="113">
        <f t="shared" si="101"/>
        <v>1055.2086881693479</v>
      </c>
      <c r="I127" s="113">
        <f t="shared" si="101"/>
        <v>1055.3625609137143</v>
      </c>
      <c r="J127" s="113">
        <f t="shared" si="101"/>
        <v>1055.4300304506762</v>
      </c>
      <c r="K127" s="113">
        <f t="shared" si="101"/>
        <v>1055.6289312820134</v>
      </c>
      <c r="L127" s="113">
        <f t="shared" si="101"/>
        <v>1055.8243881782487</v>
      </c>
      <c r="M127" s="113">
        <f t="shared" si="101"/>
        <v>1056.0344490348714</v>
      </c>
      <c r="N127" s="113">
        <f t="shared" si="101"/>
        <v>1056.2673080311924</v>
      </c>
      <c r="O127" s="113">
        <f t="shared" si="101"/>
        <v>1056.488659193953</v>
      </c>
      <c r="P127" s="113">
        <f t="shared" si="101"/>
        <v>1056.7030846783493</v>
      </c>
      <c r="Q127" s="113">
        <f t="shared" si="101"/>
        <v>1057.0650480592149</v>
      </c>
      <c r="R127" s="113">
        <f t="shared" si="101"/>
        <v>1057.2156144941614</v>
      </c>
      <c r="S127" s="113">
        <f t="shared" si="101"/>
        <v>1057.3827874959766</v>
      </c>
      <c r="T127" s="113">
        <f t="shared" si="101"/>
        <v>1057.6711078063265</v>
      </c>
      <c r="U127" s="113">
        <f t="shared" si="101"/>
        <v>1057.9889652613469</v>
      </c>
      <c r="V127" s="113">
        <f t="shared" si="101"/>
        <v>1058.2981581990048</v>
      </c>
      <c r="W127" s="113">
        <f t="shared" si="101"/>
        <v>1058.6238779854918</v>
      </c>
      <c r="X127" s="113">
        <f t="shared" si="101"/>
        <v>1058.8124672613274</v>
      </c>
      <c r="Y127" s="113">
        <f t="shared" si="101"/>
        <v>1058.9431358843067</v>
      </c>
      <c r="Z127" s="113">
        <f t="shared" si="101"/>
        <v>1059.1933112438664</v>
      </c>
      <c r="AA127" s="113">
        <f t="shared" si="101"/>
        <v>1059.3736606058887</v>
      </c>
      <c r="AB127" s="113">
        <f t="shared" si="101"/>
        <v>1059.5391818160188</v>
      </c>
      <c r="AC127" s="113">
        <f t="shared" si="101"/>
        <v>1059.7139048191987</v>
      </c>
      <c r="AD127" s="113">
        <f t="shared" si="101"/>
        <v>1059.9151488399486</v>
      </c>
      <c r="AE127" s="113">
        <f t="shared" si="101"/>
        <v>1060.1544898369036</v>
      </c>
      <c r="AF127" s="113">
        <f t="shared" si="101"/>
        <v>1060.4641112132244</v>
      </c>
      <c r="AG127" s="113">
        <f t="shared" si="101"/>
        <v>1060.5364045238121</v>
      </c>
      <c r="AH127" s="113">
        <f t="shared" si="101"/>
        <v>1060.6776242959299</v>
      </c>
      <c r="AI127" s="113">
        <f t="shared" si="101"/>
        <v>1060.8844570839026</v>
      </c>
      <c r="AJ127" s="113">
        <f t="shared" si="101"/>
        <v>1061.2894652294115</v>
      </c>
      <c r="AK127" s="113">
        <f t="shared" ref="E127:AL133" si="103">(AK110-AK76)/(AK93-AK59)*(AK42-AK59)+AK76</f>
        <v>1061.6065405939942</v>
      </c>
      <c r="AL127" s="113">
        <f t="shared" si="103"/>
        <v>1061.9477944914511</v>
      </c>
      <c r="AM127" s="113">
        <f>SLOPE(AT25:AU25,AT9:AU9)*(AM42-AU9)+AU25</f>
        <v>1062.2522710385135</v>
      </c>
      <c r="AN127" s="638"/>
      <c r="AO127" s="97"/>
      <c r="AP127" s="97"/>
      <c r="AQ127" s="97"/>
      <c r="AR127" s="97"/>
      <c r="AS127" s="97"/>
      <c r="AT127" s="97"/>
      <c r="AU127" s="97"/>
      <c r="AV127" s="97"/>
      <c r="AW127" s="97"/>
      <c r="AX127" s="97"/>
    </row>
    <row r="128" spans="2:50" x14ac:dyDescent="0.2">
      <c r="B128" s="424" t="s">
        <v>247</v>
      </c>
      <c r="C128" s="113">
        <f t="shared" si="100"/>
        <v>1054.0287776406917</v>
      </c>
      <c r="D128" s="113">
        <f t="shared" si="102"/>
        <v>1054.3079463669537</v>
      </c>
      <c r="E128" s="113">
        <f t="shared" si="103"/>
        <v>1054.61592202516</v>
      </c>
      <c r="F128" s="113">
        <f t="shared" si="103"/>
        <v>1054.8728691362633</v>
      </c>
      <c r="G128" s="113">
        <f t="shared" si="103"/>
        <v>1055.1844886534766</v>
      </c>
      <c r="H128" s="113">
        <f t="shared" si="103"/>
        <v>1055.3983877470364</v>
      </c>
      <c r="I128" s="113">
        <f t="shared" si="103"/>
        <v>1055.5645598552453</v>
      </c>
      <c r="J128" s="113">
        <f t="shared" si="103"/>
        <v>1055.6447452675934</v>
      </c>
      <c r="K128" s="113">
        <f t="shared" si="103"/>
        <v>1055.8478249421485</v>
      </c>
      <c r="L128" s="113">
        <f t="shared" si="103"/>
        <v>1056.0546028036458</v>
      </c>
      <c r="M128" s="113">
        <f t="shared" si="103"/>
        <v>1056.2770794435085</v>
      </c>
      <c r="N128" s="113">
        <f t="shared" si="103"/>
        <v>1056.4995862969452</v>
      </c>
      <c r="O128" s="113">
        <f t="shared" si="103"/>
        <v>1056.7318996779009</v>
      </c>
      <c r="P128" s="113">
        <f t="shared" si="103"/>
        <v>1056.9320184637911</v>
      </c>
      <c r="Q128" s="113">
        <f t="shared" si="103"/>
        <v>1057.2956270778886</v>
      </c>
      <c r="R128" s="113">
        <f t="shared" si="103"/>
        <v>1057.4087497212572</v>
      </c>
      <c r="S128" s="113">
        <f t="shared" si="103"/>
        <v>1057.5734270997557</v>
      </c>
      <c r="T128" s="113">
        <f t="shared" si="103"/>
        <v>1057.8719975084462</v>
      </c>
      <c r="U128" s="113">
        <f t="shared" si="103"/>
        <v>1058.1955489895654</v>
      </c>
      <c r="V128" s="113">
        <f t="shared" si="103"/>
        <v>1058.511102179591</v>
      </c>
      <c r="W128" s="113">
        <f t="shared" si="103"/>
        <v>1058.8298674104694</v>
      </c>
      <c r="X128" s="113">
        <f t="shared" si="103"/>
        <v>1059.0312600192276</v>
      </c>
      <c r="Y128" s="113">
        <f t="shared" si="103"/>
        <v>1059.1489128878729</v>
      </c>
      <c r="Z128" s="113">
        <f t="shared" si="103"/>
        <v>1059.4334277579985</v>
      </c>
      <c r="AA128" s="113">
        <f t="shared" si="103"/>
        <v>1059.6588549162066</v>
      </c>
      <c r="AB128" s="113">
        <f t="shared" si="103"/>
        <v>1059.8554699702263</v>
      </c>
      <c r="AC128" s="113">
        <f t="shared" si="103"/>
        <v>1060.0560928642778</v>
      </c>
      <c r="AD128" s="113">
        <f t="shared" si="103"/>
        <v>1060.2726207123444</v>
      </c>
      <c r="AE128" s="113">
        <f t="shared" si="103"/>
        <v>1060.5003311111752</v>
      </c>
      <c r="AF128" s="113">
        <f t="shared" si="103"/>
        <v>1060.7430550947236</v>
      </c>
      <c r="AG128" s="113">
        <f t="shared" si="103"/>
        <v>1060.8229806970535</v>
      </c>
      <c r="AH128" s="113">
        <f t="shared" si="103"/>
        <v>1060.9708917986025</v>
      </c>
      <c r="AI128" s="113">
        <f t="shared" si="103"/>
        <v>1061.1451613375559</v>
      </c>
      <c r="AJ128" s="113">
        <f t="shared" si="103"/>
        <v>1061.5152767349718</v>
      </c>
      <c r="AK128" s="113">
        <f t="shared" si="103"/>
        <v>1061.8608415899075</v>
      </c>
      <c r="AL128" s="113">
        <f t="shared" si="103"/>
        <v>1062.1994908381632</v>
      </c>
      <c r="AM128" s="113">
        <f>SLOPE(AT26:AU26,AT10:AU10)*(AM43-AU10)+AU26</f>
        <v>1062.5396607380942</v>
      </c>
      <c r="AN128" s="638"/>
      <c r="AO128" s="97"/>
      <c r="AP128" s="97"/>
      <c r="AQ128" s="97"/>
      <c r="AR128" s="97"/>
      <c r="AS128" s="97"/>
      <c r="AT128" s="97"/>
      <c r="AU128" s="97"/>
      <c r="AV128" s="97"/>
      <c r="AW128" s="97"/>
      <c r="AX128" s="97"/>
    </row>
    <row r="129" spans="2:50" x14ac:dyDescent="0.2">
      <c r="B129" s="424" t="s">
        <v>246</v>
      </c>
      <c r="C129" s="113">
        <f t="shared" si="100"/>
        <v>1054.2494584333247</v>
      </c>
      <c r="D129" s="113">
        <f t="shared" si="102"/>
        <v>1054.5595402525244</v>
      </c>
      <c r="E129" s="113">
        <f t="shared" si="103"/>
        <v>1054.8798452650467</v>
      </c>
      <c r="F129" s="113">
        <f t="shared" si="103"/>
        <v>1055.1814875818284</v>
      </c>
      <c r="G129" s="113">
        <f t="shared" si="103"/>
        <v>1055.4282498402565</v>
      </c>
      <c r="H129" s="113">
        <f t="shared" si="103"/>
        <v>1055.6415799527349</v>
      </c>
      <c r="I129" s="113">
        <f t="shared" si="103"/>
        <v>1055.7963779661734</v>
      </c>
      <c r="J129" s="113">
        <f t="shared" si="103"/>
        <v>1055.8612425365643</v>
      </c>
      <c r="K129" s="113">
        <f t="shared" si="103"/>
        <v>1056.0577086552682</v>
      </c>
      <c r="L129" s="113">
        <f t="shared" si="103"/>
        <v>1056.2547357162002</v>
      </c>
      <c r="M129" s="113">
        <f t="shared" si="103"/>
        <v>1056.4626883467238</v>
      </c>
      <c r="N129" s="113">
        <f t="shared" si="103"/>
        <v>1056.6996619391821</v>
      </c>
      <c r="O129" s="113">
        <f t="shared" si="103"/>
        <v>1056.9447692475933</v>
      </c>
      <c r="P129" s="113">
        <f t="shared" si="103"/>
        <v>1057.1713064607754</v>
      </c>
      <c r="Q129" s="113">
        <f t="shared" si="103"/>
        <v>1057.4919156891742</v>
      </c>
      <c r="R129" s="113">
        <f t="shared" si="103"/>
        <v>1057.6366582999549</v>
      </c>
      <c r="S129" s="113">
        <f t="shared" si="103"/>
        <v>1057.8114276650138</v>
      </c>
      <c r="T129" s="113">
        <f t="shared" si="103"/>
        <v>1058.1178195056116</v>
      </c>
      <c r="U129" s="113">
        <f t="shared" si="103"/>
        <v>1058.4331842293036</v>
      </c>
      <c r="V129" s="113">
        <f t="shared" si="103"/>
        <v>1058.7451289093267</v>
      </c>
      <c r="W129" s="113">
        <f t="shared" si="103"/>
        <v>1059.0481070942953</v>
      </c>
      <c r="X129" s="113">
        <f t="shared" si="103"/>
        <v>1059.2213200856754</v>
      </c>
      <c r="Y129" s="113">
        <f t="shared" si="103"/>
        <v>1059.3220435102878</v>
      </c>
      <c r="Z129" s="113">
        <f t="shared" si="103"/>
        <v>1059.6374112515653</v>
      </c>
      <c r="AA129" s="113">
        <f t="shared" si="103"/>
        <v>1059.8685879188183</v>
      </c>
      <c r="AB129" s="113">
        <f t="shared" si="103"/>
        <v>1060.0679837960217</v>
      </c>
      <c r="AC129" s="113">
        <f t="shared" si="103"/>
        <v>1060.2730652403213</v>
      </c>
      <c r="AD129" s="113">
        <f t="shared" si="103"/>
        <v>1060.4964080860336</v>
      </c>
      <c r="AE129" s="113">
        <f t="shared" si="103"/>
        <v>1060.7369227227655</v>
      </c>
      <c r="AF129" s="113">
        <f t="shared" si="103"/>
        <v>1060.9703657102364</v>
      </c>
      <c r="AG129" s="113">
        <f t="shared" si="103"/>
        <v>1061.0418487619409</v>
      </c>
      <c r="AH129" s="113">
        <f t="shared" si="103"/>
        <v>1061.1686214305546</v>
      </c>
      <c r="AI129" s="113">
        <f t="shared" si="103"/>
        <v>1061.361573698696</v>
      </c>
      <c r="AJ129" s="113">
        <f t="shared" si="103"/>
        <v>1061.7941679359335</v>
      </c>
      <c r="AK129" s="113">
        <f t="shared" si="103"/>
        <v>1062.1250199238243</v>
      </c>
      <c r="AL129" s="113">
        <f t="shared" si="103"/>
        <v>1062.4651152175163</v>
      </c>
      <c r="AM129" s="113">
        <f>SLOPE(AT27:AU27,AT11:AU11)*(AM44-AU11)+AU27</f>
        <v>1062.7851234315051</v>
      </c>
      <c r="AN129" s="638"/>
      <c r="AO129" s="97"/>
      <c r="AP129" s="97"/>
      <c r="AQ129" s="97"/>
      <c r="AR129" s="97"/>
      <c r="AS129" s="97"/>
      <c r="AT129" s="97"/>
      <c r="AU129" s="97"/>
      <c r="AV129" s="97"/>
      <c r="AW129" s="97"/>
      <c r="AX129" s="97"/>
    </row>
    <row r="130" spans="2:50" x14ac:dyDescent="0.2">
      <c r="B130" s="424" t="s">
        <v>92</v>
      </c>
      <c r="C130" s="113">
        <f t="shared" si="100"/>
        <v>1054.2602204639845</v>
      </c>
      <c r="D130" s="113">
        <f t="shared" si="102"/>
        <v>1054.5684802993915</v>
      </c>
      <c r="E130" s="113">
        <f t="shared" si="103"/>
        <v>1054.8751557304977</v>
      </c>
      <c r="F130" s="113">
        <f t="shared" si="103"/>
        <v>1055.1319798200809</v>
      </c>
      <c r="G130" s="113">
        <f t="shared" si="103"/>
        <v>1055.4211271362153</v>
      </c>
      <c r="H130" s="113">
        <f t="shared" si="103"/>
        <v>1055.6687031055801</v>
      </c>
      <c r="I130" s="113">
        <f t="shared" si="103"/>
        <v>1055.8051731084522</v>
      </c>
      <c r="J130" s="113">
        <f t="shared" si="103"/>
        <v>1055.8695723523597</v>
      </c>
      <c r="K130" s="113">
        <f t="shared" si="103"/>
        <v>1056.0602075168995</v>
      </c>
      <c r="L130" s="113">
        <f t="shared" si="103"/>
        <v>1056.2573613910927</v>
      </c>
      <c r="M130" s="113">
        <f t="shared" si="103"/>
        <v>1056.4684513808068</v>
      </c>
      <c r="N130" s="113">
        <f t="shared" si="103"/>
        <v>1056.7032246676847</v>
      </c>
      <c r="O130" s="113">
        <f t="shared" si="103"/>
        <v>1056.9335323229946</v>
      </c>
      <c r="P130" s="113">
        <f t="shared" si="103"/>
        <v>1057.1671798423008</v>
      </c>
      <c r="Q130" s="113">
        <f t="shared" si="103"/>
        <v>1057.53581696265</v>
      </c>
      <c r="R130" s="113">
        <f t="shared" si="103"/>
        <v>1057.6577490727254</v>
      </c>
      <c r="S130" s="113">
        <f t="shared" si="103"/>
        <v>1057.8258548454889</v>
      </c>
      <c r="T130" s="113">
        <f t="shared" si="103"/>
        <v>1058.1286490940217</v>
      </c>
      <c r="U130" s="113">
        <f t="shared" si="103"/>
        <v>1058.4223863157083</v>
      </c>
      <c r="V130" s="113">
        <f t="shared" si="103"/>
        <v>1058.7539011267061</v>
      </c>
      <c r="W130" s="113">
        <f t="shared" si="103"/>
        <v>1059.0667667832763</v>
      </c>
      <c r="X130" s="113">
        <f t="shared" si="103"/>
        <v>1059.2562669655631</v>
      </c>
      <c r="Y130" s="113">
        <f t="shared" si="103"/>
        <v>1059.3792517702739</v>
      </c>
      <c r="Z130" s="113">
        <f t="shared" si="103"/>
        <v>1059.6541550189311</v>
      </c>
      <c r="AA130" s="113">
        <f t="shared" si="103"/>
        <v>1059.8908294515418</v>
      </c>
      <c r="AB130" s="113">
        <f t="shared" si="103"/>
        <v>1060.1066787090776</v>
      </c>
      <c r="AC130" s="113">
        <f t="shared" si="103"/>
        <v>1060.3103855201318</v>
      </c>
      <c r="AD130" s="113">
        <f t="shared" si="103"/>
        <v>1060.5232219609497</v>
      </c>
      <c r="AE130" s="113">
        <f t="shared" si="103"/>
        <v>1060.745570560568</v>
      </c>
      <c r="AF130" s="113">
        <f t="shared" si="103"/>
        <v>1060.9519492948441</v>
      </c>
      <c r="AG130" s="113">
        <f t="shared" si="103"/>
        <v>1061.0279301704672</v>
      </c>
      <c r="AH130" s="113">
        <f t="shared" si="103"/>
        <v>1061.174255323283</v>
      </c>
      <c r="AI130" s="113">
        <f t="shared" si="103"/>
        <v>1061.3805501368145</v>
      </c>
      <c r="AJ130" s="113">
        <f t="shared" si="103"/>
        <v>1061.7379934410003</v>
      </c>
      <c r="AK130" s="113">
        <f t="shared" si="103"/>
        <v>1062.1005982164568</v>
      </c>
      <c r="AL130" s="113">
        <f t="shared" si="103"/>
        <v>1062.436813358272</v>
      </c>
      <c r="AM130" s="113">
        <f>SLOPE(AT28:AU28,AT12:AU12)*(AM45-AU12)+AU28</f>
        <v>1062.7769737436799</v>
      </c>
      <c r="AN130" s="638"/>
      <c r="AO130" s="97"/>
      <c r="AP130" s="97"/>
      <c r="AQ130" s="97"/>
      <c r="AR130" s="97"/>
      <c r="AS130" s="97"/>
      <c r="AT130" s="97"/>
      <c r="AU130" s="97"/>
      <c r="AV130" s="97"/>
      <c r="AW130" s="97"/>
      <c r="AX130" s="97"/>
    </row>
    <row r="131" spans="2:50" x14ac:dyDescent="0.2">
      <c r="B131" s="424" t="s">
        <v>91</v>
      </c>
      <c r="C131" s="113">
        <f t="shared" si="100"/>
        <v>1054.2170848007124</v>
      </c>
      <c r="D131" s="113">
        <f t="shared" si="102"/>
        <v>1054.5132709758434</v>
      </c>
      <c r="E131" s="113">
        <f t="shared" si="103"/>
        <v>1054.8029532993278</v>
      </c>
      <c r="F131" s="113">
        <f t="shared" si="103"/>
        <v>1055.1266782781049</v>
      </c>
      <c r="G131" s="113">
        <f t="shared" si="103"/>
        <v>1055.3888817849099</v>
      </c>
      <c r="H131" s="113">
        <f t="shared" si="103"/>
        <v>1055.6146703375471</v>
      </c>
      <c r="I131" s="113">
        <f t="shared" si="103"/>
        <v>1055.7983199261785</v>
      </c>
      <c r="J131" s="113">
        <f t="shared" si="103"/>
        <v>1055.8751582439452</v>
      </c>
      <c r="K131" s="113">
        <f t="shared" si="103"/>
        <v>1056.0459899827517</v>
      </c>
      <c r="L131" s="113">
        <f t="shared" si="103"/>
        <v>1056.2808083662203</v>
      </c>
      <c r="M131" s="113">
        <f t="shared" si="103"/>
        <v>1056.4939691289997</v>
      </c>
      <c r="N131" s="113">
        <f t="shared" si="103"/>
        <v>1056.710730188461</v>
      </c>
      <c r="O131" s="113">
        <f t="shared" si="103"/>
        <v>1056.9380642762412</v>
      </c>
      <c r="P131" s="113">
        <f t="shared" si="103"/>
        <v>1057.1191782608687</v>
      </c>
      <c r="Q131" s="113">
        <f t="shared" si="103"/>
        <v>1057.432750202621</v>
      </c>
      <c r="R131" s="113">
        <f t="shared" si="103"/>
        <v>1057.5927786386399</v>
      </c>
      <c r="S131" s="113">
        <f t="shared" si="103"/>
        <v>1057.7575391349685</v>
      </c>
      <c r="T131" s="113">
        <f t="shared" si="103"/>
        <v>1058.0636390879736</v>
      </c>
      <c r="U131" s="113">
        <f t="shared" si="103"/>
        <v>1058.3940645251978</v>
      </c>
      <c r="V131" s="113">
        <f t="shared" si="103"/>
        <v>1058.7348785165477</v>
      </c>
      <c r="W131" s="113">
        <f t="shared" si="103"/>
        <v>1059.0518455273036</v>
      </c>
      <c r="X131" s="113">
        <f t="shared" si="103"/>
        <v>1059.2281147314557</v>
      </c>
      <c r="Y131" s="113">
        <f t="shared" si="103"/>
        <v>1059.3197206928594</v>
      </c>
      <c r="Z131" s="113">
        <f t="shared" si="103"/>
        <v>1059.621907665492</v>
      </c>
      <c r="AA131" s="113">
        <f t="shared" si="103"/>
        <v>1059.8759234012207</v>
      </c>
      <c r="AB131" s="113">
        <f t="shared" si="103"/>
        <v>1060.0829021762779</v>
      </c>
      <c r="AC131" s="113">
        <f t="shared" si="103"/>
        <v>1060.2790743942292</v>
      </c>
      <c r="AD131" s="113">
        <f t="shared" si="103"/>
        <v>1060.4822106254508</v>
      </c>
      <c r="AE131" s="113">
        <f t="shared" si="103"/>
        <v>1060.6861942272183</v>
      </c>
      <c r="AF131" s="113">
        <f t="shared" si="103"/>
        <v>1060.9013113228029</v>
      </c>
      <c r="AG131" s="113">
        <f t="shared" si="103"/>
        <v>1060.9747529203914</v>
      </c>
      <c r="AH131" s="113">
        <f t="shared" si="103"/>
        <v>1061.1213402731159</v>
      </c>
      <c r="AI131" s="113">
        <f t="shared" si="103"/>
        <v>1061.3265149225151</v>
      </c>
      <c r="AJ131" s="113">
        <f t="shared" si="103"/>
        <v>1061.7145379599876</v>
      </c>
      <c r="AK131" s="113">
        <f t="shared" si="103"/>
        <v>1062.0541163801215</v>
      </c>
      <c r="AL131" s="113">
        <f t="shared" si="103"/>
        <v>1062.3856686655668</v>
      </c>
      <c r="AM131" s="113">
        <f>SLOPE(AS29:AT29,AS13:AT13)*(AM46-AT13)+AT29</f>
        <v>1062.7172209510122</v>
      </c>
      <c r="AN131" s="638"/>
      <c r="AO131" s="97"/>
      <c r="AP131" s="97"/>
      <c r="AQ131" s="97"/>
      <c r="AR131" s="97"/>
      <c r="AS131" s="97"/>
      <c r="AT131" s="97"/>
      <c r="AU131" s="97"/>
      <c r="AV131" s="97"/>
      <c r="AW131" s="97"/>
      <c r="AX131" s="97"/>
    </row>
    <row r="132" spans="2:50" x14ac:dyDescent="0.2">
      <c r="B132" s="424" t="s">
        <v>90</v>
      </c>
      <c r="C132" s="113">
        <f t="shared" si="100"/>
        <v>1054.1986934733904</v>
      </c>
      <c r="D132" s="113">
        <f t="shared" si="102"/>
        <v>1054.5083075138216</v>
      </c>
      <c r="E132" s="113">
        <f t="shared" si="103"/>
        <v>1054.8138349402416</v>
      </c>
      <c r="F132" s="113">
        <f t="shared" si="103"/>
        <v>1055.0908915685118</v>
      </c>
      <c r="G132" s="113">
        <f t="shared" si="103"/>
        <v>1055.3636422594132</v>
      </c>
      <c r="H132" s="113">
        <f t="shared" si="103"/>
        <v>1055.5889628724105</v>
      </c>
      <c r="I132" s="113">
        <f t="shared" si="103"/>
        <v>1055.7426493461412</v>
      </c>
      <c r="J132" s="113">
        <f t="shared" si="103"/>
        <v>1055.8099570749869</v>
      </c>
      <c r="K132" s="113">
        <f t="shared" si="103"/>
        <v>1056.0067586834684</v>
      </c>
      <c r="L132" s="113">
        <f t="shared" si="103"/>
        <v>1056.2033570274978</v>
      </c>
      <c r="M132" s="113">
        <f t="shared" si="103"/>
        <v>1056.4154410330773</v>
      </c>
      <c r="N132" s="113">
        <f t="shared" si="103"/>
        <v>1056.6561286345679</v>
      </c>
      <c r="O132" s="113">
        <f t="shared" si="103"/>
        <v>1056.8900093766586</v>
      </c>
      <c r="P132" s="113">
        <f t="shared" si="103"/>
        <v>1057.0919352804312</v>
      </c>
      <c r="Q132" s="113">
        <f t="shared" si="103"/>
        <v>1057.4479474843965</v>
      </c>
      <c r="R132" s="113">
        <f t="shared" si="103"/>
        <v>1057.5880338933221</v>
      </c>
      <c r="S132" s="113">
        <f t="shared" si="103"/>
        <v>1057.7636484849033</v>
      </c>
      <c r="T132" s="113">
        <f t="shared" si="103"/>
        <v>1058.0707365301589</v>
      </c>
      <c r="U132" s="113">
        <f t="shared" si="103"/>
        <v>1058.3727392623782</v>
      </c>
      <c r="V132" s="113">
        <f t="shared" si="103"/>
        <v>1058.6990721316122</v>
      </c>
      <c r="W132" s="113">
        <f t="shared" si="103"/>
        <v>1059.0113718978253</v>
      </c>
      <c r="X132" s="113">
        <f t="shared" si="103"/>
        <v>1059.1948049342898</v>
      </c>
      <c r="Y132" s="113">
        <f t="shared" si="103"/>
        <v>1059.3223490445234</v>
      </c>
      <c r="Z132" s="113">
        <f t="shared" si="103"/>
        <v>1059.5786604398377</v>
      </c>
      <c r="AA132" s="113">
        <f t="shared" si="103"/>
        <v>1059.8152261852056</v>
      </c>
      <c r="AB132" s="113">
        <f t="shared" si="103"/>
        <v>1060.0276867971529</v>
      </c>
      <c r="AC132" s="113">
        <f t="shared" si="103"/>
        <v>1060.2214507399856</v>
      </c>
      <c r="AD132" s="113">
        <f t="shared" si="103"/>
        <v>1060.4315566253017</v>
      </c>
      <c r="AE132" s="113">
        <f t="shared" si="103"/>
        <v>1060.6495773834511</v>
      </c>
      <c r="AF132" s="113">
        <f t="shared" si="103"/>
        <v>1060.8773860106203</v>
      </c>
      <c r="AG132" s="113">
        <f t="shared" si="103"/>
        <v>1060.958519921794</v>
      </c>
      <c r="AH132" s="113">
        <f t="shared" si="103"/>
        <v>1061.122496203021</v>
      </c>
      <c r="AI132" s="113">
        <f t="shared" si="103"/>
        <v>1061.3091156013247</v>
      </c>
      <c r="AJ132" s="113">
        <f t="shared" si="103"/>
        <v>1061.7178923570852</v>
      </c>
      <c r="AK132" s="113">
        <f t="shared" si="103"/>
        <v>1062.0317891540358</v>
      </c>
      <c r="AL132" s="113">
        <f t="shared" si="103"/>
        <v>1062.3541288310528</v>
      </c>
      <c r="AM132" s="113">
        <f>SLOPE(AV30:AW30,AV14:AW14)*(AM47-AW14)+AW30</f>
        <v>1062.6790741188099</v>
      </c>
      <c r="AN132" s="638"/>
      <c r="AO132" s="97"/>
      <c r="AP132" s="97"/>
      <c r="AQ132" s="97"/>
      <c r="AR132" s="97"/>
      <c r="AS132" s="97"/>
      <c r="AT132" s="97"/>
      <c r="AU132" s="97"/>
      <c r="AV132" s="97"/>
      <c r="AW132" s="97"/>
      <c r="AX132" s="97"/>
    </row>
    <row r="133" spans="2:50" x14ac:dyDescent="0.2">
      <c r="B133" s="424" t="s">
        <v>89</v>
      </c>
      <c r="C133" s="113">
        <f t="shared" si="100"/>
        <v>1054.1392509809309</v>
      </c>
      <c r="D133" s="113">
        <f t="shared" si="102"/>
        <v>1054.4525062251012</v>
      </c>
      <c r="E133" s="113">
        <f t="shared" si="103"/>
        <v>1054.7681448833271</v>
      </c>
      <c r="F133" s="113">
        <f t="shared" si="103"/>
        <v>1055.0763532712408</v>
      </c>
      <c r="G133" s="113">
        <f t="shared" si="103"/>
        <v>1055.3196635950208</v>
      </c>
      <c r="H133" s="113">
        <f t="shared" si="103"/>
        <v>1055.5084116020303</v>
      </c>
      <c r="I133" s="113">
        <f t="shared" si="103"/>
        <v>1055.6756580901626</v>
      </c>
      <c r="J133" s="113">
        <f t="shared" si="103"/>
        <v>1055.7536009028661</v>
      </c>
      <c r="K133" s="113">
        <f t="shared" si="103"/>
        <v>1055.9580633559865</v>
      </c>
      <c r="L133" s="113">
        <f t="shared" si="103"/>
        <v>1056.1560762236199</v>
      </c>
      <c r="M133" s="113">
        <f t="shared" si="103"/>
        <v>1056.393563163675</v>
      </c>
      <c r="N133" s="113">
        <f t="shared" si="103"/>
        <v>1056.6192341996348</v>
      </c>
      <c r="O133" s="113">
        <f t="shared" si="103"/>
        <v>1056.8437508458333</v>
      </c>
      <c r="P133" s="113">
        <f t="shared" si="103"/>
        <v>1057.0693916244379</v>
      </c>
      <c r="Q133" s="113">
        <f t="shared" si="103"/>
        <v>1057.4447579084781</v>
      </c>
      <c r="R133" s="113">
        <f t="shared" si="103"/>
        <v>1057.5624418988816</v>
      </c>
      <c r="S133" s="113">
        <f t="shared" si="103"/>
        <v>1057.7303544908059</v>
      </c>
      <c r="T133" s="113">
        <f t="shared" si="103"/>
        <v>1058.0248583259154</v>
      </c>
      <c r="U133" s="113">
        <f t="shared" si="103"/>
        <v>1058.3247398315941</v>
      </c>
      <c r="V133" s="113">
        <f t="shared" si="103"/>
        <v>1058.6775676257437</v>
      </c>
      <c r="W133" s="113">
        <f t="shared" si="103"/>
        <v>1059.0146601946533</v>
      </c>
      <c r="X133" s="113">
        <f t="shared" si="103"/>
        <v>1059.1699196494217</v>
      </c>
      <c r="Y133" s="113">
        <f t="shared" si="103"/>
        <v>1059.2772040642785</v>
      </c>
      <c r="Z133" s="113">
        <f t="shared" si="103"/>
        <v>1059.5592882503859</v>
      </c>
      <c r="AA133" s="113">
        <f t="shared" si="103"/>
        <v>1059.7956009166242</v>
      </c>
      <c r="AB133" s="113">
        <f t="shared" si="103"/>
        <v>1059.9800496829698</v>
      </c>
      <c r="AC133" s="113">
        <f t="shared" si="103"/>
        <v>1060.1690685299684</v>
      </c>
      <c r="AD133" s="113">
        <f t="shared" si="103"/>
        <v>1060.3788810949973</v>
      </c>
      <c r="AE133" s="113">
        <f t="shared" si="103"/>
        <v>1060.6125835292039</v>
      </c>
      <c r="AF133" s="113">
        <f t="shared" si="103"/>
        <v>1060.8706508865091</v>
      </c>
      <c r="AG133" s="113">
        <f t="shared" si="103"/>
        <v>1060.957969897185</v>
      </c>
      <c r="AH133" s="113">
        <f t="shared" si="103"/>
        <v>1061.1058225667589</v>
      </c>
      <c r="AI133" s="113">
        <f t="shared" si="103"/>
        <v>1061.2777725527137</v>
      </c>
      <c r="AJ133" s="113">
        <f t="shared" si="103"/>
        <v>1061.6367959854495</v>
      </c>
      <c r="AK133" s="113">
        <f t="shared" si="103"/>
        <v>1061.9687924244056</v>
      </c>
      <c r="AL133" s="113">
        <f t="shared" si="103"/>
        <v>1062.2838125293056</v>
      </c>
      <c r="AM133" s="113">
        <f>SLOPE(AW31:AX31,AW15:AX15)*(AM48-AX15)+AX31</f>
        <v>1062.5776202013201</v>
      </c>
      <c r="AN133" s="638"/>
      <c r="AO133" s="97"/>
      <c r="AP133" s="97"/>
      <c r="AQ133" s="97"/>
      <c r="AR133" s="97"/>
      <c r="AS133" s="97"/>
      <c r="AT133" s="97"/>
      <c r="AU133" s="97"/>
      <c r="AV133" s="97"/>
      <c r="AW133" s="97"/>
      <c r="AX133" s="97"/>
    </row>
    <row r="134" spans="2:50" x14ac:dyDescent="0.2">
      <c r="C134" s="170"/>
      <c r="D134" s="48"/>
      <c r="E134" s="48"/>
      <c r="F134" s="48"/>
      <c r="G134" s="48"/>
      <c r="H134" s="48"/>
      <c r="I134" s="48"/>
      <c r="J134" s="48"/>
      <c r="K134" s="48"/>
      <c r="L134" s="48"/>
      <c r="M134" s="48"/>
      <c r="N134" s="48"/>
      <c r="O134" s="48"/>
      <c r="P134" s="48"/>
      <c r="Q134" s="48"/>
      <c r="R134" s="48"/>
      <c r="S134" s="48"/>
      <c r="T134" s="48"/>
      <c r="U134" s="48"/>
      <c r="V134" s="48"/>
      <c r="W134" s="48"/>
      <c r="X134" s="48"/>
      <c r="Y134" s="48"/>
      <c r="Z134" s="48"/>
      <c r="AA134" s="48"/>
      <c r="AB134" s="48"/>
      <c r="AC134" s="48"/>
      <c r="AD134" s="48"/>
      <c r="AE134" s="48"/>
      <c r="AF134" s="48"/>
      <c r="AG134" s="48"/>
      <c r="AH134" s="48"/>
      <c r="AI134" s="48"/>
      <c r="AJ134" s="48"/>
      <c r="AK134" s="48"/>
      <c r="AL134" s="48"/>
      <c r="AM134" s="48"/>
    </row>
    <row r="135" spans="2:50" ht="18" x14ac:dyDescent="0.25">
      <c r="B135" s="539" t="s">
        <v>607</v>
      </c>
      <c r="C135" s="539"/>
      <c r="D135" s="539"/>
      <c r="E135" s="540"/>
      <c r="F135" s="540"/>
      <c r="G135" s="48"/>
      <c r="H135" s="48"/>
      <c r="I135" s="48"/>
      <c r="J135" s="48"/>
      <c r="K135" s="48"/>
      <c r="L135" s="48"/>
      <c r="M135" s="48"/>
      <c r="N135" s="48"/>
      <c r="O135" s="48"/>
      <c r="P135" s="48"/>
      <c r="Q135" s="48"/>
      <c r="R135" s="48"/>
      <c r="S135" s="48"/>
      <c r="T135" s="48"/>
      <c r="U135" s="48"/>
      <c r="V135" s="48"/>
      <c r="W135" s="48"/>
      <c r="X135" s="48"/>
      <c r="Y135" s="48"/>
      <c r="Z135" s="48"/>
      <c r="AA135" s="48"/>
      <c r="AB135" s="48"/>
      <c r="AC135" s="48"/>
      <c r="AD135" s="48"/>
      <c r="AE135" s="48"/>
      <c r="AF135" s="48"/>
      <c r="AG135" s="48"/>
      <c r="AH135" s="48"/>
      <c r="AI135" s="48"/>
      <c r="AJ135" s="48"/>
      <c r="AK135" s="48"/>
      <c r="AL135" s="48"/>
      <c r="AM135" s="48"/>
    </row>
    <row r="136" spans="2:50" x14ac:dyDescent="0.2">
      <c r="C136" s="97" t="str" cm="1">
        <f t="array" ref="C136:AM136">TRANSPOSE('TOP OF DECK ELEVATIONS'!$M$15:$M$51)</f>
        <v>CL BRG. RA</v>
      </c>
      <c r="D136" s="48">
        <v>1.25</v>
      </c>
      <c r="E136" s="48">
        <v>1.5</v>
      </c>
      <c r="F136" s="48">
        <v>1.75</v>
      </c>
      <c r="G136" s="48" t="str">
        <v>CL PIER 1</v>
      </c>
      <c r="H136" s="48">
        <v>2.125</v>
      </c>
      <c r="I136" s="48" t="str">
        <v>F.S. #1</v>
      </c>
      <c r="J136">
        <v>2.25</v>
      </c>
      <c r="K136" s="48">
        <v>2.375</v>
      </c>
      <c r="L136" s="48">
        <v>2.5</v>
      </c>
      <c r="M136" s="48">
        <v>2.625</v>
      </c>
      <c r="N136" s="48">
        <v>2.75</v>
      </c>
      <c r="O136" s="48">
        <v>2.875</v>
      </c>
      <c r="P136" s="48" t="str">
        <v>CL PIER 2</v>
      </c>
      <c r="Q136" s="48">
        <v>3.25</v>
      </c>
      <c r="R136" s="48" t="str">
        <v>F.S. #2</v>
      </c>
      <c r="S136" s="48">
        <v>3.5</v>
      </c>
      <c r="T136" s="48">
        <v>3.75</v>
      </c>
      <c r="U136" s="48" t="str">
        <v>CL PIER 3</v>
      </c>
      <c r="V136" s="48">
        <v>4.25</v>
      </c>
      <c r="W136" s="48">
        <v>4.5</v>
      </c>
      <c r="X136" s="48" t="str">
        <v>F.S. #3</v>
      </c>
      <c r="Y136" s="48">
        <v>4.75</v>
      </c>
      <c r="Z136" s="48" t="str">
        <v>CL PIER 4</v>
      </c>
      <c r="AA136" s="48">
        <v>5.125</v>
      </c>
      <c r="AB136" s="48">
        <v>5.25</v>
      </c>
      <c r="AC136" s="48">
        <v>5.375</v>
      </c>
      <c r="AD136" s="48">
        <v>5.5</v>
      </c>
      <c r="AE136" s="48">
        <v>5.625</v>
      </c>
      <c r="AF136" s="48">
        <v>5.75</v>
      </c>
      <c r="AG136" s="48" t="str">
        <v>F.S. #4</v>
      </c>
      <c r="AH136" s="48">
        <v>5.875</v>
      </c>
      <c r="AI136" s="48" t="str">
        <v>CL PIER 5</v>
      </c>
      <c r="AJ136" s="48">
        <v>6.25</v>
      </c>
      <c r="AK136" s="48">
        <v>6.5</v>
      </c>
      <c r="AL136" s="48">
        <v>6.75</v>
      </c>
      <c r="AM136" s="48" t="str">
        <v>CL BRG. FA</v>
      </c>
    </row>
    <row r="137" spans="2:50" x14ac:dyDescent="0.2">
      <c r="B137" s="424" t="s">
        <v>533</v>
      </c>
      <c r="C137" s="113" cm="1">
        <f t="array" ref="C137">INDEX('TOP OF DECK ELEVATIONS'!$1:$1048576,MATCH($C$136,'TOP OF DECK ELEVATIONS'!_xlnm.Print_Titles,0)+COLUMN()-COLUMN($C136),MATCH($B137,'TOP OF DECK ELEVATIONS'!$10:$10,0)+3)</f>
        <v>1058.9874229204199</v>
      </c>
      <c r="D137" s="113" cm="1">
        <f t="array" ref="D137">INDEX('TOP OF DECK ELEVATIONS'!$1:$1048576,MATCH($C$136,'TOP OF DECK ELEVATIONS'!_xlnm.Print_Titles,0)+COLUMN()-COLUMN($C136),MATCH($B137,'TOP OF DECK ELEVATIONS'!$10:$10,0)+3)</f>
        <v>1059.28728460722</v>
      </c>
      <c r="E137" s="113" cm="1">
        <f t="array" ref="E137">INDEX('TOP OF DECK ELEVATIONS'!$1:$1048576,MATCH($C$136,'TOP OF DECK ELEVATIONS'!_xlnm.Print_Titles,0)+COLUMN()-COLUMN($C136),MATCH($B137,'TOP OF DECK ELEVATIONS'!$10:$10,0)+3)</f>
        <v>1059.5871462940199</v>
      </c>
      <c r="F137" s="113" cm="1">
        <f t="array" ref="F137">INDEX('TOP OF DECK ELEVATIONS'!$1:$1048576,MATCH($C$136,'TOP OF DECK ELEVATIONS'!_xlnm.Print_Titles,0)+COLUMN()-COLUMN($C136),MATCH($B137,'TOP OF DECK ELEVATIONS'!$10:$10,0)+3)</f>
        <v>1059.88700798082</v>
      </c>
      <c r="G137" s="113" cm="1">
        <f t="array" ref="G137">INDEX('TOP OF DECK ELEVATIONS'!$1:$1048576,MATCH($C$136,'TOP OF DECK ELEVATIONS'!_xlnm.Print_Titles,0)+COLUMN()-COLUMN($C136),MATCH($B137,'TOP OF DECK ELEVATIONS'!$10:$10,0)+3)</f>
        <v>1060.1868696676199</v>
      </c>
      <c r="H137" s="113" cm="1">
        <f t="array" ref="H137">INDEX('TOP OF DECK ELEVATIONS'!$1:$1048576,MATCH($C$136,'TOP OF DECK ELEVATIONS'!_xlnm.Print_Titles,0)+COLUMN()-COLUMN($C136),MATCH($B137,'TOP OF DECK ELEVATIONS'!$10:$10,0)+3)</f>
        <v>1060.4010672301201</v>
      </c>
      <c r="I137" s="113" cm="1">
        <f t="array" ref="I137">INDEX('TOP OF DECK ELEVATIONS'!$1:$1048576,MATCH($C$136,'TOP OF DECK ELEVATIONS'!_xlnm.Print_Titles,0)+COLUMN()-COLUMN($C136),MATCH($B137,'TOP OF DECK ELEVATIONS'!$10:$10,0)+3)</f>
        <v>1060.54454607042</v>
      </c>
      <c r="J137" s="113" cm="1">
        <f t="array" ref="J137">INDEX('TOP OF DECK ELEVATIONS'!$1:$1048576,MATCH($C$136,'TOP OF DECK ELEVATIONS'!_xlnm.Print_Titles,0)+COLUMN()-COLUMN($C136),MATCH($B137,'TOP OF DECK ELEVATIONS'!$10:$10,0)+3)</f>
        <v>1060.6152647926201</v>
      </c>
      <c r="K137" s="113" cm="1">
        <f t="array" ref="K137">INDEX('TOP OF DECK ELEVATIONS'!$1:$1048576,MATCH($C$136,'TOP OF DECK ELEVATIONS'!_xlnm.Print_Titles,0)+COLUMN()-COLUMN($C136),MATCH($B137,'TOP OF DECK ELEVATIONS'!$10:$10,0)+3)</f>
        <v>1060.8294623551201</v>
      </c>
      <c r="L137" s="113" cm="1">
        <f t="array" ref="L137">INDEX('TOP OF DECK ELEVATIONS'!$1:$1048576,MATCH($C$136,'TOP OF DECK ELEVATIONS'!_xlnm.Print_Titles,0)+COLUMN()-COLUMN($C136),MATCH($B137,'TOP OF DECK ELEVATIONS'!$10:$10,0)+3)</f>
        <v>1061.0436599176201</v>
      </c>
      <c r="M137" s="113" cm="1">
        <f t="array" ref="M137">INDEX('TOP OF DECK ELEVATIONS'!$1:$1048576,MATCH($C$136,'TOP OF DECK ELEVATIONS'!_xlnm.Print_Titles,0)+COLUMN()-COLUMN($C136),MATCH($B137,'TOP OF DECK ELEVATIONS'!$10:$10,0)+3)</f>
        <v>1061.25785748012</v>
      </c>
      <c r="N137" s="113" cm="1">
        <f t="array" ref="N137">INDEX('TOP OF DECK ELEVATIONS'!$1:$1048576,MATCH($C$136,'TOP OF DECK ELEVATIONS'!_xlnm.Print_Titles,0)+COLUMN()-COLUMN($C136),MATCH($B137,'TOP OF DECK ELEVATIONS'!$10:$10,0)+3)</f>
        <v>1061.47205504262</v>
      </c>
      <c r="O137" s="113" cm="1">
        <f t="array" ref="O137">INDEX('TOP OF DECK ELEVATIONS'!$1:$1048576,MATCH($C$136,'TOP OF DECK ELEVATIONS'!_xlnm.Print_Titles,0)+COLUMN()-COLUMN($C136),MATCH($B137,'TOP OF DECK ELEVATIONS'!$10:$10,0)+3)</f>
        <v>1061.68625260512</v>
      </c>
      <c r="P137" s="113" cm="1">
        <f t="array" ref="P137">INDEX('TOP OF DECK ELEVATIONS'!$1:$1048576,MATCH($C$136,'TOP OF DECK ELEVATIONS'!_xlnm.Print_Titles,0)+COLUMN()-COLUMN($C136),MATCH($B137,'TOP OF DECK ELEVATIONS'!$10:$10,0)+3)</f>
        <v>1061.90045016762</v>
      </c>
      <c r="Q137" s="113" cm="1">
        <f t="array" ref="Q137">INDEX('TOP OF DECK ELEVATIONS'!$1:$1048576,MATCH($C$136,'TOP OF DECK ELEVATIONS'!_xlnm.Print_Titles,0)+COLUMN()-COLUMN($C136),MATCH($B137,'TOP OF DECK ELEVATIONS'!$10:$10,0)+3)</f>
        <v>1062.2068458113699</v>
      </c>
      <c r="R137" s="113" cm="1">
        <f t="array" ref="R137">INDEX('TOP OF DECK ELEVATIONS'!$1:$1048576,MATCH($C$136,'TOP OF DECK ELEVATIONS'!_xlnm.Print_Titles,0)+COLUMN()-COLUMN($C136),MATCH($B137,'TOP OF DECK ELEVATIONS'!$10:$10,0)+3)</f>
        <v>1062.33263007042</v>
      </c>
      <c r="S137" s="113" cm="1">
        <f t="array" ref="S137">INDEX('TOP OF DECK ELEVATIONS'!$1:$1048576,MATCH($C$136,'TOP OF DECK ELEVATIONS'!_xlnm.Print_Titles,0)+COLUMN()-COLUMN($C136),MATCH($B137,'TOP OF DECK ELEVATIONS'!$10:$10,0)+3)</f>
        <v>1062.5132414551201</v>
      </c>
      <c r="T137" s="113" cm="1">
        <f t="array" ref="T137">INDEX('TOP OF DECK ELEVATIONS'!$1:$1048576,MATCH($C$136,'TOP OF DECK ELEVATIONS'!_xlnm.Print_Titles,0)+COLUMN()-COLUMN($C136),MATCH($B137,'TOP OF DECK ELEVATIONS'!$10:$10,0)+3)</f>
        <v>1062.8196370988701</v>
      </c>
      <c r="U137" s="113" cm="1">
        <f t="array" ref="U137">INDEX('TOP OF DECK ELEVATIONS'!$1:$1048576,MATCH($C$136,'TOP OF DECK ELEVATIONS'!_xlnm.Print_Titles,0)+COLUMN()-COLUMN($C136),MATCH($B137,'TOP OF DECK ELEVATIONS'!$10:$10,0)+3)</f>
        <v>1063.1260327426201</v>
      </c>
      <c r="V137" s="113" cm="1">
        <f t="array" ref="V137">INDEX('TOP OF DECK ELEVATIONS'!$1:$1048576,MATCH($C$136,'TOP OF DECK ELEVATIONS'!_xlnm.Print_Titles,0)+COLUMN()-COLUMN($C136),MATCH($B137,'TOP OF DECK ELEVATIONS'!$10:$10,0)+3)</f>
        <v>1063.43242838637</v>
      </c>
      <c r="W137" s="113" cm="1">
        <f t="array" ref="W137">INDEX('TOP OF DECK ELEVATIONS'!$1:$1048576,MATCH($C$136,'TOP OF DECK ELEVATIONS'!_xlnm.Print_Titles,0)+COLUMN()-COLUMN($C136),MATCH($B137,'TOP OF DECK ELEVATIONS'!$10:$10,0)+3)</f>
        <v>1063.73882403012</v>
      </c>
      <c r="X137" s="113" cm="1">
        <f t="array" ref="X137">INDEX('TOP OF DECK ELEVATIONS'!$1:$1048576,MATCH($C$136,'TOP OF DECK ELEVATIONS'!_xlnm.Print_Titles,0)+COLUMN()-COLUMN($C136),MATCH($B137,'TOP OF DECK ELEVATIONS'!$10:$10,0)+3)</f>
        <v>1063.9195546204201</v>
      </c>
      <c r="Y137" s="113" cm="1">
        <f t="array" ref="Y137">INDEX('TOP OF DECK ELEVATIONS'!$1:$1048576,MATCH($C$136,'TOP OF DECK ELEVATIONS'!_xlnm.Print_Titles,0)+COLUMN()-COLUMN($C136),MATCH($B137,'TOP OF DECK ELEVATIONS'!$10:$10,0)+3)</f>
        <v>1064.04521967387</v>
      </c>
      <c r="Z137" s="113" cm="1">
        <f t="array" ref="Z137">INDEX('TOP OF DECK ELEVATIONS'!$1:$1048576,MATCH($C$136,'TOP OF DECK ELEVATIONS'!_xlnm.Print_Titles,0)+COLUMN()-COLUMN($C136),MATCH($B137,'TOP OF DECK ELEVATIONS'!$10:$10,0)+3)</f>
        <v>1064.3516153176199</v>
      </c>
      <c r="AA137" s="113" cm="1">
        <f t="array" ref="AA137">INDEX('TOP OF DECK ELEVATIONS'!$1:$1048576,MATCH($C$136,'TOP OF DECK ELEVATIONS'!_xlnm.Print_Titles,0)+COLUMN()-COLUMN($C136),MATCH($B137,'TOP OF DECK ELEVATIONS'!$10:$10,0)+3)</f>
        <v>1064.5658128801201</v>
      </c>
      <c r="AB137" s="113" cm="1">
        <f t="array" ref="AB137">INDEX('TOP OF DECK ELEVATIONS'!$1:$1048576,MATCH($C$136,'TOP OF DECK ELEVATIONS'!_xlnm.Print_Titles,0)+COLUMN()-COLUMN($C136),MATCH($B137,'TOP OF DECK ELEVATIONS'!$10:$10,0)+3)</f>
        <v>1064.7800104426201</v>
      </c>
      <c r="AC137" s="113" cm="1">
        <f t="array" ref="AC137">INDEX('TOP OF DECK ELEVATIONS'!$1:$1048576,MATCH($C$136,'TOP OF DECK ELEVATIONS'!_xlnm.Print_Titles,0)+COLUMN()-COLUMN($C136),MATCH($B137,'TOP OF DECK ELEVATIONS'!$10:$10,0)+3)</f>
        <v>1064.9942080051201</v>
      </c>
      <c r="AD137" s="113" cm="1">
        <f t="array" ref="AD137">INDEX('TOP OF DECK ELEVATIONS'!$1:$1048576,MATCH($C$136,'TOP OF DECK ELEVATIONS'!_xlnm.Print_Titles,0)+COLUMN()-COLUMN($C136),MATCH($B137,'TOP OF DECK ELEVATIONS'!$10:$10,0)+3)</f>
        <v>1065.20840556762</v>
      </c>
      <c r="AE137" s="113" cm="1">
        <f t="array" ref="AE137">INDEX('TOP OF DECK ELEVATIONS'!$1:$1048576,MATCH($C$136,'TOP OF DECK ELEVATIONS'!_xlnm.Print_Titles,0)+COLUMN()-COLUMN($C136),MATCH($B137,'TOP OF DECK ELEVATIONS'!$10:$10,0)+3)</f>
        <v>1065.42260313012</v>
      </c>
      <c r="AF137" s="113" cm="1">
        <f t="array" ref="AF137">INDEX('TOP OF DECK ELEVATIONS'!$1:$1048576,MATCH($C$136,'TOP OF DECK ELEVATIONS'!_xlnm.Print_Titles,0)+COLUMN()-COLUMN($C136),MATCH($B137,'TOP OF DECK ELEVATIONS'!$10:$10,0)+3)</f>
        <v>1065.63680069262</v>
      </c>
      <c r="AG137" s="113" cm="1">
        <f t="array" ref="AG137">INDEX('TOP OF DECK ELEVATIONS'!$1:$1048576,MATCH($C$136,'TOP OF DECK ELEVATIONS'!_xlnm.Print_Titles,0)+COLUMN()-COLUMN($C136),MATCH($B137,'TOP OF DECK ELEVATIONS'!$10:$10,0)+3)</f>
        <v>1065.7076386204201</v>
      </c>
      <c r="AH137" s="113" cm="1">
        <f t="array" ref="AH137">INDEX('TOP OF DECK ELEVATIONS'!$1:$1048576,MATCH($C$136,'TOP OF DECK ELEVATIONS'!_xlnm.Print_Titles,0)+COLUMN()-COLUMN($C136),MATCH($B137,'TOP OF DECK ELEVATIONS'!$10:$10,0)+3)</f>
        <v>1065.85099825512</v>
      </c>
      <c r="AI137" s="113" cm="1">
        <f t="array" ref="AI137">INDEX('TOP OF DECK ELEVATIONS'!$1:$1048576,MATCH($C$136,'TOP OF DECK ELEVATIONS'!_xlnm.Print_Titles,0)+COLUMN()-COLUMN($C136),MATCH($B137,'TOP OF DECK ELEVATIONS'!$10:$10,0)+3)</f>
        <v>1066.06519581762</v>
      </c>
      <c r="AJ137" s="113" cm="1">
        <f t="array" ref="AJ137">INDEX('TOP OF DECK ELEVATIONS'!$1:$1048576,MATCH($C$136,'TOP OF DECK ELEVATIONS'!_xlnm.Print_Titles,0)+COLUMN()-COLUMN($C136),MATCH($B137,'TOP OF DECK ELEVATIONS'!$10:$10,0)+3)</f>
        <v>1066.365083580645</v>
      </c>
      <c r="AK137" s="113" cm="1">
        <f t="array" ref="AK137">INDEX('TOP OF DECK ELEVATIONS'!$1:$1048576,MATCH($C$136,'TOP OF DECK ELEVATIONS'!_xlnm.Print_Titles,0)+COLUMN()-COLUMN($C136),MATCH($B137,'TOP OF DECK ELEVATIONS'!$10:$10,0)+3)</f>
        <v>1066.66497134367</v>
      </c>
      <c r="AL137" s="113" cm="1">
        <f t="array" ref="AL137">INDEX('TOP OF DECK ELEVATIONS'!$1:$1048576,MATCH($C$136,'TOP OF DECK ELEVATIONS'!_xlnm.Print_Titles,0)+COLUMN()-COLUMN($C136),MATCH($B137,'TOP OF DECK ELEVATIONS'!$10:$10,0)+3)</f>
        <v>1066.964859106695</v>
      </c>
      <c r="AM137" s="113" cm="1">
        <f t="array" ref="AM137">INDEX('TOP OF DECK ELEVATIONS'!$1:$1048576,MATCH($C$136,'TOP OF DECK ELEVATIONS'!_xlnm.Print_Titles,0)+COLUMN()-COLUMN($C136),MATCH($B137,'TOP OF DECK ELEVATIONS'!$10:$10,0)+3)</f>
        <v>1067.2647468697201</v>
      </c>
    </row>
    <row r="138" spans="2:50" x14ac:dyDescent="0.2">
      <c r="B138" s="424" t="s">
        <v>534</v>
      </c>
      <c r="C138" s="113" cm="1">
        <f t="array" ref="C138">INDEX('TOP OF DECK ELEVATIONS'!$1:$1048576,MATCH($C$136,'TOP OF DECK ELEVATIONS'!_xlnm.Print_Titles,0)+COLUMN()-COLUMN($C137),MATCH($B138,'TOP OF DECK ELEVATIONS'!$10:$10,0)+3)</f>
        <v>1059.2047956842443</v>
      </c>
      <c r="D138" s="113" cm="1">
        <f t="array" ref="D138">INDEX('TOP OF DECK ELEVATIONS'!$1:$1048576,MATCH($C$136,'TOP OF DECK ELEVATIONS'!_xlnm.Print_Titles,0)+COLUMN()-COLUMN($C137),MATCH($B138,'TOP OF DECK ELEVATIONS'!$10:$10,0)+3)</f>
        <v>1059.5046573710445</v>
      </c>
      <c r="E138" s="113" cm="1">
        <f t="array" ref="E138">INDEX('TOP OF DECK ELEVATIONS'!$1:$1048576,MATCH($C$136,'TOP OF DECK ELEVATIONS'!_xlnm.Print_Titles,0)+COLUMN()-COLUMN($C137),MATCH($B138,'TOP OF DECK ELEVATIONS'!$10:$10,0)+3)</f>
        <v>1059.8045190578443</v>
      </c>
      <c r="F138" s="113" cm="1">
        <f t="array" ref="F138">INDEX('TOP OF DECK ELEVATIONS'!$1:$1048576,MATCH($C$136,'TOP OF DECK ELEVATIONS'!_xlnm.Print_Titles,0)+COLUMN()-COLUMN($C137),MATCH($B138,'TOP OF DECK ELEVATIONS'!$10:$10,0)+3)</f>
        <v>1060.1043807446445</v>
      </c>
      <c r="G138" s="113" cm="1">
        <f t="array" ref="G138">INDEX('TOP OF DECK ELEVATIONS'!$1:$1048576,MATCH($C$136,'TOP OF DECK ELEVATIONS'!_xlnm.Print_Titles,0)+COLUMN()-COLUMN($C137),MATCH($B138,'TOP OF DECK ELEVATIONS'!$10:$10,0)+3)</f>
        <v>1060.4042424314443</v>
      </c>
      <c r="H138" s="113" cm="1">
        <f t="array" ref="H138">INDEX('TOP OF DECK ELEVATIONS'!$1:$1048576,MATCH($C$136,'TOP OF DECK ELEVATIONS'!_xlnm.Print_Titles,0)+COLUMN()-COLUMN($C137),MATCH($B138,'TOP OF DECK ELEVATIONS'!$10:$10,0)+3)</f>
        <v>1060.6184399939443</v>
      </c>
      <c r="I138" s="113" cm="1">
        <f t="array" ref="I138">INDEX('TOP OF DECK ELEVATIONS'!$1:$1048576,MATCH($C$136,'TOP OF DECK ELEVATIONS'!_xlnm.Print_Titles,0)+COLUMN()-COLUMN($C137),MATCH($B138,'TOP OF DECK ELEVATIONS'!$10:$10,0)+3)</f>
        <v>1060.7619188342444</v>
      </c>
      <c r="J138" s="113" cm="1">
        <f t="array" ref="J138">INDEX('TOP OF DECK ELEVATIONS'!$1:$1048576,MATCH($C$136,'TOP OF DECK ELEVATIONS'!_xlnm.Print_Titles,0)+COLUMN()-COLUMN($C137),MATCH($B138,'TOP OF DECK ELEVATIONS'!$10:$10,0)+3)</f>
        <v>1060.8326375564445</v>
      </c>
      <c r="K138" s="113" cm="1">
        <f t="array" ref="K138">INDEX('TOP OF DECK ELEVATIONS'!$1:$1048576,MATCH($C$136,'TOP OF DECK ELEVATIONS'!_xlnm.Print_Titles,0)+COLUMN()-COLUMN($C137),MATCH($B138,'TOP OF DECK ELEVATIONS'!$10:$10,0)+3)</f>
        <v>1061.0468351189445</v>
      </c>
      <c r="L138" s="113" cm="1">
        <f t="array" ref="L138">INDEX('TOP OF DECK ELEVATIONS'!$1:$1048576,MATCH($C$136,'TOP OF DECK ELEVATIONS'!_xlnm.Print_Titles,0)+COLUMN()-COLUMN($C137),MATCH($B138,'TOP OF DECK ELEVATIONS'!$10:$10,0)+3)</f>
        <v>1061.2610326814445</v>
      </c>
      <c r="M138" s="113" cm="1">
        <f t="array" ref="M138">INDEX('TOP OF DECK ELEVATIONS'!$1:$1048576,MATCH($C$136,'TOP OF DECK ELEVATIONS'!_xlnm.Print_Titles,0)+COLUMN()-COLUMN($C137),MATCH($B138,'TOP OF DECK ELEVATIONS'!$10:$10,0)+3)</f>
        <v>1061.4752302439445</v>
      </c>
      <c r="N138" s="113" cm="1">
        <f t="array" ref="N138">INDEX('TOP OF DECK ELEVATIONS'!$1:$1048576,MATCH($C$136,'TOP OF DECK ELEVATIONS'!_xlnm.Print_Titles,0)+COLUMN()-COLUMN($C137),MATCH($B138,'TOP OF DECK ELEVATIONS'!$10:$10,0)+3)</f>
        <v>1061.6894278064444</v>
      </c>
      <c r="O138" s="113" cm="1">
        <f t="array" ref="O138">INDEX('TOP OF DECK ELEVATIONS'!$1:$1048576,MATCH($C$136,'TOP OF DECK ELEVATIONS'!_xlnm.Print_Titles,0)+COLUMN()-COLUMN($C137),MATCH($B138,'TOP OF DECK ELEVATIONS'!$10:$10,0)+3)</f>
        <v>1061.9036253689444</v>
      </c>
      <c r="P138" s="113" cm="1">
        <f t="array" ref="P138">INDEX('TOP OF DECK ELEVATIONS'!$1:$1048576,MATCH($C$136,'TOP OF DECK ELEVATIONS'!_xlnm.Print_Titles,0)+COLUMN()-COLUMN($C137),MATCH($B138,'TOP OF DECK ELEVATIONS'!$10:$10,0)+3)</f>
        <v>1062.1178229314444</v>
      </c>
      <c r="Q138" s="113" cm="1">
        <f t="array" ref="Q138">INDEX('TOP OF DECK ELEVATIONS'!$1:$1048576,MATCH($C$136,'TOP OF DECK ELEVATIONS'!_xlnm.Print_Titles,0)+COLUMN()-COLUMN($C137),MATCH($B138,'TOP OF DECK ELEVATIONS'!$10:$10,0)+3)</f>
        <v>1062.4242185751943</v>
      </c>
      <c r="R138" s="113" cm="1">
        <f t="array" ref="R138">INDEX('TOP OF DECK ELEVATIONS'!$1:$1048576,MATCH($C$136,'TOP OF DECK ELEVATIONS'!_xlnm.Print_Titles,0)+COLUMN()-COLUMN($C137),MATCH($B138,'TOP OF DECK ELEVATIONS'!$10:$10,0)+3)</f>
        <v>1062.5500028342444</v>
      </c>
      <c r="S138" s="113" cm="1">
        <f t="array" ref="S138">INDEX('TOP OF DECK ELEVATIONS'!$1:$1048576,MATCH($C$136,'TOP OF DECK ELEVATIONS'!_xlnm.Print_Titles,0)+COLUMN()-COLUMN($C137),MATCH($B138,'TOP OF DECK ELEVATIONS'!$10:$10,0)+3)</f>
        <v>1062.7306142189443</v>
      </c>
      <c r="T138" s="113" cm="1">
        <f t="array" ref="T138">INDEX('TOP OF DECK ELEVATIONS'!$1:$1048576,MATCH($C$136,'TOP OF DECK ELEVATIONS'!_xlnm.Print_Titles,0)+COLUMN()-COLUMN($C137),MATCH($B138,'TOP OF DECK ELEVATIONS'!$10:$10,0)+3)</f>
        <v>1063.0370098626945</v>
      </c>
      <c r="U138" s="113" cm="1">
        <f t="array" ref="U138">INDEX('TOP OF DECK ELEVATIONS'!$1:$1048576,MATCH($C$136,'TOP OF DECK ELEVATIONS'!_xlnm.Print_Titles,0)+COLUMN()-COLUMN($C137),MATCH($B138,'TOP OF DECK ELEVATIONS'!$10:$10,0)+3)</f>
        <v>1063.3434055064445</v>
      </c>
      <c r="V138" s="113" cm="1">
        <f t="array" ref="V138">INDEX('TOP OF DECK ELEVATIONS'!$1:$1048576,MATCH($C$136,'TOP OF DECK ELEVATIONS'!_xlnm.Print_Titles,0)+COLUMN()-COLUMN($C137),MATCH($B138,'TOP OF DECK ELEVATIONS'!$10:$10,0)+3)</f>
        <v>1063.6498011501944</v>
      </c>
      <c r="W138" s="113" cm="1">
        <f t="array" ref="W138">INDEX('TOP OF DECK ELEVATIONS'!$1:$1048576,MATCH($C$136,'TOP OF DECK ELEVATIONS'!_xlnm.Print_Titles,0)+COLUMN()-COLUMN($C137),MATCH($B138,'TOP OF DECK ELEVATIONS'!$10:$10,0)+3)</f>
        <v>1063.9561967939444</v>
      </c>
      <c r="X138" s="113" cm="1">
        <f t="array" ref="X138">INDEX('TOP OF DECK ELEVATIONS'!$1:$1048576,MATCH($C$136,'TOP OF DECK ELEVATIONS'!_xlnm.Print_Titles,0)+COLUMN()-COLUMN($C137),MATCH($B138,'TOP OF DECK ELEVATIONS'!$10:$10,0)+3)</f>
        <v>1064.1369273842445</v>
      </c>
      <c r="Y138" s="113" cm="1">
        <f t="array" ref="Y138">INDEX('TOP OF DECK ELEVATIONS'!$1:$1048576,MATCH($C$136,'TOP OF DECK ELEVATIONS'!_xlnm.Print_Titles,0)+COLUMN()-COLUMN($C137),MATCH($B138,'TOP OF DECK ELEVATIONS'!$10:$10,0)+3)</f>
        <v>1064.2625924376944</v>
      </c>
      <c r="Z138" s="113" cm="1">
        <f t="array" ref="Z138">INDEX('TOP OF DECK ELEVATIONS'!$1:$1048576,MATCH($C$136,'TOP OF DECK ELEVATIONS'!_xlnm.Print_Titles,0)+COLUMN()-COLUMN($C137),MATCH($B138,'TOP OF DECK ELEVATIONS'!$10:$10,0)+3)</f>
        <v>1064.5689880814443</v>
      </c>
      <c r="AA138" s="113" cm="1">
        <f t="array" ref="AA138">INDEX('TOP OF DECK ELEVATIONS'!$1:$1048576,MATCH($C$136,'TOP OF DECK ELEVATIONS'!_xlnm.Print_Titles,0)+COLUMN()-COLUMN($C137),MATCH($B138,'TOP OF DECK ELEVATIONS'!$10:$10,0)+3)</f>
        <v>1064.7831856439443</v>
      </c>
      <c r="AB138" s="113" cm="1">
        <f t="array" ref="AB138">INDEX('TOP OF DECK ELEVATIONS'!$1:$1048576,MATCH($C$136,'TOP OF DECK ELEVATIONS'!_xlnm.Print_Titles,0)+COLUMN()-COLUMN($C137),MATCH($B138,'TOP OF DECK ELEVATIONS'!$10:$10,0)+3)</f>
        <v>1064.9973832064445</v>
      </c>
      <c r="AC138" s="113" cm="1">
        <f t="array" ref="AC138">INDEX('TOP OF DECK ELEVATIONS'!$1:$1048576,MATCH($C$136,'TOP OF DECK ELEVATIONS'!_xlnm.Print_Titles,0)+COLUMN()-COLUMN($C137),MATCH($B138,'TOP OF DECK ELEVATIONS'!$10:$10,0)+3)</f>
        <v>1065.2115807689445</v>
      </c>
      <c r="AD138" s="113" cm="1">
        <f t="array" ref="AD138">INDEX('TOP OF DECK ELEVATIONS'!$1:$1048576,MATCH($C$136,'TOP OF DECK ELEVATIONS'!_xlnm.Print_Titles,0)+COLUMN()-COLUMN($C137),MATCH($B138,'TOP OF DECK ELEVATIONS'!$10:$10,0)+3)</f>
        <v>1065.4257783314445</v>
      </c>
      <c r="AE138" s="113" cm="1">
        <f t="array" ref="AE138">INDEX('TOP OF DECK ELEVATIONS'!$1:$1048576,MATCH($C$136,'TOP OF DECK ELEVATIONS'!_xlnm.Print_Titles,0)+COLUMN()-COLUMN($C137),MATCH($B138,'TOP OF DECK ELEVATIONS'!$10:$10,0)+3)</f>
        <v>1065.6399758939444</v>
      </c>
      <c r="AF138" s="113" cm="1">
        <f t="array" ref="AF138">INDEX('TOP OF DECK ELEVATIONS'!$1:$1048576,MATCH($C$136,'TOP OF DECK ELEVATIONS'!_xlnm.Print_Titles,0)+COLUMN()-COLUMN($C137),MATCH($B138,'TOP OF DECK ELEVATIONS'!$10:$10,0)+3)</f>
        <v>1065.8541734564444</v>
      </c>
      <c r="AG138" s="113" cm="1">
        <f t="array" ref="AG138">INDEX('TOP OF DECK ELEVATIONS'!$1:$1048576,MATCH($C$136,'TOP OF DECK ELEVATIONS'!_xlnm.Print_Titles,0)+COLUMN()-COLUMN($C137),MATCH($B138,'TOP OF DECK ELEVATIONS'!$10:$10,0)+3)</f>
        <v>1065.9250113842445</v>
      </c>
      <c r="AH138" s="113" cm="1">
        <f t="array" ref="AH138">INDEX('TOP OF DECK ELEVATIONS'!$1:$1048576,MATCH($C$136,'TOP OF DECK ELEVATIONS'!_xlnm.Print_Titles,0)+COLUMN()-COLUMN($C137),MATCH($B138,'TOP OF DECK ELEVATIONS'!$10:$10,0)+3)</f>
        <v>1066.0683710189444</v>
      </c>
      <c r="AI138" s="113" cm="1">
        <f t="array" ref="AI138">INDEX('TOP OF DECK ELEVATIONS'!$1:$1048576,MATCH($C$136,'TOP OF DECK ELEVATIONS'!_xlnm.Print_Titles,0)+COLUMN()-COLUMN($C137),MATCH($B138,'TOP OF DECK ELEVATIONS'!$10:$10,0)+3)</f>
        <v>1066.2825685814444</v>
      </c>
      <c r="AJ138" s="113" cm="1">
        <f t="array" ref="AJ138">INDEX('TOP OF DECK ELEVATIONS'!$1:$1048576,MATCH($C$136,'TOP OF DECK ELEVATIONS'!_xlnm.Print_Titles,0)+COLUMN()-COLUMN($C137),MATCH($B138,'TOP OF DECK ELEVATIONS'!$10:$10,0)+3)</f>
        <v>1066.5824563444694</v>
      </c>
      <c r="AK138" s="113" cm="1">
        <f t="array" ref="AK138">INDEX('TOP OF DECK ELEVATIONS'!$1:$1048576,MATCH($C$136,'TOP OF DECK ELEVATIONS'!_xlnm.Print_Titles,0)+COLUMN()-COLUMN($C137),MATCH($B138,'TOP OF DECK ELEVATIONS'!$10:$10,0)+3)</f>
        <v>1066.8823441074944</v>
      </c>
      <c r="AL138" s="113" cm="1">
        <f t="array" ref="AL138">INDEX('TOP OF DECK ELEVATIONS'!$1:$1048576,MATCH($C$136,'TOP OF DECK ELEVATIONS'!_xlnm.Print_Titles,0)+COLUMN()-COLUMN($C137),MATCH($B138,'TOP OF DECK ELEVATIONS'!$10:$10,0)+3)</f>
        <v>1067.1822318705194</v>
      </c>
      <c r="AM138" s="113" cm="1">
        <f t="array" ref="AM138">INDEX('TOP OF DECK ELEVATIONS'!$1:$1048576,MATCH($C$136,'TOP OF DECK ELEVATIONS'!_xlnm.Print_Titles,0)+COLUMN()-COLUMN($C137),MATCH($B138,'TOP OF DECK ELEVATIONS'!$10:$10,0)+3)</f>
        <v>1067.4821196335445</v>
      </c>
    </row>
    <row r="139" spans="2:50" x14ac:dyDescent="0.2">
      <c r="B139" s="424" t="s">
        <v>535</v>
      </c>
      <c r="C139" s="113" cm="1">
        <f t="array" ref="C139">INDEX('TOP OF DECK ELEVATIONS'!$1:$1048576,MATCH($C$136,'TOP OF DECK ELEVATIONS'!_xlnm.Print_Titles,0)+COLUMN()-COLUMN($C138),MATCH($B139,'TOP OF DECK ELEVATIONS'!$10:$10,0)+3)</f>
        <v>1059.4221684480688</v>
      </c>
      <c r="D139" s="113" cm="1">
        <f t="array" ref="D139">INDEX('TOP OF DECK ELEVATIONS'!$1:$1048576,MATCH($C$136,'TOP OF DECK ELEVATIONS'!_xlnm.Print_Titles,0)+COLUMN()-COLUMN($C138),MATCH($B139,'TOP OF DECK ELEVATIONS'!$10:$10,0)+3)</f>
        <v>1059.7220301348689</v>
      </c>
      <c r="E139" s="113" cm="1">
        <f t="array" ref="E139">INDEX('TOP OF DECK ELEVATIONS'!$1:$1048576,MATCH($C$136,'TOP OF DECK ELEVATIONS'!_xlnm.Print_Titles,0)+COLUMN()-COLUMN($C138),MATCH($B139,'TOP OF DECK ELEVATIONS'!$10:$10,0)+3)</f>
        <v>1060.0218918216688</v>
      </c>
      <c r="F139" s="113" cm="1">
        <f t="array" ref="F139">INDEX('TOP OF DECK ELEVATIONS'!$1:$1048576,MATCH($C$136,'TOP OF DECK ELEVATIONS'!_xlnm.Print_Titles,0)+COLUMN()-COLUMN($C138),MATCH($B139,'TOP OF DECK ELEVATIONS'!$10:$10,0)+3)</f>
        <v>1060.3217535084686</v>
      </c>
      <c r="G139" s="113" cm="1">
        <f t="array" ref="G139">INDEX('TOP OF DECK ELEVATIONS'!$1:$1048576,MATCH($C$136,'TOP OF DECK ELEVATIONS'!_xlnm.Print_Titles,0)+COLUMN()-COLUMN($C138),MATCH($B139,'TOP OF DECK ELEVATIONS'!$10:$10,0)+3)</f>
        <v>1060.6216151952688</v>
      </c>
      <c r="H139" s="113" cm="1">
        <f t="array" ref="H139">INDEX('TOP OF DECK ELEVATIONS'!$1:$1048576,MATCH($C$136,'TOP OF DECK ELEVATIONS'!_xlnm.Print_Titles,0)+COLUMN()-COLUMN($C138),MATCH($B139,'TOP OF DECK ELEVATIONS'!$10:$10,0)+3)</f>
        <v>1060.8358127577687</v>
      </c>
      <c r="I139" s="113" cm="1">
        <f t="array" ref="I139">INDEX('TOP OF DECK ELEVATIONS'!$1:$1048576,MATCH($C$136,'TOP OF DECK ELEVATIONS'!_xlnm.Print_Titles,0)+COLUMN()-COLUMN($C138),MATCH($B139,'TOP OF DECK ELEVATIONS'!$10:$10,0)+3)</f>
        <v>1060.9792915980688</v>
      </c>
      <c r="J139" s="113" cm="1">
        <f t="array" ref="J139">INDEX('TOP OF DECK ELEVATIONS'!$1:$1048576,MATCH($C$136,'TOP OF DECK ELEVATIONS'!_xlnm.Print_Titles,0)+COLUMN()-COLUMN($C138),MATCH($B139,'TOP OF DECK ELEVATIONS'!$10:$10,0)+3)</f>
        <v>1061.0500103202687</v>
      </c>
      <c r="K139" s="113" cm="1">
        <f t="array" ref="K139">INDEX('TOP OF DECK ELEVATIONS'!$1:$1048576,MATCH($C$136,'TOP OF DECK ELEVATIONS'!_xlnm.Print_Titles,0)+COLUMN()-COLUMN($C138),MATCH($B139,'TOP OF DECK ELEVATIONS'!$10:$10,0)+3)</f>
        <v>1061.2642078827687</v>
      </c>
      <c r="L139" s="113" cm="1">
        <f t="array" ref="L139">INDEX('TOP OF DECK ELEVATIONS'!$1:$1048576,MATCH($C$136,'TOP OF DECK ELEVATIONS'!_xlnm.Print_Titles,0)+COLUMN()-COLUMN($C138),MATCH($B139,'TOP OF DECK ELEVATIONS'!$10:$10,0)+3)</f>
        <v>1061.4784054452687</v>
      </c>
      <c r="M139" s="113" cm="1">
        <f t="array" ref="M139">INDEX('TOP OF DECK ELEVATIONS'!$1:$1048576,MATCH($C$136,'TOP OF DECK ELEVATIONS'!_xlnm.Print_Titles,0)+COLUMN()-COLUMN($C138),MATCH($B139,'TOP OF DECK ELEVATIONS'!$10:$10,0)+3)</f>
        <v>1061.6926030077689</v>
      </c>
      <c r="N139" s="113" cm="1">
        <f t="array" ref="N139">INDEX('TOP OF DECK ELEVATIONS'!$1:$1048576,MATCH($C$136,'TOP OF DECK ELEVATIONS'!_xlnm.Print_Titles,0)+COLUMN()-COLUMN($C138),MATCH($B139,'TOP OF DECK ELEVATIONS'!$10:$10,0)+3)</f>
        <v>1061.9068005702688</v>
      </c>
      <c r="O139" s="113" cm="1">
        <f t="array" ref="O139">INDEX('TOP OF DECK ELEVATIONS'!$1:$1048576,MATCH($C$136,'TOP OF DECK ELEVATIONS'!_xlnm.Print_Titles,0)+COLUMN()-COLUMN($C138),MATCH($B139,'TOP OF DECK ELEVATIONS'!$10:$10,0)+3)</f>
        <v>1062.1209981327688</v>
      </c>
      <c r="P139" s="113" cm="1">
        <f t="array" ref="P139">INDEX('TOP OF DECK ELEVATIONS'!$1:$1048576,MATCH($C$136,'TOP OF DECK ELEVATIONS'!_xlnm.Print_Titles,0)+COLUMN()-COLUMN($C138),MATCH($B139,'TOP OF DECK ELEVATIONS'!$10:$10,0)+3)</f>
        <v>1062.3351956952688</v>
      </c>
      <c r="Q139" s="113" cm="1">
        <f t="array" ref="Q139">INDEX('TOP OF DECK ELEVATIONS'!$1:$1048576,MATCH($C$136,'TOP OF DECK ELEVATIONS'!_xlnm.Print_Titles,0)+COLUMN()-COLUMN($C138),MATCH($B139,'TOP OF DECK ELEVATIONS'!$10:$10,0)+3)</f>
        <v>1062.6415913390188</v>
      </c>
      <c r="R139" s="113" cm="1">
        <f t="array" ref="R139">INDEX('TOP OF DECK ELEVATIONS'!$1:$1048576,MATCH($C$136,'TOP OF DECK ELEVATIONS'!_xlnm.Print_Titles,0)+COLUMN()-COLUMN($C138),MATCH($B139,'TOP OF DECK ELEVATIONS'!$10:$10,0)+3)</f>
        <v>1062.7673755980688</v>
      </c>
      <c r="S139" s="113" cm="1">
        <f t="array" ref="S139">INDEX('TOP OF DECK ELEVATIONS'!$1:$1048576,MATCH($C$136,'TOP OF DECK ELEVATIONS'!_xlnm.Print_Titles,0)+COLUMN()-COLUMN($C138),MATCH($B139,'TOP OF DECK ELEVATIONS'!$10:$10,0)+3)</f>
        <v>1062.9479869827687</v>
      </c>
      <c r="T139" s="113" cm="1">
        <f t="array" ref="T139">INDEX('TOP OF DECK ELEVATIONS'!$1:$1048576,MATCH($C$136,'TOP OF DECK ELEVATIONS'!_xlnm.Print_Titles,0)+COLUMN()-COLUMN($C138),MATCH($B139,'TOP OF DECK ELEVATIONS'!$10:$10,0)+3)</f>
        <v>1063.2543826265187</v>
      </c>
      <c r="U139" s="113" cm="1">
        <f t="array" ref="U139">INDEX('TOP OF DECK ELEVATIONS'!$1:$1048576,MATCH($C$136,'TOP OF DECK ELEVATIONS'!_xlnm.Print_Titles,0)+COLUMN()-COLUMN($C138),MATCH($B139,'TOP OF DECK ELEVATIONS'!$10:$10,0)+3)</f>
        <v>1063.5607782702687</v>
      </c>
      <c r="V139" s="113" cm="1">
        <f t="array" ref="V139">INDEX('TOP OF DECK ELEVATIONS'!$1:$1048576,MATCH($C$136,'TOP OF DECK ELEVATIONS'!_xlnm.Print_Titles,0)+COLUMN()-COLUMN($C138),MATCH($B139,'TOP OF DECK ELEVATIONS'!$10:$10,0)+3)</f>
        <v>1063.8671739140188</v>
      </c>
      <c r="W139" s="113" cm="1">
        <f t="array" ref="W139">INDEX('TOP OF DECK ELEVATIONS'!$1:$1048576,MATCH($C$136,'TOP OF DECK ELEVATIONS'!_xlnm.Print_Titles,0)+COLUMN()-COLUMN($C138),MATCH($B139,'TOP OF DECK ELEVATIONS'!$10:$10,0)+3)</f>
        <v>1064.1735695577688</v>
      </c>
      <c r="X139" s="113" cm="1">
        <f t="array" ref="X139">INDEX('TOP OF DECK ELEVATIONS'!$1:$1048576,MATCH($C$136,'TOP OF DECK ELEVATIONS'!_xlnm.Print_Titles,0)+COLUMN()-COLUMN($C138),MATCH($B139,'TOP OF DECK ELEVATIONS'!$10:$10,0)+3)</f>
        <v>1064.3543001480687</v>
      </c>
      <c r="Y139" s="113" cm="1">
        <f t="array" ref="Y139">INDEX('TOP OF DECK ELEVATIONS'!$1:$1048576,MATCH($C$136,'TOP OF DECK ELEVATIONS'!_xlnm.Print_Titles,0)+COLUMN()-COLUMN($C138),MATCH($B139,'TOP OF DECK ELEVATIONS'!$10:$10,0)+3)</f>
        <v>1064.4799652015188</v>
      </c>
      <c r="Z139" s="113" cm="1">
        <f t="array" ref="Z139">INDEX('TOP OF DECK ELEVATIONS'!$1:$1048576,MATCH($C$136,'TOP OF DECK ELEVATIONS'!_xlnm.Print_Titles,0)+COLUMN()-COLUMN($C138),MATCH($B139,'TOP OF DECK ELEVATIONS'!$10:$10,0)+3)</f>
        <v>1064.7863608452687</v>
      </c>
      <c r="AA139" s="113" cm="1">
        <f t="array" ref="AA139">INDEX('TOP OF DECK ELEVATIONS'!$1:$1048576,MATCH($C$136,'TOP OF DECK ELEVATIONS'!_xlnm.Print_Titles,0)+COLUMN()-COLUMN($C138),MATCH($B139,'TOP OF DECK ELEVATIONS'!$10:$10,0)+3)</f>
        <v>1065.0005584077687</v>
      </c>
      <c r="AB139" s="113" cm="1">
        <f t="array" ref="AB139">INDEX('TOP OF DECK ELEVATIONS'!$1:$1048576,MATCH($C$136,'TOP OF DECK ELEVATIONS'!_xlnm.Print_Titles,0)+COLUMN()-COLUMN($C138),MATCH($B139,'TOP OF DECK ELEVATIONS'!$10:$10,0)+3)</f>
        <v>1065.2147559702687</v>
      </c>
      <c r="AC139" s="113" cm="1">
        <f t="array" ref="AC139">INDEX('TOP OF DECK ELEVATIONS'!$1:$1048576,MATCH($C$136,'TOP OF DECK ELEVATIONS'!_xlnm.Print_Titles,0)+COLUMN()-COLUMN($C138),MATCH($B139,'TOP OF DECK ELEVATIONS'!$10:$10,0)+3)</f>
        <v>1065.4289535327687</v>
      </c>
      <c r="AD139" s="113" cm="1">
        <f t="array" ref="AD139">INDEX('TOP OF DECK ELEVATIONS'!$1:$1048576,MATCH($C$136,'TOP OF DECK ELEVATIONS'!_xlnm.Print_Titles,0)+COLUMN()-COLUMN($C138),MATCH($B139,'TOP OF DECK ELEVATIONS'!$10:$10,0)+3)</f>
        <v>1065.6431510952686</v>
      </c>
      <c r="AE139" s="113" cm="1">
        <f t="array" ref="AE139">INDEX('TOP OF DECK ELEVATIONS'!$1:$1048576,MATCH($C$136,'TOP OF DECK ELEVATIONS'!_xlnm.Print_Titles,0)+COLUMN()-COLUMN($C138),MATCH($B139,'TOP OF DECK ELEVATIONS'!$10:$10,0)+3)</f>
        <v>1065.8573486577689</v>
      </c>
      <c r="AF139" s="113" cm="1">
        <f t="array" ref="AF139">INDEX('TOP OF DECK ELEVATIONS'!$1:$1048576,MATCH($C$136,'TOP OF DECK ELEVATIONS'!_xlnm.Print_Titles,0)+COLUMN()-COLUMN($C138),MATCH($B139,'TOP OF DECK ELEVATIONS'!$10:$10,0)+3)</f>
        <v>1066.0715462202688</v>
      </c>
      <c r="AG139" s="113" cm="1">
        <f t="array" ref="AG139">INDEX('TOP OF DECK ELEVATIONS'!$1:$1048576,MATCH($C$136,'TOP OF DECK ELEVATIONS'!_xlnm.Print_Titles,0)+COLUMN()-COLUMN($C138),MATCH($B139,'TOP OF DECK ELEVATIONS'!$10:$10,0)+3)</f>
        <v>1066.1423841480687</v>
      </c>
      <c r="AH139" s="113" cm="1">
        <f t="array" ref="AH139">INDEX('TOP OF DECK ELEVATIONS'!$1:$1048576,MATCH($C$136,'TOP OF DECK ELEVATIONS'!_xlnm.Print_Titles,0)+COLUMN()-COLUMN($C138),MATCH($B139,'TOP OF DECK ELEVATIONS'!$10:$10,0)+3)</f>
        <v>1066.2857437827688</v>
      </c>
      <c r="AI139" s="113" cm="1">
        <f t="array" ref="AI139">INDEX('TOP OF DECK ELEVATIONS'!$1:$1048576,MATCH($C$136,'TOP OF DECK ELEVATIONS'!_xlnm.Print_Titles,0)+COLUMN()-COLUMN($C138),MATCH($B139,'TOP OF DECK ELEVATIONS'!$10:$10,0)+3)</f>
        <v>1066.4999413452688</v>
      </c>
      <c r="AJ139" s="113" cm="1">
        <f t="array" ref="AJ139">INDEX('TOP OF DECK ELEVATIONS'!$1:$1048576,MATCH($C$136,'TOP OF DECK ELEVATIONS'!_xlnm.Print_Titles,0)+COLUMN()-COLUMN($C138),MATCH($B139,'TOP OF DECK ELEVATIONS'!$10:$10,0)+3)</f>
        <v>1066.7998291082938</v>
      </c>
      <c r="AK139" s="113" cm="1">
        <f t="array" ref="AK139">INDEX('TOP OF DECK ELEVATIONS'!$1:$1048576,MATCH($C$136,'TOP OF DECK ELEVATIONS'!_xlnm.Print_Titles,0)+COLUMN()-COLUMN($C138),MATCH($B139,'TOP OF DECK ELEVATIONS'!$10:$10,0)+3)</f>
        <v>1067.0997168713188</v>
      </c>
      <c r="AL139" s="113" cm="1">
        <f t="array" ref="AL139">INDEX('TOP OF DECK ELEVATIONS'!$1:$1048576,MATCH($C$136,'TOP OF DECK ELEVATIONS'!_xlnm.Print_Titles,0)+COLUMN()-COLUMN($C138),MATCH($B139,'TOP OF DECK ELEVATIONS'!$10:$10,0)+3)</f>
        <v>1067.3996046343439</v>
      </c>
      <c r="AM139" s="113" cm="1">
        <f t="array" ref="AM139">INDEX('TOP OF DECK ELEVATIONS'!$1:$1048576,MATCH($C$136,'TOP OF DECK ELEVATIONS'!_xlnm.Print_Titles,0)+COLUMN()-COLUMN($C138),MATCH($B139,'TOP OF DECK ELEVATIONS'!$10:$10,0)+3)</f>
        <v>1067.6994923973687</v>
      </c>
    </row>
    <row r="140" spans="2:50" x14ac:dyDescent="0.2">
      <c r="B140" s="424" t="s">
        <v>536</v>
      </c>
      <c r="C140" s="113" cm="1">
        <f t="array" ref="C140">INDEX('TOP OF DECK ELEVATIONS'!$1:$1048576,MATCH($C$136,'TOP OF DECK ELEVATIONS'!_xlnm.Print_Titles,0)+COLUMN()-COLUMN($C139),MATCH($B140,'TOP OF DECK ELEVATIONS'!$10:$10,0)+3)</f>
        <v>1059.6395412118932</v>
      </c>
      <c r="D140" s="113" cm="1">
        <f t="array" ref="D140">INDEX('TOP OF DECK ELEVATIONS'!$1:$1048576,MATCH($C$136,'TOP OF DECK ELEVATIONS'!_xlnm.Print_Titles,0)+COLUMN()-COLUMN($C139),MATCH($B140,'TOP OF DECK ELEVATIONS'!$10:$10,0)+3)</f>
        <v>1059.9394028986931</v>
      </c>
      <c r="E140" s="113" cm="1">
        <f t="array" ref="E140">INDEX('TOP OF DECK ELEVATIONS'!$1:$1048576,MATCH($C$136,'TOP OF DECK ELEVATIONS'!_xlnm.Print_Titles,0)+COLUMN()-COLUMN($C139),MATCH($B140,'TOP OF DECK ELEVATIONS'!$10:$10,0)+3)</f>
        <v>1060.2392645854932</v>
      </c>
      <c r="F140" s="113" cm="1">
        <f t="array" ref="F140">INDEX('TOP OF DECK ELEVATIONS'!$1:$1048576,MATCH($C$136,'TOP OF DECK ELEVATIONS'!_xlnm.Print_Titles,0)+COLUMN()-COLUMN($C139),MATCH($B140,'TOP OF DECK ELEVATIONS'!$10:$10,0)+3)</f>
        <v>1060.5391262722931</v>
      </c>
      <c r="G140" s="113" cm="1">
        <f t="array" ref="G140">INDEX('TOP OF DECK ELEVATIONS'!$1:$1048576,MATCH($C$136,'TOP OF DECK ELEVATIONS'!_xlnm.Print_Titles,0)+COLUMN()-COLUMN($C139),MATCH($B140,'TOP OF DECK ELEVATIONS'!$10:$10,0)+3)</f>
        <v>1060.8389879590932</v>
      </c>
      <c r="H140" s="113" cm="1">
        <f t="array" ref="H140">INDEX('TOP OF DECK ELEVATIONS'!$1:$1048576,MATCH($C$136,'TOP OF DECK ELEVATIONS'!_xlnm.Print_Titles,0)+COLUMN()-COLUMN($C139),MATCH($B140,'TOP OF DECK ELEVATIONS'!$10:$10,0)+3)</f>
        <v>1061.0531855215932</v>
      </c>
      <c r="I140" s="113" cm="1">
        <f t="array" ref="I140">INDEX('TOP OF DECK ELEVATIONS'!$1:$1048576,MATCH($C$136,'TOP OF DECK ELEVATIONS'!_xlnm.Print_Titles,0)+COLUMN()-COLUMN($C139),MATCH($B140,'TOP OF DECK ELEVATIONS'!$10:$10,0)+3)</f>
        <v>1061.196664361893</v>
      </c>
      <c r="J140" s="113" cm="1">
        <f t="array" ref="J140">INDEX('TOP OF DECK ELEVATIONS'!$1:$1048576,MATCH($C$136,'TOP OF DECK ELEVATIONS'!_xlnm.Print_Titles,0)+COLUMN()-COLUMN($C139),MATCH($B140,'TOP OF DECK ELEVATIONS'!$10:$10,0)+3)</f>
        <v>1061.2673830840931</v>
      </c>
      <c r="K140" s="113" cm="1">
        <f t="array" ref="K140">INDEX('TOP OF DECK ELEVATIONS'!$1:$1048576,MATCH($C$136,'TOP OF DECK ELEVATIONS'!_xlnm.Print_Titles,0)+COLUMN()-COLUMN($C139),MATCH($B140,'TOP OF DECK ELEVATIONS'!$10:$10,0)+3)</f>
        <v>1061.4815806465931</v>
      </c>
      <c r="L140" s="113" cm="1">
        <f t="array" ref="L140">INDEX('TOP OF DECK ELEVATIONS'!$1:$1048576,MATCH($C$136,'TOP OF DECK ELEVATIONS'!_xlnm.Print_Titles,0)+COLUMN()-COLUMN($C139),MATCH($B140,'TOP OF DECK ELEVATIONS'!$10:$10,0)+3)</f>
        <v>1061.6957782090931</v>
      </c>
      <c r="M140" s="113" cm="1">
        <f t="array" ref="M140">INDEX('TOP OF DECK ELEVATIONS'!$1:$1048576,MATCH($C$136,'TOP OF DECK ELEVATIONS'!_xlnm.Print_Titles,0)+COLUMN()-COLUMN($C139),MATCH($B140,'TOP OF DECK ELEVATIONS'!$10:$10,0)+3)</f>
        <v>1061.9099757715931</v>
      </c>
      <c r="N140" s="113" cm="1">
        <f t="array" ref="N140">INDEX('TOP OF DECK ELEVATIONS'!$1:$1048576,MATCH($C$136,'TOP OF DECK ELEVATIONS'!_xlnm.Print_Titles,0)+COLUMN()-COLUMN($C139),MATCH($B140,'TOP OF DECK ELEVATIONS'!$10:$10,0)+3)</f>
        <v>1062.124173334093</v>
      </c>
      <c r="O140" s="113" cm="1">
        <f t="array" ref="O140">INDEX('TOP OF DECK ELEVATIONS'!$1:$1048576,MATCH($C$136,'TOP OF DECK ELEVATIONS'!_xlnm.Print_Titles,0)+COLUMN()-COLUMN($C139),MATCH($B140,'TOP OF DECK ELEVATIONS'!$10:$10,0)+3)</f>
        <v>1062.338370896593</v>
      </c>
      <c r="P140" s="113" cm="1">
        <f t="array" ref="P140">INDEX('TOP OF DECK ELEVATIONS'!$1:$1048576,MATCH($C$136,'TOP OF DECK ELEVATIONS'!_xlnm.Print_Titles,0)+COLUMN()-COLUMN($C139),MATCH($B140,'TOP OF DECK ELEVATIONS'!$10:$10,0)+3)</f>
        <v>1062.552568459093</v>
      </c>
      <c r="Q140" s="113" cm="1">
        <f t="array" ref="Q140">INDEX('TOP OF DECK ELEVATIONS'!$1:$1048576,MATCH($C$136,'TOP OF DECK ELEVATIONS'!_xlnm.Print_Titles,0)+COLUMN()-COLUMN($C139),MATCH($B140,'TOP OF DECK ELEVATIONS'!$10:$10,0)+3)</f>
        <v>1062.8589641028432</v>
      </c>
      <c r="R140" s="113" cm="1">
        <f t="array" ref="R140">INDEX('TOP OF DECK ELEVATIONS'!$1:$1048576,MATCH($C$136,'TOP OF DECK ELEVATIONS'!_xlnm.Print_Titles,0)+COLUMN()-COLUMN($C139),MATCH($B140,'TOP OF DECK ELEVATIONS'!$10:$10,0)+3)</f>
        <v>1062.984748361893</v>
      </c>
      <c r="S140" s="113" cm="1">
        <f t="array" ref="S140">INDEX('TOP OF DECK ELEVATIONS'!$1:$1048576,MATCH($C$136,'TOP OF DECK ELEVATIONS'!_xlnm.Print_Titles,0)+COLUMN()-COLUMN($C139),MATCH($B140,'TOP OF DECK ELEVATIONS'!$10:$10,0)+3)</f>
        <v>1063.1653597465931</v>
      </c>
      <c r="T140" s="113" cm="1">
        <f t="array" ref="T140">INDEX('TOP OF DECK ELEVATIONS'!$1:$1048576,MATCH($C$136,'TOP OF DECK ELEVATIONS'!_xlnm.Print_Titles,0)+COLUMN()-COLUMN($C139),MATCH($B140,'TOP OF DECK ELEVATIONS'!$10:$10,0)+3)</f>
        <v>1063.4717553903431</v>
      </c>
      <c r="U140" s="113" cm="1">
        <f t="array" ref="U140">INDEX('TOP OF DECK ELEVATIONS'!$1:$1048576,MATCH($C$136,'TOP OF DECK ELEVATIONS'!_xlnm.Print_Titles,0)+COLUMN()-COLUMN($C139),MATCH($B140,'TOP OF DECK ELEVATIONS'!$10:$10,0)+3)</f>
        <v>1063.7781510340931</v>
      </c>
      <c r="V140" s="113" cm="1">
        <f t="array" ref="V140">INDEX('TOP OF DECK ELEVATIONS'!$1:$1048576,MATCH($C$136,'TOP OF DECK ELEVATIONS'!_xlnm.Print_Titles,0)+COLUMN()-COLUMN($C139),MATCH($B140,'TOP OF DECK ELEVATIONS'!$10:$10,0)+3)</f>
        <v>1064.084546677843</v>
      </c>
      <c r="W140" s="113" cm="1">
        <f t="array" ref="W140">INDEX('TOP OF DECK ELEVATIONS'!$1:$1048576,MATCH($C$136,'TOP OF DECK ELEVATIONS'!_xlnm.Print_Titles,0)+COLUMN()-COLUMN($C139),MATCH($B140,'TOP OF DECK ELEVATIONS'!$10:$10,0)+3)</f>
        <v>1064.390942321593</v>
      </c>
      <c r="X140" s="113" cm="1">
        <f t="array" ref="X140">INDEX('TOP OF DECK ELEVATIONS'!$1:$1048576,MATCH($C$136,'TOP OF DECK ELEVATIONS'!_xlnm.Print_Titles,0)+COLUMN()-COLUMN($C139),MATCH($B140,'TOP OF DECK ELEVATIONS'!$10:$10,0)+3)</f>
        <v>1064.5716729118931</v>
      </c>
      <c r="Y140" s="113" cm="1">
        <f t="array" ref="Y140">INDEX('TOP OF DECK ELEVATIONS'!$1:$1048576,MATCH($C$136,'TOP OF DECK ELEVATIONS'!_xlnm.Print_Titles,0)+COLUMN()-COLUMN($C139),MATCH($B140,'TOP OF DECK ELEVATIONS'!$10:$10,0)+3)</f>
        <v>1064.6973379653432</v>
      </c>
      <c r="Z140" s="113" cm="1">
        <f t="array" ref="Z140">INDEX('TOP OF DECK ELEVATIONS'!$1:$1048576,MATCH($C$136,'TOP OF DECK ELEVATIONS'!_xlnm.Print_Titles,0)+COLUMN()-COLUMN($C139),MATCH($B140,'TOP OF DECK ELEVATIONS'!$10:$10,0)+3)</f>
        <v>1065.0037336090932</v>
      </c>
      <c r="AA140" s="113" cm="1">
        <f t="array" ref="AA140">INDEX('TOP OF DECK ELEVATIONS'!$1:$1048576,MATCH($C$136,'TOP OF DECK ELEVATIONS'!_xlnm.Print_Titles,0)+COLUMN()-COLUMN($C139),MATCH($B140,'TOP OF DECK ELEVATIONS'!$10:$10,0)+3)</f>
        <v>1065.2179311715931</v>
      </c>
      <c r="AB140" s="113" cm="1">
        <f t="array" ref="AB140">INDEX('TOP OF DECK ELEVATIONS'!$1:$1048576,MATCH($C$136,'TOP OF DECK ELEVATIONS'!_xlnm.Print_Titles,0)+COLUMN()-COLUMN($C139),MATCH($B140,'TOP OF DECK ELEVATIONS'!$10:$10,0)+3)</f>
        <v>1065.4321287340931</v>
      </c>
      <c r="AC140" s="113" cm="1">
        <f t="array" ref="AC140">INDEX('TOP OF DECK ELEVATIONS'!$1:$1048576,MATCH($C$136,'TOP OF DECK ELEVATIONS'!_xlnm.Print_Titles,0)+COLUMN()-COLUMN($C139),MATCH($B140,'TOP OF DECK ELEVATIONS'!$10:$10,0)+3)</f>
        <v>1065.6463262965931</v>
      </c>
      <c r="AD140" s="113" cm="1">
        <f t="array" ref="AD140">INDEX('TOP OF DECK ELEVATIONS'!$1:$1048576,MATCH($C$136,'TOP OF DECK ELEVATIONS'!_xlnm.Print_Titles,0)+COLUMN()-COLUMN($C139),MATCH($B140,'TOP OF DECK ELEVATIONS'!$10:$10,0)+3)</f>
        <v>1065.8605238590931</v>
      </c>
      <c r="AE140" s="113" cm="1">
        <f t="array" ref="AE140">INDEX('TOP OF DECK ELEVATIONS'!$1:$1048576,MATCH($C$136,'TOP OF DECK ELEVATIONS'!_xlnm.Print_Titles,0)+COLUMN()-COLUMN($C139),MATCH($B140,'TOP OF DECK ELEVATIONS'!$10:$10,0)+3)</f>
        <v>1066.074721421593</v>
      </c>
      <c r="AF140" s="113" cm="1">
        <f t="array" ref="AF140">INDEX('TOP OF DECK ELEVATIONS'!$1:$1048576,MATCH($C$136,'TOP OF DECK ELEVATIONS'!_xlnm.Print_Titles,0)+COLUMN()-COLUMN($C139),MATCH($B140,'TOP OF DECK ELEVATIONS'!$10:$10,0)+3)</f>
        <v>1066.288918984093</v>
      </c>
      <c r="AG140" s="113" cm="1">
        <f t="array" ref="AG140">INDEX('TOP OF DECK ELEVATIONS'!$1:$1048576,MATCH($C$136,'TOP OF DECK ELEVATIONS'!_xlnm.Print_Titles,0)+COLUMN()-COLUMN($C139),MATCH($B140,'TOP OF DECK ELEVATIONS'!$10:$10,0)+3)</f>
        <v>1066.3597569118931</v>
      </c>
      <c r="AH140" s="113" cm="1">
        <f t="array" ref="AH140">INDEX('TOP OF DECK ELEVATIONS'!$1:$1048576,MATCH($C$136,'TOP OF DECK ELEVATIONS'!_xlnm.Print_Titles,0)+COLUMN()-COLUMN($C139),MATCH($B140,'TOP OF DECK ELEVATIONS'!$10:$10,0)+3)</f>
        <v>1066.503116546593</v>
      </c>
      <c r="AI140" s="113" cm="1">
        <f t="array" ref="AI140">INDEX('TOP OF DECK ELEVATIONS'!$1:$1048576,MATCH($C$136,'TOP OF DECK ELEVATIONS'!_xlnm.Print_Titles,0)+COLUMN()-COLUMN($C139),MATCH($B140,'TOP OF DECK ELEVATIONS'!$10:$10,0)+3)</f>
        <v>1066.7173141090932</v>
      </c>
      <c r="AJ140" s="113" cm="1">
        <f t="array" ref="AJ140">INDEX('TOP OF DECK ELEVATIONS'!$1:$1048576,MATCH($C$136,'TOP OF DECK ELEVATIONS'!_xlnm.Print_Titles,0)+COLUMN()-COLUMN($C139),MATCH($B140,'TOP OF DECK ELEVATIONS'!$10:$10,0)+3)</f>
        <v>1067.017201872118</v>
      </c>
      <c r="AK140" s="113" cm="1">
        <f t="array" ref="AK140">INDEX('TOP OF DECK ELEVATIONS'!$1:$1048576,MATCH($C$136,'TOP OF DECK ELEVATIONS'!_xlnm.Print_Titles,0)+COLUMN()-COLUMN($C139),MATCH($B140,'TOP OF DECK ELEVATIONS'!$10:$10,0)+3)</f>
        <v>1067.317089635143</v>
      </c>
      <c r="AL140" s="113" cm="1">
        <f t="array" ref="AL140">INDEX('TOP OF DECK ELEVATIONS'!$1:$1048576,MATCH($C$136,'TOP OF DECK ELEVATIONS'!_xlnm.Print_Titles,0)+COLUMN()-COLUMN($C139),MATCH($B140,'TOP OF DECK ELEVATIONS'!$10:$10,0)+3)</f>
        <v>1067.616977398168</v>
      </c>
      <c r="AM140" s="113" cm="1">
        <f t="array" ref="AM140">INDEX('TOP OF DECK ELEVATIONS'!$1:$1048576,MATCH($C$136,'TOP OF DECK ELEVATIONS'!_xlnm.Print_Titles,0)+COLUMN()-COLUMN($C139),MATCH($B140,'TOP OF DECK ELEVATIONS'!$10:$10,0)+3)</f>
        <v>1067.9168651611931</v>
      </c>
    </row>
    <row r="141" spans="2:50" x14ac:dyDescent="0.2">
      <c r="B141" s="424" t="s">
        <v>594</v>
      </c>
      <c r="C141" s="113" cm="1">
        <f t="array" ref="C141">INDEX('TOP OF DECK ELEVATIONS'!$1:$1048576,MATCH($C$136,'TOP OF DECK ELEVATIONS'!_xlnm.Print_Titles,0)+COLUMN()-COLUMN($C140),MATCH($B141,'TOP OF DECK ELEVATIONS'!$10:$10,0)+3)</f>
        <v>1059.8309139757173</v>
      </c>
      <c r="D141" s="113" cm="1">
        <f t="array" ref="D141">INDEX('TOP OF DECK ELEVATIONS'!$1:$1048576,MATCH($C$136,'TOP OF DECK ELEVATIONS'!_xlnm.Print_Titles,0)+COLUMN()-COLUMN($C140),MATCH($B141,'TOP OF DECK ELEVATIONS'!$10:$10,0)+3)</f>
        <v>1060.1307756625174</v>
      </c>
      <c r="E141" s="113" cm="1">
        <f t="array" ref="E141">INDEX('TOP OF DECK ELEVATIONS'!$1:$1048576,MATCH($C$136,'TOP OF DECK ELEVATIONS'!_xlnm.Print_Titles,0)+COLUMN()-COLUMN($C140),MATCH($B141,'TOP OF DECK ELEVATIONS'!$10:$10,0)+3)</f>
        <v>1060.4306373493173</v>
      </c>
      <c r="F141" s="113" cm="1">
        <f t="array" ref="F141">INDEX('TOP OF DECK ELEVATIONS'!$1:$1048576,MATCH($C$136,'TOP OF DECK ELEVATIONS'!_xlnm.Print_Titles,0)+COLUMN()-COLUMN($C140),MATCH($B141,'TOP OF DECK ELEVATIONS'!$10:$10,0)+3)</f>
        <v>1060.7304990361174</v>
      </c>
      <c r="G141" s="113" cm="1">
        <f t="array" ref="G141">INDEX('TOP OF DECK ELEVATIONS'!$1:$1048576,MATCH($C$136,'TOP OF DECK ELEVATIONS'!_xlnm.Print_Titles,0)+COLUMN()-COLUMN($C140),MATCH($B141,'TOP OF DECK ELEVATIONS'!$10:$10,0)+3)</f>
        <v>1061.0303607229173</v>
      </c>
      <c r="H141" s="113" cm="1">
        <f t="array" ref="H141">INDEX('TOP OF DECK ELEVATIONS'!$1:$1048576,MATCH($C$136,'TOP OF DECK ELEVATIONS'!_xlnm.Print_Titles,0)+COLUMN()-COLUMN($C140),MATCH($B141,'TOP OF DECK ELEVATIONS'!$10:$10,0)+3)</f>
        <v>1061.2445582854173</v>
      </c>
      <c r="I141" s="113" cm="1">
        <f t="array" ref="I141">INDEX('TOP OF DECK ELEVATIONS'!$1:$1048576,MATCH($C$136,'TOP OF DECK ELEVATIONS'!_xlnm.Print_Titles,0)+COLUMN()-COLUMN($C140),MATCH($B141,'TOP OF DECK ELEVATIONS'!$10:$10,0)+3)</f>
        <v>1061.3880371257173</v>
      </c>
      <c r="J141" s="113" cm="1">
        <f t="array" ref="J141">INDEX('TOP OF DECK ELEVATIONS'!$1:$1048576,MATCH($C$136,'TOP OF DECK ELEVATIONS'!_xlnm.Print_Titles,0)+COLUMN()-COLUMN($C140),MATCH($B141,'TOP OF DECK ELEVATIONS'!$10:$10,0)+3)</f>
        <v>1061.4587558479175</v>
      </c>
      <c r="K141" s="113" cm="1">
        <f t="array" ref="K141">INDEX('TOP OF DECK ELEVATIONS'!$1:$1048576,MATCH($C$136,'TOP OF DECK ELEVATIONS'!_xlnm.Print_Titles,0)+COLUMN()-COLUMN($C140),MATCH($B141,'TOP OF DECK ELEVATIONS'!$10:$10,0)+3)</f>
        <v>1061.6729534104174</v>
      </c>
      <c r="L141" s="113" cm="1">
        <f t="array" ref="L141">INDEX('TOP OF DECK ELEVATIONS'!$1:$1048576,MATCH($C$136,'TOP OF DECK ELEVATIONS'!_xlnm.Print_Titles,0)+COLUMN()-COLUMN($C140),MATCH($B141,'TOP OF DECK ELEVATIONS'!$10:$10,0)+3)</f>
        <v>1061.8871509729174</v>
      </c>
      <c r="M141" s="113" cm="1">
        <f t="array" ref="M141">INDEX('TOP OF DECK ELEVATIONS'!$1:$1048576,MATCH($C$136,'TOP OF DECK ELEVATIONS'!_xlnm.Print_Titles,0)+COLUMN()-COLUMN($C140),MATCH($B141,'TOP OF DECK ELEVATIONS'!$10:$10,0)+3)</f>
        <v>1062.1013485354174</v>
      </c>
      <c r="N141" s="113" cm="1">
        <f t="array" ref="N141">INDEX('TOP OF DECK ELEVATIONS'!$1:$1048576,MATCH($C$136,'TOP OF DECK ELEVATIONS'!_xlnm.Print_Titles,0)+COLUMN()-COLUMN($C140),MATCH($B141,'TOP OF DECK ELEVATIONS'!$10:$10,0)+3)</f>
        <v>1062.3155460979174</v>
      </c>
      <c r="O141" s="113" cm="1">
        <f t="array" ref="O141">INDEX('TOP OF DECK ELEVATIONS'!$1:$1048576,MATCH($C$136,'TOP OF DECK ELEVATIONS'!_xlnm.Print_Titles,0)+COLUMN()-COLUMN($C140),MATCH($B141,'TOP OF DECK ELEVATIONS'!$10:$10,0)+3)</f>
        <v>1062.5297436604174</v>
      </c>
      <c r="P141" s="113" cm="1">
        <f t="array" ref="P141">INDEX('TOP OF DECK ELEVATIONS'!$1:$1048576,MATCH($C$136,'TOP OF DECK ELEVATIONS'!_xlnm.Print_Titles,0)+COLUMN()-COLUMN($C140),MATCH($B141,'TOP OF DECK ELEVATIONS'!$10:$10,0)+3)</f>
        <v>1062.7439412229173</v>
      </c>
      <c r="Q141" s="113" cm="1">
        <f t="array" ref="Q141">INDEX('TOP OF DECK ELEVATIONS'!$1:$1048576,MATCH($C$136,'TOP OF DECK ELEVATIONS'!_xlnm.Print_Titles,0)+COLUMN()-COLUMN($C140),MATCH($B141,'TOP OF DECK ELEVATIONS'!$10:$10,0)+3)</f>
        <v>1063.0503368666673</v>
      </c>
      <c r="R141" s="113" cm="1">
        <f t="array" ref="R141">INDEX('TOP OF DECK ELEVATIONS'!$1:$1048576,MATCH($C$136,'TOP OF DECK ELEVATIONS'!_xlnm.Print_Titles,0)+COLUMN()-COLUMN($C140),MATCH($B141,'TOP OF DECK ELEVATIONS'!$10:$10,0)+3)</f>
        <v>1063.1761211257174</v>
      </c>
      <c r="S141" s="113" cm="1">
        <f t="array" ref="S141">INDEX('TOP OF DECK ELEVATIONS'!$1:$1048576,MATCH($C$136,'TOP OF DECK ELEVATIONS'!_xlnm.Print_Titles,0)+COLUMN()-COLUMN($C140),MATCH($B141,'TOP OF DECK ELEVATIONS'!$10:$10,0)+3)</f>
        <v>1063.3567325104173</v>
      </c>
      <c r="T141" s="113" cm="1">
        <f t="array" ref="T141">INDEX('TOP OF DECK ELEVATIONS'!$1:$1048576,MATCH($C$136,'TOP OF DECK ELEVATIONS'!_xlnm.Print_Titles,0)+COLUMN()-COLUMN($C140),MATCH($B141,'TOP OF DECK ELEVATIONS'!$10:$10,0)+3)</f>
        <v>1063.6631281541675</v>
      </c>
      <c r="U141" s="113" cm="1">
        <f t="array" ref="U141">INDEX('TOP OF DECK ELEVATIONS'!$1:$1048576,MATCH($C$136,'TOP OF DECK ELEVATIONS'!_xlnm.Print_Titles,0)+COLUMN()-COLUMN($C140),MATCH($B141,'TOP OF DECK ELEVATIONS'!$10:$10,0)+3)</f>
        <v>1063.9695237979174</v>
      </c>
      <c r="V141" s="113" cm="1">
        <f t="array" ref="V141">INDEX('TOP OF DECK ELEVATIONS'!$1:$1048576,MATCH($C$136,'TOP OF DECK ELEVATIONS'!_xlnm.Print_Titles,0)+COLUMN()-COLUMN($C140),MATCH($B141,'TOP OF DECK ELEVATIONS'!$10:$10,0)+3)</f>
        <v>1064.2759194416674</v>
      </c>
      <c r="W141" s="113" cm="1">
        <f t="array" ref="W141">INDEX('TOP OF DECK ELEVATIONS'!$1:$1048576,MATCH($C$136,'TOP OF DECK ELEVATIONS'!_xlnm.Print_Titles,0)+COLUMN()-COLUMN($C140),MATCH($B141,'TOP OF DECK ELEVATIONS'!$10:$10,0)+3)</f>
        <v>1064.5823150854173</v>
      </c>
      <c r="X141" s="113" cm="1">
        <f t="array" ref="X141">INDEX('TOP OF DECK ELEVATIONS'!$1:$1048576,MATCH($C$136,'TOP OF DECK ELEVATIONS'!_xlnm.Print_Titles,0)+COLUMN()-COLUMN($C140),MATCH($B141,'TOP OF DECK ELEVATIONS'!$10:$10,0)+3)</f>
        <v>1064.7630456757174</v>
      </c>
      <c r="Y141" s="113" cm="1">
        <f t="array" ref="Y141">INDEX('TOP OF DECK ELEVATIONS'!$1:$1048576,MATCH($C$136,'TOP OF DECK ELEVATIONS'!_xlnm.Print_Titles,0)+COLUMN()-COLUMN($C140),MATCH($B141,'TOP OF DECK ELEVATIONS'!$10:$10,0)+3)</f>
        <v>1064.8887107291673</v>
      </c>
      <c r="Z141" s="113" cm="1">
        <f t="array" ref="Z141">INDEX('TOP OF DECK ELEVATIONS'!$1:$1048576,MATCH($C$136,'TOP OF DECK ELEVATIONS'!_xlnm.Print_Titles,0)+COLUMN()-COLUMN($C140),MATCH($B141,'TOP OF DECK ELEVATIONS'!$10:$10,0)+3)</f>
        <v>1065.1951063729173</v>
      </c>
      <c r="AA141" s="113" cm="1">
        <f t="array" ref="AA141">INDEX('TOP OF DECK ELEVATIONS'!$1:$1048576,MATCH($C$136,'TOP OF DECK ELEVATIONS'!_xlnm.Print_Titles,0)+COLUMN()-COLUMN($C140),MATCH($B141,'TOP OF DECK ELEVATIONS'!$10:$10,0)+3)</f>
        <v>1065.4093039354173</v>
      </c>
      <c r="AB141" s="113" cm="1">
        <f t="array" ref="AB141">INDEX('TOP OF DECK ELEVATIONS'!$1:$1048576,MATCH($C$136,'TOP OF DECK ELEVATIONS'!_xlnm.Print_Titles,0)+COLUMN()-COLUMN($C140),MATCH($B141,'TOP OF DECK ELEVATIONS'!$10:$10,0)+3)</f>
        <v>1065.6235014979175</v>
      </c>
      <c r="AC141" s="113" cm="1">
        <f t="array" ref="AC141">INDEX('TOP OF DECK ELEVATIONS'!$1:$1048576,MATCH($C$136,'TOP OF DECK ELEVATIONS'!_xlnm.Print_Titles,0)+COLUMN()-COLUMN($C140),MATCH($B141,'TOP OF DECK ELEVATIONS'!$10:$10,0)+3)</f>
        <v>1065.8376990604174</v>
      </c>
      <c r="AD141" s="113" cm="1">
        <f t="array" ref="AD141">INDEX('TOP OF DECK ELEVATIONS'!$1:$1048576,MATCH($C$136,'TOP OF DECK ELEVATIONS'!_xlnm.Print_Titles,0)+COLUMN()-COLUMN($C140),MATCH($B141,'TOP OF DECK ELEVATIONS'!$10:$10,0)+3)</f>
        <v>1066.0518966229174</v>
      </c>
      <c r="AE141" s="113" cm="1">
        <f t="array" ref="AE141">INDEX('TOP OF DECK ELEVATIONS'!$1:$1048576,MATCH($C$136,'TOP OF DECK ELEVATIONS'!_xlnm.Print_Titles,0)+COLUMN()-COLUMN($C140),MATCH($B141,'TOP OF DECK ELEVATIONS'!$10:$10,0)+3)</f>
        <v>1066.2660941854174</v>
      </c>
      <c r="AF141" s="113" cm="1">
        <f t="array" ref="AF141">INDEX('TOP OF DECK ELEVATIONS'!$1:$1048576,MATCH($C$136,'TOP OF DECK ELEVATIONS'!_xlnm.Print_Titles,0)+COLUMN()-COLUMN($C140),MATCH($B141,'TOP OF DECK ELEVATIONS'!$10:$10,0)+3)</f>
        <v>1066.4802917479174</v>
      </c>
      <c r="AG141" s="113" cm="1">
        <f t="array" ref="AG141">INDEX('TOP OF DECK ELEVATIONS'!$1:$1048576,MATCH($C$136,'TOP OF DECK ELEVATIONS'!_xlnm.Print_Titles,0)+COLUMN()-COLUMN($C140),MATCH($B141,'TOP OF DECK ELEVATIONS'!$10:$10,0)+3)</f>
        <v>1066.5511296757174</v>
      </c>
      <c r="AH141" s="113" cm="1">
        <f t="array" ref="AH141">INDEX('TOP OF DECK ELEVATIONS'!$1:$1048576,MATCH($C$136,'TOP OF DECK ELEVATIONS'!_xlnm.Print_Titles,0)+COLUMN()-COLUMN($C140),MATCH($B141,'TOP OF DECK ELEVATIONS'!$10:$10,0)+3)</f>
        <v>1066.6944893104173</v>
      </c>
      <c r="AI141" s="113" cm="1">
        <f t="array" ref="AI141">INDEX('TOP OF DECK ELEVATIONS'!$1:$1048576,MATCH($C$136,'TOP OF DECK ELEVATIONS'!_xlnm.Print_Titles,0)+COLUMN()-COLUMN($C140),MATCH($B141,'TOP OF DECK ELEVATIONS'!$10:$10,0)+3)</f>
        <v>1066.9086868729173</v>
      </c>
      <c r="AJ141" s="113" cm="1">
        <f t="array" ref="AJ141">INDEX('TOP OF DECK ELEVATIONS'!$1:$1048576,MATCH($C$136,'TOP OF DECK ELEVATIONS'!_xlnm.Print_Titles,0)+COLUMN()-COLUMN($C140),MATCH($B141,'TOP OF DECK ELEVATIONS'!$10:$10,0)+3)</f>
        <v>1067.2085746359423</v>
      </c>
      <c r="AK141" s="113" cm="1">
        <f t="array" ref="AK141">INDEX('TOP OF DECK ELEVATIONS'!$1:$1048576,MATCH($C$136,'TOP OF DECK ELEVATIONS'!_xlnm.Print_Titles,0)+COLUMN()-COLUMN($C140),MATCH($B141,'TOP OF DECK ELEVATIONS'!$10:$10,0)+3)</f>
        <v>1067.5084623989674</v>
      </c>
      <c r="AL141" s="113" cm="1">
        <f t="array" ref="AL141">INDEX('TOP OF DECK ELEVATIONS'!$1:$1048576,MATCH($C$136,'TOP OF DECK ELEVATIONS'!_xlnm.Print_Titles,0)+COLUMN()-COLUMN($C140),MATCH($B141,'TOP OF DECK ELEVATIONS'!$10:$10,0)+3)</f>
        <v>1067.8083501619924</v>
      </c>
      <c r="AM141" s="113" cm="1">
        <f t="array" ref="AM141">INDEX('TOP OF DECK ELEVATIONS'!$1:$1048576,MATCH($C$136,'TOP OF DECK ELEVATIONS'!_xlnm.Print_Titles,0)+COLUMN()-COLUMN($C140),MATCH($B141,'TOP OF DECK ELEVATIONS'!$10:$10,0)+3)</f>
        <v>1068.1082379250174</v>
      </c>
    </row>
    <row r="142" spans="2:50" x14ac:dyDescent="0.2">
      <c r="B142" s="424" t="s">
        <v>537</v>
      </c>
      <c r="C142" s="113" cm="1">
        <f t="array" ref="C142">INDEX('TOP OF DECK ELEVATIONS'!$1:$1048576,MATCH($C$136,'TOP OF DECK ELEVATIONS'!_xlnm.Print_Titles,0)+COLUMN()-COLUMN($C141),MATCH($B142,'TOP OF DECK ELEVATIONS'!$10:$10,0)+3)</f>
        <v>1059.7986867395416</v>
      </c>
      <c r="D142" s="113" cm="1">
        <f t="array" ref="D142">INDEX('TOP OF DECK ELEVATIONS'!$1:$1048576,MATCH($C$136,'TOP OF DECK ELEVATIONS'!_xlnm.Print_Titles,0)+COLUMN()-COLUMN($C141),MATCH($B142,'TOP OF DECK ELEVATIONS'!$10:$10,0)+3)</f>
        <v>1060.0985484263417</v>
      </c>
      <c r="E142" s="113" cm="1">
        <f t="array" ref="E142">INDEX('TOP OF DECK ELEVATIONS'!$1:$1048576,MATCH($C$136,'TOP OF DECK ELEVATIONS'!_xlnm.Print_Titles,0)+COLUMN()-COLUMN($C141),MATCH($B142,'TOP OF DECK ELEVATIONS'!$10:$10,0)+3)</f>
        <v>1060.3984101131416</v>
      </c>
      <c r="F142" s="113" cm="1">
        <f t="array" ref="F142">INDEX('TOP OF DECK ELEVATIONS'!$1:$1048576,MATCH($C$136,'TOP OF DECK ELEVATIONS'!_xlnm.Print_Titles,0)+COLUMN()-COLUMN($C141),MATCH($B142,'TOP OF DECK ELEVATIONS'!$10:$10,0)+3)</f>
        <v>1060.6982717999417</v>
      </c>
      <c r="G142" s="113" cm="1">
        <f t="array" ref="G142">INDEX('TOP OF DECK ELEVATIONS'!$1:$1048576,MATCH($C$136,'TOP OF DECK ELEVATIONS'!_xlnm.Print_Titles,0)+COLUMN()-COLUMN($C141),MATCH($B142,'TOP OF DECK ELEVATIONS'!$10:$10,0)+3)</f>
        <v>1060.9981334867416</v>
      </c>
      <c r="H142" s="113" cm="1">
        <f t="array" ref="H142">INDEX('TOP OF DECK ELEVATIONS'!$1:$1048576,MATCH($C$136,'TOP OF DECK ELEVATIONS'!_xlnm.Print_Titles,0)+COLUMN()-COLUMN($C141),MATCH($B142,'TOP OF DECK ELEVATIONS'!$10:$10,0)+3)</f>
        <v>1061.2123310492416</v>
      </c>
      <c r="I142" s="113" cm="1">
        <f t="array" ref="I142">INDEX('TOP OF DECK ELEVATIONS'!$1:$1048576,MATCH($C$136,'TOP OF DECK ELEVATIONS'!_xlnm.Print_Titles,0)+COLUMN()-COLUMN($C141),MATCH($B142,'TOP OF DECK ELEVATIONS'!$10:$10,0)+3)</f>
        <v>1061.3558098895417</v>
      </c>
      <c r="J142" s="113" cm="1">
        <f t="array" ref="J142">INDEX('TOP OF DECK ELEVATIONS'!$1:$1048576,MATCH($C$136,'TOP OF DECK ELEVATIONS'!_xlnm.Print_Titles,0)+COLUMN()-COLUMN($C141),MATCH($B142,'TOP OF DECK ELEVATIONS'!$10:$10,0)+3)</f>
        <v>1061.4265286117416</v>
      </c>
      <c r="K142" s="113" cm="1">
        <f t="array" ref="K142">INDEX('TOP OF DECK ELEVATIONS'!$1:$1048576,MATCH($C$136,'TOP OF DECK ELEVATIONS'!_xlnm.Print_Titles,0)+COLUMN()-COLUMN($C141),MATCH($B142,'TOP OF DECK ELEVATIONS'!$10:$10,0)+3)</f>
        <v>1061.6407261742418</v>
      </c>
      <c r="L142" s="113" cm="1">
        <f t="array" ref="L142">INDEX('TOP OF DECK ELEVATIONS'!$1:$1048576,MATCH($C$136,'TOP OF DECK ELEVATIONS'!_xlnm.Print_Titles,0)+COLUMN()-COLUMN($C141),MATCH($B142,'TOP OF DECK ELEVATIONS'!$10:$10,0)+3)</f>
        <v>1061.8549237367417</v>
      </c>
      <c r="M142" s="113" cm="1">
        <f t="array" ref="M142">INDEX('TOP OF DECK ELEVATIONS'!$1:$1048576,MATCH($C$136,'TOP OF DECK ELEVATIONS'!_xlnm.Print_Titles,0)+COLUMN()-COLUMN($C141),MATCH($B142,'TOP OF DECK ELEVATIONS'!$10:$10,0)+3)</f>
        <v>1062.0691212992417</v>
      </c>
      <c r="N142" s="113" cm="1">
        <f t="array" ref="N142">INDEX('TOP OF DECK ELEVATIONS'!$1:$1048576,MATCH($C$136,'TOP OF DECK ELEVATIONS'!_xlnm.Print_Titles,0)+COLUMN()-COLUMN($C141),MATCH($B142,'TOP OF DECK ELEVATIONS'!$10:$10,0)+3)</f>
        <v>1062.2833188617417</v>
      </c>
      <c r="O142" s="113" cm="1">
        <f t="array" ref="O142">INDEX('TOP OF DECK ELEVATIONS'!$1:$1048576,MATCH($C$136,'TOP OF DECK ELEVATIONS'!_xlnm.Print_Titles,0)+COLUMN()-COLUMN($C141),MATCH($B142,'TOP OF DECK ELEVATIONS'!$10:$10,0)+3)</f>
        <v>1062.4975164242417</v>
      </c>
      <c r="P142" s="113" cm="1">
        <f t="array" ref="P142">INDEX('TOP OF DECK ELEVATIONS'!$1:$1048576,MATCH($C$136,'TOP OF DECK ELEVATIONS'!_xlnm.Print_Titles,0)+COLUMN()-COLUMN($C141),MATCH($B142,'TOP OF DECK ELEVATIONS'!$10:$10,0)+3)</f>
        <v>1062.7117139867416</v>
      </c>
      <c r="Q142" s="113" cm="1">
        <f t="array" ref="Q142">INDEX('TOP OF DECK ELEVATIONS'!$1:$1048576,MATCH($C$136,'TOP OF DECK ELEVATIONS'!_xlnm.Print_Titles,0)+COLUMN()-COLUMN($C141),MATCH($B142,'TOP OF DECK ELEVATIONS'!$10:$10,0)+3)</f>
        <v>1063.0181096304916</v>
      </c>
      <c r="R142" s="113" cm="1">
        <f t="array" ref="R142">INDEX('TOP OF DECK ELEVATIONS'!$1:$1048576,MATCH($C$136,'TOP OF DECK ELEVATIONS'!_xlnm.Print_Titles,0)+COLUMN()-COLUMN($C141),MATCH($B142,'TOP OF DECK ELEVATIONS'!$10:$10,0)+3)</f>
        <v>1063.1438938895417</v>
      </c>
      <c r="S142" s="113" cm="1">
        <f t="array" ref="S142">INDEX('TOP OF DECK ELEVATIONS'!$1:$1048576,MATCH($C$136,'TOP OF DECK ELEVATIONS'!_xlnm.Print_Titles,0)+COLUMN()-COLUMN($C141),MATCH($B142,'TOP OF DECK ELEVATIONS'!$10:$10,0)+3)</f>
        <v>1063.3245052742416</v>
      </c>
      <c r="T142" s="113" cm="1">
        <f t="array" ref="T142">INDEX('TOP OF DECK ELEVATIONS'!$1:$1048576,MATCH($C$136,'TOP OF DECK ELEVATIONS'!_xlnm.Print_Titles,0)+COLUMN()-COLUMN($C141),MATCH($B142,'TOP OF DECK ELEVATIONS'!$10:$10,0)+3)</f>
        <v>1063.6309009179915</v>
      </c>
      <c r="U142" s="113" cm="1">
        <f t="array" ref="U142">INDEX('TOP OF DECK ELEVATIONS'!$1:$1048576,MATCH($C$136,'TOP OF DECK ELEVATIONS'!_xlnm.Print_Titles,0)+COLUMN()-COLUMN($C141),MATCH($B142,'TOP OF DECK ELEVATIONS'!$10:$10,0)+3)</f>
        <v>1063.9372965617417</v>
      </c>
      <c r="V142" s="113" cm="1">
        <f t="array" ref="V142">INDEX('TOP OF DECK ELEVATIONS'!$1:$1048576,MATCH($C$136,'TOP OF DECK ELEVATIONS'!_xlnm.Print_Titles,0)+COLUMN()-COLUMN($C141),MATCH($B142,'TOP OF DECK ELEVATIONS'!$10:$10,0)+3)</f>
        <v>1064.2436922054917</v>
      </c>
      <c r="W142" s="113" cm="1">
        <f t="array" ref="W142">INDEX('TOP OF DECK ELEVATIONS'!$1:$1048576,MATCH($C$136,'TOP OF DECK ELEVATIONS'!_xlnm.Print_Titles,0)+COLUMN()-COLUMN($C141),MATCH($B142,'TOP OF DECK ELEVATIONS'!$10:$10,0)+3)</f>
        <v>1064.5500878492417</v>
      </c>
      <c r="X142" s="113" cm="1">
        <f t="array" ref="X142">INDEX('TOP OF DECK ELEVATIONS'!$1:$1048576,MATCH($C$136,'TOP OF DECK ELEVATIONS'!_xlnm.Print_Titles,0)+COLUMN()-COLUMN($C141),MATCH($B142,'TOP OF DECK ELEVATIONS'!$10:$10,0)+3)</f>
        <v>1064.7308184395417</v>
      </c>
      <c r="Y142" s="113" cm="1">
        <f t="array" ref="Y142">INDEX('TOP OF DECK ELEVATIONS'!$1:$1048576,MATCH($C$136,'TOP OF DECK ELEVATIONS'!_xlnm.Print_Titles,0)+COLUMN()-COLUMN($C141),MATCH($B142,'TOP OF DECK ELEVATIONS'!$10:$10,0)+3)</f>
        <v>1064.8564834929916</v>
      </c>
      <c r="Z142" s="113" cm="1">
        <f t="array" ref="Z142">INDEX('TOP OF DECK ELEVATIONS'!$1:$1048576,MATCH($C$136,'TOP OF DECK ELEVATIONS'!_xlnm.Print_Titles,0)+COLUMN()-COLUMN($C141),MATCH($B142,'TOP OF DECK ELEVATIONS'!$10:$10,0)+3)</f>
        <v>1065.1628791367416</v>
      </c>
      <c r="AA142" s="113" cm="1">
        <f t="array" ref="AA142">INDEX('TOP OF DECK ELEVATIONS'!$1:$1048576,MATCH($C$136,'TOP OF DECK ELEVATIONS'!_xlnm.Print_Titles,0)+COLUMN()-COLUMN($C141),MATCH($B142,'TOP OF DECK ELEVATIONS'!$10:$10,0)+3)</f>
        <v>1065.3770766992416</v>
      </c>
      <c r="AB142" s="113" cm="1">
        <f t="array" ref="AB142">INDEX('TOP OF DECK ELEVATIONS'!$1:$1048576,MATCH($C$136,'TOP OF DECK ELEVATIONS'!_xlnm.Print_Titles,0)+COLUMN()-COLUMN($C141),MATCH($B142,'TOP OF DECK ELEVATIONS'!$10:$10,0)+3)</f>
        <v>1065.5912742617415</v>
      </c>
      <c r="AC142" s="113" cm="1">
        <f t="array" ref="AC142">INDEX('TOP OF DECK ELEVATIONS'!$1:$1048576,MATCH($C$136,'TOP OF DECK ELEVATIONS'!_xlnm.Print_Titles,0)+COLUMN()-COLUMN($C141),MATCH($B142,'TOP OF DECK ELEVATIONS'!$10:$10,0)+3)</f>
        <v>1065.8054718242417</v>
      </c>
      <c r="AD142" s="113" cm="1">
        <f t="array" ref="AD142">INDEX('TOP OF DECK ELEVATIONS'!$1:$1048576,MATCH($C$136,'TOP OF DECK ELEVATIONS'!_xlnm.Print_Titles,0)+COLUMN()-COLUMN($C141),MATCH($B142,'TOP OF DECK ELEVATIONS'!$10:$10,0)+3)</f>
        <v>1066.0196693867417</v>
      </c>
      <c r="AE142" s="113" cm="1">
        <f t="array" ref="AE142">INDEX('TOP OF DECK ELEVATIONS'!$1:$1048576,MATCH($C$136,'TOP OF DECK ELEVATIONS'!_xlnm.Print_Titles,0)+COLUMN()-COLUMN($C141),MATCH($B142,'TOP OF DECK ELEVATIONS'!$10:$10,0)+3)</f>
        <v>1066.2338669492417</v>
      </c>
      <c r="AF142" s="113" cm="1">
        <f t="array" ref="AF142">INDEX('TOP OF DECK ELEVATIONS'!$1:$1048576,MATCH($C$136,'TOP OF DECK ELEVATIONS'!_xlnm.Print_Titles,0)+COLUMN()-COLUMN($C141),MATCH($B142,'TOP OF DECK ELEVATIONS'!$10:$10,0)+3)</f>
        <v>1066.4480645117417</v>
      </c>
      <c r="AG142" s="113" cm="1">
        <f t="array" ref="AG142">INDEX('TOP OF DECK ELEVATIONS'!$1:$1048576,MATCH($C$136,'TOP OF DECK ELEVATIONS'!_xlnm.Print_Titles,0)+COLUMN()-COLUMN($C141),MATCH($B142,'TOP OF DECK ELEVATIONS'!$10:$10,0)+3)</f>
        <v>1066.5189024395418</v>
      </c>
      <c r="AH142" s="113" cm="1">
        <f t="array" ref="AH142">INDEX('TOP OF DECK ELEVATIONS'!$1:$1048576,MATCH($C$136,'TOP OF DECK ELEVATIONS'!_xlnm.Print_Titles,0)+COLUMN()-COLUMN($C141),MATCH($B142,'TOP OF DECK ELEVATIONS'!$10:$10,0)+3)</f>
        <v>1066.6622620742417</v>
      </c>
      <c r="AI142" s="113" cm="1">
        <f t="array" ref="AI142">INDEX('TOP OF DECK ELEVATIONS'!$1:$1048576,MATCH($C$136,'TOP OF DECK ELEVATIONS'!_xlnm.Print_Titles,0)+COLUMN()-COLUMN($C141),MATCH($B142,'TOP OF DECK ELEVATIONS'!$10:$10,0)+3)</f>
        <v>1066.8764596367416</v>
      </c>
      <c r="AJ142" s="113" cm="1">
        <f t="array" ref="AJ142">INDEX('TOP OF DECK ELEVATIONS'!$1:$1048576,MATCH($C$136,'TOP OF DECK ELEVATIONS'!_xlnm.Print_Titles,0)+COLUMN()-COLUMN($C141),MATCH($B142,'TOP OF DECK ELEVATIONS'!$10:$10,0)+3)</f>
        <v>1067.1763473997667</v>
      </c>
      <c r="AK142" s="113" cm="1">
        <f t="array" ref="AK142">INDEX('TOP OF DECK ELEVATIONS'!$1:$1048576,MATCH($C$136,'TOP OF DECK ELEVATIONS'!_xlnm.Print_Titles,0)+COLUMN()-COLUMN($C141),MATCH($B142,'TOP OF DECK ELEVATIONS'!$10:$10,0)+3)</f>
        <v>1067.4762351627917</v>
      </c>
      <c r="AL142" s="113" cm="1">
        <f t="array" ref="AL142">INDEX('TOP OF DECK ELEVATIONS'!$1:$1048576,MATCH($C$136,'TOP OF DECK ELEVATIONS'!_xlnm.Print_Titles,0)+COLUMN()-COLUMN($C141),MATCH($B142,'TOP OF DECK ELEVATIONS'!$10:$10,0)+3)</f>
        <v>1067.7761229258167</v>
      </c>
      <c r="AM142" s="113" cm="1">
        <f t="array" ref="AM142">INDEX('TOP OF DECK ELEVATIONS'!$1:$1048576,MATCH($C$136,'TOP OF DECK ELEVATIONS'!_xlnm.Print_Titles,0)+COLUMN()-COLUMN($C141),MATCH($B142,'TOP OF DECK ELEVATIONS'!$10:$10,0)+3)</f>
        <v>1068.0760106888417</v>
      </c>
    </row>
    <row r="143" spans="2:50" x14ac:dyDescent="0.2">
      <c r="B143" s="424" t="s">
        <v>538</v>
      </c>
      <c r="C143" s="113" cm="1">
        <f t="array" ref="C143">INDEX('TOP OF DECK ELEVATIONS'!$1:$1048576,MATCH($C$136,'TOP OF DECK ELEVATIONS'!_xlnm.Print_Titles,0)+COLUMN()-COLUMN($C142),MATCH($B143,'TOP OF DECK ELEVATIONS'!$10:$10,0)+3)</f>
        <v>1059.7664595033659</v>
      </c>
      <c r="D143" s="113" cm="1">
        <f t="array" ref="D143">INDEX('TOP OF DECK ELEVATIONS'!$1:$1048576,MATCH($C$136,'TOP OF DECK ELEVATIONS'!_xlnm.Print_Titles,0)+COLUMN()-COLUMN($C142),MATCH($B143,'TOP OF DECK ELEVATIONS'!$10:$10,0)+3)</f>
        <v>1060.0663211901658</v>
      </c>
      <c r="E143" s="113" cm="1">
        <f t="array" ref="E143">INDEX('TOP OF DECK ELEVATIONS'!$1:$1048576,MATCH($C$136,'TOP OF DECK ELEVATIONS'!_xlnm.Print_Titles,0)+COLUMN()-COLUMN($C142),MATCH($B143,'TOP OF DECK ELEVATIONS'!$10:$10,0)+3)</f>
        <v>1060.3661828769659</v>
      </c>
      <c r="F143" s="113" cm="1">
        <f t="array" ref="F143">INDEX('TOP OF DECK ELEVATIONS'!$1:$1048576,MATCH($C$136,'TOP OF DECK ELEVATIONS'!_xlnm.Print_Titles,0)+COLUMN()-COLUMN($C142),MATCH($B143,'TOP OF DECK ELEVATIONS'!$10:$10,0)+3)</f>
        <v>1060.6660445637658</v>
      </c>
      <c r="G143" s="113" cm="1">
        <f t="array" ref="G143">INDEX('TOP OF DECK ELEVATIONS'!$1:$1048576,MATCH($C$136,'TOP OF DECK ELEVATIONS'!_xlnm.Print_Titles,0)+COLUMN()-COLUMN($C142),MATCH($B143,'TOP OF DECK ELEVATIONS'!$10:$10,0)+3)</f>
        <v>1060.9659062505659</v>
      </c>
      <c r="H143" s="113" cm="1">
        <f t="array" ref="H143">INDEX('TOP OF DECK ELEVATIONS'!$1:$1048576,MATCH($C$136,'TOP OF DECK ELEVATIONS'!_xlnm.Print_Titles,0)+COLUMN()-COLUMN($C142),MATCH($B143,'TOP OF DECK ELEVATIONS'!$10:$10,0)+3)</f>
        <v>1061.1801038130659</v>
      </c>
      <c r="I143" s="113" cm="1">
        <f t="array" ref="I143">INDEX('TOP OF DECK ELEVATIONS'!$1:$1048576,MATCH($C$136,'TOP OF DECK ELEVATIONS'!_xlnm.Print_Titles,0)+COLUMN()-COLUMN($C142),MATCH($B143,'TOP OF DECK ELEVATIONS'!$10:$10,0)+3)</f>
        <v>1061.323582653366</v>
      </c>
      <c r="J143" s="113" cm="1">
        <f t="array" ref="J143">INDEX('TOP OF DECK ELEVATIONS'!$1:$1048576,MATCH($C$136,'TOP OF DECK ELEVATIONS'!_xlnm.Print_Titles,0)+COLUMN()-COLUMN($C142),MATCH($B143,'TOP OF DECK ELEVATIONS'!$10:$10,0)+3)</f>
        <v>1061.3943013755659</v>
      </c>
      <c r="K143" s="113" cm="1">
        <f t="array" ref="K143">INDEX('TOP OF DECK ELEVATIONS'!$1:$1048576,MATCH($C$136,'TOP OF DECK ELEVATIONS'!_xlnm.Print_Titles,0)+COLUMN()-COLUMN($C142),MATCH($B143,'TOP OF DECK ELEVATIONS'!$10:$10,0)+3)</f>
        <v>1061.6084989380658</v>
      </c>
      <c r="L143" s="113" cm="1">
        <f t="array" ref="L143">INDEX('TOP OF DECK ELEVATIONS'!$1:$1048576,MATCH($C$136,'TOP OF DECK ELEVATIONS'!_xlnm.Print_Titles,0)+COLUMN()-COLUMN($C142),MATCH($B143,'TOP OF DECK ELEVATIONS'!$10:$10,0)+3)</f>
        <v>1061.8226965005658</v>
      </c>
      <c r="M143" s="113" cm="1">
        <f t="array" ref="M143">INDEX('TOP OF DECK ELEVATIONS'!$1:$1048576,MATCH($C$136,'TOP OF DECK ELEVATIONS'!_xlnm.Print_Titles,0)+COLUMN()-COLUMN($C142),MATCH($B143,'TOP OF DECK ELEVATIONS'!$10:$10,0)+3)</f>
        <v>1062.0368940630658</v>
      </c>
      <c r="N143" s="113" cm="1">
        <f t="array" ref="N143">INDEX('TOP OF DECK ELEVATIONS'!$1:$1048576,MATCH($C$136,'TOP OF DECK ELEVATIONS'!_xlnm.Print_Titles,0)+COLUMN()-COLUMN($C142),MATCH($B143,'TOP OF DECK ELEVATIONS'!$10:$10,0)+3)</f>
        <v>1062.2510916255658</v>
      </c>
      <c r="O143" s="113" cm="1">
        <f t="array" ref="O143">INDEX('TOP OF DECK ELEVATIONS'!$1:$1048576,MATCH($C$136,'TOP OF DECK ELEVATIONS'!_xlnm.Print_Titles,0)+COLUMN()-COLUMN($C142),MATCH($B143,'TOP OF DECK ELEVATIONS'!$10:$10,0)+3)</f>
        <v>1062.465289188066</v>
      </c>
      <c r="P143" s="113" cm="1">
        <f t="array" ref="P143">INDEX('TOP OF DECK ELEVATIONS'!$1:$1048576,MATCH($C$136,'TOP OF DECK ELEVATIONS'!_xlnm.Print_Titles,0)+COLUMN()-COLUMN($C142),MATCH($B143,'TOP OF DECK ELEVATIONS'!$10:$10,0)+3)</f>
        <v>1062.679486750566</v>
      </c>
      <c r="Q143" s="113" cm="1">
        <f t="array" ref="Q143">INDEX('TOP OF DECK ELEVATIONS'!$1:$1048576,MATCH($C$136,'TOP OF DECK ELEVATIONS'!_xlnm.Print_Titles,0)+COLUMN()-COLUMN($C142),MATCH($B143,'TOP OF DECK ELEVATIONS'!$10:$10,0)+3)</f>
        <v>1062.9858823943159</v>
      </c>
      <c r="R143" s="113" cm="1">
        <f t="array" ref="R143">INDEX('TOP OF DECK ELEVATIONS'!$1:$1048576,MATCH($C$136,'TOP OF DECK ELEVATIONS'!_xlnm.Print_Titles,0)+COLUMN()-COLUMN($C142),MATCH($B143,'TOP OF DECK ELEVATIONS'!$10:$10,0)+3)</f>
        <v>1063.111666653366</v>
      </c>
      <c r="S143" s="113" cm="1">
        <f t="array" ref="S143">INDEX('TOP OF DECK ELEVATIONS'!$1:$1048576,MATCH($C$136,'TOP OF DECK ELEVATIONS'!_xlnm.Print_Titles,0)+COLUMN()-COLUMN($C142),MATCH($B143,'TOP OF DECK ELEVATIONS'!$10:$10,0)+3)</f>
        <v>1063.2922780380659</v>
      </c>
      <c r="T143" s="113" cm="1">
        <f t="array" ref="T143">INDEX('TOP OF DECK ELEVATIONS'!$1:$1048576,MATCH($C$136,'TOP OF DECK ELEVATIONS'!_xlnm.Print_Titles,0)+COLUMN()-COLUMN($C142),MATCH($B143,'TOP OF DECK ELEVATIONS'!$10:$10,0)+3)</f>
        <v>1063.5986736818159</v>
      </c>
      <c r="U143" s="113" cm="1">
        <f t="array" ref="U143">INDEX('TOP OF DECK ELEVATIONS'!$1:$1048576,MATCH($C$136,'TOP OF DECK ELEVATIONS'!_xlnm.Print_Titles,0)+COLUMN()-COLUMN($C142),MATCH($B143,'TOP OF DECK ELEVATIONS'!$10:$10,0)+3)</f>
        <v>1063.9050693255658</v>
      </c>
      <c r="V143" s="113" cm="1">
        <f t="array" ref="V143">INDEX('TOP OF DECK ELEVATIONS'!$1:$1048576,MATCH($C$136,'TOP OF DECK ELEVATIONS'!_xlnm.Print_Titles,0)+COLUMN()-COLUMN($C142),MATCH($B143,'TOP OF DECK ELEVATIONS'!$10:$10,0)+3)</f>
        <v>1064.2114649693158</v>
      </c>
      <c r="W143" s="113" cm="1">
        <f t="array" ref="W143">INDEX('TOP OF DECK ELEVATIONS'!$1:$1048576,MATCH($C$136,'TOP OF DECK ELEVATIONS'!_xlnm.Print_Titles,0)+COLUMN()-COLUMN($C142),MATCH($B143,'TOP OF DECK ELEVATIONS'!$10:$10,0)+3)</f>
        <v>1064.517860613066</v>
      </c>
      <c r="X143" s="113" cm="1">
        <f t="array" ref="X143">INDEX('TOP OF DECK ELEVATIONS'!$1:$1048576,MATCH($C$136,'TOP OF DECK ELEVATIONS'!_xlnm.Print_Titles,0)+COLUMN()-COLUMN($C142),MATCH($B143,'TOP OF DECK ELEVATIONS'!$10:$10,0)+3)</f>
        <v>1064.6985912033658</v>
      </c>
      <c r="Y143" s="113" cm="1">
        <f t="array" ref="Y143">INDEX('TOP OF DECK ELEVATIONS'!$1:$1048576,MATCH($C$136,'TOP OF DECK ELEVATIONS'!_xlnm.Print_Titles,0)+COLUMN()-COLUMN($C142),MATCH($B143,'TOP OF DECK ELEVATIONS'!$10:$10,0)+3)</f>
        <v>1064.8242562568159</v>
      </c>
      <c r="Z143" s="113" cm="1">
        <f t="array" ref="Z143">INDEX('TOP OF DECK ELEVATIONS'!$1:$1048576,MATCH($C$136,'TOP OF DECK ELEVATIONS'!_xlnm.Print_Titles,0)+COLUMN()-COLUMN($C142),MATCH($B143,'TOP OF DECK ELEVATIONS'!$10:$10,0)+3)</f>
        <v>1065.1306519005659</v>
      </c>
      <c r="AA143" s="113" cm="1">
        <f t="array" ref="AA143">INDEX('TOP OF DECK ELEVATIONS'!$1:$1048576,MATCH($C$136,'TOP OF DECK ELEVATIONS'!_xlnm.Print_Titles,0)+COLUMN()-COLUMN($C142),MATCH($B143,'TOP OF DECK ELEVATIONS'!$10:$10,0)+3)</f>
        <v>1065.3448494630659</v>
      </c>
      <c r="AB143" s="113" cm="1">
        <f t="array" ref="AB143">INDEX('TOP OF DECK ELEVATIONS'!$1:$1048576,MATCH($C$136,'TOP OF DECK ELEVATIONS'!_xlnm.Print_Titles,0)+COLUMN()-COLUMN($C142),MATCH($B143,'TOP OF DECK ELEVATIONS'!$10:$10,0)+3)</f>
        <v>1065.5590470255659</v>
      </c>
      <c r="AC143" s="113" cm="1">
        <f t="array" ref="AC143">INDEX('TOP OF DECK ELEVATIONS'!$1:$1048576,MATCH($C$136,'TOP OF DECK ELEVATIONS'!_xlnm.Print_Titles,0)+COLUMN()-COLUMN($C142),MATCH($B143,'TOP OF DECK ELEVATIONS'!$10:$10,0)+3)</f>
        <v>1065.7732445880658</v>
      </c>
      <c r="AD143" s="113" cm="1">
        <f t="array" ref="AD143">INDEX('TOP OF DECK ELEVATIONS'!$1:$1048576,MATCH($C$136,'TOP OF DECK ELEVATIONS'!_xlnm.Print_Titles,0)+COLUMN()-COLUMN($C142),MATCH($B143,'TOP OF DECK ELEVATIONS'!$10:$10,0)+3)</f>
        <v>1065.9874421505658</v>
      </c>
      <c r="AE143" s="113" cm="1">
        <f t="array" ref="AE143">INDEX('TOP OF DECK ELEVATIONS'!$1:$1048576,MATCH($C$136,'TOP OF DECK ELEVATIONS'!_xlnm.Print_Titles,0)+COLUMN()-COLUMN($C142),MATCH($B143,'TOP OF DECK ELEVATIONS'!$10:$10,0)+3)</f>
        <v>1066.2016397130658</v>
      </c>
      <c r="AF143" s="113" cm="1">
        <f t="array" ref="AF143">INDEX('TOP OF DECK ELEVATIONS'!$1:$1048576,MATCH($C$136,'TOP OF DECK ELEVATIONS'!_xlnm.Print_Titles,0)+COLUMN()-COLUMN($C142),MATCH($B143,'TOP OF DECK ELEVATIONS'!$10:$10,0)+3)</f>
        <v>1066.415837275566</v>
      </c>
      <c r="AG143" s="113" cm="1">
        <f t="array" ref="AG143">INDEX('TOP OF DECK ELEVATIONS'!$1:$1048576,MATCH($C$136,'TOP OF DECK ELEVATIONS'!_xlnm.Print_Titles,0)+COLUMN()-COLUMN($C142),MATCH($B143,'TOP OF DECK ELEVATIONS'!$10:$10,0)+3)</f>
        <v>1066.4866752033658</v>
      </c>
      <c r="AH143" s="113" cm="1">
        <f t="array" ref="AH143">INDEX('TOP OF DECK ELEVATIONS'!$1:$1048576,MATCH($C$136,'TOP OF DECK ELEVATIONS'!_xlnm.Print_Titles,0)+COLUMN()-COLUMN($C142),MATCH($B143,'TOP OF DECK ELEVATIONS'!$10:$10,0)+3)</f>
        <v>1066.630034838066</v>
      </c>
      <c r="AI143" s="113" cm="1">
        <f t="array" ref="AI143">INDEX('TOP OF DECK ELEVATIONS'!$1:$1048576,MATCH($C$136,'TOP OF DECK ELEVATIONS'!_xlnm.Print_Titles,0)+COLUMN()-COLUMN($C142),MATCH($B143,'TOP OF DECK ELEVATIONS'!$10:$10,0)+3)</f>
        <v>1066.8442324005659</v>
      </c>
      <c r="AJ143" s="113" cm="1">
        <f t="array" ref="AJ143">INDEX('TOP OF DECK ELEVATIONS'!$1:$1048576,MATCH($C$136,'TOP OF DECK ELEVATIONS'!_xlnm.Print_Titles,0)+COLUMN()-COLUMN($C142),MATCH($B143,'TOP OF DECK ELEVATIONS'!$10:$10,0)+3)</f>
        <v>1067.144120163591</v>
      </c>
      <c r="AK143" s="113" cm="1">
        <f t="array" ref="AK143">INDEX('TOP OF DECK ELEVATIONS'!$1:$1048576,MATCH($C$136,'TOP OF DECK ELEVATIONS'!_xlnm.Print_Titles,0)+COLUMN()-COLUMN($C142),MATCH($B143,'TOP OF DECK ELEVATIONS'!$10:$10,0)+3)</f>
        <v>1067.444007926616</v>
      </c>
      <c r="AL143" s="113" cm="1">
        <f t="array" ref="AL143">INDEX('TOP OF DECK ELEVATIONS'!$1:$1048576,MATCH($C$136,'TOP OF DECK ELEVATIONS'!_xlnm.Print_Titles,0)+COLUMN()-COLUMN($C142),MATCH($B143,'TOP OF DECK ELEVATIONS'!$10:$10,0)+3)</f>
        <v>1067.7438956896408</v>
      </c>
      <c r="AM143" s="113" cm="1">
        <f t="array" ref="AM143">INDEX('TOP OF DECK ELEVATIONS'!$1:$1048576,MATCH($C$136,'TOP OF DECK ELEVATIONS'!_xlnm.Print_Titles,0)+COLUMN()-COLUMN($C142),MATCH($B143,'TOP OF DECK ELEVATIONS'!$10:$10,0)+3)</f>
        <v>1068.0437834526658</v>
      </c>
    </row>
    <row r="144" spans="2:50" x14ac:dyDescent="0.2">
      <c r="B144" s="424" t="s">
        <v>541</v>
      </c>
      <c r="C144" s="113" cm="1">
        <f t="array" ref="C144">INDEX('TOP OF DECK ELEVATIONS'!$1:$1048576,MATCH($C$136,'TOP OF DECK ELEVATIONS'!_xlnm.Print_Titles,0)+COLUMN()-COLUMN($C143),MATCH($B144,'TOP OF DECK ELEVATIONS'!$10:$10,0)+3)</f>
        <v>1059.835889076234</v>
      </c>
      <c r="D144" s="113" cm="1">
        <f t="array" ref="D144">INDEX('TOP OF DECK ELEVATIONS'!$1:$1048576,MATCH($C$136,'TOP OF DECK ELEVATIONS'!_xlnm.Print_Titles,0)+COLUMN()-COLUMN($C143),MATCH($B144,'TOP OF DECK ELEVATIONS'!$10:$10,0)+3)</f>
        <v>1060.1357507630341</v>
      </c>
      <c r="E144" s="113" cm="1">
        <f t="array" ref="E144">INDEX('TOP OF DECK ELEVATIONS'!$1:$1048576,MATCH($C$136,'TOP OF DECK ELEVATIONS'!_xlnm.Print_Titles,0)+COLUMN()-COLUMN($C143),MATCH($B144,'TOP OF DECK ELEVATIONS'!$10:$10,0)+3)</f>
        <v>1060.435612449834</v>
      </c>
      <c r="F144" s="113" cm="1">
        <f t="array" ref="F144">INDEX('TOP OF DECK ELEVATIONS'!$1:$1048576,MATCH($C$136,'TOP OF DECK ELEVATIONS'!_xlnm.Print_Titles,0)+COLUMN()-COLUMN($C143),MATCH($B144,'TOP OF DECK ELEVATIONS'!$10:$10,0)+3)</f>
        <v>1060.7354741366341</v>
      </c>
      <c r="G144" s="113" cm="1">
        <f t="array" ref="G144">INDEX('TOP OF DECK ELEVATIONS'!$1:$1048576,MATCH($C$136,'TOP OF DECK ELEVATIONS'!_xlnm.Print_Titles,0)+COLUMN()-COLUMN($C143),MATCH($B144,'TOP OF DECK ELEVATIONS'!$10:$10,0)+3)</f>
        <v>1061.035335823434</v>
      </c>
      <c r="H144" s="113" cm="1">
        <f t="array" ref="H144">INDEX('TOP OF DECK ELEVATIONS'!$1:$1048576,MATCH($C$136,'TOP OF DECK ELEVATIONS'!_xlnm.Print_Titles,0)+COLUMN()-COLUMN($C143),MATCH($B144,'TOP OF DECK ELEVATIONS'!$10:$10,0)+3)</f>
        <v>1061.249533385934</v>
      </c>
      <c r="I144" s="113" cm="1">
        <f t="array" ref="I144">INDEX('TOP OF DECK ELEVATIONS'!$1:$1048576,MATCH($C$136,'TOP OF DECK ELEVATIONS'!_xlnm.Print_Titles,0)+COLUMN()-COLUMN($C143),MATCH($B144,'TOP OF DECK ELEVATIONS'!$10:$10,0)+3)</f>
        <v>1061.3930122262341</v>
      </c>
      <c r="J144" s="113" cm="1">
        <f t="array" ref="J144">INDEX('TOP OF DECK ELEVATIONS'!$1:$1048576,MATCH($C$136,'TOP OF DECK ELEVATIONS'!_xlnm.Print_Titles,0)+COLUMN()-COLUMN($C143),MATCH($B144,'TOP OF DECK ELEVATIONS'!$10:$10,0)+3)</f>
        <v>1061.463730948434</v>
      </c>
      <c r="K144" s="113" cm="1">
        <f t="array" ref="K144">INDEX('TOP OF DECK ELEVATIONS'!$1:$1048576,MATCH($C$136,'TOP OF DECK ELEVATIONS'!_xlnm.Print_Titles,0)+COLUMN()-COLUMN($C143),MATCH($B144,'TOP OF DECK ELEVATIONS'!$10:$10,0)+3)</f>
        <v>1061.677928510934</v>
      </c>
      <c r="L144" s="113" cm="1">
        <f t="array" ref="L144">INDEX('TOP OF DECK ELEVATIONS'!$1:$1048576,MATCH($C$136,'TOP OF DECK ELEVATIONS'!_xlnm.Print_Titles,0)+COLUMN()-COLUMN($C143),MATCH($B144,'TOP OF DECK ELEVATIONS'!$10:$10,0)+3)</f>
        <v>1061.8921260734342</v>
      </c>
      <c r="M144" s="113" cm="1">
        <f t="array" ref="M144">INDEX('TOP OF DECK ELEVATIONS'!$1:$1048576,MATCH($C$136,'TOP OF DECK ELEVATIONS'!_xlnm.Print_Titles,0)+COLUMN()-COLUMN($C143),MATCH($B144,'TOP OF DECK ELEVATIONS'!$10:$10,0)+3)</f>
        <v>1062.1063236359341</v>
      </c>
      <c r="N144" s="113" cm="1">
        <f t="array" ref="N144">INDEX('TOP OF DECK ELEVATIONS'!$1:$1048576,MATCH($C$136,'TOP OF DECK ELEVATIONS'!_xlnm.Print_Titles,0)+COLUMN()-COLUMN($C143),MATCH($B144,'TOP OF DECK ELEVATIONS'!$10:$10,0)+3)</f>
        <v>1062.3205211984341</v>
      </c>
      <c r="O144" s="113" cm="1">
        <f t="array" ref="O144">INDEX('TOP OF DECK ELEVATIONS'!$1:$1048576,MATCH($C$136,'TOP OF DECK ELEVATIONS'!_xlnm.Print_Titles,0)+COLUMN()-COLUMN($C143),MATCH($B144,'TOP OF DECK ELEVATIONS'!$10:$10,0)+3)</f>
        <v>1062.5347187609341</v>
      </c>
      <c r="P144" s="113" cm="1">
        <f t="array" ref="P144">INDEX('TOP OF DECK ELEVATIONS'!$1:$1048576,MATCH($C$136,'TOP OF DECK ELEVATIONS'!_xlnm.Print_Titles,0)+COLUMN()-COLUMN($C143),MATCH($B144,'TOP OF DECK ELEVATIONS'!$10:$10,0)+3)</f>
        <v>1062.7489163234341</v>
      </c>
      <c r="Q144" s="113" cm="1">
        <f t="array" ref="Q144">INDEX('TOP OF DECK ELEVATIONS'!$1:$1048576,MATCH($C$136,'TOP OF DECK ELEVATIONS'!_xlnm.Print_Titles,0)+COLUMN()-COLUMN($C143),MATCH($B144,'TOP OF DECK ELEVATIONS'!$10:$10,0)+3)</f>
        <v>1063.055311967184</v>
      </c>
      <c r="R144" s="113" cm="1">
        <f t="array" ref="R144">INDEX('TOP OF DECK ELEVATIONS'!$1:$1048576,MATCH($C$136,'TOP OF DECK ELEVATIONS'!_xlnm.Print_Titles,0)+COLUMN()-COLUMN($C143),MATCH($B144,'TOP OF DECK ELEVATIONS'!$10:$10,0)+3)</f>
        <v>1063.1810962262341</v>
      </c>
      <c r="S144" s="113" cm="1">
        <f t="array" ref="S144">INDEX('TOP OF DECK ELEVATIONS'!$1:$1048576,MATCH($C$136,'TOP OF DECK ELEVATIONS'!_xlnm.Print_Titles,0)+COLUMN()-COLUMN($C143),MATCH($B144,'TOP OF DECK ELEVATIONS'!$10:$10,0)+3)</f>
        <v>1063.361707610934</v>
      </c>
      <c r="T144" s="113" cm="1">
        <f t="array" ref="T144">INDEX('TOP OF DECK ELEVATIONS'!$1:$1048576,MATCH($C$136,'TOP OF DECK ELEVATIONS'!_xlnm.Print_Titles,0)+COLUMN()-COLUMN($C143),MATCH($B144,'TOP OF DECK ELEVATIONS'!$10:$10,0)+3)</f>
        <v>1063.668103254684</v>
      </c>
      <c r="U144" s="113" cm="1">
        <f t="array" ref="U144">INDEX('TOP OF DECK ELEVATIONS'!$1:$1048576,MATCH($C$136,'TOP OF DECK ELEVATIONS'!_xlnm.Print_Titles,0)+COLUMN()-COLUMN($C143),MATCH($B144,'TOP OF DECK ELEVATIONS'!$10:$10,0)+3)</f>
        <v>1063.9744988984341</v>
      </c>
      <c r="V144" s="113" cm="1">
        <f t="array" ref="V144">INDEX('TOP OF DECK ELEVATIONS'!$1:$1048576,MATCH($C$136,'TOP OF DECK ELEVATIONS'!_xlnm.Print_Titles,0)+COLUMN()-COLUMN($C143),MATCH($B144,'TOP OF DECK ELEVATIONS'!$10:$10,0)+3)</f>
        <v>1064.2808945421841</v>
      </c>
      <c r="W144" s="113" cm="1">
        <f t="array" ref="W144">INDEX('TOP OF DECK ELEVATIONS'!$1:$1048576,MATCH($C$136,'TOP OF DECK ELEVATIONS'!_xlnm.Print_Titles,0)+COLUMN()-COLUMN($C143),MATCH($B144,'TOP OF DECK ELEVATIONS'!$10:$10,0)+3)</f>
        <v>1064.5872901859341</v>
      </c>
      <c r="X144" s="113" cm="1">
        <f t="array" ref="X144">INDEX('TOP OF DECK ELEVATIONS'!$1:$1048576,MATCH($C$136,'TOP OF DECK ELEVATIONS'!_xlnm.Print_Titles,0)+COLUMN()-COLUMN($C143),MATCH($B144,'TOP OF DECK ELEVATIONS'!$10:$10,0)+3)</f>
        <v>1064.7680207762342</v>
      </c>
      <c r="Y144" s="113" cm="1">
        <f t="array" ref="Y144">INDEX('TOP OF DECK ELEVATIONS'!$1:$1048576,MATCH($C$136,'TOP OF DECK ELEVATIONS'!_xlnm.Print_Titles,0)+COLUMN()-COLUMN($C143),MATCH($B144,'TOP OF DECK ELEVATIONS'!$10:$10,0)+3)</f>
        <v>1064.893685829684</v>
      </c>
      <c r="Z144" s="113" cm="1">
        <f t="array" ref="Z144">INDEX('TOP OF DECK ELEVATIONS'!$1:$1048576,MATCH($C$136,'TOP OF DECK ELEVATIONS'!_xlnm.Print_Titles,0)+COLUMN()-COLUMN($C143),MATCH($B144,'TOP OF DECK ELEVATIONS'!$10:$10,0)+3)</f>
        <v>1065.200081473434</v>
      </c>
      <c r="AA144" s="113" cm="1">
        <f t="array" ref="AA144">INDEX('TOP OF DECK ELEVATIONS'!$1:$1048576,MATCH($C$136,'TOP OF DECK ELEVATIONS'!_xlnm.Print_Titles,0)+COLUMN()-COLUMN($C143),MATCH($B144,'TOP OF DECK ELEVATIONS'!$10:$10,0)+3)</f>
        <v>1065.414279035934</v>
      </c>
      <c r="AB144" s="113" cm="1">
        <f t="array" ref="AB144">INDEX('TOP OF DECK ELEVATIONS'!$1:$1048576,MATCH($C$136,'TOP OF DECK ELEVATIONS'!_xlnm.Print_Titles,0)+COLUMN()-COLUMN($C143),MATCH($B144,'TOP OF DECK ELEVATIONS'!$10:$10,0)+3)</f>
        <v>1065.628476598434</v>
      </c>
      <c r="AC144" s="113" cm="1">
        <f t="array" ref="AC144">INDEX('TOP OF DECK ELEVATIONS'!$1:$1048576,MATCH($C$136,'TOP OF DECK ELEVATIONS'!_xlnm.Print_Titles,0)+COLUMN()-COLUMN($C143),MATCH($B144,'TOP OF DECK ELEVATIONS'!$10:$10,0)+3)</f>
        <v>1065.8426741609342</v>
      </c>
      <c r="AD144" s="113" cm="1">
        <f t="array" ref="AD144">INDEX('TOP OF DECK ELEVATIONS'!$1:$1048576,MATCH($C$136,'TOP OF DECK ELEVATIONS'!_xlnm.Print_Titles,0)+COLUMN()-COLUMN($C143),MATCH($B144,'TOP OF DECK ELEVATIONS'!$10:$10,0)+3)</f>
        <v>1066.0568717234341</v>
      </c>
      <c r="AE144" s="113" cm="1">
        <f t="array" ref="AE144">INDEX('TOP OF DECK ELEVATIONS'!$1:$1048576,MATCH($C$136,'TOP OF DECK ELEVATIONS'!_xlnm.Print_Titles,0)+COLUMN()-COLUMN($C143),MATCH($B144,'TOP OF DECK ELEVATIONS'!$10:$10,0)+3)</f>
        <v>1066.2710692859341</v>
      </c>
      <c r="AF144" s="113" cm="1">
        <f t="array" ref="AF144">INDEX('TOP OF DECK ELEVATIONS'!$1:$1048576,MATCH($C$136,'TOP OF DECK ELEVATIONS'!_xlnm.Print_Titles,0)+COLUMN()-COLUMN($C143),MATCH($B144,'TOP OF DECK ELEVATIONS'!$10:$10,0)+3)</f>
        <v>1066.4852668484341</v>
      </c>
      <c r="AG144" s="113" cm="1">
        <f t="array" ref="AG144">INDEX('TOP OF DECK ELEVATIONS'!$1:$1048576,MATCH($C$136,'TOP OF DECK ELEVATIONS'!_xlnm.Print_Titles,0)+COLUMN()-COLUMN($C143),MATCH($B144,'TOP OF DECK ELEVATIONS'!$10:$10,0)+3)</f>
        <v>1066.5561047762342</v>
      </c>
      <c r="AH144" s="113" cm="1">
        <f t="array" ref="AH144">INDEX('TOP OF DECK ELEVATIONS'!$1:$1048576,MATCH($C$136,'TOP OF DECK ELEVATIONS'!_xlnm.Print_Titles,0)+COLUMN()-COLUMN($C143),MATCH($B144,'TOP OF DECK ELEVATIONS'!$10:$10,0)+3)</f>
        <v>1066.6994644109341</v>
      </c>
      <c r="AI144" s="113" cm="1">
        <f t="array" ref="AI144">INDEX('TOP OF DECK ELEVATIONS'!$1:$1048576,MATCH($C$136,'TOP OF DECK ELEVATIONS'!_xlnm.Print_Titles,0)+COLUMN()-COLUMN($C143),MATCH($B144,'TOP OF DECK ELEVATIONS'!$10:$10,0)+3)</f>
        <v>1066.913661973434</v>
      </c>
      <c r="AJ144" s="113" cm="1">
        <f t="array" ref="AJ144">INDEX('TOP OF DECK ELEVATIONS'!$1:$1048576,MATCH($C$136,'TOP OF DECK ELEVATIONS'!_xlnm.Print_Titles,0)+COLUMN()-COLUMN($C143),MATCH($B144,'TOP OF DECK ELEVATIONS'!$10:$10,0)+3)</f>
        <v>1067.2135497364591</v>
      </c>
      <c r="AK144" s="113" cm="1">
        <f t="array" ref="AK144">INDEX('TOP OF DECK ELEVATIONS'!$1:$1048576,MATCH($C$136,'TOP OF DECK ELEVATIONS'!_xlnm.Print_Titles,0)+COLUMN()-COLUMN($C143),MATCH($B144,'TOP OF DECK ELEVATIONS'!$10:$10,0)+3)</f>
        <v>1067.5134374994841</v>
      </c>
      <c r="AL144" s="113" cm="1">
        <f t="array" ref="AL144">INDEX('TOP OF DECK ELEVATIONS'!$1:$1048576,MATCH($C$136,'TOP OF DECK ELEVATIONS'!_xlnm.Print_Titles,0)+COLUMN()-COLUMN($C143),MATCH($B144,'TOP OF DECK ELEVATIONS'!$10:$10,0)+3)</f>
        <v>1067.8133252625091</v>
      </c>
      <c r="AM144" s="113" cm="1">
        <f t="array" ref="AM144">INDEX('TOP OF DECK ELEVATIONS'!$1:$1048576,MATCH($C$136,'TOP OF DECK ELEVATIONS'!_xlnm.Print_Titles,0)+COLUMN()-COLUMN($C143),MATCH($B144,'TOP OF DECK ELEVATIONS'!$10:$10,0)+3)</f>
        <v>1068.1132130255342</v>
      </c>
    </row>
    <row r="145" spans="2:39" x14ac:dyDescent="0.2">
      <c r="B145" s="424" t="s">
        <v>247</v>
      </c>
      <c r="C145" s="113" cm="1">
        <f t="array" ref="C145">INDEX('TOP OF DECK ELEVATIONS'!$1:$1048576,MATCH($C$136,'TOP OF DECK ELEVATIONS'!_xlnm.Print_Titles,0)+COLUMN()-COLUMN($C144),MATCH($B145,'TOP OF DECK ELEVATIONS'!$10:$10,0)+3)</f>
        <v>1060.0532618400584</v>
      </c>
      <c r="D145" s="113" cm="1">
        <f t="array" ref="D145">INDEX('TOP OF DECK ELEVATIONS'!$1:$1048576,MATCH($C$136,'TOP OF DECK ELEVATIONS'!_xlnm.Print_Titles,0)+COLUMN()-COLUMN($C144),MATCH($B145,'TOP OF DECK ELEVATIONS'!$10:$10,0)+3)</f>
        <v>1060.3531235268583</v>
      </c>
      <c r="E145" s="113" cm="1">
        <f t="array" ref="E145">INDEX('TOP OF DECK ELEVATIONS'!$1:$1048576,MATCH($C$136,'TOP OF DECK ELEVATIONS'!_xlnm.Print_Titles,0)+COLUMN()-COLUMN($C144),MATCH($B145,'TOP OF DECK ELEVATIONS'!$10:$10,0)+3)</f>
        <v>1060.6529852136584</v>
      </c>
      <c r="F145" s="113" cm="1">
        <f t="array" ref="F145">INDEX('TOP OF DECK ELEVATIONS'!$1:$1048576,MATCH($C$136,'TOP OF DECK ELEVATIONS'!_xlnm.Print_Titles,0)+COLUMN()-COLUMN($C144),MATCH($B145,'TOP OF DECK ELEVATIONS'!$10:$10,0)+3)</f>
        <v>1060.9528469004583</v>
      </c>
      <c r="G145" s="113" cm="1">
        <f t="array" ref="G145">INDEX('TOP OF DECK ELEVATIONS'!$1:$1048576,MATCH($C$136,'TOP OF DECK ELEVATIONS'!_xlnm.Print_Titles,0)+COLUMN()-COLUMN($C144),MATCH($B145,'TOP OF DECK ELEVATIONS'!$10:$10,0)+3)</f>
        <v>1061.2527085872584</v>
      </c>
      <c r="H145" s="113" cm="1">
        <f t="array" ref="H145">INDEX('TOP OF DECK ELEVATIONS'!$1:$1048576,MATCH($C$136,'TOP OF DECK ELEVATIONS'!_xlnm.Print_Titles,0)+COLUMN()-COLUMN($C144),MATCH($B145,'TOP OF DECK ELEVATIONS'!$10:$10,0)+3)</f>
        <v>1061.4669061497584</v>
      </c>
      <c r="I145" s="113" cm="1">
        <f t="array" ref="I145">INDEX('TOP OF DECK ELEVATIONS'!$1:$1048576,MATCH($C$136,'TOP OF DECK ELEVATIONS'!_xlnm.Print_Titles,0)+COLUMN()-COLUMN($C144),MATCH($B145,'TOP OF DECK ELEVATIONS'!$10:$10,0)+3)</f>
        <v>1061.6103849900585</v>
      </c>
      <c r="J145" s="113" cm="1">
        <f t="array" ref="J145">INDEX('TOP OF DECK ELEVATIONS'!$1:$1048576,MATCH($C$136,'TOP OF DECK ELEVATIONS'!_xlnm.Print_Titles,0)+COLUMN()-COLUMN($C144),MATCH($B145,'TOP OF DECK ELEVATIONS'!$10:$10,0)+3)</f>
        <v>1061.6811037122584</v>
      </c>
      <c r="K145" s="113" cm="1">
        <f t="array" ref="K145">INDEX('TOP OF DECK ELEVATIONS'!$1:$1048576,MATCH($C$136,'TOP OF DECK ELEVATIONS'!_xlnm.Print_Titles,0)+COLUMN()-COLUMN($C144),MATCH($B145,'TOP OF DECK ELEVATIONS'!$10:$10,0)+3)</f>
        <v>1061.8953012747584</v>
      </c>
      <c r="L145" s="113" cm="1">
        <f t="array" ref="L145">INDEX('TOP OF DECK ELEVATIONS'!$1:$1048576,MATCH($C$136,'TOP OF DECK ELEVATIONS'!_xlnm.Print_Titles,0)+COLUMN()-COLUMN($C144),MATCH($B145,'TOP OF DECK ELEVATIONS'!$10:$10,0)+3)</f>
        <v>1062.1094988372583</v>
      </c>
      <c r="M145" s="113" cm="1">
        <f t="array" ref="M145">INDEX('TOP OF DECK ELEVATIONS'!$1:$1048576,MATCH($C$136,'TOP OF DECK ELEVATIONS'!_xlnm.Print_Titles,0)+COLUMN()-COLUMN($C144),MATCH($B145,'TOP OF DECK ELEVATIONS'!$10:$10,0)+3)</f>
        <v>1062.3236963997583</v>
      </c>
      <c r="N145" s="113" cm="1">
        <f t="array" ref="N145">INDEX('TOP OF DECK ELEVATIONS'!$1:$1048576,MATCH($C$136,'TOP OF DECK ELEVATIONS'!_xlnm.Print_Titles,0)+COLUMN()-COLUMN($C144),MATCH($B145,'TOP OF DECK ELEVATIONS'!$10:$10,0)+3)</f>
        <v>1062.5378939622583</v>
      </c>
      <c r="O145" s="113" cm="1">
        <f t="array" ref="O145">INDEX('TOP OF DECK ELEVATIONS'!$1:$1048576,MATCH($C$136,'TOP OF DECK ELEVATIONS'!_xlnm.Print_Titles,0)+COLUMN()-COLUMN($C144),MATCH($B145,'TOP OF DECK ELEVATIONS'!$10:$10,0)+3)</f>
        <v>1062.7520915247585</v>
      </c>
      <c r="P145" s="113" cm="1">
        <f t="array" ref="P145">INDEX('TOP OF DECK ELEVATIONS'!$1:$1048576,MATCH($C$136,'TOP OF DECK ELEVATIONS'!_xlnm.Print_Titles,0)+COLUMN()-COLUMN($C144),MATCH($B145,'TOP OF DECK ELEVATIONS'!$10:$10,0)+3)</f>
        <v>1062.9662890872585</v>
      </c>
      <c r="Q145" s="113" cm="1">
        <f t="array" ref="Q145">INDEX('TOP OF DECK ELEVATIONS'!$1:$1048576,MATCH($C$136,'TOP OF DECK ELEVATIONS'!_xlnm.Print_Titles,0)+COLUMN()-COLUMN($C144),MATCH($B145,'TOP OF DECK ELEVATIONS'!$10:$10,0)+3)</f>
        <v>1063.2726847310084</v>
      </c>
      <c r="R145" s="113" cm="1">
        <f t="array" ref="R145">INDEX('TOP OF DECK ELEVATIONS'!$1:$1048576,MATCH($C$136,'TOP OF DECK ELEVATIONS'!_xlnm.Print_Titles,0)+COLUMN()-COLUMN($C144),MATCH($B145,'TOP OF DECK ELEVATIONS'!$10:$10,0)+3)</f>
        <v>1063.3984689900585</v>
      </c>
      <c r="S145" s="113" cm="1">
        <f t="array" ref="S145">INDEX('TOP OF DECK ELEVATIONS'!$1:$1048576,MATCH($C$136,'TOP OF DECK ELEVATIONS'!_xlnm.Print_Titles,0)+COLUMN()-COLUMN($C144),MATCH($B145,'TOP OF DECK ELEVATIONS'!$10:$10,0)+3)</f>
        <v>1063.5790803747584</v>
      </c>
      <c r="T145" s="113" cm="1">
        <f t="array" ref="T145">INDEX('TOP OF DECK ELEVATIONS'!$1:$1048576,MATCH($C$136,'TOP OF DECK ELEVATIONS'!_xlnm.Print_Titles,0)+COLUMN()-COLUMN($C144),MATCH($B145,'TOP OF DECK ELEVATIONS'!$10:$10,0)+3)</f>
        <v>1063.8854760185084</v>
      </c>
      <c r="U145" s="113" cm="1">
        <f t="array" ref="U145">INDEX('TOP OF DECK ELEVATIONS'!$1:$1048576,MATCH($C$136,'TOP OF DECK ELEVATIONS'!_xlnm.Print_Titles,0)+COLUMN()-COLUMN($C144),MATCH($B145,'TOP OF DECK ELEVATIONS'!$10:$10,0)+3)</f>
        <v>1064.1918716622583</v>
      </c>
      <c r="V145" s="113" cm="1">
        <f t="array" ref="V145">INDEX('TOP OF DECK ELEVATIONS'!$1:$1048576,MATCH($C$136,'TOP OF DECK ELEVATIONS'!_xlnm.Print_Titles,0)+COLUMN()-COLUMN($C144),MATCH($B145,'TOP OF DECK ELEVATIONS'!$10:$10,0)+3)</f>
        <v>1064.4982673060083</v>
      </c>
      <c r="W145" s="113" cm="1">
        <f t="array" ref="W145">INDEX('TOP OF DECK ELEVATIONS'!$1:$1048576,MATCH($C$136,'TOP OF DECK ELEVATIONS'!_xlnm.Print_Titles,0)+COLUMN()-COLUMN($C144),MATCH($B145,'TOP OF DECK ELEVATIONS'!$10:$10,0)+3)</f>
        <v>1064.8046629497585</v>
      </c>
      <c r="X145" s="113" cm="1">
        <f t="array" ref="X145">INDEX('TOP OF DECK ELEVATIONS'!$1:$1048576,MATCH($C$136,'TOP OF DECK ELEVATIONS'!_xlnm.Print_Titles,0)+COLUMN()-COLUMN($C144),MATCH($B145,'TOP OF DECK ELEVATIONS'!$10:$10,0)+3)</f>
        <v>1064.9853935400583</v>
      </c>
      <c r="Y145" s="113" cm="1">
        <f t="array" ref="Y145">INDEX('TOP OF DECK ELEVATIONS'!$1:$1048576,MATCH($C$136,'TOP OF DECK ELEVATIONS'!_xlnm.Print_Titles,0)+COLUMN()-COLUMN($C144),MATCH($B145,'TOP OF DECK ELEVATIONS'!$10:$10,0)+3)</f>
        <v>1065.1110585935085</v>
      </c>
      <c r="Z145" s="113" cm="1">
        <f t="array" ref="Z145">INDEX('TOP OF DECK ELEVATIONS'!$1:$1048576,MATCH($C$136,'TOP OF DECK ELEVATIONS'!_xlnm.Print_Titles,0)+COLUMN()-COLUMN($C144),MATCH($B145,'TOP OF DECK ELEVATIONS'!$10:$10,0)+3)</f>
        <v>1065.4174542372584</v>
      </c>
      <c r="AA145" s="113" cm="1">
        <f t="array" ref="AA145">INDEX('TOP OF DECK ELEVATIONS'!$1:$1048576,MATCH($C$136,'TOP OF DECK ELEVATIONS'!_xlnm.Print_Titles,0)+COLUMN()-COLUMN($C144),MATCH($B145,'TOP OF DECK ELEVATIONS'!$10:$10,0)+3)</f>
        <v>1065.6316517997584</v>
      </c>
      <c r="AB145" s="113" cm="1">
        <f t="array" ref="AB145">INDEX('TOP OF DECK ELEVATIONS'!$1:$1048576,MATCH($C$136,'TOP OF DECK ELEVATIONS'!_xlnm.Print_Titles,0)+COLUMN()-COLUMN($C144),MATCH($B145,'TOP OF DECK ELEVATIONS'!$10:$10,0)+3)</f>
        <v>1065.8458493622584</v>
      </c>
      <c r="AC145" s="113" cm="1">
        <f t="array" ref="AC145">INDEX('TOP OF DECK ELEVATIONS'!$1:$1048576,MATCH($C$136,'TOP OF DECK ELEVATIONS'!_xlnm.Print_Titles,0)+COLUMN()-COLUMN($C144),MATCH($B145,'TOP OF DECK ELEVATIONS'!$10:$10,0)+3)</f>
        <v>1066.0600469247584</v>
      </c>
      <c r="AD145" s="113" cm="1">
        <f t="array" ref="AD145">INDEX('TOP OF DECK ELEVATIONS'!$1:$1048576,MATCH($C$136,'TOP OF DECK ELEVATIONS'!_xlnm.Print_Titles,0)+COLUMN()-COLUMN($C144),MATCH($B145,'TOP OF DECK ELEVATIONS'!$10:$10,0)+3)</f>
        <v>1066.2742444872583</v>
      </c>
      <c r="AE145" s="113" cm="1">
        <f t="array" ref="AE145">INDEX('TOP OF DECK ELEVATIONS'!$1:$1048576,MATCH($C$136,'TOP OF DECK ELEVATIONS'!_xlnm.Print_Titles,0)+COLUMN()-COLUMN($C144),MATCH($B145,'TOP OF DECK ELEVATIONS'!$10:$10,0)+3)</f>
        <v>1066.4884420497583</v>
      </c>
      <c r="AF145" s="113" cm="1">
        <f t="array" ref="AF145">INDEX('TOP OF DECK ELEVATIONS'!$1:$1048576,MATCH($C$136,'TOP OF DECK ELEVATIONS'!_xlnm.Print_Titles,0)+COLUMN()-COLUMN($C144),MATCH($B145,'TOP OF DECK ELEVATIONS'!$10:$10,0)+3)</f>
        <v>1066.7026396122585</v>
      </c>
      <c r="AG145" s="113" cm="1">
        <f t="array" ref="AG145">INDEX('TOP OF DECK ELEVATIONS'!$1:$1048576,MATCH($C$136,'TOP OF DECK ELEVATIONS'!_xlnm.Print_Titles,0)+COLUMN()-COLUMN($C144),MATCH($B145,'TOP OF DECK ELEVATIONS'!$10:$10,0)+3)</f>
        <v>1066.7734775400584</v>
      </c>
      <c r="AH145" s="113" cm="1">
        <f t="array" ref="AH145">INDEX('TOP OF DECK ELEVATIONS'!$1:$1048576,MATCH($C$136,'TOP OF DECK ELEVATIONS'!_xlnm.Print_Titles,0)+COLUMN()-COLUMN($C144),MATCH($B145,'TOP OF DECK ELEVATIONS'!$10:$10,0)+3)</f>
        <v>1066.9168371747585</v>
      </c>
      <c r="AI145" s="113" cm="1">
        <f t="array" ref="AI145">INDEX('TOP OF DECK ELEVATIONS'!$1:$1048576,MATCH($C$136,'TOP OF DECK ELEVATIONS'!_xlnm.Print_Titles,0)+COLUMN()-COLUMN($C144),MATCH($B145,'TOP OF DECK ELEVATIONS'!$10:$10,0)+3)</f>
        <v>1067.1310347372585</v>
      </c>
      <c r="AJ145" s="113" cm="1">
        <f t="array" ref="AJ145">INDEX('TOP OF DECK ELEVATIONS'!$1:$1048576,MATCH($C$136,'TOP OF DECK ELEVATIONS'!_xlnm.Print_Titles,0)+COLUMN()-COLUMN($C144),MATCH($B145,'TOP OF DECK ELEVATIONS'!$10:$10,0)+3)</f>
        <v>1067.4309225002835</v>
      </c>
      <c r="AK145" s="113" cm="1">
        <f t="array" ref="AK145">INDEX('TOP OF DECK ELEVATIONS'!$1:$1048576,MATCH($C$136,'TOP OF DECK ELEVATIONS'!_xlnm.Print_Titles,0)+COLUMN()-COLUMN($C144),MATCH($B145,'TOP OF DECK ELEVATIONS'!$10:$10,0)+3)</f>
        <v>1067.7308102633085</v>
      </c>
      <c r="AL145" s="113" cm="1">
        <f t="array" ref="AL145">INDEX('TOP OF DECK ELEVATIONS'!$1:$1048576,MATCH($C$136,'TOP OF DECK ELEVATIONS'!_xlnm.Print_Titles,0)+COLUMN()-COLUMN($C144),MATCH($B145,'TOP OF DECK ELEVATIONS'!$10:$10,0)+3)</f>
        <v>1068.0306980263333</v>
      </c>
      <c r="AM145" s="113" cm="1">
        <f t="array" ref="AM145">INDEX('TOP OF DECK ELEVATIONS'!$1:$1048576,MATCH($C$136,'TOP OF DECK ELEVATIONS'!_xlnm.Print_Titles,0)+COLUMN()-COLUMN($C144),MATCH($B145,'TOP OF DECK ELEVATIONS'!$10:$10,0)+3)</f>
        <v>1068.3305857893583</v>
      </c>
    </row>
    <row r="146" spans="2:39" x14ac:dyDescent="0.2">
      <c r="B146" s="424" t="s">
        <v>246</v>
      </c>
      <c r="C146" s="113" cm="1">
        <f t="array" ref="C146">INDEX('TOP OF DECK ELEVATIONS'!$1:$1048576,MATCH($C$136,'TOP OF DECK ELEVATIONS'!_xlnm.Print_Titles,0)+COLUMN()-COLUMN($C145),MATCH($B146,'TOP OF DECK ELEVATIONS'!$10:$10,0)+3)</f>
        <v>1060.2706346038829</v>
      </c>
      <c r="D146" s="113" cm="1">
        <f t="array" ref="D146">INDEX('TOP OF DECK ELEVATIONS'!$1:$1048576,MATCH($C$136,'TOP OF DECK ELEVATIONS'!_xlnm.Print_Titles,0)+COLUMN()-COLUMN($C145),MATCH($B146,'TOP OF DECK ELEVATIONS'!$10:$10,0)+3)</f>
        <v>1060.5704962906827</v>
      </c>
      <c r="E146" s="113" cm="1">
        <f t="array" ref="E146">INDEX('TOP OF DECK ELEVATIONS'!$1:$1048576,MATCH($C$136,'TOP OF DECK ELEVATIONS'!_xlnm.Print_Titles,0)+COLUMN()-COLUMN($C145),MATCH($B146,'TOP OF DECK ELEVATIONS'!$10:$10,0)+3)</f>
        <v>1060.8703579774829</v>
      </c>
      <c r="F146" s="113" cm="1">
        <f t="array" ref="F146">INDEX('TOP OF DECK ELEVATIONS'!$1:$1048576,MATCH($C$136,'TOP OF DECK ELEVATIONS'!_xlnm.Print_Titles,0)+COLUMN()-COLUMN($C145),MATCH($B146,'TOP OF DECK ELEVATIONS'!$10:$10,0)+3)</f>
        <v>1061.1702196642827</v>
      </c>
      <c r="G146" s="113" cm="1">
        <f t="array" ref="G146">INDEX('TOP OF DECK ELEVATIONS'!$1:$1048576,MATCH($C$136,'TOP OF DECK ELEVATIONS'!_xlnm.Print_Titles,0)+COLUMN()-COLUMN($C145),MATCH($B146,'TOP OF DECK ELEVATIONS'!$10:$10,0)+3)</f>
        <v>1061.4700813510829</v>
      </c>
      <c r="H146" s="113" cm="1">
        <f t="array" ref="H146">INDEX('TOP OF DECK ELEVATIONS'!$1:$1048576,MATCH($C$136,'TOP OF DECK ELEVATIONS'!_xlnm.Print_Titles,0)+COLUMN()-COLUMN($C145),MATCH($B146,'TOP OF DECK ELEVATIONS'!$10:$10,0)+3)</f>
        <v>1061.6842789135828</v>
      </c>
      <c r="I146" s="113" cm="1">
        <f t="array" ref="I146">INDEX('TOP OF DECK ELEVATIONS'!$1:$1048576,MATCH($C$136,'TOP OF DECK ELEVATIONS'!_xlnm.Print_Titles,0)+COLUMN()-COLUMN($C145),MATCH($B146,'TOP OF DECK ELEVATIONS'!$10:$10,0)+3)</f>
        <v>1061.8277577538829</v>
      </c>
      <c r="J146" s="113" cm="1">
        <f t="array" ref="J146">INDEX('TOP OF DECK ELEVATIONS'!$1:$1048576,MATCH($C$136,'TOP OF DECK ELEVATIONS'!_xlnm.Print_Titles,0)+COLUMN()-COLUMN($C145),MATCH($B146,'TOP OF DECK ELEVATIONS'!$10:$10,0)+3)</f>
        <v>1061.8984764760828</v>
      </c>
      <c r="K146" s="113" cm="1">
        <f t="array" ref="K146">INDEX('TOP OF DECK ELEVATIONS'!$1:$1048576,MATCH($C$136,'TOP OF DECK ELEVATIONS'!_xlnm.Print_Titles,0)+COLUMN()-COLUMN($C145),MATCH($B146,'TOP OF DECK ELEVATIONS'!$10:$10,0)+3)</f>
        <v>1062.1126740385828</v>
      </c>
      <c r="L146" s="113" cm="1">
        <f t="array" ref="L146">INDEX('TOP OF DECK ELEVATIONS'!$1:$1048576,MATCH($C$136,'TOP OF DECK ELEVATIONS'!_xlnm.Print_Titles,0)+COLUMN()-COLUMN($C145),MATCH($B146,'TOP OF DECK ELEVATIONS'!$10:$10,0)+3)</f>
        <v>1062.3268716010828</v>
      </c>
      <c r="M146" s="113" cm="1">
        <f t="array" ref="M146">INDEX('TOP OF DECK ELEVATIONS'!$1:$1048576,MATCH($C$136,'TOP OF DECK ELEVATIONS'!_xlnm.Print_Titles,0)+COLUMN()-COLUMN($C145),MATCH($B146,'TOP OF DECK ELEVATIONS'!$10:$10,0)+3)</f>
        <v>1062.5410691635827</v>
      </c>
      <c r="N146" s="113" cm="1">
        <f t="array" ref="N146">INDEX('TOP OF DECK ELEVATIONS'!$1:$1048576,MATCH($C$136,'TOP OF DECK ELEVATIONS'!_xlnm.Print_Titles,0)+COLUMN()-COLUMN($C145),MATCH($B146,'TOP OF DECK ELEVATIONS'!$10:$10,0)+3)</f>
        <v>1062.7552667260827</v>
      </c>
      <c r="O146" s="113" cm="1">
        <f t="array" ref="O146">INDEX('TOP OF DECK ELEVATIONS'!$1:$1048576,MATCH($C$136,'TOP OF DECK ELEVATIONS'!_xlnm.Print_Titles,0)+COLUMN()-COLUMN($C145),MATCH($B146,'TOP OF DECK ELEVATIONS'!$10:$10,0)+3)</f>
        <v>1062.9694642885827</v>
      </c>
      <c r="P146" s="113" cm="1">
        <f t="array" ref="P146">INDEX('TOP OF DECK ELEVATIONS'!$1:$1048576,MATCH($C$136,'TOP OF DECK ELEVATIONS'!_xlnm.Print_Titles,0)+COLUMN()-COLUMN($C145),MATCH($B146,'TOP OF DECK ELEVATIONS'!$10:$10,0)+3)</f>
        <v>1063.1836618510829</v>
      </c>
      <c r="Q146" s="113" cm="1">
        <f t="array" ref="Q146">INDEX('TOP OF DECK ELEVATIONS'!$1:$1048576,MATCH($C$136,'TOP OF DECK ELEVATIONS'!_xlnm.Print_Titles,0)+COLUMN()-COLUMN($C145),MATCH($B146,'TOP OF DECK ELEVATIONS'!$10:$10,0)+3)</f>
        <v>1063.4900574948329</v>
      </c>
      <c r="R146" s="113" cm="1">
        <f t="array" ref="R146">INDEX('TOP OF DECK ELEVATIONS'!$1:$1048576,MATCH($C$136,'TOP OF DECK ELEVATIONS'!_xlnm.Print_Titles,0)+COLUMN()-COLUMN($C145),MATCH($B146,'TOP OF DECK ELEVATIONS'!$10:$10,0)+3)</f>
        <v>1063.6158417538827</v>
      </c>
      <c r="S146" s="113" cm="1">
        <f t="array" ref="S146">INDEX('TOP OF DECK ELEVATIONS'!$1:$1048576,MATCH($C$136,'TOP OF DECK ELEVATIONS'!_xlnm.Print_Titles,0)+COLUMN()-COLUMN($C145),MATCH($B146,'TOP OF DECK ELEVATIONS'!$10:$10,0)+3)</f>
        <v>1063.7964531385828</v>
      </c>
      <c r="T146" s="113" cm="1">
        <f t="array" ref="T146">INDEX('TOP OF DECK ELEVATIONS'!$1:$1048576,MATCH($C$136,'TOP OF DECK ELEVATIONS'!_xlnm.Print_Titles,0)+COLUMN()-COLUMN($C145),MATCH($B146,'TOP OF DECK ELEVATIONS'!$10:$10,0)+3)</f>
        <v>1064.1028487823328</v>
      </c>
      <c r="U146" s="113" cm="1">
        <f t="array" ref="U146">INDEX('TOP OF DECK ELEVATIONS'!$1:$1048576,MATCH($C$136,'TOP OF DECK ELEVATIONS'!_xlnm.Print_Titles,0)+COLUMN()-COLUMN($C145),MATCH($B146,'TOP OF DECK ELEVATIONS'!$10:$10,0)+3)</f>
        <v>1064.4092444260828</v>
      </c>
      <c r="V146" s="113" cm="1">
        <f t="array" ref="V146">INDEX('TOP OF DECK ELEVATIONS'!$1:$1048576,MATCH($C$136,'TOP OF DECK ELEVATIONS'!_xlnm.Print_Titles,0)+COLUMN()-COLUMN($C145),MATCH($B146,'TOP OF DECK ELEVATIONS'!$10:$10,0)+3)</f>
        <v>1064.7156400698327</v>
      </c>
      <c r="W146" s="113" cm="1">
        <f t="array" ref="W146">INDEX('TOP OF DECK ELEVATIONS'!$1:$1048576,MATCH($C$136,'TOP OF DECK ELEVATIONS'!_xlnm.Print_Titles,0)+COLUMN()-COLUMN($C145),MATCH($B146,'TOP OF DECK ELEVATIONS'!$10:$10,0)+3)</f>
        <v>1065.0220357135827</v>
      </c>
      <c r="X146" s="113" cm="1">
        <f t="array" ref="X146">INDEX('TOP OF DECK ELEVATIONS'!$1:$1048576,MATCH($C$136,'TOP OF DECK ELEVATIONS'!_xlnm.Print_Titles,0)+COLUMN()-COLUMN($C145),MATCH($B146,'TOP OF DECK ELEVATIONS'!$10:$10,0)+3)</f>
        <v>1065.2027663038828</v>
      </c>
      <c r="Y146" s="113" cm="1">
        <f t="array" ref="Y146">INDEX('TOP OF DECK ELEVATIONS'!$1:$1048576,MATCH($C$136,'TOP OF DECK ELEVATIONS'!_xlnm.Print_Titles,0)+COLUMN()-COLUMN($C145),MATCH($B146,'TOP OF DECK ELEVATIONS'!$10:$10,0)+3)</f>
        <v>1065.3284313573329</v>
      </c>
      <c r="Z146" s="113" cm="1">
        <f t="array" ref="Z146">INDEX('TOP OF DECK ELEVATIONS'!$1:$1048576,MATCH($C$136,'TOP OF DECK ELEVATIONS'!_xlnm.Print_Titles,0)+COLUMN()-COLUMN($C145),MATCH($B146,'TOP OF DECK ELEVATIONS'!$10:$10,0)+3)</f>
        <v>1065.6348270010828</v>
      </c>
      <c r="AA146" s="113" cm="1">
        <f t="array" ref="AA146">INDEX('TOP OF DECK ELEVATIONS'!$1:$1048576,MATCH($C$136,'TOP OF DECK ELEVATIONS'!_xlnm.Print_Titles,0)+COLUMN()-COLUMN($C145),MATCH($B146,'TOP OF DECK ELEVATIONS'!$10:$10,0)+3)</f>
        <v>1065.8490245635828</v>
      </c>
      <c r="AB146" s="113" cm="1">
        <f t="array" ref="AB146">INDEX('TOP OF DECK ELEVATIONS'!$1:$1048576,MATCH($C$136,'TOP OF DECK ELEVATIONS'!_xlnm.Print_Titles,0)+COLUMN()-COLUMN($C145),MATCH($B146,'TOP OF DECK ELEVATIONS'!$10:$10,0)+3)</f>
        <v>1066.0632221260828</v>
      </c>
      <c r="AC146" s="113" cm="1">
        <f t="array" ref="AC146">INDEX('TOP OF DECK ELEVATIONS'!$1:$1048576,MATCH($C$136,'TOP OF DECK ELEVATIONS'!_xlnm.Print_Titles,0)+COLUMN()-COLUMN($C145),MATCH($B146,'TOP OF DECK ELEVATIONS'!$10:$10,0)+3)</f>
        <v>1066.2774196885828</v>
      </c>
      <c r="AD146" s="113" cm="1">
        <f t="array" ref="AD146">INDEX('TOP OF DECK ELEVATIONS'!$1:$1048576,MATCH($C$136,'TOP OF DECK ELEVATIONS'!_xlnm.Print_Titles,0)+COLUMN()-COLUMN($C145),MATCH($B146,'TOP OF DECK ELEVATIONS'!$10:$10,0)+3)</f>
        <v>1066.4916172510827</v>
      </c>
      <c r="AE146" s="113" cm="1">
        <f t="array" ref="AE146">INDEX('TOP OF DECK ELEVATIONS'!$1:$1048576,MATCH($C$136,'TOP OF DECK ELEVATIONS'!_xlnm.Print_Titles,0)+COLUMN()-COLUMN($C145),MATCH($B146,'TOP OF DECK ELEVATIONS'!$10:$10,0)+3)</f>
        <v>1066.7058148135827</v>
      </c>
      <c r="AF146" s="113" cm="1">
        <f t="array" ref="AF146">INDEX('TOP OF DECK ELEVATIONS'!$1:$1048576,MATCH($C$136,'TOP OF DECK ELEVATIONS'!_xlnm.Print_Titles,0)+COLUMN()-COLUMN($C145),MATCH($B146,'TOP OF DECK ELEVATIONS'!$10:$10,0)+3)</f>
        <v>1066.9200123760827</v>
      </c>
      <c r="AG146" s="113" cm="1">
        <f t="array" ref="AG146">INDEX('TOP OF DECK ELEVATIONS'!$1:$1048576,MATCH($C$136,'TOP OF DECK ELEVATIONS'!_xlnm.Print_Titles,0)+COLUMN()-COLUMN($C145),MATCH($B146,'TOP OF DECK ELEVATIONS'!$10:$10,0)+3)</f>
        <v>1066.9908503038828</v>
      </c>
      <c r="AH146" s="113" cm="1">
        <f t="array" ref="AH146">INDEX('TOP OF DECK ELEVATIONS'!$1:$1048576,MATCH($C$136,'TOP OF DECK ELEVATIONS'!_xlnm.Print_Titles,0)+COLUMN()-COLUMN($C145),MATCH($B146,'TOP OF DECK ELEVATIONS'!$10:$10,0)+3)</f>
        <v>1067.1342099385829</v>
      </c>
      <c r="AI146" s="113" cm="1">
        <f t="array" ref="AI146">INDEX('TOP OF DECK ELEVATIONS'!$1:$1048576,MATCH($C$136,'TOP OF DECK ELEVATIONS'!_xlnm.Print_Titles,0)+COLUMN()-COLUMN($C145),MATCH($B146,'TOP OF DECK ELEVATIONS'!$10:$10,0)+3)</f>
        <v>1067.3484075010829</v>
      </c>
      <c r="AJ146" s="113" cm="1">
        <f t="array" ref="AJ146">INDEX('TOP OF DECK ELEVATIONS'!$1:$1048576,MATCH($C$136,'TOP OF DECK ELEVATIONS'!_xlnm.Print_Titles,0)+COLUMN()-COLUMN($C145),MATCH($B146,'TOP OF DECK ELEVATIONS'!$10:$10,0)+3)</f>
        <v>1067.6482952641077</v>
      </c>
      <c r="AK146" s="113" cm="1">
        <f t="array" ref="AK146">INDEX('TOP OF DECK ELEVATIONS'!$1:$1048576,MATCH($C$136,'TOP OF DECK ELEVATIONS'!_xlnm.Print_Titles,0)+COLUMN()-COLUMN($C145),MATCH($B146,'TOP OF DECK ELEVATIONS'!$10:$10,0)+3)</f>
        <v>1067.9481830271329</v>
      </c>
      <c r="AL146" s="113" cm="1">
        <f t="array" ref="AL146">INDEX('TOP OF DECK ELEVATIONS'!$1:$1048576,MATCH($C$136,'TOP OF DECK ELEVATIONS'!_xlnm.Print_Titles,0)+COLUMN()-COLUMN($C145),MATCH($B146,'TOP OF DECK ELEVATIONS'!$10:$10,0)+3)</f>
        <v>1068.2480707901577</v>
      </c>
      <c r="AM146" s="113" cm="1">
        <f t="array" ref="AM146">INDEX('TOP OF DECK ELEVATIONS'!$1:$1048576,MATCH($C$136,'TOP OF DECK ELEVATIONS'!_xlnm.Print_Titles,0)+COLUMN()-COLUMN($C145),MATCH($B146,'TOP OF DECK ELEVATIONS'!$10:$10,0)+3)</f>
        <v>1068.5479585531828</v>
      </c>
    </row>
    <row r="147" spans="2:39" x14ac:dyDescent="0.2">
      <c r="B147" s="424" t="s">
        <v>92</v>
      </c>
      <c r="C147" s="113" cm="1">
        <f t="array" ref="C147">INDEX('TOP OF DECK ELEVATIONS'!$1:$1048576,MATCH($C$136,'TOP OF DECK ELEVATIONS'!_xlnm.Print_Titles,0)+COLUMN()-COLUMN($C146),MATCH($B147,'TOP OF DECK ELEVATIONS'!$10:$10,0)+3)</f>
        <v>1060.264407367707</v>
      </c>
      <c r="D147" s="113" cm="1">
        <f t="array" ref="D147">INDEX('TOP OF DECK ELEVATIONS'!$1:$1048576,MATCH($C$136,'TOP OF DECK ELEVATIONS'!_xlnm.Print_Titles,0)+COLUMN()-COLUMN($C146),MATCH($B147,'TOP OF DECK ELEVATIONS'!$10:$10,0)+3)</f>
        <v>1060.5642690545071</v>
      </c>
      <c r="E147" s="113" cm="1">
        <f t="array" ref="E147">INDEX('TOP OF DECK ELEVATIONS'!$1:$1048576,MATCH($C$136,'TOP OF DECK ELEVATIONS'!_xlnm.Print_Titles,0)+COLUMN()-COLUMN($C146),MATCH($B147,'TOP OF DECK ELEVATIONS'!$10:$10,0)+3)</f>
        <v>1060.864130741307</v>
      </c>
      <c r="F147" s="113" cm="1">
        <f t="array" ref="F147">INDEX('TOP OF DECK ELEVATIONS'!$1:$1048576,MATCH($C$136,'TOP OF DECK ELEVATIONS'!_xlnm.Print_Titles,0)+COLUMN()-COLUMN($C146),MATCH($B147,'TOP OF DECK ELEVATIONS'!$10:$10,0)+3)</f>
        <v>1061.1639924281071</v>
      </c>
      <c r="G147" s="113" cm="1">
        <f t="array" ref="G147">INDEX('TOP OF DECK ELEVATIONS'!$1:$1048576,MATCH($C$136,'TOP OF DECK ELEVATIONS'!_xlnm.Print_Titles,0)+COLUMN()-COLUMN($C146),MATCH($B147,'TOP OF DECK ELEVATIONS'!$10:$10,0)+3)</f>
        <v>1061.463854114907</v>
      </c>
      <c r="H147" s="113" cm="1">
        <f t="array" ref="H147">INDEX('TOP OF DECK ELEVATIONS'!$1:$1048576,MATCH($C$136,'TOP OF DECK ELEVATIONS'!_xlnm.Print_Titles,0)+COLUMN()-COLUMN($C146),MATCH($B147,'TOP OF DECK ELEVATIONS'!$10:$10,0)+3)</f>
        <v>1061.678051677407</v>
      </c>
      <c r="I147" s="113" cm="1">
        <f t="array" ref="I147">INDEX('TOP OF DECK ELEVATIONS'!$1:$1048576,MATCH($C$136,'TOP OF DECK ELEVATIONS'!_xlnm.Print_Titles,0)+COLUMN()-COLUMN($C146),MATCH($B147,'TOP OF DECK ELEVATIONS'!$10:$10,0)+3)</f>
        <v>1061.8215305177071</v>
      </c>
      <c r="J147" s="113" cm="1">
        <f t="array" ref="J147">INDEX('TOP OF DECK ELEVATIONS'!$1:$1048576,MATCH($C$136,'TOP OF DECK ELEVATIONS'!_xlnm.Print_Titles,0)+COLUMN()-COLUMN($C146),MATCH($B147,'TOP OF DECK ELEVATIONS'!$10:$10,0)+3)</f>
        <v>1061.8922492399072</v>
      </c>
      <c r="K147" s="113" cm="1">
        <f t="array" ref="K147">INDEX('TOP OF DECK ELEVATIONS'!$1:$1048576,MATCH($C$136,'TOP OF DECK ELEVATIONS'!_xlnm.Print_Titles,0)+COLUMN()-COLUMN($C146),MATCH($B147,'TOP OF DECK ELEVATIONS'!$10:$10,0)+3)</f>
        <v>1062.1064468024072</v>
      </c>
      <c r="L147" s="113" cm="1">
        <f t="array" ref="L147">INDEX('TOP OF DECK ELEVATIONS'!$1:$1048576,MATCH($C$136,'TOP OF DECK ELEVATIONS'!_xlnm.Print_Titles,0)+COLUMN()-COLUMN($C146),MATCH($B147,'TOP OF DECK ELEVATIONS'!$10:$10,0)+3)</f>
        <v>1062.3206443649071</v>
      </c>
      <c r="M147" s="113" cm="1">
        <f t="array" ref="M147">INDEX('TOP OF DECK ELEVATIONS'!$1:$1048576,MATCH($C$136,'TOP OF DECK ELEVATIONS'!_xlnm.Print_Titles,0)+COLUMN()-COLUMN($C146),MATCH($B147,'TOP OF DECK ELEVATIONS'!$10:$10,0)+3)</f>
        <v>1062.5348419274071</v>
      </c>
      <c r="N147" s="113" cm="1">
        <f t="array" ref="N147">INDEX('TOP OF DECK ELEVATIONS'!$1:$1048576,MATCH($C$136,'TOP OF DECK ELEVATIONS'!_xlnm.Print_Titles,0)+COLUMN()-COLUMN($C146),MATCH($B147,'TOP OF DECK ELEVATIONS'!$10:$10,0)+3)</f>
        <v>1062.7490394899071</v>
      </c>
      <c r="O147" s="113" cm="1">
        <f t="array" ref="O147">INDEX('TOP OF DECK ELEVATIONS'!$1:$1048576,MATCH($C$136,'TOP OF DECK ELEVATIONS'!_xlnm.Print_Titles,0)+COLUMN()-COLUMN($C146),MATCH($B147,'TOP OF DECK ELEVATIONS'!$10:$10,0)+3)</f>
        <v>1062.9632370524071</v>
      </c>
      <c r="P147" s="113" cm="1">
        <f t="array" ref="P147">INDEX('TOP OF DECK ELEVATIONS'!$1:$1048576,MATCH($C$136,'TOP OF DECK ELEVATIONS'!_xlnm.Print_Titles,0)+COLUMN()-COLUMN($C146),MATCH($B147,'TOP OF DECK ELEVATIONS'!$10:$10,0)+3)</f>
        <v>1063.177434614907</v>
      </c>
      <c r="Q147" s="113" cm="1">
        <f t="array" ref="Q147">INDEX('TOP OF DECK ELEVATIONS'!$1:$1048576,MATCH($C$136,'TOP OF DECK ELEVATIONS'!_xlnm.Print_Titles,0)+COLUMN()-COLUMN($C146),MATCH($B147,'TOP OF DECK ELEVATIONS'!$10:$10,0)+3)</f>
        <v>1063.483830258657</v>
      </c>
      <c r="R147" s="113" cm="1">
        <f t="array" ref="R147">INDEX('TOP OF DECK ELEVATIONS'!$1:$1048576,MATCH($C$136,'TOP OF DECK ELEVATIONS'!_xlnm.Print_Titles,0)+COLUMN()-COLUMN($C146),MATCH($B147,'TOP OF DECK ELEVATIONS'!$10:$10,0)+3)</f>
        <v>1063.6096145177071</v>
      </c>
      <c r="S147" s="113" cm="1">
        <f t="array" ref="S147">INDEX('TOP OF DECK ELEVATIONS'!$1:$1048576,MATCH($C$136,'TOP OF DECK ELEVATIONS'!_xlnm.Print_Titles,0)+COLUMN()-COLUMN($C146),MATCH($B147,'TOP OF DECK ELEVATIONS'!$10:$10,0)+3)</f>
        <v>1063.7902259024072</v>
      </c>
      <c r="T147" s="113" cm="1">
        <f t="array" ref="T147">INDEX('TOP OF DECK ELEVATIONS'!$1:$1048576,MATCH($C$136,'TOP OF DECK ELEVATIONS'!_xlnm.Print_Titles,0)+COLUMN()-COLUMN($C146),MATCH($B147,'TOP OF DECK ELEVATIONS'!$10:$10,0)+3)</f>
        <v>1064.0966215461572</v>
      </c>
      <c r="U147" s="113" cm="1">
        <f t="array" ref="U147">INDEX('TOP OF DECK ELEVATIONS'!$1:$1048576,MATCH($C$136,'TOP OF DECK ELEVATIONS'!_xlnm.Print_Titles,0)+COLUMN()-COLUMN($C146),MATCH($B147,'TOP OF DECK ELEVATIONS'!$10:$10,0)+3)</f>
        <v>1064.4030171899071</v>
      </c>
      <c r="V147" s="113" cm="1">
        <f t="array" ref="V147">INDEX('TOP OF DECK ELEVATIONS'!$1:$1048576,MATCH($C$136,'TOP OF DECK ELEVATIONS'!_xlnm.Print_Titles,0)+COLUMN()-COLUMN($C146),MATCH($B147,'TOP OF DECK ELEVATIONS'!$10:$10,0)+3)</f>
        <v>1064.7094128336571</v>
      </c>
      <c r="W147" s="113" cm="1">
        <f t="array" ref="W147">INDEX('TOP OF DECK ELEVATIONS'!$1:$1048576,MATCH($C$136,'TOP OF DECK ELEVATIONS'!_xlnm.Print_Titles,0)+COLUMN()-COLUMN($C146),MATCH($B147,'TOP OF DECK ELEVATIONS'!$10:$10,0)+3)</f>
        <v>1065.0158084774071</v>
      </c>
      <c r="X147" s="113" cm="1">
        <f t="array" ref="X147">INDEX('TOP OF DECK ELEVATIONS'!$1:$1048576,MATCH($C$136,'TOP OF DECK ELEVATIONS'!_xlnm.Print_Titles,0)+COLUMN()-COLUMN($C146),MATCH($B147,'TOP OF DECK ELEVATIONS'!$10:$10,0)+3)</f>
        <v>1065.1965390677071</v>
      </c>
      <c r="Y147" s="113" cm="1">
        <f t="array" ref="Y147">INDEX('TOP OF DECK ELEVATIONS'!$1:$1048576,MATCH($C$136,'TOP OF DECK ELEVATIONS'!_xlnm.Print_Titles,0)+COLUMN()-COLUMN($C146),MATCH($B147,'TOP OF DECK ELEVATIONS'!$10:$10,0)+3)</f>
        <v>1065.322204121157</v>
      </c>
      <c r="Z147" s="113" cm="1">
        <f t="array" ref="Z147">INDEX('TOP OF DECK ELEVATIONS'!$1:$1048576,MATCH($C$136,'TOP OF DECK ELEVATIONS'!_xlnm.Print_Titles,0)+COLUMN()-COLUMN($C146),MATCH($B147,'TOP OF DECK ELEVATIONS'!$10:$10,0)+3)</f>
        <v>1065.628599764907</v>
      </c>
      <c r="AA147" s="113" cm="1">
        <f t="array" ref="AA147">INDEX('TOP OF DECK ELEVATIONS'!$1:$1048576,MATCH($C$136,'TOP OF DECK ELEVATIONS'!_xlnm.Print_Titles,0)+COLUMN()-COLUMN($C146),MATCH($B147,'TOP OF DECK ELEVATIONS'!$10:$10,0)+3)</f>
        <v>1065.8427973274072</v>
      </c>
      <c r="AB147" s="113" cm="1">
        <f t="array" ref="AB147">INDEX('TOP OF DECK ELEVATIONS'!$1:$1048576,MATCH($C$136,'TOP OF DECK ELEVATIONS'!_xlnm.Print_Titles,0)+COLUMN()-COLUMN($C146),MATCH($B147,'TOP OF DECK ELEVATIONS'!$10:$10,0)+3)</f>
        <v>1066.0569948899072</v>
      </c>
      <c r="AC147" s="113" cm="1">
        <f t="array" ref="AC147">INDEX('TOP OF DECK ELEVATIONS'!$1:$1048576,MATCH($C$136,'TOP OF DECK ELEVATIONS'!_xlnm.Print_Titles,0)+COLUMN()-COLUMN($C146),MATCH($B147,'TOP OF DECK ELEVATIONS'!$10:$10,0)+3)</f>
        <v>1066.2711924524071</v>
      </c>
      <c r="AD147" s="113" cm="1">
        <f t="array" ref="AD147">INDEX('TOP OF DECK ELEVATIONS'!$1:$1048576,MATCH($C$136,'TOP OF DECK ELEVATIONS'!_xlnm.Print_Titles,0)+COLUMN()-COLUMN($C146),MATCH($B147,'TOP OF DECK ELEVATIONS'!$10:$10,0)+3)</f>
        <v>1066.4853900149071</v>
      </c>
      <c r="AE147" s="113" cm="1">
        <f t="array" ref="AE147">INDEX('TOP OF DECK ELEVATIONS'!$1:$1048576,MATCH($C$136,'TOP OF DECK ELEVATIONS'!_xlnm.Print_Titles,0)+COLUMN()-COLUMN($C146),MATCH($B147,'TOP OF DECK ELEVATIONS'!$10:$10,0)+3)</f>
        <v>1066.6995875774071</v>
      </c>
      <c r="AF147" s="113" cm="1">
        <f t="array" ref="AF147">INDEX('TOP OF DECK ELEVATIONS'!$1:$1048576,MATCH($C$136,'TOP OF DECK ELEVATIONS'!_xlnm.Print_Titles,0)+COLUMN()-COLUMN($C146),MATCH($B147,'TOP OF DECK ELEVATIONS'!$10:$10,0)+3)</f>
        <v>1066.9137851399071</v>
      </c>
      <c r="AG147" s="113" cm="1">
        <f t="array" ref="AG147">INDEX('TOP OF DECK ELEVATIONS'!$1:$1048576,MATCH($C$136,'TOP OF DECK ELEVATIONS'!_xlnm.Print_Titles,0)+COLUMN()-COLUMN($C146),MATCH($B147,'TOP OF DECK ELEVATIONS'!$10:$10,0)+3)</f>
        <v>1066.9846230677072</v>
      </c>
      <c r="AH147" s="113" cm="1">
        <f t="array" ref="AH147">INDEX('TOP OF DECK ELEVATIONS'!$1:$1048576,MATCH($C$136,'TOP OF DECK ELEVATIONS'!_xlnm.Print_Titles,0)+COLUMN()-COLUMN($C146),MATCH($B147,'TOP OF DECK ELEVATIONS'!$10:$10,0)+3)</f>
        <v>1067.1279827024071</v>
      </c>
      <c r="AI147" s="113" cm="1">
        <f t="array" ref="AI147">INDEX('TOP OF DECK ELEVATIONS'!$1:$1048576,MATCH($C$136,'TOP OF DECK ELEVATIONS'!_xlnm.Print_Titles,0)+COLUMN()-COLUMN($C146),MATCH($B147,'TOP OF DECK ELEVATIONS'!$10:$10,0)+3)</f>
        <v>1067.342180264907</v>
      </c>
      <c r="AJ147" s="113" cm="1">
        <f t="array" ref="AJ147">INDEX('TOP OF DECK ELEVATIONS'!$1:$1048576,MATCH($C$136,'TOP OF DECK ELEVATIONS'!_xlnm.Print_Titles,0)+COLUMN()-COLUMN($C146),MATCH($B147,'TOP OF DECK ELEVATIONS'!$10:$10,0)+3)</f>
        <v>1067.6420680279321</v>
      </c>
      <c r="AK147" s="113" cm="1">
        <f t="array" ref="AK147">INDEX('TOP OF DECK ELEVATIONS'!$1:$1048576,MATCH($C$136,'TOP OF DECK ELEVATIONS'!_xlnm.Print_Titles,0)+COLUMN()-COLUMN($C146),MATCH($B147,'TOP OF DECK ELEVATIONS'!$10:$10,0)+3)</f>
        <v>1067.9419557909571</v>
      </c>
      <c r="AL147" s="113" cm="1">
        <f t="array" ref="AL147">INDEX('TOP OF DECK ELEVATIONS'!$1:$1048576,MATCH($C$136,'TOP OF DECK ELEVATIONS'!_xlnm.Print_Titles,0)+COLUMN()-COLUMN($C146),MATCH($B147,'TOP OF DECK ELEVATIONS'!$10:$10,0)+3)</f>
        <v>1068.2418435539821</v>
      </c>
      <c r="AM147" s="113" cm="1">
        <f t="array" ref="AM147">INDEX('TOP OF DECK ELEVATIONS'!$1:$1048576,MATCH($C$136,'TOP OF DECK ELEVATIONS'!_xlnm.Print_Titles,0)+COLUMN()-COLUMN($C146),MATCH($B147,'TOP OF DECK ELEVATIONS'!$10:$10,0)+3)</f>
        <v>1068.5417313170071</v>
      </c>
    </row>
    <row r="148" spans="2:39" x14ac:dyDescent="0.2">
      <c r="B148" s="424" t="s">
        <v>91</v>
      </c>
      <c r="C148" s="113" cm="1">
        <f t="array" ref="C148">INDEX('TOP OF DECK ELEVATIONS'!$1:$1048576,MATCH($C$136,'TOP OF DECK ELEVATIONS'!_xlnm.Print_Titles,0)+COLUMN()-COLUMN($C147),MATCH($B148,'TOP OF DECK ELEVATIONS'!$10:$10,0)+3)</f>
        <v>1060.2321801315313</v>
      </c>
      <c r="D148" s="113" cm="1">
        <f t="array" ref="D148">INDEX('TOP OF DECK ELEVATIONS'!$1:$1048576,MATCH($C$136,'TOP OF DECK ELEVATIONS'!_xlnm.Print_Titles,0)+COLUMN()-COLUMN($C147),MATCH($B148,'TOP OF DECK ELEVATIONS'!$10:$10,0)+3)</f>
        <v>1060.5320418183314</v>
      </c>
      <c r="E148" s="113" cm="1">
        <f t="array" ref="E148">INDEX('TOP OF DECK ELEVATIONS'!$1:$1048576,MATCH($C$136,'TOP OF DECK ELEVATIONS'!_xlnm.Print_Titles,0)+COLUMN()-COLUMN($C147),MATCH($B148,'TOP OF DECK ELEVATIONS'!$10:$10,0)+3)</f>
        <v>1060.8319035051313</v>
      </c>
      <c r="F148" s="113" cm="1">
        <f t="array" ref="F148">INDEX('TOP OF DECK ELEVATIONS'!$1:$1048576,MATCH($C$136,'TOP OF DECK ELEVATIONS'!_xlnm.Print_Titles,0)+COLUMN()-COLUMN($C147),MATCH($B148,'TOP OF DECK ELEVATIONS'!$10:$10,0)+3)</f>
        <v>1061.1317651919314</v>
      </c>
      <c r="G148" s="113" cm="1">
        <f t="array" ref="G148">INDEX('TOP OF DECK ELEVATIONS'!$1:$1048576,MATCH($C$136,'TOP OF DECK ELEVATIONS'!_xlnm.Print_Titles,0)+COLUMN()-COLUMN($C147),MATCH($B148,'TOP OF DECK ELEVATIONS'!$10:$10,0)+3)</f>
        <v>1061.4316268787313</v>
      </c>
      <c r="H148" s="113" cm="1">
        <f t="array" ref="H148">INDEX('TOP OF DECK ELEVATIONS'!$1:$1048576,MATCH($C$136,'TOP OF DECK ELEVATIONS'!_xlnm.Print_Titles,0)+COLUMN()-COLUMN($C147),MATCH($B148,'TOP OF DECK ELEVATIONS'!$10:$10,0)+3)</f>
        <v>1061.6458244412313</v>
      </c>
      <c r="I148" s="113" cm="1">
        <f t="array" ref="I148">INDEX('TOP OF DECK ELEVATIONS'!$1:$1048576,MATCH($C$136,'TOP OF DECK ELEVATIONS'!_xlnm.Print_Titles,0)+COLUMN()-COLUMN($C147),MATCH($B148,'TOP OF DECK ELEVATIONS'!$10:$10,0)+3)</f>
        <v>1061.7893032815314</v>
      </c>
      <c r="J148" s="113" cm="1">
        <f t="array" ref="J148">INDEX('TOP OF DECK ELEVATIONS'!$1:$1048576,MATCH($C$136,'TOP OF DECK ELEVATIONS'!_xlnm.Print_Titles,0)+COLUMN()-COLUMN($C147),MATCH($B148,'TOP OF DECK ELEVATIONS'!$10:$10,0)+3)</f>
        <v>1061.8600220037313</v>
      </c>
      <c r="K148" s="113" cm="1">
        <f t="array" ref="K148">INDEX('TOP OF DECK ELEVATIONS'!$1:$1048576,MATCH($C$136,'TOP OF DECK ELEVATIONS'!_xlnm.Print_Titles,0)+COLUMN()-COLUMN($C147),MATCH($B148,'TOP OF DECK ELEVATIONS'!$10:$10,0)+3)</f>
        <v>1062.0742195662312</v>
      </c>
      <c r="L148" s="113" cm="1">
        <f t="array" ref="L148">INDEX('TOP OF DECK ELEVATIONS'!$1:$1048576,MATCH($C$136,'TOP OF DECK ELEVATIONS'!_xlnm.Print_Titles,0)+COLUMN()-COLUMN($C147),MATCH($B148,'TOP OF DECK ELEVATIONS'!$10:$10,0)+3)</f>
        <v>1062.2884171287312</v>
      </c>
      <c r="M148" s="113" cm="1">
        <f t="array" ref="M148">INDEX('TOP OF DECK ELEVATIONS'!$1:$1048576,MATCH($C$136,'TOP OF DECK ELEVATIONS'!_xlnm.Print_Titles,0)+COLUMN()-COLUMN($C147),MATCH($B148,'TOP OF DECK ELEVATIONS'!$10:$10,0)+3)</f>
        <v>1062.5026146912314</v>
      </c>
      <c r="N148" s="113" cm="1">
        <f t="array" ref="N148">INDEX('TOP OF DECK ELEVATIONS'!$1:$1048576,MATCH($C$136,'TOP OF DECK ELEVATIONS'!_xlnm.Print_Titles,0)+COLUMN()-COLUMN($C147),MATCH($B148,'TOP OF DECK ELEVATIONS'!$10:$10,0)+3)</f>
        <v>1062.7168122537314</v>
      </c>
      <c r="O148" s="113" cm="1">
        <f t="array" ref="O148">INDEX('TOP OF DECK ELEVATIONS'!$1:$1048576,MATCH($C$136,'TOP OF DECK ELEVATIONS'!_xlnm.Print_Titles,0)+COLUMN()-COLUMN($C147),MATCH($B148,'TOP OF DECK ELEVATIONS'!$10:$10,0)+3)</f>
        <v>1062.9310098162314</v>
      </c>
      <c r="P148" s="113" cm="1">
        <f t="array" ref="P148">INDEX('TOP OF DECK ELEVATIONS'!$1:$1048576,MATCH($C$136,'TOP OF DECK ELEVATIONS'!_xlnm.Print_Titles,0)+COLUMN()-COLUMN($C147),MATCH($B148,'TOP OF DECK ELEVATIONS'!$10:$10,0)+3)</f>
        <v>1063.1452073787314</v>
      </c>
      <c r="Q148" s="113" cm="1">
        <f t="array" ref="Q148">INDEX('TOP OF DECK ELEVATIONS'!$1:$1048576,MATCH($C$136,'TOP OF DECK ELEVATIONS'!_xlnm.Print_Titles,0)+COLUMN()-COLUMN($C147),MATCH($B148,'TOP OF DECK ELEVATIONS'!$10:$10,0)+3)</f>
        <v>1063.4516030224813</v>
      </c>
      <c r="R148" s="113" cm="1">
        <f t="array" ref="R148">INDEX('TOP OF DECK ELEVATIONS'!$1:$1048576,MATCH($C$136,'TOP OF DECK ELEVATIONS'!_xlnm.Print_Titles,0)+COLUMN()-COLUMN($C147),MATCH($B148,'TOP OF DECK ELEVATIONS'!$10:$10,0)+3)</f>
        <v>1063.5773872815314</v>
      </c>
      <c r="S148" s="113" cm="1">
        <f t="array" ref="S148">INDEX('TOP OF DECK ELEVATIONS'!$1:$1048576,MATCH($C$136,'TOP OF DECK ELEVATIONS'!_xlnm.Print_Titles,0)+COLUMN()-COLUMN($C147),MATCH($B148,'TOP OF DECK ELEVATIONS'!$10:$10,0)+3)</f>
        <v>1063.7579986662313</v>
      </c>
      <c r="T148" s="113" cm="1">
        <f t="array" ref="T148">INDEX('TOP OF DECK ELEVATIONS'!$1:$1048576,MATCH($C$136,'TOP OF DECK ELEVATIONS'!_xlnm.Print_Titles,0)+COLUMN()-COLUMN($C147),MATCH($B148,'TOP OF DECK ELEVATIONS'!$10:$10,0)+3)</f>
        <v>1064.0643943099813</v>
      </c>
      <c r="U148" s="113" cm="1">
        <f t="array" ref="U148">INDEX('TOP OF DECK ELEVATIONS'!$1:$1048576,MATCH($C$136,'TOP OF DECK ELEVATIONS'!_xlnm.Print_Titles,0)+COLUMN()-COLUMN($C147),MATCH($B148,'TOP OF DECK ELEVATIONS'!$10:$10,0)+3)</f>
        <v>1064.3707899537312</v>
      </c>
      <c r="V148" s="113" cm="1">
        <f t="array" ref="V148">INDEX('TOP OF DECK ELEVATIONS'!$1:$1048576,MATCH($C$136,'TOP OF DECK ELEVATIONS'!_xlnm.Print_Titles,0)+COLUMN()-COLUMN($C147),MATCH($B148,'TOP OF DECK ELEVATIONS'!$10:$10,0)+3)</f>
        <v>1064.6771855974814</v>
      </c>
      <c r="W148" s="113" cm="1">
        <f t="array" ref="W148">INDEX('TOP OF DECK ELEVATIONS'!$1:$1048576,MATCH($C$136,'TOP OF DECK ELEVATIONS'!_xlnm.Print_Titles,0)+COLUMN()-COLUMN($C147),MATCH($B148,'TOP OF DECK ELEVATIONS'!$10:$10,0)+3)</f>
        <v>1064.9835812412314</v>
      </c>
      <c r="X148" s="113" cm="1">
        <f t="array" ref="X148">INDEX('TOP OF DECK ELEVATIONS'!$1:$1048576,MATCH($C$136,'TOP OF DECK ELEVATIONS'!_xlnm.Print_Titles,0)+COLUMN()-COLUMN($C147),MATCH($B148,'TOP OF DECK ELEVATIONS'!$10:$10,0)+3)</f>
        <v>1065.1643118315314</v>
      </c>
      <c r="Y148" s="113" cm="1">
        <f t="array" ref="Y148">INDEX('TOP OF DECK ELEVATIONS'!$1:$1048576,MATCH($C$136,'TOP OF DECK ELEVATIONS'!_xlnm.Print_Titles,0)+COLUMN()-COLUMN($C147),MATCH($B148,'TOP OF DECK ELEVATIONS'!$10:$10,0)+3)</f>
        <v>1065.2899768849813</v>
      </c>
      <c r="Z148" s="113" cm="1">
        <f t="array" ref="Z148">INDEX('TOP OF DECK ELEVATIONS'!$1:$1048576,MATCH($C$136,'TOP OF DECK ELEVATIONS'!_xlnm.Print_Titles,0)+COLUMN()-COLUMN($C147),MATCH($B148,'TOP OF DECK ELEVATIONS'!$10:$10,0)+3)</f>
        <v>1065.5963725287313</v>
      </c>
      <c r="AA148" s="113" cm="1">
        <f t="array" ref="AA148">INDEX('TOP OF DECK ELEVATIONS'!$1:$1048576,MATCH($C$136,'TOP OF DECK ELEVATIONS'!_xlnm.Print_Titles,0)+COLUMN()-COLUMN($C147),MATCH($B148,'TOP OF DECK ELEVATIONS'!$10:$10,0)+3)</f>
        <v>1065.8105700912313</v>
      </c>
      <c r="AB148" s="113" cm="1">
        <f t="array" ref="AB148">INDEX('TOP OF DECK ELEVATIONS'!$1:$1048576,MATCH($C$136,'TOP OF DECK ELEVATIONS'!_xlnm.Print_Titles,0)+COLUMN()-COLUMN($C147),MATCH($B148,'TOP OF DECK ELEVATIONS'!$10:$10,0)+3)</f>
        <v>1066.0247676537313</v>
      </c>
      <c r="AC148" s="113" cm="1">
        <f t="array" ref="AC148">INDEX('TOP OF DECK ELEVATIONS'!$1:$1048576,MATCH($C$136,'TOP OF DECK ELEVATIONS'!_xlnm.Print_Titles,0)+COLUMN()-COLUMN($C147),MATCH($B148,'TOP OF DECK ELEVATIONS'!$10:$10,0)+3)</f>
        <v>1066.2389652162312</v>
      </c>
      <c r="AD148" s="113" cm="1">
        <f t="array" ref="AD148">INDEX('TOP OF DECK ELEVATIONS'!$1:$1048576,MATCH($C$136,'TOP OF DECK ELEVATIONS'!_xlnm.Print_Titles,0)+COLUMN()-COLUMN($C147),MATCH($B148,'TOP OF DECK ELEVATIONS'!$10:$10,0)+3)</f>
        <v>1066.4531627787312</v>
      </c>
      <c r="AE148" s="113" cm="1">
        <f t="array" ref="AE148">INDEX('TOP OF DECK ELEVATIONS'!$1:$1048576,MATCH($C$136,'TOP OF DECK ELEVATIONS'!_xlnm.Print_Titles,0)+COLUMN()-COLUMN($C147),MATCH($B148,'TOP OF DECK ELEVATIONS'!$10:$10,0)+3)</f>
        <v>1066.6673603412314</v>
      </c>
      <c r="AF148" s="113" cm="1">
        <f t="array" ref="AF148">INDEX('TOP OF DECK ELEVATIONS'!$1:$1048576,MATCH($C$136,'TOP OF DECK ELEVATIONS'!_xlnm.Print_Titles,0)+COLUMN()-COLUMN($C147),MATCH($B148,'TOP OF DECK ELEVATIONS'!$10:$10,0)+3)</f>
        <v>1066.8815579037314</v>
      </c>
      <c r="AG148" s="113" cm="1">
        <f t="array" ref="AG148">INDEX('TOP OF DECK ELEVATIONS'!$1:$1048576,MATCH($C$136,'TOP OF DECK ELEVATIONS'!_xlnm.Print_Titles,0)+COLUMN()-COLUMN($C147),MATCH($B148,'TOP OF DECK ELEVATIONS'!$10:$10,0)+3)</f>
        <v>1066.9523958315312</v>
      </c>
      <c r="AH148" s="113" cm="1">
        <f t="array" ref="AH148">INDEX('TOP OF DECK ELEVATIONS'!$1:$1048576,MATCH($C$136,'TOP OF DECK ELEVATIONS'!_xlnm.Print_Titles,0)+COLUMN()-COLUMN($C147),MATCH($B148,'TOP OF DECK ELEVATIONS'!$10:$10,0)+3)</f>
        <v>1067.0957554662314</v>
      </c>
      <c r="AI148" s="113" cm="1">
        <f t="array" ref="AI148">INDEX('TOP OF DECK ELEVATIONS'!$1:$1048576,MATCH($C$136,'TOP OF DECK ELEVATIONS'!_xlnm.Print_Titles,0)+COLUMN()-COLUMN($C147),MATCH($B148,'TOP OF DECK ELEVATIONS'!$10:$10,0)+3)</f>
        <v>1067.3099530287313</v>
      </c>
      <c r="AJ148" s="113" cm="1">
        <f t="array" ref="AJ148">INDEX('TOP OF DECK ELEVATIONS'!$1:$1048576,MATCH($C$136,'TOP OF DECK ELEVATIONS'!_xlnm.Print_Titles,0)+COLUMN()-COLUMN($C147),MATCH($B148,'TOP OF DECK ELEVATIONS'!$10:$10,0)+3)</f>
        <v>1067.6098407917564</v>
      </c>
      <c r="AK148" s="113" cm="1">
        <f t="array" ref="AK148">INDEX('TOP OF DECK ELEVATIONS'!$1:$1048576,MATCH($C$136,'TOP OF DECK ELEVATIONS'!_xlnm.Print_Titles,0)+COLUMN()-COLUMN($C147),MATCH($B148,'TOP OF DECK ELEVATIONS'!$10:$10,0)+3)</f>
        <v>1067.9097285547814</v>
      </c>
      <c r="AL148" s="113" cm="1">
        <f t="array" ref="AL148">INDEX('TOP OF DECK ELEVATIONS'!$1:$1048576,MATCH($C$136,'TOP OF DECK ELEVATIONS'!_xlnm.Print_Titles,0)+COLUMN()-COLUMN($C147),MATCH($B148,'TOP OF DECK ELEVATIONS'!$10:$10,0)+3)</f>
        <v>1068.2096163178064</v>
      </c>
      <c r="AM148" s="113" cm="1">
        <f t="array" ref="AM148">INDEX('TOP OF DECK ELEVATIONS'!$1:$1048576,MATCH($C$136,'TOP OF DECK ELEVATIONS'!_xlnm.Print_Titles,0)+COLUMN()-COLUMN($C147),MATCH($B148,'TOP OF DECK ELEVATIONS'!$10:$10,0)+3)</f>
        <v>1068.5095040808312</v>
      </c>
    </row>
    <row r="149" spans="2:39" x14ac:dyDescent="0.2">
      <c r="B149" s="424" t="s">
        <v>90</v>
      </c>
      <c r="C149" s="113" cm="1">
        <f t="array" ref="C149">INDEX('TOP OF DECK ELEVATIONS'!$1:$1048576,MATCH($C$136,'TOP OF DECK ELEVATIONS'!_xlnm.Print_Titles,0)+COLUMN()-COLUMN($C148),MATCH($B149,'TOP OF DECK ELEVATIONS'!$10:$10,0)+3)</f>
        <v>1060.1999528953556</v>
      </c>
      <c r="D149" s="113" cm="1">
        <f t="array" ref="D149">INDEX('TOP OF DECK ELEVATIONS'!$1:$1048576,MATCH($C$136,'TOP OF DECK ELEVATIONS'!_xlnm.Print_Titles,0)+COLUMN()-COLUMN($C148),MATCH($B149,'TOP OF DECK ELEVATIONS'!$10:$10,0)+3)</f>
        <v>1060.4998145821555</v>
      </c>
      <c r="E149" s="113" cm="1">
        <f t="array" ref="E149">INDEX('TOP OF DECK ELEVATIONS'!$1:$1048576,MATCH($C$136,'TOP OF DECK ELEVATIONS'!_xlnm.Print_Titles,0)+COLUMN()-COLUMN($C148),MATCH($B149,'TOP OF DECK ELEVATIONS'!$10:$10,0)+3)</f>
        <v>1060.7996762689556</v>
      </c>
      <c r="F149" s="113" cm="1">
        <f t="array" ref="F149">INDEX('TOP OF DECK ELEVATIONS'!$1:$1048576,MATCH($C$136,'TOP OF DECK ELEVATIONS'!_xlnm.Print_Titles,0)+COLUMN()-COLUMN($C148),MATCH($B149,'TOP OF DECK ELEVATIONS'!$10:$10,0)+3)</f>
        <v>1061.0995379557555</v>
      </c>
      <c r="G149" s="113" cm="1">
        <f t="array" ref="G149">INDEX('TOP OF DECK ELEVATIONS'!$1:$1048576,MATCH($C$136,'TOP OF DECK ELEVATIONS'!_xlnm.Print_Titles,0)+COLUMN()-COLUMN($C148),MATCH($B149,'TOP OF DECK ELEVATIONS'!$10:$10,0)+3)</f>
        <v>1061.3993996425556</v>
      </c>
      <c r="H149" s="113" cm="1">
        <f t="array" ref="H149">INDEX('TOP OF DECK ELEVATIONS'!$1:$1048576,MATCH($C$136,'TOP OF DECK ELEVATIONS'!_xlnm.Print_Titles,0)+COLUMN()-COLUMN($C148),MATCH($B149,'TOP OF DECK ELEVATIONS'!$10:$10,0)+3)</f>
        <v>1061.6135972050556</v>
      </c>
      <c r="I149" s="113" cm="1">
        <f t="array" ref="I149">INDEX('TOP OF DECK ELEVATIONS'!$1:$1048576,MATCH($C$136,'TOP OF DECK ELEVATIONS'!_xlnm.Print_Titles,0)+COLUMN()-COLUMN($C148),MATCH($B149,'TOP OF DECK ELEVATIONS'!$10:$10,0)+3)</f>
        <v>1061.7570760453555</v>
      </c>
      <c r="J149" s="113" cm="1">
        <f t="array" ref="J149">INDEX('TOP OF DECK ELEVATIONS'!$1:$1048576,MATCH($C$136,'TOP OF DECK ELEVATIONS'!_xlnm.Print_Titles,0)+COLUMN()-COLUMN($C148),MATCH($B149,'TOP OF DECK ELEVATIONS'!$10:$10,0)+3)</f>
        <v>1061.8277947675556</v>
      </c>
      <c r="K149" s="113" cm="1">
        <f t="array" ref="K149">INDEX('TOP OF DECK ELEVATIONS'!$1:$1048576,MATCH($C$136,'TOP OF DECK ELEVATIONS'!_xlnm.Print_Titles,0)+COLUMN()-COLUMN($C148),MATCH($B149,'TOP OF DECK ELEVATIONS'!$10:$10,0)+3)</f>
        <v>1062.0419923300556</v>
      </c>
      <c r="L149" s="113" cm="1">
        <f t="array" ref="L149">INDEX('TOP OF DECK ELEVATIONS'!$1:$1048576,MATCH($C$136,'TOP OF DECK ELEVATIONS'!_xlnm.Print_Titles,0)+COLUMN()-COLUMN($C148),MATCH($B149,'TOP OF DECK ELEVATIONS'!$10:$10,0)+3)</f>
        <v>1062.2561898925555</v>
      </c>
      <c r="M149" s="113" cm="1">
        <f t="array" ref="M149">INDEX('TOP OF DECK ELEVATIONS'!$1:$1048576,MATCH($C$136,'TOP OF DECK ELEVATIONS'!_xlnm.Print_Titles,0)+COLUMN()-COLUMN($C148),MATCH($B149,'TOP OF DECK ELEVATIONS'!$10:$10,0)+3)</f>
        <v>1062.4703874550555</v>
      </c>
      <c r="N149" s="113" cm="1">
        <f t="array" ref="N149">INDEX('TOP OF DECK ELEVATIONS'!$1:$1048576,MATCH($C$136,'TOP OF DECK ELEVATIONS'!_xlnm.Print_Titles,0)+COLUMN()-COLUMN($C148),MATCH($B149,'TOP OF DECK ELEVATIONS'!$10:$10,0)+3)</f>
        <v>1062.6845850175555</v>
      </c>
      <c r="O149" s="113" cm="1">
        <f t="array" ref="O149">INDEX('TOP OF DECK ELEVATIONS'!$1:$1048576,MATCH($C$136,'TOP OF DECK ELEVATIONS'!_xlnm.Print_Titles,0)+COLUMN()-COLUMN($C148),MATCH($B149,'TOP OF DECK ELEVATIONS'!$10:$10,0)+3)</f>
        <v>1062.8987825800555</v>
      </c>
      <c r="P149" s="113" cm="1">
        <f t="array" ref="P149">INDEX('TOP OF DECK ELEVATIONS'!$1:$1048576,MATCH($C$136,'TOP OF DECK ELEVATIONS'!_xlnm.Print_Titles,0)+COLUMN()-COLUMN($C148),MATCH($B149,'TOP OF DECK ELEVATIONS'!$10:$10,0)+3)</f>
        <v>1063.1129801425557</v>
      </c>
      <c r="Q149" s="113" cm="1">
        <f t="array" ref="Q149">INDEX('TOP OF DECK ELEVATIONS'!$1:$1048576,MATCH($C$136,'TOP OF DECK ELEVATIONS'!_xlnm.Print_Titles,0)+COLUMN()-COLUMN($C148),MATCH($B149,'TOP OF DECK ELEVATIONS'!$10:$10,0)+3)</f>
        <v>1063.4193757863056</v>
      </c>
      <c r="R149" s="113" cm="1">
        <f t="array" ref="R149">INDEX('TOP OF DECK ELEVATIONS'!$1:$1048576,MATCH($C$136,'TOP OF DECK ELEVATIONS'!_xlnm.Print_Titles,0)+COLUMN()-COLUMN($C148),MATCH($B149,'TOP OF DECK ELEVATIONS'!$10:$10,0)+3)</f>
        <v>1063.5451600453555</v>
      </c>
      <c r="S149" s="113" cm="1">
        <f t="array" ref="S149">INDEX('TOP OF DECK ELEVATIONS'!$1:$1048576,MATCH($C$136,'TOP OF DECK ELEVATIONS'!_xlnm.Print_Titles,0)+COLUMN()-COLUMN($C148),MATCH($B149,'TOP OF DECK ELEVATIONS'!$10:$10,0)+3)</f>
        <v>1063.7257714300556</v>
      </c>
      <c r="T149" s="113" cm="1">
        <f t="array" ref="T149">INDEX('TOP OF DECK ELEVATIONS'!$1:$1048576,MATCH($C$136,'TOP OF DECK ELEVATIONS'!_xlnm.Print_Titles,0)+COLUMN()-COLUMN($C148),MATCH($B149,'TOP OF DECK ELEVATIONS'!$10:$10,0)+3)</f>
        <v>1064.0321670738056</v>
      </c>
      <c r="U149" s="113" cm="1">
        <f t="array" ref="U149">INDEX('TOP OF DECK ELEVATIONS'!$1:$1048576,MATCH($C$136,'TOP OF DECK ELEVATIONS'!_xlnm.Print_Titles,0)+COLUMN()-COLUMN($C148),MATCH($B149,'TOP OF DECK ELEVATIONS'!$10:$10,0)+3)</f>
        <v>1064.3385627175555</v>
      </c>
      <c r="V149" s="113" cm="1">
        <f t="array" ref="V149">INDEX('TOP OF DECK ELEVATIONS'!$1:$1048576,MATCH($C$136,'TOP OF DECK ELEVATIONS'!_xlnm.Print_Titles,0)+COLUMN()-COLUMN($C148),MATCH($B149,'TOP OF DECK ELEVATIONS'!$10:$10,0)+3)</f>
        <v>1064.6449583613055</v>
      </c>
      <c r="W149" s="113" cm="1">
        <f t="array" ref="W149">INDEX('TOP OF DECK ELEVATIONS'!$1:$1048576,MATCH($C$136,'TOP OF DECK ELEVATIONS'!_xlnm.Print_Titles,0)+COLUMN()-COLUMN($C148),MATCH($B149,'TOP OF DECK ELEVATIONS'!$10:$10,0)+3)</f>
        <v>1064.9513540050555</v>
      </c>
      <c r="X149" s="113" cm="1">
        <f t="array" ref="X149">INDEX('TOP OF DECK ELEVATIONS'!$1:$1048576,MATCH($C$136,'TOP OF DECK ELEVATIONS'!_xlnm.Print_Titles,0)+COLUMN()-COLUMN($C148),MATCH($B149,'TOP OF DECK ELEVATIONS'!$10:$10,0)+3)</f>
        <v>1065.1320845953555</v>
      </c>
      <c r="Y149" s="113" cm="1">
        <f t="array" ref="Y149">INDEX('TOP OF DECK ELEVATIONS'!$1:$1048576,MATCH($C$136,'TOP OF DECK ELEVATIONS'!_xlnm.Print_Titles,0)+COLUMN()-COLUMN($C148),MATCH($B149,'TOP OF DECK ELEVATIONS'!$10:$10,0)+3)</f>
        <v>1065.2577496488057</v>
      </c>
      <c r="Z149" s="113" cm="1">
        <f t="array" ref="Z149">INDEX('TOP OF DECK ELEVATIONS'!$1:$1048576,MATCH($C$136,'TOP OF DECK ELEVATIONS'!_xlnm.Print_Titles,0)+COLUMN()-COLUMN($C148),MATCH($B149,'TOP OF DECK ELEVATIONS'!$10:$10,0)+3)</f>
        <v>1065.5641452925556</v>
      </c>
      <c r="AA149" s="113" cm="1">
        <f t="array" ref="AA149">INDEX('TOP OF DECK ELEVATIONS'!$1:$1048576,MATCH($C$136,'TOP OF DECK ELEVATIONS'!_xlnm.Print_Titles,0)+COLUMN()-COLUMN($C148),MATCH($B149,'TOP OF DECK ELEVATIONS'!$10:$10,0)+3)</f>
        <v>1065.7783428550556</v>
      </c>
      <c r="AB149" s="113" cm="1">
        <f t="array" ref="AB149">INDEX('TOP OF DECK ELEVATIONS'!$1:$1048576,MATCH($C$136,'TOP OF DECK ELEVATIONS'!_xlnm.Print_Titles,0)+COLUMN()-COLUMN($C148),MATCH($B149,'TOP OF DECK ELEVATIONS'!$10:$10,0)+3)</f>
        <v>1065.9925404175556</v>
      </c>
      <c r="AC149" s="113" cm="1">
        <f t="array" ref="AC149">INDEX('TOP OF DECK ELEVATIONS'!$1:$1048576,MATCH($C$136,'TOP OF DECK ELEVATIONS'!_xlnm.Print_Titles,0)+COLUMN()-COLUMN($C148),MATCH($B149,'TOP OF DECK ELEVATIONS'!$10:$10,0)+3)</f>
        <v>1066.2067379800555</v>
      </c>
      <c r="AD149" s="113" cm="1">
        <f t="array" ref="AD149">INDEX('TOP OF DECK ELEVATIONS'!$1:$1048576,MATCH($C$136,'TOP OF DECK ELEVATIONS'!_xlnm.Print_Titles,0)+COLUMN()-COLUMN($C148),MATCH($B149,'TOP OF DECK ELEVATIONS'!$10:$10,0)+3)</f>
        <v>1066.4209355425555</v>
      </c>
      <c r="AE149" s="113" cm="1">
        <f t="array" ref="AE149">INDEX('TOP OF DECK ELEVATIONS'!$1:$1048576,MATCH($C$136,'TOP OF DECK ELEVATIONS'!_xlnm.Print_Titles,0)+COLUMN()-COLUMN($C148),MATCH($B149,'TOP OF DECK ELEVATIONS'!$10:$10,0)+3)</f>
        <v>1066.6351331050555</v>
      </c>
      <c r="AF149" s="113" cm="1">
        <f t="array" ref="AF149">INDEX('TOP OF DECK ELEVATIONS'!$1:$1048576,MATCH($C$136,'TOP OF DECK ELEVATIONS'!_xlnm.Print_Titles,0)+COLUMN()-COLUMN($C148),MATCH($B149,'TOP OF DECK ELEVATIONS'!$10:$10,0)+3)</f>
        <v>1066.8493306675555</v>
      </c>
      <c r="AG149" s="113" cm="1">
        <f t="array" ref="AG149">INDEX('TOP OF DECK ELEVATIONS'!$1:$1048576,MATCH($C$136,'TOP OF DECK ELEVATIONS'!_xlnm.Print_Titles,0)+COLUMN()-COLUMN($C148),MATCH($B149,'TOP OF DECK ELEVATIONS'!$10:$10,0)+3)</f>
        <v>1066.9201685953556</v>
      </c>
      <c r="AH149" s="113" cm="1">
        <f t="array" ref="AH149">INDEX('TOP OF DECK ELEVATIONS'!$1:$1048576,MATCH($C$136,'TOP OF DECK ELEVATIONS'!_xlnm.Print_Titles,0)+COLUMN()-COLUMN($C148),MATCH($B149,'TOP OF DECK ELEVATIONS'!$10:$10,0)+3)</f>
        <v>1067.0635282300555</v>
      </c>
      <c r="AI149" s="113" cm="1">
        <f t="array" ref="AI149">INDEX('TOP OF DECK ELEVATIONS'!$1:$1048576,MATCH($C$136,'TOP OF DECK ELEVATIONS'!_xlnm.Print_Titles,0)+COLUMN()-COLUMN($C148),MATCH($B149,'TOP OF DECK ELEVATIONS'!$10:$10,0)+3)</f>
        <v>1067.2777257925557</v>
      </c>
      <c r="AJ149" s="113" cm="1">
        <f t="array" ref="AJ149">INDEX('TOP OF DECK ELEVATIONS'!$1:$1048576,MATCH($C$136,'TOP OF DECK ELEVATIONS'!_xlnm.Print_Titles,0)+COLUMN()-COLUMN($C148),MATCH($B149,'TOP OF DECK ELEVATIONS'!$10:$10,0)+3)</f>
        <v>1067.5776135555805</v>
      </c>
      <c r="AK149" s="113" cm="1">
        <f t="array" ref="AK149">INDEX('TOP OF DECK ELEVATIONS'!$1:$1048576,MATCH($C$136,'TOP OF DECK ELEVATIONS'!_xlnm.Print_Titles,0)+COLUMN()-COLUMN($C148),MATCH($B149,'TOP OF DECK ELEVATIONS'!$10:$10,0)+3)</f>
        <v>1067.8775013186055</v>
      </c>
      <c r="AL149" s="113" cm="1">
        <f t="array" ref="AL149">INDEX('TOP OF DECK ELEVATIONS'!$1:$1048576,MATCH($C$136,'TOP OF DECK ELEVATIONS'!_xlnm.Print_Titles,0)+COLUMN()-COLUMN($C148),MATCH($B149,'TOP OF DECK ELEVATIONS'!$10:$10,0)+3)</f>
        <v>1068.1773890816305</v>
      </c>
      <c r="AM149" s="113" cm="1">
        <f t="array" ref="AM149">INDEX('TOP OF DECK ELEVATIONS'!$1:$1048576,MATCH($C$136,'TOP OF DECK ELEVATIONS'!_xlnm.Print_Titles,0)+COLUMN()-COLUMN($C148),MATCH($B149,'TOP OF DECK ELEVATIONS'!$10:$10,0)+3)</f>
        <v>1068.4772768446555</v>
      </c>
    </row>
    <row r="150" spans="2:39" x14ac:dyDescent="0.2">
      <c r="B150" s="424" t="s">
        <v>89</v>
      </c>
      <c r="C150" s="113" cm="1">
        <f t="array" ref="C150">INDEX('TOP OF DECK ELEVATIONS'!$1:$1048576,MATCH($C$136,'TOP OF DECK ELEVATIONS'!_xlnm.Print_Titles,0)+COLUMN()-COLUMN($C149),MATCH($B150,'TOP OF DECK ELEVATIONS'!$10:$10,0)+3)</f>
        <v>1060.16772565918</v>
      </c>
      <c r="D150" s="113" cm="1">
        <f t="array" ref="D150">INDEX('TOP OF DECK ELEVATIONS'!$1:$1048576,MATCH($C$136,'TOP OF DECK ELEVATIONS'!_xlnm.Print_Titles,0)+COLUMN()-COLUMN($C149),MATCH($B150,'TOP OF DECK ELEVATIONS'!$10:$10,0)+3)</f>
        <v>1060.4675873459798</v>
      </c>
      <c r="E150" s="113" cm="1">
        <f t="array" ref="E150">INDEX('TOP OF DECK ELEVATIONS'!$1:$1048576,MATCH($C$136,'TOP OF DECK ELEVATIONS'!_xlnm.Print_Titles,0)+COLUMN()-COLUMN($C149),MATCH($B150,'TOP OF DECK ELEVATIONS'!$10:$10,0)+3)</f>
        <v>1060.76744903278</v>
      </c>
      <c r="F150" s="113" cm="1">
        <f t="array" ref="F150">INDEX('TOP OF DECK ELEVATIONS'!$1:$1048576,MATCH($C$136,'TOP OF DECK ELEVATIONS'!_xlnm.Print_Titles,0)+COLUMN()-COLUMN($C149),MATCH($B150,'TOP OF DECK ELEVATIONS'!$10:$10,0)+3)</f>
        <v>1061.0673107195798</v>
      </c>
      <c r="G150" s="113" cm="1">
        <f t="array" ref="G150">INDEX('TOP OF DECK ELEVATIONS'!$1:$1048576,MATCH($C$136,'TOP OF DECK ELEVATIONS'!_xlnm.Print_Titles,0)+COLUMN()-COLUMN($C149),MATCH($B150,'TOP OF DECK ELEVATIONS'!$10:$10,0)+3)</f>
        <v>1061.36717240638</v>
      </c>
      <c r="H150" s="113" cm="1">
        <f t="array" ref="H150">INDEX('TOP OF DECK ELEVATIONS'!$1:$1048576,MATCH($C$136,'TOP OF DECK ELEVATIONS'!_xlnm.Print_Titles,0)+COLUMN()-COLUMN($C149),MATCH($B150,'TOP OF DECK ELEVATIONS'!$10:$10,0)+3)</f>
        <v>1061.5813699688799</v>
      </c>
      <c r="I150" s="113" cm="1">
        <f t="array" ref="I150">INDEX('TOP OF DECK ELEVATIONS'!$1:$1048576,MATCH($C$136,'TOP OF DECK ELEVATIONS'!_xlnm.Print_Titles,0)+COLUMN()-COLUMN($C149),MATCH($B150,'TOP OF DECK ELEVATIONS'!$10:$10,0)+3)</f>
        <v>1061.7248488091798</v>
      </c>
      <c r="J150" s="113" cm="1">
        <f t="array" ref="J150">INDEX('TOP OF DECK ELEVATIONS'!$1:$1048576,MATCH($C$136,'TOP OF DECK ELEVATIONS'!_xlnm.Print_Titles,0)+COLUMN()-COLUMN($C149),MATCH($B150,'TOP OF DECK ELEVATIONS'!$10:$10,0)+3)</f>
        <v>1061.7955675313799</v>
      </c>
      <c r="K150" s="113" cm="1">
        <f t="array" ref="K150">INDEX('TOP OF DECK ELEVATIONS'!$1:$1048576,MATCH($C$136,'TOP OF DECK ELEVATIONS'!_xlnm.Print_Titles,0)+COLUMN()-COLUMN($C149),MATCH($B150,'TOP OF DECK ELEVATIONS'!$10:$10,0)+3)</f>
        <v>1062.0097650938799</v>
      </c>
      <c r="L150" s="113" cm="1">
        <f t="array" ref="L150">INDEX('TOP OF DECK ELEVATIONS'!$1:$1048576,MATCH($C$136,'TOP OF DECK ELEVATIONS'!_xlnm.Print_Titles,0)+COLUMN()-COLUMN($C149),MATCH($B150,'TOP OF DECK ELEVATIONS'!$10:$10,0)+3)</f>
        <v>1062.2239626563799</v>
      </c>
      <c r="M150" s="113" cm="1">
        <f t="array" ref="M150">INDEX('TOP OF DECK ELEVATIONS'!$1:$1048576,MATCH($C$136,'TOP OF DECK ELEVATIONS'!_xlnm.Print_Titles,0)+COLUMN()-COLUMN($C149),MATCH($B150,'TOP OF DECK ELEVATIONS'!$10:$10,0)+3)</f>
        <v>1062.4381602188798</v>
      </c>
      <c r="N150" s="113" cm="1">
        <f t="array" ref="N150">INDEX('TOP OF DECK ELEVATIONS'!$1:$1048576,MATCH($C$136,'TOP OF DECK ELEVATIONS'!_xlnm.Print_Titles,0)+COLUMN()-COLUMN($C149),MATCH($B150,'TOP OF DECK ELEVATIONS'!$10:$10,0)+3)</f>
        <v>1062.6523577813798</v>
      </c>
      <c r="O150" s="113" cm="1">
        <f t="array" ref="O150">INDEX('TOP OF DECK ELEVATIONS'!$1:$1048576,MATCH($C$136,'TOP OF DECK ELEVATIONS'!_xlnm.Print_Titles,0)+COLUMN()-COLUMN($C149),MATCH($B150,'TOP OF DECK ELEVATIONS'!$10:$10,0)+3)</f>
        <v>1062.8665553438798</v>
      </c>
      <c r="P150" s="113" cm="1">
        <f t="array" ref="P150">INDEX('TOP OF DECK ELEVATIONS'!$1:$1048576,MATCH($C$136,'TOP OF DECK ELEVATIONS'!_xlnm.Print_Titles,0)+COLUMN()-COLUMN($C149),MATCH($B150,'TOP OF DECK ELEVATIONS'!$10:$10,0)+3)</f>
        <v>1063.0807529063798</v>
      </c>
      <c r="Q150" s="113" cm="1">
        <f t="array" ref="Q150">INDEX('TOP OF DECK ELEVATIONS'!$1:$1048576,MATCH($C$136,'TOP OF DECK ELEVATIONS'!_xlnm.Print_Titles,0)+COLUMN()-COLUMN($C149),MATCH($B150,'TOP OF DECK ELEVATIONS'!$10:$10,0)+3)</f>
        <v>1063.38714855013</v>
      </c>
      <c r="R150" s="113" cm="1">
        <f t="array" ref="R150">INDEX('TOP OF DECK ELEVATIONS'!$1:$1048576,MATCH($C$136,'TOP OF DECK ELEVATIONS'!_xlnm.Print_Titles,0)+COLUMN()-COLUMN($C149),MATCH($B150,'TOP OF DECK ELEVATIONS'!$10:$10,0)+3)</f>
        <v>1063.5129328091798</v>
      </c>
      <c r="S150" s="113" cm="1">
        <f t="array" ref="S150">INDEX('TOP OF DECK ELEVATIONS'!$1:$1048576,MATCH($C$136,'TOP OF DECK ELEVATIONS'!_xlnm.Print_Titles,0)+COLUMN()-COLUMN($C149),MATCH($B150,'TOP OF DECK ELEVATIONS'!$10:$10,0)+3)</f>
        <v>1063.6935441938799</v>
      </c>
      <c r="T150" s="113" cm="1">
        <f t="array" ref="T150">INDEX('TOP OF DECK ELEVATIONS'!$1:$1048576,MATCH($C$136,'TOP OF DECK ELEVATIONS'!_xlnm.Print_Titles,0)+COLUMN()-COLUMN($C149),MATCH($B150,'TOP OF DECK ELEVATIONS'!$10:$10,0)+3)</f>
        <v>1063.9999398376299</v>
      </c>
      <c r="U150" s="113" cm="1">
        <f t="array" ref="U150">INDEX('TOP OF DECK ELEVATIONS'!$1:$1048576,MATCH($C$136,'TOP OF DECK ELEVATIONS'!_xlnm.Print_Titles,0)+COLUMN()-COLUMN($C149),MATCH($B150,'TOP OF DECK ELEVATIONS'!$10:$10,0)+3)</f>
        <v>1064.3063354813798</v>
      </c>
      <c r="V150" s="113" cm="1">
        <f t="array" ref="V150">INDEX('TOP OF DECK ELEVATIONS'!$1:$1048576,MATCH($C$136,'TOP OF DECK ELEVATIONS'!_xlnm.Print_Titles,0)+COLUMN()-COLUMN($C149),MATCH($B150,'TOP OF DECK ELEVATIONS'!$10:$10,0)+3)</f>
        <v>1064.6127311251298</v>
      </c>
      <c r="W150" s="113" cm="1">
        <f t="array" ref="W150">INDEX('TOP OF DECK ELEVATIONS'!$1:$1048576,MATCH($C$136,'TOP OF DECK ELEVATIONS'!_xlnm.Print_Titles,0)+COLUMN()-COLUMN($C149),MATCH($B150,'TOP OF DECK ELEVATIONS'!$10:$10,0)+3)</f>
        <v>1064.9191267688798</v>
      </c>
      <c r="X150" s="113" cm="1">
        <f t="array" ref="X150">INDEX('TOP OF DECK ELEVATIONS'!$1:$1048576,MATCH($C$136,'TOP OF DECK ELEVATIONS'!_xlnm.Print_Titles,0)+COLUMN()-COLUMN($C149),MATCH($B150,'TOP OF DECK ELEVATIONS'!$10:$10,0)+3)</f>
        <v>1065.0998573591799</v>
      </c>
      <c r="Y150" s="113" cm="1">
        <f t="array" ref="Y150">INDEX('TOP OF DECK ELEVATIONS'!$1:$1048576,MATCH($C$136,'TOP OF DECK ELEVATIONS'!_xlnm.Print_Titles,0)+COLUMN()-COLUMN($C149),MATCH($B150,'TOP OF DECK ELEVATIONS'!$10:$10,0)+3)</f>
        <v>1065.2255224126297</v>
      </c>
      <c r="Z150" s="113" cm="1">
        <f t="array" ref="Z150">INDEX('TOP OF DECK ELEVATIONS'!$1:$1048576,MATCH($C$136,'TOP OF DECK ELEVATIONS'!_xlnm.Print_Titles,0)+COLUMN()-COLUMN($C149),MATCH($B150,'TOP OF DECK ELEVATIONS'!$10:$10,0)+3)</f>
        <v>1065.5319180563799</v>
      </c>
      <c r="AA150" s="113" cm="1">
        <f t="array" ref="AA150">INDEX('TOP OF DECK ELEVATIONS'!$1:$1048576,MATCH($C$136,'TOP OF DECK ELEVATIONS'!_xlnm.Print_Titles,0)+COLUMN()-COLUMN($C149),MATCH($B150,'TOP OF DECK ELEVATIONS'!$10:$10,0)+3)</f>
        <v>1065.7461156188799</v>
      </c>
      <c r="AB150" s="113" cm="1">
        <f t="array" ref="AB150">INDEX('TOP OF DECK ELEVATIONS'!$1:$1048576,MATCH($C$136,'TOP OF DECK ELEVATIONS'!_xlnm.Print_Titles,0)+COLUMN()-COLUMN($C149),MATCH($B150,'TOP OF DECK ELEVATIONS'!$10:$10,0)+3)</f>
        <v>1065.9603131813799</v>
      </c>
      <c r="AC150" s="113" cm="1">
        <f t="array" ref="AC150">INDEX('TOP OF DECK ELEVATIONS'!$1:$1048576,MATCH($C$136,'TOP OF DECK ELEVATIONS'!_xlnm.Print_Titles,0)+COLUMN()-COLUMN($C149),MATCH($B150,'TOP OF DECK ELEVATIONS'!$10:$10,0)+3)</f>
        <v>1066.1745107438799</v>
      </c>
      <c r="AD150" s="113" cm="1">
        <f t="array" ref="AD150">INDEX('TOP OF DECK ELEVATIONS'!$1:$1048576,MATCH($C$136,'TOP OF DECK ELEVATIONS'!_xlnm.Print_Titles,0)+COLUMN()-COLUMN($C149),MATCH($B150,'TOP OF DECK ELEVATIONS'!$10:$10,0)+3)</f>
        <v>1066.3887083063798</v>
      </c>
      <c r="AE150" s="113" cm="1">
        <f t="array" ref="AE150">INDEX('TOP OF DECK ELEVATIONS'!$1:$1048576,MATCH($C$136,'TOP OF DECK ELEVATIONS'!_xlnm.Print_Titles,0)+COLUMN()-COLUMN($C149),MATCH($B150,'TOP OF DECK ELEVATIONS'!$10:$10,0)+3)</f>
        <v>1066.6029058688798</v>
      </c>
      <c r="AF150" s="113" cm="1">
        <f t="array" ref="AF150">INDEX('TOP OF DECK ELEVATIONS'!$1:$1048576,MATCH($C$136,'TOP OF DECK ELEVATIONS'!_xlnm.Print_Titles,0)+COLUMN()-COLUMN($C149),MATCH($B150,'TOP OF DECK ELEVATIONS'!$10:$10,0)+3)</f>
        <v>1066.8171034313798</v>
      </c>
      <c r="AG150" s="113" cm="1">
        <f t="array" ref="AG150">INDEX('TOP OF DECK ELEVATIONS'!$1:$1048576,MATCH($C$136,'TOP OF DECK ELEVATIONS'!_xlnm.Print_Titles,0)+COLUMN()-COLUMN($C149),MATCH($B150,'TOP OF DECK ELEVATIONS'!$10:$10,0)+3)</f>
        <v>1066.8879413591799</v>
      </c>
      <c r="AH150" s="113" cm="1">
        <f t="array" ref="AH150">INDEX('TOP OF DECK ELEVATIONS'!$1:$1048576,MATCH($C$136,'TOP OF DECK ELEVATIONS'!_xlnm.Print_Titles,0)+COLUMN()-COLUMN($C149),MATCH($B150,'TOP OF DECK ELEVATIONS'!$10:$10,0)+3)</f>
        <v>1067.0313009938798</v>
      </c>
      <c r="AI150" s="113" cm="1">
        <f t="array" ref="AI150">INDEX('TOP OF DECK ELEVATIONS'!$1:$1048576,MATCH($C$136,'TOP OF DECK ELEVATIONS'!_xlnm.Print_Titles,0)+COLUMN()-COLUMN($C149),MATCH($B150,'TOP OF DECK ELEVATIONS'!$10:$10,0)+3)</f>
        <v>1067.2454985563797</v>
      </c>
      <c r="AJ150" s="113" cm="1">
        <f t="array" ref="AJ150">INDEX('TOP OF DECK ELEVATIONS'!$1:$1048576,MATCH($C$136,'TOP OF DECK ELEVATIONS'!_xlnm.Print_Titles,0)+COLUMN()-COLUMN($C149),MATCH($B150,'TOP OF DECK ELEVATIONS'!$10:$10,0)+3)</f>
        <v>1067.5453863194048</v>
      </c>
      <c r="AK150" s="113" cm="1">
        <f t="array" ref="AK150">INDEX('TOP OF DECK ELEVATIONS'!$1:$1048576,MATCH($C$136,'TOP OF DECK ELEVATIONS'!_xlnm.Print_Titles,0)+COLUMN()-COLUMN($C149),MATCH($B150,'TOP OF DECK ELEVATIONS'!$10:$10,0)+3)</f>
        <v>1067.8452740824298</v>
      </c>
      <c r="AL150" s="113" cm="1">
        <f t="array" ref="AL150">INDEX('TOP OF DECK ELEVATIONS'!$1:$1048576,MATCH($C$136,'TOP OF DECK ELEVATIONS'!_xlnm.Print_Titles,0)+COLUMN()-COLUMN($C149),MATCH($B150,'TOP OF DECK ELEVATIONS'!$10:$10,0)+3)</f>
        <v>1068.1451618454548</v>
      </c>
      <c r="AM150" s="113" cm="1">
        <f t="array" ref="AM150">INDEX('TOP OF DECK ELEVATIONS'!$1:$1048576,MATCH($C$136,'TOP OF DECK ELEVATIONS'!_xlnm.Print_Titles,0)+COLUMN()-COLUMN($C149),MATCH($B150,'TOP OF DECK ELEVATIONS'!$10:$10,0)+3)</f>
        <v>1068.4450496084798</v>
      </c>
    </row>
    <row r="151" spans="2:39" x14ac:dyDescent="0.2">
      <c r="C151" s="113"/>
      <c r="D151" s="113"/>
      <c r="E151" s="113"/>
      <c r="F151" s="113"/>
      <c r="G151" s="113"/>
      <c r="H151" s="113"/>
      <c r="I151" s="113"/>
      <c r="J151" s="113"/>
      <c r="K151" s="113"/>
      <c r="L151" s="113"/>
      <c r="M151" s="113"/>
      <c r="N151" s="113"/>
      <c r="O151" s="113"/>
      <c r="P151" s="113"/>
      <c r="Q151" s="113"/>
      <c r="R151" s="113"/>
      <c r="S151" s="113"/>
      <c r="T151" s="113"/>
      <c r="U151" s="113"/>
      <c r="V151" s="113"/>
      <c r="W151" s="113"/>
      <c r="X151" s="113"/>
      <c r="Y151" s="113"/>
      <c r="Z151" s="113"/>
      <c r="AA151" s="113"/>
      <c r="AB151" s="113"/>
      <c r="AC151" s="113"/>
      <c r="AD151" s="113"/>
      <c r="AE151" s="113"/>
      <c r="AF151" s="113"/>
      <c r="AG151" s="113"/>
      <c r="AH151" s="113"/>
      <c r="AI151" s="113"/>
      <c r="AJ151" s="113"/>
      <c r="AK151" s="113"/>
      <c r="AL151" s="113"/>
      <c r="AM151" s="113"/>
    </row>
    <row r="152" spans="2:39" ht="18" x14ac:dyDescent="0.25">
      <c r="B152" s="539" t="s">
        <v>609</v>
      </c>
      <c r="C152" s="541"/>
      <c r="D152" s="542"/>
      <c r="E152" s="48"/>
      <c r="F152" s="48"/>
      <c r="G152" s="48"/>
      <c r="H152" s="48"/>
      <c r="I152" s="48"/>
      <c r="J152" s="48"/>
      <c r="K152" s="48"/>
      <c r="L152" s="48"/>
      <c r="M152" s="48"/>
      <c r="N152" s="48"/>
      <c r="O152" s="48"/>
      <c r="P152" s="48"/>
      <c r="Q152" s="48"/>
      <c r="R152" s="48"/>
      <c r="S152" s="48"/>
      <c r="T152" s="48"/>
      <c r="U152" s="48"/>
      <c r="V152" s="48"/>
      <c r="W152" s="48"/>
      <c r="X152" s="48"/>
      <c r="Y152" s="48"/>
      <c r="Z152" s="48"/>
      <c r="AA152" s="48"/>
      <c r="AB152" s="48"/>
      <c r="AC152" s="48"/>
      <c r="AD152" s="48"/>
      <c r="AE152" s="48"/>
      <c r="AF152" s="48"/>
      <c r="AG152" s="48"/>
    </row>
    <row r="153" spans="2:39" x14ac:dyDescent="0.2">
      <c r="B153" s="424" t="s">
        <v>608</v>
      </c>
      <c r="C153" s="639">
        <v>54</v>
      </c>
      <c r="D153" s="640">
        <f>C153</f>
        <v>54</v>
      </c>
      <c r="E153" s="640">
        <f t="shared" ref="E153:AM153" si="104">D153</f>
        <v>54</v>
      </c>
      <c r="F153" s="640">
        <f t="shared" si="104"/>
        <v>54</v>
      </c>
      <c r="G153" s="640">
        <f t="shared" si="104"/>
        <v>54</v>
      </c>
      <c r="H153" s="640">
        <f t="shared" si="104"/>
        <v>54</v>
      </c>
      <c r="I153" s="640">
        <f t="shared" si="104"/>
        <v>54</v>
      </c>
      <c r="J153" s="640">
        <f t="shared" si="104"/>
        <v>54</v>
      </c>
      <c r="K153" s="640">
        <f t="shared" si="104"/>
        <v>54</v>
      </c>
      <c r="L153" s="640">
        <f t="shared" si="104"/>
        <v>54</v>
      </c>
      <c r="M153" s="640">
        <f t="shared" si="104"/>
        <v>54</v>
      </c>
      <c r="N153" s="640">
        <f t="shared" si="104"/>
        <v>54</v>
      </c>
      <c r="O153" s="640">
        <f t="shared" si="104"/>
        <v>54</v>
      </c>
      <c r="P153" s="640">
        <f t="shared" si="104"/>
        <v>54</v>
      </c>
      <c r="Q153" s="640">
        <f t="shared" si="104"/>
        <v>54</v>
      </c>
      <c r="R153" s="640">
        <f t="shared" si="104"/>
        <v>54</v>
      </c>
      <c r="S153" s="640">
        <f t="shared" si="104"/>
        <v>54</v>
      </c>
      <c r="T153" s="640">
        <f t="shared" si="104"/>
        <v>54</v>
      </c>
      <c r="U153" s="640">
        <f t="shared" si="104"/>
        <v>54</v>
      </c>
      <c r="V153" s="640">
        <f t="shared" si="104"/>
        <v>54</v>
      </c>
      <c r="W153" s="640">
        <f t="shared" si="104"/>
        <v>54</v>
      </c>
      <c r="X153" s="640">
        <f t="shared" si="104"/>
        <v>54</v>
      </c>
      <c r="Y153" s="640">
        <f t="shared" si="104"/>
        <v>54</v>
      </c>
      <c r="Z153" s="640">
        <f t="shared" si="104"/>
        <v>54</v>
      </c>
      <c r="AA153" s="640">
        <f t="shared" si="104"/>
        <v>54</v>
      </c>
      <c r="AB153" s="640">
        <f t="shared" si="104"/>
        <v>54</v>
      </c>
      <c r="AC153" s="640">
        <f t="shared" si="104"/>
        <v>54</v>
      </c>
      <c r="AD153" s="640">
        <f t="shared" si="104"/>
        <v>54</v>
      </c>
      <c r="AE153" s="640">
        <f t="shared" si="104"/>
        <v>54</v>
      </c>
      <c r="AF153" s="640">
        <f t="shared" si="104"/>
        <v>54</v>
      </c>
      <c r="AG153" s="640">
        <f t="shared" si="104"/>
        <v>54</v>
      </c>
      <c r="AH153" s="640">
        <f t="shared" si="104"/>
        <v>54</v>
      </c>
      <c r="AI153" s="640">
        <f t="shared" si="104"/>
        <v>54</v>
      </c>
      <c r="AJ153" s="640">
        <f t="shared" si="104"/>
        <v>54</v>
      </c>
      <c r="AK153" s="640">
        <f t="shared" si="104"/>
        <v>54</v>
      </c>
      <c r="AL153" s="640">
        <f t="shared" si="104"/>
        <v>54</v>
      </c>
      <c r="AM153" s="640">
        <f t="shared" si="104"/>
        <v>54</v>
      </c>
    </row>
    <row r="154" spans="2:39" x14ac:dyDescent="0.2">
      <c r="B154" s="167" t="s">
        <v>610</v>
      </c>
      <c r="C154" s="639" cm="1">
        <f t="array" ref="C154:AM154">TRANSPOSE('SCREED ELEVATIONS'!E705:E741)</f>
        <v>0.8125</v>
      </c>
      <c r="D154" s="639">
        <v>0.8125</v>
      </c>
      <c r="E154" s="639">
        <v>0.8125</v>
      </c>
      <c r="F154" s="639">
        <v>0.8125</v>
      </c>
      <c r="G154" s="639">
        <v>1.6875</v>
      </c>
      <c r="H154" s="639">
        <v>1.6875</v>
      </c>
      <c r="I154" s="639">
        <v>1.125</v>
      </c>
      <c r="J154" s="639">
        <v>1.125</v>
      </c>
      <c r="K154" s="639">
        <v>1.125</v>
      </c>
      <c r="L154" s="639">
        <v>1.125</v>
      </c>
      <c r="M154" s="639">
        <v>1.125</v>
      </c>
      <c r="N154" s="639">
        <v>1.125</v>
      </c>
      <c r="O154" s="639">
        <v>1.125</v>
      </c>
      <c r="P154" s="639">
        <v>1.5</v>
      </c>
      <c r="Q154" s="639">
        <v>1.5</v>
      </c>
      <c r="R154" s="639">
        <v>0.6875</v>
      </c>
      <c r="S154" s="639">
        <v>0.6875</v>
      </c>
      <c r="T154" s="639">
        <v>0.6875</v>
      </c>
      <c r="U154" s="639">
        <v>0.9375</v>
      </c>
      <c r="V154" s="639">
        <v>0.6875</v>
      </c>
      <c r="W154" s="639">
        <v>0.6875</v>
      </c>
      <c r="X154" s="639">
        <v>0.6875</v>
      </c>
      <c r="Y154" s="639">
        <v>1.5</v>
      </c>
      <c r="Z154" s="639">
        <v>1.5</v>
      </c>
      <c r="AA154" s="639">
        <v>1.125</v>
      </c>
      <c r="AB154" s="639">
        <v>1.125</v>
      </c>
      <c r="AC154" s="639">
        <v>1.125</v>
      </c>
      <c r="AD154" s="639">
        <v>1.125</v>
      </c>
      <c r="AE154" s="639">
        <v>1.125</v>
      </c>
      <c r="AF154" s="639">
        <v>1.125</v>
      </c>
      <c r="AG154" s="639">
        <v>1.125</v>
      </c>
      <c r="AH154" s="639">
        <v>1.6875</v>
      </c>
      <c r="AI154" s="639">
        <v>1.6875</v>
      </c>
      <c r="AJ154" s="639">
        <v>0.8125</v>
      </c>
      <c r="AK154" s="639">
        <v>0.8125</v>
      </c>
      <c r="AL154" s="639">
        <v>0.8125</v>
      </c>
      <c r="AM154" s="639">
        <v>0.8125</v>
      </c>
    </row>
    <row r="155" spans="2:39" x14ac:dyDescent="0.2">
      <c r="B155" s="167" t="s">
        <v>611</v>
      </c>
      <c r="C155" s="640">
        <f>C153+C154</f>
        <v>54.8125</v>
      </c>
      <c r="D155" s="640">
        <f t="shared" ref="D155:AM155" si="105">D153+D154</f>
        <v>54.8125</v>
      </c>
      <c r="E155" s="640">
        <f t="shared" si="105"/>
        <v>54.8125</v>
      </c>
      <c r="F155" s="640">
        <f t="shared" si="105"/>
        <v>54.8125</v>
      </c>
      <c r="G155" s="640">
        <f t="shared" si="105"/>
        <v>55.6875</v>
      </c>
      <c r="H155" s="640">
        <f t="shared" si="105"/>
        <v>55.6875</v>
      </c>
      <c r="I155" s="640">
        <f t="shared" si="105"/>
        <v>55.125</v>
      </c>
      <c r="J155" s="640">
        <f t="shared" si="105"/>
        <v>55.125</v>
      </c>
      <c r="K155" s="640">
        <f t="shared" si="105"/>
        <v>55.125</v>
      </c>
      <c r="L155" s="640">
        <f t="shared" si="105"/>
        <v>55.125</v>
      </c>
      <c r="M155" s="640">
        <f t="shared" si="105"/>
        <v>55.125</v>
      </c>
      <c r="N155" s="640">
        <f t="shared" si="105"/>
        <v>55.125</v>
      </c>
      <c r="O155" s="640">
        <f t="shared" si="105"/>
        <v>55.125</v>
      </c>
      <c r="P155" s="640">
        <f t="shared" si="105"/>
        <v>55.5</v>
      </c>
      <c r="Q155" s="640">
        <f t="shared" si="105"/>
        <v>55.5</v>
      </c>
      <c r="R155" s="640">
        <f t="shared" si="105"/>
        <v>54.6875</v>
      </c>
      <c r="S155" s="640">
        <f t="shared" si="105"/>
        <v>54.6875</v>
      </c>
      <c r="T155" s="640">
        <f t="shared" si="105"/>
        <v>54.6875</v>
      </c>
      <c r="U155" s="640">
        <f t="shared" si="105"/>
        <v>54.9375</v>
      </c>
      <c r="V155" s="640">
        <f t="shared" si="105"/>
        <v>54.6875</v>
      </c>
      <c r="W155" s="640">
        <f t="shared" si="105"/>
        <v>54.6875</v>
      </c>
      <c r="X155" s="640">
        <f t="shared" si="105"/>
        <v>54.6875</v>
      </c>
      <c r="Y155" s="640">
        <f t="shared" si="105"/>
        <v>55.5</v>
      </c>
      <c r="Z155" s="640">
        <f t="shared" si="105"/>
        <v>55.5</v>
      </c>
      <c r="AA155" s="640">
        <f t="shared" si="105"/>
        <v>55.125</v>
      </c>
      <c r="AB155" s="640">
        <f t="shared" si="105"/>
        <v>55.125</v>
      </c>
      <c r="AC155" s="640">
        <f t="shared" si="105"/>
        <v>55.125</v>
      </c>
      <c r="AD155" s="640">
        <f t="shared" si="105"/>
        <v>55.125</v>
      </c>
      <c r="AE155" s="640">
        <f t="shared" si="105"/>
        <v>55.125</v>
      </c>
      <c r="AF155" s="640">
        <f t="shared" si="105"/>
        <v>55.125</v>
      </c>
      <c r="AG155" s="640">
        <f t="shared" si="105"/>
        <v>55.125</v>
      </c>
      <c r="AH155" s="640">
        <f t="shared" si="105"/>
        <v>55.6875</v>
      </c>
      <c r="AI155" s="640">
        <f t="shared" si="105"/>
        <v>55.6875</v>
      </c>
      <c r="AJ155" s="640">
        <f t="shared" si="105"/>
        <v>54.8125</v>
      </c>
      <c r="AK155" s="640">
        <f t="shared" si="105"/>
        <v>54.8125</v>
      </c>
      <c r="AL155" s="640">
        <f t="shared" si="105"/>
        <v>54.8125</v>
      </c>
      <c r="AM155" s="640">
        <f t="shared" si="105"/>
        <v>54.8125</v>
      </c>
    </row>
    <row r="156" spans="2:39" x14ac:dyDescent="0.2">
      <c r="C156" s="97" t="str" cm="1">
        <f t="array" ref="C156:AM156">TRANSPOSE('TOP OF DECK ELEVATIONS'!$M$15:$M$51)</f>
        <v>CL BRG. RA</v>
      </c>
      <c r="D156" s="48">
        <v>1.25</v>
      </c>
      <c r="E156" s="48">
        <v>1.5</v>
      </c>
      <c r="F156" s="48">
        <v>1.75</v>
      </c>
      <c r="G156" s="48" t="str">
        <v>CL PIER 1</v>
      </c>
      <c r="H156" s="48">
        <v>2.125</v>
      </c>
      <c r="I156" s="48" t="str">
        <v>F.S. #1</v>
      </c>
      <c r="J156" s="48">
        <v>2.25</v>
      </c>
      <c r="K156" s="48">
        <v>2.375</v>
      </c>
      <c r="L156" s="48">
        <v>2.5</v>
      </c>
      <c r="M156" s="48">
        <v>2.625</v>
      </c>
      <c r="N156" s="48">
        <v>2.75</v>
      </c>
      <c r="O156" s="48">
        <v>2.875</v>
      </c>
      <c r="P156" s="48" t="str">
        <v>CL PIER 2</v>
      </c>
      <c r="Q156" s="48">
        <v>3.25</v>
      </c>
      <c r="R156" s="48" t="str">
        <v>F.S. #2</v>
      </c>
      <c r="S156" s="48">
        <v>3.5</v>
      </c>
      <c r="T156" s="48">
        <v>3.75</v>
      </c>
      <c r="U156" s="48" t="str">
        <v>CL PIER 3</v>
      </c>
      <c r="V156" s="48">
        <v>4.25</v>
      </c>
      <c r="W156" s="48">
        <v>4.5</v>
      </c>
      <c r="X156" s="48" t="str">
        <v>F.S. #3</v>
      </c>
      <c r="Y156" s="48">
        <v>4.75</v>
      </c>
      <c r="Z156" s="48" t="str">
        <v>CL PIER 4</v>
      </c>
      <c r="AA156" s="48">
        <v>5.125</v>
      </c>
      <c r="AB156" s="48">
        <v>5.25</v>
      </c>
      <c r="AC156" s="48">
        <v>5.375</v>
      </c>
      <c r="AD156" s="48">
        <v>5.5</v>
      </c>
      <c r="AE156" s="48">
        <v>5.625</v>
      </c>
      <c r="AF156" s="48">
        <v>5.75</v>
      </c>
      <c r="AG156" s="48" t="str">
        <v>F.S. #4</v>
      </c>
      <c r="AH156" s="48">
        <v>5.875</v>
      </c>
      <c r="AI156" s="48" t="str">
        <v>CL PIER 5</v>
      </c>
      <c r="AJ156" s="48">
        <v>6.25</v>
      </c>
      <c r="AK156" s="48">
        <v>6.5</v>
      </c>
      <c r="AL156" s="48">
        <v>6.75</v>
      </c>
      <c r="AM156" s="48" t="str">
        <v>CL BRG. FA</v>
      </c>
    </row>
    <row r="157" spans="2:39" x14ac:dyDescent="0.2">
      <c r="B157" s="424" t="s">
        <v>533</v>
      </c>
      <c r="C157" s="97">
        <f>(C137-C120)*12-C$155</f>
        <v>18.051333833865101</v>
      </c>
      <c r="D157" s="97">
        <f t="shared" ref="D157:AM164" si="106">(D137-D120)*12-D$155</f>
        <v>17.677449808988058</v>
      </c>
      <c r="E157" s="97">
        <f t="shared" si="106"/>
        <v>17.477108040717212</v>
      </c>
      <c r="F157" s="97">
        <f t="shared" si="106"/>
        <v>17.477371356341791</v>
      </c>
      <c r="G157" s="97">
        <f t="shared" si="106"/>
        <v>17.02086258046802</v>
      </c>
      <c r="H157" s="97">
        <f t="shared" si="106"/>
        <v>16.534528973097622</v>
      </c>
      <c r="I157" s="97">
        <f t="shared" si="106"/>
        <v>16.790780522432215</v>
      </c>
      <c r="J157" s="97">
        <f t="shared" si="106"/>
        <v>16.768297851052012</v>
      </c>
      <c r="K157" s="97">
        <f t="shared" si="106"/>
        <v>16.836322449651561</v>
      </c>
      <c r="L157" s="97">
        <f t="shared" si="106"/>
        <v>17.035621315279059</v>
      </c>
      <c r="M157" s="97">
        <f t="shared" si="106"/>
        <v>17.132721825630142</v>
      </c>
      <c r="N157" s="97">
        <f t="shared" si="106"/>
        <v>17.033079374153203</v>
      </c>
      <c r="O157" s="97">
        <f t="shared" si="106"/>
        <v>17.050208857303005</v>
      </c>
      <c r="P157" s="97">
        <f t="shared" si="106"/>
        <v>17.117915620930944</v>
      </c>
      <c r="Q157" s="97">
        <f t="shared" si="106"/>
        <v>16.862190791447574</v>
      </c>
      <c r="R157" s="97">
        <f t="shared" si="106"/>
        <v>17.555570207558048</v>
      </c>
      <c r="S157" s="97">
        <f t="shared" si="106"/>
        <v>17.795029771638838</v>
      </c>
      <c r="T157" s="97">
        <f t="shared" si="106"/>
        <v>17.669402902733964</v>
      </c>
      <c r="U157" s="97">
        <f t="shared" si="106"/>
        <v>17.080836109324991</v>
      </c>
      <c r="V157" s="97">
        <f t="shared" si="106"/>
        <v>17.470469495814541</v>
      </c>
      <c r="W157" s="97">
        <f t="shared" si="106"/>
        <v>17.575067471217153</v>
      </c>
      <c r="X157" s="97">
        <f t="shared" si="106"/>
        <v>17.374297194503924</v>
      </c>
      <c r="Y157" s="97">
        <f t="shared" si="106"/>
        <v>16.262477017392484</v>
      </c>
      <c r="Z157" s="97">
        <f t="shared" si="106"/>
        <v>16.194856291866927</v>
      </c>
      <c r="AA157" s="97">
        <f t="shared" si="106"/>
        <v>15.664311154110692</v>
      </c>
      <c r="AB157" s="97">
        <f t="shared" si="106"/>
        <v>16.213210320197504</v>
      </c>
      <c r="AC157" s="97">
        <f t="shared" si="106"/>
        <v>16.034861230401475</v>
      </c>
      <c r="AD157" s="97">
        <f t="shared" si="106"/>
        <v>16.385731980401943</v>
      </c>
      <c r="AE157" s="97">
        <f t="shared" si="106"/>
        <v>16.516046759503297</v>
      </c>
      <c r="AF157" s="97">
        <f t="shared" si="106"/>
        <v>16.234172443131683</v>
      </c>
      <c r="AG157" s="97">
        <f t="shared" si="106"/>
        <v>16.223240903892474</v>
      </c>
      <c r="AH157" s="97">
        <f t="shared" si="106"/>
        <v>15.693850158138048</v>
      </c>
      <c r="AI157" s="97">
        <f t="shared" si="106"/>
        <v>15.845142560729983</v>
      </c>
      <c r="AJ157" s="97">
        <f t="shared" si="106"/>
        <v>15.570265563241264</v>
      </c>
      <c r="AK157" s="97">
        <f t="shared" si="106"/>
        <v>15.555034201764101</v>
      </c>
      <c r="AL157" s="97">
        <f t="shared" si="106"/>
        <v>15.458873980554927</v>
      </c>
      <c r="AM157" s="97">
        <f t="shared" si="106"/>
        <v>15.299288973118564</v>
      </c>
    </row>
    <row r="158" spans="2:39" x14ac:dyDescent="0.2">
      <c r="B158" s="424" t="s">
        <v>534</v>
      </c>
      <c r="C158" s="97">
        <f t="shared" ref="C158:R170" si="107">(C138-C121)*12-C$155</f>
        <v>17.794658762136351</v>
      </c>
      <c r="D158" s="97">
        <f t="shared" si="107"/>
        <v>17.453890091320318</v>
      </c>
      <c r="E158" s="97">
        <f t="shared" si="107"/>
        <v>17.274153728274541</v>
      </c>
      <c r="F158" s="97">
        <f t="shared" si="107"/>
        <v>16.991184390203671</v>
      </c>
      <c r="G158" s="97">
        <f t="shared" si="107"/>
        <v>16.881150994947347</v>
      </c>
      <c r="H158" s="97">
        <f t="shared" si="107"/>
        <v>16.868295992857384</v>
      </c>
      <c r="I158" s="97">
        <f t="shared" si="107"/>
        <v>17.215939792212339</v>
      </c>
      <c r="J158" s="97">
        <f t="shared" si="107"/>
        <v>17.120248510848796</v>
      </c>
      <c r="K158" s="97">
        <f t="shared" si="107"/>
        <v>17.605644302584551</v>
      </c>
      <c r="L158" s="97">
        <f t="shared" si="107"/>
        <v>17.869691210065866</v>
      </c>
      <c r="M158" s="97">
        <f t="shared" si="107"/>
        <v>17.923830261785042</v>
      </c>
      <c r="N158" s="97">
        <f t="shared" si="107"/>
        <v>17.880137264152836</v>
      </c>
      <c r="O158" s="97">
        <f t="shared" si="107"/>
        <v>17.778903867967529</v>
      </c>
      <c r="P158" s="97">
        <f t="shared" si="107"/>
        <v>17.082961256105591</v>
      </c>
      <c r="Q158" s="97">
        <f t="shared" si="107"/>
        <v>16.096290878721447</v>
      </c>
      <c r="R158" s="97">
        <f t="shared" si="107"/>
        <v>16.945949236265733</v>
      </c>
      <c r="S158" s="97">
        <f t="shared" si="106"/>
        <v>17.066780867667148</v>
      </c>
      <c r="T158" s="97">
        <f t="shared" si="106"/>
        <v>17.069957452842573</v>
      </c>
      <c r="U158" s="97">
        <f t="shared" si="106"/>
        <v>16.848850038079945</v>
      </c>
      <c r="V158" s="97">
        <f t="shared" si="106"/>
        <v>16.822593493754539</v>
      </c>
      <c r="W158" s="97">
        <f t="shared" si="106"/>
        <v>16.813257751183301</v>
      </c>
      <c r="X158" s="97">
        <f t="shared" si="106"/>
        <v>16.719605834528011</v>
      </c>
      <c r="Y158" s="97">
        <f t="shared" si="106"/>
        <v>16.100667440387952</v>
      </c>
      <c r="Z158" s="97">
        <f t="shared" si="106"/>
        <v>16.485751667862132</v>
      </c>
      <c r="AA158" s="97">
        <f t="shared" si="106"/>
        <v>16.458132663295146</v>
      </c>
      <c r="AB158" s="97">
        <f t="shared" si="106"/>
        <v>16.550842143221416</v>
      </c>
      <c r="AC158" s="97">
        <f t="shared" si="106"/>
        <v>16.712402397018195</v>
      </c>
      <c r="AD158" s="97">
        <f t="shared" si="106"/>
        <v>16.62248827154599</v>
      </c>
      <c r="AE158" s="97">
        <f t="shared" si="106"/>
        <v>16.475336425228306</v>
      </c>
      <c r="AF158" s="97">
        <f t="shared" si="106"/>
        <v>16.287127454008441</v>
      </c>
      <c r="AG158" s="97">
        <f t="shared" si="106"/>
        <v>16.214212125739323</v>
      </c>
      <c r="AH158" s="97">
        <f t="shared" si="106"/>
        <v>15.712492162045237</v>
      </c>
      <c r="AI158" s="97">
        <f t="shared" si="106"/>
        <v>16.105008638674008</v>
      </c>
      <c r="AJ158" s="97">
        <f t="shared" si="106"/>
        <v>16.364149615655151</v>
      </c>
      <c r="AK158" s="97">
        <f t="shared" si="106"/>
        <v>15.740368828664032</v>
      </c>
      <c r="AL158" s="97">
        <f t="shared" si="106"/>
        <v>15.520829119852351</v>
      </c>
      <c r="AM158" s="97">
        <f t="shared" si="106"/>
        <v>15.205796114977602</v>
      </c>
    </row>
    <row r="159" spans="2:39" x14ac:dyDescent="0.2">
      <c r="B159" s="424" t="s">
        <v>535</v>
      </c>
      <c r="C159" s="97">
        <f t="shared" si="107"/>
        <v>17.463290274773499</v>
      </c>
      <c r="D159" s="97">
        <f t="shared" si="106"/>
        <v>17.312606129634332</v>
      </c>
      <c r="E159" s="97">
        <f t="shared" si="106"/>
        <v>17.241042736483905</v>
      </c>
      <c r="F159" s="97">
        <f t="shared" si="106"/>
        <v>17.050628911509193</v>
      </c>
      <c r="G159" s="97">
        <f t="shared" si="106"/>
        <v>16.73388351320591</v>
      </c>
      <c r="H159" s="97">
        <f t="shared" si="106"/>
        <v>16.559142891398551</v>
      </c>
      <c r="I159" s="97">
        <f t="shared" si="106"/>
        <v>16.830603886313838</v>
      </c>
      <c r="J159" s="97">
        <f t="shared" si="106"/>
        <v>16.860405495337545</v>
      </c>
      <c r="K159" s="97">
        <f t="shared" si="106"/>
        <v>17.007246684574966</v>
      </c>
      <c r="L159" s="97">
        <f t="shared" si="106"/>
        <v>17.123485485595666</v>
      </c>
      <c r="M159" s="97">
        <f t="shared" si="106"/>
        <v>17.053610896317878</v>
      </c>
      <c r="N159" s="97">
        <f t="shared" si="106"/>
        <v>16.935412867152081</v>
      </c>
      <c r="O159" s="97">
        <f t="shared" si="106"/>
        <v>16.787972478581651</v>
      </c>
      <c r="P159" s="97">
        <f t="shared" si="106"/>
        <v>16.785291150007652</v>
      </c>
      <c r="Q159" s="97">
        <f t="shared" si="106"/>
        <v>16.360639102636924</v>
      </c>
      <c r="R159" s="97">
        <f t="shared" si="106"/>
        <v>16.835164985950541</v>
      </c>
      <c r="S159" s="97">
        <f t="shared" si="106"/>
        <v>16.743637877746551</v>
      </c>
      <c r="T159" s="97">
        <f t="shared" si="106"/>
        <v>16.519756417413191</v>
      </c>
      <c r="U159" s="97">
        <f t="shared" si="106"/>
        <v>16.303467403497052</v>
      </c>
      <c r="V159" s="97">
        <f t="shared" si="106"/>
        <v>16.688078669275455</v>
      </c>
      <c r="W159" s="97">
        <f t="shared" si="106"/>
        <v>16.670847426757064</v>
      </c>
      <c r="X159" s="97">
        <f t="shared" si="106"/>
        <v>16.718573659318281</v>
      </c>
      <c r="Y159" s="97">
        <f t="shared" si="106"/>
        <v>16.309420157624118</v>
      </c>
      <c r="Z159" s="97">
        <f t="shared" si="106"/>
        <v>16.403014025248012</v>
      </c>
      <c r="AA159" s="97">
        <f t="shared" si="106"/>
        <v>16.238205378666862</v>
      </c>
      <c r="AB159" s="97">
        <f t="shared" si="106"/>
        <v>16.267464007124545</v>
      </c>
      <c r="AC159" s="97">
        <f t="shared" si="106"/>
        <v>16.549744424991331</v>
      </c>
      <c r="AD159" s="97">
        <f t="shared" si="106"/>
        <v>16.494728347384807</v>
      </c>
      <c r="AE159" s="97">
        <f t="shared" si="106"/>
        <v>16.633948787957706</v>
      </c>
      <c r="AF159" s="97">
        <f t="shared" si="106"/>
        <v>16.382627196412614</v>
      </c>
      <c r="AG159" s="97">
        <f t="shared" si="106"/>
        <v>16.343915523680153</v>
      </c>
      <c r="AH159" s="97">
        <f t="shared" si="106"/>
        <v>16.041276271192146</v>
      </c>
      <c r="AI159" s="97">
        <f t="shared" si="106"/>
        <v>16.07988393193591</v>
      </c>
      <c r="AJ159" s="97">
        <f t="shared" si="106"/>
        <v>15.979677313867796</v>
      </c>
      <c r="AK159" s="97">
        <f t="shared" si="106"/>
        <v>15.741060194015517</v>
      </c>
      <c r="AL159" s="97">
        <f t="shared" si="106"/>
        <v>15.315935394383814</v>
      </c>
      <c r="AM159" s="97">
        <f t="shared" si="106"/>
        <v>15.061060363389515</v>
      </c>
    </row>
    <row r="160" spans="2:39" x14ac:dyDescent="0.2">
      <c r="B160" s="424" t="s">
        <v>536</v>
      </c>
      <c r="C160" s="97">
        <f t="shared" si="107"/>
        <v>17.255647715466694</v>
      </c>
      <c r="D160" s="97">
        <f t="shared" si="106"/>
        <v>17.135741183097707</v>
      </c>
      <c r="E160" s="97">
        <f t="shared" si="106"/>
        <v>17.130384855170632</v>
      </c>
      <c r="F160" s="97">
        <f t="shared" si="106"/>
        <v>17.433177744492241</v>
      </c>
      <c r="G160" s="97">
        <f t="shared" si="106"/>
        <v>16.652614940526291</v>
      </c>
      <c r="H160" s="97">
        <f t="shared" si="106"/>
        <v>16.171271695493488</v>
      </c>
      <c r="I160" s="97">
        <f t="shared" si="106"/>
        <v>16.738664807612622</v>
      </c>
      <c r="J160" s="97">
        <f t="shared" si="106"/>
        <v>16.773743782803649</v>
      </c>
      <c r="K160" s="97">
        <f t="shared" si="106"/>
        <v>17.031577363794895</v>
      </c>
      <c r="L160" s="97">
        <f t="shared" si="106"/>
        <v>17.127424428618724</v>
      </c>
      <c r="M160" s="97">
        <f t="shared" si="106"/>
        <v>17.213736846671964</v>
      </c>
      <c r="N160" s="97">
        <f t="shared" si="106"/>
        <v>17.013576072298747</v>
      </c>
      <c r="O160" s="97">
        <f t="shared" si="106"/>
        <v>17.023851694968471</v>
      </c>
      <c r="P160" s="97">
        <f t="shared" si="106"/>
        <v>16.672574033937053</v>
      </c>
      <c r="Q160" s="97">
        <f t="shared" si="106"/>
        <v>15.785492830293151</v>
      </c>
      <c r="R160" s="97">
        <f t="shared" si="106"/>
        <v>16.696525748221575</v>
      </c>
      <c r="S160" s="97">
        <f t="shared" si="106"/>
        <v>16.901093485334059</v>
      </c>
      <c r="T160" s="97">
        <f t="shared" si="106"/>
        <v>16.94177804177798</v>
      </c>
      <c r="U160" s="97">
        <f t="shared" si="106"/>
        <v>16.572182044315923</v>
      </c>
      <c r="V160" s="97">
        <f t="shared" si="106"/>
        <v>16.795085269953233</v>
      </c>
      <c r="W160" s="97">
        <f t="shared" si="106"/>
        <v>16.777360514760403</v>
      </c>
      <c r="X160" s="97">
        <f t="shared" si="106"/>
        <v>16.59234506044686</v>
      </c>
      <c r="Y160" s="97">
        <f t="shared" si="106"/>
        <v>15.696531009906721</v>
      </c>
      <c r="Z160" s="97">
        <f t="shared" si="106"/>
        <v>16.170179666542936</v>
      </c>
      <c r="AA160" s="97">
        <f t="shared" si="106"/>
        <v>16.386978169089161</v>
      </c>
      <c r="AB160" s="97">
        <f t="shared" si="106"/>
        <v>16.397917577170119</v>
      </c>
      <c r="AC160" s="97">
        <f t="shared" si="106"/>
        <v>16.667189024144136</v>
      </c>
      <c r="AD160" s="97">
        <f t="shared" si="106"/>
        <v>16.698457230187159</v>
      </c>
      <c r="AE160" s="97">
        <f t="shared" si="106"/>
        <v>16.54584452817744</v>
      </c>
      <c r="AF160" s="97">
        <f t="shared" si="106"/>
        <v>16.327071452420569</v>
      </c>
      <c r="AG160" s="97">
        <f t="shared" si="106"/>
        <v>16.247370449201298</v>
      </c>
      <c r="AH160" s="97">
        <f t="shared" si="106"/>
        <v>15.646973325786348</v>
      </c>
      <c r="AI160" s="97">
        <f t="shared" si="106"/>
        <v>16.031849424381107</v>
      </c>
      <c r="AJ160" s="97">
        <f t="shared" si="106"/>
        <v>16.268695753450629</v>
      </c>
      <c r="AK160" s="97">
        <f t="shared" si="106"/>
        <v>15.492525974798809</v>
      </c>
      <c r="AL160" s="97">
        <f t="shared" si="106"/>
        <v>15.06162928793492</v>
      </c>
      <c r="AM160" s="97">
        <f t="shared" si="106"/>
        <v>14.8598986006009</v>
      </c>
    </row>
    <row r="161" spans="2:39" x14ac:dyDescent="0.2">
      <c r="B161" s="424" t="s">
        <v>594</v>
      </c>
      <c r="C161" s="97">
        <f t="shared" si="107"/>
        <v>17.251762065064213</v>
      </c>
      <c r="D161" s="97">
        <f t="shared" si="106"/>
        <v>17.230415743827507</v>
      </c>
      <c r="E161" s="97">
        <f t="shared" si="106"/>
        <v>17.192754208038423</v>
      </c>
      <c r="F161" s="97">
        <f t="shared" si="106"/>
        <v>17.09150657419741</v>
      </c>
      <c r="G161" s="97">
        <f t="shared" si="106"/>
        <v>16.94820895319117</v>
      </c>
      <c r="H161" s="97">
        <f t="shared" si="106"/>
        <v>16.972556017994975</v>
      </c>
      <c r="I161" s="97">
        <f t="shared" si="106"/>
        <v>17.310606363430452</v>
      </c>
      <c r="J161" s="97">
        <f t="shared" si="106"/>
        <v>17.337047732525207</v>
      </c>
      <c r="K161" s="97">
        <f t="shared" si="106"/>
        <v>17.640722131935036</v>
      </c>
      <c r="L161" s="97">
        <f t="shared" si="106"/>
        <v>17.937461853081004</v>
      </c>
      <c r="M161" s="97">
        <f t="shared" si="106"/>
        <v>18.161718890711199</v>
      </c>
      <c r="N161" s="97">
        <f t="shared" si="106"/>
        <v>17.875487640326355</v>
      </c>
      <c r="O161" s="97">
        <f t="shared" si="106"/>
        <v>17.25323562091944</v>
      </c>
      <c r="P161" s="97">
        <f t="shared" si="106"/>
        <v>16.873125065768363</v>
      </c>
      <c r="Q161" s="97">
        <f t="shared" si="106"/>
        <v>15.990372632260915</v>
      </c>
      <c r="R161" s="97">
        <f t="shared" si="106"/>
        <v>16.234233959679841</v>
      </c>
      <c r="S161" s="97">
        <f t="shared" si="106"/>
        <v>16.320659870712916</v>
      </c>
      <c r="T161" s="97">
        <f t="shared" si="106"/>
        <v>16.654714196727582</v>
      </c>
      <c r="U161" s="97">
        <f t="shared" si="106"/>
        <v>16.595709957790859</v>
      </c>
      <c r="V161" s="97">
        <f t="shared" si="106"/>
        <v>16.795099777974428</v>
      </c>
      <c r="W161" s="97">
        <f t="shared" si="106"/>
        <v>16.580927588150189</v>
      </c>
      <c r="X161" s="97">
        <f t="shared" si="106"/>
        <v>16.446002922919433</v>
      </c>
      <c r="Y161" s="97">
        <f t="shared" si="106"/>
        <v>16.063873935858282</v>
      </c>
      <c r="Z161" s="97">
        <f t="shared" si="106"/>
        <v>16.336907391014392</v>
      </c>
      <c r="AA161" s="97">
        <f t="shared" si="106"/>
        <v>16.399695466428057</v>
      </c>
      <c r="AB161" s="97">
        <f t="shared" si="106"/>
        <v>16.591049046435728</v>
      </c>
      <c r="AC161" s="97">
        <f t="shared" si="106"/>
        <v>16.586104722397067</v>
      </c>
      <c r="AD161" s="97">
        <f t="shared" si="106"/>
        <v>16.471032486741933</v>
      </c>
      <c r="AE161" s="97">
        <f t="shared" si="106"/>
        <v>16.19956225110036</v>
      </c>
      <c r="AF161" s="97">
        <f t="shared" si="106"/>
        <v>16.004603640543792</v>
      </c>
      <c r="AG161" s="97">
        <f t="shared" si="106"/>
        <v>15.970916307317566</v>
      </c>
      <c r="AH161" s="97">
        <f t="shared" si="106"/>
        <v>15.699005542741361</v>
      </c>
      <c r="AI161" s="97">
        <f t="shared" si="106"/>
        <v>16.042365101636278</v>
      </c>
      <c r="AJ161" s="97">
        <f t="shared" si="106"/>
        <v>15.848042338529012</v>
      </c>
      <c r="AK161" s="97">
        <f t="shared" si="106"/>
        <v>15.609954782716159</v>
      </c>
      <c r="AL161" s="97">
        <f t="shared" si="106"/>
        <v>15.289361281579659</v>
      </c>
      <c r="AM161" s="97">
        <f t="shared" si="106"/>
        <v>14.95609915643945</v>
      </c>
    </row>
    <row r="162" spans="2:39" x14ac:dyDescent="0.2">
      <c r="B162" s="424" t="s">
        <v>537</v>
      </c>
      <c r="C162" s="97">
        <f t="shared" si="107"/>
        <v>17.604003268677843</v>
      </c>
      <c r="D162" s="97">
        <f t="shared" si="106"/>
        <v>17.52091816988559</v>
      </c>
      <c r="E162" s="97">
        <f t="shared" si="106"/>
        <v>17.408214077066077</v>
      </c>
      <c r="F162" s="97">
        <f t="shared" si="106"/>
        <v>17.54129594587539</v>
      </c>
      <c r="G162" s="97">
        <f t="shared" si="106"/>
        <v>17.156226189725203</v>
      </c>
      <c r="H162" s="97">
        <f t="shared" si="106"/>
        <v>17.074916253431184</v>
      </c>
      <c r="I162" s="97">
        <f t="shared" si="106"/>
        <v>17.680472378437116</v>
      </c>
      <c r="J162" s="97">
        <f t="shared" si="106"/>
        <v>17.772209544004909</v>
      </c>
      <c r="K162" s="97">
        <f t="shared" si="106"/>
        <v>18.138278772610647</v>
      </c>
      <c r="L162" s="97">
        <f t="shared" si="106"/>
        <v>18.460568514733495</v>
      </c>
      <c r="M162" s="97">
        <f t="shared" si="106"/>
        <v>18.52701007964879</v>
      </c>
      <c r="N162" s="97">
        <f t="shared" si="106"/>
        <v>18.155348456308275</v>
      </c>
      <c r="O162" s="97">
        <f t="shared" si="106"/>
        <v>17.822510951757977</v>
      </c>
      <c r="P162" s="97">
        <f t="shared" si="106"/>
        <v>17.115312135784734</v>
      </c>
      <c r="Q162" s="97">
        <f t="shared" si="106"/>
        <v>16.227925558671814</v>
      </c>
      <c r="R162" s="97">
        <f t="shared" si="106"/>
        <v>16.740124790001573</v>
      </c>
      <c r="S162" s="97">
        <f t="shared" si="106"/>
        <v>16.799280551163065</v>
      </c>
      <c r="T162" s="97">
        <f t="shared" si="106"/>
        <v>16.986290129121699</v>
      </c>
      <c r="U162" s="97">
        <f t="shared" si="106"/>
        <v>16.836729800312241</v>
      </c>
      <c r="V162" s="97">
        <f t="shared" si="106"/>
        <v>16.976213852641195</v>
      </c>
      <c r="W162" s="97">
        <f t="shared" si="106"/>
        <v>16.865734319613694</v>
      </c>
      <c r="X162" s="97">
        <f t="shared" si="106"/>
        <v>16.695781426627946</v>
      </c>
      <c r="Y162" s="97">
        <f t="shared" si="106"/>
        <v>15.651283659391993</v>
      </c>
      <c r="Z162" s="97">
        <f t="shared" si="106"/>
        <v>16.413067089185461</v>
      </c>
      <c r="AA162" s="97">
        <f t="shared" si="106"/>
        <v>16.858001740057261</v>
      </c>
      <c r="AB162" s="97">
        <f t="shared" si="106"/>
        <v>16.74721878163291</v>
      </c>
      <c r="AC162" s="97">
        <f t="shared" si="106"/>
        <v>16.633316742797433</v>
      </c>
      <c r="AD162" s="97">
        <f t="shared" si="106"/>
        <v>16.487946924108655</v>
      </c>
      <c r="AE162" s="97">
        <f t="shared" si="106"/>
        <v>16.442059664587759</v>
      </c>
      <c r="AF162" s="97">
        <f t="shared" si="106"/>
        <v>16.124792957103637</v>
      </c>
      <c r="AG162" s="97">
        <f t="shared" si="106"/>
        <v>16.181343454231865</v>
      </c>
      <c r="AH162" s="97">
        <f t="shared" si="106"/>
        <v>15.733288623110639</v>
      </c>
      <c r="AI162" s="97">
        <f t="shared" si="106"/>
        <v>16.242252771219682</v>
      </c>
      <c r="AJ162" s="97">
        <f t="shared" si="106"/>
        <v>16.022840741747132</v>
      </c>
      <c r="AK162" s="97">
        <f t="shared" si="106"/>
        <v>15.642473702770985</v>
      </c>
      <c r="AL162" s="97">
        <f t="shared" si="106"/>
        <v>15.374782577035148</v>
      </c>
      <c r="AM162" s="97">
        <f t="shared" si="106"/>
        <v>14.850338612278392</v>
      </c>
    </row>
    <row r="163" spans="2:39" x14ac:dyDescent="0.2">
      <c r="B163" s="424" t="s">
        <v>538</v>
      </c>
      <c r="C163" s="97">
        <f t="shared" si="107"/>
        <v>17.741168280761485</v>
      </c>
      <c r="D163" s="97">
        <f t="shared" si="106"/>
        <v>17.680470448183769</v>
      </c>
      <c r="E163" s="97">
        <f t="shared" si="106"/>
        <v>17.609672086085993</v>
      </c>
      <c r="F163" s="97">
        <f t="shared" si="106"/>
        <v>17.357620267925085</v>
      </c>
      <c r="G163" s="97">
        <f t="shared" si="106"/>
        <v>17.071711061123096</v>
      </c>
      <c r="H163" s="97">
        <f t="shared" si="106"/>
        <v>17.074334261651529</v>
      </c>
      <c r="I163" s="97">
        <f t="shared" si="106"/>
        <v>17.569068527866875</v>
      </c>
      <c r="J163" s="97">
        <f t="shared" si="106"/>
        <v>17.564558472381577</v>
      </c>
      <c r="K163" s="97">
        <f t="shared" si="106"/>
        <v>17.767652777823969</v>
      </c>
      <c r="L163" s="97">
        <f t="shared" si="106"/>
        <v>17.721132381607276</v>
      </c>
      <c r="M163" s="97">
        <f t="shared" si="106"/>
        <v>17.71484326452719</v>
      </c>
      <c r="N163" s="97">
        <f t="shared" si="106"/>
        <v>17.501255254107491</v>
      </c>
      <c r="O163" s="97">
        <f t="shared" si="106"/>
        <v>17.135737809426246</v>
      </c>
      <c r="P163" s="97">
        <f t="shared" si="106"/>
        <v>17.032320061836799</v>
      </c>
      <c r="Q163" s="97">
        <f t="shared" si="106"/>
        <v>16.345196226763619</v>
      </c>
      <c r="R163" s="97">
        <f t="shared" si="106"/>
        <v>17.091376094359475</v>
      </c>
      <c r="S163" s="97">
        <f t="shared" si="106"/>
        <v>17.056168249800066</v>
      </c>
      <c r="T163" s="97">
        <f t="shared" si="106"/>
        <v>16.84321999626809</v>
      </c>
      <c r="U163" s="97">
        <f t="shared" si="106"/>
        <v>16.367276945404228</v>
      </c>
      <c r="V163" s="97">
        <f t="shared" si="106"/>
        <v>16.800982909015147</v>
      </c>
      <c r="W163" s="97">
        <f t="shared" si="106"/>
        <v>16.871173451118011</v>
      </c>
      <c r="X163" s="97">
        <f t="shared" si="106"/>
        <v>16.888563450601396</v>
      </c>
      <c r="Y163" s="97">
        <f t="shared" si="106"/>
        <v>16.242109007910585</v>
      </c>
      <c r="Z163" s="97">
        <f t="shared" si="106"/>
        <v>16.303840098393266</v>
      </c>
      <c r="AA163" s="97">
        <f t="shared" si="106"/>
        <v>16.508982564903818</v>
      </c>
      <c r="AB163" s="97">
        <f t="shared" si="106"/>
        <v>16.488457757950528</v>
      </c>
      <c r="AC163" s="97">
        <f t="shared" si="106"/>
        <v>16.604263765992982</v>
      </c>
      <c r="AD163" s="97">
        <f t="shared" si="106"/>
        <v>16.695919526222497</v>
      </c>
      <c r="AE163" s="97">
        <f t="shared" si="106"/>
        <v>16.581106285612805</v>
      </c>
      <c r="AF163" s="97">
        <f t="shared" si="106"/>
        <v>16.31780644050923</v>
      </c>
      <c r="AG163" s="97">
        <f t="shared" si="106"/>
        <v>16.221346974852167</v>
      </c>
      <c r="AH163" s="97">
        <f t="shared" si="106"/>
        <v>15.690999597132759</v>
      </c>
      <c r="AI163" s="97">
        <f t="shared" si="106"/>
        <v>16.288690142377163</v>
      </c>
      <c r="AJ163" s="97">
        <f t="shared" si="106"/>
        <v>16.155973570492279</v>
      </c>
      <c r="AK163" s="97">
        <f t="shared" si="106"/>
        <v>15.588137877992267</v>
      </c>
      <c r="AL163" s="97">
        <f t="shared" si="106"/>
        <v>15.352639797602023</v>
      </c>
      <c r="AM163" s="97">
        <f t="shared" si="106"/>
        <v>14.757371046464868</v>
      </c>
    </row>
    <row r="164" spans="2:39" x14ac:dyDescent="0.2">
      <c r="B164" s="424" t="s">
        <v>541</v>
      </c>
      <c r="C164" s="97">
        <f t="shared" si="107"/>
        <v>17.60552237380216</v>
      </c>
      <c r="D164" s="97">
        <f t="shared" si="106"/>
        <v>17.653640275776525</v>
      </c>
      <c r="E164" s="97">
        <f t="shared" si="106"/>
        <v>17.692106018411323</v>
      </c>
      <c r="F164" s="97">
        <f t="shared" si="106"/>
        <v>17.666212199247639</v>
      </c>
      <c r="G164" s="97">
        <f t="shared" si="106"/>
        <v>17.101070813755541</v>
      </c>
      <c r="H164" s="97">
        <f t="shared" si="106"/>
        <v>16.802642599033788</v>
      </c>
      <c r="I164" s="97">
        <f t="shared" si="106"/>
        <v>17.240415750236934</v>
      </c>
      <c r="J164" s="97">
        <f t="shared" si="106"/>
        <v>17.279405973093162</v>
      </c>
      <c r="K164" s="97">
        <f t="shared" si="106"/>
        <v>17.462966747047176</v>
      </c>
      <c r="L164" s="97">
        <f t="shared" si="106"/>
        <v>17.687854742225682</v>
      </c>
      <c r="M164" s="97">
        <f t="shared" si="106"/>
        <v>17.737495212752947</v>
      </c>
      <c r="N164" s="97">
        <f t="shared" si="106"/>
        <v>17.513558006899984</v>
      </c>
      <c r="O164" s="97">
        <f t="shared" si="106"/>
        <v>17.427714803772687</v>
      </c>
      <c r="P164" s="97">
        <f t="shared" si="106"/>
        <v>17.049979741016614</v>
      </c>
      <c r="Q164" s="97">
        <f t="shared" si="106"/>
        <v>16.383166895629984</v>
      </c>
      <c r="R164" s="97">
        <f t="shared" si="106"/>
        <v>16.898280784872441</v>
      </c>
      <c r="S164" s="97">
        <f t="shared" si="106"/>
        <v>17.059541379489019</v>
      </c>
      <c r="T164" s="97">
        <f t="shared" si="106"/>
        <v>17.27644538028926</v>
      </c>
      <c r="U164" s="97">
        <f t="shared" si="106"/>
        <v>16.888903645046412</v>
      </c>
      <c r="V164" s="97">
        <f t="shared" ref="D164:AM170" si="108">(V144-V127)*12-V$155</f>
        <v>17.105336118152081</v>
      </c>
      <c r="W164" s="97">
        <f t="shared" si="108"/>
        <v>16.873446405306822</v>
      </c>
      <c r="X164" s="97">
        <f t="shared" si="108"/>
        <v>16.779142178881557</v>
      </c>
      <c r="Y164" s="97">
        <f t="shared" si="108"/>
        <v>15.906599344528331</v>
      </c>
      <c r="Z164" s="97">
        <f t="shared" si="108"/>
        <v>16.581242754810773</v>
      </c>
      <c r="AA164" s="97">
        <f t="shared" si="108"/>
        <v>17.362421160542908</v>
      </c>
      <c r="AB164" s="97">
        <f t="shared" si="108"/>
        <v>17.946537388982506</v>
      </c>
      <c r="AC164" s="97">
        <f t="shared" si="108"/>
        <v>18.42023210082607</v>
      </c>
      <c r="AD164" s="97">
        <f t="shared" si="108"/>
        <v>18.575674601825995</v>
      </c>
      <c r="AE164" s="97">
        <f t="shared" si="108"/>
        <v>18.273953388365953</v>
      </c>
      <c r="AF164" s="97">
        <f t="shared" si="108"/>
        <v>17.128867622515827</v>
      </c>
      <c r="AG164" s="97">
        <f t="shared" si="108"/>
        <v>17.111403029065514</v>
      </c>
      <c r="AH164" s="97">
        <f t="shared" si="108"/>
        <v>16.574581380049494</v>
      </c>
      <c r="AI164" s="97">
        <f t="shared" si="108"/>
        <v>16.662958674377478</v>
      </c>
      <c r="AJ164" s="97">
        <f t="shared" si="108"/>
        <v>16.276514084571318</v>
      </c>
      <c r="AK164" s="97">
        <f t="shared" si="108"/>
        <v>16.070262865879158</v>
      </c>
      <c r="AL164" s="97">
        <f t="shared" si="108"/>
        <v>15.573869252696568</v>
      </c>
      <c r="AM164" s="97">
        <f t="shared" si="108"/>
        <v>15.518803844247486</v>
      </c>
    </row>
    <row r="165" spans="2:39" x14ac:dyDescent="0.2">
      <c r="B165" s="424" t="s">
        <v>247</v>
      </c>
      <c r="C165" s="97">
        <f t="shared" si="107"/>
        <v>17.481310392400701</v>
      </c>
      <c r="D165" s="97">
        <f t="shared" si="108"/>
        <v>17.729625918855163</v>
      </c>
      <c r="E165" s="97">
        <f t="shared" si="108"/>
        <v>17.632258261981406</v>
      </c>
      <c r="F165" s="97">
        <f t="shared" si="108"/>
        <v>18.147233170340769</v>
      </c>
      <c r="G165" s="97">
        <f t="shared" si="108"/>
        <v>17.131139205382169</v>
      </c>
      <c r="H165" s="97">
        <f t="shared" si="108"/>
        <v>17.134720832664243</v>
      </c>
      <c r="I165" s="97">
        <f t="shared" si="108"/>
        <v>17.424901617758223</v>
      </c>
      <c r="J165" s="97">
        <f t="shared" si="108"/>
        <v>17.311301335979806</v>
      </c>
      <c r="K165" s="97">
        <f t="shared" si="108"/>
        <v>17.444715991318844</v>
      </c>
      <c r="L165" s="97">
        <f t="shared" si="108"/>
        <v>17.533752403350263</v>
      </c>
      <c r="M165" s="97">
        <f t="shared" si="108"/>
        <v>17.434403474998362</v>
      </c>
      <c r="N165" s="97">
        <f t="shared" si="108"/>
        <v>17.334691983757693</v>
      </c>
      <c r="O165" s="97">
        <f t="shared" si="108"/>
        <v>17.117302162291708</v>
      </c>
      <c r="P165" s="97">
        <f t="shared" si="108"/>
        <v>16.91124748160837</v>
      </c>
      <c r="Q165" s="97">
        <f t="shared" si="108"/>
        <v>16.224691837437604</v>
      </c>
      <c r="R165" s="97">
        <f t="shared" si="108"/>
        <v>17.189131225615711</v>
      </c>
      <c r="S165" s="97">
        <f t="shared" si="108"/>
        <v>17.380339300032574</v>
      </c>
      <c r="T165" s="97">
        <f t="shared" si="108"/>
        <v>17.474242120746567</v>
      </c>
      <c r="U165" s="97">
        <f t="shared" si="108"/>
        <v>17.018372072315287</v>
      </c>
      <c r="V165" s="97">
        <f t="shared" si="108"/>
        <v>17.158481517007203</v>
      </c>
      <c r="W165" s="97">
        <f t="shared" si="108"/>
        <v>17.01004647146874</v>
      </c>
      <c r="X165" s="97">
        <f t="shared" si="108"/>
        <v>16.762102249968848</v>
      </c>
      <c r="Y165" s="97">
        <f t="shared" si="108"/>
        <v>16.045748467626254</v>
      </c>
      <c r="Z165" s="97">
        <f t="shared" si="108"/>
        <v>16.308317751118921</v>
      </c>
      <c r="AA165" s="97">
        <f t="shared" si="108"/>
        <v>16.548562602622042</v>
      </c>
      <c r="AB165" s="97">
        <f t="shared" si="108"/>
        <v>16.759552704384987</v>
      </c>
      <c r="AC165" s="97">
        <f t="shared" si="108"/>
        <v>16.922448725766117</v>
      </c>
      <c r="AD165" s="97">
        <f t="shared" si="108"/>
        <v>16.894485298967084</v>
      </c>
      <c r="AE165" s="97">
        <f t="shared" si="108"/>
        <v>16.732331262996922</v>
      </c>
      <c r="AF165" s="97">
        <f t="shared" si="108"/>
        <v>16.390014210419395</v>
      </c>
      <c r="AG165" s="97">
        <f t="shared" si="108"/>
        <v>16.280962116058618</v>
      </c>
      <c r="AH165" s="97">
        <f t="shared" si="108"/>
        <v>15.663844513872391</v>
      </c>
      <c r="AI165" s="97">
        <f t="shared" si="108"/>
        <v>16.142980796430493</v>
      </c>
      <c r="AJ165" s="97">
        <f t="shared" si="108"/>
        <v>16.175249183739652</v>
      </c>
      <c r="AK165" s="97">
        <f t="shared" si="108"/>
        <v>15.627124080811882</v>
      </c>
      <c r="AL165" s="97">
        <f t="shared" si="108"/>
        <v>15.161986258040997</v>
      </c>
      <c r="AM165" s="97">
        <f t="shared" si="108"/>
        <v>14.678600615169671</v>
      </c>
    </row>
    <row r="166" spans="2:39" x14ac:dyDescent="0.2">
      <c r="B166" s="424" t="s">
        <v>246</v>
      </c>
      <c r="C166" s="97">
        <f t="shared" si="107"/>
        <v>17.441614046698305</v>
      </c>
      <c r="D166" s="97">
        <f t="shared" si="108"/>
        <v>17.3189724579006</v>
      </c>
      <c r="E166" s="97">
        <f t="shared" si="108"/>
        <v>17.073652549233884</v>
      </c>
      <c r="F166" s="97">
        <f t="shared" si="108"/>
        <v>17.052284989452346</v>
      </c>
      <c r="G166" s="97">
        <f t="shared" si="108"/>
        <v>16.814478129916097</v>
      </c>
      <c r="H166" s="97">
        <f t="shared" si="108"/>
        <v>16.824887530175147</v>
      </c>
      <c r="I166" s="97">
        <f t="shared" si="108"/>
        <v>17.251557452514135</v>
      </c>
      <c r="J166" s="97">
        <f t="shared" si="108"/>
        <v>17.32180727422201</v>
      </c>
      <c r="K166" s="97">
        <f t="shared" si="108"/>
        <v>17.534584599774462</v>
      </c>
      <c r="L166" s="97">
        <f t="shared" si="108"/>
        <v>17.74063061859033</v>
      </c>
      <c r="M166" s="97">
        <f t="shared" si="108"/>
        <v>17.815569802307436</v>
      </c>
      <c r="N166" s="97">
        <f t="shared" si="108"/>
        <v>17.542257442807568</v>
      </c>
      <c r="O166" s="97">
        <f t="shared" si="108"/>
        <v>17.171340491872797</v>
      </c>
      <c r="P166" s="97">
        <f t="shared" si="108"/>
        <v>16.648264683689376</v>
      </c>
      <c r="Q166" s="97">
        <f t="shared" si="108"/>
        <v>16.477701667903602</v>
      </c>
      <c r="R166" s="97">
        <f t="shared" si="108"/>
        <v>17.062701447133804</v>
      </c>
      <c r="S166" s="97">
        <f t="shared" si="108"/>
        <v>17.132805682828803</v>
      </c>
      <c r="T166" s="97">
        <f t="shared" si="108"/>
        <v>17.132851320654481</v>
      </c>
      <c r="U166" s="97">
        <f t="shared" si="108"/>
        <v>16.775222361349734</v>
      </c>
      <c r="V166" s="97">
        <f t="shared" si="108"/>
        <v>16.958633926072253</v>
      </c>
      <c r="W166" s="97">
        <f t="shared" si="108"/>
        <v>16.999643431448021</v>
      </c>
      <c r="X166" s="97">
        <f t="shared" si="108"/>
        <v>17.089854618488062</v>
      </c>
      <c r="Y166" s="97">
        <f t="shared" si="108"/>
        <v>16.576654164540741</v>
      </c>
      <c r="Z166" s="97">
        <f t="shared" si="108"/>
        <v>16.468988994211031</v>
      </c>
      <c r="AA166" s="97">
        <f t="shared" si="108"/>
        <v>16.640239737173943</v>
      </c>
      <c r="AB166" s="97">
        <f t="shared" si="108"/>
        <v>16.817859960732676</v>
      </c>
      <c r="AC166" s="97">
        <f t="shared" si="108"/>
        <v>16.927253379137255</v>
      </c>
      <c r="AD166" s="97">
        <f t="shared" si="108"/>
        <v>16.817509980589421</v>
      </c>
      <c r="AE166" s="97">
        <f t="shared" si="108"/>
        <v>16.501705089806819</v>
      </c>
      <c r="AF166" s="97">
        <f t="shared" si="108"/>
        <v>16.270759990155966</v>
      </c>
      <c r="AG166" s="97">
        <f t="shared" si="108"/>
        <v>16.263018503303101</v>
      </c>
      <c r="AH166" s="97">
        <f t="shared" si="108"/>
        <v>15.89956209633965</v>
      </c>
      <c r="AI166" s="97">
        <f t="shared" si="108"/>
        <v>16.154505628642255</v>
      </c>
      <c r="AJ166" s="97">
        <f t="shared" si="108"/>
        <v>15.437027938090068</v>
      </c>
      <c r="AK166" s="97">
        <f t="shared" si="108"/>
        <v>15.065457239703392</v>
      </c>
      <c r="AL166" s="97">
        <f t="shared" si="108"/>
        <v>14.582966871696954</v>
      </c>
      <c r="AM166" s="97">
        <f t="shared" si="108"/>
        <v>14.341521460131844</v>
      </c>
    </row>
    <row r="167" spans="2:39" x14ac:dyDescent="0.2">
      <c r="B167" s="424" t="s">
        <v>92</v>
      </c>
      <c r="C167" s="97">
        <f t="shared" si="107"/>
        <v>17.23774284466981</v>
      </c>
      <c r="D167" s="97">
        <f t="shared" si="108"/>
        <v>17.136965061387855</v>
      </c>
      <c r="E167" s="97">
        <f t="shared" si="108"/>
        <v>17.05520012971192</v>
      </c>
      <c r="F167" s="97">
        <f t="shared" si="108"/>
        <v>17.571651296314485</v>
      </c>
      <c r="G167" s="97">
        <f t="shared" si="108"/>
        <v>16.825223744300274</v>
      </c>
      <c r="H167" s="97">
        <f t="shared" si="108"/>
        <v>16.42468286192252</v>
      </c>
      <c r="I167" s="97">
        <f t="shared" si="108"/>
        <v>17.071288911058218</v>
      </c>
      <c r="J167" s="97">
        <f t="shared" si="108"/>
        <v>17.147122650570054</v>
      </c>
      <c r="K167" s="97">
        <f t="shared" si="108"/>
        <v>17.429871426092177</v>
      </c>
      <c r="L167" s="97">
        <f t="shared" si="108"/>
        <v>17.634395685773598</v>
      </c>
      <c r="M167" s="97">
        <f t="shared" si="108"/>
        <v>17.671686559204318</v>
      </c>
      <c r="N167" s="97">
        <f t="shared" si="108"/>
        <v>17.424777866668592</v>
      </c>
      <c r="O167" s="97">
        <f t="shared" si="108"/>
        <v>17.23145675295018</v>
      </c>
      <c r="P167" s="97">
        <f t="shared" si="108"/>
        <v>16.623057271274774</v>
      </c>
      <c r="Q167" s="97">
        <f t="shared" si="108"/>
        <v>15.876159552084573</v>
      </c>
      <c r="R167" s="97">
        <f t="shared" si="108"/>
        <v>16.734885339779794</v>
      </c>
      <c r="S167" s="97">
        <f t="shared" si="108"/>
        <v>16.884952683019037</v>
      </c>
      <c r="T167" s="97">
        <f t="shared" si="108"/>
        <v>16.928169425625128</v>
      </c>
      <c r="U167" s="97">
        <f t="shared" si="108"/>
        <v>16.830070490385879</v>
      </c>
      <c r="V167" s="97">
        <f t="shared" si="108"/>
        <v>16.778640483412346</v>
      </c>
      <c r="W167" s="97">
        <f t="shared" si="108"/>
        <v>16.701000329569069</v>
      </c>
      <c r="X167" s="97">
        <f t="shared" si="108"/>
        <v>16.595765225728428</v>
      </c>
      <c r="Y167" s="97">
        <f t="shared" si="108"/>
        <v>15.815428210597929</v>
      </c>
      <c r="Z167" s="97">
        <f t="shared" si="108"/>
        <v>16.19333695171099</v>
      </c>
      <c r="AA167" s="97">
        <f t="shared" si="108"/>
        <v>16.29861451038505</v>
      </c>
      <c r="AB167" s="97">
        <f t="shared" si="108"/>
        <v>16.278794169954381</v>
      </c>
      <c r="AC167" s="97">
        <f t="shared" si="108"/>
        <v>16.404683187303817</v>
      </c>
      <c r="AD167" s="97">
        <f t="shared" si="108"/>
        <v>16.421016647488614</v>
      </c>
      <c r="AE167" s="97">
        <f t="shared" si="108"/>
        <v>16.323204202069064</v>
      </c>
      <c r="AF167" s="97">
        <f t="shared" si="108"/>
        <v>16.417030140755742</v>
      </c>
      <c r="AG167" s="97">
        <f t="shared" si="108"/>
        <v>16.355314766879019</v>
      </c>
      <c r="AH167" s="97">
        <f t="shared" si="108"/>
        <v>15.7572285494889</v>
      </c>
      <c r="AI167" s="97">
        <f t="shared" si="108"/>
        <v>15.852061537110785</v>
      </c>
      <c r="AJ167" s="97">
        <f t="shared" si="108"/>
        <v>16.036395043181074</v>
      </c>
      <c r="AK167" s="97">
        <f t="shared" si="108"/>
        <v>15.283790894003687</v>
      </c>
      <c r="AL167" s="97">
        <f t="shared" si="108"/>
        <v>14.847862348520721</v>
      </c>
      <c r="AM167" s="97">
        <f t="shared" si="108"/>
        <v>14.364590879926254</v>
      </c>
    </row>
    <row r="168" spans="2:39" x14ac:dyDescent="0.2">
      <c r="B168" s="424" t="s">
        <v>91</v>
      </c>
      <c r="C168" s="97">
        <f t="shared" si="107"/>
        <v>17.368643969826735</v>
      </c>
      <c r="D168" s="97">
        <f t="shared" si="108"/>
        <v>17.412750109856461</v>
      </c>
      <c r="E168" s="97">
        <f t="shared" si="108"/>
        <v>17.534902469642475</v>
      </c>
      <c r="F168" s="97">
        <f t="shared" si="108"/>
        <v>17.248542965918205</v>
      </c>
      <c r="G168" s="97">
        <f t="shared" si="108"/>
        <v>16.825441125856742</v>
      </c>
      <c r="H168" s="97">
        <f t="shared" si="108"/>
        <v>16.68634924421076</v>
      </c>
      <c r="I168" s="97">
        <f t="shared" si="108"/>
        <v>16.766800264234917</v>
      </c>
      <c r="J168" s="97">
        <f t="shared" si="108"/>
        <v>16.693365117433132</v>
      </c>
      <c r="K168" s="97">
        <f t="shared" si="108"/>
        <v>17.21375500175418</v>
      </c>
      <c r="L168" s="97">
        <f t="shared" si="108"/>
        <v>16.96630515013112</v>
      </c>
      <c r="M168" s="97">
        <f t="shared" si="108"/>
        <v>16.978746746781326</v>
      </c>
      <c r="N168" s="97">
        <f t="shared" si="108"/>
        <v>16.947984783245374</v>
      </c>
      <c r="O168" s="97">
        <f t="shared" si="108"/>
        <v>16.790346479881919</v>
      </c>
      <c r="P168" s="97">
        <f t="shared" si="108"/>
        <v>16.812349414351957</v>
      </c>
      <c r="Q168" s="97">
        <f t="shared" si="108"/>
        <v>16.726233838323424</v>
      </c>
      <c r="R168" s="97">
        <f t="shared" si="108"/>
        <v>17.12780371469853</v>
      </c>
      <c r="S168" s="97">
        <f t="shared" si="108"/>
        <v>17.318014375153325</v>
      </c>
      <c r="T168" s="97">
        <f t="shared" si="108"/>
        <v>17.321562664092198</v>
      </c>
      <c r="U168" s="97">
        <f t="shared" si="108"/>
        <v>16.78320514240113</v>
      </c>
      <c r="V168" s="97">
        <f t="shared" si="108"/>
        <v>16.620184971204253</v>
      </c>
      <c r="W168" s="97">
        <f t="shared" si="108"/>
        <v>16.493328567133176</v>
      </c>
      <c r="X168" s="97">
        <f t="shared" si="108"/>
        <v>16.546865200909451</v>
      </c>
      <c r="Y168" s="97">
        <f t="shared" si="108"/>
        <v>16.143074305463415</v>
      </c>
      <c r="Z168" s="97">
        <f t="shared" si="108"/>
        <v>16.193578358871491</v>
      </c>
      <c r="AA168" s="97">
        <f t="shared" si="108"/>
        <v>16.090760280127142</v>
      </c>
      <c r="AB168" s="97">
        <f t="shared" si="108"/>
        <v>16.177385729440175</v>
      </c>
      <c r="AC168" s="97">
        <f t="shared" si="108"/>
        <v>16.393689864024964</v>
      </c>
      <c r="AD168" s="97">
        <f t="shared" si="108"/>
        <v>16.526425839365402</v>
      </c>
      <c r="AE168" s="97">
        <f t="shared" si="108"/>
        <v>16.64899336815779</v>
      </c>
      <c r="AF168" s="97">
        <f t="shared" si="108"/>
        <v>16.637958971141416</v>
      </c>
      <c r="AG168" s="97">
        <f t="shared" si="108"/>
        <v>16.606714933677722</v>
      </c>
      <c r="AH168" s="97">
        <f t="shared" si="108"/>
        <v>16.005482317385031</v>
      </c>
      <c r="AI168" s="97">
        <f t="shared" si="108"/>
        <v>16.113757274594718</v>
      </c>
      <c r="AJ168" s="97">
        <f t="shared" si="108"/>
        <v>15.931133981224775</v>
      </c>
      <c r="AK168" s="97">
        <f t="shared" si="108"/>
        <v>15.454846095918583</v>
      </c>
      <c r="AL168" s="97">
        <f t="shared" si="108"/>
        <v>15.074871826876006</v>
      </c>
      <c r="AM168" s="97">
        <f t="shared" si="108"/>
        <v>14.694897557827971</v>
      </c>
    </row>
    <row r="169" spans="2:39" x14ac:dyDescent="0.2">
      <c r="B169" s="424" t="s">
        <v>90</v>
      </c>
      <c r="C169" s="97">
        <f t="shared" si="107"/>
        <v>17.202613063582248</v>
      </c>
      <c r="D169" s="97">
        <f t="shared" si="108"/>
        <v>17.08558482000717</v>
      </c>
      <c r="E169" s="97">
        <f t="shared" si="108"/>
        <v>17.017595944568711</v>
      </c>
      <c r="F169" s="97">
        <f t="shared" si="108"/>
        <v>17.291256646924921</v>
      </c>
      <c r="G169" s="97">
        <f t="shared" si="108"/>
        <v>16.741588597709779</v>
      </c>
      <c r="H169" s="97">
        <f t="shared" si="108"/>
        <v>16.60811199174077</v>
      </c>
      <c r="I169" s="97">
        <f t="shared" si="108"/>
        <v>17.048120390571057</v>
      </c>
      <c r="J169" s="97">
        <f t="shared" si="108"/>
        <v>17.089052310824627</v>
      </c>
      <c r="K169" s="97">
        <f t="shared" si="108"/>
        <v>17.297803759045564</v>
      </c>
      <c r="L169" s="97">
        <f t="shared" si="108"/>
        <v>17.508994380693366</v>
      </c>
      <c r="M169" s="97">
        <f t="shared" si="108"/>
        <v>17.534357063738753</v>
      </c>
      <c r="N169" s="97">
        <f t="shared" si="108"/>
        <v>17.216476595850509</v>
      </c>
      <c r="O169" s="97">
        <f t="shared" si="108"/>
        <v>16.980278440762959</v>
      </c>
      <c r="P169" s="97">
        <f t="shared" si="108"/>
        <v>16.752538345493122</v>
      </c>
      <c r="Q169" s="97">
        <f t="shared" si="108"/>
        <v>16.157139622909199</v>
      </c>
      <c r="R169" s="97">
        <f t="shared" si="108"/>
        <v>16.798013824401096</v>
      </c>
      <c r="S169" s="97">
        <f t="shared" si="108"/>
        <v>16.857975341827114</v>
      </c>
      <c r="T169" s="97">
        <f t="shared" si="108"/>
        <v>16.849666523759879</v>
      </c>
      <c r="U169" s="97">
        <f t="shared" si="108"/>
        <v>16.652381462127778</v>
      </c>
      <c r="V169" s="97">
        <f t="shared" si="108"/>
        <v>16.663134756319778</v>
      </c>
      <c r="W169" s="97">
        <f t="shared" si="108"/>
        <v>16.59228528676249</v>
      </c>
      <c r="X169" s="97">
        <f t="shared" si="108"/>
        <v>16.559855932789105</v>
      </c>
      <c r="Y169" s="97">
        <f t="shared" si="108"/>
        <v>15.724807251386665</v>
      </c>
      <c r="Z169" s="97">
        <f t="shared" si="108"/>
        <v>16.325818232615347</v>
      </c>
      <c r="AA169" s="97">
        <f t="shared" si="108"/>
        <v>16.432400038200285</v>
      </c>
      <c r="AB169" s="97">
        <f t="shared" si="108"/>
        <v>16.453243444831969</v>
      </c>
      <c r="AC169" s="97">
        <f t="shared" si="108"/>
        <v>16.698446880839583</v>
      </c>
      <c r="AD169" s="97">
        <f t="shared" si="108"/>
        <v>16.747547007045796</v>
      </c>
      <c r="AE169" s="97">
        <f t="shared" si="108"/>
        <v>16.701668659253301</v>
      </c>
      <c r="AF169" s="97">
        <f t="shared" si="108"/>
        <v>16.538335883222317</v>
      </c>
      <c r="AG169" s="97">
        <f t="shared" si="108"/>
        <v>16.414784082738151</v>
      </c>
      <c r="AH169" s="97">
        <f t="shared" si="108"/>
        <v>15.604884324413433</v>
      </c>
      <c r="AI169" s="97">
        <f t="shared" si="108"/>
        <v>15.935822294771242</v>
      </c>
      <c r="AJ169" s="97">
        <f t="shared" si="108"/>
        <v>15.504154381942499</v>
      </c>
      <c r="AK169" s="97">
        <f t="shared" si="108"/>
        <v>15.336045974836452</v>
      </c>
      <c r="AL169" s="97">
        <f t="shared" si="108"/>
        <v>15.066623006932787</v>
      </c>
      <c r="AM169" s="97">
        <f t="shared" si="108"/>
        <v>14.765932710147354</v>
      </c>
    </row>
    <row r="170" spans="2:39" x14ac:dyDescent="0.2">
      <c r="B170" s="424" t="s">
        <v>89</v>
      </c>
      <c r="C170" s="97">
        <f t="shared" si="107"/>
        <v>17.529196138988482</v>
      </c>
      <c r="D170" s="97">
        <f t="shared" si="108"/>
        <v>17.368473450544116</v>
      </c>
      <c r="E170" s="97">
        <f t="shared" si="108"/>
        <v>17.17914979343459</v>
      </c>
      <c r="F170" s="97">
        <f t="shared" si="108"/>
        <v>17.078989380068379</v>
      </c>
      <c r="G170" s="97">
        <f t="shared" si="108"/>
        <v>16.882605736310325</v>
      </c>
      <c r="H170" s="97">
        <f t="shared" si="108"/>
        <v>17.188000402195939</v>
      </c>
      <c r="I170" s="97">
        <f t="shared" si="108"/>
        <v>17.465288628205599</v>
      </c>
      <c r="J170" s="97">
        <f t="shared" si="108"/>
        <v>17.37859954216583</v>
      </c>
      <c r="K170" s="97">
        <f t="shared" si="108"/>
        <v>17.495420854720578</v>
      </c>
      <c r="L170" s="97">
        <f t="shared" si="108"/>
        <v>17.68963719311887</v>
      </c>
      <c r="M170" s="97">
        <f t="shared" si="108"/>
        <v>17.410164662457646</v>
      </c>
      <c r="N170" s="97">
        <f t="shared" si="108"/>
        <v>17.272482980940367</v>
      </c>
      <c r="O170" s="97">
        <f t="shared" si="108"/>
        <v>17.148653976558307</v>
      </c>
      <c r="P170" s="97">
        <f t="shared" si="108"/>
        <v>16.636335383302139</v>
      </c>
      <c r="Q170" s="97">
        <f t="shared" si="108"/>
        <v>15.808687699822258</v>
      </c>
      <c r="R170" s="97">
        <f t="shared" si="108"/>
        <v>16.718390923578227</v>
      </c>
      <c r="S170" s="97">
        <f t="shared" si="108"/>
        <v>16.870776436888264</v>
      </c>
      <c r="T170" s="97">
        <f t="shared" si="108"/>
        <v>17.01347814057408</v>
      </c>
      <c r="U170" s="97">
        <f t="shared" si="108"/>
        <v>16.841647797428777</v>
      </c>
      <c r="V170" s="97">
        <f t="shared" si="108"/>
        <v>16.534461992633624</v>
      </c>
      <c r="W170" s="97">
        <f t="shared" si="108"/>
        <v>16.166098890717876</v>
      </c>
      <c r="X170" s="97">
        <f t="shared" si="108"/>
        <v>16.471752517098139</v>
      </c>
      <c r="Y170" s="97">
        <f t="shared" si="108"/>
        <v>15.879820180214665</v>
      </c>
      <c r="Z170" s="97">
        <f t="shared" si="108"/>
        <v>16.171557671928895</v>
      </c>
      <c r="AA170" s="97">
        <f t="shared" si="108"/>
        <v>16.281176427069113</v>
      </c>
      <c r="AB170" s="97">
        <f t="shared" si="108"/>
        <v>16.638161980920813</v>
      </c>
      <c r="AC170" s="97">
        <f t="shared" si="108"/>
        <v>16.940306566937579</v>
      </c>
      <c r="AD170" s="97">
        <f t="shared" si="108"/>
        <v>16.992926536590858</v>
      </c>
      <c r="AE170" s="97">
        <f t="shared" si="108"/>
        <v>16.758868076110957</v>
      </c>
      <c r="AF170" s="97">
        <f t="shared" si="108"/>
        <v>16.23243053844817</v>
      </c>
      <c r="AG170" s="97">
        <f t="shared" si="108"/>
        <v>16.03465754393892</v>
      </c>
      <c r="AH170" s="97">
        <f t="shared" si="108"/>
        <v>15.41824112545055</v>
      </c>
      <c r="AI170" s="97">
        <f t="shared" si="108"/>
        <v>15.92521204399236</v>
      </c>
      <c r="AJ170" s="97">
        <f t="shared" si="108"/>
        <v>16.090584007463804</v>
      </c>
      <c r="AK170" s="97">
        <f t="shared" si="108"/>
        <v>15.705279896290449</v>
      </c>
      <c r="AL170" s="97">
        <f t="shared" si="108"/>
        <v>15.523691793790931</v>
      </c>
      <c r="AM170" s="97">
        <f t="shared" si="108"/>
        <v>15.596652885917138</v>
      </c>
    </row>
    <row r="172" spans="2:39" ht="18" x14ac:dyDescent="0.25">
      <c r="B172" s="539" t="s">
        <v>153</v>
      </c>
      <c r="C172" s="538"/>
      <c r="D172" s="538"/>
      <c r="E172" s="538"/>
    </row>
    <row r="173" spans="2:39" x14ac:dyDescent="0.2">
      <c r="B173" s="424" t="s">
        <v>476</v>
      </c>
      <c r="C173" s="639">
        <v>8.5</v>
      </c>
      <c r="D173" s="640">
        <f>C173</f>
        <v>8.5</v>
      </c>
      <c r="E173" s="640">
        <f t="shared" ref="E173:AM173" si="109">D173</f>
        <v>8.5</v>
      </c>
      <c r="F173" s="640">
        <f t="shared" si="109"/>
        <v>8.5</v>
      </c>
      <c r="G173" s="640">
        <f t="shared" si="109"/>
        <v>8.5</v>
      </c>
      <c r="H173" s="640">
        <f t="shared" si="109"/>
        <v>8.5</v>
      </c>
      <c r="I173" s="640">
        <f t="shared" si="109"/>
        <v>8.5</v>
      </c>
      <c r="J173" s="640">
        <f t="shared" si="109"/>
        <v>8.5</v>
      </c>
      <c r="K173" s="640">
        <f t="shared" si="109"/>
        <v>8.5</v>
      </c>
      <c r="L173" s="640">
        <f t="shared" si="109"/>
        <v>8.5</v>
      </c>
      <c r="M173" s="640">
        <f t="shared" si="109"/>
        <v>8.5</v>
      </c>
      <c r="N173" s="640">
        <f t="shared" si="109"/>
        <v>8.5</v>
      </c>
      <c r="O173" s="640">
        <f t="shared" si="109"/>
        <v>8.5</v>
      </c>
      <c r="P173" s="640">
        <f t="shared" si="109"/>
        <v>8.5</v>
      </c>
      <c r="Q173" s="640">
        <f t="shared" si="109"/>
        <v>8.5</v>
      </c>
      <c r="R173" s="640">
        <f t="shared" si="109"/>
        <v>8.5</v>
      </c>
      <c r="S173" s="640">
        <f t="shared" si="109"/>
        <v>8.5</v>
      </c>
      <c r="T173" s="640">
        <f t="shared" si="109"/>
        <v>8.5</v>
      </c>
      <c r="U173" s="640">
        <f t="shared" si="109"/>
        <v>8.5</v>
      </c>
      <c r="V173" s="640">
        <f t="shared" si="109"/>
        <v>8.5</v>
      </c>
      <c r="W173" s="640">
        <f t="shared" si="109"/>
        <v>8.5</v>
      </c>
      <c r="X173" s="640">
        <f t="shared" si="109"/>
        <v>8.5</v>
      </c>
      <c r="Y173" s="640">
        <f t="shared" si="109"/>
        <v>8.5</v>
      </c>
      <c r="Z173" s="640">
        <f t="shared" si="109"/>
        <v>8.5</v>
      </c>
      <c r="AA173" s="640">
        <f t="shared" si="109"/>
        <v>8.5</v>
      </c>
      <c r="AB173" s="640">
        <f t="shared" si="109"/>
        <v>8.5</v>
      </c>
      <c r="AC173" s="640">
        <f t="shared" si="109"/>
        <v>8.5</v>
      </c>
      <c r="AD173" s="640">
        <f t="shared" si="109"/>
        <v>8.5</v>
      </c>
      <c r="AE173" s="640">
        <f t="shared" si="109"/>
        <v>8.5</v>
      </c>
      <c r="AF173" s="640">
        <f t="shared" si="109"/>
        <v>8.5</v>
      </c>
      <c r="AG173" s="640">
        <f t="shared" si="109"/>
        <v>8.5</v>
      </c>
      <c r="AH173" s="640">
        <f t="shared" si="109"/>
        <v>8.5</v>
      </c>
      <c r="AI173" s="640">
        <f t="shared" si="109"/>
        <v>8.5</v>
      </c>
      <c r="AJ173" s="640">
        <f t="shared" si="109"/>
        <v>8.5</v>
      </c>
      <c r="AK173" s="640">
        <f t="shared" si="109"/>
        <v>8.5</v>
      </c>
      <c r="AL173" s="640">
        <f t="shared" si="109"/>
        <v>8.5</v>
      </c>
      <c r="AM173" s="640">
        <f t="shared" si="109"/>
        <v>8.5</v>
      </c>
    </row>
    <row r="174" spans="2:39" x14ac:dyDescent="0.2">
      <c r="B174" s="167" t="s">
        <v>612</v>
      </c>
      <c r="C174" s="639">
        <f>C154</f>
        <v>0.8125</v>
      </c>
      <c r="D174" s="639">
        <f t="shared" ref="D174:AM174" si="110">D154</f>
        <v>0.8125</v>
      </c>
      <c r="E174" s="639">
        <f t="shared" si="110"/>
        <v>0.8125</v>
      </c>
      <c r="F174" s="639">
        <f t="shared" si="110"/>
        <v>0.8125</v>
      </c>
      <c r="G174" s="639">
        <f t="shared" si="110"/>
        <v>1.6875</v>
      </c>
      <c r="H174" s="639">
        <f t="shared" si="110"/>
        <v>1.6875</v>
      </c>
      <c r="I174" s="639">
        <f t="shared" si="110"/>
        <v>1.125</v>
      </c>
      <c r="J174" s="639">
        <f t="shared" si="110"/>
        <v>1.125</v>
      </c>
      <c r="K174" s="639">
        <f t="shared" si="110"/>
        <v>1.125</v>
      </c>
      <c r="L174" s="639">
        <f t="shared" si="110"/>
        <v>1.125</v>
      </c>
      <c r="M174" s="639">
        <f t="shared" si="110"/>
        <v>1.125</v>
      </c>
      <c r="N174" s="639">
        <f t="shared" si="110"/>
        <v>1.125</v>
      </c>
      <c r="O174" s="639">
        <f t="shared" si="110"/>
        <v>1.125</v>
      </c>
      <c r="P174" s="639">
        <f t="shared" si="110"/>
        <v>1.5</v>
      </c>
      <c r="Q174" s="639">
        <f t="shared" si="110"/>
        <v>1.5</v>
      </c>
      <c r="R174" s="639">
        <f t="shared" si="110"/>
        <v>0.6875</v>
      </c>
      <c r="S174" s="639">
        <f t="shared" si="110"/>
        <v>0.6875</v>
      </c>
      <c r="T174" s="639">
        <f t="shared" si="110"/>
        <v>0.6875</v>
      </c>
      <c r="U174" s="639">
        <f t="shared" si="110"/>
        <v>0.9375</v>
      </c>
      <c r="V174" s="639">
        <f t="shared" si="110"/>
        <v>0.6875</v>
      </c>
      <c r="W174" s="639">
        <f t="shared" si="110"/>
        <v>0.6875</v>
      </c>
      <c r="X174" s="639">
        <f t="shared" si="110"/>
        <v>0.6875</v>
      </c>
      <c r="Y174" s="639">
        <f t="shared" si="110"/>
        <v>1.5</v>
      </c>
      <c r="Z174" s="639">
        <f t="shared" si="110"/>
        <v>1.5</v>
      </c>
      <c r="AA174" s="639">
        <f t="shared" si="110"/>
        <v>1.125</v>
      </c>
      <c r="AB174" s="639">
        <f t="shared" si="110"/>
        <v>1.125</v>
      </c>
      <c r="AC174" s="639">
        <f t="shared" si="110"/>
        <v>1.125</v>
      </c>
      <c r="AD174" s="639">
        <f t="shared" si="110"/>
        <v>1.125</v>
      </c>
      <c r="AE174" s="639">
        <f t="shared" si="110"/>
        <v>1.125</v>
      </c>
      <c r="AF174" s="639">
        <f t="shared" si="110"/>
        <v>1.125</v>
      </c>
      <c r="AG174" s="639">
        <f t="shared" si="110"/>
        <v>1.125</v>
      </c>
      <c r="AH174" s="639">
        <f t="shared" si="110"/>
        <v>1.6875</v>
      </c>
      <c r="AI174" s="639">
        <f t="shared" si="110"/>
        <v>1.6875</v>
      </c>
      <c r="AJ174" s="639">
        <f t="shared" si="110"/>
        <v>0.8125</v>
      </c>
      <c r="AK174" s="639">
        <f t="shared" si="110"/>
        <v>0.8125</v>
      </c>
      <c r="AL174" s="639">
        <f t="shared" si="110"/>
        <v>0.8125</v>
      </c>
      <c r="AM174" s="639">
        <f t="shared" si="110"/>
        <v>0.8125</v>
      </c>
    </row>
    <row r="175" spans="2:39" x14ac:dyDescent="0.2">
      <c r="C175" s="97" t="str" cm="1">
        <f t="array" ref="C175:AM175">TRANSPOSE('TOP OF DECK ELEVATIONS'!$M$15:$M$51)</f>
        <v>CL BRG. RA</v>
      </c>
      <c r="D175" s="48">
        <v>1.25</v>
      </c>
      <c r="E175" s="48">
        <v>1.5</v>
      </c>
      <c r="F175" s="48">
        <v>1.75</v>
      </c>
      <c r="G175" s="48" t="str">
        <v>CL PIER 1</v>
      </c>
      <c r="H175" s="48">
        <v>2.125</v>
      </c>
      <c r="I175" s="48" t="str">
        <v>F.S. #1</v>
      </c>
      <c r="J175" s="48">
        <v>2.25</v>
      </c>
      <c r="K175" s="48">
        <v>2.375</v>
      </c>
      <c r="L175" s="48">
        <v>2.5</v>
      </c>
      <c r="M175" s="48">
        <v>2.625</v>
      </c>
      <c r="N175" s="48">
        <v>2.75</v>
      </c>
      <c r="O175" s="48">
        <v>2.875</v>
      </c>
      <c r="P175" s="48" t="str">
        <v>CL PIER 2</v>
      </c>
      <c r="Q175" s="48">
        <v>3.25</v>
      </c>
      <c r="R175" s="48" t="str">
        <v>F.S. #2</v>
      </c>
      <c r="S175" s="48">
        <v>3.5</v>
      </c>
      <c r="T175" s="48">
        <v>3.75</v>
      </c>
      <c r="U175" s="48" t="str">
        <v>CL PIER 3</v>
      </c>
      <c r="V175" s="48">
        <v>4.25</v>
      </c>
      <c r="W175" s="48">
        <v>4.5</v>
      </c>
      <c r="X175" s="48" t="str">
        <v>F.S. #3</v>
      </c>
      <c r="Y175" s="48">
        <v>4.75</v>
      </c>
      <c r="Z175" s="48" t="str">
        <v>CL PIER 4</v>
      </c>
      <c r="AA175" s="48">
        <v>5.125</v>
      </c>
      <c r="AB175" s="48">
        <v>5.25</v>
      </c>
      <c r="AC175" s="48">
        <v>5.375</v>
      </c>
      <c r="AD175" s="48">
        <v>5.5</v>
      </c>
      <c r="AE175" s="48">
        <v>5.625</v>
      </c>
      <c r="AF175" s="48">
        <v>5.75</v>
      </c>
      <c r="AG175" s="48" t="str">
        <v>F.S. #4</v>
      </c>
      <c r="AH175" s="48">
        <v>5.875</v>
      </c>
      <c r="AI175" s="48" t="str">
        <v>CL PIER 5</v>
      </c>
      <c r="AJ175" s="48">
        <v>6.25</v>
      </c>
      <c r="AK175" s="48">
        <v>6.5</v>
      </c>
      <c r="AL175" s="48">
        <v>6.75</v>
      </c>
      <c r="AM175" s="48" t="str">
        <v>CL BRG. FA</v>
      </c>
    </row>
    <row r="176" spans="2:39" x14ac:dyDescent="0.2">
      <c r="B176" s="424" t="s">
        <v>533</v>
      </c>
      <c r="C176" s="113">
        <f>C157-C$173-C$174</f>
        <v>8.738833833865101</v>
      </c>
      <c r="D176" s="113">
        <f t="shared" ref="D176:AM183" si="111">D157-D$173-D$174</f>
        <v>8.3649498089880581</v>
      </c>
      <c r="E176" s="113">
        <f t="shared" si="111"/>
        <v>8.1646080407172121</v>
      </c>
      <c r="F176" s="113">
        <f t="shared" si="111"/>
        <v>8.1648713563417914</v>
      </c>
      <c r="G176" s="113">
        <f t="shared" si="111"/>
        <v>6.8333625804680196</v>
      </c>
      <c r="H176" s="113">
        <f t="shared" si="111"/>
        <v>6.3470289730976219</v>
      </c>
      <c r="I176" s="113">
        <f t="shared" si="111"/>
        <v>7.1657805224322146</v>
      </c>
      <c r="J176" s="113">
        <f t="shared" si="111"/>
        <v>7.1432978510520115</v>
      </c>
      <c r="K176" s="113">
        <f t="shared" si="111"/>
        <v>7.2113224496515613</v>
      </c>
      <c r="L176" s="113">
        <f t="shared" si="111"/>
        <v>7.4106213152790588</v>
      </c>
      <c r="M176" s="113">
        <f t="shared" si="111"/>
        <v>7.5077218256301421</v>
      </c>
      <c r="N176" s="113">
        <f t="shared" si="111"/>
        <v>7.4080793741532034</v>
      </c>
      <c r="O176" s="113">
        <f t="shared" si="111"/>
        <v>7.4252088573030051</v>
      </c>
      <c r="P176" s="113">
        <f t="shared" si="111"/>
        <v>7.117915620930944</v>
      </c>
      <c r="Q176" s="113">
        <f t="shared" si="111"/>
        <v>6.8621907914475742</v>
      </c>
      <c r="R176" s="113">
        <f t="shared" si="111"/>
        <v>8.3680702075580484</v>
      </c>
      <c r="S176" s="113">
        <f t="shared" si="111"/>
        <v>8.6075297716388377</v>
      </c>
      <c r="T176" s="113">
        <f t="shared" si="111"/>
        <v>8.4819029027339639</v>
      </c>
      <c r="U176" s="113">
        <f t="shared" si="111"/>
        <v>7.6433361093249914</v>
      </c>
      <c r="V176" s="113">
        <f t="shared" si="111"/>
        <v>8.282969495814541</v>
      </c>
      <c r="W176" s="113">
        <f t="shared" si="111"/>
        <v>8.3875674712171531</v>
      </c>
      <c r="X176" s="113">
        <f t="shared" si="111"/>
        <v>8.1867971945039244</v>
      </c>
      <c r="Y176" s="113">
        <f t="shared" si="111"/>
        <v>6.2624770173924844</v>
      </c>
      <c r="Z176" s="113">
        <f t="shared" si="111"/>
        <v>6.1948562918669268</v>
      </c>
      <c r="AA176" s="113">
        <f t="shared" si="111"/>
        <v>6.0393111541106919</v>
      </c>
      <c r="AB176" s="113">
        <f t="shared" si="111"/>
        <v>6.5882103201975042</v>
      </c>
      <c r="AC176" s="113">
        <f t="shared" si="111"/>
        <v>6.409861230401475</v>
      </c>
      <c r="AD176" s="113">
        <f t="shared" si="111"/>
        <v>6.7607319804019426</v>
      </c>
      <c r="AE176" s="113">
        <f t="shared" si="111"/>
        <v>6.8910467595032969</v>
      </c>
      <c r="AF176" s="113">
        <f t="shared" si="111"/>
        <v>6.6091724431316834</v>
      </c>
      <c r="AG176" s="113">
        <f t="shared" si="111"/>
        <v>6.5982409038924743</v>
      </c>
      <c r="AH176" s="113">
        <f t="shared" si="111"/>
        <v>5.5063501581380478</v>
      </c>
      <c r="AI176" s="113">
        <f t="shared" si="111"/>
        <v>5.6576425607299825</v>
      </c>
      <c r="AJ176" s="113">
        <f t="shared" si="111"/>
        <v>6.2577655632412643</v>
      </c>
      <c r="AK176" s="113">
        <f t="shared" si="111"/>
        <v>6.2425342017641015</v>
      </c>
      <c r="AL176" s="113">
        <f t="shared" si="111"/>
        <v>6.1463739805549267</v>
      </c>
      <c r="AM176" s="113">
        <f t="shared" si="111"/>
        <v>5.9867889731185642</v>
      </c>
    </row>
    <row r="177" spans="1:39" x14ac:dyDescent="0.2">
      <c r="B177" s="424" t="s">
        <v>534</v>
      </c>
      <c r="C177" s="113">
        <f t="shared" ref="C177:R189" si="112">C158-C$173-C$174</f>
        <v>8.4821587621363506</v>
      </c>
      <c r="D177" s="113">
        <f t="shared" si="112"/>
        <v>8.1413900913203179</v>
      </c>
      <c r="E177" s="113">
        <f t="shared" si="112"/>
        <v>7.9616537282745412</v>
      </c>
      <c r="F177" s="113">
        <f t="shared" si="112"/>
        <v>7.6786843902036708</v>
      </c>
      <c r="G177" s="113">
        <f t="shared" si="112"/>
        <v>6.6936509949473475</v>
      </c>
      <c r="H177" s="113">
        <f t="shared" si="112"/>
        <v>6.6807959928573837</v>
      </c>
      <c r="I177" s="113">
        <f t="shared" si="112"/>
        <v>7.5909397922123389</v>
      </c>
      <c r="J177" s="113">
        <f t="shared" si="112"/>
        <v>7.4952485108487963</v>
      </c>
      <c r="K177" s="113">
        <f t="shared" si="112"/>
        <v>7.980644302584551</v>
      </c>
      <c r="L177" s="113">
        <f t="shared" si="112"/>
        <v>8.2446912100658665</v>
      </c>
      <c r="M177" s="113">
        <f t="shared" si="112"/>
        <v>8.2988302617850422</v>
      </c>
      <c r="N177" s="113">
        <f t="shared" si="112"/>
        <v>8.255137264152836</v>
      </c>
      <c r="O177" s="113">
        <f t="shared" si="112"/>
        <v>8.1539038679675286</v>
      </c>
      <c r="P177" s="113">
        <f t="shared" si="112"/>
        <v>7.082961256105591</v>
      </c>
      <c r="Q177" s="113">
        <f t="shared" si="112"/>
        <v>6.0962908787214474</v>
      </c>
      <c r="R177" s="113">
        <f t="shared" si="112"/>
        <v>7.7584492362657329</v>
      </c>
      <c r="S177" s="113">
        <f t="shared" si="111"/>
        <v>7.8792808676671484</v>
      </c>
      <c r="T177" s="113">
        <f t="shared" si="111"/>
        <v>7.8824574528425728</v>
      </c>
      <c r="U177" s="113">
        <f t="shared" si="111"/>
        <v>7.4113500380799451</v>
      </c>
      <c r="V177" s="113">
        <f t="shared" si="111"/>
        <v>7.6350934937545389</v>
      </c>
      <c r="W177" s="113">
        <f t="shared" si="111"/>
        <v>7.6257577511833006</v>
      </c>
      <c r="X177" s="113">
        <f t="shared" si="111"/>
        <v>7.5321058345280107</v>
      </c>
      <c r="Y177" s="113">
        <f t="shared" si="111"/>
        <v>6.1006674403879515</v>
      </c>
      <c r="Z177" s="113">
        <f t="shared" si="111"/>
        <v>6.4857516678621323</v>
      </c>
      <c r="AA177" s="113">
        <f t="shared" si="111"/>
        <v>6.8331326632951459</v>
      </c>
      <c r="AB177" s="113">
        <f t="shared" si="111"/>
        <v>6.9258421432214163</v>
      </c>
      <c r="AC177" s="113">
        <f t="shared" si="111"/>
        <v>7.0874023970181952</v>
      </c>
      <c r="AD177" s="113">
        <f t="shared" si="111"/>
        <v>6.9974882715459898</v>
      </c>
      <c r="AE177" s="113">
        <f t="shared" si="111"/>
        <v>6.8503364252283063</v>
      </c>
      <c r="AF177" s="113">
        <f t="shared" si="111"/>
        <v>6.6621274540084414</v>
      </c>
      <c r="AG177" s="113">
        <f t="shared" si="111"/>
        <v>6.5892121257393228</v>
      </c>
      <c r="AH177" s="113">
        <f t="shared" si="111"/>
        <v>5.5249921620452369</v>
      </c>
      <c r="AI177" s="113">
        <f t="shared" si="111"/>
        <v>5.9175086386740077</v>
      </c>
      <c r="AJ177" s="113">
        <f t="shared" si="111"/>
        <v>7.0516496156551511</v>
      </c>
      <c r="AK177" s="113">
        <f t="shared" si="111"/>
        <v>6.4278688286640318</v>
      </c>
      <c r="AL177" s="113">
        <f t="shared" si="111"/>
        <v>6.2083291198523511</v>
      </c>
      <c r="AM177" s="113">
        <f t="shared" si="111"/>
        <v>5.893296114977602</v>
      </c>
    </row>
    <row r="178" spans="1:39" x14ac:dyDescent="0.2">
      <c r="B178" s="424" t="s">
        <v>535</v>
      </c>
      <c r="C178" s="113">
        <f t="shared" si="112"/>
        <v>8.1507902747734988</v>
      </c>
      <c r="D178" s="113">
        <f t="shared" si="111"/>
        <v>8.0001061296343323</v>
      </c>
      <c r="E178" s="113">
        <f t="shared" si="111"/>
        <v>7.9285427364839052</v>
      </c>
      <c r="F178" s="113">
        <f t="shared" si="111"/>
        <v>7.7381289115091931</v>
      </c>
      <c r="G178" s="113">
        <f t="shared" si="111"/>
        <v>6.5463835132059103</v>
      </c>
      <c r="H178" s="113">
        <f t="shared" si="111"/>
        <v>6.371642891398551</v>
      </c>
      <c r="I178" s="113">
        <f t="shared" si="111"/>
        <v>7.2056038863138383</v>
      </c>
      <c r="J178" s="113">
        <f t="shared" si="111"/>
        <v>7.2354054953375453</v>
      </c>
      <c r="K178" s="113">
        <f t="shared" si="111"/>
        <v>7.3822466845749659</v>
      </c>
      <c r="L178" s="113">
        <f t="shared" si="111"/>
        <v>7.4984854855956655</v>
      </c>
      <c r="M178" s="113">
        <f t="shared" si="111"/>
        <v>7.4286108963178776</v>
      </c>
      <c r="N178" s="113">
        <f t="shared" si="111"/>
        <v>7.3104128671520812</v>
      </c>
      <c r="O178" s="113">
        <f t="shared" si="111"/>
        <v>7.1629724785816506</v>
      </c>
      <c r="P178" s="113">
        <f t="shared" si="111"/>
        <v>6.7852911500076516</v>
      </c>
      <c r="Q178" s="113">
        <f t="shared" si="111"/>
        <v>6.3606391026369238</v>
      </c>
      <c r="R178" s="113">
        <f t="shared" si="111"/>
        <v>7.6476649859505414</v>
      </c>
      <c r="S178" s="113">
        <f t="shared" si="111"/>
        <v>7.5561378777465507</v>
      </c>
      <c r="T178" s="113">
        <f t="shared" si="111"/>
        <v>7.3322564174131912</v>
      </c>
      <c r="U178" s="113">
        <f t="shared" si="111"/>
        <v>6.8659674034970521</v>
      </c>
      <c r="V178" s="113">
        <f t="shared" si="111"/>
        <v>7.5005786692754555</v>
      </c>
      <c r="W178" s="113">
        <f t="shared" si="111"/>
        <v>7.4833474267570637</v>
      </c>
      <c r="X178" s="113">
        <f t="shared" si="111"/>
        <v>7.531073659318281</v>
      </c>
      <c r="Y178" s="113">
        <f t="shared" si="111"/>
        <v>6.3094201576241176</v>
      </c>
      <c r="Z178" s="113">
        <f t="shared" si="111"/>
        <v>6.4030140252480123</v>
      </c>
      <c r="AA178" s="113">
        <f t="shared" si="111"/>
        <v>6.6132053786668621</v>
      </c>
      <c r="AB178" s="113">
        <f t="shared" si="111"/>
        <v>6.6424640071245449</v>
      </c>
      <c r="AC178" s="113">
        <f t="shared" si="111"/>
        <v>6.9247444249913315</v>
      </c>
      <c r="AD178" s="113">
        <f t="shared" si="111"/>
        <v>6.8697283473848074</v>
      </c>
      <c r="AE178" s="113">
        <f t="shared" si="111"/>
        <v>7.0089487879577064</v>
      </c>
      <c r="AF178" s="113">
        <f t="shared" si="111"/>
        <v>6.7576271964126136</v>
      </c>
      <c r="AG178" s="113">
        <f t="shared" si="111"/>
        <v>6.7189155236801525</v>
      </c>
      <c r="AH178" s="113">
        <f t="shared" si="111"/>
        <v>5.8537762711921459</v>
      </c>
      <c r="AI178" s="113">
        <f t="shared" si="111"/>
        <v>5.8923839319359104</v>
      </c>
      <c r="AJ178" s="113">
        <f t="shared" si="111"/>
        <v>6.6671773138677963</v>
      </c>
      <c r="AK178" s="113">
        <f t="shared" si="111"/>
        <v>6.4285601940155175</v>
      </c>
      <c r="AL178" s="113">
        <f t="shared" si="111"/>
        <v>6.0034353943838141</v>
      </c>
      <c r="AM178" s="113">
        <f t="shared" si="111"/>
        <v>5.7485603633895153</v>
      </c>
    </row>
    <row r="179" spans="1:39" x14ac:dyDescent="0.2">
      <c r="B179" s="424" t="s">
        <v>536</v>
      </c>
      <c r="C179" s="113">
        <f t="shared" si="112"/>
        <v>7.9431477154666936</v>
      </c>
      <c r="D179" s="113">
        <f t="shared" si="111"/>
        <v>7.8232411830977071</v>
      </c>
      <c r="E179" s="113">
        <f t="shared" si="111"/>
        <v>7.8178848551706324</v>
      </c>
      <c r="F179" s="113">
        <f t="shared" si="111"/>
        <v>8.1206777444922409</v>
      </c>
      <c r="G179" s="113">
        <f t="shared" si="111"/>
        <v>6.4651149405262913</v>
      </c>
      <c r="H179" s="113">
        <f t="shared" si="111"/>
        <v>5.9837716954934876</v>
      </c>
      <c r="I179" s="113">
        <f t="shared" si="111"/>
        <v>7.1136648076126221</v>
      </c>
      <c r="J179" s="113">
        <f t="shared" si="111"/>
        <v>7.1487437828036491</v>
      </c>
      <c r="K179" s="113">
        <f t="shared" si="111"/>
        <v>7.4065773637948951</v>
      </c>
      <c r="L179" s="113">
        <f t="shared" si="111"/>
        <v>7.5024244286187241</v>
      </c>
      <c r="M179" s="113">
        <f t="shared" si="111"/>
        <v>7.5887368466719636</v>
      </c>
      <c r="N179" s="113">
        <f t="shared" si="111"/>
        <v>7.388576072298747</v>
      </c>
      <c r="O179" s="113">
        <f t="shared" si="111"/>
        <v>7.3988516949684708</v>
      </c>
      <c r="P179" s="113">
        <f t="shared" si="111"/>
        <v>6.6725740339370532</v>
      </c>
      <c r="Q179" s="113">
        <f t="shared" si="111"/>
        <v>5.7854928302931512</v>
      </c>
      <c r="R179" s="113">
        <f t="shared" si="111"/>
        <v>7.5090257482215748</v>
      </c>
      <c r="S179" s="113">
        <f t="shared" si="111"/>
        <v>7.7135934853340586</v>
      </c>
      <c r="T179" s="113">
        <f t="shared" si="111"/>
        <v>7.7542780417779795</v>
      </c>
      <c r="U179" s="113">
        <f t="shared" si="111"/>
        <v>7.1346820443159231</v>
      </c>
      <c r="V179" s="113">
        <f t="shared" si="111"/>
        <v>7.6075852699532334</v>
      </c>
      <c r="W179" s="113">
        <f t="shared" si="111"/>
        <v>7.589860514760403</v>
      </c>
      <c r="X179" s="113">
        <f t="shared" si="111"/>
        <v>7.4048450604468599</v>
      </c>
      <c r="Y179" s="113">
        <f t="shared" si="111"/>
        <v>5.696531009906721</v>
      </c>
      <c r="Z179" s="113">
        <f t="shared" si="111"/>
        <v>6.1701796665429356</v>
      </c>
      <c r="AA179" s="113">
        <f t="shared" si="111"/>
        <v>6.7619781690891614</v>
      </c>
      <c r="AB179" s="113">
        <f t="shared" si="111"/>
        <v>6.7729175771701193</v>
      </c>
      <c r="AC179" s="113">
        <f t="shared" si="111"/>
        <v>7.0421890241441361</v>
      </c>
      <c r="AD179" s="113">
        <f t="shared" si="111"/>
        <v>7.0734572301871594</v>
      </c>
      <c r="AE179" s="113">
        <f t="shared" si="111"/>
        <v>6.9208445281774402</v>
      </c>
      <c r="AF179" s="113">
        <f t="shared" si="111"/>
        <v>6.7020714524205687</v>
      </c>
      <c r="AG179" s="113">
        <f t="shared" si="111"/>
        <v>6.6223704492012985</v>
      </c>
      <c r="AH179" s="113">
        <f t="shared" si="111"/>
        <v>5.4594733257863481</v>
      </c>
      <c r="AI179" s="113">
        <f t="shared" si="111"/>
        <v>5.8443494243811074</v>
      </c>
      <c r="AJ179" s="113">
        <f t="shared" si="111"/>
        <v>6.9561957534506291</v>
      </c>
      <c r="AK179" s="113">
        <f t="shared" si="111"/>
        <v>6.1800259747988093</v>
      </c>
      <c r="AL179" s="113">
        <f t="shared" si="111"/>
        <v>5.7491292879349203</v>
      </c>
      <c r="AM179" s="113">
        <f t="shared" si="111"/>
        <v>5.5473986006009</v>
      </c>
    </row>
    <row r="180" spans="1:39" x14ac:dyDescent="0.2">
      <c r="B180" s="424" t="s">
        <v>594</v>
      </c>
      <c r="C180" s="113">
        <f t="shared" si="112"/>
        <v>7.9392620650642129</v>
      </c>
      <c r="D180" s="113">
        <f t="shared" si="111"/>
        <v>7.917915743827507</v>
      </c>
      <c r="E180" s="113">
        <f t="shared" si="111"/>
        <v>7.8802542080384228</v>
      </c>
      <c r="F180" s="113">
        <f t="shared" si="111"/>
        <v>7.7790065741974104</v>
      </c>
      <c r="G180" s="113">
        <f t="shared" si="111"/>
        <v>6.7607089531911697</v>
      </c>
      <c r="H180" s="113">
        <f t="shared" si="111"/>
        <v>6.7850560179949753</v>
      </c>
      <c r="I180" s="113">
        <f t="shared" si="111"/>
        <v>7.6856063634304519</v>
      </c>
      <c r="J180" s="113">
        <f t="shared" si="111"/>
        <v>7.7120477325252068</v>
      </c>
      <c r="K180" s="113">
        <f t="shared" si="111"/>
        <v>8.0157221319350356</v>
      </c>
      <c r="L180" s="113">
        <f t="shared" si="111"/>
        <v>8.3124618530810039</v>
      </c>
      <c r="M180" s="113">
        <f t="shared" si="111"/>
        <v>8.5367188907111995</v>
      </c>
      <c r="N180" s="113">
        <f t="shared" si="111"/>
        <v>8.2504876403263552</v>
      </c>
      <c r="O180" s="113">
        <f t="shared" si="111"/>
        <v>7.6282356209194404</v>
      </c>
      <c r="P180" s="113">
        <f t="shared" si="111"/>
        <v>6.8731250657683631</v>
      </c>
      <c r="Q180" s="113">
        <f t="shared" si="111"/>
        <v>5.9903726322609145</v>
      </c>
      <c r="R180" s="113">
        <f t="shared" si="111"/>
        <v>7.0467339596798411</v>
      </c>
      <c r="S180" s="113">
        <f t="shared" si="111"/>
        <v>7.133159870712916</v>
      </c>
      <c r="T180" s="113">
        <f t="shared" si="111"/>
        <v>7.467214196727582</v>
      </c>
      <c r="U180" s="113">
        <f t="shared" si="111"/>
        <v>7.1582099577908593</v>
      </c>
      <c r="V180" s="113">
        <f t="shared" si="111"/>
        <v>7.6075997779744284</v>
      </c>
      <c r="W180" s="113">
        <f t="shared" si="111"/>
        <v>7.393427588150189</v>
      </c>
      <c r="X180" s="113">
        <f t="shared" si="111"/>
        <v>7.2585029229194333</v>
      </c>
      <c r="Y180" s="113">
        <f t="shared" si="111"/>
        <v>6.0638739358582825</v>
      </c>
      <c r="Z180" s="113">
        <f t="shared" si="111"/>
        <v>6.3369073910143925</v>
      </c>
      <c r="AA180" s="113">
        <f t="shared" si="111"/>
        <v>6.7746954664280565</v>
      </c>
      <c r="AB180" s="113">
        <f t="shared" si="111"/>
        <v>6.9660490464357281</v>
      </c>
      <c r="AC180" s="113">
        <f t="shared" si="111"/>
        <v>6.9611047223970672</v>
      </c>
      <c r="AD180" s="113">
        <f t="shared" si="111"/>
        <v>6.8460324867419331</v>
      </c>
      <c r="AE180" s="113">
        <f t="shared" si="111"/>
        <v>6.5745622511003603</v>
      </c>
      <c r="AF180" s="113">
        <f t="shared" si="111"/>
        <v>6.3796036405437917</v>
      </c>
      <c r="AG180" s="113">
        <f t="shared" si="111"/>
        <v>6.345916307317566</v>
      </c>
      <c r="AH180" s="113">
        <f t="shared" si="111"/>
        <v>5.5115055427413608</v>
      </c>
      <c r="AI180" s="113">
        <f t="shared" si="111"/>
        <v>5.8548651016362783</v>
      </c>
      <c r="AJ180" s="113">
        <f t="shared" si="111"/>
        <v>6.5355423385290123</v>
      </c>
      <c r="AK180" s="113">
        <f t="shared" si="111"/>
        <v>6.2974547827161587</v>
      </c>
      <c r="AL180" s="113">
        <f t="shared" si="111"/>
        <v>5.9768612815796587</v>
      </c>
      <c r="AM180" s="113">
        <f t="shared" si="111"/>
        <v>5.6435991564394499</v>
      </c>
    </row>
    <row r="181" spans="1:39" x14ac:dyDescent="0.2">
      <c r="B181" s="424" t="s">
        <v>537</v>
      </c>
      <c r="C181" s="113">
        <f t="shared" si="112"/>
        <v>8.2915032686778432</v>
      </c>
      <c r="D181" s="113">
        <f t="shared" si="111"/>
        <v>8.20841816988559</v>
      </c>
      <c r="E181" s="113">
        <f t="shared" si="111"/>
        <v>8.0957140770660772</v>
      </c>
      <c r="F181" s="113">
        <f t="shared" si="111"/>
        <v>8.2287959458753903</v>
      </c>
      <c r="G181" s="113">
        <f t="shared" si="111"/>
        <v>6.9687261897252029</v>
      </c>
      <c r="H181" s="113">
        <f t="shared" si="111"/>
        <v>6.8874162534311836</v>
      </c>
      <c r="I181" s="113">
        <f t="shared" si="111"/>
        <v>8.0554723784371163</v>
      </c>
      <c r="J181" s="113">
        <f t="shared" si="111"/>
        <v>8.1472095440049088</v>
      </c>
      <c r="K181" s="113">
        <f t="shared" si="111"/>
        <v>8.5132787726106471</v>
      </c>
      <c r="L181" s="113">
        <f t="shared" si="111"/>
        <v>8.8355685147334952</v>
      </c>
      <c r="M181" s="113">
        <f t="shared" si="111"/>
        <v>8.9020100796487895</v>
      </c>
      <c r="N181" s="113">
        <f t="shared" si="111"/>
        <v>8.5303484563082748</v>
      </c>
      <c r="O181" s="113">
        <f t="shared" si="111"/>
        <v>8.1975109517579767</v>
      </c>
      <c r="P181" s="113">
        <f t="shared" si="111"/>
        <v>7.115312135784734</v>
      </c>
      <c r="Q181" s="113">
        <f t="shared" si="111"/>
        <v>6.2279255586718136</v>
      </c>
      <c r="R181" s="113">
        <f t="shared" si="111"/>
        <v>7.5526247900015733</v>
      </c>
      <c r="S181" s="113">
        <f t="shared" si="111"/>
        <v>7.611780551163065</v>
      </c>
      <c r="T181" s="113">
        <f t="shared" si="111"/>
        <v>7.7987901291216986</v>
      </c>
      <c r="U181" s="113">
        <f t="shared" si="111"/>
        <v>7.3992298003122414</v>
      </c>
      <c r="V181" s="113">
        <f t="shared" si="111"/>
        <v>7.7887138526411945</v>
      </c>
      <c r="W181" s="113">
        <f t="shared" si="111"/>
        <v>7.6782343196136935</v>
      </c>
      <c r="X181" s="113">
        <f t="shared" si="111"/>
        <v>7.5082814266279456</v>
      </c>
      <c r="Y181" s="113">
        <f t="shared" si="111"/>
        <v>5.6512836593919928</v>
      </c>
      <c r="Z181" s="113">
        <f t="shared" si="111"/>
        <v>6.4130670891854606</v>
      </c>
      <c r="AA181" s="113">
        <f t="shared" si="111"/>
        <v>7.2330017400572615</v>
      </c>
      <c r="AB181" s="113">
        <f t="shared" si="111"/>
        <v>7.1222187816329097</v>
      </c>
      <c r="AC181" s="113">
        <f t="shared" si="111"/>
        <v>7.0083167427974331</v>
      </c>
      <c r="AD181" s="113">
        <f t="shared" si="111"/>
        <v>6.8629469241086554</v>
      </c>
      <c r="AE181" s="113">
        <f t="shared" si="111"/>
        <v>6.8170596645877595</v>
      </c>
      <c r="AF181" s="113">
        <f t="shared" si="111"/>
        <v>6.4997929571036366</v>
      </c>
      <c r="AG181" s="113">
        <f t="shared" si="111"/>
        <v>6.5563434542318646</v>
      </c>
      <c r="AH181" s="113">
        <f t="shared" si="111"/>
        <v>5.5457886231106386</v>
      </c>
      <c r="AI181" s="113">
        <f t="shared" si="111"/>
        <v>6.0547527712196825</v>
      </c>
      <c r="AJ181" s="113">
        <f t="shared" si="111"/>
        <v>6.7103407417471317</v>
      </c>
      <c r="AK181" s="113">
        <f t="shared" si="111"/>
        <v>6.3299737027709853</v>
      </c>
      <c r="AL181" s="113">
        <f t="shared" si="111"/>
        <v>6.0622825770351483</v>
      </c>
      <c r="AM181" s="113">
        <f t="shared" si="111"/>
        <v>5.5378386122783922</v>
      </c>
    </row>
    <row r="182" spans="1:39" x14ac:dyDescent="0.2">
      <c r="B182" s="424" t="s">
        <v>538</v>
      </c>
      <c r="C182" s="113">
        <f t="shared" si="112"/>
        <v>8.4286682807614852</v>
      </c>
      <c r="D182" s="113">
        <f t="shared" si="111"/>
        <v>8.3679704481837689</v>
      </c>
      <c r="E182" s="113">
        <f t="shared" si="111"/>
        <v>8.2971720860859932</v>
      </c>
      <c r="F182" s="113">
        <f t="shared" si="111"/>
        <v>8.0451202679250855</v>
      </c>
      <c r="G182" s="113">
        <f t="shared" si="111"/>
        <v>6.8842110611230964</v>
      </c>
      <c r="H182" s="113">
        <f t="shared" si="111"/>
        <v>6.8868342616515292</v>
      </c>
      <c r="I182" s="113">
        <f t="shared" si="111"/>
        <v>7.9440685278668752</v>
      </c>
      <c r="J182" s="113">
        <f t="shared" si="111"/>
        <v>7.9395584723815773</v>
      </c>
      <c r="K182" s="113">
        <f t="shared" si="111"/>
        <v>8.1426527778239688</v>
      </c>
      <c r="L182" s="113">
        <f t="shared" si="111"/>
        <v>8.0961323816072763</v>
      </c>
      <c r="M182" s="113">
        <f t="shared" si="111"/>
        <v>8.0898432645271896</v>
      </c>
      <c r="N182" s="113">
        <f t="shared" si="111"/>
        <v>7.8762552541074911</v>
      </c>
      <c r="O182" s="113">
        <f t="shared" si="111"/>
        <v>7.5107378094262458</v>
      </c>
      <c r="P182" s="113">
        <f t="shared" si="111"/>
        <v>7.0323200618367991</v>
      </c>
      <c r="Q182" s="113">
        <f t="shared" si="111"/>
        <v>6.3451962267636191</v>
      </c>
      <c r="R182" s="113">
        <f t="shared" si="111"/>
        <v>7.9038760943594752</v>
      </c>
      <c r="S182" s="113">
        <f t="shared" si="111"/>
        <v>7.8686682498000664</v>
      </c>
      <c r="T182" s="113">
        <f t="shared" si="111"/>
        <v>7.6557199962680897</v>
      </c>
      <c r="U182" s="113">
        <f t="shared" si="111"/>
        <v>6.9297769454042282</v>
      </c>
      <c r="V182" s="113">
        <f t="shared" si="111"/>
        <v>7.613482909015147</v>
      </c>
      <c r="W182" s="113">
        <f t="shared" si="111"/>
        <v>7.6836734511180111</v>
      </c>
      <c r="X182" s="113">
        <f t="shared" si="111"/>
        <v>7.7010634506013957</v>
      </c>
      <c r="Y182" s="113">
        <f t="shared" si="111"/>
        <v>6.2421090079105852</v>
      </c>
      <c r="Z182" s="113">
        <f t="shared" si="111"/>
        <v>6.3038400983932661</v>
      </c>
      <c r="AA182" s="113">
        <f t="shared" si="111"/>
        <v>6.8839825649038175</v>
      </c>
      <c r="AB182" s="113">
        <f t="shared" si="111"/>
        <v>6.8634577579505276</v>
      </c>
      <c r="AC182" s="113">
        <f t="shared" si="111"/>
        <v>6.9792637659929824</v>
      </c>
      <c r="AD182" s="113">
        <f t="shared" si="111"/>
        <v>7.0709195262224966</v>
      </c>
      <c r="AE182" s="113">
        <f t="shared" si="111"/>
        <v>6.9561062856128046</v>
      </c>
      <c r="AF182" s="113">
        <f t="shared" si="111"/>
        <v>6.69280644050923</v>
      </c>
      <c r="AG182" s="113">
        <f t="shared" si="111"/>
        <v>6.5963469748521675</v>
      </c>
      <c r="AH182" s="113">
        <f t="shared" si="111"/>
        <v>5.5034995971327589</v>
      </c>
      <c r="AI182" s="113">
        <f t="shared" si="111"/>
        <v>6.1011901423771633</v>
      </c>
      <c r="AJ182" s="113">
        <f t="shared" si="111"/>
        <v>6.8434735704922787</v>
      </c>
      <c r="AK182" s="113">
        <f t="shared" si="111"/>
        <v>6.275637877992267</v>
      </c>
      <c r="AL182" s="113">
        <f t="shared" si="111"/>
        <v>6.0401397976020235</v>
      </c>
      <c r="AM182" s="113">
        <f t="shared" si="111"/>
        <v>5.4448710464648684</v>
      </c>
    </row>
    <row r="183" spans="1:39" x14ac:dyDescent="0.2">
      <c r="B183" s="424" t="s">
        <v>541</v>
      </c>
      <c r="C183" s="113">
        <f t="shared" si="112"/>
        <v>8.2930223738021596</v>
      </c>
      <c r="D183" s="113">
        <f t="shared" si="111"/>
        <v>8.3411402757765245</v>
      </c>
      <c r="E183" s="113">
        <f t="shared" si="111"/>
        <v>8.379606018411323</v>
      </c>
      <c r="F183" s="113">
        <f t="shared" si="111"/>
        <v>8.3537121992476386</v>
      </c>
      <c r="G183" s="113">
        <f t="shared" si="111"/>
        <v>6.9135708137555412</v>
      </c>
      <c r="H183" s="113">
        <f t="shared" si="111"/>
        <v>6.6151425990337884</v>
      </c>
      <c r="I183" s="113">
        <f t="shared" si="111"/>
        <v>7.6154157502369344</v>
      </c>
      <c r="J183" s="113">
        <f t="shared" si="111"/>
        <v>7.6544059730931622</v>
      </c>
      <c r="K183" s="113">
        <f t="shared" si="111"/>
        <v>7.8379667470471759</v>
      </c>
      <c r="L183" s="113">
        <f t="shared" si="111"/>
        <v>8.0628547422256815</v>
      </c>
      <c r="M183" s="113">
        <f t="shared" si="111"/>
        <v>8.1124952127529468</v>
      </c>
      <c r="N183" s="113">
        <f t="shared" si="111"/>
        <v>7.8885580068999843</v>
      </c>
      <c r="O183" s="113">
        <f t="shared" si="111"/>
        <v>7.8027148037726874</v>
      </c>
      <c r="P183" s="113">
        <f t="shared" si="111"/>
        <v>7.0499797410166138</v>
      </c>
      <c r="Q183" s="113">
        <f t="shared" si="111"/>
        <v>6.3831668956299836</v>
      </c>
      <c r="R183" s="113">
        <f t="shared" si="111"/>
        <v>7.7107807848724406</v>
      </c>
      <c r="S183" s="113">
        <f t="shared" si="111"/>
        <v>7.8720413794890192</v>
      </c>
      <c r="T183" s="113">
        <f t="shared" si="111"/>
        <v>8.0889453802892604</v>
      </c>
      <c r="U183" s="113">
        <f t="shared" si="111"/>
        <v>7.4514036450464118</v>
      </c>
      <c r="V183" s="113">
        <f t="shared" ref="D183:AM189" si="113">V164-V$173-V$174</f>
        <v>7.9178361181520813</v>
      </c>
      <c r="W183" s="113">
        <f t="shared" si="113"/>
        <v>7.6859464053068223</v>
      </c>
      <c r="X183" s="113">
        <f t="shared" si="113"/>
        <v>7.5916421788815569</v>
      </c>
      <c r="Y183" s="113">
        <f t="shared" si="113"/>
        <v>5.9065993445283311</v>
      </c>
      <c r="Z183" s="113">
        <f t="shared" si="113"/>
        <v>6.5812427548107735</v>
      </c>
      <c r="AA183" s="113">
        <f t="shared" si="113"/>
        <v>7.7374211605429082</v>
      </c>
      <c r="AB183" s="113">
        <f t="shared" si="113"/>
        <v>8.3215373889825059</v>
      </c>
      <c r="AC183" s="113">
        <f t="shared" si="113"/>
        <v>8.7952321008260697</v>
      </c>
      <c r="AD183" s="113">
        <f t="shared" si="113"/>
        <v>8.9506746018259946</v>
      </c>
      <c r="AE183" s="113">
        <f t="shared" si="113"/>
        <v>8.6489533883659533</v>
      </c>
      <c r="AF183" s="113">
        <f t="shared" si="113"/>
        <v>7.503867622515827</v>
      </c>
      <c r="AG183" s="113">
        <f t="shared" si="113"/>
        <v>7.4864030290655137</v>
      </c>
      <c r="AH183" s="113">
        <f t="shared" si="113"/>
        <v>6.3870813800494943</v>
      </c>
      <c r="AI183" s="113">
        <f t="shared" si="113"/>
        <v>6.475458674377478</v>
      </c>
      <c r="AJ183" s="113">
        <f t="shared" si="113"/>
        <v>6.9640140845713177</v>
      </c>
      <c r="AK183" s="113">
        <f t="shared" si="113"/>
        <v>6.7577628658791582</v>
      </c>
      <c r="AL183" s="113">
        <f t="shared" si="113"/>
        <v>6.2613692526965679</v>
      </c>
      <c r="AM183" s="113">
        <f t="shared" si="113"/>
        <v>6.2063038442474863</v>
      </c>
    </row>
    <row r="184" spans="1:39" x14ac:dyDescent="0.2">
      <c r="B184" s="424" t="s">
        <v>247</v>
      </c>
      <c r="C184" s="113">
        <f t="shared" si="112"/>
        <v>8.1688103924007009</v>
      </c>
      <c r="D184" s="113">
        <f t="shared" si="113"/>
        <v>8.417125918855163</v>
      </c>
      <c r="E184" s="113">
        <f t="shared" si="113"/>
        <v>8.3197582619814057</v>
      </c>
      <c r="F184" s="113">
        <f t="shared" si="113"/>
        <v>8.834733170340769</v>
      </c>
      <c r="G184" s="113">
        <f t="shared" si="113"/>
        <v>6.9436392053821692</v>
      </c>
      <c r="H184" s="113">
        <f t="shared" si="113"/>
        <v>6.9472208326642431</v>
      </c>
      <c r="I184" s="113">
        <f t="shared" si="113"/>
        <v>7.7999016177582234</v>
      </c>
      <c r="J184" s="113">
        <f t="shared" si="113"/>
        <v>7.686301335979806</v>
      </c>
      <c r="K184" s="113">
        <f t="shared" si="113"/>
        <v>7.8197159913188443</v>
      </c>
      <c r="L184" s="113">
        <f t="shared" si="113"/>
        <v>7.9087524033502632</v>
      </c>
      <c r="M184" s="113">
        <f t="shared" si="113"/>
        <v>7.8094034749983621</v>
      </c>
      <c r="N184" s="113">
        <f t="shared" si="113"/>
        <v>7.7096919837576934</v>
      </c>
      <c r="O184" s="113">
        <f t="shared" si="113"/>
        <v>7.4923021622917076</v>
      </c>
      <c r="P184" s="113">
        <f t="shared" si="113"/>
        <v>6.9112474816083704</v>
      </c>
      <c r="Q184" s="113">
        <f t="shared" si="113"/>
        <v>6.2246918374376037</v>
      </c>
      <c r="R184" s="113">
        <f t="shared" si="113"/>
        <v>8.0016312256157107</v>
      </c>
      <c r="S184" s="113">
        <f t="shared" si="113"/>
        <v>8.1928393000325741</v>
      </c>
      <c r="T184" s="113">
        <f t="shared" si="113"/>
        <v>8.2867421207465668</v>
      </c>
      <c r="U184" s="113">
        <f t="shared" si="113"/>
        <v>7.5808720723152874</v>
      </c>
      <c r="V184" s="113">
        <f t="shared" si="113"/>
        <v>7.9709815170072034</v>
      </c>
      <c r="W184" s="113">
        <f t="shared" si="113"/>
        <v>7.8225464714687405</v>
      </c>
      <c r="X184" s="113">
        <f t="shared" si="113"/>
        <v>7.5746022499688479</v>
      </c>
      <c r="Y184" s="113">
        <f t="shared" si="113"/>
        <v>6.0457484676262538</v>
      </c>
      <c r="Z184" s="113">
        <f t="shared" si="113"/>
        <v>6.3083177511189206</v>
      </c>
      <c r="AA184" s="113">
        <f t="shared" si="113"/>
        <v>6.9235626026220416</v>
      </c>
      <c r="AB184" s="113">
        <f t="shared" si="113"/>
        <v>7.134552704384987</v>
      </c>
      <c r="AC184" s="113">
        <f t="shared" si="113"/>
        <v>7.2974487257661167</v>
      </c>
      <c r="AD184" s="113">
        <f t="shared" si="113"/>
        <v>7.2694852989670835</v>
      </c>
      <c r="AE184" s="113">
        <f t="shared" si="113"/>
        <v>7.1073312629969223</v>
      </c>
      <c r="AF184" s="113">
        <f t="shared" si="113"/>
        <v>6.7650142104193947</v>
      </c>
      <c r="AG184" s="113">
        <f t="shared" si="113"/>
        <v>6.6559621160586175</v>
      </c>
      <c r="AH184" s="113">
        <f t="shared" si="113"/>
        <v>5.476344513872391</v>
      </c>
      <c r="AI184" s="113">
        <f t="shared" si="113"/>
        <v>5.9554807964304928</v>
      </c>
      <c r="AJ184" s="113">
        <f t="shared" si="113"/>
        <v>6.8627491837396519</v>
      </c>
      <c r="AK184" s="113">
        <f t="shared" si="113"/>
        <v>6.3146240808118819</v>
      </c>
      <c r="AL184" s="113">
        <f t="shared" si="113"/>
        <v>5.8494862580409972</v>
      </c>
      <c r="AM184" s="113">
        <f t="shared" si="113"/>
        <v>5.3661006151696711</v>
      </c>
    </row>
    <row r="185" spans="1:39" x14ac:dyDescent="0.2">
      <c r="B185" s="424" t="s">
        <v>246</v>
      </c>
      <c r="C185" s="113">
        <f t="shared" si="112"/>
        <v>8.1291140466983052</v>
      </c>
      <c r="D185" s="113">
        <f t="shared" si="113"/>
        <v>8.0064724579005997</v>
      </c>
      <c r="E185" s="113">
        <f t="shared" si="113"/>
        <v>7.7611525492338842</v>
      </c>
      <c r="F185" s="113">
        <f t="shared" si="113"/>
        <v>7.7397849894523461</v>
      </c>
      <c r="G185" s="113">
        <f t="shared" si="113"/>
        <v>6.6269781299160968</v>
      </c>
      <c r="H185" s="113">
        <f t="shared" si="113"/>
        <v>6.6373875301751468</v>
      </c>
      <c r="I185" s="113">
        <f t="shared" si="113"/>
        <v>7.6265574525141346</v>
      </c>
      <c r="J185" s="113">
        <f t="shared" si="113"/>
        <v>7.6968072742220102</v>
      </c>
      <c r="K185" s="113">
        <f t="shared" si="113"/>
        <v>7.9095845997744618</v>
      </c>
      <c r="L185" s="113">
        <f t="shared" si="113"/>
        <v>8.1156306185903304</v>
      </c>
      <c r="M185" s="113">
        <f t="shared" si="113"/>
        <v>8.1905698023074365</v>
      </c>
      <c r="N185" s="113">
        <f t="shared" si="113"/>
        <v>7.9172574428075677</v>
      </c>
      <c r="O185" s="113">
        <f t="shared" si="113"/>
        <v>7.5463404918727974</v>
      </c>
      <c r="P185" s="113">
        <f t="shared" si="113"/>
        <v>6.6482646836893764</v>
      </c>
      <c r="Q185" s="113">
        <f t="shared" si="113"/>
        <v>6.4777016679036024</v>
      </c>
      <c r="R185" s="113">
        <f t="shared" si="113"/>
        <v>7.8752014471338043</v>
      </c>
      <c r="S185" s="113">
        <f t="shared" si="113"/>
        <v>7.9453056828288027</v>
      </c>
      <c r="T185" s="113">
        <f t="shared" si="113"/>
        <v>7.9453513206544812</v>
      </c>
      <c r="U185" s="113">
        <f t="shared" si="113"/>
        <v>7.3377223613497335</v>
      </c>
      <c r="V185" s="113">
        <f t="shared" si="113"/>
        <v>7.7711339260722525</v>
      </c>
      <c r="W185" s="113">
        <f t="shared" si="113"/>
        <v>7.8121434314480211</v>
      </c>
      <c r="X185" s="113">
        <f t="shared" si="113"/>
        <v>7.9023546184880615</v>
      </c>
      <c r="Y185" s="113">
        <f t="shared" si="113"/>
        <v>6.5766541645407415</v>
      </c>
      <c r="Z185" s="113">
        <f t="shared" si="113"/>
        <v>6.4689889942110312</v>
      </c>
      <c r="AA185" s="113">
        <f t="shared" si="113"/>
        <v>7.0152397371739426</v>
      </c>
      <c r="AB185" s="113">
        <f t="shared" si="113"/>
        <v>7.192859960732676</v>
      </c>
      <c r="AC185" s="113">
        <f t="shared" si="113"/>
        <v>7.3022533791372553</v>
      </c>
      <c r="AD185" s="113">
        <f t="shared" si="113"/>
        <v>7.1925099805894206</v>
      </c>
      <c r="AE185" s="113">
        <f t="shared" si="113"/>
        <v>6.8767050898068192</v>
      </c>
      <c r="AF185" s="113">
        <f t="shared" si="113"/>
        <v>6.6457599901559661</v>
      </c>
      <c r="AG185" s="113">
        <f t="shared" si="113"/>
        <v>6.6380185033031012</v>
      </c>
      <c r="AH185" s="113">
        <f t="shared" si="113"/>
        <v>5.7120620963396505</v>
      </c>
      <c r="AI185" s="113">
        <f t="shared" si="113"/>
        <v>5.967005628642255</v>
      </c>
      <c r="AJ185" s="113">
        <f t="shared" si="113"/>
        <v>6.1245279380900683</v>
      </c>
      <c r="AK185" s="113">
        <f t="shared" si="113"/>
        <v>5.7529572397033917</v>
      </c>
      <c r="AL185" s="113">
        <f t="shared" si="113"/>
        <v>5.2704668716969536</v>
      </c>
      <c r="AM185" s="113">
        <f t="shared" si="113"/>
        <v>5.0290214601318439</v>
      </c>
    </row>
    <row r="186" spans="1:39" x14ac:dyDescent="0.2">
      <c r="B186" s="424" t="s">
        <v>92</v>
      </c>
      <c r="C186" s="113">
        <f t="shared" si="112"/>
        <v>7.9252428446698104</v>
      </c>
      <c r="D186" s="113">
        <f t="shared" si="113"/>
        <v>7.8244650613878548</v>
      </c>
      <c r="E186" s="113">
        <f t="shared" si="113"/>
        <v>7.7427001297119205</v>
      </c>
      <c r="F186" s="113">
        <f t="shared" si="113"/>
        <v>8.2591512963144851</v>
      </c>
      <c r="G186" s="113">
        <f t="shared" si="113"/>
        <v>6.6377237443002741</v>
      </c>
      <c r="H186" s="113">
        <f t="shared" si="113"/>
        <v>6.2371828619225198</v>
      </c>
      <c r="I186" s="113">
        <f t="shared" si="113"/>
        <v>7.4462889110582182</v>
      </c>
      <c r="J186" s="113">
        <f t="shared" si="113"/>
        <v>7.5221226505700542</v>
      </c>
      <c r="K186" s="113">
        <f t="shared" si="113"/>
        <v>7.804871426092177</v>
      </c>
      <c r="L186" s="113">
        <f t="shared" si="113"/>
        <v>8.0093956857735975</v>
      </c>
      <c r="M186" s="113">
        <f t="shared" si="113"/>
        <v>8.0466865592043177</v>
      </c>
      <c r="N186" s="113">
        <f t="shared" si="113"/>
        <v>7.7997778666685917</v>
      </c>
      <c r="O186" s="113">
        <f t="shared" si="113"/>
        <v>7.6064567529501801</v>
      </c>
      <c r="P186" s="113">
        <f t="shared" si="113"/>
        <v>6.6230572712747744</v>
      </c>
      <c r="Q186" s="113">
        <f t="shared" si="113"/>
        <v>5.8761595520845731</v>
      </c>
      <c r="R186" s="113">
        <f t="shared" si="113"/>
        <v>7.5473853397797939</v>
      </c>
      <c r="S186" s="113">
        <f t="shared" si="113"/>
        <v>7.6974526830190371</v>
      </c>
      <c r="T186" s="113">
        <f t="shared" si="113"/>
        <v>7.7406694256251285</v>
      </c>
      <c r="U186" s="113">
        <f t="shared" si="113"/>
        <v>7.3925704903858787</v>
      </c>
      <c r="V186" s="113">
        <f t="shared" si="113"/>
        <v>7.5911404834123459</v>
      </c>
      <c r="W186" s="113">
        <f t="shared" si="113"/>
        <v>7.5135003295690694</v>
      </c>
      <c r="X186" s="113">
        <f t="shared" si="113"/>
        <v>7.408265225728428</v>
      </c>
      <c r="Y186" s="113">
        <f t="shared" si="113"/>
        <v>5.8154282105979291</v>
      </c>
      <c r="Z186" s="113">
        <f t="shared" si="113"/>
        <v>6.1933369517109895</v>
      </c>
      <c r="AA186" s="113">
        <f t="shared" si="113"/>
        <v>6.6736145103850504</v>
      </c>
      <c r="AB186" s="113">
        <f t="shared" si="113"/>
        <v>6.6537941699543808</v>
      </c>
      <c r="AC186" s="113">
        <f t="shared" si="113"/>
        <v>6.7796831873038172</v>
      </c>
      <c r="AD186" s="113">
        <f t="shared" si="113"/>
        <v>6.7960166474886137</v>
      </c>
      <c r="AE186" s="113">
        <f t="shared" si="113"/>
        <v>6.6982042020690642</v>
      </c>
      <c r="AF186" s="113">
        <f t="shared" si="113"/>
        <v>6.7920301407557417</v>
      </c>
      <c r="AG186" s="113">
        <f t="shared" si="113"/>
        <v>6.7303147668790189</v>
      </c>
      <c r="AH186" s="113">
        <f t="shared" si="113"/>
        <v>5.5697285494889002</v>
      </c>
      <c r="AI186" s="113">
        <f t="shared" si="113"/>
        <v>5.6645615371107851</v>
      </c>
      <c r="AJ186" s="113">
        <f t="shared" si="113"/>
        <v>6.7238950431810736</v>
      </c>
      <c r="AK186" s="113">
        <f t="shared" si="113"/>
        <v>5.9712908940036868</v>
      </c>
      <c r="AL186" s="113">
        <f t="shared" si="113"/>
        <v>5.5353623485207208</v>
      </c>
      <c r="AM186" s="113">
        <f t="shared" si="113"/>
        <v>5.0520908799262543</v>
      </c>
    </row>
    <row r="187" spans="1:39" x14ac:dyDescent="0.2">
      <c r="B187" s="424" t="s">
        <v>91</v>
      </c>
      <c r="C187" s="113">
        <f t="shared" si="112"/>
        <v>8.056143969826735</v>
      </c>
      <c r="D187" s="113">
        <f t="shared" si="113"/>
        <v>8.1002501098564608</v>
      </c>
      <c r="E187" s="113">
        <f t="shared" si="113"/>
        <v>8.2224024696424749</v>
      </c>
      <c r="F187" s="113">
        <f t="shared" si="113"/>
        <v>7.9360429659182046</v>
      </c>
      <c r="G187" s="113">
        <f t="shared" si="113"/>
        <v>6.6379411258567416</v>
      </c>
      <c r="H187" s="113">
        <f t="shared" si="113"/>
        <v>6.4988492442107599</v>
      </c>
      <c r="I187" s="113">
        <f t="shared" si="113"/>
        <v>7.1418002642349165</v>
      </c>
      <c r="J187" s="113">
        <f t="shared" si="113"/>
        <v>7.0683651174331317</v>
      </c>
      <c r="K187" s="113">
        <f t="shared" si="113"/>
        <v>7.5887550017541798</v>
      </c>
      <c r="L187" s="113">
        <f t="shared" si="113"/>
        <v>7.3413051501311202</v>
      </c>
      <c r="M187" s="113">
        <f t="shared" si="113"/>
        <v>7.3537467467813258</v>
      </c>
      <c r="N187" s="113">
        <f t="shared" si="113"/>
        <v>7.3229847832453743</v>
      </c>
      <c r="O187" s="113">
        <f t="shared" si="113"/>
        <v>7.1653464798819186</v>
      </c>
      <c r="P187" s="113">
        <f t="shared" si="113"/>
        <v>6.8123494143519565</v>
      </c>
      <c r="Q187" s="113">
        <f t="shared" si="113"/>
        <v>6.7262338383234237</v>
      </c>
      <c r="R187" s="113">
        <f t="shared" si="113"/>
        <v>7.9403037146985298</v>
      </c>
      <c r="S187" s="113">
        <f t="shared" si="113"/>
        <v>8.1305143751533251</v>
      </c>
      <c r="T187" s="113">
        <f t="shared" si="113"/>
        <v>8.1340626640921982</v>
      </c>
      <c r="U187" s="113">
        <f t="shared" si="113"/>
        <v>7.3457051424011297</v>
      </c>
      <c r="V187" s="113">
        <f t="shared" si="113"/>
        <v>7.4326849712042531</v>
      </c>
      <c r="W187" s="113">
        <f t="shared" si="113"/>
        <v>7.305828567133176</v>
      </c>
      <c r="X187" s="113">
        <f t="shared" si="113"/>
        <v>7.3593652009094512</v>
      </c>
      <c r="Y187" s="113">
        <f t="shared" si="113"/>
        <v>6.1430743054634149</v>
      </c>
      <c r="Z187" s="113">
        <f t="shared" si="113"/>
        <v>6.1935783588714912</v>
      </c>
      <c r="AA187" s="113">
        <f t="shared" si="113"/>
        <v>6.4657602801271423</v>
      </c>
      <c r="AB187" s="113">
        <f t="shared" si="113"/>
        <v>6.5523857294401751</v>
      </c>
      <c r="AC187" s="113">
        <f t="shared" si="113"/>
        <v>6.7686898640249638</v>
      </c>
      <c r="AD187" s="113">
        <f t="shared" si="113"/>
        <v>6.9014258393654018</v>
      </c>
      <c r="AE187" s="113">
        <f t="shared" si="113"/>
        <v>7.0239933681577895</v>
      </c>
      <c r="AF187" s="113">
        <f t="shared" si="113"/>
        <v>7.0129589711414155</v>
      </c>
      <c r="AG187" s="113">
        <f t="shared" si="113"/>
        <v>6.981714933677722</v>
      </c>
      <c r="AH187" s="113">
        <f t="shared" si="113"/>
        <v>5.8179823173850309</v>
      </c>
      <c r="AI187" s="113">
        <f t="shared" si="113"/>
        <v>5.9262572745947182</v>
      </c>
      <c r="AJ187" s="113">
        <f t="shared" si="113"/>
        <v>6.6186339812247752</v>
      </c>
      <c r="AK187" s="113">
        <f t="shared" si="113"/>
        <v>6.1423460959185832</v>
      </c>
      <c r="AL187" s="113">
        <f t="shared" si="113"/>
        <v>5.7623718268760058</v>
      </c>
      <c r="AM187" s="113">
        <f t="shared" si="113"/>
        <v>5.3823975578279715</v>
      </c>
    </row>
    <row r="188" spans="1:39" x14ac:dyDescent="0.2">
      <c r="B188" s="424" t="s">
        <v>90</v>
      </c>
      <c r="C188" s="113">
        <f t="shared" si="112"/>
        <v>7.8901130635822483</v>
      </c>
      <c r="D188" s="113">
        <f t="shared" si="113"/>
        <v>7.7730848200071705</v>
      </c>
      <c r="E188" s="113">
        <f t="shared" si="113"/>
        <v>7.7050959445687113</v>
      </c>
      <c r="F188" s="113">
        <f t="shared" si="113"/>
        <v>7.9787566469249214</v>
      </c>
      <c r="G188" s="113">
        <f t="shared" si="113"/>
        <v>6.5540885977097787</v>
      </c>
      <c r="H188" s="113">
        <f t="shared" si="113"/>
        <v>6.4206119917407705</v>
      </c>
      <c r="I188" s="113">
        <f t="shared" si="113"/>
        <v>7.4231203905710572</v>
      </c>
      <c r="J188" s="113">
        <f t="shared" si="113"/>
        <v>7.4640523108246271</v>
      </c>
      <c r="K188" s="113">
        <f t="shared" si="113"/>
        <v>7.6728037590455642</v>
      </c>
      <c r="L188" s="113">
        <f t="shared" si="113"/>
        <v>7.8839943806933661</v>
      </c>
      <c r="M188" s="113">
        <f t="shared" si="113"/>
        <v>7.9093570637387529</v>
      </c>
      <c r="N188" s="113">
        <f t="shared" si="113"/>
        <v>7.5914765958505086</v>
      </c>
      <c r="O188" s="113">
        <f t="shared" si="113"/>
        <v>7.3552784407629588</v>
      </c>
      <c r="P188" s="113">
        <f t="shared" si="113"/>
        <v>6.7525383454931216</v>
      </c>
      <c r="Q188" s="113">
        <f t="shared" si="113"/>
        <v>6.1571396229091988</v>
      </c>
      <c r="R188" s="113">
        <f t="shared" si="113"/>
        <v>7.6105138244010959</v>
      </c>
      <c r="S188" s="113">
        <f t="shared" si="113"/>
        <v>7.6704753418271139</v>
      </c>
      <c r="T188" s="113">
        <f t="shared" si="113"/>
        <v>7.6621665237598791</v>
      </c>
      <c r="U188" s="113">
        <f t="shared" si="113"/>
        <v>7.2148814621277779</v>
      </c>
      <c r="V188" s="113">
        <f t="shared" si="113"/>
        <v>7.4756347563197778</v>
      </c>
      <c r="W188" s="113">
        <f t="shared" si="113"/>
        <v>7.4047852867624897</v>
      </c>
      <c r="X188" s="113">
        <f t="shared" si="113"/>
        <v>7.3723559327891053</v>
      </c>
      <c r="Y188" s="113">
        <f t="shared" si="113"/>
        <v>5.7248072513866646</v>
      </c>
      <c r="Z188" s="113">
        <f t="shared" si="113"/>
        <v>6.3258182326153474</v>
      </c>
      <c r="AA188" s="113">
        <f t="shared" si="113"/>
        <v>6.8074000382002851</v>
      </c>
      <c r="AB188" s="113">
        <f t="shared" si="113"/>
        <v>6.8282434448319691</v>
      </c>
      <c r="AC188" s="113">
        <f t="shared" si="113"/>
        <v>7.0734468808395832</v>
      </c>
      <c r="AD188" s="113">
        <f t="shared" si="113"/>
        <v>7.1225470070457959</v>
      </c>
      <c r="AE188" s="113">
        <f t="shared" si="113"/>
        <v>7.0766686592533006</v>
      </c>
      <c r="AF188" s="113">
        <f t="shared" si="113"/>
        <v>6.9133358832223166</v>
      </c>
      <c r="AG188" s="113">
        <f t="shared" si="113"/>
        <v>6.7897840827381515</v>
      </c>
      <c r="AH188" s="113">
        <f t="shared" si="113"/>
        <v>5.4173843244134332</v>
      </c>
      <c r="AI188" s="113">
        <f t="shared" si="113"/>
        <v>5.748322294771242</v>
      </c>
      <c r="AJ188" s="113">
        <f t="shared" si="113"/>
        <v>6.1916543819424987</v>
      </c>
      <c r="AK188" s="113">
        <f t="shared" si="113"/>
        <v>6.0235459748364519</v>
      </c>
      <c r="AL188" s="113">
        <f t="shared" si="113"/>
        <v>5.7541230069327867</v>
      </c>
      <c r="AM188" s="113">
        <f t="shared" si="113"/>
        <v>5.4534327101473536</v>
      </c>
    </row>
    <row r="189" spans="1:39" x14ac:dyDescent="0.2">
      <c r="B189" s="424" t="s">
        <v>89</v>
      </c>
      <c r="C189" s="113">
        <f t="shared" si="112"/>
        <v>8.2166961389884818</v>
      </c>
      <c r="D189" s="113">
        <f t="shared" si="113"/>
        <v>8.0559734505441156</v>
      </c>
      <c r="E189" s="113">
        <f t="shared" si="113"/>
        <v>7.8666497934345898</v>
      </c>
      <c r="F189" s="113">
        <f t="shared" si="113"/>
        <v>7.7664893800683785</v>
      </c>
      <c r="G189" s="113">
        <f t="shared" si="113"/>
        <v>6.6951057363103246</v>
      </c>
      <c r="H189" s="113">
        <f t="shared" si="113"/>
        <v>7.0005004021959394</v>
      </c>
      <c r="I189" s="113">
        <f t="shared" si="113"/>
        <v>7.8402886282055988</v>
      </c>
      <c r="J189" s="113">
        <f t="shared" si="113"/>
        <v>7.7535995421658299</v>
      </c>
      <c r="K189" s="113">
        <f t="shared" si="113"/>
        <v>7.8704208547205781</v>
      </c>
      <c r="L189" s="113">
        <f t="shared" si="113"/>
        <v>8.0646371931188696</v>
      </c>
      <c r="M189" s="113">
        <f t="shared" si="113"/>
        <v>7.785164662457646</v>
      </c>
      <c r="N189" s="113">
        <f t="shared" si="113"/>
        <v>7.6474829809403673</v>
      </c>
      <c r="O189" s="113">
        <f t="shared" si="113"/>
        <v>7.5236539765583075</v>
      </c>
      <c r="P189" s="113">
        <f t="shared" si="113"/>
        <v>6.6363353833021392</v>
      </c>
      <c r="Q189" s="113">
        <f t="shared" si="113"/>
        <v>5.8086876998222579</v>
      </c>
      <c r="R189" s="113">
        <f t="shared" si="113"/>
        <v>7.5308909235782266</v>
      </c>
      <c r="S189" s="113">
        <f t="shared" si="113"/>
        <v>7.6832764368882636</v>
      </c>
      <c r="T189" s="113">
        <f t="shared" si="113"/>
        <v>7.8259781405740796</v>
      </c>
      <c r="U189" s="113">
        <f t="shared" si="113"/>
        <v>7.4041477974287773</v>
      </c>
      <c r="V189" s="113">
        <f t="shared" si="113"/>
        <v>7.3469619926336236</v>
      </c>
      <c r="W189" s="113">
        <f t="shared" si="113"/>
        <v>6.9785988907178762</v>
      </c>
      <c r="X189" s="113">
        <f t="shared" si="113"/>
        <v>7.2842525170981389</v>
      </c>
      <c r="Y189" s="113">
        <f t="shared" si="113"/>
        <v>5.879820180214665</v>
      </c>
      <c r="Z189" s="113">
        <f t="shared" si="113"/>
        <v>6.1715576719288947</v>
      </c>
      <c r="AA189" s="113">
        <f t="shared" si="113"/>
        <v>6.6561764270691128</v>
      </c>
      <c r="AB189" s="113">
        <f t="shared" si="113"/>
        <v>7.0131619809208132</v>
      </c>
      <c r="AC189" s="113">
        <f t="shared" si="113"/>
        <v>7.3153065669375792</v>
      </c>
      <c r="AD189" s="113">
        <f t="shared" si="113"/>
        <v>7.3679265365908577</v>
      </c>
      <c r="AE189" s="113">
        <f t="shared" si="113"/>
        <v>7.1338680761109572</v>
      </c>
      <c r="AF189" s="113">
        <f t="shared" si="113"/>
        <v>6.6074305384481704</v>
      </c>
      <c r="AG189" s="113">
        <f t="shared" si="113"/>
        <v>6.4096575439389198</v>
      </c>
      <c r="AH189" s="113">
        <f t="shared" si="113"/>
        <v>5.2307411254505496</v>
      </c>
      <c r="AI189" s="113">
        <f t="shared" si="113"/>
        <v>5.7377120439923601</v>
      </c>
      <c r="AJ189" s="113">
        <f t="shared" si="113"/>
        <v>6.7780840074638036</v>
      </c>
      <c r="AK189" s="113">
        <f t="shared" si="113"/>
        <v>6.392779896290449</v>
      </c>
      <c r="AL189" s="113">
        <f t="shared" si="113"/>
        <v>6.2111917937909311</v>
      </c>
      <c r="AM189" s="113">
        <f t="shared" si="113"/>
        <v>6.2841528859171376</v>
      </c>
    </row>
    <row r="191" spans="1:39" ht="18" x14ac:dyDescent="0.25">
      <c r="B191" s="539" t="s">
        <v>487</v>
      </c>
      <c r="C191" s="538"/>
      <c r="D191" s="538"/>
      <c r="E191" s="538"/>
    </row>
    <row r="192" spans="1:39" x14ac:dyDescent="0.2">
      <c r="A192" s="167" t="s">
        <v>486</v>
      </c>
      <c r="B192" s="103"/>
      <c r="C192" s="641">
        <v>3</v>
      </c>
      <c r="D192" s="48"/>
      <c r="E192" s="48"/>
      <c r="F192" s="48"/>
      <c r="G192" s="48"/>
      <c r="H192" s="48"/>
      <c r="I192" s="48"/>
      <c r="J192" s="48"/>
      <c r="R192" s="113"/>
      <c r="S192" s="113"/>
      <c r="T192" s="113"/>
      <c r="U192" s="113"/>
      <c r="V192" s="113"/>
      <c r="W192" s="113"/>
      <c r="X192" s="113"/>
      <c r="Y192" s="113"/>
      <c r="Z192" s="113"/>
      <c r="AA192" s="113"/>
      <c r="AB192" s="113"/>
      <c r="AC192" s="113"/>
      <c r="AD192" s="113"/>
      <c r="AE192" s="113"/>
      <c r="AF192" s="113"/>
      <c r="AG192" s="113"/>
      <c r="AH192" s="103"/>
    </row>
    <row r="193" spans="2:39" x14ac:dyDescent="0.2">
      <c r="C193" s="97" t="str" cm="1">
        <f t="array" ref="C193:AM193">TRANSPOSE('TOP OF DECK ELEVATIONS'!$M$15:$M$51)</f>
        <v>CL BRG. RA</v>
      </c>
      <c r="D193" s="48">
        <v>1.25</v>
      </c>
      <c r="E193" s="48">
        <v>1.5</v>
      </c>
      <c r="F193" s="48">
        <v>1.75</v>
      </c>
      <c r="G193" s="48" t="str">
        <v>CL PIER 1</v>
      </c>
      <c r="H193" s="48">
        <v>2.125</v>
      </c>
      <c r="I193" s="48" t="str">
        <v>F.S. #1</v>
      </c>
      <c r="J193" s="48">
        <v>2.25</v>
      </c>
      <c r="K193" s="48">
        <v>2.375</v>
      </c>
      <c r="L193" s="48">
        <v>2.5</v>
      </c>
      <c r="M193" s="48">
        <v>2.625</v>
      </c>
      <c r="N193" s="48">
        <v>2.75</v>
      </c>
      <c r="O193" s="48">
        <v>2.875</v>
      </c>
      <c r="P193" s="48" t="str">
        <v>CL PIER 2</v>
      </c>
      <c r="Q193" s="48">
        <v>3.25</v>
      </c>
      <c r="R193" s="48" t="str">
        <v>F.S. #2</v>
      </c>
      <c r="S193" s="48">
        <v>3.5</v>
      </c>
      <c r="T193" s="48">
        <v>3.75</v>
      </c>
      <c r="U193" s="48" t="str">
        <v>CL PIER 3</v>
      </c>
      <c r="V193" s="48">
        <v>4.25</v>
      </c>
      <c r="W193" s="48">
        <v>4.5</v>
      </c>
      <c r="X193" s="48" t="str">
        <v>F.S. #3</v>
      </c>
      <c r="Y193" s="48">
        <v>4.75</v>
      </c>
      <c r="Z193" s="48" t="str">
        <v>CL PIER 4</v>
      </c>
      <c r="AA193" s="48">
        <v>5.125</v>
      </c>
      <c r="AB193" s="48">
        <v>5.25</v>
      </c>
      <c r="AC193" s="48">
        <v>5.375</v>
      </c>
      <c r="AD193" s="48">
        <v>5.5</v>
      </c>
      <c r="AE193" s="48">
        <v>5.625</v>
      </c>
      <c r="AF193" s="48">
        <v>5.75</v>
      </c>
      <c r="AG193" s="48" t="str">
        <v>F.S. #4</v>
      </c>
      <c r="AH193" s="48">
        <v>5.875</v>
      </c>
      <c r="AI193" s="48" t="str">
        <v>CL PIER 5</v>
      </c>
      <c r="AJ193" s="48">
        <v>6.25</v>
      </c>
      <c r="AK193" s="48">
        <v>6.5</v>
      </c>
      <c r="AL193" s="48">
        <v>6.75</v>
      </c>
      <c r="AM193" s="48" t="str">
        <v>CL BRG. FA</v>
      </c>
    </row>
    <row r="194" spans="2:39" x14ac:dyDescent="0.2">
      <c r="B194" s="424" t="s">
        <v>533</v>
      </c>
      <c r="C194" s="113">
        <f>C176-$C$192</f>
        <v>5.738833833865101</v>
      </c>
      <c r="D194" s="113">
        <f t="shared" ref="D194:AM201" si="114">D176-$C$192</f>
        <v>5.3649498089880581</v>
      </c>
      <c r="E194" s="113">
        <f t="shared" si="114"/>
        <v>5.1646080407172121</v>
      </c>
      <c r="F194" s="113">
        <f t="shared" si="114"/>
        <v>5.1648713563417914</v>
      </c>
      <c r="G194" s="113">
        <f t="shared" si="114"/>
        <v>3.8333625804680196</v>
      </c>
      <c r="H194" s="113">
        <f t="shared" si="114"/>
        <v>3.3470289730976219</v>
      </c>
      <c r="I194" s="113">
        <f t="shared" si="114"/>
        <v>4.1657805224322146</v>
      </c>
      <c r="J194" s="113">
        <f t="shared" si="114"/>
        <v>4.1432978510520115</v>
      </c>
      <c r="K194" s="113">
        <f t="shared" si="114"/>
        <v>4.2113224496515613</v>
      </c>
      <c r="L194" s="113">
        <f t="shared" si="114"/>
        <v>4.4106213152790588</v>
      </c>
      <c r="M194" s="113">
        <f t="shared" si="114"/>
        <v>4.5077218256301421</v>
      </c>
      <c r="N194" s="113">
        <f t="shared" si="114"/>
        <v>4.4080793741532034</v>
      </c>
      <c r="O194" s="113">
        <f t="shared" si="114"/>
        <v>4.4252088573030051</v>
      </c>
      <c r="P194" s="113">
        <f t="shared" si="114"/>
        <v>4.117915620930944</v>
      </c>
      <c r="Q194" s="113">
        <f t="shared" si="114"/>
        <v>3.8621907914475742</v>
      </c>
      <c r="R194" s="113">
        <f t="shared" si="114"/>
        <v>5.3680702075580484</v>
      </c>
      <c r="S194" s="113">
        <f t="shared" si="114"/>
        <v>5.6075297716388377</v>
      </c>
      <c r="T194" s="113">
        <f t="shared" si="114"/>
        <v>5.4819029027339639</v>
      </c>
      <c r="U194" s="113">
        <f t="shared" si="114"/>
        <v>4.6433361093249914</v>
      </c>
      <c r="V194" s="113">
        <f t="shared" si="114"/>
        <v>5.282969495814541</v>
      </c>
      <c r="W194" s="113">
        <f t="shared" si="114"/>
        <v>5.3875674712171531</v>
      </c>
      <c r="X194" s="113">
        <f t="shared" si="114"/>
        <v>5.1867971945039244</v>
      </c>
      <c r="Y194" s="113">
        <f t="shared" si="114"/>
        <v>3.2624770173924844</v>
      </c>
      <c r="Z194" s="113">
        <f t="shared" si="114"/>
        <v>3.1948562918669268</v>
      </c>
      <c r="AA194" s="113">
        <f t="shared" si="114"/>
        <v>3.0393111541106919</v>
      </c>
      <c r="AB194" s="113">
        <f t="shared" si="114"/>
        <v>3.5882103201975042</v>
      </c>
      <c r="AC194" s="113">
        <f t="shared" si="114"/>
        <v>3.409861230401475</v>
      </c>
      <c r="AD194" s="113">
        <f t="shared" si="114"/>
        <v>3.7607319804019426</v>
      </c>
      <c r="AE194" s="113">
        <f t="shared" si="114"/>
        <v>3.8910467595032969</v>
      </c>
      <c r="AF194" s="113">
        <f t="shared" si="114"/>
        <v>3.6091724431316834</v>
      </c>
      <c r="AG194" s="113">
        <f t="shared" si="114"/>
        <v>3.5982409038924743</v>
      </c>
      <c r="AH194" s="113">
        <f t="shared" si="114"/>
        <v>2.5063501581380478</v>
      </c>
      <c r="AI194" s="113">
        <f t="shared" si="114"/>
        <v>2.6576425607299825</v>
      </c>
      <c r="AJ194" s="113">
        <f t="shared" si="114"/>
        <v>3.2577655632412643</v>
      </c>
      <c r="AK194" s="113">
        <f t="shared" si="114"/>
        <v>3.2425342017641015</v>
      </c>
      <c r="AL194" s="113">
        <f t="shared" si="114"/>
        <v>3.1463739805549267</v>
      </c>
      <c r="AM194" s="113">
        <f t="shared" si="114"/>
        <v>2.9867889731185642</v>
      </c>
    </row>
    <row r="195" spans="2:39" x14ac:dyDescent="0.2">
      <c r="B195" s="424" t="s">
        <v>534</v>
      </c>
      <c r="C195" s="113">
        <f t="shared" ref="C195:R207" si="115">C177-$C$192</f>
        <v>5.4821587621363506</v>
      </c>
      <c r="D195" s="113">
        <f t="shared" si="115"/>
        <v>5.1413900913203179</v>
      </c>
      <c r="E195" s="113">
        <f t="shared" si="115"/>
        <v>4.9616537282745412</v>
      </c>
      <c r="F195" s="113">
        <f t="shared" si="115"/>
        <v>4.6786843902036708</v>
      </c>
      <c r="G195" s="113">
        <f t="shared" si="115"/>
        <v>3.6936509949473475</v>
      </c>
      <c r="H195" s="113">
        <f t="shared" si="115"/>
        <v>3.6807959928573837</v>
      </c>
      <c r="I195" s="113">
        <f t="shared" si="115"/>
        <v>4.5909397922123389</v>
      </c>
      <c r="J195" s="113">
        <f t="shared" si="115"/>
        <v>4.4952485108487963</v>
      </c>
      <c r="K195" s="113">
        <f t="shared" si="115"/>
        <v>4.980644302584551</v>
      </c>
      <c r="L195" s="113">
        <f t="shared" si="115"/>
        <v>5.2446912100658665</v>
      </c>
      <c r="M195" s="113">
        <f t="shared" si="115"/>
        <v>5.2988302617850422</v>
      </c>
      <c r="N195" s="113">
        <f t="shared" si="115"/>
        <v>5.255137264152836</v>
      </c>
      <c r="O195" s="113">
        <f t="shared" si="115"/>
        <v>5.1539038679675286</v>
      </c>
      <c r="P195" s="113">
        <f t="shared" si="115"/>
        <v>4.082961256105591</v>
      </c>
      <c r="Q195" s="113">
        <f t="shared" si="115"/>
        <v>3.0962908787214474</v>
      </c>
      <c r="R195" s="113">
        <f t="shared" si="115"/>
        <v>4.7584492362657329</v>
      </c>
      <c r="S195" s="113">
        <f t="shared" si="114"/>
        <v>4.8792808676671484</v>
      </c>
      <c r="T195" s="113">
        <f t="shared" si="114"/>
        <v>4.8824574528425728</v>
      </c>
      <c r="U195" s="113">
        <f t="shared" si="114"/>
        <v>4.4113500380799451</v>
      </c>
      <c r="V195" s="113">
        <f t="shared" si="114"/>
        <v>4.6350934937545389</v>
      </c>
      <c r="W195" s="113">
        <f t="shared" si="114"/>
        <v>4.6257577511833006</v>
      </c>
      <c r="X195" s="113">
        <f t="shared" si="114"/>
        <v>4.5321058345280107</v>
      </c>
      <c r="Y195" s="113">
        <f t="shared" si="114"/>
        <v>3.1006674403879515</v>
      </c>
      <c r="Z195" s="113">
        <f t="shared" si="114"/>
        <v>3.4857516678621323</v>
      </c>
      <c r="AA195" s="113">
        <f t="shared" si="114"/>
        <v>3.8331326632951459</v>
      </c>
      <c r="AB195" s="113">
        <f t="shared" si="114"/>
        <v>3.9258421432214163</v>
      </c>
      <c r="AC195" s="113">
        <f t="shared" si="114"/>
        <v>4.0874023970181952</v>
      </c>
      <c r="AD195" s="113">
        <f t="shared" si="114"/>
        <v>3.9974882715459898</v>
      </c>
      <c r="AE195" s="113">
        <f t="shared" si="114"/>
        <v>3.8503364252283063</v>
      </c>
      <c r="AF195" s="113">
        <f t="shared" si="114"/>
        <v>3.6621274540084414</v>
      </c>
      <c r="AG195" s="113">
        <f t="shared" si="114"/>
        <v>3.5892121257393228</v>
      </c>
      <c r="AH195" s="113">
        <f t="shared" si="114"/>
        <v>2.5249921620452369</v>
      </c>
      <c r="AI195" s="113">
        <f t="shared" si="114"/>
        <v>2.9175086386740077</v>
      </c>
      <c r="AJ195" s="113">
        <f t="shared" si="114"/>
        <v>4.0516496156551511</v>
      </c>
      <c r="AK195" s="113">
        <f t="shared" si="114"/>
        <v>3.4278688286640318</v>
      </c>
      <c r="AL195" s="113">
        <f t="shared" si="114"/>
        <v>3.2083291198523511</v>
      </c>
      <c r="AM195" s="113">
        <f t="shared" si="114"/>
        <v>2.893296114977602</v>
      </c>
    </row>
    <row r="196" spans="2:39" x14ac:dyDescent="0.2">
      <c r="B196" s="424" t="s">
        <v>535</v>
      </c>
      <c r="C196" s="113">
        <f t="shared" si="115"/>
        <v>5.1507902747734988</v>
      </c>
      <c r="D196" s="113">
        <f t="shared" si="114"/>
        <v>5.0001061296343323</v>
      </c>
      <c r="E196" s="113">
        <f t="shared" si="114"/>
        <v>4.9285427364839052</v>
      </c>
      <c r="F196" s="113">
        <f t="shared" si="114"/>
        <v>4.7381289115091931</v>
      </c>
      <c r="G196" s="113">
        <f t="shared" si="114"/>
        <v>3.5463835132059103</v>
      </c>
      <c r="H196" s="113">
        <f t="shared" si="114"/>
        <v>3.371642891398551</v>
      </c>
      <c r="I196" s="113">
        <f t="shared" si="114"/>
        <v>4.2056038863138383</v>
      </c>
      <c r="J196" s="113">
        <f t="shared" si="114"/>
        <v>4.2354054953375453</v>
      </c>
      <c r="K196" s="113">
        <f t="shared" si="114"/>
        <v>4.3822466845749659</v>
      </c>
      <c r="L196" s="113">
        <f t="shared" si="114"/>
        <v>4.4984854855956655</v>
      </c>
      <c r="M196" s="113">
        <f t="shared" si="114"/>
        <v>4.4286108963178776</v>
      </c>
      <c r="N196" s="113">
        <f t="shared" si="114"/>
        <v>4.3104128671520812</v>
      </c>
      <c r="O196" s="113">
        <f t="shared" si="114"/>
        <v>4.1629724785816506</v>
      </c>
      <c r="P196" s="113">
        <f t="shared" si="114"/>
        <v>3.7852911500076516</v>
      </c>
      <c r="Q196" s="113">
        <f t="shared" si="114"/>
        <v>3.3606391026369238</v>
      </c>
      <c r="R196" s="113">
        <f t="shared" si="114"/>
        <v>4.6476649859505414</v>
      </c>
      <c r="S196" s="113">
        <f t="shared" si="114"/>
        <v>4.5561378777465507</v>
      </c>
      <c r="T196" s="113">
        <f t="shared" si="114"/>
        <v>4.3322564174131912</v>
      </c>
      <c r="U196" s="113">
        <f t="shared" si="114"/>
        <v>3.8659674034970521</v>
      </c>
      <c r="V196" s="113">
        <f t="shared" si="114"/>
        <v>4.5005786692754555</v>
      </c>
      <c r="W196" s="113">
        <f t="shared" si="114"/>
        <v>4.4833474267570637</v>
      </c>
      <c r="X196" s="113">
        <f t="shared" si="114"/>
        <v>4.531073659318281</v>
      </c>
      <c r="Y196" s="113">
        <f t="shared" si="114"/>
        <v>3.3094201576241176</v>
      </c>
      <c r="Z196" s="113">
        <f t="shared" si="114"/>
        <v>3.4030140252480123</v>
      </c>
      <c r="AA196" s="113">
        <f t="shared" si="114"/>
        <v>3.6132053786668621</v>
      </c>
      <c r="AB196" s="113">
        <f t="shared" si="114"/>
        <v>3.6424640071245449</v>
      </c>
      <c r="AC196" s="113">
        <f t="shared" si="114"/>
        <v>3.9247444249913315</v>
      </c>
      <c r="AD196" s="113">
        <f t="shared" si="114"/>
        <v>3.8697283473848074</v>
      </c>
      <c r="AE196" s="113">
        <f t="shared" si="114"/>
        <v>4.0089487879577064</v>
      </c>
      <c r="AF196" s="113">
        <f t="shared" si="114"/>
        <v>3.7576271964126136</v>
      </c>
      <c r="AG196" s="113">
        <f t="shared" si="114"/>
        <v>3.7189155236801525</v>
      </c>
      <c r="AH196" s="113">
        <f t="shared" si="114"/>
        <v>2.8537762711921459</v>
      </c>
      <c r="AI196" s="113">
        <f t="shared" si="114"/>
        <v>2.8923839319359104</v>
      </c>
      <c r="AJ196" s="113">
        <f t="shared" si="114"/>
        <v>3.6671773138677963</v>
      </c>
      <c r="AK196" s="113">
        <f t="shared" si="114"/>
        <v>3.4285601940155175</v>
      </c>
      <c r="AL196" s="113">
        <f t="shared" si="114"/>
        <v>3.0034353943838141</v>
      </c>
      <c r="AM196" s="113">
        <f t="shared" si="114"/>
        <v>2.7485603633895153</v>
      </c>
    </row>
    <row r="197" spans="2:39" x14ac:dyDescent="0.2">
      <c r="B197" s="424" t="s">
        <v>536</v>
      </c>
      <c r="C197" s="113">
        <f t="shared" si="115"/>
        <v>4.9431477154666936</v>
      </c>
      <c r="D197" s="113">
        <f t="shared" si="114"/>
        <v>4.8232411830977071</v>
      </c>
      <c r="E197" s="113">
        <f t="shared" si="114"/>
        <v>4.8178848551706324</v>
      </c>
      <c r="F197" s="113">
        <f t="shared" si="114"/>
        <v>5.1206777444922409</v>
      </c>
      <c r="G197" s="113">
        <f t="shared" si="114"/>
        <v>3.4651149405262913</v>
      </c>
      <c r="H197" s="113">
        <f t="shared" si="114"/>
        <v>2.9837716954934876</v>
      </c>
      <c r="I197" s="113">
        <f t="shared" si="114"/>
        <v>4.1136648076126221</v>
      </c>
      <c r="J197" s="113">
        <f t="shared" si="114"/>
        <v>4.1487437828036491</v>
      </c>
      <c r="K197" s="113">
        <f t="shared" si="114"/>
        <v>4.4065773637948951</v>
      </c>
      <c r="L197" s="113">
        <f t="shared" si="114"/>
        <v>4.5024244286187241</v>
      </c>
      <c r="M197" s="113">
        <f t="shared" si="114"/>
        <v>4.5887368466719636</v>
      </c>
      <c r="N197" s="113">
        <f t="shared" si="114"/>
        <v>4.388576072298747</v>
      </c>
      <c r="O197" s="113">
        <f t="shared" si="114"/>
        <v>4.3988516949684708</v>
      </c>
      <c r="P197" s="113">
        <f t="shared" si="114"/>
        <v>3.6725740339370532</v>
      </c>
      <c r="Q197" s="113">
        <f t="shared" si="114"/>
        <v>2.7854928302931512</v>
      </c>
      <c r="R197" s="113">
        <f t="shared" si="114"/>
        <v>4.5090257482215748</v>
      </c>
      <c r="S197" s="113">
        <f t="shared" si="114"/>
        <v>4.7135934853340586</v>
      </c>
      <c r="T197" s="113">
        <f t="shared" si="114"/>
        <v>4.7542780417779795</v>
      </c>
      <c r="U197" s="113">
        <f t="shared" si="114"/>
        <v>4.1346820443159231</v>
      </c>
      <c r="V197" s="113">
        <f t="shared" si="114"/>
        <v>4.6075852699532334</v>
      </c>
      <c r="W197" s="113">
        <f t="shared" si="114"/>
        <v>4.589860514760403</v>
      </c>
      <c r="X197" s="113">
        <f t="shared" si="114"/>
        <v>4.4048450604468599</v>
      </c>
      <c r="Y197" s="113">
        <f t="shared" si="114"/>
        <v>2.696531009906721</v>
      </c>
      <c r="Z197" s="113">
        <f t="shared" si="114"/>
        <v>3.1701796665429356</v>
      </c>
      <c r="AA197" s="113">
        <f t="shared" si="114"/>
        <v>3.7619781690891614</v>
      </c>
      <c r="AB197" s="113">
        <f t="shared" si="114"/>
        <v>3.7729175771701193</v>
      </c>
      <c r="AC197" s="113">
        <f t="shared" si="114"/>
        <v>4.0421890241441361</v>
      </c>
      <c r="AD197" s="113">
        <f t="shared" si="114"/>
        <v>4.0734572301871594</v>
      </c>
      <c r="AE197" s="113">
        <f t="shared" si="114"/>
        <v>3.9208445281774402</v>
      </c>
      <c r="AF197" s="113">
        <f t="shared" si="114"/>
        <v>3.7020714524205687</v>
      </c>
      <c r="AG197" s="113">
        <f t="shared" si="114"/>
        <v>3.6223704492012985</v>
      </c>
      <c r="AH197" s="113">
        <f t="shared" si="114"/>
        <v>2.4594733257863481</v>
      </c>
      <c r="AI197" s="113">
        <f t="shared" si="114"/>
        <v>2.8443494243811074</v>
      </c>
      <c r="AJ197" s="113">
        <f t="shared" si="114"/>
        <v>3.9561957534506291</v>
      </c>
      <c r="AK197" s="113">
        <f t="shared" si="114"/>
        <v>3.1800259747988093</v>
      </c>
      <c r="AL197" s="113">
        <f t="shared" si="114"/>
        <v>2.7491292879349203</v>
      </c>
      <c r="AM197" s="113">
        <f t="shared" si="114"/>
        <v>2.5473986006009</v>
      </c>
    </row>
    <row r="198" spans="2:39" x14ac:dyDescent="0.2">
      <c r="B198" s="424" t="s">
        <v>594</v>
      </c>
      <c r="C198" s="113">
        <f t="shared" si="115"/>
        <v>4.9392620650642129</v>
      </c>
      <c r="D198" s="113">
        <f t="shared" si="114"/>
        <v>4.917915743827507</v>
      </c>
      <c r="E198" s="113">
        <f t="shared" si="114"/>
        <v>4.8802542080384228</v>
      </c>
      <c r="F198" s="113">
        <f t="shared" si="114"/>
        <v>4.7790065741974104</v>
      </c>
      <c r="G198" s="113">
        <f t="shared" si="114"/>
        <v>3.7607089531911697</v>
      </c>
      <c r="H198" s="113">
        <f t="shared" si="114"/>
        <v>3.7850560179949753</v>
      </c>
      <c r="I198" s="113">
        <f t="shared" si="114"/>
        <v>4.6856063634304519</v>
      </c>
      <c r="J198" s="113">
        <f t="shared" si="114"/>
        <v>4.7120477325252068</v>
      </c>
      <c r="K198" s="113">
        <f t="shared" si="114"/>
        <v>5.0157221319350356</v>
      </c>
      <c r="L198" s="113">
        <f t="shared" si="114"/>
        <v>5.3124618530810039</v>
      </c>
      <c r="M198" s="113">
        <f t="shared" si="114"/>
        <v>5.5367188907111995</v>
      </c>
      <c r="N198" s="113">
        <f t="shared" si="114"/>
        <v>5.2504876403263552</v>
      </c>
      <c r="O198" s="113">
        <f t="shared" si="114"/>
        <v>4.6282356209194404</v>
      </c>
      <c r="P198" s="113">
        <f t="shared" si="114"/>
        <v>3.8731250657683631</v>
      </c>
      <c r="Q198" s="113">
        <f t="shared" si="114"/>
        <v>2.9903726322609145</v>
      </c>
      <c r="R198" s="113">
        <f t="shared" si="114"/>
        <v>4.0467339596798411</v>
      </c>
      <c r="S198" s="113">
        <f t="shared" si="114"/>
        <v>4.133159870712916</v>
      </c>
      <c r="T198" s="113">
        <f t="shared" si="114"/>
        <v>4.467214196727582</v>
      </c>
      <c r="U198" s="113">
        <f t="shared" si="114"/>
        <v>4.1582099577908593</v>
      </c>
      <c r="V198" s="113">
        <f t="shared" si="114"/>
        <v>4.6075997779744284</v>
      </c>
      <c r="W198" s="113">
        <f t="shared" si="114"/>
        <v>4.393427588150189</v>
      </c>
      <c r="X198" s="113">
        <f t="shared" si="114"/>
        <v>4.2585029229194333</v>
      </c>
      <c r="Y198" s="113">
        <f t="shared" si="114"/>
        <v>3.0638739358582825</v>
      </c>
      <c r="Z198" s="113">
        <f t="shared" si="114"/>
        <v>3.3369073910143925</v>
      </c>
      <c r="AA198" s="113">
        <f t="shared" si="114"/>
        <v>3.7746954664280565</v>
      </c>
      <c r="AB198" s="113">
        <f t="shared" si="114"/>
        <v>3.9660490464357281</v>
      </c>
      <c r="AC198" s="113">
        <f t="shared" si="114"/>
        <v>3.9611047223970672</v>
      </c>
      <c r="AD198" s="113">
        <f t="shared" si="114"/>
        <v>3.8460324867419331</v>
      </c>
      <c r="AE198" s="113">
        <f t="shared" si="114"/>
        <v>3.5745622511003603</v>
      </c>
      <c r="AF198" s="113">
        <f t="shared" si="114"/>
        <v>3.3796036405437917</v>
      </c>
      <c r="AG198" s="113">
        <f t="shared" si="114"/>
        <v>3.345916307317566</v>
      </c>
      <c r="AH198" s="113">
        <f t="shared" si="114"/>
        <v>2.5115055427413608</v>
      </c>
      <c r="AI198" s="113">
        <f t="shared" si="114"/>
        <v>2.8548651016362783</v>
      </c>
      <c r="AJ198" s="113">
        <f t="shared" si="114"/>
        <v>3.5355423385290123</v>
      </c>
      <c r="AK198" s="113">
        <f t="shared" si="114"/>
        <v>3.2974547827161587</v>
      </c>
      <c r="AL198" s="113">
        <f t="shared" si="114"/>
        <v>2.9768612815796587</v>
      </c>
      <c r="AM198" s="113">
        <f t="shared" si="114"/>
        <v>2.6435991564394499</v>
      </c>
    </row>
    <row r="199" spans="2:39" x14ac:dyDescent="0.2">
      <c r="B199" s="424" t="s">
        <v>537</v>
      </c>
      <c r="C199" s="113">
        <f t="shared" si="115"/>
        <v>5.2915032686778432</v>
      </c>
      <c r="D199" s="113">
        <f t="shared" si="114"/>
        <v>5.20841816988559</v>
      </c>
      <c r="E199" s="113">
        <f t="shared" si="114"/>
        <v>5.0957140770660772</v>
      </c>
      <c r="F199" s="113">
        <f t="shared" si="114"/>
        <v>5.2287959458753903</v>
      </c>
      <c r="G199" s="113">
        <f t="shared" si="114"/>
        <v>3.9687261897252029</v>
      </c>
      <c r="H199" s="113">
        <f t="shared" si="114"/>
        <v>3.8874162534311836</v>
      </c>
      <c r="I199" s="113">
        <f t="shared" si="114"/>
        <v>5.0554723784371163</v>
      </c>
      <c r="J199" s="113">
        <f t="shared" si="114"/>
        <v>5.1472095440049088</v>
      </c>
      <c r="K199" s="113">
        <f t="shared" si="114"/>
        <v>5.5132787726106471</v>
      </c>
      <c r="L199" s="113">
        <f t="shared" si="114"/>
        <v>5.8355685147334952</v>
      </c>
      <c r="M199" s="113">
        <f t="shared" si="114"/>
        <v>5.9020100796487895</v>
      </c>
      <c r="N199" s="113">
        <f t="shared" si="114"/>
        <v>5.5303484563082748</v>
      </c>
      <c r="O199" s="113">
        <f t="shared" si="114"/>
        <v>5.1975109517579767</v>
      </c>
      <c r="P199" s="113">
        <f t="shared" si="114"/>
        <v>4.115312135784734</v>
      </c>
      <c r="Q199" s="113">
        <f t="shared" si="114"/>
        <v>3.2279255586718136</v>
      </c>
      <c r="R199" s="113">
        <f t="shared" si="114"/>
        <v>4.5526247900015733</v>
      </c>
      <c r="S199" s="113">
        <f t="shared" si="114"/>
        <v>4.611780551163065</v>
      </c>
      <c r="T199" s="113">
        <f t="shared" si="114"/>
        <v>4.7987901291216986</v>
      </c>
      <c r="U199" s="113">
        <f t="shared" si="114"/>
        <v>4.3992298003122414</v>
      </c>
      <c r="V199" s="113">
        <f t="shared" si="114"/>
        <v>4.7887138526411945</v>
      </c>
      <c r="W199" s="113">
        <f t="shared" si="114"/>
        <v>4.6782343196136935</v>
      </c>
      <c r="X199" s="113">
        <f t="shared" si="114"/>
        <v>4.5082814266279456</v>
      </c>
      <c r="Y199" s="113">
        <f t="shared" si="114"/>
        <v>2.6512836593919928</v>
      </c>
      <c r="Z199" s="113">
        <f t="shared" si="114"/>
        <v>3.4130670891854606</v>
      </c>
      <c r="AA199" s="113">
        <f t="shared" si="114"/>
        <v>4.2330017400572615</v>
      </c>
      <c r="AB199" s="113">
        <f t="shared" si="114"/>
        <v>4.1222187816329097</v>
      </c>
      <c r="AC199" s="113">
        <f t="shared" si="114"/>
        <v>4.0083167427974331</v>
      </c>
      <c r="AD199" s="113">
        <f t="shared" si="114"/>
        <v>3.8629469241086554</v>
      </c>
      <c r="AE199" s="113">
        <f t="shared" si="114"/>
        <v>3.8170596645877595</v>
      </c>
      <c r="AF199" s="113">
        <f t="shared" si="114"/>
        <v>3.4997929571036366</v>
      </c>
      <c r="AG199" s="113">
        <f t="shared" si="114"/>
        <v>3.5563434542318646</v>
      </c>
      <c r="AH199" s="113">
        <f t="shared" si="114"/>
        <v>2.5457886231106386</v>
      </c>
      <c r="AI199" s="113">
        <f t="shared" si="114"/>
        <v>3.0547527712196825</v>
      </c>
      <c r="AJ199" s="113">
        <f t="shared" si="114"/>
        <v>3.7103407417471317</v>
      </c>
      <c r="AK199" s="113">
        <f t="shared" si="114"/>
        <v>3.3299737027709853</v>
      </c>
      <c r="AL199" s="113">
        <f t="shared" si="114"/>
        <v>3.0622825770351483</v>
      </c>
      <c r="AM199" s="113">
        <f t="shared" si="114"/>
        <v>2.5378386122783922</v>
      </c>
    </row>
    <row r="200" spans="2:39" x14ac:dyDescent="0.2">
      <c r="B200" s="424" t="s">
        <v>538</v>
      </c>
      <c r="C200" s="113">
        <f t="shared" si="115"/>
        <v>5.4286682807614852</v>
      </c>
      <c r="D200" s="113">
        <f t="shared" si="114"/>
        <v>5.3679704481837689</v>
      </c>
      <c r="E200" s="113">
        <f t="shared" si="114"/>
        <v>5.2971720860859932</v>
      </c>
      <c r="F200" s="113">
        <f t="shared" si="114"/>
        <v>5.0451202679250855</v>
      </c>
      <c r="G200" s="113">
        <f t="shared" si="114"/>
        <v>3.8842110611230964</v>
      </c>
      <c r="H200" s="113">
        <f t="shared" si="114"/>
        <v>3.8868342616515292</v>
      </c>
      <c r="I200" s="113">
        <f t="shared" si="114"/>
        <v>4.9440685278668752</v>
      </c>
      <c r="J200" s="113">
        <f t="shared" si="114"/>
        <v>4.9395584723815773</v>
      </c>
      <c r="K200" s="113">
        <f t="shared" si="114"/>
        <v>5.1426527778239688</v>
      </c>
      <c r="L200" s="113">
        <f t="shared" si="114"/>
        <v>5.0961323816072763</v>
      </c>
      <c r="M200" s="113">
        <f t="shared" si="114"/>
        <v>5.0898432645271896</v>
      </c>
      <c r="N200" s="113">
        <f t="shared" si="114"/>
        <v>4.8762552541074911</v>
      </c>
      <c r="O200" s="113">
        <f t="shared" si="114"/>
        <v>4.5107378094262458</v>
      </c>
      <c r="P200" s="113">
        <f t="shared" si="114"/>
        <v>4.0323200618367991</v>
      </c>
      <c r="Q200" s="113">
        <f t="shared" si="114"/>
        <v>3.3451962267636191</v>
      </c>
      <c r="R200" s="113">
        <f t="shared" si="114"/>
        <v>4.9038760943594752</v>
      </c>
      <c r="S200" s="113">
        <f t="shared" si="114"/>
        <v>4.8686682498000664</v>
      </c>
      <c r="T200" s="113">
        <f t="shared" si="114"/>
        <v>4.6557199962680897</v>
      </c>
      <c r="U200" s="113">
        <f t="shared" si="114"/>
        <v>3.9297769454042282</v>
      </c>
      <c r="V200" s="113">
        <f t="shared" si="114"/>
        <v>4.613482909015147</v>
      </c>
      <c r="W200" s="113">
        <f t="shared" si="114"/>
        <v>4.6836734511180111</v>
      </c>
      <c r="X200" s="113">
        <f t="shared" si="114"/>
        <v>4.7010634506013957</v>
      </c>
      <c r="Y200" s="113">
        <f t="shared" si="114"/>
        <v>3.2421090079105852</v>
      </c>
      <c r="Z200" s="113">
        <f t="shared" si="114"/>
        <v>3.3038400983932661</v>
      </c>
      <c r="AA200" s="113">
        <f t="shared" si="114"/>
        <v>3.8839825649038175</v>
      </c>
      <c r="AB200" s="113">
        <f t="shared" si="114"/>
        <v>3.8634577579505276</v>
      </c>
      <c r="AC200" s="113">
        <f t="shared" si="114"/>
        <v>3.9792637659929824</v>
      </c>
      <c r="AD200" s="113">
        <f t="shared" si="114"/>
        <v>4.0709195262224966</v>
      </c>
      <c r="AE200" s="113">
        <f t="shared" si="114"/>
        <v>3.9561062856128046</v>
      </c>
      <c r="AF200" s="113">
        <f t="shared" si="114"/>
        <v>3.69280644050923</v>
      </c>
      <c r="AG200" s="113">
        <f t="shared" si="114"/>
        <v>3.5963469748521675</v>
      </c>
      <c r="AH200" s="113">
        <f t="shared" si="114"/>
        <v>2.5034995971327589</v>
      </c>
      <c r="AI200" s="113">
        <f t="shared" si="114"/>
        <v>3.1011901423771633</v>
      </c>
      <c r="AJ200" s="113">
        <f t="shared" si="114"/>
        <v>3.8434735704922787</v>
      </c>
      <c r="AK200" s="113">
        <f t="shared" si="114"/>
        <v>3.275637877992267</v>
      </c>
      <c r="AL200" s="113">
        <f t="shared" si="114"/>
        <v>3.0401397976020235</v>
      </c>
      <c r="AM200" s="113">
        <f t="shared" si="114"/>
        <v>2.4448710464648684</v>
      </c>
    </row>
    <row r="201" spans="2:39" x14ac:dyDescent="0.2">
      <c r="B201" s="424" t="s">
        <v>541</v>
      </c>
      <c r="C201" s="113">
        <f t="shared" si="115"/>
        <v>5.2930223738021596</v>
      </c>
      <c r="D201" s="113">
        <f t="shared" si="114"/>
        <v>5.3411402757765245</v>
      </c>
      <c r="E201" s="113">
        <f t="shared" si="114"/>
        <v>5.379606018411323</v>
      </c>
      <c r="F201" s="113">
        <f t="shared" si="114"/>
        <v>5.3537121992476386</v>
      </c>
      <c r="G201" s="113">
        <f t="shared" si="114"/>
        <v>3.9135708137555412</v>
      </c>
      <c r="H201" s="113">
        <f t="shared" si="114"/>
        <v>3.6151425990337884</v>
      </c>
      <c r="I201" s="113">
        <f t="shared" si="114"/>
        <v>4.6154157502369344</v>
      </c>
      <c r="J201" s="113">
        <f t="shared" si="114"/>
        <v>4.6544059730931622</v>
      </c>
      <c r="K201" s="113">
        <f t="shared" si="114"/>
        <v>4.8379667470471759</v>
      </c>
      <c r="L201" s="113">
        <f t="shared" si="114"/>
        <v>5.0628547422256815</v>
      </c>
      <c r="M201" s="113">
        <f t="shared" si="114"/>
        <v>5.1124952127529468</v>
      </c>
      <c r="N201" s="113">
        <f t="shared" si="114"/>
        <v>4.8885580068999843</v>
      </c>
      <c r="O201" s="113">
        <f t="shared" si="114"/>
        <v>4.8027148037726874</v>
      </c>
      <c r="P201" s="113">
        <f t="shared" si="114"/>
        <v>4.0499797410166138</v>
      </c>
      <c r="Q201" s="113">
        <f t="shared" si="114"/>
        <v>3.3831668956299836</v>
      </c>
      <c r="R201" s="113">
        <f t="shared" si="114"/>
        <v>4.7107807848724406</v>
      </c>
      <c r="S201" s="113">
        <f t="shared" si="114"/>
        <v>4.8720413794890192</v>
      </c>
      <c r="T201" s="113">
        <f t="shared" si="114"/>
        <v>5.0889453802892604</v>
      </c>
      <c r="U201" s="113">
        <f t="shared" si="114"/>
        <v>4.4514036450464118</v>
      </c>
      <c r="V201" s="113">
        <f t="shared" ref="D201:AM207" si="116">V183-$C$192</f>
        <v>4.9178361181520813</v>
      </c>
      <c r="W201" s="113">
        <f t="shared" si="116"/>
        <v>4.6859464053068223</v>
      </c>
      <c r="X201" s="113">
        <f t="shared" si="116"/>
        <v>4.5916421788815569</v>
      </c>
      <c r="Y201" s="113">
        <f t="shared" si="116"/>
        <v>2.9065993445283311</v>
      </c>
      <c r="Z201" s="113">
        <f t="shared" si="116"/>
        <v>3.5812427548107735</v>
      </c>
      <c r="AA201" s="113">
        <f t="shared" si="116"/>
        <v>4.7374211605429082</v>
      </c>
      <c r="AB201" s="113">
        <f t="shared" si="116"/>
        <v>5.3215373889825059</v>
      </c>
      <c r="AC201" s="113">
        <f t="shared" si="116"/>
        <v>5.7952321008260697</v>
      </c>
      <c r="AD201" s="113">
        <f t="shared" si="116"/>
        <v>5.9506746018259946</v>
      </c>
      <c r="AE201" s="113">
        <f t="shared" si="116"/>
        <v>5.6489533883659533</v>
      </c>
      <c r="AF201" s="113">
        <f t="shared" si="116"/>
        <v>4.503867622515827</v>
      </c>
      <c r="AG201" s="113">
        <f t="shared" si="116"/>
        <v>4.4864030290655137</v>
      </c>
      <c r="AH201" s="113">
        <f t="shared" si="116"/>
        <v>3.3870813800494943</v>
      </c>
      <c r="AI201" s="113">
        <f t="shared" si="116"/>
        <v>3.475458674377478</v>
      </c>
      <c r="AJ201" s="113">
        <f t="shared" si="116"/>
        <v>3.9640140845713177</v>
      </c>
      <c r="AK201" s="113">
        <f t="shared" si="116"/>
        <v>3.7577628658791582</v>
      </c>
      <c r="AL201" s="113">
        <f t="shared" si="116"/>
        <v>3.2613692526965679</v>
      </c>
      <c r="AM201" s="113">
        <f t="shared" si="116"/>
        <v>3.2063038442474863</v>
      </c>
    </row>
    <row r="202" spans="2:39" x14ac:dyDescent="0.2">
      <c r="B202" s="424" t="s">
        <v>247</v>
      </c>
      <c r="C202" s="113">
        <f t="shared" si="115"/>
        <v>5.1688103924007009</v>
      </c>
      <c r="D202" s="113">
        <f t="shared" si="116"/>
        <v>5.417125918855163</v>
      </c>
      <c r="E202" s="113">
        <f t="shared" si="116"/>
        <v>5.3197582619814057</v>
      </c>
      <c r="F202" s="113">
        <f t="shared" si="116"/>
        <v>5.834733170340769</v>
      </c>
      <c r="G202" s="113">
        <f t="shared" si="116"/>
        <v>3.9436392053821692</v>
      </c>
      <c r="H202" s="113">
        <f t="shared" si="116"/>
        <v>3.9472208326642431</v>
      </c>
      <c r="I202" s="113">
        <f t="shared" si="116"/>
        <v>4.7999016177582234</v>
      </c>
      <c r="J202" s="113">
        <f t="shared" si="116"/>
        <v>4.686301335979806</v>
      </c>
      <c r="K202" s="113">
        <f t="shared" si="116"/>
        <v>4.8197159913188443</v>
      </c>
      <c r="L202" s="113">
        <f t="shared" si="116"/>
        <v>4.9087524033502632</v>
      </c>
      <c r="M202" s="113">
        <f t="shared" si="116"/>
        <v>4.8094034749983621</v>
      </c>
      <c r="N202" s="113">
        <f t="shared" si="116"/>
        <v>4.7096919837576934</v>
      </c>
      <c r="O202" s="113">
        <f t="shared" si="116"/>
        <v>4.4923021622917076</v>
      </c>
      <c r="P202" s="113">
        <f t="shared" si="116"/>
        <v>3.9112474816083704</v>
      </c>
      <c r="Q202" s="113">
        <f t="shared" si="116"/>
        <v>3.2246918374376037</v>
      </c>
      <c r="R202" s="113">
        <f t="shared" si="116"/>
        <v>5.0016312256157107</v>
      </c>
      <c r="S202" s="113">
        <f t="shared" si="116"/>
        <v>5.1928393000325741</v>
      </c>
      <c r="T202" s="113">
        <f t="shared" si="116"/>
        <v>5.2867421207465668</v>
      </c>
      <c r="U202" s="113">
        <f t="shared" si="116"/>
        <v>4.5808720723152874</v>
      </c>
      <c r="V202" s="113">
        <f t="shared" si="116"/>
        <v>4.9709815170072034</v>
      </c>
      <c r="W202" s="113">
        <f t="shared" si="116"/>
        <v>4.8225464714687405</v>
      </c>
      <c r="X202" s="113">
        <f t="shared" si="116"/>
        <v>4.5746022499688479</v>
      </c>
      <c r="Y202" s="113">
        <f t="shared" si="116"/>
        <v>3.0457484676262538</v>
      </c>
      <c r="Z202" s="113">
        <f t="shared" si="116"/>
        <v>3.3083177511189206</v>
      </c>
      <c r="AA202" s="113">
        <f t="shared" si="116"/>
        <v>3.9235626026220416</v>
      </c>
      <c r="AB202" s="113">
        <f t="shared" si="116"/>
        <v>4.134552704384987</v>
      </c>
      <c r="AC202" s="113">
        <f t="shared" si="116"/>
        <v>4.2974487257661167</v>
      </c>
      <c r="AD202" s="113">
        <f t="shared" si="116"/>
        <v>4.2694852989670835</v>
      </c>
      <c r="AE202" s="113">
        <f t="shared" si="116"/>
        <v>4.1073312629969223</v>
      </c>
      <c r="AF202" s="113">
        <f t="shared" si="116"/>
        <v>3.7650142104193947</v>
      </c>
      <c r="AG202" s="113">
        <f t="shared" si="116"/>
        <v>3.6559621160586175</v>
      </c>
      <c r="AH202" s="113">
        <f t="shared" si="116"/>
        <v>2.476344513872391</v>
      </c>
      <c r="AI202" s="113">
        <f t="shared" si="116"/>
        <v>2.9554807964304928</v>
      </c>
      <c r="AJ202" s="113">
        <f t="shared" si="116"/>
        <v>3.8627491837396519</v>
      </c>
      <c r="AK202" s="113">
        <f t="shared" si="116"/>
        <v>3.3146240808118819</v>
      </c>
      <c r="AL202" s="113">
        <f t="shared" si="116"/>
        <v>2.8494862580409972</v>
      </c>
      <c r="AM202" s="113">
        <f t="shared" si="116"/>
        <v>2.3661006151696711</v>
      </c>
    </row>
    <row r="203" spans="2:39" x14ac:dyDescent="0.2">
      <c r="B203" s="424" t="s">
        <v>246</v>
      </c>
      <c r="C203" s="113">
        <f t="shared" si="115"/>
        <v>5.1291140466983052</v>
      </c>
      <c r="D203" s="113">
        <f t="shared" si="116"/>
        <v>5.0064724579005997</v>
      </c>
      <c r="E203" s="113">
        <f t="shared" si="116"/>
        <v>4.7611525492338842</v>
      </c>
      <c r="F203" s="113">
        <f t="shared" si="116"/>
        <v>4.7397849894523461</v>
      </c>
      <c r="G203" s="113">
        <f t="shared" si="116"/>
        <v>3.6269781299160968</v>
      </c>
      <c r="H203" s="113">
        <f t="shared" si="116"/>
        <v>3.6373875301751468</v>
      </c>
      <c r="I203" s="113">
        <f t="shared" si="116"/>
        <v>4.6265574525141346</v>
      </c>
      <c r="J203" s="113">
        <f t="shared" si="116"/>
        <v>4.6968072742220102</v>
      </c>
      <c r="K203" s="113">
        <f t="shared" si="116"/>
        <v>4.9095845997744618</v>
      </c>
      <c r="L203" s="113">
        <f t="shared" si="116"/>
        <v>5.1156306185903304</v>
      </c>
      <c r="M203" s="113">
        <f t="shared" si="116"/>
        <v>5.1905698023074365</v>
      </c>
      <c r="N203" s="113">
        <f t="shared" si="116"/>
        <v>4.9172574428075677</v>
      </c>
      <c r="O203" s="113">
        <f t="shared" si="116"/>
        <v>4.5463404918727974</v>
      </c>
      <c r="P203" s="113">
        <f t="shared" si="116"/>
        <v>3.6482646836893764</v>
      </c>
      <c r="Q203" s="113">
        <f t="shared" si="116"/>
        <v>3.4777016679036024</v>
      </c>
      <c r="R203" s="113">
        <f t="shared" si="116"/>
        <v>4.8752014471338043</v>
      </c>
      <c r="S203" s="113">
        <f t="shared" si="116"/>
        <v>4.9453056828288027</v>
      </c>
      <c r="T203" s="113">
        <f t="shared" si="116"/>
        <v>4.9453513206544812</v>
      </c>
      <c r="U203" s="113">
        <f t="shared" si="116"/>
        <v>4.3377223613497335</v>
      </c>
      <c r="V203" s="113">
        <f t="shared" si="116"/>
        <v>4.7711339260722525</v>
      </c>
      <c r="W203" s="113">
        <f t="shared" si="116"/>
        <v>4.8121434314480211</v>
      </c>
      <c r="X203" s="113">
        <f t="shared" si="116"/>
        <v>4.9023546184880615</v>
      </c>
      <c r="Y203" s="113">
        <f t="shared" si="116"/>
        <v>3.5766541645407415</v>
      </c>
      <c r="Z203" s="113">
        <f t="shared" si="116"/>
        <v>3.4689889942110312</v>
      </c>
      <c r="AA203" s="113">
        <f t="shared" si="116"/>
        <v>4.0152397371739426</v>
      </c>
      <c r="AB203" s="113">
        <f t="shared" si="116"/>
        <v>4.192859960732676</v>
      </c>
      <c r="AC203" s="113">
        <f t="shared" si="116"/>
        <v>4.3022533791372553</v>
      </c>
      <c r="AD203" s="113">
        <f t="shared" si="116"/>
        <v>4.1925099805894206</v>
      </c>
      <c r="AE203" s="113">
        <f t="shared" si="116"/>
        <v>3.8767050898068192</v>
      </c>
      <c r="AF203" s="113">
        <f t="shared" si="116"/>
        <v>3.6457599901559661</v>
      </c>
      <c r="AG203" s="113">
        <f t="shared" si="116"/>
        <v>3.6380185033031012</v>
      </c>
      <c r="AH203" s="113">
        <f t="shared" si="116"/>
        <v>2.7120620963396505</v>
      </c>
      <c r="AI203" s="113">
        <f t="shared" si="116"/>
        <v>2.967005628642255</v>
      </c>
      <c r="AJ203" s="113">
        <f t="shared" si="116"/>
        <v>3.1245279380900683</v>
      </c>
      <c r="AK203" s="113">
        <f t="shared" si="116"/>
        <v>2.7529572397033917</v>
      </c>
      <c r="AL203" s="113">
        <f t="shared" si="116"/>
        <v>2.2704668716969536</v>
      </c>
      <c r="AM203" s="113">
        <f t="shared" si="116"/>
        <v>2.0290214601318439</v>
      </c>
    </row>
    <row r="204" spans="2:39" x14ac:dyDescent="0.2">
      <c r="B204" s="424" t="s">
        <v>92</v>
      </c>
      <c r="C204" s="113">
        <f t="shared" si="115"/>
        <v>4.9252428446698104</v>
      </c>
      <c r="D204" s="113">
        <f t="shared" si="116"/>
        <v>4.8244650613878548</v>
      </c>
      <c r="E204" s="113">
        <f t="shared" si="116"/>
        <v>4.7427001297119205</v>
      </c>
      <c r="F204" s="113">
        <f t="shared" si="116"/>
        <v>5.2591512963144851</v>
      </c>
      <c r="G204" s="113">
        <f t="shared" si="116"/>
        <v>3.6377237443002741</v>
      </c>
      <c r="H204" s="113">
        <f t="shared" si="116"/>
        <v>3.2371828619225198</v>
      </c>
      <c r="I204" s="113">
        <f t="shared" si="116"/>
        <v>4.4462889110582182</v>
      </c>
      <c r="J204" s="113">
        <f t="shared" si="116"/>
        <v>4.5221226505700542</v>
      </c>
      <c r="K204" s="113">
        <f t="shared" si="116"/>
        <v>4.804871426092177</v>
      </c>
      <c r="L204" s="113">
        <f t="shared" si="116"/>
        <v>5.0093956857735975</v>
      </c>
      <c r="M204" s="113">
        <f t="shared" si="116"/>
        <v>5.0466865592043177</v>
      </c>
      <c r="N204" s="113">
        <f t="shared" si="116"/>
        <v>4.7997778666685917</v>
      </c>
      <c r="O204" s="113">
        <f t="shared" si="116"/>
        <v>4.6064567529501801</v>
      </c>
      <c r="P204" s="113">
        <f t="shared" si="116"/>
        <v>3.6230572712747744</v>
      </c>
      <c r="Q204" s="113">
        <f t="shared" si="116"/>
        <v>2.8761595520845731</v>
      </c>
      <c r="R204" s="113">
        <f t="shared" si="116"/>
        <v>4.5473853397797939</v>
      </c>
      <c r="S204" s="113">
        <f t="shared" si="116"/>
        <v>4.6974526830190371</v>
      </c>
      <c r="T204" s="113">
        <f t="shared" si="116"/>
        <v>4.7406694256251285</v>
      </c>
      <c r="U204" s="113">
        <f t="shared" si="116"/>
        <v>4.3925704903858787</v>
      </c>
      <c r="V204" s="113">
        <f t="shared" si="116"/>
        <v>4.5911404834123459</v>
      </c>
      <c r="W204" s="113">
        <f t="shared" si="116"/>
        <v>4.5135003295690694</v>
      </c>
      <c r="X204" s="113">
        <f t="shared" si="116"/>
        <v>4.408265225728428</v>
      </c>
      <c r="Y204" s="113">
        <f t="shared" si="116"/>
        <v>2.8154282105979291</v>
      </c>
      <c r="Z204" s="113">
        <f t="shared" si="116"/>
        <v>3.1933369517109895</v>
      </c>
      <c r="AA204" s="113">
        <f t="shared" si="116"/>
        <v>3.6736145103850504</v>
      </c>
      <c r="AB204" s="113">
        <f t="shared" si="116"/>
        <v>3.6537941699543808</v>
      </c>
      <c r="AC204" s="113">
        <f t="shared" si="116"/>
        <v>3.7796831873038172</v>
      </c>
      <c r="AD204" s="113">
        <f t="shared" si="116"/>
        <v>3.7960166474886137</v>
      </c>
      <c r="AE204" s="113">
        <f t="shared" si="116"/>
        <v>3.6982042020690642</v>
      </c>
      <c r="AF204" s="113">
        <f t="shared" si="116"/>
        <v>3.7920301407557417</v>
      </c>
      <c r="AG204" s="113">
        <f t="shared" si="116"/>
        <v>3.7303147668790189</v>
      </c>
      <c r="AH204" s="113">
        <f t="shared" si="116"/>
        <v>2.5697285494889002</v>
      </c>
      <c r="AI204" s="113">
        <f t="shared" si="116"/>
        <v>2.6645615371107851</v>
      </c>
      <c r="AJ204" s="113">
        <f t="shared" si="116"/>
        <v>3.7238950431810736</v>
      </c>
      <c r="AK204" s="113">
        <f t="shared" si="116"/>
        <v>2.9712908940036868</v>
      </c>
      <c r="AL204" s="113">
        <f t="shared" si="116"/>
        <v>2.5353623485207208</v>
      </c>
      <c r="AM204" s="113">
        <f t="shared" si="116"/>
        <v>2.0520908799262543</v>
      </c>
    </row>
    <row r="205" spans="2:39" x14ac:dyDescent="0.2">
      <c r="B205" s="424" t="s">
        <v>91</v>
      </c>
      <c r="C205" s="113">
        <f t="shared" si="115"/>
        <v>5.056143969826735</v>
      </c>
      <c r="D205" s="113">
        <f t="shared" si="116"/>
        <v>5.1002501098564608</v>
      </c>
      <c r="E205" s="113">
        <f t="shared" si="116"/>
        <v>5.2224024696424749</v>
      </c>
      <c r="F205" s="113">
        <f t="shared" si="116"/>
        <v>4.9360429659182046</v>
      </c>
      <c r="G205" s="113">
        <f t="shared" si="116"/>
        <v>3.6379411258567416</v>
      </c>
      <c r="H205" s="113">
        <f t="shared" si="116"/>
        <v>3.4988492442107599</v>
      </c>
      <c r="I205" s="113">
        <f t="shared" si="116"/>
        <v>4.1418002642349165</v>
      </c>
      <c r="J205" s="113">
        <f t="shared" si="116"/>
        <v>4.0683651174331317</v>
      </c>
      <c r="K205" s="113">
        <f t="shared" si="116"/>
        <v>4.5887550017541798</v>
      </c>
      <c r="L205" s="113">
        <f t="shared" si="116"/>
        <v>4.3413051501311202</v>
      </c>
      <c r="M205" s="113">
        <f t="shared" si="116"/>
        <v>4.3537467467813258</v>
      </c>
      <c r="N205" s="113">
        <f t="shared" si="116"/>
        <v>4.3229847832453743</v>
      </c>
      <c r="O205" s="113">
        <f t="shared" si="116"/>
        <v>4.1653464798819186</v>
      </c>
      <c r="P205" s="113">
        <f t="shared" si="116"/>
        <v>3.8123494143519565</v>
      </c>
      <c r="Q205" s="113">
        <f t="shared" si="116"/>
        <v>3.7262338383234237</v>
      </c>
      <c r="R205" s="113">
        <f t="shared" si="116"/>
        <v>4.9403037146985298</v>
      </c>
      <c r="S205" s="113">
        <f t="shared" si="116"/>
        <v>5.1305143751533251</v>
      </c>
      <c r="T205" s="113">
        <f t="shared" si="116"/>
        <v>5.1340626640921982</v>
      </c>
      <c r="U205" s="113">
        <f t="shared" si="116"/>
        <v>4.3457051424011297</v>
      </c>
      <c r="V205" s="113">
        <f t="shared" si="116"/>
        <v>4.4326849712042531</v>
      </c>
      <c r="W205" s="113">
        <f t="shared" si="116"/>
        <v>4.305828567133176</v>
      </c>
      <c r="X205" s="113">
        <f t="shared" si="116"/>
        <v>4.3593652009094512</v>
      </c>
      <c r="Y205" s="113">
        <f t="shared" si="116"/>
        <v>3.1430743054634149</v>
      </c>
      <c r="Z205" s="113">
        <f t="shared" si="116"/>
        <v>3.1935783588714912</v>
      </c>
      <c r="AA205" s="113">
        <f t="shared" si="116"/>
        <v>3.4657602801271423</v>
      </c>
      <c r="AB205" s="113">
        <f t="shared" si="116"/>
        <v>3.5523857294401751</v>
      </c>
      <c r="AC205" s="113">
        <f t="shared" si="116"/>
        <v>3.7686898640249638</v>
      </c>
      <c r="AD205" s="113">
        <f t="shared" si="116"/>
        <v>3.9014258393654018</v>
      </c>
      <c r="AE205" s="113">
        <f t="shared" si="116"/>
        <v>4.0239933681577895</v>
      </c>
      <c r="AF205" s="113">
        <f t="shared" si="116"/>
        <v>4.0129589711414155</v>
      </c>
      <c r="AG205" s="113">
        <f t="shared" si="116"/>
        <v>3.981714933677722</v>
      </c>
      <c r="AH205" s="113">
        <f t="shared" si="116"/>
        <v>2.8179823173850309</v>
      </c>
      <c r="AI205" s="113">
        <f t="shared" si="116"/>
        <v>2.9262572745947182</v>
      </c>
      <c r="AJ205" s="113">
        <f t="shared" si="116"/>
        <v>3.6186339812247752</v>
      </c>
      <c r="AK205" s="113">
        <f t="shared" si="116"/>
        <v>3.1423460959185832</v>
      </c>
      <c r="AL205" s="113">
        <f t="shared" si="116"/>
        <v>2.7623718268760058</v>
      </c>
      <c r="AM205" s="113">
        <f t="shared" si="116"/>
        <v>2.3823975578279715</v>
      </c>
    </row>
    <row r="206" spans="2:39" x14ac:dyDescent="0.2">
      <c r="B206" s="424" t="s">
        <v>90</v>
      </c>
      <c r="C206" s="113">
        <f t="shared" si="115"/>
        <v>4.8901130635822483</v>
      </c>
      <c r="D206" s="113">
        <f t="shared" si="116"/>
        <v>4.7730848200071705</v>
      </c>
      <c r="E206" s="113">
        <f t="shared" si="116"/>
        <v>4.7050959445687113</v>
      </c>
      <c r="F206" s="113">
        <f t="shared" si="116"/>
        <v>4.9787566469249214</v>
      </c>
      <c r="G206" s="113">
        <f t="shared" si="116"/>
        <v>3.5540885977097787</v>
      </c>
      <c r="H206" s="113">
        <f t="shared" si="116"/>
        <v>3.4206119917407705</v>
      </c>
      <c r="I206" s="113">
        <f t="shared" si="116"/>
        <v>4.4231203905710572</v>
      </c>
      <c r="J206" s="113">
        <f t="shared" si="116"/>
        <v>4.4640523108246271</v>
      </c>
      <c r="K206" s="113">
        <f t="shared" si="116"/>
        <v>4.6728037590455642</v>
      </c>
      <c r="L206" s="113">
        <f t="shared" si="116"/>
        <v>4.8839943806933661</v>
      </c>
      <c r="M206" s="113">
        <f t="shared" si="116"/>
        <v>4.9093570637387529</v>
      </c>
      <c r="N206" s="113">
        <f t="shared" si="116"/>
        <v>4.5914765958505086</v>
      </c>
      <c r="O206" s="113">
        <f t="shared" si="116"/>
        <v>4.3552784407629588</v>
      </c>
      <c r="P206" s="113">
        <f t="shared" si="116"/>
        <v>3.7525383454931216</v>
      </c>
      <c r="Q206" s="113">
        <f t="shared" si="116"/>
        <v>3.1571396229091988</v>
      </c>
      <c r="R206" s="113">
        <f t="shared" si="116"/>
        <v>4.6105138244010959</v>
      </c>
      <c r="S206" s="113">
        <f t="shared" si="116"/>
        <v>4.6704753418271139</v>
      </c>
      <c r="T206" s="113">
        <f t="shared" si="116"/>
        <v>4.6621665237598791</v>
      </c>
      <c r="U206" s="113">
        <f t="shared" si="116"/>
        <v>4.2148814621277779</v>
      </c>
      <c r="V206" s="113">
        <f t="shared" si="116"/>
        <v>4.4756347563197778</v>
      </c>
      <c r="W206" s="113">
        <f t="shared" si="116"/>
        <v>4.4047852867624897</v>
      </c>
      <c r="X206" s="113">
        <f t="shared" si="116"/>
        <v>4.3723559327891053</v>
      </c>
      <c r="Y206" s="113">
        <f t="shared" si="116"/>
        <v>2.7248072513866646</v>
      </c>
      <c r="Z206" s="113">
        <f t="shared" si="116"/>
        <v>3.3258182326153474</v>
      </c>
      <c r="AA206" s="113">
        <f t="shared" si="116"/>
        <v>3.8074000382002851</v>
      </c>
      <c r="AB206" s="113">
        <f t="shared" si="116"/>
        <v>3.8282434448319691</v>
      </c>
      <c r="AC206" s="113">
        <f t="shared" si="116"/>
        <v>4.0734468808395832</v>
      </c>
      <c r="AD206" s="113">
        <f t="shared" si="116"/>
        <v>4.1225470070457959</v>
      </c>
      <c r="AE206" s="113">
        <f t="shared" si="116"/>
        <v>4.0766686592533006</v>
      </c>
      <c r="AF206" s="113">
        <f t="shared" si="116"/>
        <v>3.9133358832223166</v>
      </c>
      <c r="AG206" s="113">
        <f t="shared" si="116"/>
        <v>3.7897840827381515</v>
      </c>
      <c r="AH206" s="113">
        <f t="shared" si="116"/>
        <v>2.4173843244134332</v>
      </c>
      <c r="AI206" s="113">
        <f t="shared" si="116"/>
        <v>2.748322294771242</v>
      </c>
      <c r="AJ206" s="113">
        <f t="shared" si="116"/>
        <v>3.1916543819424987</v>
      </c>
      <c r="AK206" s="113">
        <f t="shared" si="116"/>
        <v>3.0235459748364519</v>
      </c>
      <c r="AL206" s="113">
        <f t="shared" si="116"/>
        <v>2.7541230069327867</v>
      </c>
      <c r="AM206" s="113">
        <f t="shared" si="116"/>
        <v>2.4534327101473536</v>
      </c>
    </row>
    <row r="207" spans="2:39" x14ac:dyDescent="0.2">
      <c r="B207" s="424" t="s">
        <v>89</v>
      </c>
      <c r="C207" s="113">
        <f t="shared" si="115"/>
        <v>5.2166961389884818</v>
      </c>
      <c r="D207" s="113">
        <f t="shared" si="116"/>
        <v>5.0559734505441156</v>
      </c>
      <c r="E207" s="113">
        <f t="shared" si="116"/>
        <v>4.8666497934345898</v>
      </c>
      <c r="F207" s="113">
        <f t="shared" si="116"/>
        <v>4.7664893800683785</v>
      </c>
      <c r="G207" s="113">
        <f t="shared" si="116"/>
        <v>3.6951057363103246</v>
      </c>
      <c r="H207" s="113">
        <f t="shared" si="116"/>
        <v>4.0005004021959394</v>
      </c>
      <c r="I207" s="113">
        <f t="shared" si="116"/>
        <v>4.8402886282055988</v>
      </c>
      <c r="J207" s="113">
        <f t="shared" si="116"/>
        <v>4.7535995421658299</v>
      </c>
      <c r="K207" s="113">
        <f t="shared" si="116"/>
        <v>4.8704208547205781</v>
      </c>
      <c r="L207" s="113">
        <f t="shared" si="116"/>
        <v>5.0646371931188696</v>
      </c>
      <c r="M207" s="113">
        <f t="shared" si="116"/>
        <v>4.785164662457646</v>
      </c>
      <c r="N207" s="113">
        <f t="shared" si="116"/>
        <v>4.6474829809403673</v>
      </c>
      <c r="O207" s="113">
        <f t="shared" si="116"/>
        <v>4.5236539765583075</v>
      </c>
      <c r="P207" s="113">
        <f t="shared" si="116"/>
        <v>3.6363353833021392</v>
      </c>
      <c r="Q207" s="113">
        <f t="shared" si="116"/>
        <v>2.8086876998222579</v>
      </c>
      <c r="R207" s="113">
        <f t="shared" si="116"/>
        <v>4.5308909235782266</v>
      </c>
      <c r="S207" s="113">
        <f t="shared" si="116"/>
        <v>4.6832764368882636</v>
      </c>
      <c r="T207" s="113">
        <f t="shared" si="116"/>
        <v>4.8259781405740796</v>
      </c>
      <c r="U207" s="113">
        <f t="shared" si="116"/>
        <v>4.4041477974287773</v>
      </c>
      <c r="V207" s="113">
        <f t="shared" si="116"/>
        <v>4.3469619926336236</v>
      </c>
      <c r="W207" s="113">
        <f t="shared" si="116"/>
        <v>3.9785988907178762</v>
      </c>
      <c r="X207" s="113">
        <f t="shared" si="116"/>
        <v>4.2842525170981389</v>
      </c>
      <c r="Y207" s="113">
        <f t="shared" si="116"/>
        <v>2.879820180214665</v>
      </c>
      <c r="Z207" s="113">
        <f t="shared" si="116"/>
        <v>3.1715576719288947</v>
      </c>
      <c r="AA207" s="113">
        <f t="shared" si="116"/>
        <v>3.6561764270691128</v>
      </c>
      <c r="AB207" s="113">
        <f t="shared" si="116"/>
        <v>4.0131619809208132</v>
      </c>
      <c r="AC207" s="113">
        <f t="shared" si="116"/>
        <v>4.3153065669375792</v>
      </c>
      <c r="AD207" s="113">
        <f t="shared" si="116"/>
        <v>4.3679265365908577</v>
      </c>
      <c r="AE207" s="113">
        <f t="shared" si="116"/>
        <v>4.1338680761109572</v>
      </c>
      <c r="AF207" s="113">
        <f t="shared" si="116"/>
        <v>3.6074305384481704</v>
      </c>
      <c r="AG207" s="113">
        <f t="shared" si="116"/>
        <v>3.4096575439389198</v>
      </c>
      <c r="AH207" s="113">
        <f t="shared" si="116"/>
        <v>2.2307411254505496</v>
      </c>
      <c r="AI207" s="113">
        <f t="shared" si="116"/>
        <v>2.7377120439923601</v>
      </c>
      <c r="AJ207" s="113">
        <f t="shared" si="116"/>
        <v>3.7780840074638036</v>
      </c>
      <c r="AK207" s="113">
        <f t="shared" si="116"/>
        <v>3.392779896290449</v>
      </c>
      <c r="AL207" s="113">
        <f t="shared" si="116"/>
        <v>3.2111917937909311</v>
      </c>
      <c r="AM207" s="113">
        <f t="shared" si="116"/>
        <v>3.2841528859171376</v>
      </c>
    </row>
    <row r="209" spans="2:39" x14ac:dyDescent="0.2">
      <c r="B209" s="167" t="s">
        <v>523</v>
      </c>
      <c r="C209" s="113">
        <f>MIN(C194:C207)</f>
        <v>4.8901130635822483</v>
      </c>
      <c r="D209" s="113">
        <f t="shared" ref="D209:AM209" si="117">MIN(D194:D207)</f>
        <v>4.7730848200071705</v>
      </c>
      <c r="E209" s="113">
        <f t="shared" si="117"/>
        <v>4.7050959445687113</v>
      </c>
      <c r="F209" s="113">
        <f t="shared" si="117"/>
        <v>4.6786843902036708</v>
      </c>
      <c r="G209" s="113">
        <f t="shared" si="117"/>
        <v>3.4651149405262913</v>
      </c>
      <c r="H209" s="113">
        <f t="shared" si="117"/>
        <v>2.9837716954934876</v>
      </c>
      <c r="I209" s="113">
        <f t="shared" si="117"/>
        <v>4.1136648076126221</v>
      </c>
      <c r="J209" s="113">
        <f t="shared" si="117"/>
        <v>4.0683651174331317</v>
      </c>
      <c r="K209" s="113">
        <f t="shared" si="117"/>
        <v>4.2113224496515613</v>
      </c>
      <c r="L209" s="113">
        <f t="shared" si="117"/>
        <v>4.3413051501311202</v>
      </c>
      <c r="M209" s="113">
        <f t="shared" si="117"/>
        <v>4.3537467467813258</v>
      </c>
      <c r="N209" s="113">
        <f t="shared" si="117"/>
        <v>4.3104128671520812</v>
      </c>
      <c r="O209" s="113">
        <f t="shared" si="117"/>
        <v>4.1629724785816506</v>
      </c>
      <c r="P209" s="113">
        <f t="shared" si="117"/>
        <v>3.6230572712747744</v>
      </c>
      <c r="Q209" s="113">
        <f t="shared" si="117"/>
        <v>2.7854928302931512</v>
      </c>
      <c r="R209" s="113">
        <f t="shared" si="117"/>
        <v>4.0467339596798411</v>
      </c>
      <c r="S209" s="113">
        <f t="shared" si="117"/>
        <v>4.133159870712916</v>
      </c>
      <c r="T209" s="113">
        <f t="shared" si="117"/>
        <v>4.3322564174131912</v>
      </c>
      <c r="U209" s="113">
        <f t="shared" si="117"/>
        <v>3.8659674034970521</v>
      </c>
      <c r="V209" s="113">
        <f t="shared" si="117"/>
        <v>4.3469619926336236</v>
      </c>
      <c r="W209" s="113">
        <f t="shared" si="117"/>
        <v>3.9785988907178762</v>
      </c>
      <c r="X209" s="113">
        <f t="shared" si="117"/>
        <v>4.2585029229194333</v>
      </c>
      <c r="Y209" s="113">
        <f t="shared" si="117"/>
        <v>2.6512836593919928</v>
      </c>
      <c r="Z209" s="113">
        <f t="shared" si="117"/>
        <v>3.1701796665429356</v>
      </c>
      <c r="AA209" s="113">
        <f t="shared" si="117"/>
        <v>3.0393111541106919</v>
      </c>
      <c r="AB209" s="113">
        <f t="shared" si="117"/>
        <v>3.5523857294401751</v>
      </c>
      <c r="AC209" s="113">
        <f t="shared" si="117"/>
        <v>3.409861230401475</v>
      </c>
      <c r="AD209" s="113">
        <f t="shared" si="117"/>
        <v>3.7607319804019426</v>
      </c>
      <c r="AE209" s="113">
        <f t="shared" si="117"/>
        <v>3.5745622511003603</v>
      </c>
      <c r="AF209" s="113">
        <f t="shared" si="117"/>
        <v>3.3796036405437917</v>
      </c>
      <c r="AG209" s="113">
        <f t="shared" si="117"/>
        <v>3.345916307317566</v>
      </c>
      <c r="AH209" s="113">
        <f t="shared" si="117"/>
        <v>2.2307411254505496</v>
      </c>
      <c r="AI209" s="113">
        <f t="shared" si="117"/>
        <v>2.6576425607299825</v>
      </c>
      <c r="AJ209" s="113">
        <f t="shared" si="117"/>
        <v>3.1245279380900683</v>
      </c>
      <c r="AK209" s="113">
        <f t="shared" si="117"/>
        <v>2.7529572397033917</v>
      </c>
      <c r="AL209" s="113">
        <f t="shared" si="117"/>
        <v>2.2704668716969536</v>
      </c>
      <c r="AM209" s="113">
        <f t="shared" si="117"/>
        <v>2.0290214601318439</v>
      </c>
    </row>
    <row r="210" spans="2:39" x14ac:dyDescent="0.2">
      <c r="B210" s="167" t="s">
        <v>71</v>
      </c>
      <c r="C210" s="113">
        <f>MAX(C194:C207)</f>
        <v>5.738833833865101</v>
      </c>
      <c r="D210" s="113">
        <f t="shared" ref="D210:AM210" si="118">MAX(D194:D207)</f>
        <v>5.417125918855163</v>
      </c>
      <c r="E210" s="113">
        <f t="shared" si="118"/>
        <v>5.379606018411323</v>
      </c>
      <c r="F210" s="113">
        <f t="shared" si="118"/>
        <v>5.834733170340769</v>
      </c>
      <c r="G210" s="113">
        <f t="shared" si="118"/>
        <v>3.9687261897252029</v>
      </c>
      <c r="H210" s="113">
        <f t="shared" si="118"/>
        <v>4.0005004021959394</v>
      </c>
      <c r="I210" s="113">
        <f t="shared" si="118"/>
        <v>5.0554723784371163</v>
      </c>
      <c r="J210" s="113">
        <f t="shared" si="118"/>
        <v>5.1472095440049088</v>
      </c>
      <c r="K210" s="113">
        <f t="shared" si="118"/>
        <v>5.5132787726106471</v>
      </c>
      <c r="L210" s="113">
        <f t="shared" si="118"/>
        <v>5.8355685147334952</v>
      </c>
      <c r="M210" s="113">
        <f t="shared" si="118"/>
        <v>5.9020100796487895</v>
      </c>
      <c r="N210" s="113">
        <f t="shared" si="118"/>
        <v>5.5303484563082748</v>
      </c>
      <c r="O210" s="113">
        <f t="shared" si="118"/>
        <v>5.1975109517579767</v>
      </c>
      <c r="P210" s="113">
        <f t="shared" si="118"/>
        <v>4.117915620930944</v>
      </c>
      <c r="Q210" s="113">
        <f t="shared" si="118"/>
        <v>3.8621907914475742</v>
      </c>
      <c r="R210" s="113">
        <f t="shared" si="118"/>
        <v>5.3680702075580484</v>
      </c>
      <c r="S210" s="113">
        <f t="shared" si="118"/>
        <v>5.6075297716388377</v>
      </c>
      <c r="T210" s="113">
        <f t="shared" si="118"/>
        <v>5.4819029027339639</v>
      </c>
      <c r="U210" s="113">
        <f t="shared" si="118"/>
        <v>4.6433361093249914</v>
      </c>
      <c r="V210" s="113">
        <f t="shared" si="118"/>
        <v>5.282969495814541</v>
      </c>
      <c r="W210" s="113">
        <f t="shared" si="118"/>
        <v>5.3875674712171531</v>
      </c>
      <c r="X210" s="113">
        <f t="shared" si="118"/>
        <v>5.1867971945039244</v>
      </c>
      <c r="Y210" s="113">
        <f t="shared" si="118"/>
        <v>3.5766541645407415</v>
      </c>
      <c r="Z210" s="113">
        <f t="shared" si="118"/>
        <v>3.5812427548107735</v>
      </c>
      <c r="AA210" s="113">
        <f t="shared" si="118"/>
        <v>4.7374211605429082</v>
      </c>
      <c r="AB210" s="113">
        <f t="shared" si="118"/>
        <v>5.3215373889825059</v>
      </c>
      <c r="AC210" s="113">
        <f t="shared" si="118"/>
        <v>5.7952321008260697</v>
      </c>
      <c r="AD210" s="113">
        <f t="shared" si="118"/>
        <v>5.9506746018259946</v>
      </c>
      <c r="AE210" s="113">
        <f t="shared" si="118"/>
        <v>5.6489533883659533</v>
      </c>
      <c r="AF210" s="113">
        <f t="shared" si="118"/>
        <v>4.503867622515827</v>
      </c>
      <c r="AG210" s="113">
        <f t="shared" si="118"/>
        <v>4.4864030290655137</v>
      </c>
      <c r="AH210" s="113">
        <f t="shared" si="118"/>
        <v>3.3870813800494943</v>
      </c>
      <c r="AI210" s="113">
        <f t="shared" si="118"/>
        <v>3.475458674377478</v>
      </c>
      <c r="AJ210" s="113">
        <f t="shared" si="118"/>
        <v>4.0516496156551511</v>
      </c>
      <c r="AK210" s="113">
        <f t="shared" si="118"/>
        <v>3.7577628658791582</v>
      </c>
      <c r="AL210" s="113">
        <f t="shared" si="118"/>
        <v>3.2613692526965679</v>
      </c>
      <c r="AM210" s="113">
        <f t="shared" si="118"/>
        <v>3.2841528859171376</v>
      </c>
    </row>
  </sheetData>
  <conditionalFormatting sqref="C209:AM209">
    <cfRule type="top10" dxfId="34" priority="1" bottom="1" rank="1"/>
  </conditionalFormatting>
  <conditionalFormatting sqref="C210:AM210">
    <cfRule type="top10" dxfId="33" priority="2" rank="1"/>
  </conditionalFormatting>
  <pageMargins left="0.7" right="0.7" top="0.75" bottom="0.75" header="0.3" footer="0.3"/>
  <pageSetup paperSize="119" scale="30" fitToWidth="0" fitToHeight="0" pageOrder="overThenDown" orientation="portrait" r:id="rId1"/>
  <headerFooter>
    <oddFooter>&amp;L&amp;F
&amp;A&amp;RPrinted &amp;D
&amp;T</oddFooter>
  </headerFooter>
  <rowBreaks count="4" manualBreakCount="4">
    <brk id="32" max="49" man="1"/>
    <brk id="83" max="49" man="1"/>
    <brk id="134" max="49" man="1"/>
    <brk id="171" max="49"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5BEB9E-08CA-4A02-8993-397565B9AD76}">
  <sheetPr>
    <tabColor rgb="FFFFFF00"/>
  </sheetPr>
  <dimension ref="A1:AN48"/>
  <sheetViews>
    <sheetView view="pageBreakPreview" topLeftCell="H1" zoomScale="70" zoomScaleNormal="100" zoomScaleSheetLayoutView="70" workbookViewId="0">
      <selection activeCell="Z26" sqref="Z26"/>
    </sheetView>
  </sheetViews>
  <sheetFormatPr defaultColWidth="8.85546875" defaultRowHeight="12.75" x14ac:dyDescent="0.2"/>
  <cols>
    <col min="1" max="1" width="28.28515625" style="74" customWidth="1"/>
    <col min="2" max="2" width="36.7109375" style="63" bestFit="1" customWidth="1"/>
    <col min="3" max="3" width="12.28515625" style="9" bestFit="1" customWidth="1"/>
    <col min="4" max="4" width="11" style="9" bestFit="1" customWidth="1"/>
    <col min="5" max="28" width="11.28515625" style="9" bestFit="1" customWidth="1"/>
    <col min="29" max="29" width="11.28515625" style="9" customWidth="1"/>
    <col min="30" max="38" width="11.28515625" style="9" bestFit="1" customWidth="1"/>
    <col min="39" max="39" width="12" style="9" bestFit="1" customWidth="1"/>
    <col min="40" max="16384" width="8.85546875" style="9"/>
  </cols>
  <sheetData>
    <row r="1" spans="1:39" x14ac:dyDescent="0.2">
      <c r="A1" s="74" t="s">
        <v>357</v>
      </c>
    </row>
    <row r="2" spans="1:39" x14ac:dyDescent="0.2">
      <c r="A2" s="949"/>
      <c r="B2" s="950"/>
      <c r="C2" s="950"/>
      <c r="D2" s="950"/>
      <c r="E2" s="950"/>
      <c r="F2" s="950"/>
      <c r="G2" s="950"/>
      <c r="H2" s="950"/>
      <c r="I2" s="950"/>
      <c r="J2" s="950"/>
      <c r="K2" s="950"/>
      <c r="L2" s="950"/>
      <c r="M2" s="950"/>
      <c r="N2" s="950"/>
      <c r="O2" s="950"/>
      <c r="P2" s="950"/>
      <c r="Q2" s="950"/>
      <c r="R2" s="950"/>
      <c r="S2" s="950"/>
      <c r="T2" s="950"/>
      <c r="U2" s="950"/>
      <c r="V2" s="950"/>
      <c r="W2" s="950"/>
      <c r="X2" s="950"/>
      <c r="Y2" s="950"/>
      <c r="Z2" s="950"/>
      <c r="AA2" s="950"/>
      <c r="AB2" s="950"/>
      <c r="AC2" s="950"/>
      <c r="AD2" s="950"/>
      <c r="AE2" s="950"/>
      <c r="AF2" s="950"/>
      <c r="AG2" s="950"/>
      <c r="AH2" s="950"/>
      <c r="AI2" s="950"/>
      <c r="AJ2" s="950"/>
      <c r="AK2" s="950"/>
      <c r="AL2" s="950"/>
      <c r="AM2" s="950"/>
    </row>
    <row r="3" spans="1:39" s="63" customFormat="1" x14ac:dyDescent="0.2">
      <c r="A3" s="868"/>
      <c r="B3" s="869"/>
      <c r="C3" s="870" t="str" cm="1">
        <f t="array" ref="C3:AM3">TRANSPOSE('TOP OF DECK ELEVATIONS'!M15:M51)</f>
        <v>CL BRG. RA</v>
      </c>
      <c r="D3" s="870">
        <v>1.25</v>
      </c>
      <c r="E3" s="870">
        <v>1.5</v>
      </c>
      <c r="F3" s="870">
        <v>1.75</v>
      </c>
      <c r="G3" s="870" t="str">
        <v>CL PIER 1</v>
      </c>
      <c r="H3" s="870">
        <v>2.125</v>
      </c>
      <c r="I3" s="870" t="str">
        <v>F.S. #1</v>
      </c>
      <c r="J3" s="870">
        <v>2.25</v>
      </c>
      <c r="K3" s="870">
        <v>2.375</v>
      </c>
      <c r="L3" s="870">
        <v>2.5</v>
      </c>
      <c r="M3" s="870">
        <v>2.625</v>
      </c>
      <c r="N3" s="870">
        <v>2.75</v>
      </c>
      <c r="O3" s="870">
        <v>2.875</v>
      </c>
      <c r="P3" s="870" t="str">
        <v>CL PIER 2</v>
      </c>
      <c r="Q3" s="870">
        <v>3.25</v>
      </c>
      <c r="R3" s="870" t="str">
        <v>F.S. #2</v>
      </c>
      <c r="S3" s="870">
        <v>3.5</v>
      </c>
      <c r="T3" s="870">
        <v>3.75</v>
      </c>
      <c r="U3" s="870" t="str">
        <v>CL PIER 3</v>
      </c>
      <c r="V3" s="870">
        <v>4.25</v>
      </c>
      <c r="W3" s="870">
        <v>4.5</v>
      </c>
      <c r="X3" s="870" t="str">
        <v>F.S. #3</v>
      </c>
      <c r="Y3" s="870">
        <v>4.75</v>
      </c>
      <c r="Z3" s="870" t="str">
        <v>CL PIER 4</v>
      </c>
      <c r="AA3" s="870">
        <v>5.125</v>
      </c>
      <c r="AB3" s="870">
        <v>5.25</v>
      </c>
      <c r="AC3" s="870">
        <v>5.375</v>
      </c>
      <c r="AD3" s="870">
        <v>5.5</v>
      </c>
      <c r="AE3" s="870">
        <v>5.625</v>
      </c>
      <c r="AF3" s="870">
        <v>5.75</v>
      </c>
      <c r="AG3" s="870" t="str">
        <v>F.S. #4</v>
      </c>
      <c r="AH3" s="870">
        <v>5.875</v>
      </c>
      <c r="AI3" s="870" t="str">
        <v>CL PIER 5</v>
      </c>
      <c r="AJ3" s="870">
        <v>6.25</v>
      </c>
      <c r="AK3" s="870">
        <v>6.5</v>
      </c>
      <c r="AL3" s="870">
        <v>6.75</v>
      </c>
      <c r="AM3" s="870" t="str">
        <v>CL BRG. FA</v>
      </c>
    </row>
    <row r="4" spans="1:39" x14ac:dyDescent="0.2">
      <c r="A4" s="951" t="s">
        <v>982</v>
      </c>
      <c r="B4" s="871" t="s">
        <v>34</v>
      </c>
      <c r="C4" s="883">
        <f>'deck elevations for plans'!C6</f>
        <v>25080.308386211393</v>
      </c>
      <c r="D4" s="883">
        <f>'deck elevations for plans'!D6</f>
        <v>25100.432386211392</v>
      </c>
      <c r="E4" s="883">
        <f>'deck elevations for plans'!E6</f>
        <v>25120.556386211392</v>
      </c>
      <c r="F4" s="883">
        <f>'deck elevations for plans'!F6</f>
        <v>25140.680386211392</v>
      </c>
      <c r="G4" s="883">
        <f>'deck elevations for plans'!G6</f>
        <v>25160.804386211392</v>
      </c>
      <c r="H4" s="883">
        <f>'deck elevations for plans'!H6</f>
        <v>25175.179386211392</v>
      </c>
      <c r="I4" s="883">
        <f>'deck elevations for plans'!I6</f>
        <v>25184.808386211393</v>
      </c>
      <c r="J4" s="883">
        <f>'deck elevations for plans'!J6</f>
        <v>25189.554386211392</v>
      </c>
      <c r="K4" s="883">
        <f>'deck elevations for plans'!K6</f>
        <v>25203.929386211392</v>
      </c>
      <c r="L4" s="883">
        <f>'deck elevations for plans'!L6</f>
        <v>25218.304386211392</v>
      </c>
      <c r="M4" s="883">
        <f>'deck elevations for plans'!M6</f>
        <v>25232.679386211392</v>
      </c>
      <c r="N4" s="883">
        <f>'deck elevations for plans'!N6</f>
        <v>25247.054386211392</v>
      </c>
      <c r="O4" s="883">
        <f>'deck elevations for plans'!O6</f>
        <v>25261.429386211392</v>
      </c>
      <c r="P4" s="883">
        <f>'deck elevations for plans'!P6</f>
        <v>25275.804386211392</v>
      </c>
      <c r="Q4" s="883">
        <f>'deck elevations for plans'!Q6</f>
        <v>25296.366886211392</v>
      </c>
      <c r="R4" s="883">
        <f>'deck elevations for plans'!R6</f>
        <v>25304.808386211393</v>
      </c>
      <c r="S4" s="883">
        <f>'deck elevations for plans'!S6</f>
        <v>25316.929386211392</v>
      </c>
      <c r="T4" s="883">
        <f>'deck elevations for plans'!T6</f>
        <v>25337.491886211392</v>
      </c>
      <c r="U4" s="883">
        <f>'deck elevations for plans'!U6</f>
        <v>25358.054386211392</v>
      </c>
      <c r="V4" s="883">
        <f>'deck elevations for plans'!V6</f>
        <v>25378.616886211392</v>
      </c>
      <c r="W4" s="883">
        <f>'deck elevations for plans'!W6</f>
        <v>25399.179386211392</v>
      </c>
      <c r="X4" s="883">
        <f>'deck elevations for plans'!X6</f>
        <v>25411.308386211393</v>
      </c>
      <c r="Y4" s="883">
        <f>'deck elevations for plans'!Y6</f>
        <v>25419.741886211392</v>
      </c>
      <c r="Z4" s="883">
        <f>'deck elevations for plans'!Z6</f>
        <v>25440.304386211392</v>
      </c>
      <c r="AA4" s="883">
        <f>'deck elevations for plans'!AA6</f>
        <v>25454.679386211392</v>
      </c>
      <c r="AB4" s="883">
        <f>'deck elevations for plans'!AB6</f>
        <v>25469.054386211392</v>
      </c>
      <c r="AC4" s="883">
        <f>'deck elevations for plans'!AC6</f>
        <v>25483.429386211392</v>
      </c>
      <c r="AD4" s="883">
        <f>'deck elevations for plans'!AD6</f>
        <v>25497.804386211392</v>
      </c>
      <c r="AE4" s="883">
        <f>'deck elevations for plans'!AE6</f>
        <v>25512.179386211392</v>
      </c>
      <c r="AF4" s="883">
        <f>'deck elevations for plans'!AF6</f>
        <v>25526.554386211392</v>
      </c>
      <c r="AG4" s="883">
        <f>'deck elevations for plans'!AG6</f>
        <v>25531.308386211393</v>
      </c>
      <c r="AH4" s="883">
        <f>'deck elevations for plans'!AH6</f>
        <v>25540.929386211392</v>
      </c>
      <c r="AI4" s="883">
        <f>'deck elevations for plans'!AI6</f>
        <v>25555.304386211392</v>
      </c>
      <c r="AJ4" s="883">
        <f>'deck elevations for plans'!AJ6</f>
        <v>25575.430136211391</v>
      </c>
      <c r="AK4" s="883">
        <f>'deck elevations for plans'!AK6</f>
        <v>25595.555886211394</v>
      </c>
      <c r="AL4" s="883">
        <f>'deck elevations for plans'!AL6</f>
        <v>25615.681636211393</v>
      </c>
      <c r="AM4" s="883">
        <f>'deck elevations for plans'!AM6</f>
        <v>25635.807386211392</v>
      </c>
    </row>
    <row r="5" spans="1:39" x14ac:dyDescent="0.2">
      <c r="A5" s="990"/>
      <c r="B5" s="871" t="s">
        <v>981</v>
      </c>
      <c r="C5" s="882">
        <f>'Estimated Haunch Thickness'!C194</f>
        <v>5.738833833865101</v>
      </c>
      <c r="D5" s="882">
        <f>'Estimated Haunch Thickness'!D194</f>
        <v>5.3649498089880581</v>
      </c>
      <c r="E5" s="882">
        <f>'Estimated Haunch Thickness'!E194</f>
        <v>5.1646080407172121</v>
      </c>
      <c r="F5" s="882">
        <f>'Estimated Haunch Thickness'!F194</f>
        <v>5.1648713563417914</v>
      </c>
      <c r="G5" s="882">
        <f>'Estimated Haunch Thickness'!G194</f>
        <v>3.8333625804680196</v>
      </c>
      <c r="H5" s="882">
        <f>'Estimated Haunch Thickness'!H194</f>
        <v>3.3470289730976219</v>
      </c>
      <c r="I5" s="882">
        <f>'Estimated Haunch Thickness'!I194</f>
        <v>4.1657805224322146</v>
      </c>
      <c r="J5" s="882">
        <f>'Estimated Haunch Thickness'!J194</f>
        <v>4.1432978510520115</v>
      </c>
      <c r="K5" s="882">
        <f>'Estimated Haunch Thickness'!K194</f>
        <v>4.2113224496515613</v>
      </c>
      <c r="L5" s="882">
        <f>'Estimated Haunch Thickness'!L194</f>
        <v>4.4106213152790588</v>
      </c>
      <c r="M5" s="882">
        <f>'Estimated Haunch Thickness'!M194</f>
        <v>4.5077218256301421</v>
      </c>
      <c r="N5" s="882">
        <f>'Estimated Haunch Thickness'!N194</f>
        <v>4.4080793741532034</v>
      </c>
      <c r="O5" s="882">
        <f>'Estimated Haunch Thickness'!O194</f>
        <v>4.4252088573030051</v>
      </c>
      <c r="P5" s="882">
        <f>'Estimated Haunch Thickness'!P194</f>
        <v>4.117915620930944</v>
      </c>
      <c r="Q5" s="882">
        <f>'Estimated Haunch Thickness'!Q194</f>
        <v>3.8621907914475742</v>
      </c>
      <c r="R5" s="882">
        <f>'Estimated Haunch Thickness'!R194</f>
        <v>5.3680702075580484</v>
      </c>
      <c r="S5" s="882">
        <f>'Estimated Haunch Thickness'!S194</f>
        <v>5.6075297716388377</v>
      </c>
      <c r="T5" s="882">
        <f>'Estimated Haunch Thickness'!T194</f>
        <v>5.4819029027339639</v>
      </c>
      <c r="U5" s="882">
        <f>'Estimated Haunch Thickness'!U194</f>
        <v>4.6433361093249914</v>
      </c>
      <c r="V5" s="882">
        <f>'Estimated Haunch Thickness'!V194</f>
        <v>5.282969495814541</v>
      </c>
      <c r="W5" s="882">
        <f>'Estimated Haunch Thickness'!W194</f>
        <v>5.3875674712171531</v>
      </c>
      <c r="X5" s="882">
        <f>'Estimated Haunch Thickness'!X194</f>
        <v>5.1867971945039244</v>
      </c>
      <c r="Y5" s="882">
        <f>'Estimated Haunch Thickness'!Y194</f>
        <v>3.2624770173924844</v>
      </c>
      <c r="Z5" s="882">
        <f>'Estimated Haunch Thickness'!Z194</f>
        <v>3.1948562918669268</v>
      </c>
      <c r="AA5" s="882">
        <f>'Estimated Haunch Thickness'!AA194</f>
        <v>3.0393111541106919</v>
      </c>
      <c r="AB5" s="882">
        <f>'Estimated Haunch Thickness'!AB194</f>
        <v>3.5882103201975042</v>
      </c>
      <c r="AC5" s="882">
        <f>'Estimated Haunch Thickness'!AC194</f>
        <v>3.409861230401475</v>
      </c>
      <c r="AD5" s="882">
        <f>'Estimated Haunch Thickness'!AD194</f>
        <v>3.7607319804019426</v>
      </c>
      <c r="AE5" s="882">
        <f>'Estimated Haunch Thickness'!AE194</f>
        <v>3.8910467595032969</v>
      </c>
      <c r="AF5" s="882">
        <f>'Estimated Haunch Thickness'!AF194</f>
        <v>3.6091724431316834</v>
      </c>
      <c r="AG5" s="882">
        <f>'Estimated Haunch Thickness'!AG194</f>
        <v>3.5982409038924743</v>
      </c>
      <c r="AH5" s="882">
        <f>'Estimated Haunch Thickness'!AH194</f>
        <v>2.5063501581380478</v>
      </c>
      <c r="AI5" s="882">
        <f>'Estimated Haunch Thickness'!AI194</f>
        <v>2.6576425607299825</v>
      </c>
      <c r="AJ5" s="882">
        <f>'Estimated Haunch Thickness'!AJ194</f>
        <v>3.2577655632412643</v>
      </c>
      <c r="AK5" s="882">
        <f>'Estimated Haunch Thickness'!AK194</f>
        <v>3.2425342017641015</v>
      </c>
      <c r="AL5" s="882">
        <f>'Estimated Haunch Thickness'!AL194</f>
        <v>3.1463739805549267</v>
      </c>
      <c r="AM5" s="882">
        <f>'Estimated Haunch Thickness'!AM194</f>
        <v>2.9867889731185642</v>
      </c>
    </row>
    <row r="6" spans="1:39" x14ac:dyDescent="0.2">
      <c r="A6" s="951" t="s">
        <v>983</v>
      </c>
      <c r="B6" s="871" t="s">
        <v>34</v>
      </c>
      <c r="C6" s="883">
        <f>'deck elevations for plans'!C8</f>
        <v>25086.521031511569</v>
      </c>
      <c r="D6" s="883">
        <f>'deck elevations for plans'!D8</f>
        <v>25106.645031511569</v>
      </c>
      <c r="E6" s="883">
        <f>'deck elevations for plans'!E8</f>
        <v>25126.769031511569</v>
      </c>
      <c r="F6" s="883">
        <f>'deck elevations for plans'!F8</f>
        <v>25146.893031511569</v>
      </c>
      <c r="G6" s="883">
        <f>'deck elevations for plans'!G8</f>
        <v>25167.017031511568</v>
      </c>
      <c r="H6" s="883">
        <f>'deck elevations for plans'!H8</f>
        <v>25181.392031511568</v>
      </c>
      <c r="I6" s="883">
        <f>'deck elevations for plans'!I8</f>
        <v>25191.021031511569</v>
      </c>
      <c r="J6" s="883">
        <f>'deck elevations for plans'!J8</f>
        <v>25195.767031511568</v>
      </c>
      <c r="K6" s="883">
        <f>'deck elevations for plans'!K8</f>
        <v>25210.142031511568</v>
      </c>
      <c r="L6" s="883">
        <f>'deck elevations for plans'!L8</f>
        <v>25224.517031511568</v>
      </c>
      <c r="M6" s="883">
        <f>'deck elevations for plans'!M8</f>
        <v>25238.892031511568</v>
      </c>
      <c r="N6" s="883">
        <f>'deck elevations for plans'!N8</f>
        <v>25253.267031511568</v>
      </c>
      <c r="O6" s="883">
        <f>'deck elevations for plans'!O8</f>
        <v>25267.642031511568</v>
      </c>
      <c r="P6" s="883">
        <f>'deck elevations for plans'!P8</f>
        <v>25282.017031511568</v>
      </c>
      <c r="Q6" s="883">
        <f>'deck elevations for plans'!Q8</f>
        <v>25302.579531511568</v>
      </c>
      <c r="R6" s="883">
        <f>'deck elevations for plans'!R8</f>
        <v>25311.021031511569</v>
      </c>
      <c r="S6" s="883">
        <f>'deck elevations for plans'!S8</f>
        <v>25323.142031511568</v>
      </c>
      <c r="T6" s="883">
        <f>'deck elevations for plans'!T8</f>
        <v>25343.704531511568</v>
      </c>
      <c r="U6" s="883">
        <f>'deck elevations for plans'!U8</f>
        <v>25364.267031511568</v>
      </c>
      <c r="V6" s="883">
        <f>'deck elevations for plans'!V8</f>
        <v>25384.829531511568</v>
      </c>
      <c r="W6" s="883">
        <f>'deck elevations for plans'!W8</f>
        <v>25405.392031511568</v>
      </c>
      <c r="X6" s="883">
        <f>'deck elevations for plans'!X8</f>
        <v>25417.521031511569</v>
      </c>
      <c r="Y6" s="883">
        <f>'deck elevations for plans'!Y8</f>
        <v>25425.954531511568</v>
      </c>
      <c r="Z6" s="883">
        <f>'deck elevations for plans'!Z8</f>
        <v>25446.517031511568</v>
      </c>
      <c r="AA6" s="883">
        <f>'deck elevations for plans'!AA8</f>
        <v>25460.892031511568</v>
      </c>
      <c r="AB6" s="883">
        <f>'deck elevations for plans'!AB8</f>
        <v>25475.267031511568</v>
      </c>
      <c r="AC6" s="883">
        <f>'deck elevations for plans'!AC8</f>
        <v>25489.642031511568</v>
      </c>
      <c r="AD6" s="883">
        <f>'deck elevations for plans'!AD8</f>
        <v>25504.017031511568</v>
      </c>
      <c r="AE6" s="883">
        <f>'deck elevations for plans'!AE8</f>
        <v>25518.392031511568</v>
      </c>
      <c r="AF6" s="883">
        <f>'deck elevations for plans'!AF8</f>
        <v>25532.767031511568</v>
      </c>
      <c r="AG6" s="883">
        <f>'deck elevations for plans'!AG8</f>
        <v>25537.521031511569</v>
      </c>
      <c r="AH6" s="883">
        <f>'deck elevations for plans'!AH8</f>
        <v>25547.142031511568</v>
      </c>
      <c r="AI6" s="883">
        <f>'deck elevations for plans'!AI8</f>
        <v>25561.517031511568</v>
      </c>
      <c r="AJ6" s="883">
        <f>'deck elevations for plans'!AJ8</f>
        <v>25581.642781511568</v>
      </c>
      <c r="AK6" s="883">
        <f>'deck elevations for plans'!AK8</f>
        <v>25601.76853151157</v>
      </c>
      <c r="AL6" s="883">
        <f>'deck elevations for plans'!AL8</f>
        <v>25621.89428151157</v>
      </c>
      <c r="AM6" s="883">
        <f>'deck elevations for plans'!AM8</f>
        <v>25642.020031511569</v>
      </c>
    </row>
    <row r="7" spans="1:39" x14ac:dyDescent="0.2">
      <c r="A7" s="990"/>
      <c r="B7" s="871" t="s">
        <v>981</v>
      </c>
      <c r="C7" s="882">
        <f>'Estimated Haunch Thickness'!C195</f>
        <v>5.4821587621363506</v>
      </c>
      <c r="D7" s="882">
        <f>'Estimated Haunch Thickness'!D195</f>
        <v>5.1413900913203179</v>
      </c>
      <c r="E7" s="882">
        <f>'Estimated Haunch Thickness'!E195</f>
        <v>4.9616537282745412</v>
      </c>
      <c r="F7" s="882">
        <f>'Estimated Haunch Thickness'!F195</f>
        <v>4.6786843902036708</v>
      </c>
      <c r="G7" s="882">
        <f>'Estimated Haunch Thickness'!G195</f>
        <v>3.6936509949473475</v>
      </c>
      <c r="H7" s="882">
        <f>'Estimated Haunch Thickness'!H195</f>
        <v>3.6807959928573837</v>
      </c>
      <c r="I7" s="882">
        <f>'Estimated Haunch Thickness'!I195</f>
        <v>4.5909397922123389</v>
      </c>
      <c r="J7" s="882">
        <f>'Estimated Haunch Thickness'!J195</f>
        <v>4.4952485108487963</v>
      </c>
      <c r="K7" s="882">
        <f>'Estimated Haunch Thickness'!K195</f>
        <v>4.980644302584551</v>
      </c>
      <c r="L7" s="882">
        <f>'Estimated Haunch Thickness'!L195</f>
        <v>5.2446912100658665</v>
      </c>
      <c r="M7" s="882">
        <f>'Estimated Haunch Thickness'!M195</f>
        <v>5.2988302617850422</v>
      </c>
      <c r="N7" s="882">
        <f>'Estimated Haunch Thickness'!N195</f>
        <v>5.255137264152836</v>
      </c>
      <c r="O7" s="882">
        <f>'Estimated Haunch Thickness'!O195</f>
        <v>5.1539038679675286</v>
      </c>
      <c r="P7" s="882">
        <f>'Estimated Haunch Thickness'!P195</f>
        <v>4.082961256105591</v>
      </c>
      <c r="Q7" s="882">
        <f>'Estimated Haunch Thickness'!Q195</f>
        <v>3.0962908787214474</v>
      </c>
      <c r="R7" s="882">
        <f>'Estimated Haunch Thickness'!R195</f>
        <v>4.7584492362657329</v>
      </c>
      <c r="S7" s="882">
        <f>'Estimated Haunch Thickness'!S195</f>
        <v>4.8792808676671484</v>
      </c>
      <c r="T7" s="882">
        <f>'Estimated Haunch Thickness'!T195</f>
        <v>4.8824574528425728</v>
      </c>
      <c r="U7" s="882">
        <f>'Estimated Haunch Thickness'!U195</f>
        <v>4.4113500380799451</v>
      </c>
      <c r="V7" s="882">
        <f>'Estimated Haunch Thickness'!V195</f>
        <v>4.6350934937545389</v>
      </c>
      <c r="W7" s="882">
        <f>'Estimated Haunch Thickness'!W195</f>
        <v>4.6257577511833006</v>
      </c>
      <c r="X7" s="882">
        <f>'Estimated Haunch Thickness'!X195</f>
        <v>4.5321058345280107</v>
      </c>
      <c r="Y7" s="882">
        <f>'Estimated Haunch Thickness'!Y195</f>
        <v>3.1006674403879515</v>
      </c>
      <c r="Z7" s="882">
        <f>'Estimated Haunch Thickness'!Z195</f>
        <v>3.4857516678621323</v>
      </c>
      <c r="AA7" s="882">
        <f>'Estimated Haunch Thickness'!AA195</f>
        <v>3.8331326632951459</v>
      </c>
      <c r="AB7" s="882">
        <f>'Estimated Haunch Thickness'!AB195</f>
        <v>3.9258421432214163</v>
      </c>
      <c r="AC7" s="882">
        <f>'Estimated Haunch Thickness'!AC195</f>
        <v>4.0874023970181952</v>
      </c>
      <c r="AD7" s="882">
        <f>'Estimated Haunch Thickness'!AD195</f>
        <v>3.9974882715459898</v>
      </c>
      <c r="AE7" s="882">
        <f>'Estimated Haunch Thickness'!AE195</f>
        <v>3.8503364252283063</v>
      </c>
      <c r="AF7" s="882">
        <f>'Estimated Haunch Thickness'!AF195</f>
        <v>3.6621274540084414</v>
      </c>
      <c r="AG7" s="882">
        <f>'Estimated Haunch Thickness'!AG195</f>
        <v>3.5892121257393228</v>
      </c>
      <c r="AH7" s="882">
        <f>'Estimated Haunch Thickness'!AH195</f>
        <v>2.5249921620452369</v>
      </c>
      <c r="AI7" s="882">
        <f>'Estimated Haunch Thickness'!AI195</f>
        <v>2.9175086386740077</v>
      </c>
      <c r="AJ7" s="882">
        <f>'Estimated Haunch Thickness'!AJ195</f>
        <v>4.0516496156551511</v>
      </c>
      <c r="AK7" s="882">
        <f>'Estimated Haunch Thickness'!AK195</f>
        <v>3.4278688286640318</v>
      </c>
      <c r="AL7" s="882">
        <f>'Estimated Haunch Thickness'!AL195</f>
        <v>3.2083291198523511</v>
      </c>
      <c r="AM7" s="882">
        <f>'Estimated Haunch Thickness'!AM195</f>
        <v>2.893296114977602</v>
      </c>
    </row>
    <row r="8" spans="1:39" x14ac:dyDescent="0.2">
      <c r="A8" s="951" t="s">
        <v>984</v>
      </c>
      <c r="B8" s="871" t="s">
        <v>34</v>
      </c>
      <c r="C8" s="883">
        <f>'deck elevations for plans'!C10</f>
        <v>25092.733676811742</v>
      </c>
      <c r="D8" s="883">
        <f>'deck elevations for plans'!D10</f>
        <v>25112.857676811742</v>
      </c>
      <c r="E8" s="883">
        <f>'deck elevations for plans'!E10</f>
        <v>25132.981676811742</v>
      </c>
      <c r="F8" s="883">
        <f>'deck elevations for plans'!F10</f>
        <v>25153.105676811741</v>
      </c>
      <c r="G8" s="883">
        <f>'deck elevations for plans'!G10</f>
        <v>25173.229676811741</v>
      </c>
      <c r="H8" s="883">
        <f>'deck elevations for plans'!H10</f>
        <v>25187.604676811741</v>
      </c>
      <c r="I8" s="883">
        <f>'deck elevations for plans'!I10</f>
        <v>25197.233676811742</v>
      </c>
      <c r="J8" s="883">
        <f>'deck elevations for plans'!J10</f>
        <v>25201.979676811741</v>
      </c>
      <c r="K8" s="883">
        <f>'deck elevations for plans'!K10</f>
        <v>25216.354676811741</v>
      </c>
      <c r="L8" s="883">
        <f>'deck elevations for plans'!L10</f>
        <v>25230.729676811741</v>
      </c>
      <c r="M8" s="883">
        <f>'deck elevations for plans'!M10</f>
        <v>25245.104676811741</v>
      </c>
      <c r="N8" s="883">
        <f>'deck elevations for plans'!N10</f>
        <v>25259.479676811741</v>
      </c>
      <c r="O8" s="883">
        <f>'deck elevations for plans'!O10</f>
        <v>25273.854676811741</v>
      </c>
      <c r="P8" s="883">
        <f>'deck elevations for plans'!P10</f>
        <v>25288.229676811741</v>
      </c>
      <c r="Q8" s="883">
        <f>'deck elevations for plans'!Q10</f>
        <v>25308.792176811741</v>
      </c>
      <c r="R8" s="883">
        <f>'deck elevations for plans'!R10</f>
        <v>25317.233676811742</v>
      </c>
      <c r="S8" s="883">
        <f>'deck elevations for plans'!S10</f>
        <v>25329.354676811741</v>
      </c>
      <c r="T8" s="883">
        <f>'deck elevations for plans'!T10</f>
        <v>25349.917176811741</v>
      </c>
      <c r="U8" s="883">
        <f>'deck elevations for plans'!U10</f>
        <v>25370.479676811741</v>
      </c>
      <c r="V8" s="883">
        <f>'deck elevations for plans'!V10</f>
        <v>25391.042176811741</v>
      </c>
      <c r="W8" s="883">
        <f>'deck elevations for plans'!W10</f>
        <v>25411.604676811741</v>
      </c>
      <c r="X8" s="883">
        <f>'deck elevations for plans'!X10</f>
        <v>25423.733676811742</v>
      </c>
      <c r="Y8" s="883">
        <f>'deck elevations for plans'!Y10</f>
        <v>25432.167176811741</v>
      </c>
      <c r="Z8" s="883">
        <f>'deck elevations for plans'!Z10</f>
        <v>25452.729676811741</v>
      </c>
      <c r="AA8" s="883">
        <f>'deck elevations for plans'!AA10</f>
        <v>25467.104676811741</v>
      </c>
      <c r="AB8" s="883">
        <f>'deck elevations for plans'!AB10</f>
        <v>25481.479676811741</v>
      </c>
      <c r="AC8" s="883">
        <f>'deck elevations for plans'!AC10</f>
        <v>25495.854676811741</v>
      </c>
      <c r="AD8" s="883">
        <f>'deck elevations for plans'!AD10</f>
        <v>25510.229676811741</v>
      </c>
      <c r="AE8" s="883">
        <f>'deck elevations for plans'!AE10</f>
        <v>25524.604676811741</v>
      </c>
      <c r="AF8" s="883">
        <f>'deck elevations for plans'!AF10</f>
        <v>25538.979676811741</v>
      </c>
      <c r="AG8" s="883">
        <f>'deck elevations for plans'!AG10</f>
        <v>25543.733676811742</v>
      </c>
      <c r="AH8" s="883">
        <f>'deck elevations for plans'!AH10</f>
        <v>25553.354676811741</v>
      </c>
      <c r="AI8" s="883">
        <f>'deck elevations for plans'!AI10</f>
        <v>25567.729676811741</v>
      </c>
      <c r="AJ8" s="883">
        <f>'deck elevations for plans'!AJ10</f>
        <v>25587.85542681174</v>
      </c>
      <c r="AK8" s="883">
        <f>'deck elevations for plans'!AK10</f>
        <v>25607.981176811743</v>
      </c>
      <c r="AL8" s="883">
        <f>'deck elevations for plans'!AL10</f>
        <v>25628.106926811743</v>
      </c>
      <c r="AM8" s="883">
        <f>'deck elevations for plans'!AM10</f>
        <v>25648.232676811742</v>
      </c>
    </row>
    <row r="9" spans="1:39" x14ac:dyDescent="0.2">
      <c r="A9" s="990"/>
      <c r="B9" s="871" t="s">
        <v>981</v>
      </c>
      <c r="C9" s="882">
        <f>'Estimated Haunch Thickness'!C196</f>
        <v>5.1507902747734988</v>
      </c>
      <c r="D9" s="882">
        <f>'Estimated Haunch Thickness'!D196</f>
        <v>5.0001061296343323</v>
      </c>
      <c r="E9" s="882">
        <f>'Estimated Haunch Thickness'!E196</f>
        <v>4.9285427364839052</v>
      </c>
      <c r="F9" s="882">
        <f>'Estimated Haunch Thickness'!F196</f>
        <v>4.7381289115091931</v>
      </c>
      <c r="G9" s="882">
        <f>'Estimated Haunch Thickness'!G196</f>
        <v>3.5463835132059103</v>
      </c>
      <c r="H9" s="882">
        <f>'Estimated Haunch Thickness'!H196</f>
        <v>3.371642891398551</v>
      </c>
      <c r="I9" s="882">
        <f>'Estimated Haunch Thickness'!I196</f>
        <v>4.2056038863138383</v>
      </c>
      <c r="J9" s="882">
        <f>'Estimated Haunch Thickness'!J196</f>
        <v>4.2354054953375453</v>
      </c>
      <c r="K9" s="882">
        <f>'Estimated Haunch Thickness'!K196</f>
        <v>4.3822466845749659</v>
      </c>
      <c r="L9" s="882">
        <f>'Estimated Haunch Thickness'!L196</f>
        <v>4.4984854855956655</v>
      </c>
      <c r="M9" s="882">
        <f>'Estimated Haunch Thickness'!M196</f>
        <v>4.4286108963178776</v>
      </c>
      <c r="N9" s="882">
        <f>'Estimated Haunch Thickness'!N196</f>
        <v>4.3104128671520812</v>
      </c>
      <c r="O9" s="882">
        <f>'Estimated Haunch Thickness'!O196</f>
        <v>4.1629724785816506</v>
      </c>
      <c r="P9" s="882">
        <f>'Estimated Haunch Thickness'!P196</f>
        <v>3.7852911500076516</v>
      </c>
      <c r="Q9" s="882">
        <f>'Estimated Haunch Thickness'!Q196</f>
        <v>3.3606391026369238</v>
      </c>
      <c r="R9" s="882">
        <f>'Estimated Haunch Thickness'!R196</f>
        <v>4.6476649859505414</v>
      </c>
      <c r="S9" s="882">
        <f>'Estimated Haunch Thickness'!S196</f>
        <v>4.5561378777465507</v>
      </c>
      <c r="T9" s="882">
        <f>'Estimated Haunch Thickness'!T196</f>
        <v>4.3322564174131912</v>
      </c>
      <c r="U9" s="882">
        <f>'Estimated Haunch Thickness'!U196</f>
        <v>3.8659674034970521</v>
      </c>
      <c r="V9" s="882">
        <f>'Estimated Haunch Thickness'!V196</f>
        <v>4.5005786692754555</v>
      </c>
      <c r="W9" s="882">
        <f>'Estimated Haunch Thickness'!W196</f>
        <v>4.4833474267570637</v>
      </c>
      <c r="X9" s="882">
        <f>'Estimated Haunch Thickness'!X196</f>
        <v>4.531073659318281</v>
      </c>
      <c r="Y9" s="882">
        <f>'Estimated Haunch Thickness'!Y196</f>
        <v>3.3094201576241176</v>
      </c>
      <c r="Z9" s="882">
        <f>'Estimated Haunch Thickness'!Z196</f>
        <v>3.4030140252480123</v>
      </c>
      <c r="AA9" s="882">
        <f>'Estimated Haunch Thickness'!AA196</f>
        <v>3.6132053786668621</v>
      </c>
      <c r="AB9" s="882">
        <f>'Estimated Haunch Thickness'!AB196</f>
        <v>3.6424640071245449</v>
      </c>
      <c r="AC9" s="882">
        <f>'Estimated Haunch Thickness'!AC196</f>
        <v>3.9247444249913315</v>
      </c>
      <c r="AD9" s="882">
        <f>'Estimated Haunch Thickness'!AD196</f>
        <v>3.8697283473848074</v>
      </c>
      <c r="AE9" s="882">
        <f>'Estimated Haunch Thickness'!AE196</f>
        <v>4.0089487879577064</v>
      </c>
      <c r="AF9" s="882">
        <f>'Estimated Haunch Thickness'!AF196</f>
        <v>3.7576271964126136</v>
      </c>
      <c r="AG9" s="882">
        <f>'Estimated Haunch Thickness'!AG196</f>
        <v>3.7189155236801525</v>
      </c>
      <c r="AH9" s="882">
        <f>'Estimated Haunch Thickness'!AH196</f>
        <v>2.8537762711921459</v>
      </c>
      <c r="AI9" s="882">
        <f>'Estimated Haunch Thickness'!AI196</f>
        <v>2.8923839319359104</v>
      </c>
      <c r="AJ9" s="882">
        <f>'Estimated Haunch Thickness'!AJ196</f>
        <v>3.6671773138677963</v>
      </c>
      <c r="AK9" s="882">
        <f>'Estimated Haunch Thickness'!AK196</f>
        <v>3.4285601940155175</v>
      </c>
      <c r="AL9" s="882">
        <f>'Estimated Haunch Thickness'!AL196</f>
        <v>3.0034353943838141</v>
      </c>
      <c r="AM9" s="882">
        <f>'Estimated Haunch Thickness'!AM196</f>
        <v>2.7485603633895153</v>
      </c>
    </row>
    <row r="10" spans="1:39" x14ac:dyDescent="0.2">
      <c r="A10" s="951" t="s">
        <v>985</v>
      </c>
      <c r="B10" s="871" t="s">
        <v>34</v>
      </c>
      <c r="C10" s="883">
        <f>'deck elevations for plans'!C16</f>
        <v>25098.946322111915</v>
      </c>
      <c r="D10" s="883">
        <f>'deck elevations for plans'!D16</f>
        <v>25119.070322111915</v>
      </c>
      <c r="E10" s="883">
        <f>'deck elevations for plans'!E16</f>
        <v>25139.194322111915</v>
      </c>
      <c r="F10" s="883">
        <f>'deck elevations for plans'!F16</f>
        <v>25159.318322111914</v>
      </c>
      <c r="G10" s="883">
        <f>'deck elevations for plans'!G16</f>
        <v>25179.442322111914</v>
      </c>
      <c r="H10" s="883">
        <f>'deck elevations for plans'!H16</f>
        <v>25193.817322111914</v>
      </c>
      <c r="I10" s="883">
        <f>'deck elevations for plans'!I16</f>
        <v>25203.446322111915</v>
      </c>
      <c r="J10" s="883">
        <f>'deck elevations for plans'!J16</f>
        <v>25208.192322111914</v>
      </c>
      <c r="K10" s="883">
        <f>'deck elevations for plans'!K16</f>
        <v>25222.567322111914</v>
      </c>
      <c r="L10" s="883">
        <f>'deck elevations for plans'!L16</f>
        <v>25236.942322111914</v>
      </c>
      <c r="M10" s="883">
        <f>'deck elevations for plans'!M16</f>
        <v>25251.317322111914</v>
      </c>
      <c r="N10" s="883">
        <f>'deck elevations for plans'!N16</f>
        <v>25265.692322111914</v>
      </c>
      <c r="O10" s="883">
        <f>'deck elevations for plans'!O16</f>
        <v>25280.067322111914</v>
      </c>
      <c r="P10" s="883">
        <f>'deck elevations for plans'!P16</f>
        <v>25294.442322111914</v>
      </c>
      <c r="Q10" s="883">
        <f>'deck elevations for plans'!Q16</f>
        <v>25315.004822111914</v>
      </c>
      <c r="R10" s="883">
        <f>'deck elevations for plans'!R16</f>
        <v>25323.446322111915</v>
      </c>
      <c r="S10" s="883">
        <f>'deck elevations for plans'!S16</f>
        <v>25335.567322111914</v>
      </c>
      <c r="T10" s="883">
        <f>'deck elevations for plans'!T16</f>
        <v>25356.129822111914</v>
      </c>
      <c r="U10" s="883">
        <f>'deck elevations for plans'!U16</f>
        <v>25376.692322111914</v>
      </c>
      <c r="V10" s="883">
        <f>'deck elevations for plans'!V16</f>
        <v>25397.254822111914</v>
      </c>
      <c r="W10" s="883">
        <f>'deck elevations for plans'!W16</f>
        <v>25417.817322111914</v>
      </c>
      <c r="X10" s="883">
        <f>'deck elevations for plans'!X16</f>
        <v>25429.946322111915</v>
      </c>
      <c r="Y10" s="883">
        <f>'deck elevations for plans'!Y16</f>
        <v>25438.379822111914</v>
      </c>
      <c r="Z10" s="883">
        <f>'deck elevations for plans'!Z16</f>
        <v>25458.942322111914</v>
      </c>
      <c r="AA10" s="883">
        <f>'deck elevations for plans'!AA16</f>
        <v>25473.317322111914</v>
      </c>
      <c r="AB10" s="883">
        <f>'deck elevations for plans'!AB16</f>
        <v>25487.692322111914</v>
      </c>
      <c r="AC10" s="883">
        <f>'deck elevations for plans'!AC16</f>
        <v>25502.067322111914</v>
      </c>
      <c r="AD10" s="883">
        <f>'deck elevations for plans'!AD16</f>
        <v>25516.442322111914</v>
      </c>
      <c r="AE10" s="883">
        <f>'deck elevations for plans'!AE16</f>
        <v>25530.817322111914</v>
      </c>
      <c r="AF10" s="883">
        <f>'deck elevations for plans'!AF16</f>
        <v>25545.192322111914</v>
      </c>
      <c r="AG10" s="883">
        <f>'deck elevations for plans'!AG16</f>
        <v>25549.946322111915</v>
      </c>
      <c r="AH10" s="883">
        <f>'deck elevations for plans'!AH16</f>
        <v>25559.567322111914</v>
      </c>
      <c r="AI10" s="883">
        <f>'deck elevations for plans'!AI16</f>
        <v>25573.942322111914</v>
      </c>
      <c r="AJ10" s="883">
        <f>'deck elevations for plans'!AJ16</f>
        <v>25594.068072111913</v>
      </c>
      <c r="AK10" s="883">
        <f>'deck elevations for plans'!AK16</f>
        <v>25614.193822111916</v>
      </c>
      <c r="AL10" s="883">
        <f>'deck elevations for plans'!AL16</f>
        <v>25634.319572111915</v>
      </c>
      <c r="AM10" s="883">
        <f>'deck elevations for plans'!AM16</f>
        <v>25654.445322111915</v>
      </c>
    </row>
    <row r="11" spans="1:39" x14ac:dyDescent="0.2">
      <c r="A11" s="990"/>
      <c r="B11" s="871" t="s">
        <v>981</v>
      </c>
      <c r="C11" s="882">
        <f>'Estimated Haunch Thickness'!C197</f>
        <v>4.9431477154666936</v>
      </c>
      <c r="D11" s="882">
        <f>'Estimated Haunch Thickness'!D197</f>
        <v>4.8232411830977071</v>
      </c>
      <c r="E11" s="882">
        <f>'Estimated Haunch Thickness'!E197</f>
        <v>4.8178848551706324</v>
      </c>
      <c r="F11" s="882">
        <f>'Estimated Haunch Thickness'!F197</f>
        <v>5.1206777444922409</v>
      </c>
      <c r="G11" s="882">
        <f>'Estimated Haunch Thickness'!G197</f>
        <v>3.4651149405262913</v>
      </c>
      <c r="H11" s="882">
        <f>'Estimated Haunch Thickness'!H197</f>
        <v>2.9837716954934876</v>
      </c>
      <c r="I11" s="882">
        <f>'Estimated Haunch Thickness'!I197</f>
        <v>4.1136648076126221</v>
      </c>
      <c r="J11" s="882">
        <f>'Estimated Haunch Thickness'!J197</f>
        <v>4.1487437828036491</v>
      </c>
      <c r="K11" s="882">
        <f>'Estimated Haunch Thickness'!K197</f>
        <v>4.4065773637948951</v>
      </c>
      <c r="L11" s="882">
        <f>'Estimated Haunch Thickness'!L197</f>
        <v>4.5024244286187241</v>
      </c>
      <c r="M11" s="882">
        <f>'Estimated Haunch Thickness'!M197</f>
        <v>4.5887368466719636</v>
      </c>
      <c r="N11" s="882">
        <f>'Estimated Haunch Thickness'!N197</f>
        <v>4.388576072298747</v>
      </c>
      <c r="O11" s="882">
        <f>'Estimated Haunch Thickness'!O197</f>
        <v>4.3988516949684708</v>
      </c>
      <c r="P11" s="882">
        <f>'Estimated Haunch Thickness'!P197</f>
        <v>3.6725740339370532</v>
      </c>
      <c r="Q11" s="882">
        <f>'Estimated Haunch Thickness'!Q197</f>
        <v>2.7854928302931512</v>
      </c>
      <c r="R11" s="882">
        <f>'Estimated Haunch Thickness'!R197</f>
        <v>4.5090257482215748</v>
      </c>
      <c r="S11" s="882">
        <f>'Estimated Haunch Thickness'!S197</f>
        <v>4.7135934853340586</v>
      </c>
      <c r="T11" s="882">
        <f>'Estimated Haunch Thickness'!T197</f>
        <v>4.7542780417779795</v>
      </c>
      <c r="U11" s="882">
        <f>'Estimated Haunch Thickness'!U197</f>
        <v>4.1346820443159231</v>
      </c>
      <c r="V11" s="882">
        <f>'Estimated Haunch Thickness'!V197</f>
        <v>4.6075852699532334</v>
      </c>
      <c r="W11" s="882">
        <f>'Estimated Haunch Thickness'!W197</f>
        <v>4.589860514760403</v>
      </c>
      <c r="X11" s="882">
        <f>'Estimated Haunch Thickness'!X197</f>
        <v>4.4048450604468599</v>
      </c>
      <c r="Y11" s="882">
        <f>'Estimated Haunch Thickness'!Y197</f>
        <v>2.696531009906721</v>
      </c>
      <c r="Z11" s="882">
        <f>'Estimated Haunch Thickness'!Z197</f>
        <v>3.1701796665429356</v>
      </c>
      <c r="AA11" s="882">
        <f>'Estimated Haunch Thickness'!AA197</f>
        <v>3.7619781690891614</v>
      </c>
      <c r="AB11" s="882">
        <f>'Estimated Haunch Thickness'!AB197</f>
        <v>3.7729175771701193</v>
      </c>
      <c r="AC11" s="882">
        <f>'Estimated Haunch Thickness'!AC197</f>
        <v>4.0421890241441361</v>
      </c>
      <c r="AD11" s="882">
        <f>'Estimated Haunch Thickness'!AD197</f>
        <v>4.0734572301871594</v>
      </c>
      <c r="AE11" s="882">
        <f>'Estimated Haunch Thickness'!AE197</f>
        <v>3.9208445281774402</v>
      </c>
      <c r="AF11" s="882">
        <f>'Estimated Haunch Thickness'!AF197</f>
        <v>3.7020714524205687</v>
      </c>
      <c r="AG11" s="882">
        <f>'Estimated Haunch Thickness'!AG197</f>
        <v>3.6223704492012985</v>
      </c>
      <c r="AH11" s="882">
        <f>'Estimated Haunch Thickness'!AH197</f>
        <v>2.4594733257863481</v>
      </c>
      <c r="AI11" s="882">
        <f>'Estimated Haunch Thickness'!AI197</f>
        <v>2.8443494243811074</v>
      </c>
      <c r="AJ11" s="882">
        <f>'Estimated Haunch Thickness'!AJ197</f>
        <v>3.9561957534506291</v>
      </c>
      <c r="AK11" s="882">
        <f>'Estimated Haunch Thickness'!AK197</f>
        <v>3.1800259747988093</v>
      </c>
      <c r="AL11" s="882">
        <f>'Estimated Haunch Thickness'!AL197</f>
        <v>2.7491292879349203</v>
      </c>
      <c r="AM11" s="882">
        <f>'Estimated Haunch Thickness'!AM197</f>
        <v>2.5473986006009</v>
      </c>
    </row>
    <row r="12" spans="1:39" ht="13.15" customHeight="1" x14ac:dyDescent="0.2">
      <c r="A12" s="951" t="s">
        <v>986</v>
      </c>
      <c r="B12" s="871" t="s">
        <v>34</v>
      </c>
      <c r="C12" s="883">
        <f>'deck elevations for plans'!C20</f>
        <v>25105.158967412088</v>
      </c>
      <c r="D12" s="883">
        <f>'deck elevations for plans'!D20</f>
        <v>25125.282967412088</v>
      </c>
      <c r="E12" s="883">
        <f>'deck elevations for plans'!E20</f>
        <v>25145.406967412087</v>
      </c>
      <c r="F12" s="883">
        <f>'deck elevations for plans'!F20</f>
        <v>25165.530967412087</v>
      </c>
      <c r="G12" s="883">
        <f>'deck elevations for plans'!G20</f>
        <v>25185.654967412087</v>
      </c>
      <c r="H12" s="883">
        <f>'deck elevations for plans'!H20</f>
        <v>25200.029967412087</v>
      </c>
      <c r="I12" s="883">
        <f>'deck elevations for plans'!I20</f>
        <v>25209.658967412088</v>
      </c>
      <c r="J12" s="883">
        <f>'deck elevations for plans'!J20</f>
        <v>25214.404967412087</v>
      </c>
      <c r="K12" s="883">
        <f>'deck elevations for plans'!K20</f>
        <v>25228.779967412087</v>
      </c>
      <c r="L12" s="883">
        <f>'deck elevations for plans'!L20</f>
        <v>25243.154967412087</v>
      </c>
      <c r="M12" s="883">
        <f>'deck elevations for plans'!M20</f>
        <v>25257.529967412087</v>
      </c>
      <c r="N12" s="883">
        <f>'deck elevations for plans'!N20</f>
        <v>25271.904967412087</v>
      </c>
      <c r="O12" s="883">
        <f>'deck elevations for plans'!O20</f>
        <v>25286.279967412087</v>
      </c>
      <c r="P12" s="883">
        <f>'deck elevations for plans'!P20</f>
        <v>25300.654967412087</v>
      </c>
      <c r="Q12" s="883">
        <f>'deck elevations for plans'!Q20</f>
        <v>25321.217467412087</v>
      </c>
      <c r="R12" s="883">
        <f>'deck elevations for plans'!R20</f>
        <v>25329.658967412088</v>
      </c>
      <c r="S12" s="883">
        <f>'deck elevations for plans'!S20</f>
        <v>25341.779967412087</v>
      </c>
      <c r="T12" s="883">
        <f>'deck elevations for plans'!T20</f>
        <v>25362.342467412087</v>
      </c>
      <c r="U12" s="883">
        <f>'deck elevations for plans'!U20</f>
        <v>25382.904967412087</v>
      </c>
      <c r="V12" s="883">
        <f>'deck elevations for plans'!V20</f>
        <v>25403.467467412087</v>
      </c>
      <c r="W12" s="883">
        <f>'deck elevations for plans'!W20</f>
        <v>25424.029967412087</v>
      </c>
      <c r="X12" s="883">
        <f>'deck elevations for plans'!X20</f>
        <v>25436.158967412088</v>
      </c>
      <c r="Y12" s="883">
        <f>'deck elevations for plans'!Y20</f>
        <v>25444.592467412087</v>
      </c>
      <c r="Z12" s="883">
        <f>'deck elevations for plans'!Z20</f>
        <v>25465.154967412087</v>
      </c>
      <c r="AA12" s="883">
        <f>'deck elevations for plans'!AA20</f>
        <v>25479.529967412087</v>
      </c>
      <c r="AB12" s="883">
        <f>'deck elevations for plans'!AB20</f>
        <v>25493.904967412087</v>
      </c>
      <c r="AC12" s="883">
        <f>'deck elevations for plans'!AC20</f>
        <v>25508.279967412087</v>
      </c>
      <c r="AD12" s="883">
        <f>'deck elevations for plans'!AD20</f>
        <v>25522.654967412087</v>
      </c>
      <c r="AE12" s="883">
        <f>'deck elevations for plans'!AE20</f>
        <v>25537.029967412087</v>
      </c>
      <c r="AF12" s="883">
        <f>'deck elevations for plans'!AF20</f>
        <v>25551.404967412087</v>
      </c>
      <c r="AG12" s="883">
        <f>'deck elevations for plans'!AG20</f>
        <v>25556.158967412088</v>
      </c>
      <c r="AH12" s="883">
        <f>'deck elevations for plans'!AH20</f>
        <v>25565.779967412087</v>
      </c>
      <c r="AI12" s="883">
        <f>'deck elevations for plans'!AI20</f>
        <v>25580.154967412087</v>
      </c>
      <c r="AJ12" s="883">
        <f>'deck elevations for plans'!AJ20</f>
        <v>25600.280717412086</v>
      </c>
      <c r="AK12" s="883">
        <f>'deck elevations for plans'!AK20</f>
        <v>25620.406467412089</v>
      </c>
      <c r="AL12" s="883">
        <f>'deck elevations for plans'!AL20</f>
        <v>25640.532217412088</v>
      </c>
      <c r="AM12" s="883">
        <f>'deck elevations for plans'!AM20</f>
        <v>25660.657967412088</v>
      </c>
    </row>
    <row r="13" spans="1:39" x14ac:dyDescent="0.2">
      <c r="A13" s="990"/>
      <c r="B13" s="871" t="s">
        <v>981</v>
      </c>
      <c r="C13" s="882">
        <f>'Estimated Haunch Thickness'!C198</f>
        <v>4.9392620650642129</v>
      </c>
      <c r="D13" s="882">
        <f>'Estimated Haunch Thickness'!D198</f>
        <v>4.917915743827507</v>
      </c>
      <c r="E13" s="882">
        <f>'Estimated Haunch Thickness'!E198</f>
        <v>4.8802542080384228</v>
      </c>
      <c r="F13" s="882">
        <f>'Estimated Haunch Thickness'!F198</f>
        <v>4.7790065741974104</v>
      </c>
      <c r="G13" s="882">
        <f>'Estimated Haunch Thickness'!G198</f>
        <v>3.7607089531911697</v>
      </c>
      <c r="H13" s="882">
        <f>'Estimated Haunch Thickness'!H198</f>
        <v>3.7850560179949753</v>
      </c>
      <c r="I13" s="882">
        <f>'Estimated Haunch Thickness'!I198</f>
        <v>4.6856063634304519</v>
      </c>
      <c r="J13" s="882">
        <f>'Estimated Haunch Thickness'!J198</f>
        <v>4.7120477325252068</v>
      </c>
      <c r="K13" s="882">
        <f>'Estimated Haunch Thickness'!K198</f>
        <v>5.0157221319350356</v>
      </c>
      <c r="L13" s="882">
        <f>'Estimated Haunch Thickness'!L198</f>
        <v>5.3124618530810039</v>
      </c>
      <c r="M13" s="882">
        <f>'Estimated Haunch Thickness'!M198</f>
        <v>5.5367188907111995</v>
      </c>
      <c r="N13" s="882">
        <f>'Estimated Haunch Thickness'!N198</f>
        <v>5.2504876403263552</v>
      </c>
      <c r="O13" s="882">
        <f>'Estimated Haunch Thickness'!O198</f>
        <v>4.6282356209194404</v>
      </c>
      <c r="P13" s="882">
        <f>'Estimated Haunch Thickness'!P198</f>
        <v>3.8731250657683631</v>
      </c>
      <c r="Q13" s="882">
        <f>'Estimated Haunch Thickness'!Q198</f>
        <v>2.9903726322609145</v>
      </c>
      <c r="R13" s="882">
        <f>'Estimated Haunch Thickness'!R198</f>
        <v>4.0467339596798411</v>
      </c>
      <c r="S13" s="882">
        <f>'Estimated Haunch Thickness'!S198</f>
        <v>4.133159870712916</v>
      </c>
      <c r="T13" s="882">
        <f>'Estimated Haunch Thickness'!T198</f>
        <v>4.467214196727582</v>
      </c>
      <c r="U13" s="882">
        <f>'Estimated Haunch Thickness'!U198</f>
        <v>4.1582099577908593</v>
      </c>
      <c r="V13" s="882">
        <f>'Estimated Haunch Thickness'!V198</f>
        <v>4.6075997779744284</v>
      </c>
      <c r="W13" s="882">
        <f>'Estimated Haunch Thickness'!W198</f>
        <v>4.393427588150189</v>
      </c>
      <c r="X13" s="882">
        <f>'Estimated Haunch Thickness'!X198</f>
        <v>4.2585029229194333</v>
      </c>
      <c r="Y13" s="882">
        <f>'Estimated Haunch Thickness'!Y198</f>
        <v>3.0638739358582825</v>
      </c>
      <c r="Z13" s="882">
        <f>'Estimated Haunch Thickness'!Z198</f>
        <v>3.3369073910143925</v>
      </c>
      <c r="AA13" s="882">
        <f>'Estimated Haunch Thickness'!AA198</f>
        <v>3.7746954664280565</v>
      </c>
      <c r="AB13" s="882">
        <f>'Estimated Haunch Thickness'!AB198</f>
        <v>3.9660490464357281</v>
      </c>
      <c r="AC13" s="882">
        <f>'Estimated Haunch Thickness'!AC198</f>
        <v>3.9611047223970672</v>
      </c>
      <c r="AD13" s="882">
        <f>'Estimated Haunch Thickness'!AD198</f>
        <v>3.8460324867419331</v>
      </c>
      <c r="AE13" s="882">
        <f>'Estimated Haunch Thickness'!AE198</f>
        <v>3.5745622511003603</v>
      </c>
      <c r="AF13" s="882">
        <f>'Estimated Haunch Thickness'!AF198</f>
        <v>3.3796036405437917</v>
      </c>
      <c r="AG13" s="882">
        <f>'Estimated Haunch Thickness'!AG198</f>
        <v>3.345916307317566</v>
      </c>
      <c r="AH13" s="882">
        <f>'Estimated Haunch Thickness'!AH198</f>
        <v>2.5115055427413608</v>
      </c>
      <c r="AI13" s="882">
        <f>'Estimated Haunch Thickness'!AI198</f>
        <v>2.8548651016362783</v>
      </c>
      <c r="AJ13" s="882">
        <f>'Estimated Haunch Thickness'!AJ198</f>
        <v>3.5355423385290123</v>
      </c>
      <c r="AK13" s="882">
        <f>'Estimated Haunch Thickness'!AK198</f>
        <v>3.2974547827161587</v>
      </c>
      <c r="AL13" s="882">
        <f>'Estimated Haunch Thickness'!AL198</f>
        <v>2.9768612815796587</v>
      </c>
      <c r="AM13" s="882">
        <f>'Estimated Haunch Thickness'!AM198</f>
        <v>2.6435991564394499</v>
      </c>
    </row>
    <row r="14" spans="1:39" ht="13.15" customHeight="1" x14ac:dyDescent="0.2">
      <c r="A14" s="951" t="s">
        <v>987</v>
      </c>
      <c r="B14" s="871" t="s">
        <v>34</v>
      </c>
      <c r="C14" s="883">
        <f>'deck elevations for plans'!C22</f>
        <v>25111.371612712264</v>
      </c>
      <c r="D14" s="883">
        <f>'deck elevations for plans'!D22</f>
        <v>25131.495612712264</v>
      </c>
      <c r="E14" s="883">
        <f>'deck elevations for plans'!E22</f>
        <v>25151.619612712264</v>
      </c>
      <c r="F14" s="883">
        <f>'deck elevations for plans'!F22</f>
        <v>25171.743612712264</v>
      </c>
      <c r="G14" s="883">
        <f>'deck elevations for plans'!G22</f>
        <v>25191.867612712264</v>
      </c>
      <c r="H14" s="883">
        <f>'deck elevations for plans'!H22</f>
        <v>25206.242612712264</v>
      </c>
      <c r="I14" s="883">
        <f>'deck elevations for plans'!I22</f>
        <v>25215.871612712264</v>
      </c>
      <c r="J14" s="883">
        <f>'deck elevations for plans'!J22</f>
        <v>25220.617612712264</v>
      </c>
      <c r="K14" s="883">
        <f>'deck elevations for plans'!K22</f>
        <v>25234.992612712264</v>
      </c>
      <c r="L14" s="883">
        <f>'deck elevations for plans'!L22</f>
        <v>25249.367612712264</v>
      </c>
      <c r="M14" s="883">
        <f>'deck elevations for plans'!M22</f>
        <v>25263.742612712264</v>
      </c>
      <c r="N14" s="883">
        <f>'deck elevations for plans'!N22</f>
        <v>25278.117612712264</v>
      </c>
      <c r="O14" s="883">
        <f>'deck elevations for plans'!O22</f>
        <v>25292.492612712264</v>
      </c>
      <c r="P14" s="883">
        <f>'deck elevations for plans'!P22</f>
        <v>25306.867612712264</v>
      </c>
      <c r="Q14" s="883">
        <f>'deck elevations for plans'!Q22</f>
        <v>25327.430112712264</v>
      </c>
      <c r="R14" s="883">
        <f>'deck elevations for plans'!R22</f>
        <v>25335.871612712264</v>
      </c>
      <c r="S14" s="883">
        <f>'deck elevations for plans'!S22</f>
        <v>25347.992612712264</v>
      </c>
      <c r="T14" s="883">
        <f>'deck elevations for plans'!T22</f>
        <v>25368.555112712264</v>
      </c>
      <c r="U14" s="883">
        <f>'deck elevations for plans'!U22</f>
        <v>25389.117612712264</v>
      </c>
      <c r="V14" s="883">
        <f>'deck elevations for plans'!V22</f>
        <v>25409.680112712264</v>
      </c>
      <c r="W14" s="883">
        <f>'deck elevations for plans'!W22</f>
        <v>25430.242612712264</v>
      </c>
      <c r="X14" s="883">
        <f>'deck elevations for plans'!X22</f>
        <v>25442.371612712264</v>
      </c>
      <c r="Y14" s="883">
        <f>'deck elevations for plans'!Y22</f>
        <v>25450.805112712264</v>
      </c>
      <c r="Z14" s="883">
        <f>'deck elevations for plans'!Z22</f>
        <v>25471.367612712264</v>
      </c>
      <c r="AA14" s="883">
        <f>'deck elevations for plans'!AA22</f>
        <v>25485.742612712264</v>
      </c>
      <c r="AB14" s="883">
        <f>'deck elevations for plans'!AB22</f>
        <v>25500.117612712264</v>
      </c>
      <c r="AC14" s="883">
        <f>'deck elevations for plans'!AC22</f>
        <v>25514.492612712264</v>
      </c>
      <c r="AD14" s="883">
        <f>'deck elevations for plans'!AD22</f>
        <v>25528.867612712264</v>
      </c>
      <c r="AE14" s="883">
        <f>'deck elevations for plans'!AE22</f>
        <v>25543.242612712264</v>
      </c>
      <c r="AF14" s="883">
        <f>'deck elevations for plans'!AF22</f>
        <v>25557.617612712264</v>
      </c>
      <c r="AG14" s="883">
        <f>'deck elevations for plans'!AG22</f>
        <v>25562.371612712264</v>
      </c>
      <c r="AH14" s="883">
        <f>'deck elevations for plans'!AH22</f>
        <v>25571.992612712264</v>
      </c>
      <c r="AI14" s="883">
        <f>'deck elevations for plans'!AI22</f>
        <v>25586.367612712264</v>
      </c>
      <c r="AJ14" s="883">
        <f>'deck elevations for plans'!AJ22</f>
        <v>25606.493362712263</v>
      </c>
      <c r="AK14" s="883">
        <f>'deck elevations for plans'!AK22</f>
        <v>25626.619112712266</v>
      </c>
      <c r="AL14" s="883">
        <f>'deck elevations for plans'!AL22</f>
        <v>25646.744862712265</v>
      </c>
      <c r="AM14" s="883">
        <f>'deck elevations for plans'!AM22</f>
        <v>25666.870612712264</v>
      </c>
    </row>
    <row r="15" spans="1:39" x14ac:dyDescent="0.2">
      <c r="A15" s="990"/>
      <c r="B15" s="871" t="s">
        <v>981</v>
      </c>
      <c r="C15" s="882">
        <f>'Estimated Haunch Thickness'!C199</f>
        <v>5.2915032686778432</v>
      </c>
      <c r="D15" s="882">
        <f>'Estimated Haunch Thickness'!D199</f>
        <v>5.20841816988559</v>
      </c>
      <c r="E15" s="882">
        <f>'Estimated Haunch Thickness'!E199</f>
        <v>5.0957140770660772</v>
      </c>
      <c r="F15" s="882">
        <f>'Estimated Haunch Thickness'!F199</f>
        <v>5.2287959458753903</v>
      </c>
      <c r="G15" s="882">
        <f>'Estimated Haunch Thickness'!G199</f>
        <v>3.9687261897252029</v>
      </c>
      <c r="H15" s="882">
        <f>'Estimated Haunch Thickness'!H199</f>
        <v>3.8874162534311836</v>
      </c>
      <c r="I15" s="882">
        <f>'Estimated Haunch Thickness'!I199</f>
        <v>5.0554723784371163</v>
      </c>
      <c r="J15" s="882">
        <f>'Estimated Haunch Thickness'!J199</f>
        <v>5.1472095440049088</v>
      </c>
      <c r="K15" s="882">
        <f>'Estimated Haunch Thickness'!K199</f>
        <v>5.5132787726106471</v>
      </c>
      <c r="L15" s="882">
        <f>'Estimated Haunch Thickness'!L199</f>
        <v>5.8355685147334952</v>
      </c>
      <c r="M15" s="882">
        <f>'Estimated Haunch Thickness'!M199</f>
        <v>5.9020100796487895</v>
      </c>
      <c r="N15" s="882">
        <f>'Estimated Haunch Thickness'!N199</f>
        <v>5.5303484563082748</v>
      </c>
      <c r="O15" s="882">
        <f>'Estimated Haunch Thickness'!O199</f>
        <v>5.1975109517579767</v>
      </c>
      <c r="P15" s="882">
        <f>'Estimated Haunch Thickness'!P199</f>
        <v>4.115312135784734</v>
      </c>
      <c r="Q15" s="882">
        <f>'Estimated Haunch Thickness'!Q199</f>
        <v>3.2279255586718136</v>
      </c>
      <c r="R15" s="882">
        <f>'Estimated Haunch Thickness'!R199</f>
        <v>4.5526247900015733</v>
      </c>
      <c r="S15" s="882">
        <f>'Estimated Haunch Thickness'!S199</f>
        <v>4.611780551163065</v>
      </c>
      <c r="T15" s="882">
        <f>'Estimated Haunch Thickness'!T199</f>
        <v>4.7987901291216986</v>
      </c>
      <c r="U15" s="882">
        <f>'Estimated Haunch Thickness'!U199</f>
        <v>4.3992298003122414</v>
      </c>
      <c r="V15" s="882">
        <f>'Estimated Haunch Thickness'!V199</f>
        <v>4.7887138526411945</v>
      </c>
      <c r="W15" s="882">
        <f>'Estimated Haunch Thickness'!W199</f>
        <v>4.6782343196136935</v>
      </c>
      <c r="X15" s="882">
        <f>'Estimated Haunch Thickness'!X199</f>
        <v>4.5082814266279456</v>
      </c>
      <c r="Y15" s="882">
        <f>'Estimated Haunch Thickness'!Y199</f>
        <v>2.6512836593919928</v>
      </c>
      <c r="Z15" s="882">
        <f>'Estimated Haunch Thickness'!Z199</f>
        <v>3.4130670891854606</v>
      </c>
      <c r="AA15" s="882">
        <f>'Estimated Haunch Thickness'!AA199</f>
        <v>4.2330017400572615</v>
      </c>
      <c r="AB15" s="882">
        <f>'Estimated Haunch Thickness'!AB199</f>
        <v>4.1222187816329097</v>
      </c>
      <c r="AC15" s="882">
        <f>'Estimated Haunch Thickness'!AC199</f>
        <v>4.0083167427974331</v>
      </c>
      <c r="AD15" s="882">
        <f>'Estimated Haunch Thickness'!AD199</f>
        <v>3.8629469241086554</v>
      </c>
      <c r="AE15" s="882">
        <f>'Estimated Haunch Thickness'!AE199</f>
        <v>3.8170596645877595</v>
      </c>
      <c r="AF15" s="882">
        <f>'Estimated Haunch Thickness'!AF199</f>
        <v>3.4997929571036366</v>
      </c>
      <c r="AG15" s="882">
        <f>'Estimated Haunch Thickness'!AG199</f>
        <v>3.5563434542318646</v>
      </c>
      <c r="AH15" s="882">
        <f>'Estimated Haunch Thickness'!AH199</f>
        <v>2.5457886231106386</v>
      </c>
      <c r="AI15" s="882">
        <f>'Estimated Haunch Thickness'!AI199</f>
        <v>3.0547527712196825</v>
      </c>
      <c r="AJ15" s="882">
        <f>'Estimated Haunch Thickness'!AJ199</f>
        <v>3.7103407417471317</v>
      </c>
      <c r="AK15" s="882">
        <f>'Estimated Haunch Thickness'!AK199</f>
        <v>3.3299737027709853</v>
      </c>
      <c r="AL15" s="882">
        <f>'Estimated Haunch Thickness'!AL199</f>
        <v>3.0622825770351483</v>
      </c>
      <c r="AM15" s="882">
        <f>'Estimated Haunch Thickness'!AM199</f>
        <v>2.5378386122783922</v>
      </c>
    </row>
    <row r="16" spans="1:39" x14ac:dyDescent="0.2">
      <c r="A16" s="951" t="s">
        <v>988</v>
      </c>
      <c r="B16" s="871" t="s">
        <v>34</v>
      </c>
      <c r="C16" s="883">
        <f>'deck elevations for plans'!C28</f>
        <v>25117.584258012437</v>
      </c>
      <c r="D16" s="883">
        <f>'deck elevations for plans'!D28</f>
        <v>25137.708258012437</v>
      </c>
      <c r="E16" s="883">
        <f>'deck elevations for plans'!E28</f>
        <v>25157.832258012437</v>
      </c>
      <c r="F16" s="883">
        <f>'deck elevations for plans'!F28</f>
        <v>25177.956258012437</v>
      </c>
      <c r="G16" s="883">
        <f>'deck elevations for plans'!G28</f>
        <v>25198.080258012436</v>
      </c>
      <c r="H16" s="883">
        <f>'deck elevations for plans'!H28</f>
        <v>25212.455258012436</v>
      </c>
      <c r="I16" s="883">
        <f>'deck elevations for plans'!I28</f>
        <v>25222.084258012437</v>
      </c>
      <c r="J16" s="883">
        <f>'deck elevations for plans'!J28</f>
        <v>25226.830258012436</v>
      </c>
      <c r="K16" s="883">
        <f>'deck elevations for plans'!K28</f>
        <v>25241.205258012436</v>
      </c>
      <c r="L16" s="883">
        <f>'deck elevations for plans'!L28</f>
        <v>25255.580258012436</v>
      </c>
      <c r="M16" s="883">
        <f>'deck elevations for plans'!M28</f>
        <v>25269.955258012436</v>
      </c>
      <c r="N16" s="883">
        <f>'deck elevations for plans'!N28</f>
        <v>25284.330258012436</v>
      </c>
      <c r="O16" s="883">
        <f>'deck elevations for plans'!O28</f>
        <v>25298.705258012436</v>
      </c>
      <c r="P16" s="883">
        <f>'deck elevations for plans'!P28</f>
        <v>25313.080258012436</v>
      </c>
      <c r="Q16" s="883">
        <f>'deck elevations for plans'!Q28</f>
        <v>25333.642758012436</v>
      </c>
      <c r="R16" s="883">
        <f>'deck elevations for plans'!R28</f>
        <v>25342.084258012437</v>
      </c>
      <c r="S16" s="883">
        <f>'deck elevations for plans'!S28</f>
        <v>25354.205258012436</v>
      </c>
      <c r="T16" s="883">
        <f>'deck elevations for plans'!T28</f>
        <v>25374.767758012436</v>
      </c>
      <c r="U16" s="883">
        <f>'deck elevations for plans'!U28</f>
        <v>25395.330258012436</v>
      </c>
      <c r="V16" s="883">
        <f>'deck elevations for plans'!V28</f>
        <v>25415.892758012436</v>
      </c>
      <c r="W16" s="883">
        <f>'deck elevations for plans'!W28</f>
        <v>25436.455258012436</v>
      </c>
      <c r="X16" s="883">
        <f>'deck elevations for plans'!X28</f>
        <v>25448.584258012437</v>
      </c>
      <c r="Y16" s="883">
        <f>'deck elevations for plans'!Y28</f>
        <v>25457.017758012436</v>
      </c>
      <c r="Z16" s="883">
        <f>'deck elevations for plans'!Z28</f>
        <v>25477.580258012436</v>
      </c>
      <c r="AA16" s="883">
        <f>'deck elevations for plans'!AA28</f>
        <v>25491.955258012436</v>
      </c>
      <c r="AB16" s="883">
        <f>'deck elevations for plans'!AB28</f>
        <v>25506.330258012436</v>
      </c>
      <c r="AC16" s="883">
        <f>'deck elevations for plans'!AC28</f>
        <v>25520.705258012436</v>
      </c>
      <c r="AD16" s="883">
        <f>'deck elevations for plans'!AD28</f>
        <v>25535.080258012436</v>
      </c>
      <c r="AE16" s="883">
        <f>'deck elevations for plans'!AE28</f>
        <v>25549.455258012436</v>
      </c>
      <c r="AF16" s="883">
        <f>'deck elevations for plans'!AF28</f>
        <v>25563.830258012436</v>
      </c>
      <c r="AG16" s="883">
        <f>'deck elevations for plans'!AG28</f>
        <v>25568.584258012437</v>
      </c>
      <c r="AH16" s="883">
        <f>'deck elevations for plans'!AH28</f>
        <v>25578.205258012436</v>
      </c>
      <c r="AI16" s="883">
        <f>'deck elevations for plans'!AI28</f>
        <v>25592.580258012436</v>
      </c>
      <c r="AJ16" s="883">
        <f>'deck elevations for plans'!AJ28</f>
        <v>25612.706008012436</v>
      </c>
      <c r="AK16" s="883">
        <f>'deck elevations for plans'!AK28</f>
        <v>25632.831758012439</v>
      </c>
      <c r="AL16" s="883">
        <f>'deck elevations for plans'!AL28</f>
        <v>25652.957508012438</v>
      </c>
      <c r="AM16" s="883">
        <f>'deck elevations for plans'!AM28</f>
        <v>25673.083258012437</v>
      </c>
    </row>
    <row r="17" spans="1:40" x14ac:dyDescent="0.2">
      <c r="A17" s="990"/>
      <c r="B17" s="871" t="s">
        <v>981</v>
      </c>
      <c r="C17" s="882">
        <f>'Estimated Haunch Thickness'!C200</f>
        <v>5.4286682807614852</v>
      </c>
      <c r="D17" s="882">
        <f>'Estimated Haunch Thickness'!D200</f>
        <v>5.3679704481837689</v>
      </c>
      <c r="E17" s="882">
        <f>'Estimated Haunch Thickness'!E200</f>
        <v>5.2971720860859932</v>
      </c>
      <c r="F17" s="882">
        <f>'Estimated Haunch Thickness'!F200</f>
        <v>5.0451202679250855</v>
      </c>
      <c r="G17" s="882">
        <f>'Estimated Haunch Thickness'!G200</f>
        <v>3.8842110611230964</v>
      </c>
      <c r="H17" s="882">
        <f>'Estimated Haunch Thickness'!H200</f>
        <v>3.8868342616515292</v>
      </c>
      <c r="I17" s="882">
        <f>'Estimated Haunch Thickness'!I200</f>
        <v>4.9440685278668752</v>
      </c>
      <c r="J17" s="882">
        <f>'Estimated Haunch Thickness'!J200</f>
        <v>4.9395584723815773</v>
      </c>
      <c r="K17" s="882">
        <f>'Estimated Haunch Thickness'!K200</f>
        <v>5.1426527778239688</v>
      </c>
      <c r="L17" s="882">
        <f>'Estimated Haunch Thickness'!L200</f>
        <v>5.0961323816072763</v>
      </c>
      <c r="M17" s="882">
        <f>'Estimated Haunch Thickness'!M200</f>
        <v>5.0898432645271896</v>
      </c>
      <c r="N17" s="882">
        <f>'Estimated Haunch Thickness'!N200</f>
        <v>4.8762552541074911</v>
      </c>
      <c r="O17" s="882">
        <f>'Estimated Haunch Thickness'!O200</f>
        <v>4.5107378094262458</v>
      </c>
      <c r="P17" s="882">
        <f>'Estimated Haunch Thickness'!P200</f>
        <v>4.0323200618367991</v>
      </c>
      <c r="Q17" s="882">
        <f>'Estimated Haunch Thickness'!Q200</f>
        <v>3.3451962267636191</v>
      </c>
      <c r="R17" s="882">
        <f>'Estimated Haunch Thickness'!R200</f>
        <v>4.9038760943594752</v>
      </c>
      <c r="S17" s="882">
        <f>'Estimated Haunch Thickness'!S200</f>
        <v>4.8686682498000664</v>
      </c>
      <c r="T17" s="882">
        <f>'Estimated Haunch Thickness'!T200</f>
        <v>4.6557199962680897</v>
      </c>
      <c r="U17" s="882">
        <f>'Estimated Haunch Thickness'!U200</f>
        <v>3.9297769454042282</v>
      </c>
      <c r="V17" s="882">
        <f>'Estimated Haunch Thickness'!V200</f>
        <v>4.613482909015147</v>
      </c>
      <c r="W17" s="882">
        <f>'Estimated Haunch Thickness'!W200</f>
        <v>4.6836734511180111</v>
      </c>
      <c r="X17" s="882">
        <f>'Estimated Haunch Thickness'!X200</f>
        <v>4.7010634506013957</v>
      </c>
      <c r="Y17" s="882">
        <f>'Estimated Haunch Thickness'!Y200</f>
        <v>3.2421090079105852</v>
      </c>
      <c r="Z17" s="882">
        <f>'Estimated Haunch Thickness'!Z200</f>
        <v>3.3038400983932661</v>
      </c>
      <c r="AA17" s="882">
        <f>'Estimated Haunch Thickness'!AA200</f>
        <v>3.8839825649038175</v>
      </c>
      <c r="AB17" s="882">
        <f>'Estimated Haunch Thickness'!AB200</f>
        <v>3.8634577579505276</v>
      </c>
      <c r="AC17" s="882">
        <f>'Estimated Haunch Thickness'!AC200</f>
        <v>3.9792637659929824</v>
      </c>
      <c r="AD17" s="882">
        <f>'Estimated Haunch Thickness'!AD200</f>
        <v>4.0709195262224966</v>
      </c>
      <c r="AE17" s="882">
        <f>'Estimated Haunch Thickness'!AE200</f>
        <v>3.9561062856128046</v>
      </c>
      <c r="AF17" s="882">
        <f>'Estimated Haunch Thickness'!AF200</f>
        <v>3.69280644050923</v>
      </c>
      <c r="AG17" s="882">
        <f>'Estimated Haunch Thickness'!AG200</f>
        <v>3.5963469748521675</v>
      </c>
      <c r="AH17" s="882">
        <f>'Estimated Haunch Thickness'!AH200</f>
        <v>2.5034995971327589</v>
      </c>
      <c r="AI17" s="882">
        <f>'Estimated Haunch Thickness'!AI200</f>
        <v>3.1011901423771633</v>
      </c>
      <c r="AJ17" s="882">
        <f>'Estimated Haunch Thickness'!AJ200</f>
        <v>3.8434735704922787</v>
      </c>
      <c r="AK17" s="882">
        <f>'Estimated Haunch Thickness'!AK200</f>
        <v>3.275637877992267</v>
      </c>
      <c r="AL17" s="882">
        <f>'Estimated Haunch Thickness'!AL200</f>
        <v>3.0401397976020235</v>
      </c>
      <c r="AM17" s="882">
        <f>'Estimated Haunch Thickness'!AM200</f>
        <v>2.4448710464648684</v>
      </c>
    </row>
    <row r="18" spans="1:40" x14ac:dyDescent="0.2">
      <c r="A18" s="951" t="s">
        <v>989</v>
      </c>
      <c r="B18" s="871" t="s">
        <v>34</v>
      </c>
      <c r="C18" s="883">
        <f>'deck elevations for plans'!C34</f>
        <v>25122.243741987564</v>
      </c>
      <c r="D18" s="883">
        <f>'deck elevations for plans'!D34</f>
        <v>25142.367741987564</v>
      </c>
      <c r="E18" s="883">
        <f>'deck elevations for plans'!E34</f>
        <v>25162.491741987564</v>
      </c>
      <c r="F18" s="883">
        <f>'deck elevations for plans'!F34</f>
        <v>25182.615741987564</v>
      </c>
      <c r="G18" s="883">
        <f>'deck elevations for plans'!G34</f>
        <v>25202.739741987563</v>
      </c>
      <c r="H18" s="883">
        <f>'deck elevations for plans'!H34</f>
        <v>25217.114741987563</v>
      </c>
      <c r="I18" s="883">
        <f>'deck elevations for plans'!I34</f>
        <v>25226.743741987564</v>
      </c>
      <c r="J18" s="883">
        <f>'deck elevations for plans'!J34</f>
        <v>25231.489741987563</v>
      </c>
      <c r="K18" s="883">
        <f>'deck elevations for plans'!K34</f>
        <v>25245.864741987563</v>
      </c>
      <c r="L18" s="883">
        <f>'deck elevations for plans'!L34</f>
        <v>25260.239741987563</v>
      </c>
      <c r="M18" s="883">
        <f>'deck elevations for plans'!M34</f>
        <v>25274.614741987563</v>
      </c>
      <c r="N18" s="883">
        <f>'deck elevations for plans'!N34</f>
        <v>25288.989741987563</v>
      </c>
      <c r="O18" s="883">
        <f>'deck elevations for plans'!O34</f>
        <v>25303.364741987563</v>
      </c>
      <c r="P18" s="883">
        <f>'deck elevations for plans'!P34</f>
        <v>25317.739741987563</v>
      </c>
      <c r="Q18" s="883">
        <f>'deck elevations for plans'!Q34</f>
        <v>25338.302241987563</v>
      </c>
      <c r="R18" s="883">
        <f>'deck elevations for plans'!R34</f>
        <v>25346.743741987564</v>
      </c>
      <c r="S18" s="883">
        <f>'deck elevations for plans'!S34</f>
        <v>25358.864741987563</v>
      </c>
      <c r="T18" s="883">
        <f>'deck elevations for plans'!T34</f>
        <v>25379.427241987563</v>
      </c>
      <c r="U18" s="883">
        <f>'deck elevations for plans'!U34</f>
        <v>25399.989741987563</v>
      </c>
      <c r="V18" s="883">
        <f>'deck elevations for plans'!V34</f>
        <v>25420.552241987563</v>
      </c>
      <c r="W18" s="883">
        <f>'deck elevations for plans'!W34</f>
        <v>25441.114741987563</v>
      </c>
      <c r="X18" s="883">
        <f>'deck elevations for plans'!X34</f>
        <v>25453.243741987564</v>
      </c>
      <c r="Y18" s="883">
        <f>'deck elevations for plans'!Y34</f>
        <v>25461.677241987563</v>
      </c>
      <c r="Z18" s="883">
        <f>'deck elevations for plans'!Z34</f>
        <v>25482.239741987563</v>
      </c>
      <c r="AA18" s="883">
        <f>'deck elevations for plans'!AA34</f>
        <v>25496.614741987563</v>
      </c>
      <c r="AB18" s="883">
        <f>'deck elevations for plans'!AB34</f>
        <v>25510.989741987563</v>
      </c>
      <c r="AC18" s="883">
        <f>'deck elevations for plans'!AC34</f>
        <v>25525.364741987563</v>
      </c>
      <c r="AD18" s="883">
        <f>'deck elevations for plans'!AD34</f>
        <v>25539.739741987563</v>
      </c>
      <c r="AE18" s="883">
        <f>'deck elevations for plans'!AE34</f>
        <v>25554.114741987563</v>
      </c>
      <c r="AF18" s="883">
        <f>'deck elevations for plans'!AF34</f>
        <v>25568.489741987563</v>
      </c>
      <c r="AG18" s="883">
        <f>'deck elevations for plans'!AG34</f>
        <v>25573.243741987564</v>
      </c>
      <c r="AH18" s="883">
        <f>'deck elevations for plans'!AH34</f>
        <v>25582.864741987563</v>
      </c>
      <c r="AI18" s="883">
        <f>'deck elevations for plans'!AI34</f>
        <v>25597.239741987563</v>
      </c>
      <c r="AJ18" s="883">
        <f>'deck elevations for plans'!AJ34</f>
        <v>25617.365491987563</v>
      </c>
      <c r="AK18" s="883">
        <f>'deck elevations for plans'!AK34</f>
        <v>25637.491241987565</v>
      </c>
      <c r="AL18" s="883">
        <f>'deck elevations for plans'!AL34</f>
        <v>25657.616991987565</v>
      </c>
      <c r="AM18" s="883">
        <f>'deck elevations for plans'!AM34</f>
        <v>25677.742741987564</v>
      </c>
    </row>
    <row r="19" spans="1:40" x14ac:dyDescent="0.2">
      <c r="A19" s="990"/>
      <c r="B19" s="871" t="s">
        <v>981</v>
      </c>
      <c r="C19" s="882">
        <f>'Estimated Haunch Thickness'!C201</f>
        <v>5.2930223738021596</v>
      </c>
      <c r="D19" s="882">
        <f>'Estimated Haunch Thickness'!D201</f>
        <v>5.3411402757765245</v>
      </c>
      <c r="E19" s="882">
        <f>'Estimated Haunch Thickness'!E201</f>
        <v>5.379606018411323</v>
      </c>
      <c r="F19" s="882">
        <f>'Estimated Haunch Thickness'!F201</f>
        <v>5.3537121992476386</v>
      </c>
      <c r="G19" s="882">
        <f>'Estimated Haunch Thickness'!G201</f>
        <v>3.9135708137555412</v>
      </c>
      <c r="H19" s="882">
        <f>'Estimated Haunch Thickness'!H201</f>
        <v>3.6151425990337884</v>
      </c>
      <c r="I19" s="882">
        <f>'Estimated Haunch Thickness'!I201</f>
        <v>4.6154157502369344</v>
      </c>
      <c r="J19" s="882">
        <f>'Estimated Haunch Thickness'!J201</f>
        <v>4.6544059730931622</v>
      </c>
      <c r="K19" s="882">
        <f>'Estimated Haunch Thickness'!K201</f>
        <v>4.8379667470471759</v>
      </c>
      <c r="L19" s="882">
        <f>'Estimated Haunch Thickness'!L201</f>
        <v>5.0628547422256815</v>
      </c>
      <c r="M19" s="882">
        <f>'Estimated Haunch Thickness'!M201</f>
        <v>5.1124952127529468</v>
      </c>
      <c r="N19" s="882">
        <f>'Estimated Haunch Thickness'!N201</f>
        <v>4.8885580068999843</v>
      </c>
      <c r="O19" s="882">
        <f>'Estimated Haunch Thickness'!O201</f>
        <v>4.8027148037726874</v>
      </c>
      <c r="P19" s="882">
        <f>'Estimated Haunch Thickness'!P201</f>
        <v>4.0499797410166138</v>
      </c>
      <c r="Q19" s="882">
        <f>'Estimated Haunch Thickness'!Q201</f>
        <v>3.3831668956299836</v>
      </c>
      <c r="R19" s="882">
        <f>'Estimated Haunch Thickness'!R201</f>
        <v>4.7107807848724406</v>
      </c>
      <c r="S19" s="882">
        <f>'Estimated Haunch Thickness'!S201</f>
        <v>4.8720413794890192</v>
      </c>
      <c r="T19" s="882">
        <f>'Estimated Haunch Thickness'!T201</f>
        <v>5.0889453802892604</v>
      </c>
      <c r="U19" s="882">
        <f>'Estimated Haunch Thickness'!U201</f>
        <v>4.4514036450464118</v>
      </c>
      <c r="V19" s="882">
        <f>'Estimated Haunch Thickness'!V201</f>
        <v>4.9178361181520813</v>
      </c>
      <c r="W19" s="882">
        <f>'Estimated Haunch Thickness'!W201</f>
        <v>4.6859464053068223</v>
      </c>
      <c r="X19" s="882">
        <f>'Estimated Haunch Thickness'!X201</f>
        <v>4.5916421788815569</v>
      </c>
      <c r="Y19" s="882">
        <f>'Estimated Haunch Thickness'!Y201</f>
        <v>2.9065993445283311</v>
      </c>
      <c r="Z19" s="882">
        <f>'Estimated Haunch Thickness'!Z201</f>
        <v>3.5812427548107735</v>
      </c>
      <c r="AA19" s="882">
        <f>'Estimated Haunch Thickness'!AA201</f>
        <v>4.7374211605429082</v>
      </c>
      <c r="AB19" s="882">
        <f>'Estimated Haunch Thickness'!AB201</f>
        <v>5.3215373889825059</v>
      </c>
      <c r="AC19" s="882">
        <f>'Estimated Haunch Thickness'!AC201</f>
        <v>5.7952321008260697</v>
      </c>
      <c r="AD19" s="882">
        <f>'Estimated Haunch Thickness'!AD201</f>
        <v>5.9506746018259946</v>
      </c>
      <c r="AE19" s="882">
        <f>'Estimated Haunch Thickness'!AE201</f>
        <v>5.6489533883659533</v>
      </c>
      <c r="AF19" s="882">
        <f>'Estimated Haunch Thickness'!AF201</f>
        <v>4.503867622515827</v>
      </c>
      <c r="AG19" s="882">
        <f>'Estimated Haunch Thickness'!AG201</f>
        <v>4.4864030290655137</v>
      </c>
      <c r="AH19" s="882">
        <f>'Estimated Haunch Thickness'!AH201</f>
        <v>3.3870813800494943</v>
      </c>
      <c r="AI19" s="882">
        <f>'Estimated Haunch Thickness'!AI201</f>
        <v>3.475458674377478</v>
      </c>
      <c r="AJ19" s="882">
        <f>'Estimated Haunch Thickness'!AJ201</f>
        <v>3.9640140845713177</v>
      </c>
      <c r="AK19" s="882">
        <f>'Estimated Haunch Thickness'!AK201</f>
        <v>3.7577628658791582</v>
      </c>
      <c r="AL19" s="882">
        <f>'Estimated Haunch Thickness'!AL201</f>
        <v>3.2613692526965679</v>
      </c>
      <c r="AM19" s="882">
        <f>'Estimated Haunch Thickness'!AM201</f>
        <v>3.2063038442474863</v>
      </c>
    </row>
    <row r="20" spans="1:40" ht="12.75" customHeight="1" x14ac:dyDescent="0.2">
      <c r="A20" s="951" t="s">
        <v>309</v>
      </c>
      <c r="B20" s="871" t="s">
        <v>34</v>
      </c>
      <c r="C20" s="883">
        <f>'deck elevations for plans'!C36</f>
        <v>25128.456387287737</v>
      </c>
      <c r="D20" s="883">
        <f>'deck elevations for plans'!D36</f>
        <v>25148.580387287737</v>
      </c>
      <c r="E20" s="883">
        <f>'deck elevations for plans'!E36</f>
        <v>25168.704387287737</v>
      </c>
      <c r="F20" s="883">
        <f>'deck elevations for plans'!F36</f>
        <v>25188.828387287736</v>
      </c>
      <c r="G20" s="883">
        <f>'deck elevations for plans'!G36</f>
        <v>25208.952387287736</v>
      </c>
      <c r="H20" s="883">
        <f>'deck elevations for plans'!H36</f>
        <v>25223.327387287736</v>
      </c>
      <c r="I20" s="883">
        <f>'deck elevations for plans'!I36</f>
        <v>25232.956387287737</v>
      </c>
      <c r="J20" s="883">
        <f>'deck elevations for plans'!J36</f>
        <v>25237.702387287736</v>
      </c>
      <c r="K20" s="883">
        <f>'deck elevations for plans'!K36</f>
        <v>25252.077387287736</v>
      </c>
      <c r="L20" s="883">
        <f>'deck elevations for plans'!L36</f>
        <v>25266.452387287736</v>
      </c>
      <c r="M20" s="883">
        <f>'deck elevations for plans'!M36</f>
        <v>25280.827387287736</v>
      </c>
      <c r="N20" s="883">
        <f>'deck elevations for plans'!N36</f>
        <v>25295.202387287736</v>
      </c>
      <c r="O20" s="883">
        <f>'deck elevations for plans'!O36</f>
        <v>25309.577387287736</v>
      </c>
      <c r="P20" s="883">
        <f>'deck elevations for plans'!P36</f>
        <v>25323.952387287736</v>
      </c>
      <c r="Q20" s="883">
        <f>'deck elevations for plans'!Q36</f>
        <v>25344.514887287736</v>
      </c>
      <c r="R20" s="883">
        <f>'deck elevations for plans'!R36</f>
        <v>25352.956387287737</v>
      </c>
      <c r="S20" s="883">
        <f>'deck elevations for plans'!S36</f>
        <v>25365.077387287736</v>
      </c>
      <c r="T20" s="883">
        <f>'deck elevations for plans'!T36</f>
        <v>25385.639887287736</v>
      </c>
      <c r="U20" s="883">
        <f>'deck elevations for plans'!U36</f>
        <v>25406.202387287736</v>
      </c>
      <c r="V20" s="883">
        <f>'deck elevations for plans'!V36</f>
        <v>25426.764887287736</v>
      </c>
      <c r="W20" s="883">
        <f>'deck elevations for plans'!W36</f>
        <v>25447.327387287736</v>
      </c>
      <c r="X20" s="883">
        <f>'deck elevations for plans'!X36</f>
        <v>25459.456387287737</v>
      </c>
      <c r="Y20" s="883">
        <f>'deck elevations for plans'!Y36</f>
        <v>25467.889887287736</v>
      </c>
      <c r="Z20" s="883">
        <f>'deck elevations for plans'!Z36</f>
        <v>25488.452387287736</v>
      </c>
      <c r="AA20" s="883">
        <f>'deck elevations for plans'!AA36</f>
        <v>25502.827387287736</v>
      </c>
      <c r="AB20" s="883">
        <f>'deck elevations for plans'!AB36</f>
        <v>25517.202387287736</v>
      </c>
      <c r="AC20" s="883">
        <f>'deck elevations for plans'!AC36</f>
        <v>25531.577387287736</v>
      </c>
      <c r="AD20" s="883">
        <f>'deck elevations for plans'!AD36</f>
        <v>25545.952387287736</v>
      </c>
      <c r="AE20" s="883">
        <f>'deck elevations for plans'!AE36</f>
        <v>25560.327387287736</v>
      </c>
      <c r="AF20" s="883">
        <f>'deck elevations for plans'!AF36</f>
        <v>25574.702387287736</v>
      </c>
      <c r="AG20" s="883">
        <f>'deck elevations for plans'!AG36</f>
        <v>25579.456387287737</v>
      </c>
      <c r="AH20" s="883">
        <f>'deck elevations for plans'!AH36</f>
        <v>25589.077387287736</v>
      </c>
      <c r="AI20" s="883">
        <f>'deck elevations for plans'!AI36</f>
        <v>25603.452387287736</v>
      </c>
      <c r="AJ20" s="883">
        <f>'deck elevations for plans'!AJ36</f>
        <v>25623.578137287735</v>
      </c>
      <c r="AK20" s="883">
        <f>'deck elevations for plans'!AK36</f>
        <v>25643.703887287738</v>
      </c>
      <c r="AL20" s="883">
        <f>'deck elevations for plans'!AL36</f>
        <v>25663.829637287738</v>
      </c>
      <c r="AM20" s="883">
        <f>'deck elevations for plans'!AM36</f>
        <v>25683.955387287737</v>
      </c>
    </row>
    <row r="21" spans="1:40" x14ac:dyDescent="0.2">
      <c r="A21" s="990"/>
      <c r="B21" s="871" t="s">
        <v>981</v>
      </c>
      <c r="C21" s="882">
        <f>'Estimated Haunch Thickness'!C202</f>
        <v>5.1688103924007009</v>
      </c>
      <c r="D21" s="882">
        <f>'Estimated Haunch Thickness'!D202</f>
        <v>5.417125918855163</v>
      </c>
      <c r="E21" s="882">
        <f>'Estimated Haunch Thickness'!E202</f>
        <v>5.3197582619814057</v>
      </c>
      <c r="F21" s="882">
        <f>'Estimated Haunch Thickness'!F202</f>
        <v>5.834733170340769</v>
      </c>
      <c r="G21" s="882">
        <f>'Estimated Haunch Thickness'!G202</f>
        <v>3.9436392053821692</v>
      </c>
      <c r="H21" s="882">
        <f>'Estimated Haunch Thickness'!H202</f>
        <v>3.9472208326642431</v>
      </c>
      <c r="I21" s="882">
        <f>'Estimated Haunch Thickness'!I202</f>
        <v>4.7999016177582234</v>
      </c>
      <c r="J21" s="882">
        <f>'Estimated Haunch Thickness'!J202</f>
        <v>4.686301335979806</v>
      </c>
      <c r="K21" s="882">
        <f>'Estimated Haunch Thickness'!K202</f>
        <v>4.8197159913188443</v>
      </c>
      <c r="L21" s="882">
        <f>'Estimated Haunch Thickness'!L202</f>
        <v>4.9087524033502632</v>
      </c>
      <c r="M21" s="882">
        <f>'Estimated Haunch Thickness'!M202</f>
        <v>4.8094034749983621</v>
      </c>
      <c r="N21" s="882">
        <f>'Estimated Haunch Thickness'!N202</f>
        <v>4.7096919837576934</v>
      </c>
      <c r="O21" s="882">
        <f>'Estimated Haunch Thickness'!O202</f>
        <v>4.4923021622917076</v>
      </c>
      <c r="P21" s="882">
        <f>'Estimated Haunch Thickness'!P202</f>
        <v>3.9112474816083704</v>
      </c>
      <c r="Q21" s="882">
        <f>'Estimated Haunch Thickness'!Q202</f>
        <v>3.2246918374376037</v>
      </c>
      <c r="R21" s="882">
        <f>'Estimated Haunch Thickness'!R202</f>
        <v>5.0016312256157107</v>
      </c>
      <c r="S21" s="882">
        <f>'Estimated Haunch Thickness'!S202</f>
        <v>5.1928393000325741</v>
      </c>
      <c r="T21" s="882">
        <f>'Estimated Haunch Thickness'!T202</f>
        <v>5.2867421207465668</v>
      </c>
      <c r="U21" s="882">
        <f>'Estimated Haunch Thickness'!U202</f>
        <v>4.5808720723152874</v>
      </c>
      <c r="V21" s="882">
        <f>'Estimated Haunch Thickness'!V202</f>
        <v>4.9709815170072034</v>
      </c>
      <c r="W21" s="882">
        <f>'Estimated Haunch Thickness'!W202</f>
        <v>4.8225464714687405</v>
      </c>
      <c r="X21" s="882">
        <f>'Estimated Haunch Thickness'!X202</f>
        <v>4.5746022499688479</v>
      </c>
      <c r="Y21" s="882">
        <f>'Estimated Haunch Thickness'!Y202</f>
        <v>3.0457484676262538</v>
      </c>
      <c r="Z21" s="882">
        <f>'Estimated Haunch Thickness'!Z202</f>
        <v>3.3083177511189206</v>
      </c>
      <c r="AA21" s="882">
        <f>'Estimated Haunch Thickness'!AA202</f>
        <v>3.9235626026220416</v>
      </c>
      <c r="AB21" s="882">
        <f>'Estimated Haunch Thickness'!AB202</f>
        <v>4.134552704384987</v>
      </c>
      <c r="AC21" s="882">
        <f>'Estimated Haunch Thickness'!AC202</f>
        <v>4.2974487257661167</v>
      </c>
      <c r="AD21" s="882">
        <f>'Estimated Haunch Thickness'!AD202</f>
        <v>4.2694852989670835</v>
      </c>
      <c r="AE21" s="882">
        <f>'Estimated Haunch Thickness'!AE202</f>
        <v>4.1073312629969223</v>
      </c>
      <c r="AF21" s="882">
        <f>'Estimated Haunch Thickness'!AF202</f>
        <v>3.7650142104193947</v>
      </c>
      <c r="AG21" s="882">
        <f>'Estimated Haunch Thickness'!AG202</f>
        <v>3.6559621160586175</v>
      </c>
      <c r="AH21" s="882">
        <f>'Estimated Haunch Thickness'!AH202</f>
        <v>2.476344513872391</v>
      </c>
      <c r="AI21" s="882">
        <f>'Estimated Haunch Thickness'!AI202</f>
        <v>2.9554807964304928</v>
      </c>
      <c r="AJ21" s="882">
        <f>'Estimated Haunch Thickness'!AJ202</f>
        <v>3.8627491837396519</v>
      </c>
      <c r="AK21" s="882">
        <f>'Estimated Haunch Thickness'!AK202</f>
        <v>3.3146240808118819</v>
      </c>
      <c r="AL21" s="882">
        <f>'Estimated Haunch Thickness'!AL202</f>
        <v>2.8494862580409972</v>
      </c>
      <c r="AM21" s="882">
        <f>'Estimated Haunch Thickness'!AM202</f>
        <v>2.3661006151696711</v>
      </c>
      <c r="AN21" s="882"/>
    </row>
    <row r="22" spans="1:40" x14ac:dyDescent="0.2">
      <c r="A22" s="951" t="s">
        <v>308</v>
      </c>
      <c r="B22" s="871" t="s">
        <v>34</v>
      </c>
      <c r="C22" s="883">
        <f>'deck elevations for plans'!C38</f>
        <v>25134.669032587914</v>
      </c>
      <c r="D22" s="883">
        <f>'deck elevations for plans'!D38</f>
        <v>25154.793032587913</v>
      </c>
      <c r="E22" s="883">
        <f>'deck elevations for plans'!E38</f>
        <v>25174.917032587913</v>
      </c>
      <c r="F22" s="883">
        <f>'deck elevations for plans'!F38</f>
        <v>25195.041032587913</v>
      </c>
      <c r="G22" s="883">
        <f>'deck elevations for plans'!G38</f>
        <v>25215.165032587913</v>
      </c>
      <c r="H22" s="883">
        <f>'deck elevations for plans'!H38</f>
        <v>25229.540032587913</v>
      </c>
      <c r="I22" s="883">
        <f>'deck elevations for plans'!I38</f>
        <v>25239.169032587914</v>
      </c>
      <c r="J22" s="883">
        <f>'deck elevations for plans'!J38</f>
        <v>25243.915032587913</v>
      </c>
      <c r="K22" s="883">
        <f>'deck elevations for plans'!K38</f>
        <v>25258.290032587913</v>
      </c>
      <c r="L22" s="883">
        <f>'deck elevations for plans'!L38</f>
        <v>25272.665032587913</v>
      </c>
      <c r="M22" s="883">
        <f>'deck elevations for plans'!M38</f>
        <v>25287.040032587913</v>
      </c>
      <c r="N22" s="883">
        <f>'deck elevations for plans'!N38</f>
        <v>25301.415032587913</v>
      </c>
      <c r="O22" s="883">
        <f>'deck elevations for plans'!O38</f>
        <v>25315.790032587913</v>
      </c>
      <c r="P22" s="883">
        <f>'deck elevations for plans'!P38</f>
        <v>25330.165032587913</v>
      </c>
      <c r="Q22" s="883">
        <f>'deck elevations for plans'!Q38</f>
        <v>25350.727532587913</v>
      </c>
      <c r="R22" s="883">
        <f>'deck elevations for plans'!R38</f>
        <v>25359.169032587914</v>
      </c>
      <c r="S22" s="883">
        <f>'deck elevations for plans'!S38</f>
        <v>25371.290032587913</v>
      </c>
      <c r="T22" s="883">
        <f>'deck elevations for plans'!T38</f>
        <v>25391.852532587913</v>
      </c>
      <c r="U22" s="883">
        <f>'deck elevations for plans'!U38</f>
        <v>25412.415032587913</v>
      </c>
      <c r="V22" s="883">
        <f>'deck elevations for plans'!V38</f>
        <v>25432.977532587913</v>
      </c>
      <c r="W22" s="883">
        <f>'deck elevations for plans'!W38</f>
        <v>25453.540032587913</v>
      </c>
      <c r="X22" s="883">
        <f>'deck elevations for plans'!X38</f>
        <v>25465.669032587914</v>
      </c>
      <c r="Y22" s="883">
        <f>'deck elevations for plans'!Y38</f>
        <v>25474.102532587913</v>
      </c>
      <c r="Z22" s="883">
        <f>'deck elevations for plans'!Z38</f>
        <v>25494.665032587913</v>
      </c>
      <c r="AA22" s="883">
        <f>'deck elevations for plans'!AA38</f>
        <v>25509.040032587913</v>
      </c>
      <c r="AB22" s="883">
        <f>'deck elevations for plans'!AB38</f>
        <v>25523.415032587913</v>
      </c>
      <c r="AC22" s="883">
        <f>'deck elevations for plans'!AC38</f>
        <v>25537.790032587913</v>
      </c>
      <c r="AD22" s="883">
        <f>'deck elevations for plans'!AD38</f>
        <v>25552.165032587913</v>
      </c>
      <c r="AE22" s="883">
        <f>'deck elevations for plans'!AE38</f>
        <v>25566.540032587913</v>
      </c>
      <c r="AF22" s="883">
        <f>'deck elevations for plans'!AF38</f>
        <v>25580.915032587913</v>
      </c>
      <c r="AG22" s="883">
        <f>'deck elevations for plans'!AG38</f>
        <v>25585.669032587914</v>
      </c>
      <c r="AH22" s="883">
        <f>'deck elevations for plans'!AH38</f>
        <v>25595.290032587913</v>
      </c>
      <c r="AI22" s="883">
        <f>'deck elevations for plans'!AI38</f>
        <v>25609.665032587913</v>
      </c>
      <c r="AJ22" s="883">
        <f>'deck elevations for plans'!AJ38</f>
        <v>25629.790782587912</v>
      </c>
      <c r="AK22" s="883">
        <f>'deck elevations for plans'!AK38</f>
        <v>25649.916532587915</v>
      </c>
      <c r="AL22" s="883">
        <f>'deck elevations for plans'!AL38</f>
        <v>25670.042282587914</v>
      </c>
      <c r="AM22" s="883">
        <f>'deck elevations for plans'!AM38</f>
        <v>25690.168032587913</v>
      </c>
    </row>
    <row r="23" spans="1:40" x14ac:dyDescent="0.2">
      <c r="A23" s="990"/>
      <c r="B23" s="871" t="s">
        <v>981</v>
      </c>
      <c r="C23" s="882">
        <f>'Estimated Haunch Thickness'!C203</f>
        <v>5.1291140466983052</v>
      </c>
      <c r="D23" s="882">
        <f>'Estimated Haunch Thickness'!D203</f>
        <v>5.0064724579005997</v>
      </c>
      <c r="E23" s="882">
        <f>'Estimated Haunch Thickness'!E203</f>
        <v>4.7611525492338842</v>
      </c>
      <c r="F23" s="882">
        <f>'Estimated Haunch Thickness'!F203</f>
        <v>4.7397849894523461</v>
      </c>
      <c r="G23" s="882">
        <f>'Estimated Haunch Thickness'!G203</f>
        <v>3.6269781299160968</v>
      </c>
      <c r="H23" s="882">
        <f>'Estimated Haunch Thickness'!H203</f>
        <v>3.6373875301751468</v>
      </c>
      <c r="I23" s="882">
        <f>'Estimated Haunch Thickness'!I203</f>
        <v>4.6265574525141346</v>
      </c>
      <c r="J23" s="882">
        <f>'Estimated Haunch Thickness'!J203</f>
        <v>4.6968072742220102</v>
      </c>
      <c r="K23" s="882">
        <f>'Estimated Haunch Thickness'!K203</f>
        <v>4.9095845997744618</v>
      </c>
      <c r="L23" s="882">
        <f>'Estimated Haunch Thickness'!L203</f>
        <v>5.1156306185903304</v>
      </c>
      <c r="M23" s="882">
        <f>'Estimated Haunch Thickness'!M203</f>
        <v>5.1905698023074365</v>
      </c>
      <c r="N23" s="882">
        <f>'Estimated Haunch Thickness'!N203</f>
        <v>4.9172574428075677</v>
      </c>
      <c r="O23" s="882">
        <f>'Estimated Haunch Thickness'!O203</f>
        <v>4.5463404918727974</v>
      </c>
      <c r="P23" s="882">
        <f>'Estimated Haunch Thickness'!P203</f>
        <v>3.6482646836893764</v>
      </c>
      <c r="Q23" s="882">
        <f>'Estimated Haunch Thickness'!Q203</f>
        <v>3.4777016679036024</v>
      </c>
      <c r="R23" s="882">
        <f>'Estimated Haunch Thickness'!R203</f>
        <v>4.8752014471338043</v>
      </c>
      <c r="S23" s="882">
        <f>'Estimated Haunch Thickness'!S203</f>
        <v>4.9453056828288027</v>
      </c>
      <c r="T23" s="882">
        <f>'Estimated Haunch Thickness'!T203</f>
        <v>4.9453513206544812</v>
      </c>
      <c r="U23" s="882">
        <f>'Estimated Haunch Thickness'!U203</f>
        <v>4.3377223613497335</v>
      </c>
      <c r="V23" s="882">
        <f>'Estimated Haunch Thickness'!V203</f>
        <v>4.7711339260722525</v>
      </c>
      <c r="W23" s="882">
        <f>'Estimated Haunch Thickness'!W203</f>
        <v>4.8121434314480211</v>
      </c>
      <c r="X23" s="882">
        <f>'Estimated Haunch Thickness'!X203</f>
        <v>4.9023546184880615</v>
      </c>
      <c r="Y23" s="882">
        <f>'Estimated Haunch Thickness'!Y203</f>
        <v>3.5766541645407415</v>
      </c>
      <c r="Z23" s="882">
        <f>'Estimated Haunch Thickness'!Z203</f>
        <v>3.4689889942110312</v>
      </c>
      <c r="AA23" s="882">
        <f>'Estimated Haunch Thickness'!AA203</f>
        <v>4.0152397371739426</v>
      </c>
      <c r="AB23" s="882">
        <f>'Estimated Haunch Thickness'!AB203</f>
        <v>4.192859960732676</v>
      </c>
      <c r="AC23" s="882">
        <f>'Estimated Haunch Thickness'!AC203</f>
        <v>4.3022533791372553</v>
      </c>
      <c r="AD23" s="882">
        <f>'Estimated Haunch Thickness'!AD203</f>
        <v>4.1925099805894206</v>
      </c>
      <c r="AE23" s="882">
        <f>'Estimated Haunch Thickness'!AE203</f>
        <v>3.8767050898068192</v>
      </c>
      <c r="AF23" s="882">
        <f>'Estimated Haunch Thickness'!AF203</f>
        <v>3.6457599901559661</v>
      </c>
      <c r="AG23" s="882">
        <f>'Estimated Haunch Thickness'!AG203</f>
        <v>3.6380185033031012</v>
      </c>
      <c r="AH23" s="882">
        <f>'Estimated Haunch Thickness'!AH203</f>
        <v>2.7120620963396505</v>
      </c>
      <c r="AI23" s="882">
        <f>'Estimated Haunch Thickness'!AI203</f>
        <v>2.967005628642255</v>
      </c>
      <c r="AJ23" s="882">
        <f>'Estimated Haunch Thickness'!AJ203</f>
        <v>3.1245279380900683</v>
      </c>
      <c r="AK23" s="882">
        <f>'Estimated Haunch Thickness'!AK203</f>
        <v>2.7529572397033917</v>
      </c>
      <c r="AL23" s="882">
        <f>'Estimated Haunch Thickness'!AL203</f>
        <v>2.2704668716969536</v>
      </c>
      <c r="AM23" s="882">
        <f>'Estimated Haunch Thickness'!AM203</f>
        <v>2.0290214601318439</v>
      </c>
    </row>
    <row r="24" spans="1:40" ht="13.15" customHeight="1" x14ac:dyDescent="0.2">
      <c r="A24" s="951" t="s">
        <v>990</v>
      </c>
      <c r="B24" s="871" t="s">
        <v>34</v>
      </c>
      <c r="C24" s="883">
        <f>'deck elevations for plans'!C42</f>
        <v>25140.881677888086</v>
      </c>
      <c r="D24" s="883">
        <f>'deck elevations for plans'!D42</f>
        <v>25161.005677888086</v>
      </c>
      <c r="E24" s="883">
        <f>'deck elevations for plans'!E42</f>
        <v>25181.129677888086</v>
      </c>
      <c r="F24" s="883">
        <f>'deck elevations for plans'!F42</f>
        <v>25201.253677888086</v>
      </c>
      <c r="G24" s="883">
        <f>'deck elevations for plans'!G42</f>
        <v>25221.377677888086</v>
      </c>
      <c r="H24" s="883">
        <f>'deck elevations for plans'!H42</f>
        <v>25235.752677888086</v>
      </c>
      <c r="I24" s="883">
        <f>'deck elevations for plans'!I42</f>
        <v>25245.381677888086</v>
      </c>
      <c r="J24" s="883">
        <f>'deck elevations for plans'!J42</f>
        <v>25250.127677888086</v>
      </c>
      <c r="K24" s="883">
        <f>'deck elevations for plans'!K42</f>
        <v>25264.502677888086</v>
      </c>
      <c r="L24" s="883">
        <f>'deck elevations for plans'!L42</f>
        <v>25278.877677888086</v>
      </c>
      <c r="M24" s="883">
        <f>'deck elevations for plans'!M42</f>
        <v>25293.252677888086</v>
      </c>
      <c r="N24" s="883">
        <f>'deck elevations for plans'!N42</f>
        <v>25307.627677888086</v>
      </c>
      <c r="O24" s="883">
        <f>'deck elevations for plans'!O42</f>
        <v>25322.002677888086</v>
      </c>
      <c r="P24" s="883">
        <f>'deck elevations for plans'!P42</f>
        <v>25336.377677888086</v>
      </c>
      <c r="Q24" s="883">
        <f>'deck elevations for plans'!Q42</f>
        <v>25356.940177888086</v>
      </c>
      <c r="R24" s="883">
        <f>'deck elevations for plans'!R42</f>
        <v>25365.381677888086</v>
      </c>
      <c r="S24" s="883">
        <f>'deck elevations for plans'!S42</f>
        <v>25377.502677888086</v>
      </c>
      <c r="T24" s="883">
        <f>'deck elevations for plans'!T42</f>
        <v>25398.065177888086</v>
      </c>
      <c r="U24" s="883">
        <f>'deck elevations for plans'!U42</f>
        <v>25418.627677888086</v>
      </c>
      <c r="V24" s="883">
        <f>'deck elevations for plans'!V42</f>
        <v>25439.190177888086</v>
      </c>
      <c r="W24" s="883">
        <f>'deck elevations for plans'!W42</f>
        <v>25459.752677888086</v>
      </c>
      <c r="X24" s="883">
        <f>'deck elevations for plans'!X42</f>
        <v>25471.881677888086</v>
      </c>
      <c r="Y24" s="883">
        <f>'deck elevations for plans'!Y42</f>
        <v>25480.315177888086</v>
      </c>
      <c r="Z24" s="883">
        <f>'deck elevations for plans'!Z42</f>
        <v>25500.877677888086</v>
      </c>
      <c r="AA24" s="883">
        <f>'deck elevations for plans'!AA42</f>
        <v>25515.252677888086</v>
      </c>
      <c r="AB24" s="883">
        <f>'deck elevations for plans'!AB42</f>
        <v>25529.627677888086</v>
      </c>
      <c r="AC24" s="883">
        <f>'deck elevations for plans'!AC42</f>
        <v>25544.002677888086</v>
      </c>
      <c r="AD24" s="883">
        <f>'deck elevations for plans'!AD42</f>
        <v>25558.377677888086</v>
      </c>
      <c r="AE24" s="883">
        <f>'deck elevations for plans'!AE42</f>
        <v>25572.752677888086</v>
      </c>
      <c r="AF24" s="883">
        <f>'deck elevations for plans'!AF42</f>
        <v>25587.127677888086</v>
      </c>
      <c r="AG24" s="883">
        <f>'deck elevations for plans'!AG42</f>
        <v>25591.881677888086</v>
      </c>
      <c r="AH24" s="883">
        <f>'deck elevations for plans'!AH42</f>
        <v>25601.502677888086</v>
      </c>
      <c r="AI24" s="883">
        <f>'deck elevations for plans'!AI42</f>
        <v>25615.877677888086</v>
      </c>
      <c r="AJ24" s="883">
        <f>'deck elevations for plans'!AJ42</f>
        <v>25636.003427888085</v>
      </c>
      <c r="AK24" s="883">
        <f>'deck elevations for plans'!AK42</f>
        <v>25656.129177888088</v>
      </c>
      <c r="AL24" s="883">
        <f>'deck elevations for plans'!AL42</f>
        <v>25676.254927888087</v>
      </c>
      <c r="AM24" s="883">
        <f>'deck elevations for plans'!AM42</f>
        <v>25696.380677888086</v>
      </c>
    </row>
    <row r="25" spans="1:40" x14ac:dyDescent="0.2">
      <c r="A25" s="990"/>
      <c r="B25" s="871" t="s">
        <v>981</v>
      </c>
      <c r="C25" s="882">
        <f>'Estimated Haunch Thickness'!C204</f>
        <v>4.9252428446698104</v>
      </c>
      <c r="D25" s="882">
        <f>'Estimated Haunch Thickness'!D204</f>
        <v>4.8244650613878548</v>
      </c>
      <c r="E25" s="882">
        <f>'Estimated Haunch Thickness'!E204</f>
        <v>4.7427001297119205</v>
      </c>
      <c r="F25" s="882">
        <f>'Estimated Haunch Thickness'!F204</f>
        <v>5.2591512963144851</v>
      </c>
      <c r="G25" s="882">
        <f>'Estimated Haunch Thickness'!G204</f>
        <v>3.6377237443002741</v>
      </c>
      <c r="H25" s="882">
        <f>'Estimated Haunch Thickness'!H204</f>
        <v>3.2371828619225198</v>
      </c>
      <c r="I25" s="882">
        <f>'Estimated Haunch Thickness'!I204</f>
        <v>4.4462889110582182</v>
      </c>
      <c r="J25" s="882">
        <f>'Estimated Haunch Thickness'!J204</f>
        <v>4.5221226505700542</v>
      </c>
      <c r="K25" s="882">
        <f>'Estimated Haunch Thickness'!K204</f>
        <v>4.804871426092177</v>
      </c>
      <c r="L25" s="882">
        <f>'Estimated Haunch Thickness'!L204</f>
        <v>5.0093956857735975</v>
      </c>
      <c r="M25" s="882">
        <f>'Estimated Haunch Thickness'!M204</f>
        <v>5.0466865592043177</v>
      </c>
      <c r="N25" s="882">
        <f>'Estimated Haunch Thickness'!N204</f>
        <v>4.7997778666685917</v>
      </c>
      <c r="O25" s="882">
        <f>'Estimated Haunch Thickness'!O204</f>
        <v>4.6064567529501801</v>
      </c>
      <c r="P25" s="882">
        <f>'Estimated Haunch Thickness'!P204</f>
        <v>3.6230572712747744</v>
      </c>
      <c r="Q25" s="882">
        <f>'Estimated Haunch Thickness'!Q204</f>
        <v>2.8761595520845731</v>
      </c>
      <c r="R25" s="882">
        <f>'Estimated Haunch Thickness'!R204</f>
        <v>4.5473853397797939</v>
      </c>
      <c r="S25" s="882">
        <f>'Estimated Haunch Thickness'!S204</f>
        <v>4.6974526830190371</v>
      </c>
      <c r="T25" s="882">
        <f>'Estimated Haunch Thickness'!T204</f>
        <v>4.7406694256251285</v>
      </c>
      <c r="U25" s="882">
        <f>'Estimated Haunch Thickness'!U204</f>
        <v>4.3925704903858787</v>
      </c>
      <c r="V25" s="882">
        <f>'Estimated Haunch Thickness'!V204</f>
        <v>4.5911404834123459</v>
      </c>
      <c r="W25" s="882">
        <f>'Estimated Haunch Thickness'!W204</f>
        <v>4.5135003295690694</v>
      </c>
      <c r="X25" s="882">
        <f>'Estimated Haunch Thickness'!X204</f>
        <v>4.408265225728428</v>
      </c>
      <c r="Y25" s="882">
        <f>'Estimated Haunch Thickness'!Y204</f>
        <v>2.8154282105979291</v>
      </c>
      <c r="Z25" s="882">
        <f>'Estimated Haunch Thickness'!Z204</f>
        <v>3.1933369517109895</v>
      </c>
      <c r="AA25" s="882">
        <f>'Estimated Haunch Thickness'!AA204</f>
        <v>3.6736145103850504</v>
      </c>
      <c r="AB25" s="882">
        <f>'Estimated Haunch Thickness'!AB204</f>
        <v>3.6537941699543808</v>
      </c>
      <c r="AC25" s="882">
        <f>'Estimated Haunch Thickness'!AC204</f>
        <v>3.7796831873038172</v>
      </c>
      <c r="AD25" s="882">
        <f>'Estimated Haunch Thickness'!AD204</f>
        <v>3.7960166474886137</v>
      </c>
      <c r="AE25" s="882">
        <f>'Estimated Haunch Thickness'!AE204</f>
        <v>3.6982042020690642</v>
      </c>
      <c r="AF25" s="882">
        <f>'Estimated Haunch Thickness'!AF204</f>
        <v>3.7920301407557417</v>
      </c>
      <c r="AG25" s="882">
        <f>'Estimated Haunch Thickness'!AG204</f>
        <v>3.7303147668790189</v>
      </c>
      <c r="AH25" s="882">
        <f>'Estimated Haunch Thickness'!AH204</f>
        <v>2.5697285494889002</v>
      </c>
      <c r="AI25" s="882">
        <f>'Estimated Haunch Thickness'!AI204</f>
        <v>2.6645615371107851</v>
      </c>
      <c r="AJ25" s="882">
        <f>'Estimated Haunch Thickness'!AJ204</f>
        <v>3.7238950431810736</v>
      </c>
      <c r="AK25" s="882">
        <f>'Estimated Haunch Thickness'!AK204</f>
        <v>2.9712908940036868</v>
      </c>
      <c r="AL25" s="882">
        <f>'Estimated Haunch Thickness'!AL204</f>
        <v>2.5353623485207208</v>
      </c>
      <c r="AM25" s="882">
        <f>'Estimated Haunch Thickness'!AM204</f>
        <v>2.0520908799262543</v>
      </c>
    </row>
    <row r="26" spans="1:40" ht="13.15" customHeight="1" x14ac:dyDescent="0.2">
      <c r="A26" s="951" t="s">
        <v>991</v>
      </c>
      <c r="B26" s="871" t="s">
        <v>34</v>
      </c>
      <c r="C26" s="883">
        <f>'deck elevations for plans'!C44</f>
        <v>25147.094323188259</v>
      </c>
      <c r="D26" s="883">
        <f>'deck elevations for plans'!D44</f>
        <v>25167.218323188259</v>
      </c>
      <c r="E26" s="883">
        <f>'deck elevations for plans'!E44</f>
        <v>25187.342323188259</v>
      </c>
      <c r="F26" s="883">
        <f>'deck elevations for plans'!F44</f>
        <v>25207.466323188259</v>
      </c>
      <c r="G26" s="883">
        <f>'deck elevations for plans'!G44</f>
        <v>25227.590323188258</v>
      </c>
      <c r="H26" s="883">
        <f>'deck elevations for plans'!H44</f>
        <v>25241.965323188258</v>
      </c>
      <c r="I26" s="883">
        <f>'deck elevations for plans'!I44</f>
        <v>25251.594323188259</v>
      </c>
      <c r="J26" s="883">
        <f>'deck elevations for plans'!J44</f>
        <v>25256.340323188258</v>
      </c>
      <c r="K26" s="883">
        <f>'deck elevations for plans'!K44</f>
        <v>25270.715323188258</v>
      </c>
      <c r="L26" s="883">
        <f>'deck elevations for plans'!L44</f>
        <v>25285.090323188258</v>
      </c>
      <c r="M26" s="883">
        <f>'deck elevations for plans'!M44</f>
        <v>25299.465323188258</v>
      </c>
      <c r="N26" s="883">
        <f>'deck elevations for plans'!N44</f>
        <v>25313.840323188258</v>
      </c>
      <c r="O26" s="883">
        <f>'deck elevations for plans'!O44</f>
        <v>25328.215323188258</v>
      </c>
      <c r="P26" s="883">
        <f>'deck elevations for plans'!P44</f>
        <v>25342.590323188258</v>
      </c>
      <c r="Q26" s="883">
        <f>'deck elevations for plans'!Q44</f>
        <v>25363.152823188258</v>
      </c>
      <c r="R26" s="883">
        <f>'deck elevations for plans'!R44</f>
        <v>25371.594323188259</v>
      </c>
      <c r="S26" s="883">
        <f>'deck elevations for plans'!S44</f>
        <v>25383.715323188258</v>
      </c>
      <c r="T26" s="883">
        <f>'deck elevations for plans'!T44</f>
        <v>25404.277823188258</v>
      </c>
      <c r="U26" s="883">
        <f>'deck elevations for plans'!U44</f>
        <v>25424.840323188258</v>
      </c>
      <c r="V26" s="883">
        <f>'deck elevations for plans'!V44</f>
        <v>25445.402823188258</v>
      </c>
      <c r="W26" s="883">
        <f>'deck elevations for plans'!W44</f>
        <v>25465.965323188258</v>
      </c>
      <c r="X26" s="883">
        <f>'deck elevations for plans'!X44</f>
        <v>25478.094323188259</v>
      </c>
      <c r="Y26" s="883">
        <f>'deck elevations for plans'!Y44</f>
        <v>25486.527823188258</v>
      </c>
      <c r="Z26" s="883">
        <f>'deck elevations for plans'!Z44</f>
        <v>25507.090323188258</v>
      </c>
      <c r="AA26" s="883">
        <f>'deck elevations for plans'!AA44</f>
        <v>25521.465323188258</v>
      </c>
      <c r="AB26" s="883">
        <f>'deck elevations for plans'!AB44</f>
        <v>25535.840323188258</v>
      </c>
      <c r="AC26" s="883">
        <f>'deck elevations for plans'!AC44</f>
        <v>25550.215323188258</v>
      </c>
      <c r="AD26" s="883">
        <f>'deck elevations for plans'!AD44</f>
        <v>25564.590323188258</v>
      </c>
      <c r="AE26" s="883">
        <f>'deck elevations for plans'!AE44</f>
        <v>25578.965323188258</v>
      </c>
      <c r="AF26" s="883">
        <f>'deck elevations for plans'!AF44</f>
        <v>25593.340323188258</v>
      </c>
      <c r="AG26" s="883">
        <f>'deck elevations for plans'!AG44</f>
        <v>25598.094323188259</v>
      </c>
      <c r="AH26" s="883">
        <f>'deck elevations for plans'!AH44</f>
        <v>25607.715323188258</v>
      </c>
      <c r="AI26" s="883">
        <f>'deck elevations for plans'!AI44</f>
        <v>25622.090323188258</v>
      </c>
      <c r="AJ26" s="883">
        <f>'deck elevations for plans'!AJ44</f>
        <v>25642.216073188258</v>
      </c>
      <c r="AK26" s="883">
        <f>'deck elevations for plans'!AK44</f>
        <v>25662.341823188261</v>
      </c>
      <c r="AL26" s="883">
        <f>'deck elevations for plans'!AL44</f>
        <v>25682.46757318826</v>
      </c>
      <c r="AM26" s="883">
        <f>'deck elevations for plans'!AM44</f>
        <v>25702.593323188259</v>
      </c>
    </row>
    <row r="27" spans="1:40" x14ac:dyDescent="0.2">
      <c r="A27" s="990"/>
      <c r="B27" s="871" t="s">
        <v>981</v>
      </c>
      <c r="C27" s="882">
        <f>'Estimated Haunch Thickness'!C205</f>
        <v>5.056143969826735</v>
      </c>
      <c r="D27" s="882">
        <f>'Estimated Haunch Thickness'!D205</f>
        <v>5.1002501098564608</v>
      </c>
      <c r="E27" s="882">
        <f>'Estimated Haunch Thickness'!E205</f>
        <v>5.2224024696424749</v>
      </c>
      <c r="F27" s="882">
        <f>'Estimated Haunch Thickness'!F205</f>
        <v>4.9360429659182046</v>
      </c>
      <c r="G27" s="882">
        <f>'Estimated Haunch Thickness'!G205</f>
        <v>3.6379411258567416</v>
      </c>
      <c r="H27" s="882">
        <f>'Estimated Haunch Thickness'!H205</f>
        <v>3.4988492442107599</v>
      </c>
      <c r="I27" s="882">
        <f>'Estimated Haunch Thickness'!I205</f>
        <v>4.1418002642349165</v>
      </c>
      <c r="J27" s="882">
        <f>'Estimated Haunch Thickness'!J205</f>
        <v>4.0683651174331317</v>
      </c>
      <c r="K27" s="882">
        <f>'Estimated Haunch Thickness'!K205</f>
        <v>4.5887550017541798</v>
      </c>
      <c r="L27" s="882">
        <f>'Estimated Haunch Thickness'!L205</f>
        <v>4.3413051501311202</v>
      </c>
      <c r="M27" s="882">
        <f>'Estimated Haunch Thickness'!M205</f>
        <v>4.3537467467813258</v>
      </c>
      <c r="N27" s="882">
        <f>'Estimated Haunch Thickness'!N205</f>
        <v>4.3229847832453743</v>
      </c>
      <c r="O27" s="882">
        <f>'Estimated Haunch Thickness'!O205</f>
        <v>4.1653464798819186</v>
      </c>
      <c r="P27" s="882">
        <f>'Estimated Haunch Thickness'!P205</f>
        <v>3.8123494143519565</v>
      </c>
      <c r="Q27" s="882">
        <f>'Estimated Haunch Thickness'!Q205</f>
        <v>3.7262338383234237</v>
      </c>
      <c r="R27" s="882">
        <f>'Estimated Haunch Thickness'!R205</f>
        <v>4.9403037146985298</v>
      </c>
      <c r="S27" s="882">
        <f>'Estimated Haunch Thickness'!S205</f>
        <v>5.1305143751533251</v>
      </c>
      <c r="T27" s="882">
        <f>'Estimated Haunch Thickness'!T205</f>
        <v>5.1340626640921982</v>
      </c>
      <c r="U27" s="882">
        <f>'Estimated Haunch Thickness'!U205</f>
        <v>4.3457051424011297</v>
      </c>
      <c r="V27" s="882">
        <f>'Estimated Haunch Thickness'!V205</f>
        <v>4.4326849712042531</v>
      </c>
      <c r="W27" s="882">
        <f>'Estimated Haunch Thickness'!W205</f>
        <v>4.305828567133176</v>
      </c>
      <c r="X27" s="882">
        <f>'Estimated Haunch Thickness'!X205</f>
        <v>4.3593652009094512</v>
      </c>
      <c r="Y27" s="882">
        <f>'Estimated Haunch Thickness'!Y205</f>
        <v>3.1430743054634149</v>
      </c>
      <c r="Z27" s="882">
        <f>'Estimated Haunch Thickness'!Z205</f>
        <v>3.1935783588714912</v>
      </c>
      <c r="AA27" s="882">
        <f>'Estimated Haunch Thickness'!AA205</f>
        <v>3.4657602801271423</v>
      </c>
      <c r="AB27" s="882">
        <f>'Estimated Haunch Thickness'!AB205</f>
        <v>3.5523857294401751</v>
      </c>
      <c r="AC27" s="882">
        <f>'Estimated Haunch Thickness'!AC205</f>
        <v>3.7686898640249638</v>
      </c>
      <c r="AD27" s="882">
        <f>'Estimated Haunch Thickness'!AD205</f>
        <v>3.9014258393654018</v>
      </c>
      <c r="AE27" s="882">
        <f>'Estimated Haunch Thickness'!AE205</f>
        <v>4.0239933681577895</v>
      </c>
      <c r="AF27" s="882">
        <f>'Estimated Haunch Thickness'!AF205</f>
        <v>4.0129589711414155</v>
      </c>
      <c r="AG27" s="882">
        <f>'Estimated Haunch Thickness'!AG205</f>
        <v>3.981714933677722</v>
      </c>
      <c r="AH27" s="882">
        <f>'Estimated Haunch Thickness'!AH205</f>
        <v>2.8179823173850309</v>
      </c>
      <c r="AI27" s="882">
        <f>'Estimated Haunch Thickness'!AI205</f>
        <v>2.9262572745947182</v>
      </c>
      <c r="AJ27" s="882">
        <f>'Estimated Haunch Thickness'!AJ205</f>
        <v>3.6186339812247752</v>
      </c>
      <c r="AK27" s="882">
        <f>'Estimated Haunch Thickness'!AK205</f>
        <v>3.1423460959185832</v>
      </c>
      <c r="AL27" s="882">
        <f>'Estimated Haunch Thickness'!AL205</f>
        <v>2.7623718268760058</v>
      </c>
      <c r="AM27" s="882">
        <f>'Estimated Haunch Thickness'!AM205</f>
        <v>2.3823975578279715</v>
      </c>
    </row>
    <row r="28" spans="1:40" x14ac:dyDescent="0.2">
      <c r="A28" s="951" t="s">
        <v>992</v>
      </c>
      <c r="B28" s="871" t="s">
        <v>34</v>
      </c>
      <c r="C28" s="883">
        <f>'deck elevations for plans'!C46</f>
        <v>25153.306968488432</v>
      </c>
      <c r="D28" s="883">
        <f>'deck elevations for plans'!D46</f>
        <v>25173.430968488432</v>
      </c>
      <c r="E28" s="883">
        <f>'deck elevations for plans'!E46</f>
        <v>25193.554968488432</v>
      </c>
      <c r="F28" s="883">
        <f>'deck elevations for plans'!F46</f>
        <v>25213.678968488432</v>
      </c>
      <c r="G28" s="883">
        <f>'deck elevations for plans'!G46</f>
        <v>25233.802968488431</v>
      </c>
      <c r="H28" s="883">
        <f>'deck elevations for plans'!H46</f>
        <v>25248.177968488431</v>
      </c>
      <c r="I28" s="883">
        <f>'deck elevations for plans'!I46</f>
        <v>25257.806968488432</v>
      </c>
      <c r="J28" s="883">
        <f>'deck elevations for plans'!J46</f>
        <v>25262.552968488431</v>
      </c>
      <c r="K28" s="883">
        <f>'deck elevations for plans'!K46</f>
        <v>25276.927968488431</v>
      </c>
      <c r="L28" s="883">
        <f>'deck elevations for plans'!L46</f>
        <v>25291.302968488431</v>
      </c>
      <c r="M28" s="883">
        <f>'deck elevations for plans'!M46</f>
        <v>25305.677968488431</v>
      </c>
      <c r="N28" s="883">
        <f>'deck elevations for plans'!N46</f>
        <v>25320.052968488431</v>
      </c>
      <c r="O28" s="883">
        <f>'deck elevations for plans'!O46</f>
        <v>25334.427968488431</v>
      </c>
      <c r="P28" s="883">
        <f>'deck elevations for plans'!P46</f>
        <v>25348.802968488431</v>
      </c>
      <c r="Q28" s="883">
        <f>'deck elevations for plans'!Q46</f>
        <v>25369.365468488431</v>
      </c>
      <c r="R28" s="883">
        <f>'deck elevations for plans'!R46</f>
        <v>25377.806968488432</v>
      </c>
      <c r="S28" s="883">
        <f>'deck elevations for plans'!S46</f>
        <v>25389.927968488431</v>
      </c>
      <c r="T28" s="883">
        <f>'deck elevations for plans'!T46</f>
        <v>25410.490468488431</v>
      </c>
      <c r="U28" s="883">
        <f>'deck elevations for plans'!U46</f>
        <v>25431.052968488431</v>
      </c>
      <c r="V28" s="883">
        <f>'deck elevations for plans'!V46</f>
        <v>25451.615468488431</v>
      </c>
      <c r="W28" s="883">
        <f>'deck elevations for plans'!W46</f>
        <v>25472.177968488431</v>
      </c>
      <c r="X28" s="883">
        <f>'deck elevations for plans'!X46</f>
        <v>25484.306968488432</v>
      </c>
      <c r="Y28" s="883">
        <f>'deck elevations for plans'!Y46</f>
        <v>25492.740468488431</v>
      </c>
      <c r="Z28" s="883">
        <f>'deck elevations for plans'!Z46</f>
        <v>25513.302968488431</v>
      </c>
      <c r="AA28" s="883">
        <f>'deck elevations for plans'!AA46</f>
        <v>25527.677968488431</v>
      </c>
      <c r="AB28" s="883">
        <f>'deck elevations for plans'!AB46</f>
        <v>25542.052968488431</v>
      </c>
      <c r="AC28" s="883">
        <f>'deck elevations for plans'!AC46</f>
        <v>25556.427968488431</v>
      </c>
      <c r="AD28" s="883">
        <f>'deck elevations for plans'!AD46</f>
        <v>25570.802968488431</v>
      </c>
      <c r="AE28" s="883">
        <f>'deck elevations for plans'!AE46</f>
        <v>25585.177968488431</v>
      </c>
      <c r="AF28" s="883">
        <f>'deck elevations for plans'!AF46</f>
        <v>25599.552968488431</v>
      </c>
      <c r="AG28" s="883">
        <f>'deck elevations for plans'!AG46</f>
        <v>25604.306968488432</v>
      </c>
      <c r="AH28" s="883">
        <f>'deck elevations for plans'!AH46</f>
        <v>25613.927968488431</v>
      </c>
      <c r="AI28" s="883">
        <f>'deck elevations for plans'!AI46</f>
        <v>25628.302968488431</v>
      </c>
      <c r="AJ28" s="883">
        <f>'deck elevations for plans'!AJ46</f>
        <v>25648.428718488431</v>
      </c>
      <c r="AK28" s="883">
        <f>'deck elevations for plans'!AK46</f>
        <v>25668.554468488433</v>
      </c>
      <c r="AL28" s="883">
        <f>'deck elevations for plans'!AL46</f>
        <v>25688.680218488433</v>
      </c>
      <c r="AM28" s="883">
        <f>'deck elevations for plans'!AM46</f>
        <v>25708.805968488432</v>
      </c>
    </row>
    <row r="29" spans="1:40" x14ac:dyDescent="0.2">
      <c r="A29" s="990"/>
      <c r="B29" s="871" t="s">
        <v>981</v>
      </c>
      <c r="C29" s="882">
        <f>'Estimated Haunch Thickness'!C206</f>
        <v>4.8901130635822483</v>
      </c>
      <c r="D29" s="882">
        <f>'Estimated Haunch Thickness'!D206</f>
        <v>4.7730848200071705</v>
      </c>
      <c r="E29" s="882">
        <f>'Estimated Haunch Thickness'!E206</f>
        <v>4.7050959445687113</v>
      </c>
      <c r="F29" s="882">
        <f>'Estimated Haunch Thickness'!F206</f>
        <v>4.9787566469249214</v>
      </c>
      <c r="G29" s="882">
        <f>'Estimated Haunch Thickness'!G206</f>
        <v>3.5540885977097787</v>
      </c>
      <c r="H29" s="882">
        <f>'Estimated Haunch Thickness'!H206</f>
        <v>3.4206119917407705</v>
      </c>
      <c r="I29" s="882">
        <f>'Estimated Haunch Thickness'!I206</f>
        <v>4.4231203905710572</v>
      </c>
      <c r="J29" s="882">
        <f>'Estimated Haunch Thickness'!J206</f>
        <v>4.4640523108246271</v>
      </c>
      <c r="K29" s="882">
        <f>'Estimated Haunch Thickness'!K206</f>
        <v>4.6728037590455642</v>
      </c>
      <c r="L29" s="882">
        <f>'Estimated Haunch Thickness'!L206</f>
        <v>4.8839943806933661</v>
      </c>
      <c r="M29" s="882">
        <f>'Estimated Haunch Thickness'!M206</f>
        <v>4.9093570637387529</v>
      </c>
      <c r="N29" s="882">
        <f>'Estimated Haunch Thickness'!N206</f>
        <v>4.5914765958505086</v>
      </c>
      <c r="O29" s="882">
        <f>'Estimated Haunch Thickness'!O206</f>
        <v>4.3552784407629588</v>
      </c>
      <c r="P29" s="882">
        <f>'Estimated Haunch Thickness'!P206</f>
        <v>3.7525383454931216</v>
      </c>
      <c r="Q29" s="882">
        <f>'Estimated Haunch Thickness'!Q206</f>
        <v>3.1571396229091988</v>
      </c>
      <c r="R29" s="882">
        <f>'Estimated Haunch Thickness'!R206</f>
        <v>4.6105138244010959</v>
      </c>
      <c r="S29" s="882">
        <f>'Estimated Haunch Thickness'!S206</f>
        <v>4.6704753418271139</v>
      </c>
      <c r="T29" s="882">
        <f>'Estimated Haunch Thickness'!T206</f>
        <v>4.6621665237598791</v>
      </c>
      <c r="U29" s="882">
        <f>'Estimated Haunch Thickness'!U206</f>
        <v>4.2148814621277779</v>
      </c>
      <c r="V29" s="882">
        <f>'Estimated Haunch Thickness'!V206</f>
        <v>4.4756347563197778</v>
      </c>
      <c r="W29" s="882">
        <f>'Estimated Haunch Thickness'!W206</f>
        <v>4.4047852867624897</v>
      </c>
      <c r="X29" s="882">
        <f>'Estimated Haunch Thickness'!X206</f>
        <v>4.3723559327891053</v>
      </c>
      <c r="Y29" s="882">
        <f>'Estimated Haunch Thickness'!Y206</f>
        <v>2.7248072513866646</v>
      </c>
      <c r="Z29" s="882">
        <f>'Estimated Haunch Thickness'!Z206</f>
        <v>3.3258182326153474</v>
      </c>
      <c r="AA29" s="882">
        <f>'Estimated Haunch Thickness'!AA206</f>
        <v>3.8074000382002851</v>
      </c>
      <c r="AB29" s="882">
        <f>'Estimated Haunch Thickness'!AB206</f>
        <v>3.8282434448319691</v>
      </c>
      <c r="AC29" s="882">
        <f>'Estimated Haunch Thickness'!AC206</f>
        <v>4.0734468808395832</v>
      </c>
      <c r="AD29" s="882">
        <f>'Estimated Haunch Thickness'!AD206</f>
        <v>4.1225470070457959</v>
      </c>
      <c r="AE29" s="882">
        <f>'Estimated Haunch Thickness'!AE206</f>
        <v>4.0766686592533006</v>
      </c>
      <c r="AF29" s="882">
        <f>'Estimated Haunch Thickness'!AF206</f>
        <v>3.9133358832223166</v>
      </c>
      <c r="AG29" s="882">
        <f>'Estimated Haunch Thickness'!AG206</f>
        <v>3.7897840827381515</v>
      </c>
      <c r="AH29" s="882">
        <f>'Estimated Haunch Thickness'!AH206</f>
        <v>2.4173843244134332</v>
      </c>
      <c r="AI29" s="882">
        <f>'Estimated Haunch Thickness'!AI206</f>
        <v>2.748322294771242</v>
      </c>
      <c r="AJ29" s="882">
        <f>'Estimated Haunch Thickness'!AJ206</f>
        <v>3.1916543819424987</v>
      </c>
      <c r="AK29" s="882">
        <f>'Estimated Haunch Thickness'!AK206</f>
        <v>3.0235459748364519</v>
      </c>
      <c r="AL29" s="882">
        <f>'Estimated Haunch Thickness'!AL206</f>
        <v>2.7541230069327867</v>
      </c>
      <c r="AM29" s="882">
        <f>'Estimated Haunch Thickness'!AM206</f>
        <v>2.4534327101473536</v>
      </c>
    </row>
    <row r="30" spans="1:40" x14ac:dyDescent="0.2">
      <c r="A30" s="951" t="s">
        <v>993</v>
      </c>
      <c r="B30" s="871" t="s">
        <v>34</v>
      </c>
      <c r="C30" s="883">
        <f>'deck elevations for plans'!C48</f>
        <v>25159.519613788609</v>
      </c>
      <c r="D30" s="883">
        <f>'deck elevations for plans'!D48</f>
        <v>25179.643613788608</v>
      </c>
      <c r="E30" s="883">
        <f>'deck elevations for plans'!E48</f>
        <v>25199.767613788608</v>
      </c>
      <c r="F30" s="883">
        <f>'deck elevations for plans'!F48</f>
        <v>25219.891613788608</v>
      </c>
      <c r="G30" s="883">
        <f>'deck elevations for plans'!G48</f>
        <v>25240.015613788608</v>
      </c>
      <c r="H30" s="883">
        <f>'deck elevations for plans'!H48</f>
        <v>25254.390613788608</v>
      </c>
      <c r="I30" s="883">
        <f>'deck elevations for plans'!I48</f>
        <v>25264.019613788609</v>
      </c>
      <c r="J30" s="883">
        <f>'deck elevations for plans'!J48</f>
        <v>25268.765613788608</v>
      </c>
      <c r="K30" s="883">
        <f>'deck elevations for plans'!K48</f>
        <v>25283.140613788608</v>
      </c>
      <c r="L30" s="883">
        <f>'deck elevations for plans'!L48</f>
        <v>25297.515613788608</v>
      </c>
      <c r="M30" s="883">
        <f>'deck elevations for plans'!M48</f>
        <v>25311.890613788608</v>
      </c>
      <c r="N30" s="883">
        <f>'deck elevations for plans'!N48</f>
        <v>25326.265613788608</v>
      </c>
      <c r="O30" s="883">
        <f>'deck elevations for plans'!O48</f>
        <v>25340.640613788608</v>
      </c>
      <c r="P30" s="883">
        <f>'deck elevations for plans'!P48</f>
        <v>25355.015613788608</v>
      </c>
      <c r="Q30" s="883">
        <f>'deck elevations for plans'!Q48</f>
        <v>25375.578113788608</v>
      </c>
      <c r="R30" s="883">
        <f>'deck elevations for plans'!R48</f>
        <v>25384.019613788609</v>
      </c>
      <c r="S30" s="883">
        <f>'deck elevations for plans'!S48</f>
        <v>25396.140613788608</v>
      </c>
      <c r="T30" s="883">
        <f>'deck elevations for plans'!T48</f>
        <v>25416.703113788608</v>
      </c>
      <c r="U30" s="883">
        <f>'deck elevations for plans'!U48</f>
        <v>25437.265613788608</v>
      </c>
      <c r="V30" s="883">
        <f>'deck elevations for plans'!V48</f>
        <v>25457.828113788608</v>
      </c>
      <c r="W30" s="883">
        <f>'deck elevations for plans'!W48</f>
        <v>25478.390613788608</v>
      </c>
      <c r="X30" s="883">
        <f>'deck elevations for plans'!X48</f>
        <v>25490.519613788609</v>
      </c>
      <c r="Y30" s="883">
        <f>'deck elevations for plans'!Y48</f>
        <v>25498.953113788608</v>
      </c>
      <c r="Z30" s="883">
        <f>'deck elevations for plans'!Z48</f>
        <v>25519.515613788608</v>
      </c>
      <c r="AA30" s="883">
        <f>'deck elevations for plans'!AA48</f>
        <v>25533.890613788608</v>
      </c>
      <c r="AB30" s="883">
        <f>'deck elevations for plans'!AB48</f>
        <v>25548.265613788608</v>
      </c>
      <c r="AC30" s="883">
        <f>'deck elevations for plans'!AC48</f>
        <v>25562.640613788608</v>
      </c>
      <c r="AD30" s="883">
        <f>'deck elevations for plans'!AD48</f>
        <v>25577.015613788608</v>
      </c>
      <c r="AE30" s="883">
        <f>'deck elevations for plans'!AE48</f>
        <v>25591.390613788608</v>
      </c>
      <c r="AF30" s="883">
        <f>'deck elevations for plans'!AF48</f>
        <v>25605.765613788608</v>
      </c>
      <c r="AG30" s="883">
        <f>'deck elevations for plans'!AG48</f>
        <v>25610.519613788609</v>
      </c>
      <c r="AH30" s="883">
        <f>'deck elevations for plans'!AH48</f>
        <v>25620.140613788608</v>
      </c>
      <c r="AI30" s="883">
        <f>'deck elevations for plans'!AI48</f>
        <v>25634.515613788608</v>
      </c>
      <c r="AJ30" s="883">
        <f>'deck elevations for plans'!AJ48</f>
        <v>25654.641363788607</v>
      </c>
      <c r="AK30" s="883">
        <f>'deck elevations for plans'!AK48</f>
        <v>25674.76711378861</v>
      </c>
      <c r="AL30" s="883">
        <f>'deck elevations for plans'!AL48</f>
        <v>25694.892863788609</v>
      </c>
      <c r="AM30" s="883">
        <f>'deck elevations for plans'!AM48</f>
        <v>25715.018613788608</v>
      </c>
    </row>
    <row r="31" spans="1:40" x14ac:dyDescent="0.2">
      <c r="A31" s="990"/>
      <c r="B31" s="871" t="s">
        <v>981</v>
      </c>
      <c r="C31" s="882">
        <f>'Estimated Haunch Thickness'!C207</f>
        <v>5.2166961389884818</v>
      </c>
      <c r="D31" s="882">
        <f>'Estimated Haunch Thickness'!D207</f>
        <v>5.0559734505441156</v>
      </c>
      <c r="E31" s="882">
        <f>'Estimated Haunch Thickness'!E207</f>
        <v>4.8666497934345898</v>
      </c>
      <c r="F31" s="882">
        <f>'Estimated Haunch Thickness'!F207</f>
        <v>4.7664893800683785</v>
      </c>
      <c r="G31" s="882">
        <f>'Estimated Haunch Thickness'!G207</f>
        <v>3.6951057363103246</v>
      </c>
      <c r="H31" s="882">
        <f>'Estimated Haunch Thickness'!H207</f>
        <v>4.0005004021959394</v>
      </c>
      <c r="I31" s="882">
        <f>'Estimated Haunch Thickness'!I207</f>
        <v>4.8402886282055988</v>
      </c>
      <c r="J31" s="882">
        <f>'Estimated Haunch Thickness'!J207</f>
        <v>4.7535995421658299</v>
      </c>
      <c r="K31" s="882">
        <f>'Estimated Haunch Thickness'!K207</f>
        <v>4.8704208547205781</v>
      </c>
      <c r="L31" s="882">
        <f>'Estimated Haunch Thickness'!L207</f>
        <v>5.0646371931188696</v>
      </c>
      <c r="M31" s="882">
        <f>'Estimated Haunch Thickness'!M207</f>
        <v>4.785164662457646</v>
      </c>
      <c r="N31" s="882">
        <f>'Estimated Haunch Thickness'!N207</f>
        <v>4.6474829809403673</v>
      </c>
      <c r="O31" s="882">
        <f>'Estimated Haunch Thickness'!O207</f>
        <v>4.5236539765583075</v>
      </c>
      <c r="P31" s="882">
        <f>'Estimated Haunch Thickness'!P207</f>
        <v>3.6363353833021392</v>
      </c>
      <c r="Q31" s="882">
        <f>'Estimated Haunch Thickness'!Q207</f>
        <v>2.8086876998222579</v>
      </c>
      <c r="R31" s="882">
        <f>'Estimated Haunch Thickness'!R207</f>
        <v>4.5308909235782266</v>
      </c>
      <c r="S31" s="882">
        <f>'Estimated Haunch Thickness'!S207</f>
        <v>4.6832764368882636</v>
      </c>
      <c r="T31" s="882">
        <f>'Estimated Haunch Thickness'!T207</f>
        <v>4.8259781405740796</v>
      </c>
      <c r="U31" s="882">
        <f>'Estimated Haunch Thickness'!U207</f>
        <v>4.4041477974287773</v>
      </c>
      <c r="V31" s="882">
        <f>'Estimated Haunch Thickness'!V207</f>
        <v>4.3469619926336236</v>
      </c>
      <c r="W31" s="882">
        <f>'Estimated Haunch Thickness'!W207</f>
        <v>3.9785988907178762</v>
      </c>
      <c r="X31" s="882">
        <f>'Estimated Haunch Thickness'!X207</f>
        <v>4.2842525170981389</v>
      </c>
      <c r="Y31" s="882">
        <f>'Estimated Haunch Thickness'!Y207</f>
        <v>2.879820180214665</v>
      </c>
      <c r="Z31" s="882">
        <f>'Estimated Haunch Thickness'!Z207</f>
        <v>3.1715576719288947</v>
      </c>
      <c r="AA31" s="882">
        <f>'Estimated Haunch Thickness'!AA207</f>
        <v>3.6561764270691128</v>
      </c>
      <c r="AB31" s="882">
        <f>'Estimated Haunch Thickness'!AB207</f>
        <v>4.0131619809208132</v>
      </c>
      <c r="AC31" s="882">
        <f>'Estimated Haunch Thickness'!AC207</f>
        <v>4.3153065669375792</v>
      </c>
      <c r="AD31" s="882">
        <f>'Estimated Haunch Thickness'!AD207</f>
        <v>4.3679265365908577</v>
      </c>
      <c r="AE31" s="882">
        <f>'Estimated Haunch Thickness'!AE207</f>
        <v>4.1338680761109572</v>
      </c>
      <c r="AF31" s="882">
        <f>'Estimated Haunch Thickness'!AF207</f>
        <v>3.6074305384481704</v>
      </c>
      <c r="AG31" s="882">
        <f>'Estimated Haunch Thickness'!AG207</f>
        <v>3.4096575439389198</v>
      </c>
      <c r="AH31" s="882">
        <f>'Estimated Haunch Thickness'!AH207</f>
        <v>2.2307411254505496</v>
      </c>
      <c r="AI31" s="882">
        <f>'Estimated Haunch Thickness'!AI207</f>
        <v>2.7377120439923601</v>
      </c>
      <c r="AJ31" s="882">
        <f>'Estimated Haunch Thickness'!AJ207</f>
        <v>3.7780840074638036</v>
      </c>
      <c r="AK31" s="882">
        <f>'Estimated Haunch Thickness'!AK207</f>
        <v>3.392779896290449</v>
      </c>
      <c r="AL31" s="882">
        <f>'Estimated Haunch Thickness'!AL207</f>
        <v>3.2111917937909311</v>
      </c>
      <c r="AM31" s="882">
        <f>'Estimated Haunch Thickness'!AM207</f>
        <v>3.2841528859171376</v>
      </c>
    </row>
    <row r="32" spans="1:40" x14ac:dyDescent="0.2">
      <c r="C32" s="506"/>
    </row>
    <row r="33" spans="28:28" x14ac:dyDescent="0.2">
      <c r="AB33" s="464"/>
    </row>
    <row r="34" spans="28:28" x14ac:dyDescent="0.2">
      <c r="AB34" s="464"/>
    </row>
    <row r="35" spans="28:28" x14ac:dyDescent="0.2">
      <c r="AB35" s="464"/>
    </row>
    <row r="36" spans="28:28" x14ac:dyDescent="0.2">
      <c r="AB36" s="464"/>
    </row>
    <row r="37" spans="28:28" x14ac:dyDescent="0.2">
      <c r="AB37" s="464"/>
    </row>
    <row r="38" spans="28:28" x14ac:dyDescent="0.2">
      <c r="AB38" s="464"/>
    </row>
    <row r="39" spans="28:28" x14ac:dyDescent="0.2">
      <c r="AB39" s="464"/>
    </row>
    <row r="40" spans="28:28" x14ac:dyDescent="0.2">
      <c r="AB40" s="464"/>
    </row>
    <row r="41" spans="28:28" x14ac:dyDescent="0.2">
      <c r="AB41" s="464"/>
    </row>
    <row r="42" spans="28:28" x14ac:dyDescent="0.2">
      <c r="AB42" s="464"/>
    </row>
    <row r="43" spans="28:28" x14ac:dyDescent="0.2">
      <c r="AB43" s="464"/>
    </row>
    <row r="44" spans="28:28" x14ac:dyDescent="0.2">
      <c r="AB44" s="464"/>
    </row>
    <row r="45" spans="28:28" x14ac:dyDescent="0.2">
      <c r="AB45" s="464"/>
    </row>
    <row r="46" spans="28:28" x14ac:dyDescent="0.2">
      <c r="AB46" s="464"/>
    </row>
    <row r="47" spans="28:28" x14ac:dyDescent="0.2">
      <c r="AB47" s="464"/>
    </row>
    <row r="48" spans="28:28" x14ac:dyDescent="0.2">
      <c r="AB48" s="464"/>
    </row>
  </sheetData>
  <mergeCells count="15">
    <mergeCell ref="A12:A13"/>
    <mergeCell ref="A26:A27"/>
    <mergeCell ref="A28:A29"/>
    <mergeCell ref="A30:A31"/>
    <mergeCell ref="A14:A15"/>
    <mergeCell ref="A16:A17"/>
    <mergeCell ref="A18:A19"/>
    <mergeCell ref="A20:A21"/>
    <mergeCell ref="A22:A23"/>
    <mergeCell ref="A24:A25"/>
    <mergeCell ref="A2:AM2"/>
    <mergeCell ref="A4:A5"/>
    <mergeCell ref="A6:A7"/>
    <mergeCell ref="A8:A9"/>
    <mergeCell ref="A10:A11"/>
  </mergeCells>
  <pageMargins left="0.7" right="0.7" top="0.75" bottom="0.75" header="0.3" footer="0.3"/>
  <pageSetup scale="60" fitToWidth="0" fitToHeight="0" orientation="landscape" r:id="rId1"/>
  <headerFooter>
    <oddFooter>&amp;L&amp;F
&amp;A&amp;RPrinted &amp;D
&amp;T</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3B7A08-166F-41DE-9F83-0E8BFE1D357D}">
  <dimension ref="A1:AU164"/>
  <sheetViews>
    <sheetView view="pageBreakPreview" zoomScale="60" zoomScaleNormal="100" workbookViewId="0">
      <selection activeCell="O100" sqref="O100"/>
    </sheetView>
  </sheetViews>
  <sheetFormatPr defaultColWidth="8.85546875" defaultRowHeight="12.75" x14ac:dyDescent="0.2"/>
  <cols>
    <col min="1" max="1" width="10.28515625" customWidth="1"/>
    <col min="2" max="2" width="26.42578125" bestFit="1" customWidth="1"/>
    <col min="3" max="3" width="10.42578125" bestFit="1" customWidth="1"/>
    <col min="4" max="4" width="9.140625" bestFit="1" customWidth="1"/>
    <col min="5" max="5" width="8.5703125" bestFit="1" customWidth="1"/>
    <col min="6" max="6" width="10.42578125" bestFit="1" customWidth="1"/>
    <col min="7" max="7" width="9.140625" bestFit="1" customWidth="1"/>
    <col min="8" max="8" width="11.140625" bestFit="1" customWidth="1"/>
    <col min="9" max="18" width="8.85546875" customWidth="1"/>
    <col min="19" max="33" width="9.5703125" customWidth="1"/>
  </cols>
  <sheetData>
    <row r="1" spans="1:47" x14ac:dyDescent="0.2">
      <c r="A1" s="18"/>
      <c r="B1" s="19"/>
      <c r="C1" s="19"/>
      <c r="D1" s="19"/>
      <c r="E1" s="19"/>
      <c r="F1" s="19"/>
      <c r="G1" s="20"/>
      <c r="H1" s="21" t="s">
        <v>16</v>
      </c>
      <c r="I1" s="924" t="s">
        <v>17</v>
      </c>
      <c r="J1" s="925"/>
      <c r="K1" s="60" t="s">
        <v>18</v>
      </c>
      <c r="L1" s="22" t="s">
        <v>19</v>
      </c>
    </row>
    <row r="2" spans="1:47" x14ac:dyDescent="0.2">
      <c r="A2" s="65"/>
      <c r="B2" s="913" t="s">
        <v>20</v>
      </c>
      <c r="C2" s="913"/>
      <c r="D2" s="913"/>
      <c r="E2" s="913"/>
      <c r="F2" s="913"/>
      <c r="G2" s="914"/>
      <c r="H2" s="927"/>
      <c r="I2" s="915"/>
      <c r="J2" s="929"/>
      <c r="K2" s="915">
        <v>1</v>
      </c>
      <c r="L2" s="919">
        <v>1</v>
      </c>
    </row>
    <row r="3" spans="1:47" x14ac:dyDescent="0.2">
      <c r="A3" s="23" t="s">
        <v>35</v>
      </c>
      <c r="B3" s="24"/>
      <c r="C3" s="24"/>
      <c r="D3" s="24"/>
      <c r="E3" s="46"/>
      <c r="F3" s="66" t="s">
        <v>22</v>
      </c>
      <c r="G3" s="25"/>
      <c r="H3" s="927"/>
      <c r="I3" s="915"/>
      <c r="J3" s="929"/>
      <c r="K3" s="915"/>
      <c r="L3" s="919"/>
    </row>
    <row r="4" spans="1:47" x14ac:dyDescent="0.2">
      <c r="A4" s="26" t="s">
        <v>23</v>
      </c>
      <c r="B4" s="27"/>
      <c r="C4" s="27"/>
      <c r="D4" s="47" t="s">
        <v>24</v>
      </c>
      <c r="F4" s="67" t="s">
        <v>22</v>
      </c>
      <c r="G4" s="28"/>
      <c r="H4" s="928"/>
      <c r="I4" s="917"/>
      <c r="J4" s="930"/>
      <c r="K4" s="917"/>
      <c r="L4" s="920"/>
    </row>
    <row r="5" spans="1:47" x14ac:dyDescent="0.2">
      <c r="A5" s="29" t="s">
        <v>25</v>
      </c>
      <c r="B5" s="30"/>
      <c r="C5" s="31" t="s">
        <v>26</v>
      </c>
      <c r="D5" s="32" t="s">
        <v>27</v>
      </c>
      <c r="E5" s="32" t="s">
        <v>28</v>
      </c>
      <c r="F5" s="33" t="s">
        <v>26</v>
      </c>
      <c r="G5" s="34"/>
      <c r="H5" s="68"/>
      <c r="I5" s="34"/>
      <c r="J5" s="34"/>
      <c r="K5" s="34"/>
      <c r="L5" s="69"/>
    </row>
    <row r="6" spans="1:47" ht="15" customHeight="1" x14ac:dyDescent="0.2">
      <c r="A6" s="35" t="s">
        <v>3</v>
      </c>
      <c r="B6" s="36"/>
      <c r="C6" s="70">
        <v>45791</v>
      </c>
      <c r="D6" s="71" t="s">
        <v>394</v>
      </c>
      <c r="E6" s="39" t="s">
        <v>374</v>
      </c>
      <c r="F6" s="39">
        <v>45813</v>
      </c>
      <c r="G6" s="921" t="s">
        <v>545</v>
      </c>
      <c r="H6" s="922"/>
      <c r="I6" s="922"/>
      <c r="J6" s="922"/>
      <c r="K6" s="922"/>
      <c r="L6" s="923"/>
    </row>
    <row r="7" spans="1:47" x14ac:dyDescent="0.2">
      <c r="A7" s="35"/>
      <c r="B7" s="36"/>
      <c r="C7" s="37"/>
      <c r="D7" s="71"/>
      <c r="E7" s="39"/>
      <c r="F7" s="39"/>
      <c r="G7" s="906" t="s">
        <v>129</v>
      </c>
      <c r="H7" s="907"/>
      <c r="I7" s="907"/>
      <c r="J7" s="907"/>
      <c r="K7" s="907"/>
      <c r="L7" s="908"/>
    </row>
    <row r="8" spans="1:47" ht="13.5" thickBot="1" x14ac:dyDescent="0.25">
      <c r="A8" s="40" t="s">
        <v>30</v>
      </c>
      <c r="B8" s="41"/>
      <c r="C8" s="42" t="s">
        <v>30</v>
      </c>
      <c r="D8" s="43" t="s">
        <v>30</v>
      </c>
      <c r="E8" s="44" t="s">
        <v>30</v>
      </c>
      <c r="F8" s="44" t="s">
        <v>30</v>
      </c>
      <c r="G8" s="909" t="s">
        <v>32</v>
      </c>
      <c r="H8" s="910"/>
      <c r="I8" s="910"/>
      <c r="J8" s="910"/>
      <c r="K8" s="910"/>
      <c r="L8" s="911"/>
    </row>
    <row r="9" spans="1:47" ht="13.5" thickBot="1" x14ac:dyDescent="0.25"/>
    <row r="10" spans="1:47" ht="13.5" customHeight="1" thickBot="1" x14ac:dyDescent="0.25">
      <c r="A10" s="655" t="s">
        <v>623</v>
      </c>
      <c r="B10" s="656"/>
      <c r="C10" s="656"/>
      <c r="D10" s="656"/>
      <c r="E10" s="656"/>
      <c r="F10" s="656"/>
      <c r="G10" s="656"/>
      <c r="H10" s="657"/>
      <c r="J10" s="406"/>
      <c r="K10" s="406"/>
      <c r="L10" s="406"/>
    </row>
    <row r="11" spans="1:47" ht="13.5" thickBot="1" x14ac:dyDescent="0.25">
      <c r="A11" s="307"/>
      <c r="B11" s="393"/>
      <c r="C11" s="650" t="str">
        <f>'Survey Elevations - Seats'!C$1</f>
        <v>Girder P</v>
      </c>
      <c r="D11" s="658" t="str">
        <f>'Survey Elevations - Seats'!D$1</f>
        <v>Girder N</v>
      </c>
      <c r="E11" s="658" t="str">
        <f>'Survey Elevations - Seats'!E$1</f>
        <v>Girder M</v>
      </c>
      <c r="F11" s="658" t="str">
        <f>'Survey Elevations - Seats'!F$1</f>
        <v>Girder L</v>
      </c>
      <c r="G11" s="658" t="str">
        <f>'Survey Elevations - Seats'!G$1</f>
        <v>Girder K</v>
      </c>
      <c r="H11" s="658" t="str">
        <f>'Survey Elevations - Seats'!H$1</f>
        <v>Girder J</v>
      </c>
      <c r="I11" s="658" t="str">
        <f>'Survey Elevations - Seats'!I$1</f>
        <v>Girder H</v>
      </c>
      <c r="J11" s="658" t="str">
        <f>'Survey Elevations - Seats'!J$1</f>
        <v>Girder G</v>
      </c>
      <c r="K11" s="658" t="str">
        <f>'Survey Elevations - Seats'!K$1</f>
        <v>Girder F</v>
      </c>
      <c r="L11" s="658" t="str">
        <f>'Survey Elevations - Seats'!L$1</f>
        <v>Girder E</v>
      </c>
      <c r="M11" s="658" t="str">
        <f>'Survey Elevations - Seats'!M$1</f>
        <v>Girder D</v>
      </c>
      <c r="N11" s="658" t="str">
        <f>'Survey Elevations - Seats'!N$1</f>
        <v>Girder C</v>
      </c>
      <c r="O11" s="658" t="str">
        <f>'Survey Elevations - Seats'!O$1</f>
        <v>Girder B</v>
      </c>
      <c r="P11" s="651" t="str">
        <f>'Survey Elevations - Seats'!P$1</f>
        <v>Girder A</v>
      </c>
    </row>
    <row r="12" spans="1:47" x14ac:dyDescent="0.2">
      <c r="A12" s="992" t="s">
        <v>320</v>
      </c>
      <c r="B12" s="991"/>
      <c r="C12" s="659" cm="1">
        <f t="array" ref="C12">INDEX('Survey Elevations - Seats'!$V$12:$AJ$19,_xlfn.XMATCH($A12,'Survey Elevations - Seats'!$V$12:$V$19,0,),_xlfn.XMATCH(C$11,'Survey Elevations - Seats'!$V$12:$AJ$12))</f>
        <v>1051.771</v>
      </c>
      <c r="D12" s="660" cm="1">
        <f t="array" ref="D12">INDEX('Survey Elevations - Seats'!$V$12:$AJ$19,_xlfn.XMATCH($A12,'Survey Elevations - Seats'!$V$12:$V$19,0,),_xlfn.XMATCH(D$11,'Survey Elevations - Seats'!$V$12:$AJ$12))</f>
        <v>1052.002</v>
      </c>
      <c r="E12" s="396" cm="1">
        <f t="array" ref="E12">INDEX('Survey Elevations - Seats'!$V$12:$AJ$19,_xlfn.XMATCH($A12,'Survey Elevations - Seats'!$V$12:$V$19,0,),_xlfn.XMATCH(E$11,'Survey Elevations - Seats'!$V$12:$AJ$12))</f>
        <v>1052.2329999999999</v>
      </c>
      <c r="F12" s="396" cm="1">
        <f t="array" ref="F12">INDEX('Survey Elevations - Seats'!$V$12:$AJ$19,_xlfn.XMATCH($A12,'Survey Elevations - Seats'!$V$12:$V$19,0,),_xlfn.XMATCH(F$11,'Survey Elevations - Seats'!$V$12:$AJ$12))</f>
        <v>1052.461</v>
      </c>
      <c r="G12" s="396" cm="1">
        <f t="array" ref="G12">INDEX('Survey Elevations - Seats'!$V$12:$AJ$19,_xlfn.XMATCH($A12,'Survey Elevations - Seats'!$V$12:$V$19,0,),_xlfn.XMATCH(G$11,'Survey Elevations - Seats'!$V$12:$AJ$12))</f>
        <v>1052.6400000000001</v>
      </c>
      <c r="H12" s="396" cm="1">
        <f t="array" ref="H12">INDEX('Survey Elevations - Seats'!$V$12:$AJ$19,_xlfn.XMATCH($A12,'Survey Elevations - Seats'!$V$12:$V$19,0,),_xlfn.XMATCH(H$11,'Survey Elevations - Seats'!$V$12:$AJ$12))</f>
        <v>1052.5830000000001</v>
      </c>
      <c r="I12" s="661" cm="1">
        <f t="array" ref="I12">INDEX('Survey Elevations - Seats'!$V$12:$AJ$19,_xlfn.XMATCH($A12,'Survey Elevations - Seats'!$V$12:$V$19,0,),_xlfn.XMATCH(I$11,'Survey Elevations - Seats'!$V$12:$AJ$12))</f>
        <v>1052.5329999999999</v>
      </c>
      <c r="J12" s="662" cm="1">
        <f t="array" ref="J12">INDEX('Survey Elevations - Seats'!$V$12:$AJ$19,_xlfn.XMATCH($A12,'Survey Elevations - Seats'!$V$12:$V$19,0,),_xlfn.XMATCH(J$11,'Survey Elevations - Seats'!$V$12:$AJ$12))</f>
        <v>1052.653</v>
      </c>
      <c r="K12" s="662" cm="1">
        <f t="array" ref="K12">INDEX('Survey Elevations - Seats'!$V$12:$AJ$19,_xlfn.XMATCH($A12,'Survey Elevations - Seats'!$V$12:$V$19,0,),_xlfn.XMATCH(K$11,'Survey Elevations - Seats'!$V$12:$AJ$12))</f>
        <v>1052.847</v>
      </c>
      <c r="L12" s="662" cm="1">
        <f t="array" ref="L12">INDEX('Survey Elevations - Seats'!$V$12:$AJ$19,_xlfn.XMATCH($A12,'Survey Elevations - Seats'!$V$12:$V$19,0,),_xlfn.XMATCH(L$11,'Survey Elevations - Seats'!$V$12:$AJ$12))</f>
        <v>1053.0899999999999</v>
      </c>
      <c r="M12" s="661" cm="1">
        <f t="array" ref="M12">INDEX('Survey Elevations - Seats'!$V$12:$AJ$19,_xlfn.XMATCH($A12,'Survey Elevations - Seats'!$V$12:$V$19,0,),_xlfn.XMATCH(M$11,'Survey Elevations - Seats'!$V$12:$AJ$12))</f>
        <v>1053.115</v>
      </c>
      <c r="N12" s="661" cm="1">
        <f t="array" ref="N12">INDEX('Survey Elevations - Seats'!$V$12:$AJ$19,_xlfn.XMATCH($A12,'Survey Elevations - Seats'!$V$12:$V$19,0,),_xlfn.XMATCH(N$11,'Survey Elevations - Seats'!$V$12:$AJ$12))</f>
        <v>1053.046</v>
      </c>
      <c r="O12" s="661" cm="1">
        <f t="array" ref="O12">INDEX('Survey Elevations - Seats'!$V$12:$AJ$19,_xlfn.XMATCH($A12,'Survey Elevations - Seats'!$V$12:$V$19,0,),_xlfn.XMATCH(O$11,'Survey Elevations - Seats'!$V$12:$AJ$12))</f>
        <v>1053.001</v>
      </c>
      <c r="P12" s="663" cm="1">
        <f t="array" ref="P12">INDEX('Survey Elevations - Seats'!$V$12:$AJ$19,_xlfn.XMATCH($A12,'Survey Elevations - Seats'!$V$12:$V$19,0,),_xlfn.XMATCH(P$11,'Survey Elevations - Seats'!$V$12:$AJ$12))</f>
        <v>1052.981</v>
      </c>
      <c r="S12" s="666" cm="1">
        <f t="array" ref="S12:Y18">TRANSPOSE('[3]Bearing Heights'!$J$12:$P$18)</f>
        <v>1051.771</v>
      </c>
      <c r="T12">
        <v>1052.002</v>
      </c>
      <c r="U12">
        <v>1052.2329999999999</v>
      </c>
      <c r="V12">
        <v>1052.461</v>
      </c>
      <c r="W12">
        <v>1052.6400000000001</v>
      </c>
      <c r="X12">
        <v>1052.5830000000001</v>
      </c>
      <c r="Y12">
        <v>1052.5329999999999</v>
      </c>
      <c r="Z12" cm="1">
        <f t="array" ref="Z12:AF18">TRANSPOSE('[3]Bearing Heights'!$J$20:$P$26)</f>
        <v>1052.653</v>
      </c>
      <c r="AA12">
        <v>1052.847</v>
      </c>
      <c r="AB12">
        <v>1053.0899999999999</v>
      </c>
      <c r="AC12">
        <v>1053.115</v>
      </c>
      <c r="AD12">
        <v>1053.046</v>
      </c>
      <c r="AE12">
        <v>1053.001</v>
      </c>
      <c r="AF12">
        <v>1052.981</v>
      </c>
      <c r="AH12" s="62" cm="1">
        <f t="array" ref="AH12:AU18">C12:P18-S12:AF18</f>
        <v>0</v>
      </c>
      <c r="AI12">
        <v>0</v>
      </c>
      <c r="AJ12">
        <v>0</v>
      </c>
      <c r="AK12">
        <v>0</v>
      </c>
      <c r="AL12">
        <v>0</v>
      </c>
      <c r="AM12">
        <v>0</v>
      </c>
      <c r="AN12">
        <v>0</v>
      </c>
      <c r="AO12">
        <v>0</v>
      </c>
      <c r="AP12">
        <v>0</v>
      </c>
      <c r="AQ12">
        <v>0</v>
      </c>
      <c r="AR12">
        <v>0</v>
      </c>
      <c r="AS12">
        <v>0</v>
      </c>
      <c r="AT12">
        <v>0</v>
      </c>
      <c r="AU12">
        <v>0</v>
      </c>
    </row>
    <row r="13" spans="1:47" x14ac:dyDescent="0.2">
      <c r="A13" s="992" t="s">
        <v>321</v>
      </c>
      <c r="B13" s="991"/>
      <c r="C13" s="664" cm="1">
        <f t="array" ref="C13">INDEX('Survey Elevations - Seats'!$V$12:$AJ$19,_xlfn.XMATCH($A13,'Survey Elevations - Seats'!$V$12:$V$19,0,),_xlfn.XMATCH(C$11,'Survey Elevations - Seats'!$V$12:$AJ$12))</f>
        <v>1052.492</v>
      </c>
      <c r="D13" s="665" cm="1">
        <f t="array" ref="D13">INDEX('Survey Elevations - Seats'!$V$12:$AJ$19,_xlfn.XMATCH($A13,'Survey Elevations - Seats'!$V$12:$V$19,0,),_xlfn.XMATCH(D$11,'Survey Elevations - Seats'!$V$12:$AJ$12))</f>
        <v>1052.71</v>
      </c>
      <c r="E13" s="392" cm="1">
        <f t="array" ref="E13">INDEX('Survey Elevations - Seats'!$V$12:$AJ$19,_xlfn.XMATCH($A13,'Survey Elevations - Seats'!$V$12:$V$19,0,),_xlfn.XMATCH(E$11,'Survey Elevations - Seats'!$V$12:$AJ$12))</f>
        <v>1052.934</v>
      </c>
      <c r="F13" s="392" cm="1">
        <f t="array" ref="F13">INDEX('Survey Elevations - Seats'!$V$12:$AJ$19,_xlfn.XMATCH($A13,'Survey Elevations - Seats'!$V$12:$V$19,0,),_xlfn.XMATCH(F$11,'Survey Elevations - Seats'!$V$12:$AJ$12))</f>
        <v>1053.17</v>
      </c>
      <c r="G13" s="392" cm="1">
        <f t="array" ref="G13">INDEX('Survey Elevations - Seats'!$V$12:$AJ$19,_xlfn.XMATCH($A13,'Survey Elevations - Seats'!$V$12:$V$19,0,),_xlfn.XMATCH(G$11,'Survey Elevations - Seats'!$V$12:$AJ$12))</f>
        <v>1053.335</v>
      </c>
      <c r="H13" s="392" cm="1">
        <f t="array" ref="H13">INDEX('Survey Elevations - Seats'!$V$12:$AJ$19,_xlfn.XMATCH($A13,'Survey Elevations - Seats'!$V$12:$V$19,0,),_xlfn.XMATCH(H$11,'Survey Elevations - Seats'!$V$12:$AJ$12))</f>
        <v>1053.3</v>
      </c>
      <c r="I13" s="666" cm="1">
        <f t="array" ref="I13">INDEX('Survey Elevations - Seats'!$V$12:$AJ$19,_xlfn.XMATCH($A13,'Survey Elevations - Seats'!$V$12:$V$19,0,),_xlfn.XMATCH(I$11,'Survey Elevations - Seats'!$V$12:$AJ$12))</f>
        <v>1053.2729999999999</v>
      </c>
      <c r="J13" s="667" cm="1">
        <f t="array" ref="J13">INDEX('Survey Elevations - Seats'!$V$12:$AJ$19,_xlfn.XMATCH($A13,'Survey Elevations - Seats'!$V$12:$V$19,0,),_xlfn.XMATCH(J$11,'Survey Elevations - Seats'!$V$12:$AJ$12))</f>
        <v>1053.3589999999999</v>
      </c>
      <c r="K13" s="667" cm="1">
        <f t="array" ref="K13">INDEX('Survey Elevations - Seats'!$V$12:$AJ$19,_xlfn.XMATCH($A13,'Survey Elevations - Seats'!$V$12:$V$19,0,),_xlfn.XMATCH(K$11,'Survey Elevations - Seats'!$V$12:$AJ$12))</f>
        <v>1053.5650000000001</v>
      </c>
      <c r="L13" s="667" cm="1">
        <f t="array" ref="L13">INDEX('Survey Elevations - Seats'!$V$12:$AJ$19,_xlfn.XMATCH($A13,'Survey Elevations - Seats'!$V$12:$V$19,0,),_xlfn.XMATCH(L$11,'Survey Elevations - Seats'!$V$12:$AJ$12))</f>
        <v>1053.768</v>
      </c>
      <c r="M13" s="666" cm="1">
        <f t="array" ref="M13">INDEX('Survey Elevations - Seats'!$V$12:$AJ$19,_xlfn.XMATCH($A13,'Survey Elevations - Seats'!$V$12:$V$19,0,),_xlfn.XMATCH(M$11,'Survey Elevations - Seats'!$V$12:$AJ$12))</f>
        <v>1053.7539999999999</v>
      </c>
      <c r="N13" s="666" cm="1">
        <f t="array" ref="N13">INDEX('Survey Elevations - Seats'!$V$12:$AJ$19,_xlfn.XMATCH($A13,'Survey Elevations - Seats'!$V$12:$V$19,0,),_xlfn.XMATCH(N$11,'Survey Elevations - Seats'!$V$12:$AJ$12))</f>
        <v>1053.72</v>
      </c>
      <c r="O13" s="666" cm="1">
        <f t="array" ref="O13">INDEX('Survey Elevations - Seats'!$V$12:$AJ$19,_xlfn.XMATCH($A13,'Survey Elevations - Seats'!$V$12:$V$19,0,),_xlfn.XMATCH(O$11,'Survey Elevations - Seats'!$V$12:$AJ$12))</f>
        <v>1053.6849999999999</v>
      </c>
      <c r="P13" s="668" cm="1">
        <f t="array" ref="P13">INDEX('Survey Elevations - Seats'!$V$12:$AJ$19,_xlfn.XMATCH($A13,'Survey Elevations - Seats'!$V$12:$V$19,0,),_xlfn.XMATCH(P$11,'Survey Elevations - Seats'!$V$12:$AJ$12))</f>
        <v>1053.7</v>
      </c>
      <c r="S13">
        <v>1052.492</v>
      </c>
      <c r="T13" s="62">
        <v>1052.7049999999999</v>
      </c>
      <c r="U13" s="62">
        <v>1052.934</v>
      </c>
      <c r="V13" s="62">
        <v>1053.17</v>
      </c>
      <c r="W13" s="62">
        <v>1053.335</v>
      </c>
      <c r="X13">
        <v>1053.3</v>
      </c>
      <c r="Y13">
        <v>1053.2729999999999</v>
      </c>
      <c r="Z13">
        <v>1053.3589999999999</v>
      </c>
      <c r="AA13">
        <v>1053.5650000000001</v>
      </c>
      <c r="AB13">
        <v>1053.768</v>
      </c>
      <c r="AC13">
        <v>1053.7539999999999</v>
      </c>
      <c r="AD13">
        <v>1053.72</v>
      </c>
      <c r="AE13">
        <v>1053.6849999999999</v>
      </c>
      <c r="AF13">
        <v>1053.7</v>
      </c>
      <c r="AH13">
        <v>0</v>
      </c>
      <c r="AI13">
        <v>5.0000000001091394E-3</v>
      </c>
      <c r="AJ13">
        <v>0</v>
      </c>
      <c r="AK13">
        <v>0</v>
      </c>
      <c r="AL13">
        <v>0</v>
      </c>
      <c r="AM13">
        <v>0</v>
      </c>
      <c r="AN13">
        <v>0</v>
      </c>
      <c r="AO13">
        <v>0</v>
      </c>
      <c r="AP13">
        <v>0</v>
      </c>
      <c r="AQ13">
        <v>0</v>
      </c>
      <c r="AR13">
        <v>0</v>
      </c>
      <c r="AS13">
        <v>0</v>
      </c>
      <c r="AT13">
        <v>0</v>
      </c>
      <c r="AU13">
        <v>0</v>
      </c>
    </row>
    <row r="14" spans="1:47" x14ac:dyDescent="0.2">
      <c r="A14" s="992" t="s">
        <v>322</v>
      </c>
      <c r="B14" s="991"/>
      <c r="C14" s="664" cm="1">
        <f t="array" ref="C14">INDEX('Survey Elevations - Seats'!$V$12:$AJ$19,_xlfn.XMATCH($A14,'Survey Elevations - Seats'!$V$12:$V$19,0,),_xlfn.XMATCH(C$11,'Survey Elevations - Seats'!$V$12:$AJ$12))</f>
        <v>1054.336</v>
      </c>
      <c r="D14" s="665" cm="1">
        <f t="array" ref="D14">INDEX('Survey Elevations - Seats'!$V$12:$AJ$19,_xlfn.XMATCH($A14,'Survey Elevations - Seats'!$V$12:$V$19,0,),_xlfn.XMATCH(D$11,'Survey Elevations - Seats'!$V$12:$AJ$12))</f>
        <v>1054.55</v>
      </c>
      <c r="E14" s="392" cm="1">
        <f t="array" ref="E14">INDEX('Survey Elevations - Seats'!$V$12:$AJ$19,_xlfn.XMATCH($A14,'Survey Elevations - Seats'!$V$12:$V$19,0,),_xlfn.XMATCH(E$11,'Survey Elevations - Seats'!$V$12:$AJ$12))</f>
        <v>1054.787</v>
      </c>
      <c r="F14" s="392" cm="1">
        <f t="array" ref="F14">INDEX('Survey Elevations - Seats'!$V$12:$AJ$19,_xlfn.XMATCH($A14,'Survey Elevations - Seats'!$V$12:$V$19,0,),_xlfn.XMATCH(F$11,'Survey Elevations - Seats'!$V$12:$AJ$12))</f>
        <v>1055.0160000000001</v>
      </c>
      <c r="G14" s="392" cm="1">
        <f t="array" ref="G14">INDEX('Survey Elevations - Seats'!$V$12:$AJ$19,_xlfn.XMATCH($A14,'Survey Elevations - Seats'!$V$12:$V$19,0,),_xlfn.XMATCH(G$11,'Survey Elevations - Seats'!$V$12:$AJ$12))</f>
        <v>1055.1890000000001</v>
      </c>
      <c r="H14" s="392" cm="1">
        <f t="array" ref="H14">INDEX('Survey Elevations - Seats'!$V$12:$AJ$19,_xlfn.XMATCH($A14,'Survey Elevations - Seats'!$V$12:$V$19,0,),_xlfn.XMATCH(H$11,'Survey Elevations - Seats'!$V$12:$AJ$12))</f>
        <v>1055.1389999999999</v>
      </c>
      <c r="I14" s="666" cm="1">
        <f t="array" ref="I14">INDEX('Survey Elevations - Seats'!$V$12:$AJ$19,_xlfn.XMATCH($A14,'Survey Elevations - Seats'!$V$12:$V$19,0,),_xlfn.XMATCH(I$11,'Survey Elevations - Seats'!$V$12:$AJ$12))</f>
        <v>1055.1079999999999</v>
      </c>
      <c r="J14" s="667" cm="1">
        <f t="array" ref="J14">INDEX('Survey Elevations - Seats'!$V$12:$AJ$19,_xlfn.XMATCH($A14,'Survey Elevations - Seats'!$V$12:$V$19,0,),_xlfn.XMATCH(J$11,'Survey Elevations - Seats'!$V$12:$AJ$12))</f>
        <v>1055.1780000000001</v>
      </c>
      <c r="K14" s="667" cm="1">
        <f t="array" ref="K14">INDEX('Survey Elevations - Seats'!$V$12:$AJ$19,_xlfn.XMATCH($A14,'Survey Elevations - Seats'!$V$12:$V$19,0,),_xlfn.XMATCH(K$11,'Survey Elevations - Seats'!$V$12:$AJ$12))</f>
        <v>1055.4069999999999</v>
      </c>
      <c r="L14" s="667" cm="1">
        <f t="array" ref="L14">INDEX('Survey Elevations - Seats'!$V$12:$AJ$19,_xlfn.XMATCH($A14,'Survey Elevations - Seats'!$V$12:$V$19,0,),_xlfn.XMATCH(L$11,'Survey Elevations - Seats'!$V$12:$AJ$12))</f>
        <v>1055.6400000000001</v>
      </c>
      <c r="M14" s="666" cm="1">
        <f t="array" ref="M14">INDEX('Survey Elevations - Seats'!$V$12:$AJ$19,_xlfn.XMATCH($A14,'Survey Elevations - Seats'!$V$12:$V$19,0,),_xlfn.XMATCH(M$11,'Survey Elevations - Seats'!$V$12:$AJ$12))</f>
        <v>1055.6569999999999</v>
      </c>
      <c r="N14" s="666" cm="1">
        <f t="array" ref="N14">INDEX('Survey Elevations - Seats'!$V$12:$AJ$19,_xlfn.XMATCH($A14,'Survey Elevations - Seats'!$V$12:$V$19,0,),_xlfn.XMATCH(N$11,'Survey Elevations - Seats'!$V$12:$AJ$12))</f>
        <v>1055.607</v>
      </c>
      <c r="O14" s="666" cm="1">
        <f t="array" ref="O14">INDEX('Survey Elevations - Seats'!$V$12:$AJ$19,_xlfn.XMATCH($A14,'Survey Elevations - Seats'!$V$12:$V$19,0,),_xlfn.XMATCH(O$11,'Survey Elevations - Seats'!$V$12:$AJ$12))</f>
        <v>1055.5719999999999</v>
      </c>
      <c r="P14" s="668" cm="1">
        <f t="array" ref="P14">INDEX('Survey Elevations - Seats'!$V$12:$AJ$19,_xlfn.XMATCH($A14,'Survey Elevations - Seats'!$V$12:$V$19,0,),_xlfn.XMATCH(P$11,'Survey Elevations - Seats'!$V$12:$AJ$12))</f>
        <v>1055.5519999999999</v>
      </c>
      <c r="S14">
        <v>1054.336</v>
      </c>
      <c r="T14" s="62">
        <v>1054.55</v>
      </c>
      <c r="U14" s="62">
        <v>1054.787</v>
      </c>
      <c r="V14" s="62">
        <v>1055.0160000000001</v>
      </c>
      <c r="W14" s="62">
        <v>1055.1890000000001</v>
      </c>
      <c r="X14">
        <v>1055.1389999999999</v>
      </c>
      <c r="Y14">
        <v>1055.1079999999999</v>
      </c>
      <c r="Z14">
        <v>1055.1780000000001</v>
      </c>
      <c r="AA14">
        <v>1055.4069999999999</v>
      </c>
      <c r="AB14">
        <v>1055.6400000000001</v>
      </c>
      <c r="AC14">
        <v>1055.6569999999999</v>
      </c>
      <c r="AD14">
        <v>1055.607</v>
      </c>
      <c r="AE14">
        <v>1055.5719999999999</v>
      </c>
      <c r="AF14">
        <v>1055.5519999999999</v>
      </c>
      <c r="AH14">
        <v>0</v>
      </c>
      <c r="AI14">
        <v>0</v>
      </c>
      <c r="AJ14">
        <v>0</v>
      </c>
      <c r="AK14">
        <v>0</v>
      </c>
      <c r="AL14">
        <v>0</v>
      </c>
      <c r="AM14">
        <v>0</v>
      </c>
      <c r="AN14">
        <v>0</v>
      </c>
      <c r="AO14">
        <v>0</v>
      </c>
      <c r="AP14">
        <v>0</v>
      </c>
      <c r="AQ14">
        <v>0</v>
      </c>
      <c r="AR14">
        <v>0</v>
      </c>
      <c r="AS14">
        <v>0</v>
      </c>
      <c r="AT14">
        <v>0</v>
      </c>
      <c r="AU14">
        <v>0</v>
      </c>
    </row>
    <row r="15" spans="1:47" ht="13.15" customHeight="1" x14ac:dyDescent="0.2">
      <c r="A15" s="992" t="s">
        <v>323</v>
      </c>
      <c r="B15" s="991"/>
      <c r="C15" s="664" cm="1">
        <f t="array" ref="C15">INDEX('Survey Elevations - Seats'!$V$12:$AJ$19,_xlfn.XMATCH($A15,'Survey Elevations - Seats'!$V$12:$V$19,0,),_xlfn.XMATCH(C$11,'Survey Elevations - Seats'!$V$12:$AJ$12))</f>
        <v>1055.6179999999999</v>
      </c>
      <c r="D15" s="665" cm="1">
        <f t="array" ref="D15">INDEX('Survey Elevations - Seats'!$V$12:$AJ$19,_xlfn.XMATCH($A15,'Survey Elevations - Seats'!$V$12:$V$19,0,),_xlfn.XMATCH(D$11,'Survey Elevations - Seats'!$V$12:$AJ$12))</f>
        <v>1055.8430000000001</v>
      </c>
      <c r="E15" s="392" cm="1">
        <f t="array" ref="E15">INDEX('Survey Elevations - Seats'!$V$12:$AJ$19,_xlfn.XMATCH($A15,'Survey Elevations - Seats'!$V$12:$V$19,0,),_xlfn.XMATCH(E$11,'Survey Elevations - Seats'!$V$12:$AJ$12))</f>
        <v>1056.0630000000001</v>
      </c>
      <c r="F15" s="392" cm="1">
        <f t="array" ref="F15">INDEX('Survey Elevations - Seats'!$V$12:$AJ$19,_xlfn.XMATCH($A15,'Survey Elevations - Seats'!$V$12:$V$19,0,),_xlfn.XMATCH(F$11,'Survey Elevations - Seats'!$V$12:$AJ$12))</f>
        <v>1056.2760000000001</v>
      </c>
      <c r="G15" s="392" cm="1">
        <f t="array" ref="G15">INDEX('Survey Elevations - Seats'!$V$12:$AJ$19,_xlfn.XMATCH($A15,'Survey Elevations - Seats'!$V$12:$V$19,0,),_xlfn.XMATCH(G$11,'Survey Elevations - Seats'!$V$12:$AJ$12))</f>
        <v>1056.4590000000001</v>
      </c>
      <c r="H15" s="392" cm="1">
        <f t="array" ref="H15">INDEX('Survey Elevations - Seats'!$V$12:$AJ$19,_xlfn.XMATCH($A15,'Survey Elevations - Seats'!$V$12:$V$19,0,),_xlfn.XMATCH(H$11,'Survey Elevations - Seats'!$V$12:$AJ$12))</f>
        <v>1056.433</v>
      </c>
      <c r="I15" s="666" cm="1">
        <f t="array" ref="I15">INDEX('Survey Elevations - Seats'!$V$12:$AJ$19,_xlfn.XMATCH($A15,'Survey Elevations - Seats'!$V$12:$V$19,0,),_xlfn.XMATCH(I$11,'Survey Elevations - Seats'!$V$12:$AJ$12))</f>
        <v>1056.3869999999999</v>
      </c>
      <c r="J15" s="667" cm="1">
        <f t="array" ref="J15">INDEX('Survey Elevations - Seats'!$V$12:$AJ$19,_xlfn.XMATCH($A15,'Survey Elevations - Seats'!$V$12:$V$19,0,),_xlfn.XMATCH(J$11,'Survey Elevations - Seats'!$V$12:$AJ$12))</f>
        <v>1056.4549999999999</v>
      </c>
      <c r="K15" s="667" cm="1">
        <f t="array" ref="K15">INDEX('Survey Elevations - Seats'!$V$12:$AJ$19,_xlfn.XMATCH($A15,'Survey Elevations - Seats'!$V$12:$V$19,0,),_xlfn.XMATCH(K$11,'Survey Elevations - Seats'!$V$12:$AJ$12))</f>
        <v>1056.681</v>
      </c>
      <c r="L15" s="667" cm="1">
        <f t="array" ref="L15">INDEX('Survey Elevations - Seats'!$V$12:$AJ$19,_xlfn.XMATCH($A15,'Survey Elevations - Seats'!$V$12:$V$19,0,),_xlfn.XMATCH(L$11,'Survey Elevations - Seats'!$V$12:$AJ$12))</f>
        <v>1056.8810000000001</v>
      </c>
      <c r="M15" s="666" cm="1">
        <f t="array" ref="M15">INDEX('Survey Elevations - Seats'!$V$12:$AJ$19,_xlfn.XMATCH($A15,'Survey Elevations - Seats'!$V$12:$V$19,0,),_xlfn.XMATCH(M$11,'Survey Elevations - Seats'!$V$12:$AJ$12))</f>
        <v>1056.886</v>
      </c>
      <c r="N15" s="666" cm="1">
        <f t="array" ref="N15">INDEX('Survey Elevations - Seats'!$V$12:$AJ$19,_xlfn.XMATCH($A15,'Survey Elevations - Seats'!$V$12:$V$19,0,),_xlfn.XMATCH(N$11,'Survey Elevations - Seats'!$V$12:$AJ$12))</f>
        <v>1056.8579999999999</v>
      </c>
      <c r="O15" s="666" cm="1">
        <f t="array" ref="O15">INDEX('Survey Elevations - Seats'!$V$12:$AJ$19,_xlfn.XMATCH($A15,'Survey Elevations - Seats'!$V$12:$V$19,0,),_xlfn.XMATCH(O$11,'Survey Elevations - Seats'!$V$12:$AJ$12))</f>
        <v>1056.827</v>
      </c>
      <c r="P15" s="668" cm="1">
        <f t="array" ref="P15">INDEX('Survey Elevations - Seats'!$V$12:$AJ$19,_xlfn.XMATCH($A15,'Survey Elevations - Seats'!$V$12:$V$19,0,),_xlfn.XMATCH(P$11,'Survey Elevations - Seats'!$V$12:$AJ$12))</f>
        <v>1056.8130000000001</v>
      </c>
      <c r="S15">
        <v>1055.6130000000001</v>
      </c>
      <c r="T15" s="62">
        <v>1055.8430000000001</v>
      </c>
      <c r="U15" s="62">
        <v>1056.0630000000001</v>
      </c>
      <c r="V15" s="62">
        <v>1056.2760000000001</v>
      </c>
      <c r="W15" s="62">
        <v>1056.4590000000001</v>
      </c>
      <c r="X15">
        <v>1056.433</v>
      </c>
      <c r="Y15">
        <v>1056.3869999999999</v>
      </c>
      <c r="Z15">
        <v>1056.4549999999999</v>
      </c>
      <c r="AA15">
        <v>1056.681</v>
      </c>
      <c r="AB15">
        <v>1056.8810000000001</v>
      </c>
      <c r="AC15">
        <v>1056.886</v>
      </c>
      <c r="AD15">
        <v>1056.8579999999999</v>
      </c>
      <c r="AE15">
        <v>1056.827</v>
      </c>
      <c r="AF15">
        <v>1056.8130000000001</v>
      </c>
      <c r="AH15">
        <v>4.9999999998817657E-3</v>
      </c>
      <c r="AI15">
        <v>0</v>
      </c>
      <c r="AJ15">
        <v>0</v>
      </c>
      <c r="AK15">
        <v>0</v>
      </c>
      <c r="AL15">
        <v>0</v>
      </c>
      <c r="AM15">
        <v>0</v>
      </c>
      <c r="AN15">
        <v>0</v>
      </c>
      <c r="AO15">
        <v>0</v>
      </c>
      <c r="AP15">
        <v>0</v>
      </c>
      <c r="AQ15">
        <v>0</v>
      </c>
      <c r="AR15">
        <v>0</v>
      </c>
      <c r="AS15">
        <v>0</v>
      </c>
      <c r="AT15">
        <v>0</v>
      </c>
      <c r="AU15">
        <v>0</v>
      </c>
    </row>
    <row r="16" spans="1:47" ht="13.15" customHeight="1" x14ac:dyDescent="0.2">
      <c r="A16" s="992" t="s">
        <v>547</v>
      </c>
      <c r="B16" s="991"/>
      <c r="C16" s="664" cm="1">
        <f t="array" ref="C16">INDEX('Survey Elevations - Seats'!$V$12:$AJ$19,_xlfn.XMATCH($A16,'Survey Elevations - Seats'!$V$12:$V$19,0,),_xlfn.XMATCH(C$11,'Survey Elevations - Seats'!$V$12:$AJ$12))</f>
        <v>1056.8699999999999</v>
      </c>
      <c r="D16" s="665" cm="1">
        <f t="array" ref="D16">INDEX('Survey Elevations - Seats'!$V$12:$AJ$19,_xlfn.XMATCH($A16,'Survey Elevations - Seats'!$V$12:$V$19,0,),_xlfn.XMATCH(D$11,'Survey Elevations - Seats'!$V$12:$AJ$12))</f>
        <v>1057.056</v>
      </c>
      <c r="E16" s="392" cm="1">
        <f t="array" ref="E16">INDEX('Survey Elevations - Seats'!$V$12:$AJ$19,_xlfn.XMATCH($A16,'Survey Elevations - Seats'!$V$12:$V$19,0,),_xlfn.XMATCH(E$11,'Survey Elevations - Seats'!$V$12:$AJ$12))</f>
        <v>1057.271</v>
      </c>
      <c r="F16" s="392" cm="1">
        <f t="array" ref="F16">INDEX('Survey Elevations - Seats'!$V$12:$AJ$19,_xlfn.XMATCH($A16,'Survey Elevations - Seats'!$V$12:$V$19,0,),_xlfn.XMATCH(F$11,'Survey Elevations - Seats'!$V$12:$AJ$12))</f>
        <v>1057.511</v>
      </c>
      <c r="G16" s="392" cm="1">
        <f t="array" ref="G16">INDEX('Survey Elevations - Seats'!$V$12:$AJ$19,_xlfn.XMATCH($A16,'Survey Elevations - Seats'!$V$12:$V$19,0,),_xlfn.XMATCH(G$11,'Survey Elevations - Seats'!$V$12:$AJ$12))</f>
        <v>1057.694</v>
      </c>
      <c r="H16" s="392" cm="1">
        <f t="array" ref="H16">INDEX('Survey Elevations - Seats'!$V$12:$AJ$19,_xlfn.XMATCH($A16,'Survey Elevations - Seats'!$V$12:$V$19,0,),_xlfn.XMATCH(H$11,'Survey Elevations - Seats'!$V$12:$AJ$12))</f>
        <v>1057.646</v>
      </c>
      <c r="I16" s="666" cm="1">
        <f t="array" ref="I16">INDEX('Survey Elevations - Seats'!$V$12:$AJ$19,_xlfn.XMATCH($A16,'Survey Elevations - Seats'!$V$12:$V$19,0,),_xlfn.XMATCH(I$11,'Survey Elevations - Seats'!$V$12:$AJ$12))</f>
        <v>1057.6110000000001</v>
      </c>
      <c r="J16" s="667" cm="1">
        <f t="array" ref="J16">INDEX('Survey Elevations - Seats'!$V$12:$AJ$19,_xlfn.XMATCH($A16,'Survey Elevations - Seats'!$V$12:$V$19,0,),_xlfn.XMATCH(J$11,'Survey Elevations - Seats'!$V$12:$AJ$12))</f>
        <v>1057.671</v>
      </c>
      <c r="K16" s="667" cm="1">
        <f t="array" ref="K16">INDEX('Survey Elevations - Seats'!$V$12:$AJ$19,_xlfn.XMATCH($A16,'Survey Elevations - Seats'!$V$12:$V$19,0,),_xlfn.XMATCH(K$11,'Survey Elevations - Seats'!$V$12:$AJ$12))</f>
        <v>1057.9100000000001</v>
      </c>
      <c r="L16" s="667" cm="1">
        <f t="array" ref="L16">INDEX('Survey Elevations - Seats'!$V$12:$AJ$19,_xlfn.XMATCH($A16,'Survey Elevations - Seats'!$V$12:$V$19,0,),_xlfn.XMATCH(L$11,'Survey Elevations - Seats'!$V$12:$AJ$12))</f>
        <v>1058.117</v>
      </c>
      <c r="M16" s="666" cm="1">
        <f t="array" ref="M16">INDEX('Survey Elevations - Seats'!$V$12:$AJ$19,_xlfn.XMATCH($A16,'Survey Elevations - Seats'!$V$12:$V$19,0,),_xlfn.XMATCH(M$11,'Survey Elevations - Seats'!$V$12:$AJ$12))</f>
        <v>1058.1310000000001</v>
      </c>
      <c r="N16" s="666" cm="1">
        <f t="array" ref="N16">INDEX('Survey Elevations - Seats'!$V$12:$AJ$19,_xlfn.XMATCH($A16,'Survey Elevations - Seats'!$V$12:$V$19,0,),_xlfn.XMATCH(N$11,'Survey Elevations - Seats'!$V$12:$AJ$12))</f>
        <v>1058.0920000000001</v>
      </c>
      <c r="O16" s="666" cm="1">
        <f t="array" ref="O16">INDEX('Survey Elevations - Seats'!$V$12:$AJ$19,_xlfn.XMATCH($A16,'Survey Elevations - Seats'!$V$12:$V$19,0,),_xlfn.XMATCH(O$11,'Survey Elevations - Seats'!$V$12:$AJ$12))</f>
        <v>1058.066</v>
      </c>
      <c r="P16" s="668" cm="1">
        <f t="array" ref="P16">INDEX('Survey Elevations - Seats'!$V$12:$AJ$19,_xlfn.XMATCH($A16,'Survey Elevations - Seats'!$V$12:$V$19,0,),_xlfn.XMATCH(P$11,'Survey Elevations - Seats'!$V$12:$AJ$12))</f>
        <v>1058.0360000000001</v>
      </c>
      <c r="S16">
        <v>1056.867</v>
      </c>
      <c r="T16" s="62">
        <v>1057.056</v>
      </c>
      <c r="U16" s="62">
        <v>1057.271</v>
      </c>
      <c r="V16" s="62">
        <v>1057.511</v>
      </c>
      <c r="W16" s="62">
        <v>1057.694</v>
      </c>
      <c r="X16">
        <v>1057.646</v>
      </c>
      <c r="Y16">
        <v>1057.6110000000001</v>
      </c>
      <c r="Z16">
        <v>1057.671</v>
      </c>
      <c r="AA16">
        <v>1057.9100000000001</v>
      </c>
      <c r="AB16">
        <v>1058.117</v>
      </c>
      <c r="AC16">
        <v>1058.1310000000001</v>
      </c>
      <c r="AD16">
        <v>1058.0920000000001</v>
      </c>
      <c r="AE16">
        <v>1058.066</v>
      </c>
      <c r="AF16">
        <v>1058.0360000000001</v>
      </c>
      <c r="AH16">
        <v>2.9999999999290594E-3</v>
      </c>
      <c r="AI16">
        <v>0</v>
      </c>
      <c r="AJ16">
        <v>0</v>
      </c>
      <c r="AK16">
        <v>0</v>
      </c>
      <c r="AL16">
        <v>0</v>
      </c>
      <c r="AM16">
        <v>0</v>
      </c>
      <c r="AN16">
        <v>0</v>
      </c>
      <c r="AO16">
        <v>0</v>
      </c>
      <c r="AP16">
        <v>0</v>
      </c>
      <c r="AQ16">
        <v>0</v>
      </c>
      <c r="AR16">
        <v>0</v>
      </c>
      <c r="AS16">
        <v>0</v>
      </c>
      <c r="AT16">
        <v>0</v>
      </c>
      <c r="AU16">
        <v>0</v>
      </c>
    </row>
    <row r="17" spans="1:47" ht="13.15" customHeight="1" x14ac:dyDescent="0.2">
      <c r="A17" s="992" t="s">
        <v>548</v>
      </c>
      <c r="B17" s="991"/>
      <c r="C17" s="664" cm="1">
        <f t="array" ref="C17">INDEX('Survey Elevations - Seats'!$V$12:$AJ$19,_xlfn.XMATCH($A17,'Survey Elevations - Seats'!$V$12:$V$19,0,),_xlfn.XMATCH(C$11,'Survey Elevations - Seats'!$V$12:$AJ$12))</f>
        <v>1058.4449999999999</v>
      </c>
      <c r="D17" s="665" cm="1">
        <f t="array" ref="D17">INDEX('Survey Elevations - Seats'!$V$12:$AJ$19,_xlfn.XMATCH($A17,'Survey Elevations - Seats'!$V$12:$V$19,0,),_xlfn.XMATCH(D$11,'Survey Elevations - Seats'!$V$12:$AJ$12))</f>
        <v>1058.665</v>
      </c>
      <c r="E17" s="392" cm="1">
        <f t="array" ref="E17">INDEX('Survey Elevations - Seats'!$V$12:$AJ$19,_xlfn.XMATCH($A17,'Survey Elevations - Seats'!$V$12:$V$19,0,),_xlfn.XMATCH(E$11,'Survey Elevations - Seats'!$V$12:$AJ$12))</f>
        <v>1058.877</v>
      </c>
      <c r="F17" s="392" cm="1">
        <f t="array" ref="F17">INDEX('Survey Elevations - Seats'!$V$12:$AJ$19,_xlfn.XMATCH($A17,'Survey Elevations - Seats'!$V$12:$V$19,0,),_xlfn.XMATCH(F$11,'Survey Elevations - Seats'!$V$12:$AJ$12))</f>
        <v>1059.0940000000001</v>
      </c>
      <c r="G17" s="392" cm="1">
        <f t="array" ref="G17">INDEX('Survey Elevations - Seats'!$V$12:$AJ$19,_xlfn.XMATCH($A17,'Survey Elevations - Seats'!$V$12:$V$19,0,),_xlfn.XMATCH(G$11,'Survey Elevations - Seats'!$V$12:$AJ$12))</f>
        <v>1059.296</v>
      </c>
      <c r="H17" s="392" cm="1">
        <f t="array" ref="H17">INDEX('Survey Elevations - Seats'!$V$12:$AJ$19,_xlfn.XMATCH($A17,'Survey Elevations - Seats'!$V$12:$V$19,0,),_xlfn.XMATCH(H$11,'Survey Elevations - Seats'!$V$12:$AJ$12))</f>
        <v>1059.2560000000001</v>
      </c>
      <c r="I17" s="666" cm="1">
        <f t="array" ref="I17">INDEX('Survey Elevations - Seats'!$V$12:$AJ$19,_xlfn.XMATCH($A17,'Survey Elevations - Seats'!$V$12:$V$19,0,),_xlfn.XMATCH(I$11,'Survey Elevations - Seats'!$V$12:$AJ$12))</f>
        <v>1059.201</v>
      </c>
      <c r="J17" s="667" cm="1">
        <f t="array" ref="J17">INDEX('Survey Elevations - Seats'!$V$12:$AJ$19,_xlfn.XMATCH($A17,'Survey Elevations - Seats'!$V$12:$V$19,0,),_xlfn.XMATCH(J$11,'Survey Elevations - Seats'!$V$12:$AJ$12))</f>
        <v>1059.27</v>
      </c>
      <c r="K17" s="667" cm="1">
        <f t="array" ref="K17">INDEX('Survey Elevations - Seats'!$V$12:$AJ$19,_xlfn.XMATCH($A17,'Survey Elevations - Seats'!$V$12:$V$19,0,),_xlfn.XMATCH(K$11,'Survey Elevations - Seats'!$V$12:$AJ$12))</f>
        <v>1059.5039999999999</v>
      </c>
      <c r="L17" s="667" cm="1">
        <f t="array" ref="L17">INDEX('Survey Elevations - Seats'!$V$12:$AJ$19,_xlfn.XMATCH($A17,'Survey Elevations - Seats'!$V$12:$V$19,0,),_xlfn.XMATCH(L$11,'Survey Elevations - Seats'!$V$12:$AJ$12))</f>
        <v>1059.7360000000001</v>
      </c>
      <c r="M17" s="666" cm="1">
        <f t="array" ref="M17">INDEX('Survey Elevations - Seats'!$V$12:$AJ$19,_xlfn.XMATCH($A17,'Survey Elevations - Seats'!$V$12:$V$19,0,),_xlfn.XMATCH(M$11,'Survey Elevations - Seats'!$V$12:$AJ$12))</f>
        <v>1059.7280000000001</v>
      </c>
      <c r="N17" s="666" cm="1">
        <f t="array" ref="N17">INDEX('Survey Elevations - Seats'!$V$12:$AJ$19,_xlfn.XMATCH($A17,'Survey Elevations - Seats'!$V$12:$V$19,0,),_xlfn.XMATCH(N$11,'Survey Elevations - Seats'!$V$12:$AJ$12))</f>
        <v>1059.6859999999999</v>
      </c>
      <c r="O17" s="666" cm="1">
        <f t="array" ref="O17">INDEX('Survey Elevations - Seats'!$V$12:$AJ$19,_xlfn.XMATCH($A17,'Survey Elevations - Seats'!$V$12:$V$19,0,),_xlfn.XMATCH(O$11,'Survey Elevations - Seats'!$V$12:$AJ$12))</f>
        <v>1059.646</v>
      </c>
      <c r="P17" s="668" cm="1">
        <f t="array" ref="P17">INDEX('Survey Elevations - Seats'!$V$12:$AJ$19,_xlfn.XMATCH($A17,'Survey Elevations - Seats'!$V$12:$V$19,0,),_xlfn.XMATCH(P$11,'Survey Elevations - Seats'!$V$12:$AJ$12))</f>
        <v>1059.6420000000001</v>
      </c>
      <c r="S17">
        <v>1058.4459999999999</v>
      </c>
      <c r="T17" s="62">
        <v>1058.665</v>
      </c>
      <c r="U17" s="62">
        <v>1058.877</v>
      </c>
      <c r="V17" s="62">
        <v>1059.0940000000001</v>
      </c>
      <c r="W17" s="62">
        <v>1059.296</v>
      </c>
      <c r="X17">
        <v>1059.2560000000001</v>
      </c>
      <c r="Y17">
        <v>1059.201</v>
      </c>
      <c r="Z17">
        <v>1059.27</v>
      </c>
      <c r="AA17">
        <v>1059.5039999999999</v>
      </c>
      <c r="AB17">
        <v>1059.7360000000001</v>
      </c>
      <c r="AC17">
        <v>1059.7280000000001</v>
      </c>
      <c r="AD17">
        <v>1059.6859999999999</v>
      </c>
      <c r="AE17">
        <v>1059.646</v>
      </c>
      <c r="AF17">
        <v>1059.6420000000001</v>
      </c>
      <c r="AH17">
        <v>-9.9999999997635314E-4</v>
      </c>
      <c r="AI17">
        <v>0</v>
      </c>
      <c r="AJ17">
        <v>0</v>
      </c>
      <c r="AK17">
        <v>0</v>
      </c>
      <c r="AL17">
        <v>0</v>
      </c>
      <c r="AM17">
        <v>0</v>
      </c>
      <c r="AN17">
        <v>0</v>
      </c>
      <c r="AO17">
        <v>0</v>
      </c>
      <c r="AP17">
        <v>0</v>
      </c>
      <c r="AQ17">
        <v>0</v>
      </c>
      <c r="AR17">
        <v>0</v>
      </c>
      <c r="AS17">
        <v>0</v>
      </c>
      <c r="AT17">
        <v>0</v>
      </c>
      <c r="AU17">
        <v>0</v>
      </c>
    </row>
    <row r="18" spans="1:47" ht="13.5" customHeight="1" thickBot="1" x14ac:dyDescent="0.25">
      <c r="A18" s="993" t="s">
        <v>324</v>
      </c>
      <c r="B18" s="994"/>
      <c r="C18" s="669" cm="1">
        <f t="array" ref="C18">INDEX('Survey Elevations - Seats'!$V$12:$AJ$19,_xlfn.XMATCH($A18,'Survey Elevations - Seats'!$V$12:$V$19,0,),_xlfn.XMATCH(C$11,'Survey Elevations - Seats'!$V$12:$AJ$12))</f>
        <v>1060.223</v>
      </c>
      <c r="D18" s="670" cm="1">
        <f t="array" ref="D18">INDEX('Survey Elevations - Seats'!$V$12:$AJ$19,_xlfn.XMATCH($A18,'Survey Elevations - Seats'!$V$12:$V$19,0,),_xlfn.XMATCH(D$11,'Survey Elevations - Seats'!$V$12:$AJ$12))</f>
        <v>1060.453</v>
      </c>
      <c r="E18" s="400" cm="1">
        <f t="array" ref="E18">INDEX('Survey Elevations - Seats'!$V$12:$AJ$19,_xlfn.XMATCH($A18,'Survey Elevations - Seats'!$V$12:$V$19,0,),_xlfn.XMATCH(E$11,'Survey Elevations - Seats'!$V$12:$AJ$12))</f>
        <v>1060.68</v>
      </c>
      <c r="F18" s="400" cm="1">
        <f t="array" ref="F18">INDEX('Survey Elevations - Seats'!$V$12:$AJ$19,_xlfn.XMATCH($A18,'Survey Elevations - Seats'!$V$12:$V$19,0,),_xlfn.XMATCH(F$11,'Survey Elevations - Seats'!$V$12:$AJ$12))</f>
        <v>1060.931</v>
      </c>
      <c r="G18" s="400" cm="1">
        <f t="array" ref="G18">INDEX('Survey Elevations - Seats'!$V$12:$AJ$19,_xlfn.XMATCH($A18,'Survey Elevations - Seats'!$V$12:$V$19,0,),_xlfn.XMATCH(G$11,'Survey Elevations - Seats'!$V$12:$AJ$12))</f>
        <v>1061.106</v>
      </c>
      <c r="H18" s="400" cm="1">
        <f t="array" ref="H18">INDEX('Survey Elevations - Seats'!$V$12:$AJ$19,_xlfn.XMATCH($A18,'Survey Elevations - Seats'!$V$12:$V$19,0,),_xlfn.XMATCH(H$11,'Survey Elevations - Seats'!$V$12:$AJ$12))</f>
        <v>1061.0920000000001</v>
      </c>
      <c r="I18" s="671" cm="1">
        <f t="array" ref="I18">INDEX('Survey Elevations - Seats'!$V$12:$AJ$19,_xlfn.XMATCH($A18,'Survey Elevations - Seats'!$V$12:$V$19,0,),_xlfn.XMATCH(I$11,'Survey Elevations - Seats'!$V$12:$AJ$12))</f>
        <v>1061.0609999999999</v>
      </c>
      <c r="J18" s="672" cm="1">
        <f t="array" ref="J18">INDEX('Survey Elevations - Seats'!$V$12:$AJ$19,_xlfn.XMATCH($A18,'Survey Elevations - Seats'!$V$12:$V$19,0,),_xlfn.XMATCH(J$11,'Survey Elevations - Seats'!$V$12:$AJ$12))</f>
        <v>1061.1220000000001</v>
      </c>
      <c r="K18" s="672" cm="1">
        <f t="array" ref="K18">INDEX('Survey Elevations - Seats'!$V$12:$AJ$19,_xlfn.XMATCH($A18,'Survey Elevations - Seats'!$V$12:$V$19,0,),_xlfn.XMATCH(K$11,'Survey Elevations - Seats'!$V$12:$AJ$12))</f>
        <v>1061.329</v>
      </c>
      <c r="L18" s="672" cm="1">
        <f t="array" ref="L18">INDEX('Survey Elevations - Seats'!$V$12:$AJ$19,_xlfn.XMATCH($A18,'Survey Elevations - Seats'!$V$12:$V$19,0,),_xlfn.XMATCH(L$11,'Survey Elevations - Seats'!$V$12:$AJ$12))</f>
        <v>1061.5740000000001</v>
      </c>
      <c r="M18" s="671" cm="1">
        <f t="array" ref="M18">INDEX('Survey Elevations - Seats'!$V$12:$AJ$19,_xlfn.XMATCH($A18,'Survey Elevations - Seats'!$V$12:$V$19,0,),_xlfn.XMATCH(M$11,'Survey Elevations - Seats'!$V$12:$AJ$12))</f>
        <v>1061.5340000000001</v>
      </c>
      <c r="N18" s="671" cm="1">
        <f t="array" ref="N18">INDEX('Survey Elevations - Seats'!$V$12:$AJ$19,_xlfn.XMATCH($A18,'Survey Elevations - Seats'!$V$12:$V$19,0,),_xlfn.XMATCH(N$11,'Survey Elevations - Seats'!$V$12:$AJ$12))</f>
        <v>1061.519</v>
      </c>
      <c r="O18" s="671" cm="1">
        <f t="array" ref="O18">INDEX('Survey Elevations - Seats'!$V$12:$AJ$19,_xlfn.XMATCH($A18,'Survey Elevations - Seats'!$V$12:$V$19,0,),_xlfn.XMATCH(O$11,'Survey Elevations - Seats'!$V$12:$AJ$12))</f>
        <v>1061.48</v>
      </c>
      <c r="P18" s="673" cm="1">
        <f t="array" ref="P18">INDEX('Survey Elevations - Seats'!$V$12:$AJ$19,_xlfn.XMATCH($A18,'Survey Elevations - Seats'!$V$12:$V$19,0,),_xlfn.XMATCH(P$11,'Survey Elevations - Seats'!$V$12:$AJ$12))</f>
        <v>1061.4290000000001</v>
      </c>
      <c r="S18">
        <v>1060.223</v>
      </c>
      <c r="T18">
        <v>1060.453</v>
      </c>
      <c r="U18">
        <v>1060.68</v>
      </c>
      <c r="V18">
        <v>1060.931</v>
      </c>
      <c r="W18">
        <v>1061.106</v>
      </c>
      <c r="X18">
        <v>1061.0920000000001</v>
      </c>
      <c r="Y18">
        <v>1061.0609999999999</v>
      </c>
      <c r="Z18">
        <v>1061.1220000000001</v>
      </c>
      <c r="AA18">
        <v>1061.329</v>
      </c>
      <c r="AB18">
        <v>1061.5740000000001</v>
      </c>
      <c r="AC18">
        <v>1061.5340000000001</v>
      </c>
      <c r="AD18">
        <v>1061.519</v>
      </c>
      <c r="AE18">
        <v>1061.48</v>
      </c>
      <c r="AF18">
        <v>1061.4290000000001</v>
      </c>
      <c r="AH18">
        <v>0</v>
      </c>
      <c r="AI18">
        <v>0</v>
      </c>
      <c r="AJ18">
        <v>0</v>
      </c>
      <c r="AK18">
        <v>0</v>
      </c>
      <c r="AL18">
        <v>0</v>
      </c>
      <c r="AM18">
        <v>0</v>
      </c>
      <c r="AN18">
        <v>0</v>
      </c>
      <c r="AO18">
        <v>0</v>
      </c>
      <c r="AP18">
        <v>0</v>
      </c>
      <c r="AQ18">
        <v>0</v>
      </c>
      <c r="AR18">
        <v>0</v>
      </c>
      <c r="AS18">
        <v>0</v>
      </c>
      <c r="AT18">
        <v>0</v>
      </c>
      <c r="AU18">
        <v>0</v>
      </c>
    </row>
    <row r="19" spans="1:47" ht="13.5" customHeight="1" thickBot="1" x14ac:dyDescent="0.25">
      <c r="A19" s="112"/>
      <c r="B19" s="48"/>
      <c r="C19" s="385"/>
      <c r="D19" s="385"/>
      <c r="E19" s="392"/>
      <c r="F19" s="392"/>
      <c r="G19" s="392"/>
      <c r="H19" s="392"/>
      <c r="J19" s="406"/>
      <c r="K19" s="406"/>
      <c r="L19" s="406"/>
    </row>
    <row r="20" spans="1:47" ht="13.5" customHeight="1" thickBot="1" x14ac:dyDescent="0.25">
      <c r="A20" s="700" t="s">
        <v>624</v>
      </c>
      <c r="B20" s="701"/>
      <c r="C20" s="701"/>
      <c r="D20" s="701"/>
      <c r="E20" s="701"/>
      <c r="F20" s="701"/>
      <c r="G20" s="701"/>
      <c r="H20" s="702"/>
      <c r="J20" s="406"/>
      <c r="K20" s="406"/>
      <c r="L20" s="406"/>
    </row>
    <row r="21" spans="1:47" ht="13.5" customHeight="1" thickBot="1" x14ac:dyDescent="0.25">
      <c r="A21" s="307"/>
      <c r="B21" s="393"/>
      <c r="C21" s="650" t="str">
        <f>'Survey Elevations - Seats'!C$1</f>
        <v>Girder P</v>
      </c>
      <c r="D21" s="658" t="str">
        <f>'Survey Elevations - Seats'!D$1</f>
        <v>Girder N</v>
      </c>
      <c r="E21" s="658" t="str">
        <f>'Survey Elevations - Seats'!E$1</f>
        <v>Girder M</v>
      </c>
      <c r="F21" s="658" t="str">
        <f>'Survey Elevations - Seats'!F$1</f>
        <v>Girder L</v>
      </c>
      <c r="G21" s="658" t="str">
        <f>'Survey Elevations - Seats'!G$1</f>
        <v>Girder K</v>
      </c>
      <c r="H21" s="658" t="str">
        <f>'Survey Elevations - Seats'!H$1</f>
        <v>Girder J</v>
      </c>
      <c r="I21" s="658" t="str">
        <f>'Survey Elevations - Seats'!I$1</f>
        <v>Girder H</v>
      </c>
      <c r="J21" s="658" t="str">
        <f>'Survey Elevations - Seats'!J$1</f>
        <v>Girder G</v>
      </c>
      <c r="K21" s="658" t="str">
        <f>'Survey Elevations - Seats'!K$1</f>
        <v>Girder F</v>
      </c>
      <c r="L21" s="658" t="str">
        <f>'Survey Elevations - Seats'!L$1</f>
        <v>Girder E</v>
      </c>
      <c r="M21" s="658" t="str">
        <f>'Survey Elevations - Seats'!M$1</f>
        <v>Girder D</v>
      </c>
      <c r="N21" s="658" t="str">
        <f>'Survey Elevations - Seats'!N$1</f>
        <v>Girder C</v>
      </c>
      <c r="O21" s="658" t="str">
        <f>'Survey Elevations - Seats'!O$1</f>
        <v>Girder B</v>
      </c>
      <c r="P21" s="651" t="str">
        <f>'Survey Elevations - Seats'!P$1</f>
        <v>Girder A</v>
      </c>
    </row>
    <row r="22" spans="1:47" ht="13.5" customHeight="1" thickBot="1" x14ac:dyDescent="0.25">
      <c r="A22" s="307"/>
      <c r="B22" s="697"/>
      <c r="C22" s="654"/>
      <c r="D22" s="383"/>
      <c r="E22" s="383"/>
      <c r="F22" s="383"/>
      <c r="G22" s="383"/>
      <c r="H22" s="383"/>
      <c r="I22" s="383"/>
      <c r="J22" s="383"/>
      <c r="K22" s="383"/>
      <c r="L22" s="383"/>
      <c r="M22" s="383"/>
      <c r="N22" s="383"/>
      <c r="O22" s="383"/>
      <c r="P22" s="653"/>
    </row>
    <row r="23" spans="1:47" ht="13.5" customHeight="1" x14ac:dyDescent="0.2">
      <c r="A23" s="992" t="str">
        <f>A12</f>
        <v>CL Bearing Rear Abutment</v>
      </c>
      <c r="B23" s="991"/>
      <c r="C23" s="664" cm="1">
        <f t="array" ref="C23">INDEX('Survey Elevations - Seats'!$V$2:$AJ$9,_xlfn.XMATCH($A40,'Survey Elevations - Seats'!$V$12:$V$19,0,),_xlfn.XMATCH(C$38,'Survey Elevations - Seats'!$V$12:$AJ$12))</f>
        <v>1052.931</v>
      </c>
      <c r="D23" s="665" cm="1">
        <f t="array" ref="D23">INDEX('Survey Elevations - Seats'!$V$2:$AJ$9,_xlfn.XMATCH($A23,'Survey Elevations - Seats'!$V$12:$V$19,0,),_xlfn.XMATCH(D$38,'Survey Elevations - Seats'!$V$12:$AJ$12))</f>
        <v>1053.17</v>
      </c>
      <c r="E23" s="392" cm="1">
        <f t="array" ref="E23">INDEX('Survey Elevations - Seats'!$V$2:$AJ$9,_xlfn.XMATCH($A23,'Survey Elevations - Seats'!$V$12:$V$19,0,),_xlfn.XMATCH(E$38,'Survey Elevations - Seats'!$V$12:$AJ$12))</f>
        <v>1053.4159999999999</v>
      </c>
      <c r="F23" s="392" cm="1">
        <f t="array" ref="F23">INDEX('Survey Elevations - Seats'!$V$2:$AJ$9,_xlfn.XMATCH($A23,'Survey Elevations - Seats'!$V$12:$V$19,0,),_xlfn.XMATCH(F$38,'Survey Elevations - Seats'!$V$12:$AJ$12))</f>
        <v>1053.652</v>
      </c>
      <c r="G23" s="392" cm="1">
        <f t="array" ref="G23">INDEX('Survey Elevations - Seats'!$V$2:$AJ$9,_xlfn.XMATCH($A23,'Survey Elevations - Seats'!$V$12:$V$19,0,),_xlfn.XMATCH(G$38,'Survey Elevations - Seats'!$V$12:$AJ$12))</f>
        <v>1053.8430000000001</v>
      </c>
      <c r="H23" s="392" cm="1">
        <f t="array" ref="H23">INDEX('Survey Elevations - Seats'!$V$2:$AJ$9,_xlfn.XMATCH($A23,'Survey Elevations - Seats'!$V$12:$V$19,0,),_xlfn.XMATCH(H$38,'Survey Elevations - Seats'!$V$12:$AJ$12))</f>
        <v>1053.7909999999999</v>
      </c>
      <c r="I23" s="666" cm="1">
        <f t="array" ref="I23">INDEX('Survey Elevations - Seats'!$V$2:$AJ$9,_xlfn.XMATCH($A23,'Survey Elevations - Seats'!$V$12:$V$19,0,),_xlfn.XMATCH(I$38,'Survey Elevations - Seats'!$V$12:$AJ$12))</f>
        <v>1053.7429999999999</v>
      </c>
      <c r="J23" s="667" cm="1">
        <f t="array" ref="J23">INDEX('Survey Elevations - Seats'!$V$2:$AJ$9,_xlfn.XMATCH($A23,'Survey Elevations - Seats'!$V$12:$V$19,0,),_xlfn.XMATCH(J$38,'Survey Elevations - Seats'!$V$12:$AJ$12))</f>
        <v>1053.8230000000001</v>
      </c>
      <c r="K23" s="667" cm="1">
        <f t="array" ref="K23">INDEX('Survey Elevations - Seats'!$V$2:$AJ$9,_xlfn.XMATCH($A23,'Survey Elevations - Seats'!$V$12:$V$19,0,),_xlfn.XMATCH(K$38,'Survey Elevations - Seats'!$V$12:$AJ$12))</f>
        <v>1054.0409999999999</v>
      </c>
      <c r="L23" s="667" cm="1">
        <f t="array" ref="L23">INDEX('Survey Elevations - Seats'!$V$2:$AJ$9,_xlfn.XMATCH($A23,'Survey Elevations - Seats'!$V$12:$V$19,0,),_xlfn.XMATCH(L$38,'Survey Elevations - Seats'!$V$12:$AJ$12))</f>
        <v>1054.2619999999999</v>
      </c>
      <c r="M23" s="666" cm="1">
        <f t="array" ref="M23">INDEX('Survey Elevations - Seats'!$V$2:$AJ$9,_xlfn.XMATCH($A23,'Survey Elevations - Seats'!$V$12:$V$19,0,),_xlfn.XMATCH(M$38,'Survey Elevations - Seats'!$V$12:$AJ$12))</f>
        <v>1054.269</v>
      </c>
      <c r="N23" s="666" cm="1">
        <f t="array" ref="N23">INDEX('Survey Elevations - Seats'!$V$2:$AJ$9,_xlfn.XMATCH($A23,'Survey Elevations - Seats'!$V$12:$V$19,0,),_xlfn.XMATCH(N$38,'Survey Elevations - Seats'!$V$12:$AJ$12))</f>
        <v>1054.2260000000001</v>
      </c>
      <c r="O23" s="666" cm="1">
        <f t="array" ref="O23">INDEX('Survey Elevations - Seats'!$V$2:$AJ$9,_xlfn.XMATCH($A23,'Survey Elevations - Seats'!$V$12:$V$19,0,),_xlfn.XMATCH(O$38,'Survey Elevations - Seats'!$V$12:$AJ$12))</f>
        <v>1054.211</v>
      </c>
      <c r="P23" s="668" cm="1">
        <f t="array" ref="P23">INDEX('Survey Elevations - Seats'!$V$2:$AJ$9,_xlfn.XMATCH($A23,'Survey Elevations - Seats'!$V$12:$V$19,0,),_xlfn.XMATCH(P$38,'Survey Elevations - Seats'!$V$12:$AJ$12))</f>
        <v>1054.1479999999999</v>
      </c>
      <c r="S23" s="666" cm="1">
        <f t="array" ref="S23:Y29">TRANSPOSE('[3]Bearing Heights'!$C$12:$I$18)</f>
        <v>1052.931</v>
      </c>
      <c r="T23">
        <v>1053.17</v>
      </c>
      <c r="U23">
        <v>1053.4159999999999</v>
      </c>
      <c r="V23">
        <v>1053.652</v>
      </c>
      <c r="W23">
        <v>1053.8430000000001</v>
      </c>
      <c r="X23">
        <v>1053.7909999999999</v>
      </c>
      <c r="Y23">
        <v>1053.7429999999999</v>
      </c>
      <c r="Z23" cm="1">
        <f t="array" ref="Z23:AF29">TRANSPOSE('[3]Bearing Heights'!$C$20:$I$26)</f>
        <v>1053.8230000000001</v>
      </c>
      <c r="AA23">
        <v>1054.0409999999999</v>
      </c>
      <c r="AB23">
        <v>1054.2619999999999</v>
      </c>
      <c r="AC23">
        <v>1054.269</v>
      </c>
      <c r="AD23">
        <v>1054.2260000000001</v>
      </c>
      <c r="AE23">
        <v>1054.211</v>
      </c>
      <c r="AF23">
        <v>1054.1479999999999</v>
      </c>
      <c r="AH23" s="62" cm="1">
        <f t="array" ref="AH23:AU29">C23:P29-S23:AF29</f>
        <v>0</v>
      </c>
      <c r="AI23">
        <v>0</v>
      </c>
      <c r="AJ23">
        <v>0</v>
      </c>
      <c r="AK23">
        <v>0</v>
      </c>
      <c r="AL23">
        <v>0</v>
      </c>
      <c r="AM23">
        <v>0</v>
      </c>
      <c r="AN23">
        <v>0</v>
      </c>
      <c r="AO23">
        <v>0</v>
      </c>
      <c r="AP23">
        <v>0</v>
      </c>
      <c r="AQ23">
        <v>0</v>
      </c>
      <c r="AR23">
        <v>0</v>
      </c>
      <c r="AS23">
        <v>0</v>
      </c>
      <c r="AT23">
        <v>0</v>
      </c>
      <c r="AU23">
        <v>0</v>
      </c>
    </row>
    <row r="24" spans="1:47" ht="13.5" customHeight="1" x14ac:dyDescent="0.2">
      <c r="A24" s="992" t="str">
        <f t="shared" ref="A24:A29" si="0">A13</f>
        <v>CL Pier 1</v>
      </c>
      <c r="B24" s="1008"/>
      <c r="C24" s="664" cm="1">
        <f t="array" ref="C24">INDEX('Survey Elevations - Seats'!$V$2:$AJ$9,_xlfn.XMATCH($A41,'Survey Elevations - Seats'!$V$12:$V$19,0,),_xlfn.XMATCH(C$38,'Survey Elevations - Seats'!$V$12:$AJ$12))</f>
        <v>1054.1264999999999</v>
      </c>
      <c r="D24" s="665" cm="1">
        <f t="array" ref="D24">INDEX('Survey Elevations - Seats'!$V$2:$AJ$9,_xlfn.XMATCH($A24,'Survey Elevations - Seats'!$V$12:$V$19,0,),_xlfn.XMATCH(D$38,'Survey Elevations - Seats'!$V$12:$AJ$12))</f>
        <v>1054.3565000000001</v>
      </c>
      <c r="E24" s="392" cm="1">
        <f t="array" ref="E24">INDEX('Survey Elevations - Seats'!$V$2:$AJ$9,_xlfn.XMATCH($A24,'Survey Elevations - Seats'!$V$12:$V$19,0,),_xlfn.XMATCH(E$38,'Survey Elevations - Seats'!$V$12:$AJ$12))</f>
        <v>1054.587</v>
      </c>
      <c r="F24" s="392" cm="1">
        <f t="array" ref="F24">INDEX('Survey Elevations - Seats'!$V$2:$AJ$9,_xlfn.XMATCH($A24,'Survey Elevations - Seats'!$V$12:$V$19,0,),_xlfn.XMATCH(F$38,'Survey Elevations - Seats'!$V$12:$AJ$12))</f>
        <v>1054.8125</v>
      </c>
      <c r="G24" s="392" cm="1">
        <f t="array" ref="G24">INDEX('Survey Elevations - Seats'!$V$2:$AJ$9,_xlfn.XMATCH($A24,'Survey Elevations - Seats'!$V$12:$V$19,0,),_xlfn.XMATCH(G$38,'Survey Elevations - Seats'!$V$12:$AJ$12))</f>
        <v>1054.979</v>
      </c>
      <c r="H24" s="392" cm="1">
        <f t="array" ref="H24">INDEX('Survey Elevations - Seats'!$V$2:$AJ$9,_xlfn.XMATCH($A24,'Survey Elevations - Seats'!$V$12:$V$19,0,),_xlfn.XMATCH(H$38,'Survey Elevations - Seats'!$V$12:$AJ$12))</f>
        <v>1054.9290000000001</v>
      </c>
      <c r="I24" s="666" cm="1">
        <f t="array" ref="I24">INDEX('Survey Elevations - Seats'!$V$2:$AJ$9,_xlfn.XMATCH($A24,'Survey Elevations - Seats'!$V$12:$V$19,0,),_xlfn.XMATCH(I$38,'Survey Elevations - Seats'!$V$12:$AJ$12))</f>
        <v>1054.903</v>
      </c>
      <c r="J24" s="667" cm="1">
        <f t="array" ref="J24">INDEX('Survey Elevations - Seats'!$V$2:$AJ$9,_xlfn.XMATCH($A24,'Survey Elevations - Seats'!$V$12:$V$19,0,),_xlfn.XMATCH(J$38,'Survey Elevations - Seats'!$V$12:$AJ$12))</f>
        <v>1054.9675000000002</v>
      </c>
      <c r="K24" s="667" cm="1">
        <f t="array" ref="K24">INDEX('Survey Elevations - Seats'!$V$2:$AJ$9,_xlfn.XMATCH($A24,'Survey Elevations - Seats'!$V$12:$V$19,0,),_xlfn.XMATCH(K$38,'Survey Elevations - Seats'!$V$12:$AJ$12))</f>
        <v>1055.1849999999999</v>
      </c>
      <c r="L24" s="667" cm="1">
        <f t="array" ref="L24">INDEX('Survey Elevations - Seats'!$V$2:$AJ$9,_xlfn.XMATCH($A24,'Survey Elevations - Seats'!$V$12:$V$19,0,),_xlfn.XMATCH(L$38,'Survey Elevations - Seats'!$V$12:$AJ$12))</f>
        <v>1055.43</v>
      </c>
      <c r="M24" s="666" cm="1">
        <f t="array" ref="M24">INDEX('Survey Elevations - Seats'!$V$2:$AJ$9,_xlfn.XMATCH($A24,'Survey Elevations - Seats'!$V$12:$V$19,0,),_xlfn.XMATCH(M$38,'Survey Elevations - Seats'!$V$12:$AJ$12))</f>
        <v>1055.4214999999999</v>
      </c>
      <c r="N24" s="666" cm="1">
        <f t="array" ref="N24">INDEX('Survey Elevations - Seats'!$V$2:$AJ$9,_xlfn.XMATCH($A24,'Survey Elevations - Seats'!$V$12:$V$19,0,),_xlfn.XMATCH(N$38,'Survey Elevations - Seats'!$V$12:$AJ$12))</f>
        <v>1055.3885</v>
      </c>
      <c r="O24" s="666" cm="1">
        <f t="array" ref="O24">INDEX('Survey Elevations - Seats'!$V$2:$AJ$9,_xlfn.XMATCH($A24,'Survey Elevations - Seats'!$V$12:$V$19,0,),_xlfn.XMATCH(O$38,'Survey Elevations - Seats'!$V$12:$AJ$12))</f>
        <v>1055.364</v>
      </c>
      <c r="P24" s="668" cm="1">
        <f t="array" ref="P24">INDEX('Survey Elevations - Seats'!$V$2:$AJ$9,_xlfn.XMATCH($A24,'Survey Elevations - Seats'!$V$12:$V$19,0,),_xlfn.XMATCH(P$38,'Survey Elevations - Seats'!$V$12:$AJ$12))</f>
        <v>1055.3195000000001</v>
      </c>
      <c r="S24">
        <v>1054.1264999999999</v>
      </c>
      <c r="T24" s="181">
        <v>1054.3565000000001</v>
      </c>
      <c r="U24" s="181">
        <v>1054.587</v>
      </c>
      <c r="V24" s="181">
        <v>1054.8125</v>
      </c>
      <c r="W24" s="181">
        <v>1054.979</v>
      </c>
      <c r="X24" s="570">
        <v>1054.9290000000001</v>
      </c>
      <c r="Y24">
        <v>1054.903</v>
      </c>
      <c r="Z24">
        <v>1054.9675000000002</v>
      </c>
      <c r="AA24">
        <v>1055.1849999999999</v>
      </c>
      <c r="AB24">
        <v>1055.43</v>
      </c>
      <c r="AC24">
        <v>1055.4214999999999</v>
      </c>
      <c r="AD24">
        <v>1055.3885</v>
      </c>
      <c r="AE24">
        <v>1055.364</v>
      </c>
      <c r="AF24">
        <v>1055.3195000000001</v>
      </c>
      <c r="AH24">
        <v>0</v>
      </c>
      <c r="AI24">
        <v>0</v>
      </c>
      <c r="AJ24">
        <v>0</v>
      </c>
      <c r="AK24">
        <v>0</v>
      </c>
      <c r="AL24">
        <v>0</v>
      </c>
      <c r="AM24">
        <v>0</v>
      </c>
      <c r="AN24">
        <v>0</v>
      </c>
      <c r="AO24">
        <v>0</v>
      </c>
      <c r="AP24">
        <v>0</v>
      </c>
      <c r="AQ24">
        <v>0</v>
      </c>
      <c r="AR24">
        <v>0</v>
      </c>
      <c r="AS24">
        <v>0</v>
      </c>
      <c r="AT24">
        <v>0</v>
      </c>
      <c r="AU24">
        <v>0</v>
      </c>
    </row>
    <row r="25" spans="1:47" ht="13.5" customHeight="1" x14ac:dyDescent="0.2">
      <c r="A25" s="992" t="str">
        <f t="shared" si="0"/>
        <v>CL Pier 2</v>
      </c>
      <c r="B25" s="1008"/>
      <c r="C25" s="664" cm="1">
        <f t="array" ref="C25">INDEX('Survey Elevations - Seats'!$V$2:$AJ$9,_xlfn.XMATCH($A25,'Survey Elevations - Seats'!$V$12:$V$19,0,),_xlfn.XMATCH(C$38,'Survey Elevations - Seats'!$V$12:$AJ$12))</f>
        <v>1055.8485000000001</v>
      </c>
      <c r="D25" s="665" cm="1">
        <f t="array" ref="D25">INDEX('Survey Elevations - Seats'!$V$2:$AJ$9,_xlfn.XMATCH($A25,'Survey Elevations - Seats'!$V$12:$V$19,0,),_xlfn.XMATCH(D$38,'Survey Elevations - Seats'!$V$12:$AJ$12))</f>
        <v>1056.0504999999998</v>
      </c>
      <c r="E25" s="392" cm="1">
        <f t="array" ref="E25">INDEX('Survey Elevations - Seats'!$V$2:$AJ$9,_xlfn.XMATCH($A25,'Survey Elevations - Seats'!$V$12:$V$19,0,),_xlfn.XMATCH(E$38,'Survey Elevations - Seats'!$V$12:$AJ$12))</f>
        <v>1056.3119999999999</v>
      </c>
      <c r="F25" s="392" cm="1">
        <f t="array" ref="F25">INDEX('Survey Elevations - Seats'!$V$2:$AJ$9,_xlfn.XMATCH($A25,'Survey Elevations - Seats'!$V$12:$V$19,0,),_xlfn.XMATCH(F$38,'Survey Elevations - Seats'!$V$12:$AJ$12))</f>
        <v>1056.54</v>
      </c>
      <c r="G25" s="392" cm="1">
        <f t="array" ref="G25">INDEX('Survey Elevations - Seats'!$V$2:$AJ$9,_xlfn.XMATCH($A25,'Survey Elevations - Seats'!$V$12:$V$19,0,),_xlfn.XMATCH(G$38,'Survey Elevations - Seats'!$V$12:$AJ$12))</f>
        <v>1056.7159999999999</v>
      </c>
      <c r="H25" s="392" cm="1">
        <f t="array" ref="H25">INDEX('Survey Elevations - Seats'!$V$2:$AJ$9,_xlfn.XMATCH($A25,'Survey Elevations - Seats'!$V$12:$V$19,0,),_xlfn.XMATCH(H$38,'Survey Elevations - Seats'!$V$12:$AJ$12))</f>
        <v>1056.6610000000001</v>
      </c>
      <c r="I25" s="666" cm="1">
        <f t="array" ref="I25">INDEX('Survey Elevations - Seats'!$V$2:$AJ$9,_xlfn.XMATCH($A25,'Survey Elevations - Seats'!$V$12:$V$19,0,),_xlfn.XMATCH(I$38,'Survey Elevations - Seats'!$V$12:$AJ$12))</f>
        <v>1056.6365000000001</v>
      </c>
      <c r="J25" s="667" cm="1">
        <f t="array" ref="J25">INDEX('Survey Elevations - Seats'!$V$2:$AJ$9,_xlfn.XMATCH($A25,'Survey Elevations - Seats'!$V$12:$V$19,0,),_xlfn.XMATCH(J$38,'Survey Elevations - Seats'!$V$12:$AJ$12))</f>
        <v>1056.7035000000001</v>
      </c>
      <c r="K25" s="667" cm="1">
        <f t="array" ref="K25">INDEX('Survey Elevations - Seats'!$V$2:$AJ$9,_xlfn.XMATCH($A25,'Survey Elevations - Seats'!$V$12:$V$19,0,),_xlfn.XMATCH(K$38,'Survey Elevations - Seats'!$V$12:$AJ$12))</f>
        <v>1056.932</v>
      </c>
      <c r="L25" s="667" cm="1">
        <f t="array" ref="L25">INDEX('Survey Elevations - Seats'!$V$2:$AJ$9,_xlfn.XMATCH($A25,'Survey Elevations - Seats'!$V$12:$V$19,0,),_xlfn.XMATCH(L$38,'Survey Elevations - Seats'!$V$12:$AJ$12))</f>
        <v>1057.1714999999999</v>
      </c>
      <c r="M25" s="666" cm="1">
        <f t="array" ref="M25">INDEX('Survey Elevations - Seats'!$V$2:$AJ$9,_xlfn.XMATCH($A25,'Survey Elevations - Seats'!$V$12:$V$19,0,),_xlfn.XMATCH(M$38,'Survey Elevations - Seats'!$V$12:$AJ$12))</f>
        <v>1057.1659999999999</v>
      </c>
      <c r="N25" s="666" cm="1">
        <f t="array" ref="N25">INDEX('Survey Elevations - Seats'!$V$2:$AJ$9,_xlfn.XMATCH($A25,'Survey Elevations - Seats'!$V$12:$V$19,0,),_xlfn.XMATCH(N$38,'Survey Elevations - Seats'!$V$12:$AJ$12))</f>
        <v>1057.1190000000001</v>
      </c>
      <c r="O25" s="666" cm="1">
        <f t="array" ref="O25">INDEX('Survey Elevations - Seats'!$V$2:$AJ$9,_xlfn.XMATCH($A25,'Survey Elevations - Seats'!$V$12:$V$19,0,),_xlfn.XMATCH(O$38,'Survey Elevations - Seats'!$V$12:$AJ$12))</f>
        <v>1057.0925000000002</v>
      </c>
      <c r="P25" s="668" cm="1">
        <f t="array" ref="P25">INDEX('Survey Elevations - Seats'!$V$2:$AJ$9,_xlfn.XMATCH($A25,'Survey Elevations - Seats'!$V$12:$V$19,0,),_xlfn.XMATCH(P$38,'Survey Elevations - Seats'!$V$12:$AJ$12))</f>
        <v>1057.0695000000001</v>
      </c>
      <c r="S25">
        <v>1055.8485000000001</v>
      </c>
      <c r="T25" s="181">
        <v>1056.0619999999999</v>
      </c>
      <c r="U25" s="181">
        <v>1056.3135</v>
      </c>
      <c r="V25" s="181">
        <v>1056.54</v>
      </c>
      <c r="W25" s="181">
        <v>1056.7159999999999</v>
      </c>
      <c r="X25" s="570">
        <v>1056.6610000000001</v>
      </c>
      <c r="Y25">
        <v>1056.6365000000001</v>
      </c>
      <c r="Z25">
        <v>1056.7035000000001</v>
      </c>
      <c r="AA25">
        <v>1056.932</v>
      </c>
      <c r="AB25">
        <v>1057.1714999999999</v>
      </c>
      <c r="AC25">
        <v>1057.1659999999999</v>
      </c>
      <c r="AD25">
        <v>1057.1190000000001</v>
      </c>
      <c r="AE25">
        <v>1057.0925000000002</v>
      </c>
      <c r="AF25">
        <v>1057.0695000000001</v>
      </c>
      <c r="AH25">
        <v>0</v>
      </c>
      <c r="AI25">
        <v>-1.1500000000069122E-2</v>
      </c>
      <c r="AJ25">
        <v>-1.5000000000782165E-3</v>
      </c>
      <c r="AK25">
        <v>0</v>
      </c>
      <c r="AL25">
        <v>0</v>
      </c>
      <c r="AM25">
        <v>0</v>
      </c>
      <c r="AN25">
        <v>0</v>
      </c>
      <c r="AO25">
        <v>0</v>
      </c>
      <c r="AP25">
        <v>0</v>
      </c>
      <c r="AQ25">
        <v>0</v>
      </c>
      <c r="AR25">
        <v>0</v>
      </c>
      <c r="AS25">
        <v>0</v>
      </c>
      <c r="AT25">
        <v>0</v>
      </c>
      <c r="AU25">
        <v>0</v>
      </c>
    </row>
    <row r="26" spans="1:47" ht="13.5" customHeight="1" x14ac:dyDescent="0.2">
      <c r="A26" s="992" t="str">
        <f t="shared" si="0"/>
        <v>CL Pier 3</v>
      </c>
      <c r="B26" s="1008"/>
      <c r="C26" s="664" cm="1">
        <f t="array" ref="C26">INDEX('Survey Elevations - Seats'!$V$2:$AJ$9,_xlfn.XMATCH($A26,'Survey Elevations - Seats'!$V$12:$V$19,0,),_xlfn.XMATCH(C$38,'Survey Elevations - Seats'!$V$12:$AJ$12))</f>
        <v>1057.1244999999999</v>
      </c>
      <c r="D26" s="665" cm="1">
        <f t="array" ref="D26">INDEX('Survey Elevations - Seats'!$V$2:$AJ$9,_xlfn.XMATCH($A26,'Survey Elevations - Seats'!$V$12:$V$19,0,),_xlfn.XMATCH(D$38,'Survey Elevations - Seats'!$V$12:$AJ$12))</f>
        <v>1057.3615</v>
      </c>
      <c r="E26" s="392" cm="1">
        <f t="array" ref="E26">INDEX('Survey Elevations - Seats'!$V$2:$AJ$9,_xlfn.XMATCH($A26,'Survey Elevations - Seats'!$V$12:$V$19,0,),_xlfn.XMATCH(E$38,'Survey Elevations - Seats'!$V$12:$AJ$12))</f>
        <v>1057.624</v>
      </c>
      <c r="F26" s="392" cm="1">
        <f t="array" ref="F26">INDEX('Survey Elevations - Seats'!$V$2:$AJ$9,_xlfn.XMATCH($A26,'Survey Elevations - Seats'!$V$12:$V$19,0,),_xlfn.XMATCH(F$38,'Survey Elevations - Seats'!$V$12:$AJ$12))</f>
        <v>1057.8184999999999</v>
      </c>
      <c r="G26" s="392" cm="1">
        <f t="array" ref="G26">INDEX('Survey Elevations - Seats'!$V$2:$AJ$9,_xlfn.XMATCH($A26,'Survey Elevations - Seats'!$V$12:$V$19,0,),_xlfn.XMATCH(G$38,'Survey Elevations - Seats'!$V$12:$AJ$12))</f>
        <v>1058.0079999999998</v>
      </c>
      <c r="H26" s="392" cm="1">
        <f t="array" ref="H26">INDEX('Survey Elevations - Seats'!$V$2:$AJ$9,_xlfn.XMATCH($A26,'Survey Elevations - Seats'!$V$12:$V$19,0,),_xlfn.XMATCH(H$38,'Survey Elevations - Seats'!$V$12:$AJ$12))</f>
        <v>1057.9544999999998</v>
      </c>
      <c r="I26" s="666" cm="1">
        <f t="array" ref="I26">INDEX('Survey Elevations - Seats'!$V$2:$AJ$9,_xlfn.XMATCH($A26,'Survey Elevations - Seats'!$V$12:$V$19,0,),_xlfn.XMATCH(I$38,'Survey Elevations - Seats'!$V$12:$AJ$12))</f>
        <v>1057.9635000000001</v>
      </c>
      <c r="J26" s="667" cm="1">
        <f t="array" ref="J26">INDEX('Survey Elevations - Seats'!$V$2:$AJ$9,_xlfn.XMATCH($A26,'Survey Elevations - Seats'!$V$12:$V$19,0,),_xlfn.XMATCH(J$38,'Survey Elevations - Seats'!$V$12:$AJ$12))</f>
        <v>1057.9884999999999</v>
      </c>
      <c r="K26" s="667" cm="1">
        <f t="array" ref="K26">INDEX('Survey Elevations - Seats'!$V$2:$AJ$9,_xlfn.XMATCH($A26,'Survey Elevations - Seats'!$V$12:$V$19,0,),_xlfn.XMATCH(K$38,'Survey Elevations - Seats'!$V$12:$AJ$12))</f>
        <v>1058.1955</v>
      </c>
      <c r="L26" s="667" cm="1">
        <f t="array" ref="L26">INDEX('Survey Elevations - Seats'!$V$2:$AJ$9,_xlfn.XMATCH($A26,'Survey Elevations - Seats'!$V$12:$V$19,0,),_xlfn.XMATCH(L$38,'Survey Elevations - Seats'!$V$12:$AJ$12))</f>
        <v>1058.4335000000001</v>
      </c>
      <c r="M26" s="666" cm="1">
        <f t="array" ref="M26">INDEX('Survey Elevations - Seats'!$V$2:$AJ$9,_xlfn.XMATCH($A26,'Survey Elevations - Seats'!$V$12:$V$19,0,),_xlfn.XMATCH(M$38,'Survey Elevations - Seats'!$V$12:$AJ$12))</f>
        <v>1058.422</v>
      </c>
      <c r="N26" s="666" cm="1">
        <f t="array" ref="N26">INDEX('Survey Elevations - Seats'!$V$2:$AJ$9,_xlfn.XMATCH($A26,'Survey Elevations - Seats'!$V$12:$V$19,0,),_xlfn.XMATCH(N$38,'Survey Elevations - Seats'!$V$12:$AJ$12))</f>
        <v>1058.3915</v>
      </c>
      <c r="O26" s="666" cm="1">
        <f t="array" ref="O26">INDEX('Survey Elevations - Seats'!$V$2:$AJ$9,_xlfn.XMATCH($A26,'Survey Elevations - Seats'!$V$12:$V$19,0,),_xlfn.XMATCH(O$38,'Survey Elevations - Seats'!$V$12:$AJ$12))</f>
        <v>1058.3724999999999</v>
      </c>
      <c r="P26" s="668" cm="1">
        <f t="array" ref="P26">INDEX('Survey Elevations - Seats'!$V$2:$AJ$9,_xlfn.XMATCH($A26,'Survey Elevations - Seats'!$V$12:$V$19,0,),_xlfn.XMATCH(P$38,'Survey Elevations - Seats'!$V$12:$AJ$12))</f>
        <v>1058.3244999999999</v>
      </c>
      <c r="S26">
        <v>1057.1244999999999</v>
      </c>
      <c r="T26" s="181">
        <v>1057.3615</v>
      </c>
      <c r="U26" s="181">
        <v>1057.624</v>
      </c>
      <c r="V26" s="181">
        <v>1057.8184999999999</v>
      </c>
      <c r="W26" s="181">
        <v>1058.0079999999998</v>
      </c>
      <c r="X26" s="570">
        <v>1057.9544999999998</v>
      </c>
      <c r="Y26">
        <v>1057.9635000000001</v>
      </c>
      <c r="Z26">
        <v>1057.9884999999999</v>
      </c>
      <c r="AA26">
        <v>1058.1955</v>
      </c>
      <c r="AB26">
        <v>1058.4285</v>
      </c>
      <c r="AC26">
        <v>1058.422</v>
      </c>
      <c r="AD26">
        <v>1058.3915</v>
      </c>
      <c r="AE26">
        <v>1058.3724999999999</v>
      </c>
      <c r="AF26">
        <v>1058.3244999999999</v>
      </c>
      <c r="AH26">
        <v>0</v>
      </c>
      <c r="AI26">
        <v>0</v>
      </c>
      <c r="AJ26">
        <v>0</v>
      </c>
      <c r="AK26">
        <v>0</v>
      </c>
      <c r="AL26">
        <v>0</v>
      </c>
      <c r="AM26">
        <v>0</v>
      </c>
      <c r="AN26">
        <v>0</v>
      </c>
      <c r="AO26">
        <v>0</v>
      </c>
      <c r="AP26">
        <v>0</v>
      </c>
      <c r="AQ26">
        <v>5.0000000001091394E-3</v>
      </c>
      <c r="AR26">
        <v>0</v>
      </c>
      <c r="AS26">
        <v>0</v>
      </c>
      <c r="AT26">
        <v>0</v>
      </c>
      <c r="AU26">
        <v>0</v>
      </c>
    </row>
    <row r="27" spans="1:47" ht="13.5" customHeight="1" x14ac:dyDescent="0.2">
      <c r="A27" s="992" t="str">
        <f t="shared" si="0"/>
        <v>CL Pier 4</v>
      </c>
      <c r="B27" s="1008"/>
      <c r="C27" s="664" cm="1">
        <f t="array" ref="C27">INDEX('Survey Elevations - Seats'!$V$2:$AJ$9,_xlfn.XMATCH($A27,'Survey Elevations - Seats'!$V$12:$V$19,0,),_xlfn.XMATCH(C$38,'Survey Elevations - Seats'!$V$12:$AJ$12))</f>
        <v>1058.3775000000001</v>
      </c>
      <c r="D27" s="665" cm="1">
        <f t="array" ref="D27">INDEX('Survey Elevations - Seats'!$V$2:$AJ$9,_xlfn.XMATCH($A27,'Survey Elevations - Seats'!$V$12:$V$19,0,),_xlfn.XMATCH(D$38,'Survey Elevations - Seats'!$V$12:$AJ$12))</f>
        <v>1058.5705</v>
      </c>
      <c r="E27" s="392" cm="1">
        <f t="array" ref="E27">INDEX('Survey Elevations - Seats'!$V$2:$AJ$9,_xlfn.XMATCH($A27,'Survey Elevations - Seats'!$V$12:$V$19,0,),_xlfn.XMATCH(E$38,'Survey Elevations - Seats'!$V$12:$AJ$12))</f>
        <v>1058.7935</v>
      </c>
      <c r="F27" s="392" cm="1">
        <f t="array" ref="F27">INDEX('Survey Elevations - Seats'!$V$2:$AJ$9,_xlfn.XMATCH($A27,'Survey Elevations - Seats'!$V$12:$V$19,0,),_xlfn.XMATCH(F$38,'Survey Elevations - Seats'!$V$12:$AJ$12))</f>
        <v>1059.029</v>
      </c>
      <c r="G27" s="392" cm="1">
        <f t="array" ref="G27">INDEX('Survey Elevations - Seats'!$V$2:$AJ$9,_xlfn.XMATCH($A27,'Survey Elevations - Seats'!$V$12:$V$19,0,),_xlfn.XMATCH(G$38,'Survey Elevations - Seats'!$V$12:$AJ$12))</f>
        <v>1059.2049999999999</v>
      </c>
      <c r="H27" s="392" cm="1">
        <f t="array" ref="H27">INDEX('Survey Elevations - Seats'!$V$2:$AJ$9,_xlfn.XMATCH($A27,'Survey Elevations - Seats'!$V$12:$V$19,0,),_xlfn.XMATCH(H$38,'Survey Elevations - Seats'!$V$12:$AJ$12))</f>
        <v>1059.1695</v>
      </c>
      <c r="I27" s="666" cm="1">
        <f t="array" ref="I27">INDEX('Survey Elevations - Seats'!$V$2:$AJ$9,_xlfn.XMATCH($A27,'Survey Elevations - Seats'!$V$12:$V$19,0,),_xlfn.XMATCH(I$38,'Survey Elevations - Seats'!$V$12:$AJ$12))</f>
        <v>1059.1434999999999</v>
      </c>
      <c r="J27" s="667" cm="1">
        <f t="array" ref="J27">INDEX('Survey Elevations - Seats'!$V$2:$AJ$9,_xlfn.XMATCH($A27,'Survey Elevations - Seats'!$V$12:$V$19,0,),_xlfn.XMATCH(J$38,'Survey Elevations - Seats'!$V$12:$AJ$12))</f>
        <v>1059.1909999999998</v>
      </c>
      <c r="K27" s="667" cm="1">
        <f t="array" ref="K27">INDEX('Survey Elevations - Seats'!$V$2:$AJ$9,_xlfn.XMATCH($A27,'Survey Elevations - Seats'!$V$12:$V$19,0,),_xlfn.XMATCH(K$38,'Survey Elevations - Seats'!$V$12:$AJ$12))</f>
        <v>1059.4304999999999</v>
      </c>
      <c r="L27" s="667" cm="1">
        <f t="array" ref="L27">INDEX('Survey Elevations - Seats'!$V$2:$AJ$9,_xlfn.XMATCH($A27,'Survey Elevations - Seats'!$V$12:$V$19,0,),_xlfn.XMATCH(L$38,'Survey Elevations - Seats'!$V$12:$AJ$12))</f>
        <v>1059.636</v>
      </c>
      <c r="M27" s="666" cm="1">
        <f t="array" ref="M27">INDEX('Survey Elevations - Seats'!$V$2:$AJ$9,_xlfn.XMATCH($A27,'Survey Elevations - Seats'!$V$12:$V$19,0,),_xlfn.XMATCH(M$38,'Survey Elevations - Seats'!$V$12:$AJ$12))</f>
        <v>1059.6489999999999</v>
      </c>
      <c r="N27" s="666" cm="1">
        <f t="array" ref="N27">INDEX('Survey Elevations - Seats'!$V$2:$AJ$9,_xlfn.XMATCH($A27,'Survey Elevations - Seats'!$V$12:$V$19,0,),_xlfn.XMATCH(N$38,'Survey Elevations - Seats'!$V$12:$AJ$12))</f>
        <v>1059.6234999999999</v>
      </c>
      <c r="O27" s="666" cm="1">
        <f t="array" ref="O27">INDEX('Survey Elevations - Seats'!$V$2:$AJ$9,_xlfn.XMATCH($A27,'Survey Elevations - Seats'!$V$12:$V$19,0,),_xlfn.XMATCH(O$38,'Survey Elevations - Seats'!$V$12:$AJ$12))</f>
        <v>1059.568</v>
      </c>
      <c r="P27" s="668" cm="1">
        <f t="array" ref="P27">INDEX('Survey Elevations - Seats'!$V$2:$AJ$9,_xlfn.XMATCH($A27,'Survey Elevations - Seats'!$V$12:$V$19,0,),_xlfn.XMATCH(P$38,'Survey Elevations - Seats'!$V$12:$AJ$12))</f>
        <v>1059.5545</v>
      </c>
      <c r="S27">
        <v>1058.3775000000001</v>
      </c>
      <c r="T27">
        <v>1058.5705</v>
      </c>
      <c r="U27">
        <v>1058.7935</v>
      </c>
      <c r="V27">
        <v>1059.029</v>
      </c>
      <c r="W27">
        <v>1059.2049999999999</v>
      </c>
      <c r="X27">
        <v>1059.1695</v>
      </c>
      <c r="Y27">
        <v>1059.1434999999999</v>
      </c>
      <c r="Z27">
        <v>1059.1909999999998</v>
      </c>
      <c r="AA27">
        <v>1059.4304999999999</v>
      </c>
      <c r="AB27">
        <v>1059.636</v>
      </c>
      <c r="AC27">
        <v>1059.6489999999999</v>
      </c>
      <c r="AD27">
        <v>1059.6234999999999</v>
      </c>
      <c r="AE27">
        <v>1059.568</v>
      </c>
      <c r="AF27">
        <v>1059.5545</v>
      </c>
      <c r="AH27">
        <v>0</v>
      </c>
      <c r="AI27">
        <v>0</v>
      </c>
      <c r="AJ27">
        <v>0</v>
      </c>
      <c r="AK27">
        <v>0</v>
      </c>
      <c r="AL27">
        <v>0</v>
      </c>
      <c r="AM27">
        <v>0</v>
      </c>
      <c r="AN27">
        <v>0</v>
      </c>
      <c r="AO27">
        <v>0</v>
      </c>
      <c r="AP27">
        <v>0</v>
      </c>
      <c r="AQ27">
        <v>0</v>
      </c>
      <c r="AR27">
        <v>0</v>
      </c>
      <c r="AS27">
        <v>0</v>
      </c>
      <c r="AT27">
        <v>0</v>
      </c>
      <c r="AU27">
        <v>0</v>
      </c>
    </row>
    <row r="28" spans="1:47" ht="13.5" customHeight="1" x14ac:dyDescent="0.2">
      <c r="A28" s="992" t="str">
        <f t="shared" si="0"/>
        <v>CL Pier 5</v>
      </c>
      <c r="B28" s="1008"/>
      <c r="C28" s="664" cm="1">
        <f t="array" ref="C28">INDEX('Survey Elevations - Seats'!$V$2:$AJ$9,_xlfn.XMATCH($A28,'Survey Elevations - Seats'!$V$12:$V$19,0,),_xlfn.XMATCH(C$38,'Survey Elevations - Seats'!$V$12:$AJ$12))</f>
        <v>1060.1019999999999</v>
      </c>
      <c r="D28" s="665" cm="1">
        <f t="array" ref="D28">INDEX('Survey Elevations - Seats'!$V$2:$AJ$9,_xlfn.XMATCH($A28,'Survey Elevations - Seats'!$V$12:$V$19,0,),_xlfn.XMATCH(D$38,'Survey Elevations - Seats'!$V$12:$AJ$12))</f>
        <v>1060.2954999999999</v>
      </c>
      <c r="E28" s="392" cm="1">
        <f t="array" ref="E28">INDEX('Survey Elevations - Seats'!$V$2:$AJ$9,_xlfn.XMATCH($A28,'Survey Elevations - Seats'!$V$12:$V$19,0,),_xlfn.XMATCH(E$38,'Survey Elevations - Seats'!$V$12:$AJ$12))</f>
        <v>1060.5129999999999</v>
      </c>
      <c r="F28" s="392" cm="1">
        <f t="array" ref="F28">INDEX('Survey Elevations - Seats'!$V$2:$AJ$9,_xlfn.XMATCH($A28,'Survey Elevations - Seats'!$V$12:$V$19,0,),_xlfn.XMATCH(F$38,'Survey Elevations - Seats'!$V$12:$AJ$12))</f>
        <v>1060.741</v>
      </c>
      <c r="G28" s="392" cm="1">
        <f t="array" ref="G28">INDEX('Survey Elevations - Seats'!$V$2:$AJ$9,_xlfn.XMATCH($A28,'Survey Elevations - Seats'!$V$12:$V$19,0,),_xlfn.XMATCH(G$38,'Survey Elevations - Seats'!$V$12:$AJ$12))</f>
        <v>1060.933</v>
      </c>
      <c r="H28" s="392" cm="1">
        <f t="array" ref="H28">INDEX('Survey Elevations - Seats'!$V$2:$AJ$9,_xlfn.XMATCH($A28,'Survey Elevations - Seats'!$V$12:$V$19,0,),_xlfn.XMATCH(H$38,'Survey Elevations - Seats'!$V$12:$AJ$12))</f>
        <v>1060.8800000000001</v>
      </c>
      <c r="I28" s="666" cm="1">
        <f t="array" ref="I28">INDEX('Survey Elevations - Seats'!$V$2:$AJ$9,_xlfn.XMATCH($A28,'Survey Elevations - Seats'!$V$12:$V$19,0,),_xlfn.XMATCH(I$38,'Survey Elevations - Seats'!$V$12:$AJ$12))</f>
        <v>1060.8454999999999</v>
      </c>
      <c r="J28" s="667" cm="1">
        <f t="array" ref="J28">INDEX('Survey Elevations - Seats'!$V$2:$AJ$9,_xlfn.XMATCH($A28,'Survey Elevations - Seats'!$V$12:$V$19,0,),_xlfn.XMATCH(J$38,'Survey Elevations - Seats'!$V$12:$AJ$12))</f>
        <v>1060.8920000000001</v>
      </c>
      <c r="K28" s="667" cm="1">
        <f t="array" ref="K28">INDEX('Survey Elevations - Seats'!$V$2:$AJ$9,_xlfn.XMATCH($A28,'Survey Elevations - Seats'!$V$12:$V$19,0,),_xlfn.XMATCH(K$38,'Survey Elevations - Seats'!$V$12:$AJ$12))</f>
        <v>1061.1485</v>
      </c>
      <c r="L28" s="667" cm="1">
        <f t="array" ref="L28">INDEX('Survey Elevations - Seats'!$V$2:$AJ$9,_xlfn.XMATCH($A28,'Survey Elevations - Seats'!$V$12:$V$19,0,),_xlfn.XMATCH(L$38,'Survey Elevations - Seats'!$V$12:$AJ$12))</f>
        <v>1061.364</v>
      </c>
      <c r="M28" s="666" cm="1">
        <f t="array" ref="M28">INDEX('Survey Elevations - Seats'!$V$2:$AJ$9,_xlfn.XMATCH($A28,'Survey Elevations - Seats'!$V$12:$V$19,0,),_xlfn.XMATCH(M$38,'Survey Elevations - Seats'!$V$12:$AJ$12))</f>
        <v>1061.3775000000001</v>
      </c>
      <c r="N28" s="666" cm="1">
        <f t="array" ref="N28">INDEX('Survey Elevations - Seats'!$V$2:$AJ$9,_xlfn.XMATCH($A28,'Survey Elevations - Seats'!$V$12:$V$19,0,),_xlfn.XMATCH(N$38,'Survey Elevations - Seats'!$V$12:$AJ$12))</f>
        <v>1061.3254999999999</v>
      </c>
      <c r="O28" s="666" cm="1">
        <f t="array" ref="O28">INDEX('Survey Elevations - Seats'!$V$2:$AJ$9,_xlfn.XMATCH($A28,'Survey Elevations - Seats'!$V$12:$V$19,0,),_xlfn.XMATCH(O$38,'Survey Elevations - Seats'!$V$12:$AJ$12))</f>
        <v>1061.307</v>
      </c>
      <c r="P28" s="668" cm="1">
        <f t="array" ref="P28">INDEX('Survey Elevations - Seats'!$V$2:$AJ$9,_xlfn.XMATCH($A28,'Survey Elevations - Seats'!$V$12:$V$19,0,),_xlfn.XMATCH(P$38,'Survey Elevations - Seats'!$V$12:$AJ$12))</f>
        <v>1061.279</v>
      </c>
      <c r="S28">
        <v>1060.1019999999999</v>
      </c>
      <c r="T28">
        <v>1060.2954999999999</v>
      </c>
      <c r="U28">
        <v>1060.5129999999999</v>
      </c>
      <c r="V28">
        <v>1060.741</v>
      </c>
      <c r="W28">
        <v>1060.933</v>
      </c>
      <c r="X28">
        <v>1060.8800000000001</v>
      </c>
      <c r="Y28">
        <v>1060.8454999999999</v>
      </c>
      <c r="Z28">
        <v>1060.8920000000001</v>
      </c>
      <c r="AA28">
        <v>1061.1385</v>
      </c>
      <c r="AB28">
        <v>1061.364</v>
      </c>
      <c r="AC28">
        <v>1061.3775000000001</v>
      </c>
      <c r="AD28">
        <v>1061.3254999999999</v>
      </c>
      <c r="AE28">
        <v>1061.307</v>
      </c>
      <c r="AF28">
        <v>1061.278</v>
      </c>
      <c r="AH28">
        <v>0</v>
      </c>
      <c r="AI28">
        <v>0</v>
      </c>
      <c r="AJ28">
        <v>0</v>
      </c>
      <c r="AK28">
        <v>0</v>
      </c>
      <c r="AL28">
        <v>0</v>
      </c>
      <c r="AM28">
        <v>0</v>
      </c>
      <c r="AN28">
        <v>0</v>
      </c>
      <c r="AO28">
        <v>0</v>
      </c>
      <c r="AP28">
        <v>9.9999999999909051E-3</v>
      </c>
      <c r="AQ28">
        <v>0</v>
      </c>
      <c r="AR28">
        <v>0</v>
      </c>
      <c r="AS28">
        <v>0</v>
      </c>
      <c r="AT28">
        <v>0</v>
      </c>
      <c r="AU28">
        <v>9.9999999997635314E-4</v>
      </c>
    </row>
    <row r="29" spans="1:47" ht="13.5" customHeight="1" thickBot="1" x14ac:dyDescent="0.25">
      <c r="A29" s="993" t="str">
        <f t="shared" si="0"/>
        <v>CL Bearing Forward Abutment</v>
      </c>
      <c r="B29" s="1009"/>
      <c r="C29" s="669" cm="1">
        <f t="array" ref="C29">INDEX('Survey Elevations - Seats'!$V$2:$AJ$9,_xlfn.XMATCH($A29,'Survey Elevations - Seats'!$V$12:$V$19,0,),_xlfn.XMATCH(C$38,'Survey Elevations - Seats'!$V$12:$AJ$12))</f>
        <v>1061.415</v>
      </c>
      <c r="D29" s="670" cm="1">
        <f t="array" ref="D29">INDEX('Survey Elevations - Seats'!$V$2:$AJ$9,_xlfn.XMATCH($A29,'Survey Elevations - Seats'!$V$12:$V$19,0,),_xlfn.XMATCH(D$38,'Survey Elevations - Seats'!$V$12:$AJ$12))</f>
        <v>1061.6400000000001</v>
      </c>
      <c r="E29" s="400" cm="1">
        <f t="array" ref="E29">INDEX('Survey Elevations - Seats'!$V$2:$AJ$9,_xlfn.XMATCH($A29,'Survey Elevations - Seats'!$V$12:$V$19,0,),_xlfn.XMATCH(E$38,'Survey Elevations - Seats'!$V$12:$AJ$12))</f>
        <v>1061.8689999999999</v>
      </c>
      <c r="F29" s="400" cm="1">
        <f t="array" ref="F29">INDEX('Survey Elevations - Seats'!$V$2:$AJ$9,_xlfn.XMATCH($A29,'Survey Elevations - Seats'!$V$12:$V$19,0,),_xlfn.XMATCH(F$38,'Survey Elevations - Seats'!$V$12:$AJ$12))</f>
        <v>1062.1020000000001</v>
      </c>
      <c r="G29" s="400" cm="1">
        <f t="array" ref="G29">INDEX('Survey Elevations - Seats'!$V$2:$AJ$9,_xlfn.XMATCH($A29,'Survey Elevations - Seats'!$V$12:$V$19,0,),_xlfn.XMATCH(G$38,'Survey Elevations - Seats'!$V$12:$AJ$12))</f>
        <v>1062.2840000000001</v>
      </c>
      <c r="H29" s="400" cm="1">
        <f t="array" ref="H29">INDEX('Survey Elevations - Seats'!$V$2:$AJ$9,_xlfn.XMATCH($A29,'Survey Elevations - Seats'!$V$12:$V$19,0,),_xlfn.XMATCH(H$38,'Survey Elevations - Seats'!$V$12:$AJ$12))</f>
        <v>1062.2619999999999</v>
      </c>
      <c r="I29" s="671" cm="1">
        <f t="array" ref="I29">INDEX('Survey Elevations - Seats'!$V$2:$AJ$9,_xlfn.XMATCH($A29,'Survey Elevations - Seats'!$V$12:$V$19,0,),_xlfn.XMATCH(I$38,'Survey Elevations - Seats'!$V$12:$AJ$12))</f>
        <v>1062.2370000000001</v>
      </c>
      <c r="J29" s="672" cm="1">
        <f t="array" ref="J29">INDEX('Survey Elevations - Seats'!$V$2:$AJ$9,_xlfn.XMATCH($A29,'Survey Elevations - Seats'!$V$12:$V$19,0,),_xlfn.XMATCH(J$38,'Survey Elevations - Seats'!$V$12:$AJ$12))</f>
        <v>1062.2349999999999</v>
      </c>
      <c r="K29" s="672" cm="1">
        <f t="array" ref="K29">INDEX('Survey Elevations - Seats'!$V$2:$AJ$9,_xlfn.XMATCH($A29,'Survey Elevations - Seats'!$V$12:$V$19,0,),_xlfn.XMATCH(K$38,'Survey Elevations - Seats'!$V$12:$AJ$12))</f>
        <v>1062.5309999999999</v>
      </c>
      <c r="L29" s="672" cm="1">
        <f t="array" ref="L29">INDEX('Survey Elevations - Seats'!$V$2:$AJ$9,_xlfn.XMATCH($A29,'Survey Elevations - Seats'!$V$12:$V$19,0,),_xlfn.XMATCH(L$38,'Survey Elevations - Seats'!$V$12:$AJ$12))</f>
        <v>1062.778</v>
      </c>
      <c r="M29" s="671" cm="1">
        <f t="array" ref="M29">INDEX('Survey Elevations - Seats'!$V$2:$AJ$9,_xlfn.XMATCH($A29,'Survey Elevations - Seats'!$V$12:$V$19,0,),_xlfn.XMATCH(M$38,'Survey Elevations - Seats'!$V$12:$AJ$12))</f>
        <v>1062.769</v>
      </c>
      <c r="N29" s="671" cm="1">
        <f t="array" ref="N29">INDEX('Survey Elevations - Seats'!$V$2:$AJ$9,_xlfn.XMATCH($A29,'Survey Elevations - Seats'!$V$12:$V$19,0,),_xlfn.XMATCH(N$38,'Survey Elevations - Seats'!$V$12:$AJ$12))</f>
        <v>1062.71</v>
      </c>
      <c r="O29" s="671" cm="1">
        <f t="array" ref="O29">INDEX('Survey Elevations - Seats'!$V$2:$AJ$9,_xlfn.XMATCH($A29,'Survey Elevations - Seats'!$V$12:$V$19,0,),_xlfn.XMATCH(O$38,'Survey Elevations - Seats'!$V$12:$AJ$12))</f>
        <v>1062.671</v>
      </c>
      <c r="P29" s="673" cm="1">
        <f t="array" ref="P29">INDEX('Survey Elevations - Seats'!$V$2:$AJ$9,_xlfn.XMATCH($A29,'Survey Elevations - Seats'!$V$12:$V$19,0,),_xlfn.XMATCH(P$38,'Survey Elevations - Seats'!$V$12:$AJ$12))</f>
        <v>1062.569</v>
      </c>
      <c r="S29">
        <v>1061.415</v>
      </c>
      <c r="T29">
        <v>1061.6400000000001</v>
      </c>
      <c r="U29">
        <v>1061.8689999999999</v>
      </c>
      <c r="V29">
        <v>1062.1020000000001</v>
      </c>
      <c r="W29">
        <v>1062.2840000000001</v>
      </c>
      <c r="X29">
        <v>1062.2619999999999</v>
      </c>
      <c r="Y29">
        <v>1062.2370000000001</v>
      </c>
      <c r="Z29">
        <v>1062.2349999999999</v>
      </c>
      <c r="AA29">
        <v>1062.5309999999999</v>
      </c>
      <c r="AB29">
        <v>1062.778</v>
      </c>
      <c r="AC29">
        <v>1062.769</v>
      </c>
      <c r="AD29">
        <v>1062.71</v>
      </c>
      <c r="AE29">
        <v>1062.671</v>
      </c>
      <c r="AF29">
        <v>1062.569</v>
      </c>
      <c r="AH29">
        <v>0</v>
      </c>
      <c r="AI29">
        <v>0</v>
      </c>
      <c r="AJ29">
        <v>0</v>
      </c>
      <c r="AK29">
        <v>0</v>
      </c>
      <c r="AL29">
        <v>0</v>
      </c>
      <c r="AM29">
        <v>0</v>
      </c>
      <c r="AN29">
        <v>0</v>
      </c>
      <c r="AO29">
        <v>0</v>
      </c>
      <c r="AP29">
        <v>0</v>
      </c>
      <c r="AQ29">
        <v>0</v>
      </c>
      <c r="AR29">
        <v>0</v>
      </c>
      <c r="AS29">
        <v>0</v>
      </c>
      <c r="AT29">
        <v>0</v>
      </c>
      <c r="AU29">
        <v>0</v>
      </c>
    </row>
    <row r="30" spans="1:47" ht="13.5" thickBot="1" x14ac:dyDescent="0.25">
      <c r="A30" s="112"/>
      <c r="B30" s="48"/>
      <c r="C30" s="385"/>
      <c r="D30" s="385"/>
      <c r="E30" s="392"/>
      <c r="F30" s="392"/>
      <c r="G30" s="392"/>
      <c r="H30" s="392"/>
      <c r="J30" s="406"/>
      <c r="K30" s="406"/>
      <c r="L30" s="406"/>
    </row>
    <row r="31" spans="1:47" ht="13.5" customHeight="1" thickBot="1" x14ac:dyDescent="0.25">
      <c r="A31" s="700" t="s">
        <v>644</v>
      </c>
      <c r="B31" s="701"/>
      <c r="C31" s="701"/>
      <c r="D31" s="701"/>
      <c r="E31" s="701"/>
      <c r="F31" s="701"/>
      <c r="G31" s="701"/>
      <c r="H31" s="702"/>
      <c r="J31" s="406"/>
      <c r="K31" s="406"/>
      <c r="L31" s="406"/>
    </row>
    <row r="32" spans="1:47" ht="13.5" customHeight="1" x14ac:dyDescent="0.2">
      <c r="A32" s="711" t="s">
        <v>636</v>
      </c>
      <c r="B32" s="703" t="s">
        <v>645</v>
      </c>
      <c r="C32" s="395"/>
      <c r="D32" s="395"/>
      <c r="E32" s="396"/>
      <c r="F32" s="396"/>
      <c r="G32" s="396"/>
      <c r="H32" s="396"/>
      <c r="I32" s="19"/>
      <c r="J32" s="704"/>
      <c r="K32" s="704"/>
      <c r="L32" s="704"/>
      <c r="M32" s="19"/>
      <c r="N32" s="19"/>
      <c r="O32" s="19"/>
      <c r="P32" s="682"/>
    </row>
    <row r="33" spans="1:47" ht="13.5" customHeight="1" x14ac:dyDescent="0.2">
      <c r="A33" s="220"/>
      <c r="B33" s="167" t="s">
        <v>646</v>
      </c>
      <c r="C33" s="698">
        <f>'Estimated Haunch Thickness'!C192</f>
        <v>3</v>
      </c>
      <c r="D33" s="709"/>
      <c r="E33" s="392"/>
      <c r="F33" s="392"/>
      <c r="G33" s="392"/>
      <c r="H33" s="392"/>
      <c r="J33" s="406"/>
      <c r="K33" s="406"/>
      <c r="L33" s="406"/>
      <c r="P33" s="705"/>
    </row>
    <row r="34" spans="1:47" ht="13.5" customHeight="1" x14ac:dyDescent="0.2">
      <c r="A34" s="715" t="s">
        <v>636</v>
      </c>
      <c r="B34" s="170" t="s">
        <v>637</v>
      </c>
      <c r="C34" s="385"/>
      <c r="D34" s="385"/>
      <c r="E34" s="392"/>
      <c r="F34" s="392"/>
      <c r="G34" s="392"/>
      <c r="H34" s="392"/>
      <c r="J34" s="406"/>
      <c r="K34" s="406"/>
      <c r="L34" s="406"/>
      <c r="P34" s="705"/>
    </row>
    <row r="35" spans="1:47" ht="13.5" customHeight="1" x14ac:dyDescent="0.2">
      <c r="A35" s="220"/>
      <c r="B35" s="167" t="s">
        <v>638</v>
      </c>
      <c r="C35" s="699">
        <v>-0.1875</v>
      </c>
      <c r="D35" s="709" t="s">
        <v>641</v>
      </c>
      <c r="E35" s="392"/>
      <c r="F35" s="392"/>
      <c r="G35" s="392"/>
      <c r="H35" s="392"/>
      <c r="J35" s="406"/>
      <c r="K35" s="406"/>
      <c r="L35" s="406"/>
      <c r="P35" s="705"/>
    </row>
    <row r="36" spans="1:47" ht="13.5" customHeight="1" x14ac:dyDescent="0.2">
      <c r="A36" s="220"/>
      <c r="B36" s="167" t="s">
        <v>639</v>
      </c>
      <c r="C36" s="699">
        <v>-0.3125</v>
      </c>
      <c r="D36" s="709" t="s">
        <v>642</v>
      </c>
      <c r="E36" s="392"/>
      <c r="F36" s="392"/>
      <c r="G36" s="392"/>
      <c r="H36" s="392"/>
      <c r="J36" s="406"/>
      <c r="K36" s="406"/>
      <c r="L36" s="406"/>
      <c r="P36" s="705"/>
    </row>
    <row r="37" spans="1:47" ht="13.5" customHeight="1" thickBot="1" x14ac:dyDescent="0.25">
      <c r="A37" s="221"/>
      <c r="B37" s="706" t="s">
        <v>640</v>
      </c>
      <c r="C37" s="707">
        <v>3.125E-2</v>
      </c>
      <c r="D37" s="710" t="s">
        <v>643</v>
      </c>
      <c r="E37" s="400"/>
      <c r="F37" s="400"/>
      <c r="G37" s="400"/>
      <c r="H37" s="400"/>
      <c r="I37" s="168"/>
      <c r="J37" s="708"/>
      <c r="K37" s="708"/>
      <c r="L37" s="708"/>
      <c r="M37" s="168"/>
      <c r="N37" s="168"/>
      <c r="O37" s="168"/>
      <c r="P37" s="169"/>
    </row>
    <row r="38" spans="1:47" ht="13.5" customHeight="1" thickBot="1" x14ac:dyDescent="0.25">
      <c r="A38" s="712"/>
      <c r="B38" s="169"/>
      <c r="C38" s="713" t="str">
        <f>'Survey Elevations - Seats'!C$1</f>
        <v>Girder P</v>
      </c>
      <c r="D38" s="308" t="str">
        <f>'Survey Elevations - Seats'!D$1</f>
        <v>Girder N</v>
      </c>
      <c r="E38" s="308" t="str">
        <f>'Survey Elevations - Seats'!E$1</f>
        <v>Girder M</v>
      </c>
      <c r="F38" s="308" t="str">
        <f>'Survey Elevations - Seats'!F$1</f>
        <v>Girder L</v>
      </c>
      <c r="G38" s="308" t="str">
        <f>'Survey Elevations - Seats'!G$1</f>
        <v>Girder K</v>
      </c>
      <c r="H38" s="308" t="str">
        <f>'Survey Elevations - Seats'!H$1</f>
        <v>Girder J</v>
      </c>
      <c r="I38" s="308" t="str">
        <f>'Survey Elevations - Seats'!I$1</f>
        <v>Girder H</v>
      </c>
      <c r="J38" s="308" t="str">
        <f>'Survey Elevations - Seats'!J$1</f>
        <v>Girder G</v>
      </c>
      <c r="K38" s="308" t="str">
        <f>'Survey Elevations - Seats'!K$1</f>
        <v>Girder F</v>
      </c>
      <c r="L38" s="308" t="str">
        <f>'Survey Elevations - Seats'!L$1</f>
        <v>Girder E</v>
      </c>
      <c r="M38" s="308" t="str">
        <f>'Survey Elevations - Seats'!M$1</f>
        <v>Girder D</v>
      </c>
      <c r="N38" s="308" t="str">
        <f>'Survey Elevations - Seats'!N$1</f>
        <v>Girder C</v>
      </c>
      <c r="O38" s="308" t="str">
        <f>'Survey Elevations - Seats'!O$1</f>
        <v>Girder B</v>
      </c>
      <c r="P38" s="714" t="str">
        <f>'Survey Elevations - Seats'!P$1</f>
        <v>Girder A</v>
      </c>
    </row>
    <row r="39" spans="1:47" ht="13.5" customHeight="1" thickBot="1" x14ac:dyDescent="0.25">
      <c r="A39" s="307"/>
      <c r="B39" s="697"/>
      <c r="C39" s="654"/>
      <c r="D39" s="383"/>
      <c r="E39" s="383"/>
      <c r="F39" s="383"/>
      <c r="G39" s="383"/>
      <c r="H39" s="383"/>
      <c r="I39" s="383"/>
      <c r="J39" s="383"/>
      <c r="K39" s="383"/>
      <c r="L39" s="383"/>
      <c r="M39" s="383"/>
      <c r="N39" s="383"/>
      <c r="O39" s="383"/>
      <c r="P39" s="653"/>
    </row>
    <row r="40" spans="1:47" ht="13.5" customHeight="1" x14ac:dyDescent="0.2">
      <c r="A40" s="992" t="str">
        <f t="shared" ref="A40:A46" si="1">A12</f>
        <v>CL Bearing Rear Abutment</v>
      </c>
      <c r="B40" s="991"/>
      <c r="C40" s="664" cm="1">
        <f t="array" ref="C40">INDEX('Survey Elevations - Seats'!$V$2:$AJ$9,_xlfn.XMATCH($A40,'Survey Elevations - Seats'!$V$12:$V$19,0,),_xlfn.XMATCH(C$38,'Survey Elevations - Seats'!$V$12:$AJ$12))+$C$33/12+$C$35/12</f>
        <v>1053.165375</v>
      </c>
      <c r="D40" s="665" cm="1">
        <f t="array" ref="D40">INDEX('Survey Elevations - Seats'!$V$2:$AJ$9,_xlfn.XMATCH($A40,'Survey Elevations - Seats'!$V$12:$V$19,0,),_xlfn.XMATCH(D$38,'Survey Elevations - Seats'!$V$12:$AJ$12))+$C$33/12+$C$35/12</f>
        <v>1053.4043750000001</v>
      </c>
      <c r="E40" s="392" cm="1">
        <f t="array" ref="E40">INDEX('Survey Elevations - Seats'!$V$2:$AJ$9,_xlfn.XMATCH($A40,'Survey Elevations - Seats'!$V$12:$V$19,0,),_xlfn.XMATCH(E$38,'Survey Elevations - Seats'!$V$12:$AJ$12))+$C$33/12+$C$35/12</f>
        <v>1053.6503749999999</v>
      </c>
      <c r="F40" s="392" cm="1">
        <f t="array" ref="F40">INDEX('Survey Elevations - Seats'!$V$2:$AJ$9,_xlfn.XMATCH($A40,'Survey Elevations - Seats'!$V$12:$V$19,0,),_xlfn.XMATCH(F$38,'Survey Elevations - Seats'!$V$12:$AJ$12))+$C$33/12+$C$35/12</f>
        <v>1053.886375</v>
      </c>
      <c r="G40" s="392" cm="1">
        <f t="array" ref="G40">INDEX('Survey Elevations - Seats'!$V$2:$AJ$9,_xlfn.XMATCH($A40,'Survey Elevations - Seats'!$V$12:$V$19,0,),_xlfn.XMATCH(G$38,'Survey Elevations - Seats'!$V$12:$AJ$12))+$C$33/12+$C$35/12</f>
        <v>1054.0773750000001</v>
      </c>
      <c r="H40" s="392" cm="1">
        <f t="array" ref="H40">INDEX('Survey Elevations - Seats'!$V$2:$AJ$9,_xlfn.XMATCH($A40,'Survey Elevations - Seats'!$V$12:$V$19,0,),_xlfn.XMATCH(H$38,'Survey Elevations - Seats'!$V$12:$AJ$12))+$C$33/12+$C$36/12</f>
        <v>1054.0149583333332</v>
      </c>
      <c r="I40" s="666" cm="1">
        <f t="array" ref="I40">INDEX('Survey Elevations - Seats'!$V$2:$AJ$9,_xlfn.XMATCH($A40,'Survey Elevations - Seats'!$V$12:$V$19,0,),_xlfn.XMATCH(I$38,'Survey Elevations - Seats'!$V$12:$AJ$12))+$C$33/12+$C$35/12</f>
        <v>1053.9773749999999</v>
      </c>
      <c r="J40" s="667" cm="1">
        <f t="array" ref="J40">INDEX('Survey Elevations - Seats'!$V$2:$AJ$9,_xlfn.XMATCH($A40,'Survey Elevations - Seats'!$V$12:$V$19,0,),_xlfn.XMATCH(J$38,'Survey Elevations - Seats'!$V$12:$AJ$12))+$C$33/12+$C$35/12</f>
        <v>1054.0573750000001</v>
      </c>
      <c r="K40" s="667" cm="1">
        <f t="array" ref="K40">INDEX('Survey Elevations - Seats'!$V$2:$AJ$9,_xlfn.XMATCH($A40,'Survey Elevations - Seats'!$V$12:$V$19,0,),_xlfn.XMATCH(K$38,'Survey Elevations - Seats'!$V$12:$AJ$12))+$C$33/12+$C$35/12</f>
        <v>1054.2753749999999</v>
      </c>
      <c r="L40" s="667" cm="1">
        <f t="array" ref="L40">INDEX('Survey Elevations - Seats'!$V$2:$AJ$9,_xlfn.XMATCH($A40,'Survey Elevations - Seats'!$V$12:$V$19,0,),_xlfn.XMATCH(L$38,'Survey Elevations - Seats'!$V$12:$AJ$12))+$C$33/12+$C$35/12</f>
        <v>1054.4963749999999</v>
      </c>
      <c r="M40" s="666" cm="1">
        <f t="array" ref="M40">INDEX('Survey Elevations - Seats'!$V$2:$AJ$9,_xlfn.XMATCH($A40,'Survey Elevations - Seats'!$V$12:$V$19,0,),_xlfn.XMATCH(M$38,'Survey Elevations - Seats'!$V$12:$AJ$12))+$C$33/12+$C$35/12</f>
        <v>1054.503375</v>
      </c>
      <c r="N40" s="666" cm="1">
        <f t="array" ref="N40">INDEX('Survey Elevations - Seats'!$V$2:$AJ$9,_xlfn.XMATCH($A40,'Survey Elevations - Seats'!$V$12:$V$19,0,),_xlfn.XMATCH(N$38,'Survey Elevations - Seats'!$V$12:$AJ$12))+$C$33/12+$C$35/12</f>
        <v>1054.4603750000001</v>
      </c>
      <c r="O40" s="666" cm="1">
        <f t="array" ref="O40">INDEX('Survey Elevations - Seats'!$V$2:$AJ$9,_xlfn.XMATCH($A40,'Survey Elevations - Seats'!$V$12:$V$19,0,),_xlfn.XMATCH(O$38,'Survey Elevations - Seats'!$V$12:$AJ$12))+$C$33/12+$C$35/12</f>
        <v>1054.445375</v>
      </c>
      <c r="P40" s="668" cm="1">
        <f t="array" ref="P40">INDEX('Survey Elevations - Seats'!$V$2:$AJ$9,_xlfn.XMATCH($A40,'Survey Elevations - Seats'!$V$12:$V$19,0,),_xlfn.XMATCH(P$38,'Survey Elevations - Seats'!$V$12:$AJ$12))+$C$33/12+$C$35/12</f>
        <v>1054.3823749999999</v>
      </c>
      <c r="S40" s="666" cm="1">
        <f t="array" ref="S40:Y46">TRANSPOSE('[3]Bearing Heights'!$C$42:$I$48)</f>
        <v>1053.165375</v>
      </c>
      <c r="T40">
        <v>1053.4043750000001</v>
      </c>
      <c r="U40">
        <v>1053.6503749999999</v>
      </c>
      <c r="V40">
        <v>1053.886375</v>
      </c>
      <c r="W40">
        <v>1054.0773750000001</v>
      </c>
      <c r="X40">
        <v>1054.0149583333332</v>
      </c>
      <c r="Y40">
        <v>1053.9773749999999</v>
      </c>
      <c r="Z40" cm="1">
        <f t="array" ref="Z40:AF46">TRANSPOSE('[3]Bearing Heights'!$C$50:$I$56)</f>
        <v>1054.0573750000001</v>
      </c>
      <c r="AA40">
        <v>1054.2753749999999</v>
      </c>
      <c r="AB40">
        <v>1054.4963749999999</v>
      </c>
      <c r="AC40">
        <v>1054.503375</v>
      </c>
      <c r="AD40">
        <v>1054.4603750000001</v>
      </c>
      <c r="AE40">
        <v>1054.445375</v>
      </c>
      <c r="AF40">
        <v>1054.3823749999999</v>
      </c>
      <c r="AH40" s="62" cm="1">
        <f t="array" ref="AH40:AU46">C40:P46-S40:AF46</f>
        <v>0</v>
      </c>
      <c r="AI40">
        <v>0</v>
      </c>
      <c r="AJ40">
        <v>0</v>
      </c>
      <c r="AK40">
        <v>0</v>
      </c>
      <c r="AL40">
        <v>0</v>
      </c>
      <c r="AM40">
        <v>0</v>
      </c>
      <c r="AN40">
        <v>0</v>
      </c>
      <c r="AO40">
        <v>0</v>
      </c>
      <c r="AP40">
        <v>0</v>
      </c>
      <c r="AQ40">
        <v>0</v>
      </c>
      <c r="AR40">
        <v>0</v>
      </c>
      <c r="AS40">
        <v>0</v>
      </c>
      <c r="AT40">
        <v>0</v>
      </c>
      <c r="AU40">
        <v>0</v>
      </c>
    </row>
    <row r="41" spans="1:47" ht="13.5" customHeight="1" x14ac:dyDescent="0.2">
      <c r="A41" s="992" t="str">
        <f t="shared" si="1"/>
        <v>CL Pier 1</v>
      </c>
      <c r="B41" s="1008"/>
      <c r="C41" s="664" cm="1">
        <f t="array" ref="C41">INDEX('Survey Elevations - Seats'!$V$2:$AJ$9,_xlfn.XMATCH($A41,'Survey Elevations - Seats'!$V$12:$V$19,0,),_xlfn.XMATCH(C$38,'Survey Elevations - Seats'!$V$12:$AJ$12))+$C$33/12</f>
        <v>1054.3764999999999</v>
      </c>
      <c r="D41" s="665" cm="1">
        <f t="array" ref="D41">INDEX('Survey Elevations - Seats'!$V$2:$AJ$9,_xlfn.XMATCH($A41,'Survey Elevations - Seats'!$V$12:$V$19,0,),_xlfn.XMATCH(D$38,'Survey Elevations - Seats'!$V$12:$AJ$12))+$C$33/12</f>
        <v>1054.6065000000001</v>
      </c>
      <c r="E41" s="392" cm="1">
        <f t="array" ref="E41">INDEX('Survey Elevations - Seats'!$V$2:$AJ$9,_xlfn.XMATCH($A41,'Survey Elevations - Seats'!$V$12:$V$19,0,),_xlfn.XMATCH(E$38,'Survey Elevations - Seats'!$V$12:$AJ$12))+$C$33/12</f>
        <v>1054.837</v>
      </c>
      <c r="F41" s="392" cm="1">
        <f t="array" ref="F41">INDEX('Survey Elevations - Seats'!$V$2:$AJ$9,_xlfn.XMATCH($A41,'Survey Elevations - Seats'!$V$12:$V$19,0,),_xlfn.XMATCH(F$38,'Survey Elevations - Seats'!$V$12:$AJ$12))+$C$33/12</f>
        <v>1055.0625</v>
      </c>
      <c r="G41" s="392" cm="1">
        <f t="array" ref="G41">INDEX('Survey Elevations - Seats'!$V$2:$AJ$9,_xlfn.XMATCH($A41,'Survey Elevations - Seats'!$V$12:$V$19,0,),_xlfn.XMATCH(G$38,'Survey Elevations - Seats'!$V$12:$AJ$12))+$C$33/12</f>
        <v>1055.229</v>
      </c>
      <c r="H41" s="392" cm="1">
        <f t="array" ref="H41">INDEX('Survey Elevations - Seats'!$V$2:$AJ$9,_xlfn.XMATCH($A41,'Survey Elevations - Seats'!$V$12:$V$19,0,),_xlfn.XMATCH(H$38,'Survey Elevations - Seats'!$V$12:$AJ$12))+$C$33/12</f>
        <v>1055.1790000000001</v>
      </c>
      <c r="I41" s="666" cm="1">
        <f t="array" ref="I41">INDEX('Survey Elevations - Seats'!$V$2:$AJ$9,_xlfn.XMATCH($A41,'Survey Elevations - Seats'!$V$12:$V$19,0,),_xlfn.XMATCH(I$38,'Survey Elevations - Seats'!$V$12:$AJ$12))+$C$33/12</f>
        <v>1055.153</v>
      </c>
      <c r="J41" s="667" cm="1">
        <f t="array" ref="J41">INDEX('Survey Elevations - Seats'!$V$2:$AJ$9,_xlfn.XMATCH($A41,'Survey Elevations - Seats'!$V$12:$V$19,0,),_xlfn.XMATCH(J$38,'Survey Elevations - Seats'!$V$12:$AJ$12))+$C$33/12</f>
        <v>1055.2175000000002</v>
      </c>
      <c r="K41" s="667" cm="1">
        <f t="array" ref="K41">INDEX('Survey Elevations - Seats'!$V$2:$AJ$9,_xlfn.XMATCH($A41,'Survey Elevations - Seats'!$V$12:$V$19,0,),_xlfn.XMATCH(K$38,'Survey Elevations - Seats'!$V$12:$AJ$12))+$C$33/12</f>
        <v>1055.4349999999999</v>
      </c>
      <c r="L41" s="667" cm="1">
        <f t="array" ref="L41">INDEX('Survey Elevations - Seats'!$V$2:$AJ$9,_xlfn.XMATCH($A41,'Survey Elevations - Seats'!$V$12:$V$19,0,),_xlfn.XMATCH(L$38,'Survey Elevations - Seats'!$V$12:$AJ$12))+$C$33/12</f>
        <v>1055.68</v>
      </c>
      <c r="M41" s="666" cm="1">
        <f t="array" ref="M41">INDEX('Survey Elevations - Seats'!$V$2:$AJ$9,_xlfn.XMATCH($A41,'Survey Elevations - Seats'!$V$12:$V$19,0,),_xlfn.XMATCH(M$38,'Survey Elevations - Seats'!$V$12:$AJ$12))+$C$33/12</f>
        <v>1055.6714999999999</v>
      </c>
      <c r="N41" s="666" cm="1">
        <f t="array" ref="N41">INDEX('Survey Elevations - Seats'!$V$2:$AJ$9,_xlfn.XMATCH($A41,'Survey Elevations - Seats'!$V$12:$V$19,0,),_xlfn.XMATCH(N$38,'Survey Elevations - Seats'!$V$12:$AJ$12))+$C$33/12</f>
        <v>1055.6385</v>
      </c>
      <c r="O41" s="666" cm="1">
        <f t="array" ref="O41">INDEX('Survey Elevations - Seats'!$V$2:$AJ$9,_xlfn.XMATCH($A41,'Survey Elevations - Seats'!$V$12:$V$19,0,),_xlfn.XMATCH(O$38,'Survey Elevations - Seats'!$V$12:$AJ$12))+$C$33/12</f>
        <v>1055.614</v>
      </c>
      <c r="P41" s="668" cm="1">
        <f t="array" ref="P41">INDEX('Survey Elevations - Seats'!$V$2:$AJ$9,_xlfn.XMATCH($A41,'Survey Elevations - Seats'!$V$12:$V$19,0,),_xlfn.XMATCH(P$38,'Survey Elevations - Seats'!$V$12:$AJ$12))+$C$33/12</f>
        <v>1055.5695000000001</v>
      </c>
      <c r="S41">
        <v>1054.3764999999999</v>
      </c>
      <c r="T41" s="181">
        <v>1054.6065000000001</v>
      </c>
      <c r="U41" s="181">
        <v>1054.837</v>
      </c>
      <c r="V41" s="181">
        <v>1055.0625</v>
      </c>
      <c r="W41" s="181">
        <v>1055.229</v>
      </c>
      <c r="X41" s="570">
        <v>1055.1790000000001</v>
      </c>
      <c r="Y41">
        <v>1055.153</v>
      </c>
      <c r="Z41">
        <v>1055.2175000000002</v>
      </c>
      <c r="AA41">
        <v>1055.4349999999999</v>
      </c>
      <c r="AB41">
        <v>1055.68</v>
      </c>
      <c r="AC41">
        <v>1055.6714999999999</v>
      </c>
      <c r="AD41">
        <v>1055.6385</v>
      </c>
      <c r="AE41">
        <v>1055.614</v>
      </c>
      <c r="AF41">
        <v>1055.5695000000001</v>
      </c>
      <c r="AH41">
        <v>0</v>
      </c>
      <c r="AI41">
        <v>0</v>
      </c>
      <c r="AJ41">
        <v>0</v>
      </c>
      <c r="AK41">
        <v>0</v>
      </c>
      <c r="AL41">
        <v>0</v>
      </c>
      <c r="AM41">
        <v>0</v>
      </c>
      <c r="AN41">
        <v>0</v>
      </c>
      <c r="AO41">
        <v>0</v>
      </c>
      <c r="AP41">
        <v>0</v>
      </c>
      <c r="AQ41">
        <v>0</v>
      </c>
      <c r="AR41">
        <v>0</v>
      </c>
      <c r="AS41">
        <v>0</v>
      </c>
      <c r="AT41">
        <v>0</v>
      </c>
      <c r="AU41">
        <v>0</v>
      </c>
    </row>
    <row r="42" spans="1:47" ht="13.5" customHeight="1" x14ac:dyDescent="0.2">
      <c r="A42" s="992" t="str">
        <f t="shared" si="1"/>
        <v>CL Pier 2</v>
      </c>
      <c r="B42" s="1008"/>
      <c r="C42" s="664" cm="1">
        <f t="array" ref="C42">INDEX('Survey Elevations - Seats'!$V$2:$AJ$9,_xlfn.XMATCH($A42,'Survey Elevations - Seats'!$V$12:$V$19,0,),_xlfn.XMATCH(C$38,'Survey Elevations - Seats'!$V$12:$AJ$12))+$C$33/12</f>
        <v>1056.0985000000001</v>
      </c>
      <c r="D42" s="665" cm="1">
        <f t="array" ref="D42">INDEX('Survey Elevations - Seats'!$V$2:$AJ$9,_xlfn.XMATCH($A42,'Survey Elevations - Seats'!$V$12:$V$19,0,),_xlfn.XMATCH(D$38,'Survey Elevations - Seats'!$V$12:$AJ$12))+$C$33/12</f>
        <v>1056.3004999999998</v>
      </c>
      <c r="E42" s="392" cm="1">
        <f t="array" ref="E42">INDEX('Survey Elevations - Seats'!$V$2:$AJ$9,_xlfn.XMATCH($A42,'Survey Elevations - Seats'!$V$12:$V$19,0,),_xlfn.XMATCH(E$38,'Survey Elevations - Seats'!$V$12:$AJ$12))+$C$33/12</f>
        <v>1056.5619999999999</v>
      </c>
      <c r="F42" s="392" cm="1">
        <f t="array" ref="F42">INDEX('Survey Elevations - Seats'!$V$2:$AJ$9,_xlfn.XMATCH($A42,'Survey Elevations - Seats'!$V$12:$V$19,0,),_xlfn.XMATCH(F$38,'Survey Elevations - Seats'!$V$12:$AJ$12))+$C$33/12</f>
        <v>1056.79</v>
      </c>
      <c r="G42" s="392" cm="1">
        <f t="array" ref="G42">INDEX('Survey Elevations - Seats'!$V$2:$AJ$9,_xlfn.XMATCH($A42,'Survey Elevations - Seats'!$V$12:$V$19,0,),_xlfn.XMATCH(G$38,'Survey Elevations - Seats'!$V$12:$AJ$12))+$C$33/12</f>
        <v>1056.9659999999999</v>
      </c>
      <c r="H42" s="392" cm="1">
        <f t="array" ref="H42">INDEX('Survey Elevations - Seats'!$V$2:$AJ$9,_xlfn.XMATCH($A42,'Survey Elevations - Seats'!$V$12:$V$19,0,),_xlfn.XMATCH(H$38,'Survey Elevations - Seats'!$V$12:$AJ$12))+$C$33/12</f>
        <v>1056.9110000000001</v>
      </c>
      <c r="I42" s="666" cm="1">
        <f t="array" ref="I42">INDEX('Survey Elevations - Seats'!$V$2:$AJ$9,_xlfn.XMATCH($A42,'Survey Elevations - Seats'!$V$12:$V$19,0,),_xlfn.XMATCH(I$38,'Survey Elevations - Seats'!$V$12:$AJ$12))+$C$33/12</f>
        <v>1056.8865000000001</v>
      </c>
      <c r="J42" s="667" cm="1">
        <f t="array" ref="J42">INDEX('Survey Elevations - Seats'!$V$2:$AJ$9,_xlfn.XMATCH($A42,'Survey Elevations - Seats'!$V$12:$V$19,0,),_xlfn.XMATCH(J$38,'Survey Elevations - Seats'!$V$12:$AJ$12))+$C$33/12</f>
        <v>1056.9535000000001</v>
      </c>
      <c r="K42" s="667" cm="1">
        <f t="array" ref="K42">INDEX('Survey Elevations - Seats'!$V$2:$AJ$9,_xlfn.XMATCH($A42,'Survey Elevations - Seats'!$V$12:$V$19,0,),_xlfn.XMATCH(K$38,'Survey Elevations - Seats'!$V$12:$AJ$12))+$C$33/12</f>
        <v>1057.182</v>
      </c>
      <c r="L42" s="667" cm="1">
        <f t="array" ref="L42">INDEX('Survey Elevations - Seats'!$V$2:$AJ$9,_xlfn.XMATCH($A42,'Survey Elevations - Seats'!$V$12:$V$19,0,),_xlfn.XMATCH(L$38,'Survey Elevations - Seats'!$V$12:$AJ$12))+$C$33/12</f>
        <v>1057.4214999999999</v>
      </c>
      <c r="M42" s="666" cm="1">
        <f t="array" ref="M42">INDEX('Survey Elevations - Seats'!$V$2:$AJ$9,_xlfn.XMATCH($A42,'Survey Elevations - Seats'!$V$12:$V$19,0,),_xlfn.XMATCH(M$38,'Survey Elevations - Seats'!$V$12:$AJ$12))+$C$33/12</f>
        <v>1057.4159999999999</v>
      </c>
      <c r="N42" s="666" cm="1">
        <f t="array" ref="N42">INDEX('Survey Elevations - Seats'!$V$2:$AJ$9,_xlfn.XMATCH($A42,'Survey Elevations - Seats'!$V$12:$V$19,0,),_xlfn.XMATCH(N$38,'Survey Elevations - Seats'!$V$12:$AJ$12))+$C$33/12</f>
        <v>1057.3690000000001</v>
      </c>
      <c r="O42" s="666" cm="1">
        <f t="array" ref="O42">INDEX('Survey Elevations - Seats'!$V$2:$AJ$9,_xlfn.XMATCH($A42,'Survey Elevations - Seats'!$V$12:$V$19,0,),_xlfn.XMATCH(O$38,'Survey Elevations - Seats'!$V$12:$AJ$12))+$C$33/12</f>
        <v>1057.3425000000002</v>
      </c>
      <c r="P42" s="668" cm="1">
        <f t="array" ref="P42">INDEX('Survey Elevations - Seats'!$V$2:$AJ$9,_xlfn.XMATCH($A42,'Survey Elevations - Seats'!$V$12:$V$19,0,),_xlfn.XMATCH(P$38,'Survey Elevations - Seats'!$V$12:$AJ$12))+$C$33/12</f>
        <v>1057.3195000000001</v>
      </c>
      <c r="S42">
        <v>1056.0985000000001</v>
      </c>
      <c r="T42" s="181">
        <v>1056.3119999999999</v>
      </c>
      <c r="U42" s="181">
        <v>1056.5635</v>
      </c>
      <c r="V42" s="181">
        <v>1056.79</v>
      </c>
      <c r="W42" s="181">
        <v>1056.9659999999999</v>
      </c>
      <c r="X42" s="570">
        <v>1056.9110000000001</v>
      </c>
      <c r="Y42">
        <v>1056.8865000000001</v>
      </c>
      <c r="Z42">
        <v>1056.9535000000001</v>
      </c>
      <c r="AA42">
        <v>1057.182</v>
      </c>
      <c r="AB42">
        <v>1057.4214999999999</v>
      </c>
      <c r="AC42">
        <v>1057.4159999999999</v>
      </c>
      <c r="AD42">
        <v>1057.3690000000001</v>
      </c>
      <c r="AE42">
        <v>1057.3425000000002</v>
      </c>
      <c r="AF42">
        <v>1057.3195000000001</v>
      </c>
      <c r="AH42">
        <v>0</v>
      </c>
      <c r="AI42">
        <v>-1.1500000000069122E-2</v>
      </c>
      <c r="AJ42">
        <v>-1.5000000000782165E-3</v>
      </c>
      <c r="AK42">
        <v>0</v>
      </c>
      <c r="AL42">
        <v>0</v>
      </c>
      <c r="AM42">
        <v>0</v>
      </c>
      <c r="AN42">
        <v>0</v>
      </c>
      <c r="AO42">
        <v>0</v>
      </c>
      <c r="AP42">
        <v>0</v>
      </c>
      <c r="AQ42">
        <v>0</v>
      </c>
      <c r="AR42">
        <v>0</v>
      </c>
      <c r="AS42">
        <v>0</v>
      </c>
      <c r="AT42">
        <v>0</v>
      </c>
      <c r="AU42">
        <v>0</v>
      </c>
    </row>
    <row r="43" spans="1:47" ht="13.5" customHeight="1" x14ac:dyDescent="0.2">
      <c r="A43" s="992" t="str">
        <f t="shared" si="1"/>
        <v>CL Pier 3</v>
      </c>
      <c r="B43" s="1008"/>
      <c r="C43" s="664" cm="1">
        <f t="array" ref="C43">INDEX('Survey Elevations - Seats'!$V$2:$AJ$9,_xlfn.XMATCH($A43,'Survey Elevations - Seats'!$V$12:$V$19,0,),_xlfn.XMATCH(C$38,'Survey Elevations - Seats'!$V$12:$AJ$12))+$C$33/12</f>
        <v>1057.3744999999999</v>
      </c>
      <c r="D43" s="665" cm="1">
        <f t="array" ref="D43">INDEX('Survey Elevations - Seats'!$V$2:$AJ$9,_xlfn.XMATCH($A43,'Survey Elevations - Seats'!$V$12:$V$19,0,),_xlfn.XMATCH(D$38,'Survey Elevations - Seats'!$V$12:$AJ$12))+$C$33/12</f>
        <v>1057.6115</v>
      </c>
      <c r="E43" s="392" cm="1">
        <f t="array" ref="E43">INDEX('Survey Elevations - Seats'!$V$2:$AJ$9,_xlfn.XMATCH($A43,'Survey Elevations - Seats'!$V$12:$V$19,0,),_xlfn.XMATCH(E$38,'Survey Elevations - Seats'!$V$12:$AJ$12))+$C$33/12</f>
        <v>1057.874</v>
      </c>
      <c r="F43" s="392" cm="1">
        <f t="array" ref="F43">INDEX('Survey Elevations - Seats'!$V$2:$AJ$9,_xlfn.XMATCH($A43,'Survey Elevations - Seats'!$V$12:$V$19,0,),_xlfn.XMATCH(F$38,'Survey Elevations - Seats'!$V$12:$AJ$12))+$C$33/12</f>
        <v>1058.0684999999999</v>
      </c>
      <c r="G43" s="392" cm="1">
        <f t="array" ref="G43">INDEX('Survey Elevations - Seats'!$V$2:$AJ$9,_xlfn.XMATCH($A43,'Survey Elevations - Seats'!$V$12:$V$19,0,),_xlfn.XMATCH(G$38,'Survey Elevations - Seats'!$V$12:$AJ$12))+$C$33/12</f>
        <v>1058.2579999999998</v>
      </c>
      <c r="H43" s="392" cm="1">
        <f t="array" ref="H43">INDEX('Survey Elevations - Seats'!$V$2:$AJ$9,_xlfn.XMATCH($A43,'Survey Elevations - Seats'!$V$12:$V$19,0,),_xlfn.XMATCH(H$38,'Survey Elevations - Seats'!$V$12:$AJ$12))+$C$33/12</f>
        <v>1058.2044999999998</v>
      </c>
      <c r="I43" s="666" cm="1">
        <f t="array" ref="I43">INDEX('Survey Elevations - Seats'!$V$2:$AJ$9,_xlfn.XMATCH($A43,'Survey Elevations - Seats'!$V$12:$V$19,0,),_xlfn.XMATCH(I$38,'Survey Elevations - Seats'!$V$12:$AJ$12))+$C$33/12</f>
        <v>1058.2135000000001</v>
      </c>
      <c r="J43" s="667" cm="1">
        <f t="array" ref="J43">INDEX('Survey Elevations - Seats'!$V$2:$AJ$9,_xlfn.XMATCH($A43,'Survey Elevations - Seats'!$V$12:$V$19,0,),_xlfn.XMATCH(J$38,'Survey Elevations - Seats'!$V$12:$AJ$12))+$C$33/12</f>
        <v>1058.2384999999999</v>
      </c>
      <c r="K43" s="667" cm="1">
        <f t="array" ref="K43">INDEX('Survey Elevations - Seats'!$V$2:$AJ$9,_xlfn.XMATCH($A43,'Survey Elevations - Seats'!$V$12:$V$19,0,),_xlfn.XMATCH(K$38,'Survey Elevations - Seats'!$V$12:$AJ$12))+$C$33/12</f>
        <v>1058.4455</v>
      </c>
      <c r="L43" s="667" cm="1">
        <f t="array" ref="L43">INDEX('Survey Elevations - Seats'!$V$2:$AJ$9,_xlfn.XMATCH($A43,'Survey Elevations - Seats'!$V$12:$V$19,0,),_xlfn.XMATCH(L$38,'Survey Elevations - Seats'!$V$12:$AJ$12))+$C$33/12</f>
        <v>1058.6835000000001</v>
      </c>
      <c r="M43" s="666" cm="1">
        <f t="array" ref="M43">INDEX('Survey Elevations - Seats'!$V$2:$AJ$9,_xlfn.XMATCH($A43,'Survey Elevations - Seats'!$V$12:$V$19,0,),_xlfn.XMATCH(M$38,'Survey Elevations - Seats'!$V$12:$AJ$12))+$C$33/12</f>
        <v>1058.672</v>
      </c>
      <c r="N43" s="666" cm="1">
        <f t="array" ref="N43">INDEX('Survey Elevations - Seats'!$V$2:$AJ$9,_xlfn.XMATCH($A43,'Survey Elevations - Seats'!$V$12:$V$19,0,),_xlfn.XMATCH(N$38,'Survey Elevations - Seats'!$V$12:$AJ$12))+$C$33/12</f>
        <v>1058.6415</v>
      </c>
      <c r="O43" s="666" cm="1">
        <f t="array" ref="O43">INDEX('Survey Elevations - Seats'!$V$2:$AJ$9,_xlfn.XMATCH($A43,'Survey Elevations - Seats'!$V$12:$V$19,0,),_xlfn.XMATCH(O$38,'Survey Elevations - Seats'!$V$12:$AJ$12))+$C$33/12</f>
        <v>1058.6224999999999</v>
      </c>
      <c r="P43" s="668" cm="1">
        <f t="array" ref="P43">INDEX('Survey Elevations - Seats'!$V$2:$AJ$9,_xlfn.XMATCH($A43,'Survey Elevations - Seats'!$V$12:$V$19,0,),_xlfn.XMATCH(P$38,'Survey Elevations - Seats'!$V$12:$AJ$12))+$C$33/12</f>
        <v>1058.5744999999999</v>
      </c>
      <c r="S43">
        <v>1057.3744999999999</v>
      </c>
      <c r="T43" s="181">
        <v>1057.6115</v>
      </c>
      <c r="U43" s="181">
        <v>1057.874</v>
      </c>
      <c r="V43" s="181">
        <v>1058.0684999999999</v>
      </c>
      <c r="W43" s="181">
        <v>1058.2579999999998</v>
      </c>
      <c r="X43" s="570">
        <v>1058.2044999999998</v>
      </c>
      <c r="Y43">
        <v>1058.2135000000001</v>
      </c>
      <c r="Z43">
        <v>1058.2384999999999</v>
      </c>
      <c r="AA43">
        <v>1058.4455</v>
      </c>
      <c r="AB43">
        <v>1058.6785</v>
      </c>
      <c r="AC43">
        <v>1058.672</v>
      </c>
      <c r="AD43">
        <v>1058.6415</v>
      </c>
      <c r="AE43">
        <v>1058.6224999999999</v>
      </c>
      <c r="AF43">
        <v>1058.5744999999999</v>
      </c>
      <c r="AH43">
        <v>0</v>
      </c>
      <c r="AI43">
        <v>0</v>
      </c>
      <c r="AJ43">
        <v>0</v>
      </c>
      <c r="AK43">
        <v>0</v>
      </c>
      <c r="AL43">
        <v>0</v>
      </c>
      <c r="AM43">
        <v>0</v>
      </c>
      <c r="AN43">
        <v>0</v>
      </c>
      <c r="AO43">
        <v>0</v>
      </c>
      <c r="AP43">
        <v>0</v>
      </c>
      <c r="AQ43">
        <v>5.0000000001091394E-3</v>
      </c>
      <c r="AR43">
        <v>0</v>
      </c>
      <c r="AS43">
        <v>0</v>
      </c>
      <c r="AT43">
        <v>0</v>
      </c>
      <c r="AU43">
        <v>0</v>
      </c>
    </row>
    <row r="44" spans="1:47" ht="13.5" customHeight="1" x14ac:dyDescent="0.2">
      <c r="A44" s="992" t="str">
        <f t="shared" si="1"/>
        <v>CL Pier 4</v>
      </c>
      <c r="B44" s="1008"/>
      <c r="C44" s="664" cm="1">
        <f t="array" ref="C44">INDEX('Survey Elevations - Seats'!$V$2:$AJ$9,_xlfn.XMATCH($A44,'Survey Elevations - Seats'!$V$12:$V$19,0,),_xlfn.XMATCH(C$38,'Survey Elevations - Seats'!$V$12:$AJ$12))+$C$33/12</f>
        <v>1058.6275000000001</v>
      </c>
      <c r="D44" s="665" cm="1">
        <f t="array" ref="D44">INDEX('Survey Elevations - Seats'!$V$2:$AJ$9,_xlfn.XMATCH($A44,'Survey Elevations - Seats'!$V$12:$V$19,0,),_xlfn.XMATCH(D$38,'Survey Elevations - Seats'!$V$12:$AJ$12))+$C$33/12</f>
        <v>1058.8205</v>
      </c>
      <c r="E44" s="392" cm="1">
        <f t="array" ref="E44">INDEX('Survey Elevations - Seats'!$V$2:$AJ$9,_xlfn.XMATCH($A44,'Survey Elevations - Seats'!$V$12:$V$19,0,),_xlfn.XMATCH(E$38,'Survey Elevations - Seats'!$V$12:$AJ$12))+$C$33/12</f>
        <v>1059.0435</v>
      </c>
      <c r="F44" s="392" cm="1">
        <f t="array" ref="F44">INDEX('Survey Elevations - Seats'!$V$2:$AJ$9,_xlfn.XMATCH($A44,'Survey Elevations - Seats'!$V$12:$V$19,0,),_xlfn.XMATCH(F$38,'Survey Elevations - Seats'!$V$12:$AJ$12))+$C$33/12</f>
        <v>1059.279</v>
      </c>
      <c r="G44" s="392" cm="1">
        <f t="array" ref="G44">INDEX('Survey Elevations - Seats'!$V$2:$AJ$9,_xlfn.XMATCH($A44,'Survey Elevations - Seats'!$V$12:$V$19,0,),_xlfn.XMATCH(G$38,'Survey Elevations - Seats'!$V$12:$AJ$12))+$C$33/12</f>
        <v>1059.4549999999999</v>
      </c>
      <c r="H44" s="392" cm="1">
        <f t="array" ref="H44">INDEX('Survey Elevations - Seats'!$V$2:$AJ$9,_xlfn.XMATCH($A44,'Survey Elevations - Seats'!$V$12:$V$19,0,),_xlfn.XMATCH(H$38,'Survey Elevations - Seats'!$V$12:$AJ$12))+$C$33/12</f>
        <v>1059.4195</v>
      </c>
      <c r="I44" s="666" cm="1">
        <f t="array" ref="I44">INDEX('Survey Elevations - Seats'!$V$2:$AJ$9,_xlfn.XMATCH($A44,'Survey Elevations - Seats'!$V$12:$V$19,0,),_xlfn.XMATCH(I$38,'Survey Elevations - Seats'!$V$12:$AJ$12))+$C$33/12</f>
        <v>1059.3934999999999</v>
      </c>
      <c r="J44" s="667" cm="1">
        <f t="array" ref="J44">INDEX('Survey Elevations - Seats'!$V$2:$AJ$9,_xlfn.XMATCH($A44,'Survey Elevations - Seats'!$V$12:$V$19,0,),_xlfn.XMATCH(J$38,'Survey Elevations - Seats'!$V$12:$AJ$12))+$C$33/12</f>
        <v>1059.4409999999998</v>
      </c>
      <c r="K44" s="667" cm="1">
        <f t="array" ref="K44">INDEX('Survey Elevations - Seats'!$V$2:$AJ$9,_xlfn.XMATCH($A44,'Survey Elevations - Seats'!$V$12:$V$19,0,),_xlfn.XMATCH(K$38,'Survey Elevations - Seats'!$V$12:$AJ$12))+$C$33/12</f>
        <v>1059.6804999999999</v>
      </c>
      <c r="L44" s="667" cm="1">
        <f t="array" ref="L44">INDEX('Survey Elevations - Seats'!$V$2:$AJ$9,_xlfn.XMATCH($A44,'Survey Elevations - Seats'!$V$12:$V$19,0,),_xlfn.XMATCH(L$38,'Survey Elevations - Seats'!$V$12:$AJ$12))+$C$33/12</f>
        <v>1059.886</v>
      </c>
      <c r="M44" s="666" cm="1">
        <f t="array" ref="M44">INDEX('Survey Elevations - Seats'!$V$2:$AJ$9,_xlfn.XMATCH($A44,'Survey Elevations - Seats'!$V$12:$V$19,0,),_xlfn.XMATCH(M$38,'Survey Elevations - Seats'!$V$12:$AJ$12))+$C$33/12</f>
        <v>1059.8989999999999</v>
      </c>
      <c r="N44" s="666" cm="1">
        <f t="array" ref="N44">INDEX('Survey Elevations - Seats'!$V$2:$AJ$9,_xlfn.XMATCH($A44,'Survey Elevations - Seats'!$V$12:$V$19,0,),_xlfn.XMATCH(N$38,'Survey Elevations - Seats'!$V$12:$AJ$12))+$C$33/12</f>
        <v>1059.8734999999999</v>
      </c>
      <c r="O44" s="666" cm="1">
        <f t="array" ref="O44">INDEX('Survey Elevations - Seats'!$V$2:$AJ$9,_xlfn.XMATCH($A44,'Survey Elevations - Seats'!$V$12:$V$19,0,),_xlfn.XMATCH(O$38,'Survey Elevations - Seats'!$V$12:$AJ$12))+$C$33/12</f>
        <v>1059.818</v>
      </c>
      <c r="P44" s="668" cm="1">
        <f t="array" ref="P44">INDEX('Survey Elevations - Seats'!$V$2:$AJ$9,_xlfn.XMATCH($A44,'Survey Elevations - Seats'!$V$12:$V$19,0,),_xlfn.XMATCH(P$38,'Survey Elevations - Seats'!$V$12:$AJ$12))+$C$33/12</f>
        <v>1059.8045</v>
      </c>
      <c r="S44">
        <v>1058.6275000000001</v>
      </c>
      <c r="T44">
        <v>1058.8205</v>
      </c>
      <c r="U44">
        <v>1059.0435</v>
      </c>
      <c r="V44">
        <v>1059.279</v>
      </c>
      <c r="W44">
        <v>1059.4549999999999</v>
      </c>
      <c r="X44">
        <v>1059.4195</v>
      </c>
      <c r="Y44">
        <v>1059.3934999999999</v>
      </c>
      <c r="Z44">
        <v>1059.4409999999998</v>
      </c>
      <c r="AA44">
        <v>1059.6804999999999</v>
      </c>
      <c r="AB44">
        <v>1059.886</v>
      </c>
      <c r="AC44">
        <v>1059.8989999999999</v>
      </c>
      <c r="AD44">
        <v>1059.8734999999999</v>
      </c>
      <c r="AE44">
        <v>1059.818</v>
      </c>
      <c r="AF44">
        <v>1059.8045</v>
      </c>
      <c r="AH44">
        <v>0</v>
      </c>
      <c r="AI44">
        <v>0</v>
      </c>
      <c r="AJ44">
        <v>0</v>
      </c>
      <c r="AK44">
        <v>0</v>
      </c>
      <c r="AL44">
        <v>0</v>
      </c>
      <c r="AM44">
        <v>0</v>
      </c>
      <c r="AN44">
        <v>0</v>
      </c>
      <c r="AO44">
        <v>0</v>
      </c>
      <c r="AP44">
        <v>0</v>
      </c>
      <c r="AQ44">
        <v>0</v>
      </c>
      <c r="AR44">
        <v>0</v>
      </c>
      <c r="AS44">
        <v>0</v>
      </c>
      <c r="AT44">
        <v>0</v>
      </c>
      <c r="AU44">
        <v>0</v>
      </c>
    </row>
    <row r="45" spans="1:47" ht="13.5" customHeight="1" x14ac:dyDescent="0.2">
      <c r="A45" s="992" t="str">
        <f t="shared" si="1"/>
        <v>CL Pier 5</v>
      </c>
      <c r="B45" s="1008"/>
      <c r="C45" s="664" cm="1">
        <f t="array" ref="C45">INDEX('Survey Elevations - Seats'!$V$2:$AJ$9,_xlfn.XMATCH($A45,'Survey Elevations - Seats'!$V$12:$V$19,0,),_xlfn.XMATCH(C$38,'Survey Elevations - Seats'!$V$12:$AJ$12))+$C$33/12</f>
        <v>1060.3519999999999</v>
      </c>
      <c r="D45" s="665" cm="1">
        <f t="array" ref="D45">INDEX('Survey Elevations - Seats'!$V$2:$AJ$9,_xlfn.XMATCH($A45,'Survey Elevations - Seats'!$V$12:$V$19,0,),_xlfn.XMATCH(D$38,'Survey Elevations - Seats'!$V$12:$AJ$12))+$C$33/12</f>
        <v>1060.5454999999999</v>
      </c>
      <c r="E45" s="392" cm="1">
        <f t="array" ref="E45">INDEX('Survey Elevations - Seats'!$V$2:$AJ$9,_xlfn.XMATCH($A45,'Survey Elevations - Seats'!$V$12:$V$19,0,),_xlfn.XMATCH(E$38,'Survey Elevations - Seats'!$V$12:$AJ$12))+$C$33/12</f>
        <v>1060.7629999999999</v>
      </c>
      <c r="F45" s="392" cm="1">
        <f t="array" ref="F45">INDEX('Survey Elevations - Seats'!$V$2:$AJ$9,_xlfn.XMATCH($A45,'Survey Elevations - Seats'!$V$12:$V$19,0,),_xlfn.XMATCH(F$38,'Survey Elevations - Seats'!$V$12:$AJ$12))+$C$33/12</f>
        <v>1060.991</v>
      </c>
      <c r="G45" s="392" cm="1">
        <f t="array" ref="G45">INDEX('Survey Elevations - Seats'!$V$2:$AJ$9,_xlfn.XMATCH($A45,'Survey Elevations - Seats'!$V$12:$V$19,0,),_xlfn.XMATCH(G$38,'Survey Elevations - Seats'!$V$12:$AJ$12))+$C$33/12</f>
        <v>1061.183</v>
      </c>
      <c r="H45" s="392" cm="1">
        <f t="array" ref="H45">INDEX('Survey Elevations - Seats'!$V$2:$AJ$9,_xlfn.XMATCH($A45,'Survey Elevations - Seats'!$V$12:$V$19,0,),_xlfn.XMATCH(H$38,'Survey Elevations - Seats'!$V$12:$AJ$12))+$C$33/12</f>
        <v>1061.1300000000001</v>
      </c>
      <c r="I45" s="666" cm="1">
        <f t="array" ref="I45">INDEX('Survey Elevations - Seats'!$V$2:$AJ$9,_xlfn.XMATCH($A45,'Survey Elevations - Seats'!$V$12:$V$19,0,),_xlfn.XMATCH(I$38,'Survey Elevations - Seats'!$V$12:$AJ$12))+$C$33/12</f>
        <v>1061.0954999999999</v>
      </c>
      <c r="J45" s="667" cm="1">
        <f t="array" ref="J45">INDEX('Survey Elevations - Seats'!$V$2:$AJ$9,_xlfn.XMATCH($A45,'Survey Elevations - Seats'!$V$12:$V$19,0,),_xlfn.XMATCH(J$38,'Survey Elevations - Seats'!$V$12:$AJ$12))+$C$33/12</f>
        <v>1061.1420000000001</v>
      </c>
      <c r="K45" s="667" cm="1">
        <f t="array" ref="K45">INDEX('Survey Elevations - Seats'!$V$2:$AJ$9,_xlfn.XMATCH($A45,'Survey Elevations - Seats'!$V$12:$V$19,0,),_xlfn.XMATCH(K$38,'Survey Elevations - Seats'!$V$12:$AJ$12))+$C$33/12</f>
        <v>1061.3985</v>
      </c>
      <c r="L45" s="667" cm="1">
        <f t="array" ref="L45">INDEX('Survey Elevations - Seats'!$V$2:$AJ$9,_xlfn.XMATCH($A45,'Survey Elevations - Seats'!$V$12:$V$19,0,),_xlfn.XMATCH(L$38,'Survey Elevations - Seats'!$V$12:$AJ$12))+$C$33/12</f>
        <v>1061.614</v>
      </c>
      <c r="M45" s="666" cm="1">
        <f t="array" ref="M45">INDEX('Survey Elevations - Seats'!$V$2:$AJ$9,_xlfn.XMATCH($A45,'Survey Elevations - Seats'!$V$12:$V$19,0,),_xlfn.XMATCH(M$38,'Survey Elevations - Seats'!$V$12:$AJ$12))+$C$33/12</f>
        <v>1061.6275000000001</v>
      </c>
      <c r="N45" s="666" cm="1">
        <f t="array" ref="N45">INDEX('Survey Elevations - Seats'!$V$2:$AJ$9,_xlfn.XMATCH($A45,'Survey Elevations - Seats'!$V$12:$V$19,0,),_xlfn.XMATCH(N$38,'Survey Elevations - Seats'!$V$12:$AJ$12))+$C$33/12</f>
        <v>1061.5754999999999</v>
      </c>
      <c r="O45" s="666" cm="1">
        <f t="array" ref="O45">INDEX('Survey Elevations - Seats'!$V$2:$AJ$9,_xlfn.XMATCH($A45,'Survey Elevations - Seats'!$V$12:$V$19,0,),_xlfn.XMATCH(O$38,'Survey Elevations - Seats'!$V$12:$AJ$12))+$C$33/12</f>
        <v>1061.557</v>
      </c>
      <c r="P45" s="668" cm="1">
        <f t="array" ref="P45">INDEX('Survey Elevations - Seats'!$V$2:$AJ$9,_xlfn.XMATCH($A45,'Survey Elevations - Seats'!$V$12:$V$19,0,),_xlfn.XMATCH(P$38,'Survey Elevations - Seats'!$V$12:$AJ$12))+$C$33/12</f>
        <v>1061.529</v>
      </c>
      <c r="S45">
        <v>1060.3519999999999</v>
      </c>
      <c r="T45">
        <v>1060.5454999999999</v>
      </c>
      <c r="U45">
        <v>1060.7629999999999</v>
      </c>
      <c r="V45">
        <v>1060.991</v>
      </c>
      <c r="W45">
        <v>1061.183</v>
      </c>
      <c r="X45">
        <v>1061.1300000000001</v>
      </c>
      <c r="Y45">
        <v>1061.0954999999999</v>
      </c>
      <c r="Z45">
        <v>1061.1420000000001</v>
      </c>
      <c r="AA45">
        <v>1061.3885</v>
      </c>
      <c r="AB45">
        <v>1061.614</v>
      </c>
      <c r="AC45">
        <v>1061.6275000000001</v>
      </c>
      <c r="AD45">
        <v>1061.5754999999999</v>
      </c>
      <c r="AE45">
        <v>1061.557</v>
      </c>
      <c r="AF45">
        <v>1061.528</v>
      </c>
      <c r="AH45">
        <v>0</v>
      </c>
      <c r="AI45">
        <v>0</v>
      </c>
      <c r="AJ45">
        <v>0</v>
      </c>
      <c r="AK45">
        <v>0</v>
      </c>
      <c r="AL45">
        <v>0</v>
      </c>
      <c r="AM45">
        <v>0</v>
      </c>
      <c r="AN45">
        <v>0</v>
      </c>
      <c r="AO45">
        <v>0</v>
      </c>
      <c r="AP45">
        <v>9.9999999999909051E-3</v>
      </c>
      <c r="AQ45">
        <v>0</v>
      </c>
      <c r="AR45">
        <v>0</v>
      </c>
      <c r="AS45">
        <v>0</v>
      </c>
      <c r="AT45">
        <v>0</v>
      </c>
      <c r="AU45">
        <v>9.9999999997635314E-4</v>
      </c>
    </row>
    <row r="46" spans="1:47" ht="13.5" customHeight="1" thickBot="1" x14ac:dyDescent="0.25">
      <c r="A46" s="993" t="str">
        <f t="shared" si="1"/>
        <v>CL Bearing Forward Abutment</v>
      </c>
      <c r="B46" s="1009"/>
      <c r="C46" s="669" cm="1">
        <f t="array" ref="C46">INDEX('Survey Elevations - Seats'!$V$2:$AJ$9,_xlfn.XMATCH($A46,'Survey Elevations - Seats'!$V$12:$V$19,0,),_xlfn.XMATCH(C$38,'Survey Elevations - Seats'!$V$12:$AJ$12))+$C$33/12+$C$37/12</f>
        <v>1061.6676041666667</v>
      </c>
      <c r="D46" s="670" cm="1">
        <f t="array" ref="D46">INDEX('Survey Elevations - Seats'!$V$2:$AJ$9,_xlfn.XMATCH($A46,'Survey Elevations - Seats'!$V$12:$V$19,0,),_xlfn.XMATCH(D$38,'Survey Elevations - Seats'!$V$12:$AJ$12))+$C$33/12+$C$37/12</f>
        <v>1061.8926041666668</v>
      </c>
      <c r="E46" s="400" cm="1">
        <f t="array" ref="E46">INDEX('Survey Elevations - Seats'!$V$2:$AJ$9,_xlfn.XMATCH($A46,'Survey Elevations - Seats'!$V$12:$V$19,0,),_xlfn.XMATCH(E$38,'Survey Elevations - Seats'!$V$12:$AJ$12))+$C$33/12+$C$37/12</f>
        <v>1062.1216041666667</v>
      </c>
      <c r="F46" s="400" cm="1">
        <f t="array" ref="F46">INDEX('Survey Elevations - Seats'!$V$2:$AJ$9,_xlfn.XMATCH($A46,'Survey Elevations - Seats'!$V$12:$V$19,0,),_xlfn.XMATCH(F$38,'Survey Elevations - Seats'!$V$12:$AJ$12))+$C$33/12+$C$37/12</f>
        <v>1062.3546041666668</v>
      </c>
      <c r="G46" s="400" cm="1">
        <f t="array" ref="G46">INDEX('Survey Elevations - Seats'!$V$2:$AJ$9,_xlfn.XMATCH($A46,'Survey Elevations - Seats'!$V$12:$V$19,0,),_xlfn.XMATCH(G$38,'Survey Elevations - Seats'!$V$12:$AJ$12))+$C$33/12+$C$37/12</f>
        <v>1062.5366041666668</v>
      </c>
      <c r="H46" s="400" cm="1">
        <f t="array" ref="H46">INDEX('Survey Elevations - Seats'!$V$2:$AJ$9,_xlfn.XMATCH($A46,'Survey Elevations - Seats'!$V$12:$V$19,0,),_xlfn.XMATCH(H$38,'Survey Elevations - Seats'!$V$12:$AJ$12))+$C$33/12+$C$37/12</f>
        <v>1062.5146041666667</v>
      </c>
      <c r="I46" s="671" cm="1">
        <f t="array" ref="I46">INDEX('Survey Elevations - Seats'!$V$2:$AJ$9,_xlfn.XMATCH($A46,'Survey Elevations - Seats'!$V$12:$V$19,0,),_xlfn.XMATCH(I$38,'Survey Elevations - Seats'!$V$12:$AJ$12))+$C$33/12+$C$37/12</f>
        <v>1062.4896041666668</v>
      </c>
      <c r="J46" s="672" cm="1">
        <f t="array" ref="J46">INDEX('Survey Elevations - Seats'!$V$2:$AJ$9,_xlfn.XMATCH($A46,'Survey Elevations - Seats'!$V$12:$V$19,0,),_xlfn.XMATCH(J$38,'Survey Elevations - Seats'!$V$12:$AJ$12))+$C$33/12+$C$37/12</f>
        <v>1062.4876041666666</v>
      </c>
      <c r="K46" s="672" cm="1">
        <f t="array" ref="K46">INDEX('Survey Elevations - Seats'!$V$2:$AJ$9,_xlfn.XMATCH($A46,'Survey Elevations - Seats'!$V$12:$V$19,0,),_xlfn.XMATCH(K$38,'Survey Elevations - Seats'!$V$12:$AJ$12))+$C$33/12+$C$37/12</f>
        <v>1062.7836041666667</v>
      </c>
      <c r="L46" s="672" cm="1">
        <f t="array" ref="L46">INDEX('Survey Elevations - Seats'!$V$2:$AJ$9,_xlfn.XMATCH($A46,'Survey Elevations - Seats'!$V$12:$V$19,0,),_xlfn.XMATCH(L$38,'Survey Elevations - Seats'!$V$12:$AJ$12))+$C$33/12+$C$37/12</f>
        <v>1063.0306041666668</v>
      </c>
      <c r="M46" s="671" cm="1">
        <f t="array" ref="M46">INDEX('Survey Elevations - Seats'!$V$2:$AJ$9,_xlfn.XMATCH($A46,'Survey Elevations - Seats'!$V$12:$V$19,0,),_xlfn.XMATCH(M$38,'Survey Elevations - Seats'!$V$12:$AJ$12))+$C$33/12+$C$37/12</f>
        <v>1063.0216041666667</v>
      </c>
      <c r="N46" s="671" cm="1">
        <f t="array" ref="N46">INDEX('Survey Elevations - Seats'!$V$2:$AJ$9,_xlfn.XMATCH($A46,'Survey Elevations - Seats'!$V$12:$V$19,0,),_xlfn.XMATCH(N$38,'Survey Elevations - Seats'!$V$12:$AJ$12))+$C$33/12+$C$37/12</f>
        <v>1062.9626041666668</v>
      </c>
      <c r="O46" s="671" cm="1">
        <f t="array" ref="O46">INDEX('Survey Elevations - Seats'!$V$2:$AJ$9,_xlfn.XMATCH($A46,'Survey Elevations - Seats'!$V$12:$V$19,0,),_xlfn.XMATCH(O$38,'Survey Elevations - Seats'!$V$12:$AJ$12))+$C$33/12+$C$37/12</f>
        <v>1062.9236041666668</v>
      </c>
      <c r="P46" s="673" cm="1">
        <f t="array" ref="P46">INDEX('Survey Elevations - Seats'!$V$2:$AJ$9,_xlfn.XMATCH($A46,'Survey Elevations - Seats'!$V$12:$V$19,0,),_xlfn.XMATCH(P$38,'Survey Elevations - Seats'!$V$12:$AJ$12))+$C$33/12+$C$37/12</f>
        <v>1062.8216041666667</v>
      </c>
      <c r="S46">
        <v>1061.6676041666667</v>
      </c>
      <c r="T46">
        <v>1061.8926041666668</v>
      </c>
      <c r="U46">
        <v>1062.1216041666667</v>
      </c>
      <c r="V46">
        <v>1062.3546041666668</v>
      </c>
      <c r="W46">
        <v>1062.5366041666668</v>
      </c>
      <c r="X46">
        <v>1062.5146041666667</v>
      </c>
      <c r="Y46">
        <v>1062.4896041666668</v>
      </c>
      <c r="Z46">
        <v>1062.4876041666666</v>
      </c>
      <c r="AA46">
        <v>1062.7836041666667</v>
      </c>
      <c r="AB46">
        <v>1063.0306041666668</v>
      </c>
      <c r="AC46">
        <v>1063.0216041666667</v>
      </c>
      <c r="AD46">
        <v>1062.9626041666668</v>
      </c>
      <c r="AE46">
        <v>1062.9236041666668</v>
      </c>
      <c r="AF46">
        <v>1062.8216041666667</v>
      </c>
      <c r="AH46">
        <v>0</v>
      </c>
      <c r="AI46">
        <v>0</v>
      </c>
      <c r="AJ46">
        <v>0</v>
      </c>
      <c r="AK46">
        <v>0</v>
      </c>
      <c r="AL46">
        <v>0</v>
      </c>
      <c r="AM46">
        <v>0</v>
      </c>
      <c r="AN46">
        <v>0</v>
      </c>
      <c r="AO46">
        <v>0</v>
      </c>
      <c r="AP46">
        <v>0</v>
      </c>
      <c r="AQ46">
        <v>0</v>
      </c>
      <c r="AR46">
        <v>0</v>
      </c>
      <c r="AS46">
        <v>0</v>
      </c>
      <c r="AT46">
        <v>0</v>
      </c>
      <c r="AU46">
        <v>0</v>
      </c>
    </row>
    <row r="47" spans="1:47" ht="13.5" thickBot="1" x14ac:dyDescent="0.25">
      <c r="A47" s="112"/>
      <c r="B47" s="48"/>
      <c r="C47" s="385"/>
      <c r="D47" s="385"/>
      <c r="E47" s="392"/>
      <c r="F47" s="392"/>
      <c r="G47" s="392"/>
      <c r="H47" s="392"/>
      <c r="J47" s="406"/>
      <c r="K47" s="406"/>
      <c r="L47" s="406"/>
    </row>
    <row r="48" spans="1:47" ht="13.5" thickBot="1" x14ac:dyDescent="0.25">
      <c r="A48" s="655" t="s">
        <v>625</v>
      </c>
      <c r="B48" s="656"/>
      <c r="C48" s="656"/>
      <c r="D48" s="656"/>
      <c r="E48" s="656"/>
      <c r="F48" s="656"/>
      <c r="G48" s="656"/>
      <c r="H48" s="657"/>
      <c r="J48" s="406"/>
      <c r="K48" s="406"/>
      <c r="L48" s="406"/>
      <c r="R48" t="e">
        <f>#REF!</f>
        <v>#REF!</v>
      </c>
      <c r="S48" s="73" t="e">
        <f>(#REF!-#REF!)*12</f>
        <v>#REF!</v>
      </c>
      <c r="T48" s="73" t="e">
        <f>(#REF!-#REF!)*12</f>
        <v>#REF!</v>
      </c>
      <c r="U48" s="73" t="e">
        <f>(#REF!-#REF!)*12</f>
        <v>#REF!</v>
      </c>
      <c r="V48" s="73" t="e">
        <f>(#REF!-#REF!)*12</f>
        <v>#REF!</v>
      </c>
      <c r="W48" s="73" t="e">
        <f>(#REF!-#REF!)*12</f>
        <v>#REF!</v>
      </c>
      <c r="X48" s="73" t="e">
        <f>(#REF!-#REF!)*12</f>
        <v>#REF!</v>
      </c>
      <c r="Y48" s="73" t="e">
        <f>(#REF!-#REF!)*12</f>
        <v>#REF!</v>
      </c>
      <c r="AA48" s="73" t="e">
        <f>(#REF!-#REF!)*12</f>
        <v>#REF!</v>
      </c>
      <c r="AB48" s="73" t="e">
        <f>(#REF!-#REF!)*12</f>
        <v>#REF!</v>
      </c>
      <c r="AC48" s="73" t="e">
        <f>(#REF!-#REF!)*12</f>
        <v>#REF!</v>
      </c>
      <c r="AD48" s="73" t="e">
        <f>(#REF!-#REF!)*12</f>
        <v>#REF!</v>
      </c>
      <c r="AE48" s="73" t="e">
        <f>(#REF!-#REF!)*12</f>
        <v>#REF!</v>
      </c>
      <c r="AF48" s="73" t="e">
        <f>(#REF!-#REF!)*12</f>
        <v>#REF!</v>
      </c>
      <c r="AG48" s="73" t="e">
        <f>(#REF!-#REF!)*12</f>
        <v>#REF!</v>
      </c>
      <c r="AH48" s="73"/>
    </row>
    <row r="49" spans="1:34" ht="13.5" thickBot="1" x14ac:dyDescent="0.25">
      <c r="A49" s="307"/>
      <c r="B49" s="393"/>
      <c r="C49" s="650" t="str">
        <f>'Survey Elevations - Seats'!C$1</f>
        <v>Girder P</v>
      </c>
      <c r="D49" s="658" t="str">
        <f>'Survey Elevations - Seats'!D$1</f>
        <v>Girder N</v>
      </c>
      <c r="E49" s="658" t="str">
        <f>'Survey Elevations - Seats'!E$1</f>
        <v>Girder M</v>
      </c>
      <c r="F49" s="658" t="str">
        <f>'Survey Elevations - Seats'!F$1</f>
        <v>Girder L</v>
      </c>
      <c r="G49" s="658" t="str">
        <f>'Survey Elevations - Seats'!G$1</f>
        <v>Girder K</v>
      </c>
      <c r="H49" s="658" t="str">
        <f>'Survey Elevations - Seats'!H$1</f>
        <v>Girder J</v>
      </c>
      <c r="I49" s="658" t="str">
        <f>'Survey Elevations - Seats'!I$1</f>
        <v>Girder H</v>
      </c>
      <c r="J49" s="658" t="str">
        <f>'Survey Elevations - Seats'!J$1</f>
        <v>Girder G</v>
      </c>
      <c r="K49" s="658" t="str">
        <f>'Survey Elevations - Seats'!K$1</f>
        <v>Girder F</v>
      </c>
      <c r="L49" s="658" t="str">
        <f>'Survey Elevations - Seats'!L$1</f>
        <v>Girder E</v>
      </c>
      <c r="M49" s="658" t="str">
        <f>'Survey Elevations - Seats'!M$1</f>
        <v>Girder D</v>
      </c>
      <c r="N49" s="658" t="str">
        <f>'Survey Elevations - Seats'!N$1</f>
        <v>Girder C</v>
      </c>
      <c r="O49" s="658" t="str">
        <f>'Survey Elevations - Seats'!O$1</f>
        <v>Girder B</v>
      </c>
      <c r="P49" s="651" t="str">
        <f>'Survey Elevations - Seats'!P$1</f>
        <v>Girder A</v>
      </c>
      <c r="R49" t="e">
        <f>#REF!</f>
        <v>#REF!</v>
      </c>
      <c r="S49" s="73" t="e">
        <f>(#REF!-#REF!)*12</f>
        <v>#REF!</v>
      </c>
      <c r="T49" s="73" t="e">
        <f>(#REF!-#REF!)*12</f>
        <v>#REF!</v>
      </c>
      <c r="U49" s="73" t="e">
        <f>(#REF!-#REF!)*12</f>
        <v>#REF!</v>
      </c>
      <c r="V49" s="73" t="e">
        <f>(#REF!-#REF!)*12</f>
        <v>#REF!</v>
      </c>
      <c r="W49" s="73" t="e">
        <f>(#REF!-#REF!)*12</f>
        <v>#REF!</v>
      </c>
      <c r="X49" s="73" t="e">
        <f>(#REF!-#REF!)*12</f>
        <v>#REF!</v>
      </c>
      <c r="Y49" s="73" t="e">
        <f>(#REF!-#REF!)*12</f>
        <v>#REF!</v>
      </c>
      <c r="AA49" s="73" t="e">
        <f>(#REF!-#REF!)*12</f>
        <v>#REF!</v>
      </c>
      <c r="AB49" s="73" t="e">
        <f>(#REF!-#REF!)*12</f>
        <v>#REF!</v>
      </c>
      <c r="AC49" s="73" t="e">
        <f>(#REF!-#REF!)*12</f>
        <v>#REF!</v>
      </c>
      <c r="AD49" s="73" t="e">
        <f>(#REF!-#REF!)*12</f>
        <v>#REF!</v>
      </c>
      <c r="AE49" s="73" t="e">
        <f>(#REF!-#REF!)*12</f>
        <v>#REF!</v>
      </c>
      <c r="AF49" s="73" t="e">
        <f>(#REF!-#REF!)*12</f>
        <v>#REF!</v>
      </c>
      <c r="AG49" s="73" t="e">
        <f>(#REF!-#REF!)*12</f>
        <v>#REF!</v>
      </c>
      <c r="AH49" s="73"/>
    </row>
    <row r="50" spans="1:34" x14ac:dyDescent="0.2">
      <c r="A50" s="992" t="str">
        <f>A40</f>
        <v>CL Bearing Rear Abutment</v>
      </c>
      <c r="B50" s="991"/>
      <c r="C50" s="394">
        <f>'Estimated Haunch Thickness'!$C$192</f>
        <v>3</v>
      </c>
      <c r="D50" s="395">
        <f>'Estimated Haunch Thickness'!$C$192</f>
        <v>3</v>
      </c>
      <c r="E50" s="395">
        <f>'Estimated Haunch Thickness'!$C$192</f>
        <v>3</v>
      </c>
      <c r="F50" s="395">
        <f>'Estimated Haunch Thickness'!$C$192</f>
        <v>3</v>
      </c>
      <c r="G50" s="395">
        <f>'Estimated Haunch Thickness'!$C$192</f>
        <v>3</v>
      </c>
      <c r="H50" s="395">
        <f>'Estimated Haunch Thickness'!$C$192</f>
        <v>3</v>
      </c>
      <c r="I50" s="395">
        <f>'Estimated Haunch Thickness'!$C$192</f>
        <v>3</v>
      </c>
      <c r="J50" s="395">
        <f>'Estimated Haunch Thickness'!$C$192</f>
        <v>3</v>
      </c>
      <c r="K50" s="395">
        <f>'Estimated Haunch Thickness'!$C$192</f>
        <v>3</v>
      </c>
      <c r="L50" s="395">
        <f>'Estimated Haunch Thickness'!$C$192</f>
        <v>3</v>
      </c>
      <c r="M50" s="395">
        <f>'Estimated Haunch Thickness'!$C$192</f>
        <v>3</v>
      </c>
      <c r="N50" s="395">
        <f>'Estimated Haunch Thickness'!$C$192</f>
        <v>3</v>
      </c>
      <c r="O50" s="395">
        <f>'Estimated Haunch Thickness'!$C$192</f>
        <v>3</v>
      </c>
      <c r="P50" s="674">
        <f>'Estimated Haunch Thickness'!$C$192</f>
        <v>3</v>
      </c>
      <c r="R50" t="e">
        <f>#REF!</f>
        <v>#REF!</v>
      </c>
      <c r="S50" s="73" t="e">
        <f>(#REF!-#REF!)*12</f>
        <v>#REF!</v>
      </c>
      <c r="T50" s="73" t="e">
        <f>(#REF!-#REF!)*12</f>
        <v>#REF!</v>
      </c>
      <c r="U50" s="73" t="e">
        <f>(#REF!-#REF!)*12</f>
        <v>#REF!</v>
      </c>
      <c r="V50" s="73" t="e">
        <f>(#REF!-#REF!)*12</f>
        <v>#REF!</v>
      </c>
      <c r="W50" s="73" t="e">
        <f>(#REF!-#REF!)*12</f>
        <v>#REF!</v>
      </c>
      <c r="X50" s="73" t="e">
        <f>(#REF!-#REF!)*12</f>
        <v>#REF!</v>
      </c>
      <c r="Y50" s="73" t="e">
        <f>(#REF!-#REF!)*12</f>
        <v>#REF!</v>
      </c>
      <c r="AA50" s="73" t="e">
        <f>(#REF!-#REF!)*12</f>
        <v>#REF!</v>
      </c>
      <c r="AB50" s="73" t="e">
        <f>(#REF!-#REF!)*12</f>
        <v>#REF!</v>
      </c>
      <c r="AC50" s="73" t="e">
        <f>(#REF!-#REF!)*12</f>
        <v>#REF!</v>
      </c>
      <c r="AD50" s="73" t="e">
        <f>(#REF!-#REF!)*12</f>
        <v>#REF!</v>
      </c>
      <c r="AE50" s="73" t="e">
        <f>(#REF!-#REF!)*12</f>
        <v>#REF!</v>
      </c>
      <c r="AF50" s="73" t="e">
        <f>(#REF!-#REF!)*12</f>
        <v>#REF!</v>
      </c>
      <c r="AG50" s="73" t="e">
        <f>(#REF!-#REF!)*12</f>
        <v>#REF!</v>
      </c>
      <c r="AH50" s="73"/>
    </row>
    <row r="51" spans="1:34" x14ac:dyDescent="0.2">
      <c r="A51" s="992" t="str">
        <f t="shared" ref="A51:A56" si="2">A41</f>
        <v>CL Pier 1</v>
      </c>
      <c r="B51" s="1008"/>
      <c r="C51" s="397">
        <f>'Estimated Haunch Thickness'!$C$192</f>
        <v>3</v>
      </c>
      <c r="D51" s="385">
        <f>'Estimated Haunch Thickness'!$C$192</f>
        <v>3</v>
      </c>
      <c r="E51" s="385">
        <f>'Estimated Haunch Thickness'!$C$192</f>
        <v>3</v>
      </c>
      <c r="F51" s="385">
        <f>'Estimated Haunch Thickness'!$C$192</f>
        <v>3</v>
      </c>
      <c r="G51" s="385">
        <f>'Estimated Haunch Thickness'!$C$192</f>
        <v>3</v>
      </c>
      <c r="H51" s="385">
        <f>'Estimated Haunch Thickness'!$C$192</f>
        <v>3</v>
      </c>
      <c r="I51" s="385">
        <f>'Estimated Haunch Thickness'!$C$192</f>
        <v>3</v>
      </c>
      <c r="J51" s="385">
        <f>'Estimated Haunch Thickness'!$C$192</f>
        <v>3</v>
      </c>
      <c r="K51" s="385">
        <f>'Estimated Haunch Thickness'!$C$192</f>
        <v>3</v>
      </c>
      <c r="L51" s="385">
        <f>'Estimated Haunch Thickness'!$C$192</f>
        <v>3</v>
      </c>
      <c r="M51" s="385">
        <f>'Estimated Haunch Thickness'!$C$192</f>
        <v>3</v>
      </c>
      <c r="N51" s="385">
        <f>'Estimated Haunch Thickness'!$C$192</f>
        <v>3</v>
      </c>
      <c r="O51" s="385">
        <f>'Estimated Haunch Thickness'!$C$192</f>
        <v>3</v>
      </c>
      <c r="P51" s="675">
        <f>'Estimated Haunch Thickness'!$C$192</f>
        <v>3</v>
      </c>
      <c r="R51" t="e">
        <f>#REF!</f>
        <v>#REF!</v>
      </c>
      <c r="S51" s="73" t="e">
        <f>(#REF!-#REF!)*12</f>
        <v>#REF!</v>
      </c>
      <c r="T51" s="73" t="e">
        <f>(#REF!-#REF!)*12</f>
        <v>#REF!</v>
      </c>
      <c r="U51" s="73" t="e">
        <f>(#REF!-#REF!)*12</f>
        <v>#REF!</v>
      </c>
      <c r="V51" s="73" t="e">
        <f>(#REF!-#REF!)*12</f>
        <v>#REF!</v>
      </c>
      <c r="W51" s="73" t="e">
        <f>(#REF!-#REF!)*12</f>
        <v>#REF!</v>
      </c>
      <c r="X51" s="73" t="e">
        <f>(#REF!-#REF!)*12</f>
        <v>#REF!</v>
      </c>
      <c r="Y51" s="73" t="e">
        <f>(#REF!-#REF!)*12</f>
        <v>#REF!</v>
      </c>
      <c r="AA51" s="73" t="e">
        <f>(#REF!-#REF!)*12</f>
        <v>#REF!</v>
      </c>
      <c r="AB51" s="73" t="e">
        <f>(#REF!-#REF!)*12</f>
        <v>#REF!</v>
      </c>
      <c r="AC51" s="73" t="e">
        <f>(#REF!-#REF!)*12</f>
        <v>#REF!</v>
      </c>
      <c r="AD51" s="73" t="e">
        <f>(#REF!-#REF!)*12</f>
        <v>#REF!</v>
      </c>
      <c r="AE51" s="73" t="e">
        <f>(#REF!-#REF!)*12</f>
        <v>#REF!</v>
      </c>
      <c r="AF51" s="73" t="e">
        <f>(#REF!-#REF!)*12</f>
        <v>#REF!</v>
      </c>
      <c r="AG51" s="73" t="e">
        <f>(#REF!-#REF!)*12</f>
        <v>#REF!</v>
      </c>
      <c r="AH51" s="73"/>
    </row>
    <row r="52" spans="1:34" x14ac:dyDescent="0.2">
      <c r="A52" s="992" t="str">
        <f t="shared" si="2"/>
        <v>CL Pier 2</v>
      </c>
      <c r="B52" s="1008"/>
      <c r="C52" s="397">
        <f>'Estimated Haunch Thickness'!$C$192</f>
        <v>3</v>
      </c>
      <c r="D52" s="385">
        <f>'Estimated Haunch Thickness'!$C$192</f>
        <v>3</v>
      </c>
      <c r="E52" s="385">
        <f>'Estimated Haunch Thickness'!$C$192</f>
        <v>3</v>
      </c>
      <c r="F52" s="385">
        <f>'Estimated Haunch Thickness'!$C$192</f>
        <v>3</v>
      </c>
      <c r="G52" s="385">
        <f>'Estimated Haunch Thickness'!$C$192</f>
        <v>3</v>
      </c>
      <c r="H52" s="385">
        <f>'Estimated Haunch Thickness'!$C$192</f>
        <v>3</v>
      </c>
      <c r="I52" s="385">
        <f>'Estimated Haunch Thickness'!$C$192</f>
        <v>3</v>
      </c>
      <c r="J52" s="385">
        <f>'Estimated Haunch Thickness'!$C$192</f>
        <v>3</v>
      </c>
      <c r="K52" s="385">
        <f>'Estimated Haunch Thickness'!$C$192</f>
        <v>3</v>
      </c>
      <c r="L52" s="385">
        <f>'Estimated Haunch Thickness'!$C$192</f>
        <v>3</v>
      </c>
      <c r="M52" s="385">
        <f>'Estimated Haunch Thickness'!$C$192</f>
        <v>3</v>
      </c>
      <c r="N52" s="385">
        <f>'Estimated Haunch Thickness'!$C$192</f>
        <v>3</v>
      </c>
      <c r="O52" s="385">
        <f>'Estimated Haunch Thickness'!$C$192</f>
        <v>3</v>
      </c>
      <c r="P52" s="675">
        <f>'Estimated Haunch Thickness'!$C$192</f>
        <v>3</v>
      </c>
      <c r="R52" t="e">
        <f>#REF!</f>
        <v>#REF!</v>
      </c>
      <c r="S52" s="73" t="e">
        <f>(#REF!-#REF!)*12</f>
        <v>#REF!</v>
      </c>
      <c r="T52" s="73" t="e">
        <f>(#REF!-#REF!)*12</f>
        <v>#REF!</v>
      </c>
      <c r="U52" s="73" t="e">
        <f>(#REF!-#REF!)*12</f>
        <v>#REF!</v>
      </c>
      <c r="V52" s="73" t="e">
        <f>(#REF!-#REF!)*12</f>
        <v>#REF!</v>
      </c>
      <c r="W52" s="73" t="e">
        <f>(#REF!-#REF!)*12</f>
        <v>#REF!</v>
      </c>
      <c r="X52" s="73" t="e">
        <f>(#REF!-#REF!)*12</f>
        <v>#REF!</v>
      </c>
      <c r="Y52" s="73" t="e">
        <f>(#REF!-#REF!)*12</f>
        <v>#REF!</v>
      </c>
      <c r="AA52" s="73" t="e">
        <f>(#REF!-#REF!)*12</f>
        <v>#REF!</v>
      </c>
      <c r="AB52" s="73" t="e">
        <f>(#REF!-#REF!)*12</f>
        <v>#REF!</v>
      </c>
      <c r="AC52" s="73" t="e">
        <f>(#REF!-#REF!)*12</f>
        <v>#REF!</v>
      </c>
      <c r="AD52" s="73" t="e">
        <f>(#REF!-#REF!)*12</f>
        <v>#REF!</v>
      </c>
      <c r="AE52" s="73" t="e">
        <f>(#REF!-#REF!)*12</f>
        <v>#REF!</v>
      </c>
      <c r="AF52" s="73" t="e">
        <f>(#REF!-#REF!)*12</f>
        <v>#REF!</v>
      </c>
      <c r="AG52" s="73" t="e">
        <f>(#REF!-#REF!)*12</f>
        <v>#REF!</v>
      </c>
      <c r="AH52" s="73"/>
    </row>
    <row r="53" spans="1:34" x14ac:dyDescent="0.2">
      <c r="A53" s="992" t="str">
        <f t="shared" si="2"/>
        <v>CL Pier 3</v>
      </c>
      <c r="B53" s="1008"/>
      <c r="C53" s="397">
        <f>'Estimated Haunch Thickness'!$C$192</f>
        <v>3</v>
      </c>
      <c r="D53" s="385">
        <f>'Estimated Haunch Thickness'!$C$192</f>
        <v>3</v>
      </c>
      <c r="E53" s="385">
        <f>'Estimated Haunch Thickness'!$C$192</f>
        <v>3</v>
      </c>
      <c r="F53" s="385">
        <f>'Estimated Haunch Thickness'!$C$192</f>
        <v>3</v>
      </c>
      <c r="G53" s="385">
        <f>'Estimated Haunch Thickness'!$C$192</f>
        <v>3</v>
      </c>
      <c r="H53" s="385">
        <f>'Estimated Haunch Thickness'!$C$192</f>
        <v>3</v>
      </c>
      <c r="I53" s="385">
        <f>'Estimated Haunch Thickness'!$C$192</f>
        <v>3</v>
      </c>
      <c r="J53" s="385">
        <f>'Estimated Haunch Thickness'!$C$192</f>
        <v>3</v>
      </c>
      <c r="K53" s="385">
        <f>'Estimated Haunch Thickness'!$C$192</f>
        <v>3</v>
      </c>
      <c r="L53" s="385">
        <f>'Estimated Haunch Thickness'!$C$192</f>
        <v>3</v>
      </c>
      <c r="M53" s="385">
        <f>'Estimated Haunch Thickness'!$C$192</f>
        <v>3</v>
      </c>
      <c r="N53" s="385">
        <f>'Estimated Haunch Thickness'!$C$192</f>
        <v>3</v>
      </c>
      <c r="O53" s="385">
        <f>'Estimated Haunch Thickness'!$C$192</f>
        <v>3</v>
      </c>
      <c r="P53" s="675">
        <f>'Estimated Haunch Thickness'!$C$192</f>
        <v>3</v>
      </c>
      <c r="R53" t="e">
        <f>#REF!</f>
        <v>#REF!</v>
      </c>
      <c r="S53" s="73" t="e">
        <f>(#REF!-#REF!)*12</f>
        <v>#REF!</v>
      </c>
      <c r="T53" s="73" t="e">
        <f>(#REF!-#REF!)*12</f>
        <v>#REF!</v>
      </c>
      <c r="U53" s="73" t="e">
        <f>(#REF!-#REF!)*12</f>
        <v>#REF!</v>
      </c>
      <c r="V53" s="73" t="e">
        <f>(#REF!-#REF!)*12</f>
        <v>#REF!</v>
      </c>
      <c r="W53" s="73" t="e">
        <f>(#REF!-#REF!)*12</f>
        <v>#REF!</v>
      </c>
      <c r="X53" s="73" t="e">
        <f>(#REF!-#REF!)*12</f>
        <v>#REF!</v>
      </c>
      <c r="Y53" s="73" t="e">
        <f>(#REF!-#REF!)*12</f>
        <v>#REF!</v>
      </c>
      <c r="AA53" s="73" t="e">
        <f>(#REF!-#REF!)*12</f>
        <v>#REF!</v>
      </c>
      <c r="AB53" s="73" t="e">
        <f>(#REF!-#REF!)*12</f>
        <v>#REF!</v>
      </c>
      <c r="AC53" s="73" t="e">
        <f>(#REF!-#REF!)*12</f>
        <v>#REF!</v>
      </c>
      <c r="AD53" s="73" t="e">
        <f>(#REF!-#REF!)*12</f>
        <v>#REF!</v>
      </c>
      <c r="AE53" s="73" t="e">
        <f>(#REF!-#REF!)*12</f>
        <v>#REF!</v>
      </c>
      <c r="AF53" s="73" t="e">
        <f>(#REF!-#REF!)*12</f>
        <v>#REF!</v>
      </c>
      <c r="AG53" s="73" t="e">
        <f>(#REF!-#REF!)*12</f>
        <v>#REF!</v>
      </c>
      <c r="AH53" s="73"/>
    </row>
    <row r="54" spans="1:34" x14ac:dyDescent="0.2">
      <c r="A54" s="992" t="str">
        <f t="shared" si="2"/>
        <v>CL Pier 4</v>
      </c>
      <c r="B54" s="1008"/>
      <c r="C54" s="397">
        <f>'Estimated Haunch Thickness'!$C$192</f>
        <v>3</v>
      </c>
      <c r="D54" s="385">
        <f>'Estimated Haunch Thickness'!$C$192</f>
        <v>3</v>
      </c>
      <c r="E54" s="385">
        <f>'Estimated Haunch Thickness'!$C$192</f>
        <v>3</v>
      </c>
      <c r="F54" s="385">
        <f>'Estimated Haunch Thickness'!$C$192</f>
        <v>3</v>
      </c>
      <c r="G54" s="385">
        <f>'Estimated Haunch Thickness'!$C$192</f>
        <v>3</v>
      </c>
      <c r="H54" s="385">
        <f>'Estimated Haunch Thickness'!$C$192</f>
        <v>3</v>
      </c>
      <c r="I54" s="385">
        <f>'Estimated Haunch Thickness'!$C$192</f>
        <v>3</v>
      </c>
      <c r="J54" s="385">
        <f>'Estimated Haunch Thickness'!$C$192</f>
        <v>3</v>
      </c>
      <c r="K54" s="385">
        <f>'Estimated Haunch Thickness'!$C$192</f>
        <v>3</v>
      </c>
      <c r="L54" s="385">
        <f>'Estimated Haunch Thickness'!$C$192</f>
        <v>3</v>
      </c>
      <c r="M54" s="385">
        <f>'Estimated Haunch Thickness'!$C$192</f>
        <v>3</v>
      </c>
      <c r="N54" s="385">
        <f>'Estimated Haunch Thickness'!$C$192</f>
        <v>3</v>
      </c>
      <c r="O54" s="385">
        <f>'Estimated Haunch Thickness'!$C$192</f>
        <v>3</v>
      </c>
      <c r="P54" s="675">
        <f>'Estimated Haunch Thickness'!$C$192</f>
        <v>3</v>
      </c>
    </row>
    <row r="55" spans="1:34" x14ac:dyDescent="0.2">
      <c r="A55" s="992" t="str">
        <f t="shared" si="2"/>
        <v>CL Pier 5</v>
      </c>
      <c r="B55" s="1008"/>
      <c r="C55" s="397">
        <f>'Estimated Haunch Thickness'!$C$192</f>
        <v>3</v>
      </c>
      <c r="D55" s="385">
        <f>'Estimated Haunch Thickness'!$C$192</f>
        <v>3</v>
      </c>
      <c r="E55" s="385">
        <f>'Estimated Haunch Thickness'!$C$192</f>
        <v>3</v>
      </c>
      <c r="F55" s="385">
        <f>'Estimated Haunch Thickness'!$C$192</f>
        <v>3</v>
      </c>
      <c r="G55" s="385">
        <f>'Estimated Haunch Thickness'!$C$192</f>
        <v>3</v>
      </c>
      <c r="H55" s="385">
        <f>'Estimated Haunch Thickness'!$C$192</f>
        <v>3</v>
      </c>
      <c r="I55" s="385">
        <f>'Estimated Haunch Thickness'!$C$192</f>
        <v>3</v>
      </c>
      <c r="J55" s="385">
        <f>'Estimated Haunch Thickness'!$C$192</f>
        <v>3</v>
      </c>
      <c r="K55" s="385">
        <f>'Estimated Haunch Thickness'!$C$192</f>
        <v>3</v>
      </c>
      <c r="L55" s="385">
        <f>'Estimated Haunch Thickness'!$C$192</f>
        <v>3</v>
      </c>
      <c r="M55" s="385">
        <f>'Estimated Haunch Thickness'!$C$192</f>
        <v>3</v>
      </c>
      <c r="N55" s="385">
        <f>'Estimated Haunch Thickness'!$C$192</f>
        <v>3</v>
      </c>
      <c r="O55" s="385">
        <f>'Estimated Haunch Thickness'!$C$192</f>
        <v>3</v>
      </c>
      <c r="P55" s="675">
        <f>'Estimated Haunch Thickness'!$C$192</f>
        <v>3</v>
      </c>
    </row>
    <row r="56" spans="1:34" ht="13.5" thickBot="1" x14ac:dyDescent="0.25">
      <c r="A56" s="993" t="str">
        <f t="shared" si="2"/>
        <v>CL Bearing Forward Abutment</v>
      </c>
      <c r="B56" s="1009"/>
      <c r="C56" s="398">
        <f>'Estimated Haunch Thickness'!$C$192</f>
        <v>3</v>
      </c>
      <c r="D56" s="399">
        <f>'Estimated Haunch Thickness'!$C$192</f>
        <v>3</v>
      </c>
      <c r="E56" s="399">
        <f>'Estimated Haunch Thickness'!$C$192</f>
        <v>3</v>
      </c>
      <c r="F56" s="399">
        <f>'Estimated Haunch Thickness'!$C$192</f>
        <v>3</v>
      </c>
      <c r="G56" s="399">
        <f>'Estimated Haunch Thickness'!$C$192</f>
        <v>3</v>
      </c>
      <c r="H56" s="399">
        <f>'Estimated Haunch Thickness'!$C$192</f>
        <v>3</v>
      </c>
      <c r="I56" s="399">
        <f>'Estimated Haunch Thickness'!$C$192</f>
        <v>3</v>
      </c>
      <c r="J56" s="399">
        <f>'Estimated Haunch Thickness'!$C$192</f>
        <v>3</v>
      </c>
      <c r="K56" s="399">
        <f>'Estimated Haunch Thickness'!$C$192</f>
        <v>3</v>
      </c>
      <c r="L56" s="399">
        <f>'Estimated Haunch Thickness'!$C$192</f>
        <v>3</v>
      </c>
      <c r="M56" s="399">
        <f>'Estimated Haunch Thickness'!$C$192</f>
        <v>3</v>
      </c>
      <c r="N56" s="399">
        <f>'Estimated Haunch Thickness'!$C$192</f>
        <v>3</v>
      </c>
      <c r="O56" s="399">
        <f>'Estimated Haunch Thickness'!$C$192</f>
        <v>3</v>
      </c>
      <c r="P56" s="676">
        <f>'Estimated Haunch Thickness'!$C$192</f>
        <v>3</v>
      </c>
    </row>
    <row r="57" spans="1:34" ht="13.5" thickBot="1" x14ac:dyDescent="0.25">
      <c r="A57" s="112"/>
      <c r="B57" s="48"/>
      <c r="C57" s="385"/>
      <c r="D57" s="385"/>
      <c r="E57" s="392"/>
      <c r="F57" s="392"/>
      <c r="G57" s="392"/>
      <c r="H57" s="392"/>
      <c r="J57" s="406"/>
      <c r="K57" s="406"/>
      <c r="L57" s="406"/>
    </row>
    <row r="58" spans="1:34" ht="13.5" customHeight="1" thickBot="1" x14ac:dyDescent="0.25">
      <c r="A58" s="677" t="s">
        <v>735</v>
      </c>
      <c r="B58" s="678"/>
      <c r="C58" s="678"/>
      <c r="D58" s="678"/>
      <c r="E58" s="678"/>
      <c r="F58" s="678"/>
      <c r="G58" s="678"/>
      <c r="H58" s="679"/>
      <c r="J58" s="406"/>
      <c r="K58" s="406"/>
      <c r="L58" s="406"/>
    </row>
    <row r="59" spans="1:34" ht="13.5" thickBot="1" x14ac:dyDescent="0.25">
      <c r="A59" s="307"/>
      <c r="B59" s="393"/>
      <c r="C59" s="650" t="str">
        <f>'Survey Elevations - Seats'!C$1</f>
        <v>Girder P</v>
      </c>
      <c r="D59" s="658" t="str">
        <f>'Survey Elevations - Seats'!D$1</f>
        <v>Girder N</v>
      </c>
      <c r="E59" s="658" t="str">
        <f>'Survey Elevations - Seats'!E$1</f>
        <v>Girder M</v>
      </c>
      <c r="F59" s="658" t="str">
        <f>'Survey Elevations - Seats'!F$1</f>
        <v>Girder L</v>
      </c>
      <c r="G59" s="658" t="str">
        <f>'Survey Elevations - Seats'!G$1</f>
        <v>Girder K</v>
      </c>
      <c r="H59" s="658" t="str">
        <f>'Survey Elevations - Seats'!H$1</f>
        <v>Girder J</v>
      </c>
      <c r="I59" s="658" t="str">
        <f>'Survey Elevations - Seats'!I$1</f>
        <v>Girder H</v>
      </c>
      <c r="J59" s="658" t="str">
        <f>'Survey Elevations - Seats'!J$1</f>
        <v>Girder G</v>
      </c>
      <c r="K59" s="658" t="str">
        <f>'Survey Elevations - Seats'!K$1</f>
        <v>Girder F</v>
      </c>
      <c r="L59" s="658" t="str">
        <f>'Survey Elevations - Seats'!L$1</f>
        <v>Girder E</v>
      </c>
      <c r="M59" s="658" t="str">
        <f>'Survey Elevations - Seats'!M$1</f>
        <v>Girder D</v>
      </c>
      <c r="N59" s="658" t="str">
        <f>'Survey Elevations - Seats'!N$1</f>
        <v>Girder C</v>
      </c>
      <c r="O59" s="658" t="str">
        <f>'Survey Elevations - Seats'!O$1</f>
        <v>Girder B</v>
      </c>
      <c r="P59" s="651" t="str">
        <f>'Survey Elevations - Seats'!P$1</f>
        <v>Girder A</v>
      </c>
    </row>
    <row r="60" spans="1:34" x14ac:dyDescent="0.2">
      <c r="A60" s="992" t="str">
        <f>A50</f>
        <v>CL Bearing Rear Abutment</v>
      </c>
      <c r="B60" s="991"/>
      <c r="C60" s="833">
        <f>C73</f>
        <v>6.0625</v>
      </c>
      <c r="D60" s="834">
        <f t="shared" ref="D60:P60" si="3">D73</f>
        <v>6.0625</v>
      </c>
      <c r="E60" s="834">
        <f t="shared" si="3"/>
        <v>6.0625</v>
      </c>
      <c r="F60" s="834">
        <f t="shared" si="3"/>
        <v>6.0625</v>
      </c>
      <c r="G60" s="834">
        <f t="shared" si="3"/>
        <v>6.0625</v>
      </c>
      <c r="H60" s="834">
        <f t="shared" si="3"/>
        <v>6.0625</v>
      </c>
      <c r="I60" s="834">
        <f t="shared" si="3"/>
        <v>6.0625</v>
      </c>
      <c r="J60" s="834">
        <f t="shared" si="3"/>
        <v>6.0625</v>
      </c>
      <c r="K60" s="834">
        <f t="shared" si="3"/>
        <v>6.0625</v>
      </c>
      <c r="L60" s="834">
        <f t="shared" si="3"/>
        <v>6.0625</v>
      </c>
      <c r="M60" s="834">
        <f t="shared" si="3"/>
        <v>6.0625</v>
      </c>
      <c r="N60" s="834">
        <f t="shared" si="3"/>
        <v>6.0625</v>
      </c>
      <c r="O60" s="834">
        <f t="shared" si="3"/>
        <v>6.0625</v>
      </c>
      <c r="P60" s="835">
        <f t="shared" si="3"/>
        <v>6.0625</v>
      </c>
    </row>
    <row r="61" spans="1:34" x14ac:dyDescent="0.2">
      <c r="A61" s="992" t="str">
        <f t="shared" ref="A61:A66" si="4">A51</f>
        <v>CL Pier 1</v>
      </c>
      <c r="B61" s="973"/>
      <c r="C61" s="836">
        <f>MROUND(INDEX($A$69:$P$130,_xlfn.XMATCH($A61,$A$69:$A$130)+3,_xlfn.XMATCH(C$153,$A$69:$P$69)),1/16)</f>
        <v>15.375</v>
      </c>
      <c r="D61" s="837">
        <f t="shared" ref="D61:P61" si="5">MROUND(INDEX($A$69:$P$130,_xlfn.XMATCH($A61,$A$69:$A$130)+3,_xlfn.XMATCH(D$153,$A$69:$P$69)),1/16)</f>
        <v>15.5</v>
      </c>
      <c r="E61" s="837">
        <f t="shared" si="5"/>
        <v>15.5625</v>
      </c>
      <c r="F61" s="837">
        <f t="shared" si="5"/>
        <v>15.4375</v>
      </c>
      <c r="G61" s="837">
        <f t="shared" si="5"/>
        <v>15.5</v>
      </c>
      <c r="H61" s="837">
        <f t="shared" si="5"/>
        <v>15.3125</v>
      </c>
      <c r="I61" s="837">
        <f t="shared" si="5"/>
        <v>15.3125</v>
      </c>
      <c r="J61" s="837">
        <f t="shared" si="5"/>
        <v>15.0625</v>
      </c>
      <c r="K61" s="837">
        <f t="shared" si="5"/>
        <v>15.1875</v>
      </c>
      <c r="L61" s="837">
        <f t="shared" si="5"/>
        <v>15.6875</v>
      </c>
      <c r="M61" s="837">
        <f t="shared" si="5"/>
        <v>15.75</v>
      </c>
      <c r="N61" s="837">
        <f t="shared" si="5"/>
        <v>15.75</v>
      </c>
      <c r="O61" s="837">
        <f t="shared" si="5"/>
        <v>15.875</v>
      </c>
      <c r="P61" s="838">
        <f t="shared" si="5"/>
        <v>15.1875</v>
      </c>
    </row>
    <row r="62" spans="1:34" x14ac:dyDescent="0.2">
      <c r="A62" s="992" t="str">
        <f t="shared" si="4"/>
        <v>CL Pier 2</v>
      </c>
      <c r="B62" s="973"/>
      <c r="C62" s="836">
        <f t="shared" ref="C62:P65" si="6">MROUND(INDEX($A$69:$P$130,_xlfn.XMATCH($A62,$A$69:$A$130)+3,_xlfn.XMATCH(C$153,$A$69:$P$69)),1/16)</f>
        <v>13.875</v>
      </c>
      <c r="D62" s="837">
        <f t="shared" si="6"/>
        <v>13.75</v>
      </c>
      <c r="E62" s="837">
        <f t="shared" si="6"/>
        <v>14.0625</v>
      </c>
      <c r="F62" s="837">
        <f t="shared" si="6"/>
        <v>14.0625</v>
      </c>
      <c r="G62" s="837">
        <f t="shared" si="6"/>
        <v>14.0625</v>
      </c>
      <c r="H62" s="837">
        <f t="shared" si="6"/>
        <v>14</v>
      </c>
      <c r="I62" s="837">
        <f t="shared" si="6"/>
        <v>14.0625</v>
      </c>
      <c r="J62" s="837">
        <f t="shared" si="6"/>
        <v>14.0625</v>
      </c>
      <c r="K62" s="837">
        <f t="shared" si="6"/>
        <v>14.0625</v>
      </c>
      <c r="L62" s="837">
        <f t="shared" si="6"/>
        <v>14.125</v>
      </c>
      <c r="M62" s="837">
        <f t="shared" si="6"/>
        <v>13.875</v>
      </c>
      <c r="N62" s="837">
        <f t="shared" si="6"/>
        <v>13.875</v>
      </c>
      <c r="O62" s="837">
        <f t="shared" si="6"/>
        <v>14</v>
      </c>
      <c r="P62" s="838">
        <f t="shared" si="6"/>
        <v>13.9375</v>
      </c>
    </row>
    <row r="63" spans="1:34" x14ac:dyDescent="0.2">
      <c r="A63" s="992" t="str">
        <f t="shared" si="4"/>
        <v>CL Pier 3</v>
      </c>
      <c r="B63" s="973"/>
      <c r="C63" s="836">
        <f t="shared" si="6"/>
        <v>14.1875</v>
      </c>
      <c r="D63" s="837">
        <f t="shared" si="6"/>
        <v>14.375</v>
      </c>
      <c r="E63" s="837">
        <f t="shared" si="6"/>
        <v>14.875</v>
      </c>
      <c r="F63" s="837">
        <f t="shared" si="6"/>
        <v>14.625</v>
      </c>
      <c r="G63" s="837">
        <f t="shared" si="6"/>
        <v>14.6875</v>
      </c>
      <c r="H63" s="837">
        <f t="shared" si="6"/>
        <v>14.375</v>
      </c>
      <c r="I63" s="837">
        <f t="shared" si="6"/>
        <v>15.0625</v>
      </c>
      <c r="J63" s="837">
        <f t="shared" si="6"/>
        <v>14.5</v>
      </c>
      <c r="K63" s="837">
        <f t="shared" si="6"/>
        <v>14.3125</v>
      </c>
      <c r="L63" s="837">
        <f t="shared" si="6"/>
        <v>14.75</v>
      </c>
      <c r="M63" s="837">
        <f t="shared" si="6"/>
        <v>14.5625</v>
      </c>
      <c r="N63" s="837">
        <f t="shared" si="6"/>
        <v>14.5</v>
      </c>
      <c r="O63" s="837">
        <f t="shared" si="6"/>
        <v>14.6875</v>
      </c>
      <c r="P63" s="838">
        <f t="shared" si="6"/>
        <v>14.25</v>
      </c>
    </row>
    <row r="64" spans="1:34" x14ac:dyDescent="0.2">
      <c r="A64" s="992" t="str">
        <f t="shared" si="4"/>
        <v>CL Pier 4</v>
      </c>
      <c r="B64" s="973"/>
      <c r="C64" s="836">
        <f t="shared" si="6"/>
        <v>13.8125</v>
      </c>
      <c r="D64" s="837">
        <f t="shared" si="6"/>
        <v>13.9375</v>
      </c>
      <c r="E64" s="837">
        <f t="shared" si="6"/>
        <v>14</v>
      </c>
      <c r="F64" s="837">
        <f t="shared" si="6"/>
        <v>13.9375</v>
      </c>
      <c r="G64" s="837">
        <f t="shared" si="6"/>
        <v>13.875</v>
      </c>
      <c r="H64" s="837">
        <f t="shared" si="6"/>
        <v>14</v>
      </c>
      <c r="I64" s="837">
        <f t="shared" si="6"/>
        <v>14.125</v>
      </c>
      <c r="J64" s="837">
        <f t="shared" si="6"/>
        <v>14</v>
      </c>
      <c r="K64" s="837">
        <f t="shared" si="6"/>
        <v>14</v>
      </c>
      <c r="L64" s="837">
        <f t="shared" si="6"/>
        <v>14</v>
      </c>
      <c r="M64" s="837">
        <f t="shared" si="6"/>
        <v>13.9375</v>
      </c>
      <c r="N64" s="837">
        <f t="shared" si="6"/>
        <v>14.125</v>
      </c>
      <c r="O64" s="837">
        <f t="shared" si="6"/>
        <v>13.75</v>
      </c>
      <c r="P64" s="838">
        <f t="shared" si="6"/>
        <v>14</v>
      </c>
    </row>
    <row r="65" spans="1:24" x14ac:dyDescent="0.2">
      <c r="A65" s="992" t="str">
        <f t="shared" si="4"/>
        <v>CL Pier 5</v>
      </c>
      <c r="B65" s="973"/>
      <c r="C65" s="836">
        <f t="shared" si="6"/>
        <v>15.625</v>
      </c>
      <c r="D65" s="837">
        <f t="shared" si="6"/>
        <v>15.3125</v>
      </c>
      <c r="E65" s="837">
        <f t="shared" si="6"/>
        <v>15.375</v>
      </c>
      <c r="F65" s="837">
        <f t="shared" si="6"/>
        <v>15.5</v>
      </c>
      <c r="G65" s="837">
        <f t="shared" si="6"/>
        <v>15.375</v>
      </c>
      <c r="H65" s="837">
        <f t="shared" si="6"/>
        <v>15.25</v>
      </c>
      <c r="I65" s="837">
        <f t="shared" si="6"/>
        <v>15.5</v>
      </c>
      <c r="J65" s="837">
        <f t="shared" si="6"/>
        <v>15.1875</v>
      </c>
      <c r="K65" s="837">
        <f t="shared" si="6"/>
        <v>15.5</v>
      </c>
      <c r="L65" s="837">
        <f t="shared" si="6"/>
        <v>15.3125</v>
      </c>
      <c r="M65" s="837">
        <f t="shared" si="6"/>
        <v>15.5625</v>
      </c>
      <c r="N65" s="837">
        <f t="shared" si="6"/>
        <v>15.4375</v>
      </c>
      <c r="O65" s="837">
        <f t="shared" si="6"/>
        <v>15.6875</v>
      </c>
      <c r="P65" s="838">
        <f t="shared" si="6"/>
        <v>15.375</v>
      </c>
    </row>
    <row r="66" spans="1:24" ht="13.5" thickBot="1" x14ac:dyDescent="0.25">
      <c r="A66" s="993" t="str">
        <f t="shared" si="4"/>
        <v>CL Bearing Forward Abutment</v>
      </c>
      <c r="B66" s="1010"/>
      <c r="C66" s="695">
        <f>C127</f>
        <v>6.0625</v>
      </c>
      <c r="D66" s="569">
        <f t="shared" ref="D66:P66" si="7">D127</f>
        <v>6.0625</v>
      </c>
      <c r="E66" s="569">
        <f t="shared" si="7"/>
        <v>6.0625</v>
      </c>
      <c r="F66" s="569">
        <f t="shared" si="7"/>
        <v>6.0625</v>
      </c>
      <c r="G66" s="569">
        <f t="shared" si="7"/>
        <v>6.0625</v>
      </c>
      <c r="H66" s="569">
        <f t="shared" si="7"/>
        <v>6.0625</v>
      </c>
      <c r="I66" s="569">
        <f t="shared" si="7"/>
        <v>6.0625</v>
      </c>
      <c r="J66" s="569">
        <f t="shared" si="7"/>
        <v>6.0625</v>
      </c>
      <c r="K66" s="569">
        <f t="shared" si="7"/>
        <v>6.0625</v>
      </c>
      <c r="L66" s="569">
        <f t="shared" si="7"/>
        <v>6.0625</v>
      </c>
      <c r="M66" s="569">
        <f t="shared" si="7"/>
        <v>6.0625</v>
      </c>
      <c r="N66" s="569">
        <f t="shared" si="7"/>
        <v>6.0625</v>
      </c>
      <c r="O66" s="569">
        <f t="shared" si="7"/>
        <v>6.0625</v>
      </c>
      <c r="P66" s="696">
        <f t="shared" si="7"/>
        <v>6.0625</v>
      </c>
    </row>
    <row r="67" spans="1:24" ht="13.5" thickBot="1" x14ac:dyDescent="0.25">
      <c r="J67" s="406"/>
      <c r="K67" s="406"/>
      <c r="L67" s="406"/>
    </row>
    <row r="68" spans="1:24" ht="13.5" customHeight="1" thickBot="1" x14ac:dyDescent="0.25">
      <c r="A68" s="677" t="s">
        <v>325</v>
      </c>
      <c r="B68" s="678"/>
      <c r="C68" s="678"/>
      <c r="D68" s="678"/>
      <c r="E68" s="678"/>
      <c r="F68" s="678"/>
      <c r="G68" s="678"/>
      <c r="H68" s="678"/>
      <c r="I68" s="697"/>
      <c r="J68" s="796"/>
      <c r="K68" s="796"/>
      <c r="L68" s="796"/>
      <c r="M68" s="697"/>
      <c r="N68" s="697"/>
      <c r="O68" s="697"/>
      <c r="P68" s="393"/>
    </row>
    <row r="69" spans="1:24" ht="13.5" thickBot="1" x14ac:dyDescent="0.25">
      <c r="A69" s="107"/>
      <c r="B69" s="705"/>
      <c r="C69" s="713" t="str">
        <f>'Survey Elevations - Seats'!C$1</f>
        <v>Girder P</v>
      </c>
      <c r="D69" s="308" t="str">
        <f>'Survey Elevations - Seats'!D$1</f>
        <v>Girder N</v>
      </c>
      <c r="E69" s="308" t="str">
        <f>'Survey Elevations - Seats'!E$1</f>
        <v>Girder M</v>
      </c>
      <c r="F69" s="308" t="str">
        <f>'Survey Elevations - Seats'!F$1</f>
        <v>Girder L</v>
      </c>
      <c r="G69" s="308" t="str">
        <f>'Survey Elevations - Seats'!G$1</f>
        <v>Girder K</v>
      </c>
      <c r="H69" s="308" t="str">
        <f>'Survey Elevations - Seats'!H$1</f>
        <v>Girder J</v>
      </c>
      <c r="I69" s="308" t="str">
        <f>'Survey Elevations - Seats'!I$1</f>
        <v>Girder H</v>
      </c>
      <c r="J69" s="308" t="str">
        <f>'Survey Elevations - Seats'!J$1</f>
        <v>Girder G</v>
      </c>
      <c r="K69" s="308" t="str">
        <f>'Survey Elevations - Seats'!K$1</f>
        <v>Girder F</v>
      </c>
      <c r="L69" s="308" t="str">
        <f>'Survey Elevations - Seats'!L$1</f>
        <v>Girder E</v>
      </c>
      <c r="M69" s="308" t="str">
        <f>'Survey Elevations - Seats'!M$1</f>
        <v>Girder D</v>
      </c>
      <c r="N69" s="308" t="str">
        <f>'Survey Elevations - Seats'!N$1</f>
        <v>Girder C</v>
      </c>
      <c r="O69" s="308" t="str">
        <f>'Survey Elevations - Seats'!O$1</f>
        <v>Girder B</v>
      </c>
      <c r="P69" s="714" t="str">
        <f>'Survey Elevations - Seats'!P$1</f>
        <v>Girder A</v>
      </c>
    </row>
    <row r="70" spans="1:24" x14ac:dyDescent="0.2">
      <c r="A70" s="995" t="s">
        <v>334</v>
      </c>
      <c r="B70" s="797" t="s">
        <v>737</v>
      </c>
      <c r="C70" s="802">
        <v>0</v>
      </c>
      <c r="D70" s="798">
        <f>C70</f>
        <v>0</v>
      </c>
      <c r="E70" s="798">
        <f t="shared" ref="E70" si="8">D70</f>
        <v>0</v>
      </c>
      <c r="F70" s="798">
        <f t="shared" ref="F70" si="9">E70</f>
        <v>0</v>
      </c>
      <c r="G70" s="798">
        <f t="shared" ref="G70" si="10">F70</f>
        <v>0</v>
      </c>
      <c r="H70" s="798">
        <f t="shared" ref="H70" si="11">G70</f>
        <v>0</v>
      </c>
      <c r="I70" s="798">
        <f t="shared" ref="I70" si="12">H70</f>
        <v>0</v>
      </c>
      <c r="J70" s="798">
        <f t="shared" ref="J70" si="13">I70</f>
        <v>0</v>
      </c>
      <c r="K70" s="798">
        <f t="shared" ref="K70" si="14">J70</f>
        <v>0</v>
      </c>
      <c r="L70" s="798">
        <f t="shared" ref="L70" si="15">K70</f>
        <v>0</v>
      </c>
      <c r="M70" s="798">
        <f t="shared" ref="M70" si="16">L70</f>
        <v>0</v>
      </c>
      <c r="N70" s="798">
        <f t="shared" ref="N70" si="17">M70</f>
        <v>0</v>
      </c>
      <c r="O70" s="798">
        <f t="shared" ref="O70" si="18">N70</f>
        <v>0</v>
      </c>
      <c r="P70" s="799">
        <f t="shared" ref="P70" si="19">O70</f>
        <v>0</v>
      </c>
      <c r="Q70" s="113"/>
      <c r="R70" s="113"/>
      <c r="T70" s="113"/>
      <c r="V70" s="113" t="e">
        <f>(E94-H94)/(#REF!/COS(RADIANS(50+55/60)))</f>
        <v>#REF!</v>
      </c>
    </row>
    <row r="71" spans="1:24" x14ac:dyDescent="0.2">
      <c r="A71" s="996"/>
      <c r="B71" s="684" t="s">
        <v>736</v>
      </c>
      <c r="C71" s="681" cm="1">
        <f t="array" ref="C71:P71">C40:P40</f>
        <v>1053.165375</v>
      </c>
      <c r="D71" s="681">
        <v>1053.4043750000001</v>
      </c>
      <c r="E71" s="681">
        <v>1053.6503749999999</v>
      </c>
      <c r="F71" s="681">
        <v>1053.886375</v>
      </c>
      <c r="G71" s="681">
        <v>1054.0773750000001</v>
      </c>
      <c r="H71" s="681">
        <v>1054.0149583333332</v>
      </c>
      <c r="I71" s="681">
        <v>1053.9773749999999</v>
      </c>
      <c r="J71" s="681">
        <v>1054.0573750000001</v>
      </c>
      <c r="K71" s="681">
        <v>1054.2753749999999</v>
      </c>
      <c r="L71" s="681">
        <v>1054.4963749999999</v>
      </c>
      <c r="M71" s="681">
        <v>1054.503375</v>
      </c>
      <c r="N71" s="681">
        <v>1054.4603750000001</v>
      </c>
      <c r="O71" s="681">
        <v>1054.445375</v>
      </c>
      <c r="P71" s="686">
        <v>1054.3823749999999</v>
      </c>
      <c r="Q71" s="113"/>
      <c r="R71" s="113"/>
      <c r="T71" s="113"/>
      <c r="V71" s="113" t="e">
        <f>(E103-H103)/(#REF!/COS(RADIANS(50+55/60)))</f>
        <v>#REF!</v>
      </c>
    </row>
    <row r="72" spans="1:24" x14ac:dyDescent="0.2">
      <c r="A72" s="996"/>
      <c r="B72" s="402" t="s">
        <v>317</v>
      </c>
      <c r="C72" s="680">
        <v>1.5</v>
      </c>
      <c r="D72" s="389">
        <f>C72</f>
        <v>1.5</v>
      </c>
      <c r="E72" s="389">
        <f t="shared" ref="E72:P72" si="20">D72</f>
        <v>1.5</v>
      </c>
      <c r="F72" s="389">
        <f t="shared" si="20"/>
        <v>1.5</v>
      </c>
      <c r="G72" s="389">
        <f t="shared" si="20"/>
        <v>1.5</v>
      </c>
      <c r="H72" s="389">
        <f t="shared" si="20"/>
        <v>1.5</v>
      </c>
      <c r="I72" s="389">
        <f t="shared" si="20"/>
        <v>1.5</v>
      </c>
      <c r="J72" s="389">
        <f t="shared" si="20"/>
        <v>1.5</v>
      </c>
      <c r="K72" s="389">
        <f t="shared" si="20"/>
        <v>1.5</v>
      </c>
      <c r="L72" s="389">
        <f t="shared" si="20"/>
        <v>1.5</v>
      </c>
      <c r="M72" s="389">
        <f t="shared" si="20"/>
        <v>1.5</v>
      </c>
      <c r="N72" s="389">
        <f t="shared" si="20"/>
        <v>1.5</v>
      </c>
      <c r="O72" s="389">
        <f t="shared" si="20"/>
        <v>1.5</v>
      </c>
      <c r="P72" s="390">
        <f t="shared" si="20"/>
        <v>1.5</v>
      </c>
      <c r="Q72" s="113"/>
      <c r="R72" s="113"/>
      <c r="T72" s="113"/>
    </row>
    <row r="73" spans="1:24" x14ac:dyDescent="0.2">
      <c r="A73" s="996"/>
      <c r="B73" s="687" t="s">
        <v>318</v>
      </c>
      <c r="C73" s="791">
        <f>6+(1/16)</f>
        <v>6.0625</v>
      </c>
      <c r="D73" s="792">
        <f>C73</f>
        <v>6.0625</v>
      </c>
      <c r="E73" s="792">
        <f t="shared" ref="E73:P73" si="21">D73</f>
        <v>6.0625</v>
      </c>
      <c r="F73" s="792">
        <f t="shared" si="21"/>
        <v>6.0625</v>
      </c>
      <c r="G73" s="792">
        <f t="shared" si="21"/>
        <v>6.0625</v>
      </c>
      <c r="H73" s="792">
        <f t="shared" si="21"/>
        <v>6.0625</v>
      </c>
      <c r="I73" s="792">
        <f t="shared" si="21"/>
        <v>6.0625</v>
      </c>
      <c r="J73" s="792">
        <f t="shared" si="21"/>
        <v>6.0625</v>
      </c>
      <c r="K73" s="792">
        <f t="shared" si="21"/>
        <v>6.0625</v>
      </c>
      <c r="L73" s="792">
        <f t="shared" si="21"/>
        <v>6.0625</v>
      </c>
      <c r="M73" s="792">
        <f t="shared" si="21"/>
        <v>6.0625</v>
      </c>
      <c r="N73" s="792">
        <f t="shared" si="21"/>
        <v>6.0625</v>
      </c>
      <c r="O73" s="792">
        <f t="shared" si="21"/>
        <v>6.0625</v>
      </c>
      <c r="P73" s="793">
        <f t="shared" si="21"/>
        <v>6.0625</v>
      </c>
      <c r="Q73" s="113"/>
      <c r="R73" s="113"/>
      <c r="T73" s="113"/>
    </row>
    <row r="74" spans="1:24" x14ac:dyDescent="0.2">
      <c r="A74" s="996"/>
      <c r="B74" s="401" t="s">
        <v>319</v>
      </c>
      <c r="C74" s="680">
        <v>1.5</v>
      </c>
      <c r="D74" s="389">
        <f>C74</f>
        <v>1.5</v>
      </c>
      <c r="E74" s="389">
        <f t="shared" ref="E74:P74" si="22">D74</f>
        <v>1.5</v>
      </c>
      <c r="F74" s="389">
        <f t="shared" si="22"/>
        <v>1.5</v>
      </c>
      <c r="G74" s="389">
        <f t="shared" si="22"/>
        <v>1.5</v>
      </c>
      <c r="H74" s="389">
        <f t="shared" si="22"/>
        <v>1.5</v>
      </c>
      <c r="I74" s="389">
        <f t="shared" si="22"/>
        <v>1.5</v>
      </c>
      <c r="J74" s="389">
        <f t="shared" si="22"/>
        <v>1.5</v>
      </c>
      <c r="K74" s="389">
        <f t="shared" si="22"/>
        <v>1.5</v>
      </c>
      <c r="L74" s="389">
        <f t="shared" si="22"/>
        <v>1.5</v>
      </c>
      <c r="M74" s="389">
        <f t="shared" si="22"/>
        <v>1.5</v>
      </c>
      <c r="N74" s="389">
        <f t="shared" si="22"/>
        <v>1.5</v>
      </c>
      <c r="O74" s="389">
        <f t="shared" si="22"/>
        <v>1.5</v>
      </c>
      <c r="P74" s="390">
        <f t="shared" si="22"/>
        <v>1.5</v>
      </c>
      <c r="Q74" s="113"/>
      <c r="R74" s="113"/>
      <c r="T74" s="113"/>
    </row>
    <row r="75" spans="1:24" x14ac:dyDescent="0.2">
      <c r="A75" s="996"/>
      <c r="B75" s="689" t="s">
        <v>635</v>
      </c>
      <c r="C75" s="794">
        <v>4.6276000000000002</v>
      </c>
      <c r="D75" s="795">
        <f>C75</f>
        <v>4.6276000000000002</v>
      </c>
      <c r="E75" s="795">
        <f t="shared" ref="E75:P75" si="23">D75</f>
        <v>4.6276000000000002</v>
      </c>
      <c r="F75" s="795">
        <f t="shared" si="23"/>
        <v>4.6276000000000002</v>
      </c>
      <c r="G75" s="795">
        <f t="shared" si="23"/>
        <v>4.6276000000000002</v>
      </c>
      <c r="H75" s="795">
        <f t="shared" si="23"/>
        <v>4.6276000000000002</v>
      </c>
      <c r="I75" s="795">
        <f t="shared" si="23"/>
        <v>4.6276000000000002</v>
      </c>
      <c r="J75" s="795">
        <f t="shared" si="23"/>
        <v>4.6276000000000002</v>
      </c>
      <c r="K75" s="795">
        <f t="shared" si="23"/>
        <v>4.6276000000000002</v>
      </c>
      <c r="L75" s="795">
        <f t="shared" si="23"/>
        <v>4.6276000000000002</v>
      </c>
      <c r="M75" s="795">
        <f t="shared" si="23"/>
        <v>4.6276000000000002</v>
      </c>
      <c r="N75" s="795">
        <f t="shared" si="23"/>
        <v>4.6276000000000002</v>
      </c>
      <c r="O75" s="795">
        <f t="shared" si="23"/>
        <v>4.6276000000000002</v>
      </c>
      <c r="P75" s="391">
        <f t="shared" si="23"/>
        <v>4.6276000000000002</v>
      </c>
      <c r="Q75" s="113"/>
      <c r="R75" s="113"/>
      <c r="T75" s="113"/>
    </row>
    <row r="76" spans="1:24" ht="13.5" thickBot="1" x14ac:dyDescent="0.25">
      <c r="A76" s="997"/>
      <c r="B76" s="683" t="s">
        <v>223</v>
      </c>
      <c r="C76" s="387">
        <f>C71-SUM(C72:C75,C70)/12</f>
        <v>1052.0245333333335</v>
      </c>
      <c r="D76" s="387">
        <f t="shared" ref="D76:P76" si="24">D71-SUM(D72:D75,D70)/12</f>
        <v>1052.2635333333335</v>
      </c>
      <c r="E76" s="387">
        <f t="shared" si="24"/>
        <v>1052.5095333333334</v>
      </c>
      <c r="F76" s="387">
        <f t="shared" si="24"/>
        <v>1052.7455333333335</v>
      </c>
      <c r="G76" s="387">
        <f t="shared" si="24"/>
        <v>1052.9365333333335</v>
      </c>
      <c r="H76" s="387">
        <f t="shared" si="24"/>
        <v>1052.8741166666666</v>
      </c>
      <c r="I76" s="387">
        <f t="shared" si="24"/>
        <v>1052.8365333333334</v>
      </c>
      <c r="J76" s="387">
        <f t="shared" si="24"/>
        <v>1052.9165333333335</v>
      </c>
      <c r="K76" s="387">
        <f t="shared" si="24"/>
        <v>1053.1345333333334</v>
      </c>
      <c r="L76" s="387">
        <f t="shared" si="24"/>
        <v>1053.3555333333334</v>
      </c>
      <c r="M76" s="387">
        <f t="shared" si="24"/>
        <v>1053.3625333333334</v>
      </c>
      <c r="N76" s="387">
        <f t="shared" si="24"/>
        <v>1053.3195333333335</v>
      </c>
      <c r="O76" s="387">
        <f t="shared" si="24"/>
        <v>1053.3045333333334</v>
      </c>
      <c r="P76" s="388">
        <f t="shared" si="24"/>
        <v>1053.2415333333333</v>
      </c>
      <c r="R76" s="716"/>
      <c r="S76" s="716"/>
      <c r="T76" s="716"/>
      <c r="U76" s="716"/>
      <c r="V76" s="716"/>
      <c r="W76" s="716"/>
      <c r="X76" s="716"/>
    </row>
    <row r="77" spans="1:24" x14ac:dyDescent="0.2">
      <c r="A77" s="164"/>
      <c r="B77" s="800"/>
      <c r="C77" s="801"/>
      <c r="D77" s="801"/>
      <c r="E77" s="801"/>
      <c r="F77" s="801"/>
      <c r="G77" s="801"/>
      <c r="H77" s="801"/>
      <c r="I77" s="801"/>
      <c r="J77" s="801"/>
      <c r="K77" s="801"/>
      <c r="L77" s="801"/>
      <c r="M77" s="801"/>
      <c r="N77" s="801"/>
      <c r="O77" s="801"/>
      <c r="P77" s="801"/>
      <c r="R77" s="716"/>
      <c r="S77" s="716"/>
      <c r="T77" s="716"/>
      <c r="U77" s="716"/>
      <c r="V77" s="716"/>
      <c r="W77" s="716"/>
      <c r="X77" s="716"/>
    </row>
    <row r="78" spans="1:24" ht="13.5" thickBot="1" x14ac:dyDescent="0.25">
      <c r="A78" s="112"/>
      <c r="B78" s="48"/>
      <c r="C78" s="385"/>
      <c r="D78" s="385"/>
      <c r="E78" s="392"/>
      <c r="F78" s="392"/>
      <c r="G78" s="392"/>
      <c r="H78" s="392"/>
      <c r="J78" s="406"/>
      <c r="K78" s="406"/>
      <c r="L78" s="406"/>
    </row>
    <row r="79" spans="1:24" x14ac:dyDescent="0.2">
      <c r="A79" s="995" t="s">
        <v>321</v>
      </c>
      <c r="B79" s="797" t="s">
        <v>737</v>
      </c>
      <c r="C79" s="802">
        <v>0.375</v>
      </c>
      <c r="D79" s="798">
        <f>C79</f>
        <v>0.375</v>
      </c>
      <c r="E79" s="798">
        <f t="shared" ref="E79" si="25">D79</f>
        <v>0.375</v>
      </c>
      <c r="F79" s="798">
        <f t="shared" ref="F79" si="26">E79</f>
        <v>0.375</v>
      </c>
      <c r="G79" s="798">
        <f t="shared" ref="G79" si="27">F79</f>
        <v>0.375</v>
      </c>
      <c r="H79" s="798">
        <f t="shared" ref="H79" si="28">G79</f>
        <v>0.375</v>
      </c>
      <c r="I79" s="798">
        <f t="shared" ref="I79" si="29">H79</f>
        <v>0.375</v>
      </c>
      <c r="J79" s="798">
        <f t="shared" ref="J79" si="30">I79</f>
        <v>0.375</v>
      </c>
      <c r="K79" s="798">
        <f t="shared" ref="K79" si="31">J79</f>
        <v>0.375</v>
      </c>
      <c r="L79" s="798">
        <f t="shared" ref="L79" si="32">K79</f>
        <v>0.375</v>
      </c>
      <c r="M79" s="798">
        <f t="shared" ref="M79" si="33">L79</f>
        <v>0.375</v>
      </c>
      <c r="N79" s="798">
        <f t="shared" ref="N79" si="34">M79</f>
        <v>0.375</v>
      </c>
      <c r="O79" s="798">
        <f t="shared" ref="O79" si="35">N79</f>
        <v>0.375</v>
      </c>
      <c r="P79" s="799">
        <f t="shared" ref="P79" si="36">O79</f>
        <v>0.375</v>
      </c>
      <c r="T79" s="17"/>
      <c r="U79" s="463">
        <f>SUM(C92:C93)</f>
        <v>5.3776000000000002</v>
      </c>
      <c r="V79" s="463">
        <f>SUM(F90:F93)</f>
        <v>20.912999999998647</v>
      </c>
      <c r="W79" s="17"/>
    </row>
    <row r="80" spans="1:24" x14ac:dyDescent="0.2">
      <c r="A80" s="996"/>
      <c r="B80" s="684" t="s">
        <v>634</v>
      </c>
      <c r="C80" s="681" cm="1">
        <f t="array" ref="C80">INDEX($A$38:$P$46,_xlfn.XMATCH($A79,$A$38:$A$46),_xlfn.XMATCH(C$69,$A$38:$P$38))</f>
        <v>1054.3764999999999</v>
      </c>
      <c r="D80" s="681" cm="1">
        <f t="array" ref="D80">INDEX($A$38:$P$46,_xlfn.XMATCH($A79,$A$38:$A$46),_xlfn.XMATCH(D$69,$A$38:$P$38))</f>
        <v>1054.6065000000001</v>
      </c>
      <c r="E80" s="681" cm="1">
        <f t="array" ref="E80">INDEX($A$38:$P$46,_xlfn.XMATCH($A79,$A$38:$A$46),_xlfn.XMATCH(E$69,$A$38:$P$38))</f>
        <v>1054.837</v>
      </c>
      <c r="F80" s="681" cm="1">
        <f t="array" ref="F80">INDEX($A$38:$P$46,_xlfn.XMATCH($A79,$A$38:$A$46),_xlfn.XMATCH(F$69,$A$38:$P$38))</f>
        <v>1055.0625</v>
      </c>
      <c r="G80" s="681" cm="1">
        <f t="array" ref="G80">INDEX($A$38:$P$46,_xlfn.XMATCH($A79,$A$38:$A$46),_xlfn.XMATCH(G$69,$A$38:$P$38))</f>
        <v>1055.229</v>
      </c>
      <c r="H80" s="681" cm="1">
        <f t="array" ref="H80">INDEX($A$38:$P$46,_xlfn.XMATCH($A79,$A$38:$A$46),_xlfn.XMATCH(H$69,$A$38:$P$38))</f>
        <v>1055.1790000000001</v>
      </c>
      <c r="I80" s="681" cm="1">
        <f t="array" ref="I80">INDEX($A$38:$P$46,_xlfn.XMATCH($A79,$A$38:$A$46),_xlfn.XMATCH(I$69,$A$38:$P$38))</f>
        <v>1055.153</v>
      </c>
      <c r="J80" s="681" cm="1">
        <f t="array" ref="J80">INDEX($A$38:$P$46,_xlfn.XMATCH($A79,$A$38:$A$46),_xlfn.XMATCH(J$69,$A$38:$P$38))</f>
        <v>1055.2175000000002</v>
      </c>
      <c r="K80" s="681" cm="1">
        <f t="array" ref="K80">INDEX($A$38:$P$46,_xlfn.XMATCH($A79,$A$38:$A$46),_xlfn.XMATCH(K$69,$A$38:$P$38))</f>
        <v>1055.4349999999999</v>
      </c>
      <c r="L80" s="681" cm="1">
        <f t="array" ref="L80">INDEX($A$38:$P$46,_xlfn.XMATCH($A79,$A$38:$A$46),_xlfn.XMATCH(L$69,$A$38:$P$38))</f>
        <v>1055.68</v>
      </c>
      <c r="M80" s="681" cm="1">
        <f t="array" ref="M80">INDEX($A$38:$P$46,_xlfn.XMATCH($A79,$A$38:$A$46),_xlfn.XMATCH(M$69,$A$38:$P$38))</f>
        <v>1055.6714999999999</v>
      </c>
      <c r="N80" s="681" cm="1">
        <f t="array" ref="N80">INDEX($A$38:$P$46,_xlfn.XMATCH($A79,$A$38:$A$46),_xlfn.XMATCH(N$69,$A$38:$P$38))</f>
        <v>1055.6385</v>
      </c>
      <c r="O80" s="681" cm="1">
        <f t="array" ref="O80">INDEX($A$38:$P$46,_xlfn.XMATCH($A79,$A$38:$A$46),_xlfn.XMATCH(O$69,$A$38:$P$38))</f>
        <v>1055.614</v>
      </c>
      <c r="P80" s="686" cm="1">
        <f t="array" ref="P80">INDEX($A$38:$P$46,_xlfn.XMATCH($A79,$A$38:$A$46),_xlfn.XMATCH(P$69,$A$38:$P$38))</f>
        <v>1055.5695000000001</v>
      </c>
      <c r="T80" s="17"/>
      <c r="U80" s="463">
        <f>SUM(C101:C102)</f>
        <v>5.3776000000000002</v>
      </c>
      <c r="V80" s="463">
        <f>SUM(E99:E102)</f>
        <v>21.731999999999061</v>
      </c>
      <c r="W80" s="463">
        <f>SUM(H99:H102)</f>
        <v>21.257999999997992</v>
      </c>
    </row>
    <row r="81" spans="1:25" x14ac:dyDescent="0.2">
      <c r="A81" s="996"/>
      <c r="B81" s="402" t="s">
        <v>317</v>
      </c>
      <c r="C81" s="680">
        <v>1.5</v>
      </c>
      <c r="D81" s="389">
        <f>C81</f>
        <v>1.5</v>
      </c>
      <c r="E81" s="389">
        <f t="shared" ref="E81:P81" si="37">D81</f>
        <v>1.5</v>
      </c>
      <c r="F81" s="389">
        <f t="shared" si="37"/>
        <v>1.5</v>
      </c>
      <c r="G81" s="389">
        <f t="shared" si="37"/>
        <v>1.5</v>
      </c>
      <c r="H81" s="389">
        <f t="shared" si="37"/>
        <v>1.5</v>
      </c>
      <c r="I81" s="389">
        <f t="shared" si="37"/>
        <v>1.5</v>
      </c>
      <c r="J81" s="389">
        <f t="shared" si="37"/>
        <v>1.5</v>
      </c>
      <c r="K81" s="389">
        <f t="shared" si="37"/>
        <v>1.5</v>
      </c>
      <c r="L81" s="389">
        <f t="shared" si="37"/>
        <v>1.5</v>
      </c>
      <c r="M81" s="389">
        <f t="shared" si="37"/>
        <v>1.5</v>
      </c>
      <c r="N81" s="389">
        <f t="shared" si="37"/>
        <v>1.5</v>
      </c>
      <c r="O81" s="389">
        <f t="shared" si="37"/>
        <v>1.5</v>
      </c>
      <c r="P81" s="390">
        <f t="shared" si="37"/>
        <v>1.5</v>
      </c>
      <c r="T81" s="17"/>
      <c r="U81" s="17"/>
      <c r="V81" s="17"/>
      <c r="W81" s="17"/>
    </row>
    <row r="82" spans="1:25" x14ac:dyDescent="0.2">
      <c r="A82" s="996"/>
      <c r="B82" s="687" t="s">
        <v>318</v>
      </c>
      <c r="C82" s="685">
        <f>(C80-C85)*12-(C81+C83+C84+C79)</f>
        <v>15.361399999998667</v>
      </c>
      <c r="D82" s="685">
        <f t="shared" ref="D82:P82" si="38">(D80-D85)*12-(D81+D83+D84+D79)</f>
        <v>15.505400000000719</v>
      </c>
      <c r="E82" s="685">
        <f t="shared" si="38"/>
        <v>15.583400000000239</v>
      </c>
      <c r="F82" s="685">
        <f t="shared" si="38"/>
        <v>15.457399999999126</v>
      </c>
      <c r="G82" s="685">
        <f t="shared" si="38"/>
        <v>15.475400000000064</v>
      </c>
      <c r="H82" s="685">
        <f t="shared" si="38"/>
        <v>15.295400000001592</v>
      </c>
      <c r="I82" s="685">
        <f t="shared" si="38"/>
        <v>15.307400000001309</v>
      </c>
      <c r="J82" s="685">
        <f t="shared" si="38"/>
        <v>15.049400000003317</v>
      </c>
      <c r="K82" s="685">
        <f t="shared" si="38"/>
        <v>15.187399999998689</v>
      </c>
      <c r="L82" s="685">
        <f t="shared" si="38"/>
        <v>15.691400000000414</v>
      </c>
      <c r="M82" s="685">
        <f t="shared" si="38"/>
        <v>15.757400000000217</v>
      </c>
      <c r="N82" s="685">
        <f t="shared" si="38"/>
        <v>15.769399999999933</v>
      </c>
      <c r="O82" s="685">
        <f t="shared" si="38"/>
        <v>15.895400000001047</v>
      </c>
      <c r="P82" s="688">
        <f t="shared" si="38"/>
        <v>15.181400000000195</v>
      </c>
      <c r="T82" s="17"/>
      <c r="U82" s="17"/>
      <c r="V82" s="17"/>
      <c r="W82" s="17"/>
    </row>
    <row r="83" spans="1:25" x14ac:dyDescent="0.2">
      <c r="A83" s="996"/>
      <c r="B83" s="401" t="s">
        <v>319</v>
      </c>
      <c r="C83" s="680">
        <v>1.5</v>
      </c>
      <c r="D83" s="389">
        <f>C83</f>
        <v>1.5</v>
      </c>
      <c r="E83" s="389">
        <f t="shared" ref="E83:P83" si="39">D83</f>
        <v>1.5</v>
      </c>
      <c r="F83" s="389">
        <f t="shared" si="39"/>
        <v>1.5</v>
      </c>
      <c r="G83" s="389">
        <f t="shared" si="39"/>
        <v>1.5</v>
      </c>
      <c r="H83" s="389">
        <f t="shared" si="39"/>
        <v>1.5</v>
      </c>
      <c r="I83" s="389">
        <f t="shared" si="39"/>
        <v>1.5</v>
      </c>
      <c r="J83" s="389">
        <f t="shared" si="39"/>
        <v>1.5</v>
      </c>
      <c r="K83" s="389">
        <f t="shared" si="39"/>
        <v>1.5</v>
      </c>
      <c r="L83" s="389">
        <f t="shared" si="39"/>
        <v>1.5</v>
      </c>
      <c r="M83" s="389">
        <f t="shared" si="39"/>
        <v>1.5</v>
      </c>
      <c r="N83" s="389">
        <f t="shared" si="39"/>
        <v>1.5</v>
      </c>
      <c r="O83" s="389">
        <f t="shared" si="39"/>
        <v>1.5</v>
      </c>
      <c r="P83" s="390">
        <f t="shared" si="39"/>
        <v>1.5</v>
      </c>
      <c r="T83" s="17"/>
      <c r="U83" s="17"/>
      <c r="V83" s="17"/>
      <c r="W83" s="17"/>
    </row>
    <row r="84" spans="1:25" x14ac:dyDescent="0.2">
      <c r="A84" s="996"/>
      <c r="B84" s="401" t="s">
        <v>635</v>
      </c>
      <c r="C84" s="794">
        <v>3.8776000000000002</v>
      </c>
      <c r="D84" s="795">
        <f>C84</f>
        <v>3.8776000000000002</v>
      </c>
      <c r="E84" s="795">
        <f t="shared" ref="E84:P84" si="40">D84</f>
        <v>3.8776000000000002</v>
      </c>
      <c r="F84" s="795">
        <f t="shared" si="40"/>
        <v>3.8776000000000002</v>
      </c>
      <c r="G84" s="795">
        <f t="shared" si="40"/>
        <v>3.8776000000000002</v>
      </c>
      <c r="H84" s="795">
        <f t="shared" si="40"/>
        <v>3.8776000000000002</v>
      </c>
      <c r="I84" s="795">
        <f t="shared" si="40"/>
        <v>3.8776000000000002</v>
      </c>
      <c r="J84" s="795">
        <f t="shared" si="40"/>
        <v>3.8776000000000002</v>
      </c>
      <c r="K84" s="795">
        <f t="shared" si="40"/>
        <v>3.8776000000000002</v>
      </c>
      <c r="L84" s="795">
        <f t="shared" si="40"/>
        <v>3.8776000000000002</v>
      </c>
      <c r="M84" s="795">
        <f t="shared" si="40"/>
        <v>3.8776000000000002</v>
      </c>
      <c r="N84" s="795">
        <f t="shared" si="40"/>
        <v>3.8776000000000002</v>
      </c>
      <c r="O84" s="795">
        <f t="shared" si="40"/>
        <v>3.8776000000000002</v>
      </c>
      <c r="P84" s="391">
        <f t="shared" si="40"/>
        <v>3.8776000000000002</v>
      </c>
      <c r="T84" s="17"/>
      <c r="U84" s="17"/>
      <c r="V84" s="17"/>
      <c r="W84" s="17"/>
    </row>
    <row r="85" spans="1:25" ht="13.5" thickBot="1" x14ac:dyDescent="0.25">
      <c r="A85" s="997"/>
      <c r="B85" s="386" t="s">
        <v>223</v>
      </c>
      <c r="C85" s="387" cm="1">
        <f t="array" ref="C85">INDEX($A$11:$P$18,_xlfn.XMATCH($A79,$A$11:$A$18),_xlfn.XMATCH(C$69,$A$11:$P$11))</f>
        <v>1052.492</v>
      </c>
      <c r="D85" s="387" cm="1">
        <f t="array" ref="D85">INDEX($A$11:$P$18,_xlfn.XMATCH($A79,$A$11:$A$18),_xlfn.XMATCH(D$69,$A$11:$P$11))</f>
        <v>1052.71</v>
      </c>
      <c r="E85" s="387" cm="1">
        <f t="array" ref="E85">INDEX($A$11:$P$18,_xlfn.XMATCH($A79,$A$11:$A$18),_xlfn.XMATCH(E$69,$A$11:$P$11))</f>
        <v>1052.934</v>
      </c>
      <c r="F85" s="387" cm="1">
        <f t="array" ref="F85">INDEX($A$11:$P$18,_xlfn.XMATCH($A79,$A$11:$A$18),_xlfn.XMATCH(F$69,$A$11:$P$11))</f>
        <v>1053.17</v>
      </c>
      <c r="G85" s="387" cm="1">
        <f t="array" ref="G85">INDEX($A$11:$P$18,_xlfn.XMATCH($A79,$A$11:$A$18),_xlfn.XMATCH(G$69,$A$11:$P$11))</f>
        <v>1053.335</v>
      </c>
      <c r="H85" s="387" cm="1">
        <f t="array" ref="H85">INDEX($A$11:$P$18,_xlfn.XMATCH($A79,$A$11:$A$18),_xlfn.XMATCH(H$69,$A$11:$P$11))</f>
        <v>1053.3</v>
      </c>
      <c r="I85" s="387" cm="1">
        <f t="array" ref="I85">INDEX($A$11:$P$18,_xlfn.XMATCH($A79,$A$11:$A$18),_xlfn.XMATCH(I$69,$A$11:$P$11))</f>
        <v>1053.2729999999999</v>
      </c>
      <c r="J85" s="387" cm="1">
        <f t="array" ref="J85">INDEX($A$11:$P$18,_xlfn.XMATCH($A79,$A$11:$A$18),_xlfn.XMATCH(J$69,$A$11:$P$11))</f>
        <v>1053.3589999999999</v>
      </c>
      <c r="K85" s="387" cm="1">
        <f t="array" ref="K85">INDEX($A$11:$P$18,_xlfn.XMATCH($A79,$A$11:$A$18),_xlfn.XMATCH(K$69,$A$11:$P$11))</f>
        <v>1053.5650000000001</v>
      </c>
      <c r="L85" s="387" cm="1">
        <f t="array" ref="L85">INDEX($A$11:$P$18,_xlfn.XMATCH($A79,$A$11:$A$18),_xlfn.XMATCH(L$69,$A$11:$P$11))</f>
        <v>1053.768</v>
      </c>
      <c r="M85" s="387" cm="1">
        <f t="array" ref="M85">INDEX($A$11:$P$18,_xlfn.XMATCH($A79,$A$11:$A$18),_xlfn.XMATCH(M$69,$A$11:$P$11))</f>
        <v>1053.7539999999999</v>
      </c>
      <c r="N85" s="387" cm="1">
        <f t="array" ref="N85">INDEX($A$11:$P$18,_xlfn.XMATCH($A79,$A$11:$A$18),_xlfn.XMATCH(N$69,$A$11:$P$11))</f>
        <v>1053.72</v>
      </c>
      <c r="O85" s="387" cm="1">
        <f t="array" ref="O85">INDEX($A$11:$P$18,_xlfn.XMATCH($A79,$A$11:$A$18),_xlfn.XMATCH(O$69,$A$11:$P$11))</f>
        <v>1053.6849999999999</v>
      </c>
      <c r="P85" s="388" cm="1">
        <f t="array" ref="P85">INDEX($A$11:$P$18,_xlfn.XMATCH($A79,$A$11:$A$18),_xlfn.XMATCH(P$69,$A$11:$P$11))</f>
        <v>1053.7</v>
      </c>
      <c r="T85" s="62">
        <f>O58-(617.5-0.85)-3</f>
        <v>-619.65</v>
      </c>
      <c r="U85" s="62">
        <f>P58-(617.5-0.85)-3</f>
        <v>-619.65</v>
      </c>
      <c r="V85" s="62">
        <f>E85-(617.5-0.85)-3</f>
        <v>433.28399999999999</v>
      </c>
      <c r="W85" s="62">
        <f t="shared" ref="W85:Y85" si="41">F85-(617.5-0.85)-3</f>
        <v>433.5200000000001</v>
      </c>
      <c r="X85" s="62">
        <f t="shared" si="41"/>
        <v>433.68500000000006</v>
      </c>
      <c r="Y85" s="62">
        <f t="shared" si="41"/>
        <v>433.65</v>
      </c>
    </row>
    <row r="86" spans="1:25" x14ac:dyDescent="0.2">
      <c r="A86" s="164"/>
      <c r="B86" s="800"/>
      <c r="C86" s="801"/>
      <c r="D86" s="801"/>
      <c r="E86" s="801"/>
      <c r="F86" s="801"/>
      <c r="G86" s="801"/>
      <c r="H86" s="801"/>
      <c r="I86" s="801"/>
      <c r="J86" s="801"/>
      <c r="K86" s="801"/>
      <c r="L86" s="801"/>
      <c r="M86" s="801"/>
      <c r="N86" s="801"/>
      <c r="O86" s="801"/>
      <c r="P86" s="801"/>
      <c r="R86" s="716"/>
      <c r="S86" s="716"/>
      <c r="T86" s="716"/>
      <c r="U86" s="716"/>
      <c r="V86" s="716"/>
      <c r="W86" s="716"/>
      <c r="X86" s="716"/>
    </row>
    <row r="87" spans="1:25" ht="13.5" thickBot="1" x14ac:dyDescent="0.25">
      <c r="A87" s="112"/>
      <c r="B87" s="48"/>
      <c r="C87" s="385"/>
      <c r="D87" s="385"/>
      <c r="E87" s="392"/>
      <c r="F87" s="392"/>
      <c r="G87" s="392"/>
      <c r="H87" s="392"/>
      <c r="J87" s="406"/>
      <c r="K87" s="406"/>
      <c r="L87" s="406"/>
    </row>
    <row r="88" spans="1:25" x14ac:dyDescent="0.2">
      <c r="A88" s="995" t="s">
        <v>322</v>
      </c>
      <c r="B88" s="797" t="s">
        <v>737</v>
      </c>
      <c r="C88" s="802">
        <v>0.375</v>
      </c>
      <c r="D88" s="798">
        <f>C88</f>
        <v>0.375</v>
      </c>
      <c r="E88" s="798">
        <f t="shared" ref="E88" si="42">D88</f>
        <v>0.375</v>
      </c>
      <c r="F88" s="798">
        <f t="shared" ref="F88" si="43">E88</f>
        <v>0.375</v>
      </c>
      <c r="G88" s="798">
        <f t="shared" ref="G88" si="44">F88</f>
        <v>0.375</v>
      </c>
      <c r="H88" s="798">
        <f t="shared" ref="H88" si="45">G88</f>
        <v>0.375</v>
      </c>
      <c r="I88" s="798">
        <f t="shared" ref="I88" si="46">H88</f>
        <v>0.375</v>
      </c>
      <c r="J88" s="798">
        <f t="shared" ref="J88" si="47">I88</f>
        <v>0.375</v>
      </c>
      <c r="K88" s="798">
        <f t="shared" ref="K88" si="48">J88</f>
        <v>0.375</v>
      </c>
      <c r="L88" s="798">
        <f t="shared" ref="L88" si="49">K88</f>
        <v>0.375</v>
      </c>
      <c r="M88" s="798">
        <f t="shared" ref="M88" si="50">L88</f>
        <v>0.375</v>
      </c>
      <c r="N88" s="798">
        <f t="shared" ref="N88" si="51">M88</f>
        <v>0.375</v>
      </c>
      <c r="O88" s="798">
        <f t="shared" ref="O88" si="52">N88</f>
        <v>0.375</v>
      </c>
      <c r="P88" s="799">
        <f t="shared" ref="P88" si="53">O88</f>
        <v>0.375</v>
      </c>
      <c r="T88" s="17"/>
      <c r="U88" s="17"/>
      <c r="V88" s="17"/>
      <c r="W88" s="17"/>
    </row>
    <row r="89" spans="1:25" x14ac:dyDescent="0.2">
      <c r="A89" s="996"/>
      <c r="B89" s="684" t="s">
        <v>634</v>
      </c>
      <c r="C89" s="681" cm="1">
        <f t="array" ref="C89">INDEX($A$38:$P$46,_xlfn.XMATCH($A88,$A$38:$A$46),_xlfn.XMATCH(C$69,$A$38:$P$38))</f>
        <v>1056.0985000000001</v>
      </c>
      <c r="D89" s="681" cm="1">
        <f t="array" ref="D89">INDEX($A$38:$P$46,_xlfn.XMATCH($A88,$A$38:$A$46),_xlfn.XMATCH(D$69,$A$38:$P$38))</f>
        <v>1056.3004999999998</v>
      </c>
      <c r="E89" s="681" cm="1">
        <f t="array" ref="E89">INDEX($A$38:$P$46,_xlfn.XMATCH($A88,$A$38:$A$46),_xlfn.XMATCH(E$69,$A$38:$P$38))</f>
        <v>1056.5619999999999</v>
      </c>
      <c r="F89" s="681" cm="1">
        <f t="array" ref="F89">INDEX($A$38:$P$46,_xlfn.XMATCH($A88,$A$38:$A$46),_xlfn.XMATCH(F$69,$A$38:$P$38))</f>
        <v>1056.79</v>
      </c>
      <c r="G89" s="681" cm="1">
        <f t="array" ref="G89">INDEX($A$38:$P$46,_xlfn.XMATCH($A88,$A$38:$A$46),_xlfn.XMATCH(G$69,$A$38:$P$38))</f>
        <v>1056.9659999999999</v>
      </c>
      <c r="H89" s="681" cm="1">
        <f t="array" ref="H89">INDEX($A$38:$P$46,_xlfn.XMATCH($A88,$A$38:$A$46),_xlfn.XMATCH(H$69,$A$38:$P$38))</f>
        <v>1056.9110000000001</v>
      </c>
      <c r="I89" s="681" cm="1">
        <f t="array" ref="I89">INDEX($A$38:$P$46,_xlfn.XMATCH($A88,$A$38:$A$46),_xlfn.XMATCH(I$69,$A$38:$P$38))</f>
        <v>1056.8865000000001</v>
      </c>
      <c r="J89" s="681" cm="1">
        <f t="array" ref="J89">INDEX($A$38:$P$46,_xlfn.XMATCH($A88,$A$38:$A$46),_xlfn.XMATCH(J$69,$A$38:$P$38))</f>
        <v>1056.9535000000001</v>
      </c>
      <c r="K89" s="681" cm="1">
        <f t="array" ref="K89">INDEX($A$38:$P$46,_xlfn.XMATCH($A88,$A$38:$A$46),_xlfn.XMATCH(K$69,$A$38:$P$38))</f>
        <v>1057.182</v>
      </c>
      <c r="L89" s="681" cm="1">
        <f t="array" ref="L89">INDEX($A$38:$P$46,_xlfn.XMATCH($A88,$A$38:$A$46),_xlfn.XMATCH(L$69,$A$38:$P$38))</f>
        <v>1057.4214999999999</v>
      </c>
      <c r="M89" s="681" cm="1">
        <f t="array" ref="M89">INDEX($A$38:$P$46,_xlfn.XMATCH($A88,$A$38:$A$46),_xlfn.XMATCH(M$69,$A$38:$P$38))</f>
        <v>1057.4159999999999</v>
      </c>
      <c r="N89" s="681" cm="1">
        <f t="array" ref="N89">INDEX($A$38:$P$46,_xlfn.XMATCH($A88,$A$38:$A$46),_xlfn.XMATCH(N$69,$A$38:$P$38))</f>
        <v>1057.3690000000001</v>
      </c>
      <c r="O89" s="681" cm="1">
        <f t="array" ref="O89">INDEX($A$38:$P$46,_xlfn.XMATCH($A88,$A$38:$A$46),_xlfn.XMATCH(O$69,$A$38:$P$38))</f>
        <v>1057.3425000000002</v>
      </c>
      <c r="P89" s="686" cm="1">
        <f t="array" ref="P89">INDEX($A$38:$P$46,_xlfn.XMATCH($A88,$A$38:$A$46),_xlfn.XMATCH(P$69,$A$38:$P$38))</f>
        <v>1057.3195000000001</v>
      </c>
      <c r="T89" s="17"/>
      <c r="U89" s="17"/>
      <c r="V89" s="17"/>
      <c r="W89" s="17"/>
    </row>
    <row r="90" spans="1:25" x14ac:dyDescent="0.2">
      <c r="A90" s="996"/>
      <c r="B90" s="402" t="s">
        <v>317</v>
      </c>
      <c r="C90" s="680">
        <v>1.5</v>
      </c>
      <c r="D90" s="389">
        <f>C90</f>
        <v>1.5</v>
      </c>
      <c r="E90" s="389">
        <f t="shared" ref="E90:P90" si="54">D90</f>
        <v>1.5</v>
      </c>
      <c r="F90" s="389">
        <f t="shared" si="54"/>
        <v>1.5</v>
      </c>
      <c r="G90" s="389">
        <f t="shared" si="54"/>
        <v>1.5</v>
      </c>
      <c r="H90" s="389">
        <f t="shared" si="54"/>
        <v>1.5</v>
      </c>
      <c r="I90" s="389">
        <f t="shared" si="54"/>
        <v>1.5</v>
      </c>
      <c r="J90" s="389">
        <f t="shared" si="54"/>
        <v>1.5</v>
      </c>
      <c r="K90" s="389">
        <f t="shared" si="54"/>
        <v>1.5</v>
      </c>
      <c r="L90" s="389">
        <f t="shared" si="54"/>
        <v>1.5</v>
      </c>
      <c r="M90" s="389">
        <f t="shared" si="54"/>
        <v>1.5</v>
      </c>
      <c r="N90" s="389">
        <f t="shared" si="54"/>
        <v>1.5</v>
      </c>
      <c r="O90" s="389">
        <f t="shared" si="54"/>
        <v>1.5</v>
      </c>
      <c r="P90" s="390">
        <f t="shared" si="54"/>
        <v>1.5</v>
      </c>
      <c r="T90" s="17"/>
      <c r="U90" s="17"/>
      <c r="V90" s="17"/>
      <c r="W90" s="17"/>
    </row>
    <row r="91" spans="1:25" x14ac:dyDescent="0.2">
      <c r="A91" s="996"/>
      <c r="B91" s="687" t="s">
        <v>318</v>
      </c>
      <c r="C91" s="685">
        <f>(C89-C94)*12-(C90+C92+C93+C88)</f>
        <v>13.897400000000545</v>
      </c>
      <c r="D91" s="685">
        <f t="shared" ref="D91" si="55">(D89-D94)*12-(D90+D92+D93+D88)</f>
        <v>13.753399999998493</v>
      </c>
      <c r="E91" s="685">
        <f t="shared" ref="E91" si="56">(E89-E94)*12-(E90+E92+E93+E88)</f>
        <v>14.047399999998362</v>
      </c>
      <c r="F91" s="685">
        <f t="shared" ref="F91" si="57">(F89-F94)*12-(F90+F92+F93+F88)</f>
        <v>14.035399999998646</v>
      </c>
      <c r="G91" s="685">
        <f t="shared" ref="G91" si="58">(G89-G94)*12-(G90+G92+G93+G88)</f>
        <v>14.071399999997794</v>
      </c>
      <c r="H91" s="685">
        <f t="shared" ref="H91" si="59">(H89-H94)*12-(H90+H92+H93+H88)</f>
        <v>14.011400000001942</v>
      </c>
      <c r="I91" s="685">
        <f t="shared" ref="I91" si="60">(I89-I94)*12-(I90+I92+I93+I88)</f>
        <v>14.089400000001461</v>
      </c>
      <c r="J91" s="685">
        <f t="shared" ref="J91" si="61">(J89-J94)*12-(J90+J92+J93+J88)</f>
        <v>14.053399999999584</v>
      </c>
      <c r="K91" s="685">
        <f t="shared" ref="K91" si="62">(K89-K94)*12-(K90+K92+K93+K88)</f>
        <v>14.04740000000109</v>
      </c>
      <c r="L91" s="685">
        <f t="shared" ref="L91" si="63">(L89-L94)*12-(L90+L92+L93+L88)</f>
        <v>14.125399999997882</v>
      </c>
      <c r="M91" s="685">
        <f t="shared" ref="M91" si="64">(M89-M94)*12-(M90+M92+M93+M88)</f>
        <v>13.855400000000174</v>
      </c>
      <c r="N91" s="685">
        <f t="shared" ref="N91" si="65">(N89-N94)*12-(N90+N92+N93+N88)</f>
        <v>13.891400000002051</v>
      </c>
      <c r="O91" s="685">
        <f t="shared" ref="O91" si="66">(O89-O94)*12-(O90+O92+O93+O88)</f>
        <v>13.993400000003732</v>
      </c>
      <c r="P91" s="688">
        <f t="shared" ref="P91" si="67">(P89-P94)*12-(P90+P92+P93+P88)</f>
        <v>13.957400000001854</v>
      </c>
      <c r="T91" s="17"/>
      <c r="U91" s="17"/>
      <c r="V91" s="17"/>
      <c r="W91" s="17"/>
    </row>
    <row r="92" spans="1:25" x14ac:dyDescent="0.2">
      <c r="A92" s="996"/>
      <c r="B92" s="401" t="s">
        <v>319</v>
      </c>
      <c r="C92" s="680">
        <v>1.5</v>
      </c>
      <c r="D92" s="389">
        <f>C92</f>
        <v>1.5</v>
      </c>
      <c r="E92" s="389">
        <f t="shared" ref="E92:P92" si="68">D92</f>
        <v>1.5</v>
      </c>
      <c r="F92" s="389">
        <f t="shared" si="68"/>
        <v>1.5</v>
      </c>
      <c r="G92" s="389">
        <f t="shared" si="68"/>
        <v>1.5</v>
      </c>
      <c r="H92" s="389">
        <f t="shared" si="68"/>
        <v>1.5</v>
      </c>
      <c r="I92" s="389">
        <f t="shared" si="68"/>
        <v>1.5</v>
      </c>
      <c r="J92" s="389">
        <f t="shared" si="68"/>
        <v>1.5</v>
      </c>
      <c r="K92" s="389">
        <f t="shared" si="68"/>
        <v>1.5</v>
      </c>
      <c r="L92" s="389">
        <f t="shared" si="68"/>
        <v>1.5</v>
      </c>
      <c r="M92" s="389">
        <f t="shared" si="68"/>
        <v>1.5</v>
      </c>
      <c r="N92" s="389">
        <f t="shared" si="68"/>
        <v>1.5</v>
      </c>
      <c r="O92" s="389">
        <f t="shared" si="68"/>
        <v>1.5</v>
      </c>
      <c r="P92" s="390">
        <f t="shared" si="68"/>
        <v>1.5</v>
      </c>
      <c r="T92" s="17"/>
      <c r="U92" s="17"/>
      <c r="V92" s="17"/>
      <c r="W92" s="17"/>
    </row>
    <row r="93" spans="1:25" x14ac:dyDescent="0.2">
      <c r="A93" s="996"/>
      <c r="B93" s="401" t="s">
        <v>635</v>
      </c>
      <c r="C93" s="794">
        <f>C84</f>
        <v>3.8776000000000002</v>
      </c>
      <c r="D93" s="795">
        <f>C93</f>
        <v>3.8776000000000002</v>
      </c>
      <c r="E93" s="795">
        <f t="shared" ref="E93:P93" si="69">D93</f>
        <v>3.8776000000000002</v>
      </c>
      <c r="F93" s="795">
        <f t="shared" si="69"/>
        <v>3.8776000000000002</v>
      </c>
      <c r="G93" s="795">
        <f t="shared" si="69"/>
        <v>3.8776000000000002</v>
      </c>
      <c r="H93" s="795">
        <f t="shared" si="69"/>
        <v>3.8776000000000002</v>
      </c>
      <c r="I93" s="795">
        <f t="shared" si="69"/>
        <v>3.8776000000000002</v>
      </c>
      <c r="J93" s="795">
        <f t="shared" si="69"/>
        <v>3.8776000000000002</v>
      </c>
      <c r="K93" s="795">
        <f t="shared" si="69"/>
        <v>3.8776000000000002</v>
      </c>
      <c r="L93" s="795">
        <f t="shared" si="69"/>
        <v>3.8776000000000002</v>
      </c>
      <c r="M93" s="795">
        <f t="shared" si="69"/>
        <v>3.8776000000000002</v>
      </c>
      <c r="N93" s="795">
        <f t="shared" si="69"/>
        <v>3.8776000000000002</v>
      </c>
      <c r="O93" s="795">
        <f t="shared" si="69"/>
        <v>3.8776000000000002</v>
      </c>
      <c r="P93" s="391">
        <f t="shared" si="69"/>
        <v>3.8776000000000002</v>
      </c>
      <c r="T93" s="17"/>
      <c r="U93" s="17"/>
      <c r="V93" s="17"/>
      <c r="W93" s="17"/>
    </row>
    <row r="94" spans="1:25" ht="13.5" thickBot="1" x14ac:dyDescent="0.25">
      <c r="A94" s="997"/>
      <c r="B94" s="386" t="s">
        <v>223</v>
      </c>
      <c r="C94" s="387" cm="1">
        <f t="array" ref="C94">INDEX($A$11:$P$18,_xlfn.XMATCH($A88,$A$11:$A$18),_xlfn.XMATCH(C$69,$A$11:$P$11))</f>
        <v>1054.336</v>
      </c>
      <c r="D94" s="387" cm="1">
        <f t="array" ref="D94">INDEX($A$11:$P$18,_xlfn.XMATCH($A88,$A$11:$A$18),_xlfn.XMATCH(D$69,$A$11:$P$11))</f>
        <v>1054.55</v>
      </c>
      <c r="E94" s="387" cm="1">
        <f t="array" ref="E94">INDEX($A$11:$P$18,_xlfn.XMATCH($A88,$A$11:$A$18),_xlfn.XMATCH(E$69,$A$11:$P$11))</f>
        <v>1054.787</v>
      </c>
      <c r="F94" s="387" cm="1">
        <f t="array" ref="F94">INDEX($A$11:$P$18,_xlfn.XMATCH($A88,$A$11:$A$18),_xlfn.XMATCH(F$69,$A$11:$P$11))</f>
        <v>1055.0160000000001</v>
      </c>
      <c r="G94" s="387" cm="1">
        <f t="array" ref="G94">INDEX($A$11:$P$18,_xlfn.XMATCH($A88,$A$11:$A$18),_xlfn.XMATCH(G$69,$A$11:$P$11))</f>
        <v>1055.1890000000001</v>
      </c>
      <c r="H94" s="387" cm="1">
        <f t="array" ref="H94">INDEX($A$11:$P$18,_xlfn.XMATCH($A88,$A$11:$A$18),_xlfn.XMATCH(H$69,$A$11:$P$11))</f>
        <v>1055.1389999999999</v>
      </c>
      <c r="I94" s="387" cm="1">
        <f t="array" ref="I94">INDEX($A$11:$P$18,_xlfn.XMATCH($A88,$A$11:$A$18),_xlfn.XMATCH(I$69,$A$11:$P$11))</f>
        <v>1055.1079999999999</v>
      </c>
      <c r="J94" s="387" cm="1">
        <f t="array" ref="J94">INDEX($A$11:$P$18,_xlfn.XMATCH($A88,$A$11:$A$18),_xlfn.XMATCH(J$69,$A$11:$P$11))</f>
        <v>1055.1780000000001</v>
      </c>
      <c r="K94" s="387" cm="1">
        <f t="array" ref="K94">INDEX($A$11:$P$18,_xlfn.XMATCH($A88,$A$11:$A$18),_xlfn.XMATCH(K$69,$A$11:$P$11))</f>
        <v>1055.4069999999999</v>
      </c>
      <c r="L94" s="387" cm="1">
        <f t="array" ref="L94">INDEX($A$11:$P$18,_xlfn.XMATCH($A88,$A$11:$A$18),_xlfn.XMATCH(L$69,$A$11:$P$11))</f>
        <v>1055.6400000000001</v>
      </c>
      <c r="M94" s="387" cm="1">
        <f t="array" ref="M94">INDEX($A$11:$P$18,_xlfn.XMATCH($A88,$A$11:$A$18),_xlfn.XMATCH(M$69,$A$11:$P$11))</f>
        <v>1055.6569999999999</v>
      </c>
      <c r="N94" s="387" cm="1">
        <f t="array" ref="N94">INDEX($A$11:$P$18,_xlfn.XMATCH($A88,$A$11:$A$18),_xlfn.XMATCH(N$69,$A$11:$P$11))</f>
        <v>1055.607</v>
      </c>
      <c r="O94" s="387" cm="1">
        <f t="array" ref="O94">INDEX($A$11:$P$18,_xlfn.XMATCH($A88,$A$11:$A$18),_xlfn.XMATCH(O$69,$A$11:$P$11))</f>
        <v>1055.5719999999999</v>
      </c>
      <c r="P94" s="388" cm="1">
        <f t="array" ref="P94">INDEX($A$11:$P$18,_xlfn.XMATCH($A88,$A$11:$A$18),_xlfn.XMATCH(P$69,$A$11:$P$11))</f>
        <v>1055.5519999999999</v>
      </c>
      <c r="T94" s="62" t="e">
        <f>O59-(623-0.85)-3</f>
        <v>#VALUE!</v>
      </c>
      <c r="U94" s="62" t="e">
        <f>P59-(623-0.85)-3</f>
        <v>#VALUE!</v>
      </c>
      <c r="V94" s="62">
        <f t="shared" ref="V94:Y94" si="70">E94-(623-0.85)-3</f>
        <v>429.63700000000006</v>
      </c>
      <c r="W94" s="62">
        <f t="shared" si="70"/>
        <v>429.8660000000001</v>
      </c>
      <c r="X94" s="62">
        <f t="shared" si="70"/>
        <v>430.0390000000001</v>
      </c>
      <c r="Y94" s="62">
        <f t="shared" si="70"/>
        <v>429.98899999999992</v>
      </c>
    </row>
    <row r="95" spans="1:25" x14ac:dyDescent="0.2">
      <c r="A95" s="112"/>
      <c r="B95" s="48"/>
      <c r="C95" s="385"/>
      <c r="D95" s="385"/>
      <c r="E95" s="392"/>
      <c r="F95" s="392"/>
      <c r="G95" s="392"/>
      <c r="H95" s="392"/>
      <c r="J95" s="406"/>
      <c r="K95" s="406"/>
      <c r="L95" s="406"/>
    </row>
    <row r="96" spans="1:25" ht="13.5" thickBot="1" x14ac:dyDescent="0.25">
      <c r="A96" s="112"/>
      <c r="B96" s="48"/>
      <c r="C96" s="385"/>
      <c r="D96" s="385"/>
      <c r="E96" s="392"/>
      <c r="F96" s="392"/>
      <c r="G96" s="392"/>
      <c r="H96" s="392"/>
      <c r="J96" s="406"/>
      <c r="K96" s="406"/>
      <c r="L96" s="406"/>
    </row>
    <row r="97" spans="1:25" x14ac:dyDescent="0.2">
      <c r="A97" s="995" t="s">
        <v>323</v>
      </c>
      <c r="B97" s="797" t="s">
        <v>737</v>
      </c>
      <c r="C97" s="802">
        <v>0</v>
      </c>
      <c r="D97" s="798">
        <f>C97</f>
        <v>0</v>
      </c>
      <c r="E97" s="798">
        <f t="shared" ref="E97" si="71">D97</f>
        <v>0</v>
      </c>
      <c r="F97" s="798">
        <f t="shared" ref="F97" si="72">E97</f>
        <v>0</v>
      </c>
      <c r="G97" s="798">
        <f t="shared" ref="G97" si="73">F97</f>
        <v>0</v>
      </c>
      <c r="H97" s="798">
        <f t="shared" ref="H97" si="74">G97</f>
        <v>0</v>
      </c>
      <c r="I97" s="798">
        <f t="shared" ref="I97" si="75">H97</f>
        <v>0</v>
      </c>
      <c r="J97" s="798">
        <f t="shared" ref="J97" si="76">I97</f>
        <v>0</v>
      </c>
      <c r="K97" s="798">
        <f t="shared" ref="K97" si="77">J97</f>
        <v>0</v>
      </c>
      <c r="L97" s="798">
        <f t="shared" ref="L97" si="78">K97</f>
        <v>0</v>
      </c>
      <c r="M97" s="798">
        <f t="shared" ref="M97" si="79">L97</f>
        <v>0</v>
      </c>
      <c r="N97" s="798">
        <f t="shared" ref="N97" si="80">M97</f>
        <v>0</v>
      </c>
      <c r="O97" s="798">
        <f t="shared" ref="O97" si="81">N97</f>
        <v>0</v>
      </c>
      <c r="P97" s="799">
        <f t="shared" ref="P97" si="82">O97</f>
        <v>0</v>
      </c>
      <c r="T97" s="17"/>
      <c r="U97" s="17"/>
      <c r="V97" s="17"/>
      <c r="W97" s="17"/>
    </row>
    <row r="98" spans="1:25" x14ac:dyDescent="0.2">
      <c r="A98" s="996"/>
      <c r="B98" s="684" t="s">
        <v>634</v>
      </c>
      <c r="C98" s="681" cm="1">
        <f t="array" ref="C98">INDEX($A$38:$P$46,_xlfn.XMATCH($A97,$A$38:$A$46),_xlfn.XMATCH(C$69,$A$38:$P$38))</f>
        <v>1057.3744999999999</v>
      </c>
      <c r="D98" s="681" cm="1">
        <f t="array" ref="D98">INDEX($A$38:$P$46,_xlfn.XMATCH($A97,$A$38:$A$46),_xlfn.XMATCH(D$69,$A$38:$P$38))</f>
        <v>1057.6115</v>
      </c>
      <c r="E98" s="681" cm="1">
        <f t="array" ref="E98">INDEX($A$38:$P$46,_xlfn.XMATCH($A97,$A$38:$A$46),_xlfn.XMATCH(E$69,$A$38:$P$38))</f>
        <v>1057.874</v>
      </c>
      <c r="F98" s="681" cm="1">
        <f t="array" ref="F98">INDEX($A$38:$P$46,_xlfn.XMATCH($A97,$A$38:$A$46),_xlfn.XMATCH(F$69,$A$38:$P$38))</f>
        <v>1058.0684999999999</v>
      </c>
      <c r="G98" s="681" cm="1">
        <f t="array" ref="G98">INDEX($A$38:$P$46,_xlfn.XMATCH($A97,$A$38:$A$46),_xlfn.XMATCH(G$69,$A$38:$P$38))</f>
        <v>1058.2579999999998</v>
      </c>
      <c r="H98" s="681" cm="1">
        <f t="array" ref="H98">INDEX($A$38:$P$46,_xlfn.XMATCH($A97,$A$38:$A$46),_xlfn.XMATCH(H$69,$A$38:$P$38))</f>
        <v>1058.2044999999998</v>
      </c>
      <c r="I98" s="681" cm="1">
        <f t="array" ref="I98">INDEX($A$38:$P$46,_xlfn.XMATCH($A97,$A$38:$A$46),_xlfn.XMATCH(I$69,$A$38:$P$38))</f>
        <v>1058.2135000000001</v>
      </c>
      <c r="J98" s="681" cm="1">
        <f t="array" ref="J98">INDEX($A$38:$P$46,_xlfn.XMATCH($A97,$A$38:$A$46),_xlfn.XMATCH(J$69,$A$38:$P$38))</f>
        <v>1058.2384999999999</v>
      </c>
      <c r="K98" s="681" cm="1">
        <f t="array" ref="K98">INDEX($A$38:$P$46,_xlfn.XMATCH($A97,$A$38:$A$46),_xlfn.XMATCH(K$69,$A$38:$P$38))</f>
        <v>1058.4455</v>
      </c>
      <c r="L98" s="681" cm="1">
        <f t="array" ref="L98">INDEX($A$38:$P$46,_xlfn.XMATCH($A97,$A$38:$A$46),_xlfn.XMATCH(L$69,$A$38:$P$38))</f>
        <v>1058.6835000000001</v>
      </c>
      <c r="M98" s="681" cm="1">
        <f t="array" ref="M98">INDEX($A$38:$P$46,_xlfn.XMATCH($A97,$A$38:$A$46),_xlfn.XMATCH(M$69,$A$38:$P$38))</f>
        <v>1058.672</v>
      </c>
      <c r="N98" s="681" cm="1">
        <f t="array" ref="N98">INDEX($A$38:$P$46,_xlfn.XMATCH($A97,$A$38:$A$46),_xlfn.XMATCH(N$69,$A$38:$P$38))</f>
        <v>1058.6415</v>
      </c>
      <c r="O98" s="681" cm="1">
        <f t="array" ref="O98">INDEX($A$38:$P$46,_xlfn.XMATCH($A97,$A$38:$A$46),_xlfn.XMATCH(O$69,$A$38:$P$38))</f>
        <v>1058.6224999999999</v>
      </c>
      <c r="P98" s="686" cm="1">
        <f t="array" ref="P98">INDEX($A$38:$P$46,_xlfn.XMATCH($A97,$A$38:$A$46),_xlfn.XMATCH(P$69,$A$38:$P$38))</f>
        <v>1058.5744999999999</v>
      </c>
      <c r="T98" s="17"/>
      <c r="U98" s="17"/>
      <c r="V98" s="17"/>
      <c r="W98" s="17"/>
    </row>
    <row r="99" spans="1:25" x14ac:dyDescent="0.2">
      <c r="A99" s="996"/>
      <c r="B99" s="402" t="s">
        <v>317</v>
      </c>
      <c r="C99" s="680">
        <v>1.5</v>
      </c>
      <c r="D99" s="389">
        <f>C99</f>
        <v>1.5</v>
      </c>
      <c r="E99" s="389">
        <f t="shared" ref="E99:P99" si="83">D99</f>
        <v>1.5</v>
      </c>
      <c r="F99" s="389">
        <f t="shared" si="83"/>
        <v>1.5</v>
      </c>
      <c r="G99" s="389">
        <f t="shared" si="83"/>
        <v>1.5</v>
      </c>
      <c r="H99" s="389">
        <f t="shared" si="83"/>
        <v>1.5</v>
      </c>
      <c r="I99" s="389">
        <f t="shared" si="83"/>
        <v>1.5</v>
      </c>
      <c r="J99" s="389">
        <f t="shared" si="83"/>
        <v>1.5</v>
      </c>
      <c r="K99" s="389">
        <f t="shared" si="83"/>
        <v>1.5</v>
      </c>
      <c r="L99" s="389">
        <f t="shared" si="83"/>
        <v>1.5</v>
      </c>
      <c r="M99" s="389">
        <f t="shared" si="83"/>
        <v>1.5</v>
      </c>
      <c r="N99" s="389">
        <f t="shared" si="83"/>
        <v>1.5</v>
      </c>
      <c r="O99" s="389">
        <f t="shared" si="83"/>
        <v>1.5</v>
      </c>
      <c r="P99" s="390">
        <f t="shared" si="83"/>
        <v>1.5</v>
      </c>
      <c r="T99" s="62">
        <f>O61-(618.5-0.85)-3</f>
        <v>-604.77499999999998</v>
      </c>
      <c r="U99" s="62">
        <f>P61-(618.5-0.85)-3</f>
        <v>-605.46249999999998</v>
      </c>
      <c r="V99" s="62">
        <f t="shared" ref="V99:Y99" si="84">E103-(618.5-0.85)-3</f>
        <v>435.41300000000012</v>
      </c>
      <c r="W99" s="62">
        <f t="shared" si="84"/>
        <v>435.62600000000009</v>
      </c>
      <c r="X99" s="62">
        <f t="shared" si="84"/>
        <v>435.80900000000008</v>
      </c>
      <c r="Y99" s="62">
        <f t="shared" si="84"/>
        <v>435.78300000000002</v>
      </c>
    </row>
    <row r="100" spans="1:25" x14ac:dyDescent="0.2">
      <c r="A100" s="996"/>
      <c r="B100" s="687" t="s">
        <v>318</v>
      </c>
      <c r="C100" s="685">
        <f>(C98-C103)*12-(C99+C101+C102+C97)</f>
        <v>14.200399999999519</v>
      </c>
      <c r="D100" s="685">
        <f t="shared" ref="D100" si="85">(D98-D103)*12-(D99+D101+D102+D97)</f>
        <v>14.344399999998842</v>
      </c>
      <c r="E100" s="685">
        <f t="shared" ref="E100" si="86">(E98-E103)*12-(E99+E101+E102+E97)</f>
        <v>14.85439999999906</v>
      </c>
      <c r="F100" s="685">
        <f t="shared" ref="F100" si="87">(F98-F103)*12-(F99+F101+F102+F97)</f>
        <v>14.632399999997489</v>
      </c>
      <c r="G100" s="685">
        <f t="shared" ref="G100" si="88">(G98-G103)*12-(G99+G101+G102+G97)</f>
        <v>14.710399999997009</v>
      </c>
      <c r="H100" s="685">
        <f t="shared" ref="H100" si="89">(H98-H103)*12-(H99+H101+H102+H97)</f>
        <v>14.380399999997991</v>
      </c>
      <c r="I100" s="685">
        <f t="shared" ref="I100" si="90">(I98-I103)*12-(I99+I101+I102+I97)</f>
        <v>15.040400000001483</v>
      </c>
      <c r="J100" s="685">
        <f t="shared" ref="J100" si="91">(J98-J103)*12-(J99+J101+J102+J97)</f>
        <v>14.524400000000043</v>
      </c>
      <c r="K100" s="685">
        <f t="shared" ref="K100" si="92">(K98-K103)*12-(K99+K101+K102+K97)</f>
        <v>14.296399999999977</v>
      </c>
      <c r="L100" s="685">
        <f t="shared" ref="L100" si="93">(L98-L103)*12-(L99+L101+L102+L97)</f>
        <v>14.752400000000108</v>
      </c>
      <c r="M100" s="685">
        <f t="shared" ref="M100" si="94">(M98-M103)*12-(M99+M101+M102+M97)</f>
        <v>14.554400000000697</v>
      </c>
      <c r="N100" s="685">
        <f t="shared" ref="N100" si="95">(N98-N103)*12-(N99+N101+N102+N97)</f>
        <v>14.524400000000043</v>
      </c>
      <c r="O100" s="685">
        <f t="shared" ref="O100" si="96">(O98-O103)*12-(O99+O101+O102+O97)</f>
        <v>14.668399999999366</v>
      </c>
      <c r="P100" s="688">
        <f t="shared" ref="P100" si="97">(P98-P103)*12-(P99+P101+P102+P97)</f>
        <v>14.2603999999981</v>
      </c>
      <c r="T100" s="17"/>
      <c r="U100" s="17"/>
      <c r="V100" s="17"/>
      <c r="W100" s="17"/>
    </row>
    <row r="101" spans="1:25" x14ac:dyDescent="0.2">
      <c r="A101" s="996"/>
      <c r="B101" s="401" t="s">
        <v>319</v>
      </c>
      <c r="C101" s="680">
        <v>1.5</v>
      </c>
      <c r="D101" s="389">
        <f>C101</f>
        <v>1.5</v>
      </c>
      <c r="E101" s="389">
        <f t="shared" ref="E101:P101" si="98">D101</f>
        <v>1.5</v>
      </c>
      <c r="F101" s="389">
        <f t="shared" si="98"/>
        <v>1.5</v>
      </c>
      <c r="G101" s="389">
        <f t="shared" si="98"/>
        <v>1.5</v>
      </c>
      <c r="H101" s="389">
        <f t="shared" si="98"/>
        <v>1.5</v>
      </c>
      <c r="I101" s="389">
        <f t="shared" si="98"/>
        <v>1.5</v>
      </c>
      <c r="J101" s="389">
        <f t="shared" si="98"/>
        <v>1.5</v>
      </c>
      <c r="K101" s="389">
        <f t="shared" si="98"/>
        <v>1.5</v>
      </c>
      <c r="L101" s="389">
        <f t="shared" si="98"/>
        <v>1.5</v>
      </c>
      <c r="M101" s="389">
        <f t="shared" si="98"/>
        <v>1.5</v>
      </c>
      <c r="N101" s="389">
        <f t="shared" si="98"/>
        <v>1.5</v>
      </c>
      <c r="O101" s="389">
        <f t="shared" si="98"/>
        <v>1.5</v>
      </c>
      <c r="P101" s="390">
        <f t="shared" si="98"/>
        <v>1.5</v>
      </c>
      <c r="T101" s="17"/>
      <c r="U101" s="17"/>
      <c r="V101" s="17"/>
      <c r="W101" s="17"/>
    </row>
    <row r="102" spans="1:25" x14ac:dyDescent="0.2">
      <c r="A102" s="996"/>
      <c r="B102" s="689" t="s">
        <v>635</v>
      </c>
      <c r="C102" s="794">
        <f>C84</f>
        <v>3.8776000000000002</v>
      </c>
      <c r="D102" s="795">
        <f>C102</f>
        <v>3.8776000000000002</v>
      </c>
      <c r="E102" s="795">
        <f t="shared" ref="E102:P102" si="99">D102</f>
        <v>3.8776000000000002</v>
      </c>
      <c r="F102" s="795">
        <f t="shared" si="99"/>
        <v>3.8776000000000002</v>
      </c>
      <c r="G102" s="795">
        <f t="shared" si="99"/>
        <v>3.8776000000000002</v>
      </c>
      <c r="H102" s="795">
        <f t="shared" si="99"/>
        <v>3.8776000000000002</v>
      </c>
      <c r="I102" s="795">
        <f t="shared" si="99"/>
        <v>3.8776000000000002</v>
      </c>
      <c r="J102" s="795">
        <f t="shared" si="99"/>
        <v>3.8776000000000002</v>
      </c>
      <c r="K102" s="795">
        <f t="shared" si="99"/>
        <v>3.8776000000000002</v>
      </c>
      <c r="L102" s="795">
        <f t="shared" si="99"/>
        <v>3.8776000000000002</v>
      </c>
      <c r="M102" s="795">
        <f t="shared" si="99"/>
        <v>3.8776000000000002</v>
      </c>
      <c r="N102" s="795">
        <f t="shared" si="99"/>
        <v>3.8776000000000002</v>
      </c>
      <c r="O102" s="795">
        <f t="shared" si="99"/>
        <v>3.8776000000000002</v>
      </c>
      <c r="P102" s="391">
        <f t="shared" si="99"/>
        <v>3.8776000000000002</v>
      </c>
      <c r="T102" s="991" t="s">
        <v>390</v>
      </c>
      <c r="U102" s="991"/>
      <c r="V102" s="991"/>
      <c r="W102" s="991"/>
      <c r="X102" s="991"/>
      <c r="Y102" s="991"/>
    </row>
    <row r="103" spans="1:25" ht="13.5" thickBot="1" x14ac:dyDescent="0.25">
      <c r="A103" s="997"/>
      <c r="B103" s="386" t="s">
        <v>223</v>
      </c>
      <c r="C103" s="387" cm="1">
        <f t="array" ref="C103">INDEX($A$11:$P$18,_xlfn.XMATCH($A97,$A$11:$A$18),_xlfn.XMATCH(C$69,$A$11:$P$11))</f>
        <v>1055.6179999999999</v>
      </c>
      <c r="D103" s="387" cm="1">
        <f t="array" ref="D103">INDEX($A$11:$P$18,_xlfn.XMATCH($A97,$A$11:$A$18),_xlfn.XMATCH(D$69,$A$11:$P$11))</f>
        <v>1055.8430000000001</v>
      </c>
      <c r="E103" s="387" cm="1">
        <f t="array" ref="E103">INDEX($A$11:$P$18,_xlfn.XMATCH($A97,$A$11:$A$18),_xlfn.XMATCH(E$69,$A$11:$P$11))</f>
        <v>1056.0630000000001</v>
      </c>
      <c r="F103" s="387" cm="1">
        <f t="array" ref="F103">INDEX($A$11:$P$18,_xlfn.XMATCH($A97,$A$11:$A$18),_xlfn.XMATCH(F$69,$A$11:$P$11))</f>
        <v>1056.2760000000001</v>
      </c>
      <c r="G103" s="387" cm="1">
        <f t="array" ref="G103">INDEX($A$11:$P$18,_xlfn.XMATCH($A97,$A$11:$A$18),_xlfn.XMATCH(G$69,$A$11:$P$11))</f>
        <v>1056.4590000000001</v>
      </c>
      <c r="H103" s="387" cm="1">
        <f t="array" ref="H103">INDEX($A$11:$P$18,_xlfn.XMATCH($A97,$A$11:$A$18),_xlfn.XMATCH(H$69,$A$11:$P$11))</f>
        <v>1056.433</v>
      </c>
      <c r="I103" s="387" cm="1">
        <f t="array" ref="I103">INDEX($A$11:$P$18,_xlfn.XMATCH($A97,$A$11:$A$18),_xlfn.XMATCH(I$69,$A$11:$P$11))</f>
        <v>1056.3869999999999</v>
      </c>
      <c r="J103" s="387" cm="1">
        <f t="array" ref="J103">INDEX($A$11:$P$18,_xlfn.XMATCH($A97,$A$11:$A$18),_xlfn.XMATCH(J$69,$A$11:$P$11))</f>
        <v>1056.4549999999999</v>
      </c>
      <c r="K103" s="387" cm="1">
        <f t="array" ref="K103">INDEX($A$11:$P$18,_xlfn.XMATCH($A97,$A$11:$A$18),_xlfn.XMATCH(K$69,$A$11:$P$11))</f>
        <v>1056.681</v>
      </c>
      <c r="L103" s="387" cm="1">
        <f t="array" ref="L103">INDEX($A$11:$P$18,_xlfn.XMATCH($A97,$A$11:$A$18),_xlfn.XMATCH(L$69,$A$11:$P$11))</f>
        <v>1056.8810000000001</v>
      </c>
      <c r="M103" s="387" cm="1">
        <f t="array" ref="M103">INDEX($A$11:$P$18,_xlfn.XMATCH($A97,$A$11:$A$18),_xlfn.XMATCH(M$69,$A$11:$P$11))</f>
        <v>1056.886</v>
      </c>
      <c r="N103" s="387" cm="1">
        <f t="array" ref="N103">INDEX($A$11:$P$18,_xlfn.XMATCH($A97,$A$11:$A$18),_xlfn.XMATCH(N$69,$A$11:$P$11))</f>
        <v>1056.8579999999999</v>
      </c>
      <c r="O103" s="387" cm="1">
        <f t="array" ref="O103">INDEX($A$11:$P$18,_xlfn.XMATCH($A97,$A$11:$A$18),_xlfn.XMATCH(O$69,$A$11:$P$11))</f>
        <v>1056.827</v>
      </c>
      <c r="P103" s="388" cm="1">
        <f t="array" ref="P103">INDEX($A$11:$P$18,_xlfn.XMATCH($A97,$A$11:$A$18),_xlfn.XMATCH(P$69,$A$11:$P$11))</f>
        <v>1056.8130000000001</v>
      </c>
      <c r="T103" s="48" t="s">
        <v>391</v>
      </c>
      <c r="U103" s="48" t="s">
        <v>392</v>
      </c>
      <c r="V103" s="48" t="s">
        <v>164</v>
      </c>
      <c r="W103" s="48" t="s">
        <v>165</v>
      </c>
      <c r="X103" s="48" t="s">
        <v>166</v>
      </c>
      <c r="Y103" s="48" t="s">
        <v>167</v>
      </c>
    </row>
    <row r="104" spans="1:25" x14ac:dyDescent="0.2">
      <c r="A104" s="112"/>
      <c r="B104" s="48"/>
      <c r="C104" s="385"/>
      <c r="D104" s="385"/>
      <c r="E104" s="392"/>
      <c r="F104" s="392"/>
      <c r="G104" s="392"/>
      <c r="H104" s="392"/>
      <c r="J104" s="406"/>
      <c r="K104" s="406"/>
      <c r="L104" s="406"/>
    </row>
    <row r="105" spans="1:25" ht="13.5" thickBot="1" x14ac:dyDescent="0.25">
      <c r="A105" s="112"/>
      <c r="B105" s="48"/>
      <c r="C105" s="385"/>
      <c r="D105" s="385"/>
      <c r="E105" s="392"/>
      <c r="F105" s="392"/>
      <c r="G105" s="392"/>
      <c r="H105" s="392"/>
      <c r="J105" s="406"/>
      <c r="K105" s="406"/>
      <c r="L105" s="406"/>
    </row>
    <row r="106" spans="1:25" x14ac:dyDescent="0.2">
      <c r="A106" s="995" t="s">
        <v>547</v>
      </c>
      <c r="B106" s="797" t="s">
        <v>737</v>
      </c>
      <c r="C106" s="802">
        <f>C88</f>
        <v>0.375</v>
      </c>
      <c r="D106" s="798">
        <f>C106</f>
        <v>0.375</v>
      </c>
      <c r="E106" s="798">
        <f t="shared" ref="E106" si="100">D106</f>
        <v>0.375</v>
      </c>
      <c r="F106" s="798">
        <f t="shared" ref="F106" si="101">E106</f>
        <v>0.375</v>
      </c>
      <c r="G106" s="798">
        <f t="shared" ref="G106" si="102">F106</f>
        <v>0.375</v>
      </c>
      <c r="H106" s="798">
        <f t="shared" ref="H106" si="103">G106</f>
        <v>0.375</v>
      </c>
      <c r="I106" s="798">
        <f t="shared" ref="I106" si="104">H106</f>
        <v>0.375</v>
      </c>
      <c r="J106" s="798">
        <f t="shared" ref="J106" si="105">I106</f>
        <v>0.375</v>
      </c>
      <c r="K106" s="798">
        <f t="shared" ref="K106" si="106">J106</f>
        <v>0.375</v>
      </c>
      <c r="L106" s="798">
        <f t="shared" ref="L106" si="107">K106</f>
        <v>0.375</v>
      </c>
      <c r="M106" s="798">
        <f t="shared" ref="M106" si="108">L106</f>
        <v>0.375</v>
      </c>
      <c r="N106" s="798">
        <f t="shared" ref="N106" si="109">M106</f>
        <v>0.375</v>
      </c>
      <c r="O106" s="798">
        <f t="shared" ref="O106" si="110">N106</f>
        <v>0.375</v>
      </c>
      <c r="P106" s="799">
        <f t="shared" ref="P106" si="111">O106</f>
        <v>0.375</v>
      </c>
      <c r="T106" s="17"/>
      <c r="U106" s="17"/>
      <c r="V106" s="17"/>
      <c r="W106" s="17"/>
    </row>
    <row r="107" spans="1:25" x14ac:dyDescent="0.2">
      <c r="A107" s="996"/>
      <c r="B107" s="684" t="s">
        <v>634</v>
      </c>
      <c r="C107" s="681" cm="1">
        <f t="array" ref="C107">INDEX($A$38:$P$46,_xlfn.XMATCH($A106,$A$38:$A$46),_xlfn.XMATCH(C$69,$A$38:$P$38))</f>
        <v>1058.6275000000001</v>
      </c>
      <c r="D107" s="681" cm="1">
        <f t="array" ref="D107">INDEX($A$38:$P$46,_xlfn.XMATCH($A106,$A$38:$A$46),_xlfn.XMATCH(D$69,$A$38:$P$38))</f>
        <v>1058.8205</v>
      </c>
      <c r="E107" s="681" cm="1">
        <f t="array" ref="E107">INDEX($A$38:$P$46,_xlfn.XMATCH($A106,$A$38:$A$46),_xlfn.XMATCH(E$69,$A$38:$P$38))</f>
        <v>1059.0435</v>
      </c>
      <c r="F107" s="681" cm="1">
        <f t="array" ref="F107">INDEX($A$38:$P$46,_xlfn.XMATCH($A106,$A$38:$A$46),_xlfn.XMATCH(F$69,$A$38:$P$38))</f>
        <v>1059.279</v>
      </c>
      <c r="G107" s="681" cm="1">
        <f t="array" ref="G107">INDEX($A$38:$P$46,_xlfn.XMATCH($A106,$A$38:$A$46),_xlfn.XMATCH(G$69,$A$38:$P$38))</f>
        <v>1059.4549999999999</v>
      </c>
      <c r="H107" s="681" cm="1">
        <f t="array" ref="H107">INDEX($A$38:$P$46,_xlfn.XMATCH($A106,$A$38:$A$46),_xlfn.XMATCH(H$69,$A$38:$P$38))</f>
        <v>1059.4195</v>
      </c>
      <c r="I107" s="681" cm="1">
        <f t="array" ref="I107">INDEX($A$38:$P$46,_xlfn.XMATCH($A106,$A$38:$A$46),_xlfn.XMATCH(I$69,$A$38:$P$38))</f>
        <v>1059.3934999999999</v>
      </c>
      <c r="J107" s="681" cm="1">
        <f t="array" ref="J107">INDEX($A$38:$P$46,_xlfn.XMATCH($A106,$A$38:$A$46),_xlfn.XMATCH(J$69,$A$38:$P$38))</f>
        <v>1059.4409999999998</v>
      </c>
      <c r="K107" s="681" cm="1">
        <f t="array" ref="K107">INDEX($A$38:$P$46,_xlfn.XMATCH($A106,$A$38:$A$46),_xlfn.XMATCH(K$69,$A$38:$P$38))</f>
        <v>1059.6804999999999</v>
      </c>
      <c r="L107" s="681" cm="1">
        <f t="array" ref="L107">INDEX($A$38:$P$46,_xlfn.XMATCH($A106,$A$38:$A$46),_xlfn.XMATCH(L$69,$A$38:$P$38))</f>
        <v>1059.886</v>
      </c>
      <c r="M107" s="681" cm="1">
        <f t="array" ref="M107">INDEX($A$38:$P$46,_xlfn.XMATCH($A106,$A$38:$A$46),_xlfn.XMATCH(M$69,$A$38:$P$38))</f>
        <v>1059.8989999999999</v>
      </c>
      <c r="N107" s="681" cm="1">
        <f t="array" ref="N107">INDEX($A$38:$P$46,_xlfn.XMATCH($A106,$A$38:$A$46),_xlfn.XMATCH(N$69,$A$38:$P$38))</f>
        <v>1059.8734999999999</v>
      </c>
      <c r="O107" s="681" cm="1">
        <f t="array" ref="O107">INDEX($A$38:$P$46,_xlfn.XMATCH($A106,$A$38:$A$46),_xlfn.XMATCH(O$69,$A$38:$P$38))</f>
        <v>1059.818</v>
      </c>
      <c r="P107" s="686" cm="1">
        <f t="array" ref="P107">INDEX($A$38:$P$46,_xlfn.XMATCH($A106,$A$38:$A$46),_xlfn.XMATCH(P$69,$A$38:$P$38))</f>
        <v>1059.8045</v>
      </c>
      <c r="T107" s="17"/>
      <c r="U107" s="17"/>
      <c r="V107" s="17"/>
      <c r="W107" s="17"/>
    </row>
    <row r="108" spans="1:25" x14ac:dyDescent="0.2">
      <c r="A108" s="996"/>
      <c r="B108" s="402" t="s">
        <v>317</v>
      </c>
      <c r="C108" s="680">
        <v>1.5</v>
      </c>
      <c r="D108" s="389">
        <f>C108</f>
        <v>1.5</v>
      </c>
      <c r="E108" s="389">
        <f t="shared" ref="E108:P108" si="112">D108</f>
        <v>1.5</v>
      </c>
      <c r="F108" s="389">
        <f t="shared" si="112"/>
        <v>1.5</v>
      </c>
      <c r="G108" s="389">
        <f t="shared" si="112"/>
        <v>1.5</v>
      </c>
      <c r="H108" s="389">
        <f t="shared" si="112"/>
        <v>1.5</v>
      </c>
      <c r="I108" s="389">
        <f t="shared" si="112"/>
        <v>1.5</v>
      </c>
      <c r="J108" s="389">
        <f t="shared" si="112"/>
        <v>1.5</v>
      </c>
      <c r="K108" s="389">
        <f t="shared" si="112"/>
        <v>1.5</v>
      </c>
      <c r="L108" s="389">
        <f t="shared" si="112"/>
        <v>1.5</v>
      </c>
      <c r="M108" s="389">
        <f t="shared" si="112"/>
        <v>1.5</v>
      </c>
      <c r="N108" s="389">
        <f t="shared" si="112"/>
        <v>1.5</v>
      </c>
      <c r="O108" s="389">
        <f t="shared" si="112"/>
        <v>1.5</v>
      </c>
      <c r="P108" s="390">
        <f t="shared" si="112"/>
        <v>1.5</v>
      </c>
      <c r="T108" s="62" t="e">
        <f>#REF!-(618.5-0.85)-3</f>
        <v>#REF!</v>
      </c>
      <c r="U108" s="62" t="e">
        <f>#REF!-(618.5-0.85)-3</f>
        <v>#REF!</v>
      </c>
      <c r="V108" s="62">
        <f t="shared" ref="V108" si="113">E112-(618.5-0.85)-3</f>
        <v>436.62099999999998</v>
      </c>
      <c r="W108" s="62">
        <f t="shared" ref="W108" si="114">F112-(618.5-0.85)-3</f>
        <v>436.86099999999999</v>
      </c>
      <c r="X108" s="62">
        <f t="shared" ref="X108" si="115">G112-(618.5-0.85)-3</f>
        <v>437.04399999999998</v>
      </c>
      <c r="Y108" s="62">
        <f t="shared" ref="Y108" si="116">H112-(618.5-0.85)-3</f>
        <v>436.99599999999998</v>
      </c>
    </row>
    <row r="109" spans="1:25" x14ac:dyDescent="0.2">
      <c r="A109" s="996"/>
      <c r="B109" s="687" t="s">
        <v>318</v>
      </c>
      <c r="C109" s="685">
        <f>(C107-C112)*12-(C108+C110+C111+C106)</f>
        <v>13.837400000001963</v>
      </c>
      <c r="D109" s="685">
        <f t="shared" ref="D109" si="117">(D107-D112)*12-(D108+D110+D111+D106)</f>
        <v>13.921399999999977</v>
      </c>
      <c r="E109" s="685">
        <f t="shared" ref="E109" si="118">(E107-E112)*12-(E108+E110+E111+E106)</f>
        <v>14.017400000000436</v>
      </c>
      <c r="F109" s="685">
        <f t="shared" ref="F109" si="119">(F107-F112)*12-(F108+F110+F111+F106)</f>
        <v>13.963400000000348</v>
      </c>
      <c r="G109" s="685">
        <f t="shared" ref="G109" si="120">(G107-G112)*12-(G108+G110+G111+G106)</f>
        <v>13.879399999999606</v>
      </c>
      <c r="H109" s="685">
        <f t="shared" ref="H109" si="121">(H107-H112)*12-(H108+H110+H111+H106)</f>
        <v>14.029400000000152</v>
      </c>
      <c r="I109" s="685">
        <f t="shared" ref="I109" si="122">(I107-I112)*12-(I108+I110+I111+I106)</f>
        <v>14.137399999997598</v>
      </c>
      <c r="J109" s="685">
        <f t="shared" ref="J109" si="123">(J107-J112)*12-(J108+J110+J111+J106)</f>
        <v>13.987399999997052</v>
      </c>
      <c r="K109" s="685">
        <f t="shared" ref="K109" si="124">(K107-K112)*12-(K108+K110+K111+K106)</f>
        <v>13.993399999998275</v>
      </c>
      <c r="L109" s="685">
        <f t="shared" ref="L109" si="125">(L107-L112)*12-(L108+L110+L111+L106)</f>
        <v>13.975400000000064</v>
      </c>
      <c r="M109" s="685">
        <f t="shared" ref="M109" si="126">(M107-M112)*12-(M108+M110+M111+M106)</f>
        <v>13.96339999999762</v>
      </c>
      <c r="N109" s="685">
        <f t="shared" ref="N109" si="127">(N107-N112)*12-(N108+N110+N111+N106)</f>
        <v>14.125399999997882</v>
      </c>
      <c r="O109" s="685">
        <f t="shared" ref="O109" si="128">(O107-O112)*12-(O108+O110+O111+O106)</f>
        <v>13.771399999999431</v>
      </c>
      <c r="P109" s="688">
        <f t="shared" ref="P109" si="129">(P107-P112)*12-(P108+P110+P111+P106)</f>
        <v>13.969399999998842</v>
      </c>
      <c r="T109" s="17"/>
      <c r="U109" s="17"/>
      <c r="V109" s="17"/>
      <c r="W109" s="17"/>
    </row>
    <row r="110" spans="1:25" x14ac:dyDescent="0.2">
      <c r="A110" s="996"/>
      <c r="B110" s="401" t="s">
        <v>319</v>
      </c>
      <c r="C110" s="680">
        <v>1.5</v>
      </c>
      <c r="D110" s="389">
        <f>C110</f>
        <v>1.5</v>
      </c>
      <c r="E110" s="389">
        <f t="shared" ref="E110:P110" si="130">D110</f>
        <v>1.5</v>
      </c>
      <c r="F110" s="389">
        <f t="shared" si="130"/>
        <v>1.5</v>
      </c>
      <c r="G110" s="389">
        <f t="shared" si="130"/>
        <v>1.5</v>
      </c>
      <c r="H110" s="389">
        <f t="shared" si="130"/>
        <v>1.5</v>
      </c>
      <c r="I110" s="389">
        <f t="shared" si="130"/>
        <v>1.5</v>
      </c>
      <c r="J110" s="389">
        <f t="shared" si="130"/>
        <v>1.5</v>
      </c>
      <c r="K110" s="389">
        <f t="shared" si="130"/>
        <v>1.5</v>
      </c>
      <c r="L110" s="389">
        <f t="shared" si="130"/>
        <v>1.5</v>
      </c>
      <c r="M110" s="389">
        <f t="shared" si="130"/>
        <v>1.5</v>
      </c>
      <c r="N110" s="389">
        <f t="shared" si="130"/>
        <v>1.5</v>
      </c>
      <c r="O110" s="389">
        <f t="shared" si="130"/>
        <v>1.5</v>
      </c>
      <c r="P110" s="390">
        <f t="shared" si="130"/>
        <v>1.5</v>
      </c>
      <c r="T110" s="17"/>
      <c r="U110" s="17"/>
      <c r="V110" s="17"/>
      <c r="W110" s="17"/>
    </row>
    <row r="111" spans="1:25" x14ac:dyDescent="0.2">
      <c r="A111" s="996"/>
      <c r="B111" s="689" t="s">
        <v>635</v>
      </c>
      <c r="C111" s="794">
        <f>C93</f>
        <v>3.8776000000000002</v>
      </c>
      <c r="D111" s="795">
        <f>C111</f>
        <v>3.8776000000000002</v>
      </c>
      <c r="E111" s="795">
        <f t="shared" ref="E111:P111" si="131">D111</f>
        <v>3.8776000000000002</v>
      </c>
      <c r="F111" s="795">
        <f t="shared" si="131"/>
        <v>3.8776000000000002</v>
      </c>
      <c r="G111" s="795">
        <f t="shared" si="131"/>
        <v>3.8776000000000002</v>
      </c>
      <c r="H111" s="795">
        <f t="shared" si="131"/>
        <v>3.8776000000000002</v>
      </c>
      <c r="I111" s="795">
        <f t="shared" si="131"/>
        <v>3.8776000000000002</v>
      </c>
      <c r="J111" s="795">
        <f t="shared" si="131"/>
        <v>3.8776000000000002</v>
      </c>
      <c r="K111" s="795">
        <f t="shared" si="131"/>
        <v>3.8776000000000002</v>
      </c>
      <c r="L111" s="795">
        <f t="shared" si="131"/>
        <v>3.8776000000000002</v>
      </c>
      <c r="M111" s="795">
        <f t="shared" si="131"/>
        <v>3.8776000000000002</v>
      </c>
      <c r="N111" s="795">
        <f t="shared" si="131"/>
        <v>3.8776000000000002</v>
      </c>
      <c r="O111" s="795">
        <f t="shared" si="131"/>
        <v>3.8776000000000002</v>
      </c>
      <c r="P111" s="391">
        <f t="shared" si="131"/>
        <v>3.8776000000000002</v>
      </c>
      <c r="T111" s="991" t="s">
        <v>390</v>
      </c>
      <c r="U111" s="991"/>
      <c r="V111" s="991"/>
      <c r="W111" s="991"/>
      <c r="X111" s="991"/>
      <c r="Y111" s="991"/>
    </row>
    <row r="112" spans="1:25" ht="13.5" thickBot="1" x14ac:dyDescent="0.25">
      <c r="A112" s="997"/>
      <c r="B112" s="386" t="s">
        <v>223</v>
      </c>
      <c r="C112" s="387" cm="1">
        <f t="array" ref="C112">INDEX($A$11:$P$18,_xlfn.XMATCH($A106,$A$11:$A$18),_xlfn.XMATCH(C$69,$A$11:$P$11))</f>
        <v>1056.8699999999999</v>
      </c>
      <c r="D112" s="387" cm="1">
        <f t="array" ref="D112">INDEX($A$11:$P$18,_xlfn.XMATCH($A106,$A$11:$A$18),_xlfn.XMATCH(D$69,$A$11:$P$11))</f>
        <v>1057.056</v>
      </c>
      <c r="E112" s="387" cm="1">
        <f t="array" ref="E112">INDEX($A$11:$P$18,_xlfn.XMATCH($A106,$A$11:$A$18),_xlfn.XMATCH(E$69,$A$11:$P$11))</f>
        <v>1057.271</v>
      </c>
      <c r="F112" s="387" cm="1">
        <f t="array" ref="F112">INDEX($A$11:$P$18,_xlfn.XMATCH($A106,$A$11:$A$18),_xlfn.XMATCH(F$69,$A$11:$P$11))</f>
        <v>1057.511</v>
      </c>
      <c r="G112" s="387" cm="1">
        <f t="array" ref="G112">INDEX($A$11:$P$18,_xlfn.XMATCH($A106,$A$11:$A$18),_xlfn.XMATCH(G$69,$A$11:$P$11))</f>
        <v>1057.694</v>
      </c>
      <c r="H112" s="387" cm="1">
        <f t="array" ref="H112">INDEX($A$11:$P$18,_xlfn.XMATCH($A106,$A$11:$A$18),_xlfn.XMATCH(H$69,$A$11:$P$11))</f>
        <v>1057.646</v>
      </c>
      <c r="I112" s="387" cm="1">
        <f t="array" ref="I112">INDEX($A$11:$P$18,_xlfn.XMATCH($A106,$A$11:$A$18),_xlfn.XMATCH(I$69,$A$11:$P$11))</f>
        <v>1057.6110000000001</v>
      </c>
      <c r="J112" s="387" cm="1">
        <f t="array" ref="J112">INDEX($A$11:$P$18,_xlfn.XMATCH($A106,$A$11:$A$18),_xlfn.XMATCH(J$69,$A$11:$P$11))</f>
        <v>1057.671</v>
      </c>
      <c r="K112" s="387" cm="1">
        <f t="array" ref="K112">INDEX($A$11:$P$18,_xlfn.XMATCH($A106,$A$11:$A$18),_xlfn.XMATCH(K$69,$A$11:$P$11))</f>
        <v>1057.9100000000001</v>
      </c>
      <c r="L112" s="387" cm="1">
        <f t="array" ref="L112">INDEX($A$11:$P$18,_xlfn.XMATCH($A106,$A$11:$A$18),_xlfn.XMATCH(L$69,$A$11:$P$11))</f>
        <v>1058.117</v>
      </c>
      <c r="M112" s="387" cm="1">
        <f t="array" ref="M112">INDEX($A$11:$P$18,_xlfn.XMATCH($A106,$A$11:$A$18),_xlfn.XMATCH(M$69,$A$11:$P$11))</f>
        <v>1058.1310000000001</v>
      </c>
      <c r="N112" s="387" cm="1">
        <f t="array" ref="N112">INDEX($A$11:$P$18,_xlfn.XMATCH($A106,$A$11:$A$18),_xlfn.XMATCH(N$69,$A$11:$P$11))</f>
        <v>1058.0920000000001</v>
      </c>
      <c r="O112" s="387" cm="1">
        <f t="array" ref="O112">INDEX($A$11:$P$18,_xlfn.XMATCH($A106,$A$11:$A$18),_xlfn.XMATCH(O$69,$A$11:$P$11))</f>
        <v>1058.066</v>
      </c>
      <c r="P112" s="388" cm="1">
        <f t="array" ref="P112">INDEX($A$11:$P$18,_xlfn.XMATCH($A106,$A$11:$A$18),_xlfn.XMATCH(P$69,$A$11:$P$11))</f>
        <v>1058.0360000000001</v>
      </c>
      <c r="T112" s="48" t="s">
        <v>391</v>
      </c>
      <c r="U112" s="48" t="s">
        <v>392</v>
      </c>
      <c r="V112" s="48" t="s">
        <v>164</v>
      </c>
      <c r="W112" s="48" t="s">
        <v>165</v>
      </c>
      <c r="X112" s="48" t="s">
        <v>166</v>
      </c>
      <c r="Y112" s="48" t="s">
        <v>167</v>
      </c>
    </row>
    <row r="113" spans="1:29" x14ac:dyDescent="0.2">
      <c r="A113" s="112"/>
      <c r="B113" s="48"/>
      <c r="C113" s="385"/>
      <c r="D113" s="385"/>
      <c r="E113" s="392"/>
      <c r="F113" s="392"/>
      <c r="G113" s="392"/>
      <c r="H113" s="392"/>
      <c r="J113" s="406"/>
      <c r="K113" s="406"/>
      <c r="L113" s="406"/>
    </row>
    <row r="114" spans="1:29" ht="13.5" thickBot="1" x14ac:dyDescent="0.25">
      <c r="A114" s="112"/>
      <c r="B114" s="48"/>
      <c r="C114" s="385"/>
      <c r="D114" s="385"/>
      <c r="E114" s="392"/>
      <c r="F114" s="392"/>
      <c r="G114" s="392"/>
      <c r="H114" s="392"/>
      <c r="J114" s="406"/>
      <c r="K114" s="406"/>
      <c r="L114" s="406"/>
    </row>
    <row r="115" spans="1:29" x14ac:dyDescent="0.2">
      <c r="A115" s="995" t="s">
        <v>548</v>
      </c>
      <c r="B115" s="797" t="s">
        <v>737</v>
      </c>
      <c r="C115" s="802">
        <f>C79</f>
        <v>0.375</v>
      </c>
      <c r="D115" s="798">
        <f>C115</f>
        <v>0.375</v>
      </c>
      <c r="E115" s="798">
        <f t="shared" ref="E115" si="132">D115</f>
        <v>0.375</v>
      </c>
      <c r="F115" s="798">
        <f t="shared" ref="F115" si="133">E115</f>
        <v>0.375</v>
      </c>
      <c r="G115" s="798">
        <f t="shared" ref="G115" si="134">F115</f>
        <v>0.375</v>
      </c>
      <c r="H115" s="798">
        <f t="shared" ref="H115" si="135">G115</f>
        <v>0.375</v>
      </c>
      <c r="I115" s="798">
        <f t="shared" ref="I115" si="136">H115</f>
        <v>0.375</v>
      </c>
      <c r="J115" s="798">
        <f t="shared" ref="J115" si="137">I115</f>
        <v>0.375</v>
      </c>
      <c r="K115" s="798">
        <f t="shared" ref="K115" si="138">J115</f>
        <v>0.375</v>
      </c>
      <c r="L115" s="798">
        <f t="shared" ref="L115" si="139">K115</f>
        <v>0.375</v>
      </c>
      <c r="M115" s="798">
        <f t="shared" ref="M115" si="140">L115</f>
        <v>0.375</v>
      </c>
      <c r="N115" s="798">
        <f t="shared" ref="N115" si="141">M115</f>
        <v>0.375</v>
      </c>
      <c r="O115" s="798">
        <f t="shared" ref="O115" si="142">N115</f>
        <v>0.375</v>
      </c>
      <c r="P115" s="799">
        <f t="shared" ref="P115" si="143">O115</f>
        <v>0.375</v>
      </c>
      <c r="T115" s="17"/>
      <c r="U115" s="17"/>
      <c r="V115" s="17"/>
      <c r="W115" s="17"/>
    </row>
    <row r="116" spans="1:29" x14ac:dyDescent="0.2">
      <c r="A116" s="996"/>
      <c r="B116" s="684" t="s">
        <v>634</v>
      </c>
      <c r="C116" s="681" cm="1">
        <f t="array" ref="C116">INDEX($A$38:$P$46,_xlfn.XMATCH($A115,$A$38:$A$46),_xlfn.XMATCH(C$69,$A$38:$P$38))</f>
        <v>1060.3519999999999</v>
      </c>
      <c r="D116" s="681" cm="1">
        <f t="array" ref="D116">INDEX($A$38:$P$46,_xlfn.XMATCH($A115,$A$38:$A$46),_xlfn.XMATCH(D$69,$A$38:$P$38))</f>
        <v>1060.5454999999999</v>
      </c>
      <c r="E116" s="681" cm="1">
        <f t="array" ref="E116">INDEX($A$38:$P$46,_xlfn.XMATCH($A115,$A$38:$A$46),_xlfn.XMATCH(E$69,$A$38:$P$38))</f>
        <v>1060.7629999999999</v>
      </c>
      <c r="F116" s="681" cm="1">
        <f t="array" ref="F116">INDEX($A$38:$P$46,_xlfn.XMATCH($A115,$A$38:$A$46),_xlfn.XMATCH(F$69,$A$38:$P$38))</f>
        <v>1060.991</v>
      </c>
      <c r="G116" s="681" cm="1">
        <f t="array" ref="G116">INDEX($A$38:$P$46,_xlfn.XMATCH($A115,$A$38:$A$46),_xlfn.XMATCH(G$69,$A$38:$P$38))</f>
        <v>1061.183</v>
      </c>
      <c r="H116" s="681" cm="1">
        <f t="array" ref="H116">INDEX($A$38:$P$46,_xlfn.XMATCH($A115,$A$38:$A$46),_xlfn.XMATCH(H$69,$A$38:$P$38))</f>
        <v>1061.1300000000001</v>
      </c>
      <c r="I116" s="681" cm="1">
        <f t="array" ref="I116">INDEX($A$38:$P$46,_xlfn.XMATCH($A115,$A$38:$A$46),_xlfn.XMATCH(I$69,$A$38:$P$38))</f>
        <v>1061.0954999999999</v>
      </c>
      <c r="J116" s="681" cm="1">
        <f t="array" ref="J116">INDEX($A$38:$P$46,_xlfn.XMATCH($A115,$A$38:$A$46),_xlfn.XMATCH(J$69,$A$38:$P$38))</f>
        <v>1061.1420000000001</v>
      </c>
      <c r="K116" s="681" cm="1">
        <f t="array" ref="K116">INDEX($A$38:$P$46,_xlfn.XMATCH($A115,$A$38:$A$46),_xlfn.XMATCH(K$69,$A$38:$P$38))</f>
        <v>1061.3985</v>
      </c>
      <c r="L116" s="681" cm="1">
        <f t="array" ref="L116">INDEX($A$38:$P$46,_xlfn.XMATCH($A115,$A$38:$A$46),_xlfn.XMATCH(L$69,$A$38:$P$38))</f>
        <v>1061.614</v>
      </c>
      <c r="M116" s="681" cm="1">
        <f t="array" ref="M116">INDEX($A$38:$P$46,_xlfn.XMATCH($A115,$A$38:$A$46),_xlfn.XMATCH(M$69,$A$38:$P$38))</f>
        <v>1061.6275000000001</v>
      </c>
      <c r="N116" s="681" cm="1">
        <f t="array" ref="N116">INDEX($A$38:$P$46,_xlfn.XMATCH($A115,$A$38:$A$46),_xlfn.XMATCH(N$69,$A$38:$P$38))</f>
        <v>1061.5754999999999</v>
      </c>
      <c r="O116" s="681" cm="1">
        <f t="array" ref="O116">INDEX($A$38:$P$46,_xlfn.XMATCH($A115,$A$38:$A$46),_xlfn.XMATCH(O$69,$A$38:$P$38))</f>
        <v>1061.557</v>
      </c>
      <c r="P116" s="686" cm="1">
        <f t="array" ref="P116">INDEX($A$38:$P$46,_xlfn.XMATCH($A115,$A$38:$A$46),_xlfn.XMATCH(P$69,$A$38:$P$38))</f>
        <v>1061.529</v>
      </c>
      <c r="T116" s="17"/>
      <c r="U116" s="17"/>
      <c r="V116" s="17"/>
      <c r="W116" s="17"/>
    </row>
    <row r="117" spans="1:29" x14ac:dyDescent="0.2">
      <c r="A117" s="996"/>
      <c r="B117" s="402" t="s">
        <v>317</v>
      </c>
      <c r="C117" s="680">
        <v>1.5</v>
      </c>
      <c r="D117" s="389">
        <f>C117</f>
        <v>1.5</v>
      </c>
      <c r="E117" s="389">
        <f t="shared" ref="E117:P117" si="144">D117</f>
        <v>1.5</v>
      </c>
      <c r="F117" s="389">
        <f t="shared" si="144"/>
        <v>1.5</v>
      </c>
      <c r="G117" s="389">
        <f t="shared" si="144"/>
        <v>1.5</v>
      </c>
      <c r="H117" s="389">
        <f t="shared" si="144"/>
        <v>1.5</v>
      </c>
      <c r="I117" s="389">
        <f t="shared" si="144"/>
        <v>1.5</v>
      </c>
      <c r="J117" s="389">
        <f t="shared" si="144"/>
        <v>1.5</v>
      </c>
      <c r="K117" s="389">
        <f t="shared" si="144"/>
        <v>1.5</v>
      </c>
      <c r="L117" s="389">
        <f t="shared" si="144"/>
        <v>1.5</v>
      </c>
      <c r="M117" s="389">
        <f t="shared" si="144"/>
        <v>1.5</v>
      </c>
      <c r="N117" s="389">
        <f t="shared" si="144"/>
        <v>1.5</v>
      </c>
      <c r="O117" s="389">
        <f t="shared" si="144"/>
        <v>1.5</v>
      </c>
      <c r="P117" s="390">
        <f t="shared" si="144"/>
        <v>1.5</v>
      </c>
      <c r="T117" s="62" t="e">
        <f>#REF!-(618.5-0.85)-3</f>
        <v>#REF!</v>
      </c>
      <c r="U117" s="62" t="e">
        <f>#REF!-(618.5-0.85)-3</f>
        <v>#REF!</v>
      </c>
      <c r="V117" s="62">
        <f t="shared" ref="V117" si="145">E121-(618.5-0.85)-3</f>
        <v>438.22699999999998</v>
      </c>
      <c r="W117" s="62">
        <f t="shared" ref="W117" si="146">F121-(618.5-0.85)-3</f>
        <v>438.44400000000007</v>
      </c>
      <c r="X117" s="62">
        <f t="shared" ref="X117" si="147">G121-(618.5-0.85)-3</f>
        <v>438.64600000000007</v>
      </c>
      <c r="Y117" s="62">
        <f t="shared" ref="Y117" si="148">H121-(618.5-0.85)-3</f>
        <v>438.60600000000011</v>
      </c>
    </row>
    <row r="118" spans="1:29" x14ac:dyDescent="0.2">
      <c r="A118" s="996"/>
      <c r="B118" s="687" t="s">
        <v>318</v>
      </c>
      <c r="C118" s="685">
        <f>(C116-C121)*12-(C117+C119+C120+C115)</f>
        <v>15.631399999999104</v>
      </c>
      <c r="D118" s="685">
        <f t="shared" ref="D118" si="149">(D116-D121)*12-(D117+D119+D120+D115)</f>
        <v>15.313399999999803</v>
      </c>
      <c r="E118" s="685">
        <f t="shared" ref="E118" si="150">(E116-E121)*12-(E117+E119+E120+E115)</f>
        <v>15.379399999999606</v>
      </c>
      <c r="F118" s="685">
        <f t="shared" ref="F118" si="151">(F116-F121)*12-(F117+F119+F120+F115)</f>
        <v>15.511399999999213</v>
      </c>
      <c r="G118" s="685">
        <f t="shared" ref="G118" si="152">(G116-G121)*12-(G117+G119+G120+G115)</f>
        <v>15.391399999999322</v>
      </c>
      <c r="H118" s="685">
        <f t="shared" ref="H118" si="153">(H116-H121)*12-(H117+H119+H120+H115)</f>
        <v>15.235400000000283</v>
      </c>
      <c r="I118" s="685">
        <f t="shared" ref="I118" si="154">(I116-I121)*12-(I117+I119+I120+I115)</f>
        <v>15.481399999998558</v>
      </c>
      <c r="J118" s="685">
        <f t="shared" ref="J118" si="155">(J116-J121)*12-(J117+J119+J120+J115)</f>
        <v>15.21140000000085</v>
      </c>
      <c r="K118" s="685">
        <f t="shared" ref="K118" si="156">(K116-K121)*12-(K117+K119+K120+K115)</f>
        <v>15.481400000001287</v>
      </c>
      <c r="L118" s="685">
        <f t="shared" ref="L118" si="157">(L116-L121)*12-(L117+L119+L120+L115)</f>
        <v>15.283399999999148</v>
      </c>
      <c r="M118" s="685">
        <f t="shared" ref="M118" si="158">(M116-M121)*12-(M117+M119+M120+M115)</f>
        <v>15.541399999999868</v>
      </c>
      <c r="N118" s="685">
        <f t="shared" ref="N118" si="159">(N116-N121)*12-(N117+N119+N120+N115)</f>
        <v>15.421399999999977</v>
      </c>
      <c r="O118" s="685">
        <f t="shared" ref="O118" si="160">(O116-O121)*12-(O117+O119+O120+O115)</f>
        <v>15.679400000000697</v>
      </c>
      <c r="P118" s="688">
        <f t="shared" ref="P118" si="161">(P116-P121)*12-(P117+P119+P120+P115)</f>
        <v>15.391399999999322</v>
      </c>
      <c r="T118" s="17"/>
      <c r="U118" s="17"/>
      <c r="V118" s="17"/>
      <c r="W118" s="17"/>
    </row>
    <row r="119" spans="1:29" x14ac:dyDescent="0.2">
      <c r="A119" s="996"/>
      <c r="B119" s="401" t="s">
        <v>319</v>
      </c>
      <c r="C119" s="680">
        <v>1.5</v>
      </c>
      <c r="D119" s="389">
        <f>C119</f>
        <v>1.5</v>
      </c>
      <c r="E119" s="389">
        <f t="shared" ref="E119:P119" si="162">D119</f>
        <v>1.5</v>
      </c>
      <c r="F119" s="389">
        <f t="shared" si="162"/>
        <v>1.5</v>
      </c>
      <c r="G119" s="389">
        <f t="shared" si="162"/>
        <v>1.5</v>
      </c>
      <c r="H119" s="389">
        <f t="shared" si="162"/>
        <v>1.5</v>
      </c>
      <c r="I119" s="389">
        <f t="shared" si="162"/>
        <v>1.5</v>
      </c>
      <c r="J119" s="389">
        <f t="shared" si="162"/>
        <v>1.5</v>
      </c>
      <c r="K119" s="389">
        <f t="shared" si="162"/>
        <v>1.5</v>
      </c>
      <c r="L119" s="389">
        <f t="shared" si="162"/>
        <v>1.5</v>
      </c>
      <c r="M119" s="389">
        <f t="shared" si="162"/>
        <v>1.5</v>
      </c>
      <c r="N119" s="389">
        <f t="shared" si="162"/>
        <v>1.5</v>
      </c>
      <c r="O119" s="389">
        <f t="shared" si="162"/>
        <v>1.5</v>
      </c>
      <c r="P119" s="390">
        <f t="shared" si="162"/>
        <v>1.5</v>
      </c>
      <c r="T119" s="17"/>
      <c r="U119" s="17"/>
      <c r="V119" s="17"/>
      <c r="W119" s="17"/>
    </row>
    <row r="120" spans="1:29" x14ac:dyDescent="0.2">
      <c r="A120" s="996"/>
      <c r="B120" s="689" t="s">
        <v>635</v>
      </c>
      <c r="C120" s="794">
        <f>C84</f>
        <v>3.8776000000000002</v>
      </c>
      <c r="D120" s="795">
        <f>C120</f>
        <v>3.8776000000000002</v>
      </c>
      <c r="E120" s="795">
        <f t="shared" ref="E120:P120" si="163">D120</f>
        <v>3.8776000000000002</v>
      </c>
      <c r="F120" s="795">
        <f t="shared" si="163"/>
        <v>3.8776000000000002</v>
      </c>
      <c r="G120" s="795">
        <f t="shared" si="163"/>
        <v>3.8776000000000002</v>
      </c>
      <c r="H120" s="795">
        <f t="shared" si="163"/>
        <v>3.8776000000000002</v>
      </c>
      <c r="I120" s="795">
        <f t="shared" si="163"/>
        <v>3.8776000000000002</v>
      </c>
      <c r="J120" s="795">
        <f t="shared" si="163"/>
        <v>3.8776000000000002</v>
      </c>
      <c r="K120" s="795">
        <f t="shared" si="163"/>
        <v>3.8776000000000002</v>
      </c>
      <c r="L120" s="795">
        <f t="shared" si="163"/>
        <v>3.8776000000000002</v>
      </c>
      <c r="M120" s="795">
        <f t="shared" si="163"/>
        <v>3.8776000000000002</v>
      </c>
      <c r="N120" s="795">
        <f t="shared" si="163"/>
        <v>3.8776000000000002</v>
      </c>
      <c r="O120" s="795">
        <f t="shared" si="163"/>
        <v>3.8776000000000002</v>
      </c>
      <c r="P120" s="391">
        <f t="shared" si="163"/>
        <v>3.8776000000000002</v>
      </c>
      <c r="T120" s="991" t="s">
        <v>390</v>
      </c>
      <c r="U120" s="991"/>
      <c r="V120" s="991"/>
      <c r="W120" s="991"/>
      <c r="X120" s="991"/>
      <c r="Y120" s="991"/>
    </row>
    <row r="121" spans="1:29" ht="13.5" thickBot="1" x14ac:dyDescent="0.25">
      <c r="A121" s="997"/>
      <c r="B121" s="386" t="s">
        <v>223</v>
      </c>
      <c r="C121" s="387" cm="1">
        <f t="array" ref="C121">INDEX($A$11:$P$18,_xlfn.XMATCH($A115,$A$11:$A$18),_xlfn.XMATCH(C$69,$A$11:$P$11))</f>
        <v>1058.4449999999999</v>
      </c>
      <c r="D121" s="387" cm="1">
        <f t="array" ref="D121">INDEX($A$11:$P$18,_xlfn.XMATCH($A115,$A$11:$A$18),_xlfn.XMATCH(D$69,$A$11:$P$11))</f>
        <v>1058.665</v>
      </c>
      <c r="E121" s="387" cm="1">
        <f t="array" ref="E121">INDEX($A$11:$P$18,_xlfn.XMATCH($A115,$A$11:$A$18),_xlfn.XMATCH(E$69,$A$11:$P$11))</f>
        <v>1058.877</v>
      </c>
      <c r="F121" s="387" cm="1">
        <f t="array" ref="F121">INDEX($A$11:$P$18,_xlfn.XMATCH($A115,$A$11:$A$18),_xlfn.XMATCH(F$69,$A$11:$P$11))</f>
        <v>1059.0940000000001</v>
      </c>
      <c r="G121" s="387" cm="1">
        <f t="array" ref="G121">INDEX($A$11:$P$18,_xlfn.XMATCH($A115,$A$11:$A$18),_xlfn.XMATCH(G$69,$A$11:$P$11))</f>
        <v>1059.296</v>
      </c>
      <c r="H121" s="387" cm="1">
        <f t="array" ref="H121">INDEX($A$11:$P$18,_xlfn.XMATCH($A115,$A$11:$A$18),_xlfn.XMATCH(H$69,$A$11:$P$11))</f>
        <v>1059.2560000000001</v>
      </c>
      <c r="I121" s="387" cm="1">
        <f t="array" ref="I121">INDEX($A$11:$P$18,_xlfn.XMATCH($A115,$A$11:$A$18),_xlfn.XMATCH(I$69,$A$11:$P$11))</f>
        <v>1059.201</v>
      </c>
      <c r="J121" s="387" cm="1">
        <f t="array" ref="J121">INDEX($A$11:$P$18,_xlfn.XMATCH($A115,$A$11:$A$18),_xlfn.XMATCH(J$69,$A$11:$P$11))</f>
        <v>1059.27</v>
      </c>
      <c r="K121" s="387" cm="1">
        <f t="array" ref="K121">INDEX($A$11:$P$18,_xlfn.XMATCH($A115,$A$11:$A$18),_xlfn.XMATCH(K$69,$A$11:$P$11))</f>
        <v>1059.5039999999999</v>
      </c>
      <c r="L121" s="387" cm="1">
        <f t="array" ref="L121">INDEX($A$11:$P$18,_xlfn.XMATCH($A115,$A$11:$A$18),_xlfn.XMATCH(L$69,$A$11:$P$11))</f>
        <v>1059.7360000000001</v>
      </c>
      <c r="M121" s="387" cm="1">
        <f t="array" ref="M121">INDEX($A$11:$P$18,_xlfn.XMATCH($A115,$A$11:$A$18),_xlfn.XMATCH(M$69,$A$11:$P$11))</f>
        <v>1059.7280000000001</v>
      </c>
      <c r="N121" s="387" cm="1">
        <f t="array" ref="N121">INDEX($A$11:$P$18,_xlfn.XMATCH($A115,$A$11:$A$18),_xlfn.XMATCH(N$69,$A$11:$P$11))</f>
        <v>1059.6859999999999</v>
      </c>
      <c r="O121" s="387" cm="1">
        <f t="array" ref="O121">INDEX($A$11:$P$18,_xlfn.XMATCH($A115,$A$11:$A$18),_xlfn.XMATCH(O$69,$A$11:$P$11))</f>
        <v>1059.646</v>
      </c>
      <c r="P121" s="388" cm="1">
        <f t="array" ref="P121">INDEX($A$11:$P$18,_xlfn.XMATCH($A115,$A$11:$A$18),_xlfn.XMATCH(P$69,$A$11:$P$11))</f>
        <v>1059.6420000000001</v>
      </c>
      <c r="T121" s="48" t="s">
        <v>391</v>
      </c>
      <c r="U121" s="48" t="s">
        <v>392</v>
      </c>
      <c r="V121" s="48" t="s">
        <v>164</v>
      </c>
      <c r="W121" s="48" t="s">
        <v>165</v>
      </c>
      <c r="X121" s="48" t="s">
        <v>166</v>
      </c>
      <c r="Y121" s="48" t="s">
        <v>167</v>
      </c>
    </row>
    <row r="122" spans="1:29" x14ac:dyDescent="0.2">
      <c r="A122" s="112"/>
      <c r="B122" s="48"/>
      <c r="C122" s="385"/>
      <c r="D122" s="385"/>
      <c r="E122" s="392"/>
      <c r="F122" s="392"/>
      <c r="G122" s="392"/>
      <c r="H122" s="392"/>
      <c r="J122" s="406"/>
      <c r="K122" s="406"/>
      <c r="L122" s="406"/>
    </row>
    <row r="123" spans="1:29" ht="13.5" thickBot="1" x14ac:dyDescent="0.25">
      <c r="A123" s="112"/>
      <c r="B123" s="48"/>
      <c r="C123" s="385"/>
      <c r="D123" s="385"/>
      <c r="E123" s="392"/>
      <c r="F123" s="392"/>
      <c r="G123" s="392"/>
      <c r="H123" s="392"/>
      <c r="J123" s="406"/>
      <c r="K123" s="406"/>
      <c r="L123" s="406"/>
    </row>
    <row r="124" spans="1:29" x14ac:dyDescent="0.2">
      <c r="A124" s="995" t="s">
        <v>335</v>
      </c>
      <c r="B124" s="797" t="s">
        <v>737</v>
      </c>
      <c r="C124" s="802">
        <v>0</v>
      </c>
      <c r="D124" s="798">
        <f>C124</f>
        <v>0</v>
      </c>
      <c r="E124" s="798">
        <f t="shared" ref="E124" si="164">D124</f>
        <v>0</v>
      </c>
      <c r="F124" s="798">
        <f t="shared" ref="F124" si="165">E124</f>
        <v>0</v>
      </c>
      <c r="G124" s="798">
        <f t="shared" ref="G124" si="166">F124</f>
        <v>0</v>
      </c>
      <c r="H124" s="798">
        <f t="shared" ref="H124" si="167">G124</f>
        <v>0</v>
      </c>
      <c r="I124" s="798">
        <f t="shared" ref="I124" si="168">H124</f>
        <v>0</v>
      </c>
      <c r="J124" s="798">
        <f t="shared" ref="J124" si="169">I124</f>
        <v>0</v>
      </c>
      <c r="K124" s="798">
        <f t="shared" ref="K124" si="170">J124</f>
        <v>0</v>
      </c>
      <c r="L124" s="798">
        <f t="shared" ref="L124" si="171">K124</f>
        <v>0</v>
      </c>
      <c r="M124" s="798">
        <f t="shared" ref="M124" si="172">L124</f>
        <v>0</v>
      </c>
      <c r="N124" s="798">
        <f t="shared" ref="N124" si="173">M124</f>
        <v>0</v>
      </c>
      <c r="O124" s="798">
        <f t="shared" ref="O124" si="174">N124</f>
        <v>0</v>
      </c>
      <c r="P124" s="799">
        <f t="shared" ref="P124" si="175">O124</f>
        <v>0</v>
      </c>
      <c r="S124" s="48" t="s">
        <v>393</v>
      </c>
      <c r="T124" s="113" t="e">
        <f>ROUND(#REF!,2)-ROUND(C130,2)</f>
        <v>#REF!</v>
      </c>
      <c r="U124" s="113" t="e">
        <f>ROUND(#REF!,2)-ROUND(D130,2)</f>
        <v>#REF!</v>
      </c>
      <c r="V124" s="113" t="e">
        <f>ROUND(#REF!,2)-ROUND(E130,2)</f>
        <v>#REF!</v>
      </c>
      <c r="W124" s="113" t="e">
        <f>ROUND(#REF!,2)-ROUND(F130,2)</f>
        <v>#REF!</v>
      </c>
      <c r="X124" s="113" t="e">
        <f>ROUND(#REF!,2)-ROUND(G130,2)</f>
        <v>#REF!</v>
      </c>
      <c r="Y124" s="113" t="e">
        <f>ROUND(#REF!,2)-ROUND(H130,2)</f>
        <v>#REF!</v>
      </c>
      <c r="AA124" s="62">
        <f>AVERAGE(C140:H140)</f>
        <v>1061.0399999999997</v>
      </c>
      <c r="AB124">
        <f>632.5-0.85</f>
        <v>631.65</v>
      </c>
      <c r="AC124" s="62">
        <f>AA124-AB124-3</f>
        <v>426.38999999999976</v>
      </c>
    </row>
    <row r="125" spans="1:29" x14ac:dyDescent="0.2">
      <c r="A125" s="996"/>
      <c r="B125" s="684" t="s">
        <v>634</v>
      </c>
      <c r="C125" s="681" cm="1">
        <f t="array" ref="C125:P125">C46:P46</f>
        <v>1061.6676041666667</v>
      </c>
      <c r="D125" s="681">
        <v>1061.8926041666668</v>
      </c>
      <c r="E125" s="681">
        <v>1062.1216041666667</v>
      </c>
      <c r="F125" s="681">
        <v>1062.3546041666668</v>
      </c>
      <c r="G125" s="681">
        <v>1062.5366041666668</v>
      </c>
      <c r="H125" s="681">
        <v>1062.5146041666667</v>
      </c>
      <c r="I125" s="681">
        <v>1062.4896041666668</v>
      </c>
      <c r="J125" s="681">
        <v>1062.4876041666666</v>
      </c>
      <c r="K125" s="681">
        <v>1062.7836041666667</v>
      </c>
      <c r="L125" s="681">
        <v>1063.0306041666668</v>
      </c>
      <c r="M125" s="681">
        <v>1063.0216041666667</v>
      </c>
      <c r="N125" s="681">
        <v>1062.9626041666668</v>
      </c>
      <c r="O125" s="681">
        <v>1062.9236041666668</v>
      </c>
      <c r="P125" s="686">
        <v>1062.8216041666667</v>
      </c>
    </row>
    <row r="126" spans="1:29" x14ac:dyDescent="0.2">
      <c r="A126" s="996"/>
      <c r="B126" s="402" t="s">
        <v>317</v>
      </c>
      <c r="C126" s="680">
        <v>1.5</v>
      </c>
      <c r="D126" s="389">
        <f>C126</f>
        <v>1.5</v>
      </c>
      <c r="E126" s="389">
        <f t="shared" ref="E126:P126" si="176">D126</f>
        <v>1.5</v>
      </c>
      <c r="F126" s="389">
        <f t="shared" si="176"/>
        <v>1.5</v>
      </c>
      <c r="G126" s="389">
        <f t="shared" si="176"/>
        <v>1.5</v>
      </c>
      <c r="H126" s="389">
        <f t="shared" si="176"/>
        <v>1.5</v>
      </c>
      <c r="I126" s="389">
        <f t="shared" si="176"/>
        <v>1.5</v>
      </c>
      <c r="J126" s="389">
        <f t="shared" si="176"/>
        <v>1.5</v>
      </c>
      <c r="K126" s="389">
        <f t="shared" si="176"/>
        <v>1.5</v>
      </c>
      <c r="L126" s="389">
        <f t="shared" si="176"/>
        <v>1.5</v>
      </c>
      <c r="M126" s="389">
        <f t="shared" si="176"/>
        <v>1.5</v>
      </c>
      <c r="N126" s="389">
        <f t="shared" si="176"/>
        <v>1.5</v>
      </c>
      <c r="O126" s="389">
        <f t="shared" si="176"/>
        <v>1.5</v>
      </c>
      <c r="P126" s="390">
        <f t="shared" si="176"/>
        <v>1.5</v>
      </c>
    </row>
    <row r="127" spans="1:29" x14ac:dyDescent="0.2">
      <c r="A127" s="996"/>
      <c r="B127" s="687" t="s">
        <v>318</v>
      </c>
      <c r="C127" s="792">
        <f>C73</f>
        <v>6.0625</v>
      </c>
      <c r="D127" s="792">
        <f>C127</f>
        <v>6.0625</v>
      </c>
      <c r="E127" s="792">
        <f t="shared" ref="E127:P127" si="177">D127</f>
        <v>6.0625</v>
      </c>
      <c r="F127" s="792">
        <f t="shared" si="177"/>
        <v>6.0625</v>
      </c>
      <c r="G127" s="792">
        <f t="shared" si="177"/>
        <v>6.0625</v>
      </c>
      <c r="H127" s="792">
        <f t="shared" si="177"/>
        <v>6.0625</v>
      </c>
      <c r="I127" s="792">
        <f t="shared" si="177"/>
        <v>6.0625</v>
      </c>
      <c r="J127" s="792">
        <f t="shared" si="177"/>
        <v>6.0625</v>
      </c>
      <c r="K127" s="792">
        <f t="shared" si="177"/>
        <v>6.0625</v>
      </c>
      <c r="L127" s="792">
        <f t="shared" si="177"/>
        <v>6.0625</v>
      </c>
      <c r="M127" s="792">
        <f t="shared" si="177"/>
        <v>6.0625</v>
      </c>
      <c r="N127" s="792">
        <f t="shared" si="177"/>
        <v>6.0625</v>
      </c>
      <c r="O127" s="792">
        <f t="shared" si="177"/>
        <v>6.0625</v>
      </c>
      <c r="P127" s="793">
        <f t="shared" si="177"/>
        <v>6.0625</v>
      </c>
    </row>
    <row r="128" spans="1:29" x14ac:dyDescent="0.2">
      <c r="A128" s="996"/>
      <c r="B128" s="401" t="s">
        <v>319</v>
      </c>
      <c r="C128" s="680">
        <v>1.5</v>
      </c>
      <c r="D128" s="389">
        <f>C128</f>
        <v>1.5</v>
      </c>
      <c r="E128" s="389">
        <f t="shared" ref="E128:P128" si="178">D128</f>
        <v>1.5</v>
      </c>
      <c r="F128" s="389">
        <f t="shared" si="178"/>
        <v>1.5</v>
      </c>
      <c r="G128" s="389">
        <f t="shared" si="178"/>
        <v>1.5</v>
      </c>
      <c r="H128" s="389">
        <f t="shared" si="178"/>
        <v>1.5</v>
      </c>
      <c r="I128" s="389">
        <f t="shared" si="178"/>
        <v>1.5</v>
      </c>
      <c r="J128" s="389">
        <f t="shared" si="178"/>
        <v>1.5</v>
      </c>
      <c r="K128" s="389">
        <f t="shared" si="178"/>
        <v>1.5</v>
      </c>
      <c r="L128" s="389">
        <f t="shared" si="178"/>
        <v>1.5</v>
      </c>
      <c r="M128" s="389">
        <f t="shared" si="178"/>
        <v>1.5</v>
      </c>
      <c r="N128" s="389">
        <f t="shared" si="178"/>
        <v>1.5</v>
      </c>
      <c r="O128" s="389">
        <f t="shared" si="178"/>
        <v>1.5</v>
      </c>
      <c r="P128" s="390">
        <f t="shared" si="178"/>
        <v>1.5</v>
      </c>
    </row>
    <row r="129" spans="1:26" x14ac:dyDescent="0.2">
      <c r="A129" s="996"/>
      <c r="B129" s="689" t="s">
        <v>635</v>
      </c>
      <c r="C129" s="794">
        <f>C75</f>
        <v>4.6276000000000002</v>
      </c>
      <c r="D129" s="795">
        <f>C129</f>
        <v>4.6276000000000002</v>
      </c>
      <c r="E129" s="795">
        <f t="shared" ref="E129:P129" si="179">D129</f>
        <v>4.6276000000000002</v>
      </c>
      <c r="F129" s="795">
        <f t="shared" si="179"/>
        <v>4.6276000000000002</v>
      </c>
      <c r="G129" s="795">
        <f t="shared" si="179"/>
        <v>4.6276000000000002</v>
      </c>
      <c r="H129" s="795">
        <f t="shared" si="179"/>
        <v>4.6276000000000002</v>
      </c>
      <c r="I129" s="795">
        <f t="shared" si="179"/>
        <v>4.6276000000000002</v>
      </c>
      <c r="J129" s="795">
        <f t="shared" si="179"/>
        <v>4.6276000000000002</v>
      </c>
      <c r="K129" s="795">
        <f t="shared" si="179"/>
        <v>4.6276000000000002</v>
      </c>
      <c r="L129" s="795">
        <f t="shared" si="179"/>
        <v>4.6276000000000002</v>
      </c>
      <c r="M129" s="795">
        <f t="shared" si="179"/>
        <v>4.6276000000000002</v>
      </c>
      <c r="N129" s="795">
        <f t="shared" si="179"/>
        <v>4.6276000000000002</v>
      </c>
      <c r="O129" s="795">
        <f t="shared" si="179"/>
        <v>4.6276000000000002</v>
      </c>
      <c r="P129" s="391">
        <f t="shared" si="179"/>
        <v>4.6276000000000002</v>
      </c>
    </row>
    <row r="130" spans="1:26" ht="13.5" thickBot="1" x14ac:dyDescent="0.25">
      <c r="A130" s="997"/>
      <c r="B130" s="683" t="s">
        <v>223</v>
      </c>
      <c r="C130" s="387">
        <f>C125-SUM(C126:C129,C124)/12</f>
        <v>1060.5267625000001</v>
      </c>
      <c r="D130" s="387">
        <f t="shared" ref="D130" si="180">D125-SUM(D126:D129,D124)/12</f>
        <v>1060.7517625000003</v>
      </c>
      <c r="E130" s="387">
        <f t="shared" ref="E130" si="181">E125-SUM(E126:E129,E124)/12</f>
        <v>1060.9807625000001</v>
      </c>
      <c r="F130" s="387">
        <f t="shared" ref="F130" si="182">F125-SUM(F126:F129,F124)/12</f>
        <v>1061.2137625000003</v>
      </c>
      <c r="G130" s="387">
        <f t="shared" ref="G130" si="183">G125-SUM(G126:G129,G124)/12</f>
        <v>1061.3957625000003</v>
      </c>
      <c r="H130" s="387">
        <f t="shared" ref="H130" si="184">H125-SUM(H126:H129,H124)/12</f>
        <v>1061.3737625000001</v>
      </c>
      <c r="I130" s="387">
        <f t="shared" ref="I130" si="185">I125-SUM(I126:I129,I124)/12</f>
        <v>1061.3487625000002</v>
      </c>
      <c r="J130" s="387">
        <f t="shared" ref="J130" si="186">J125-SUM(J126:J129,J124)/12</f>
        <v>1061.3467625000001</v>
      </c>
      <c r="K130" s="387">
        <f t="shared" ref="K130" si="187">K125-SUM(K126:K129,K124)/12</f>
        <v>1061.6427625000001</v>
      </c>
      <c r="L130" s="387">
        <f t="shared" ref="L130" si="188">L125-SUM(L126:L129,L124)/12</f>
        <v>1061.8897625000002</v>
      </c>
      <c r="M130" s="387">
        <f t="shared" ref="M130" si="189">M125-SUM(M126:M129,M124)/12</f>
        <v>1061.8807625000002</v>
      </c>
      <c r="N130" s="387">
        <f t="shared" ref="N130" si="190">N125-SUM(N126:N129,N124)/12</f>
        <v>1061.8217625000002</v>
      </c>
      <c r="O130" s="387">
        <f t="shared" ref="O130" si="191">O125-SUM(O126:O129,O124)/12</f>
        <v>1061.7827625000002</v>
      </c>
      <c r="P130" s="388">
        <f t="shared" ref="P130" si="192">P125-SUM(P126:P129,P124)/12</f>
        <v>1061.6807625000001</v>
      </c>
      <c r="U130" s="62"/>
    </row>
    <row r="131" spans="1:26" ht="13.5" thickBot="1" x14ac:dyDescent="0.25">
      <c r="C131" s="76"/>
      <c r="D131" s="62"/>
      <c r="E131" s="62"/>
      <c r="F131" s="48"/>
      <c r="V131" s="62"/>
      <c r="W131" s="62"/>
    </row>
    <row r="132" spans="1:26" ht="13.5" customHeight="1" thickBot="1" x14ac:dyDescent="0.25">
      <c r="A132" s="961" t="s">
        <v>326</v>
      </c>
      <c r="B132" s="962"/>
      <c r="C132" s="962"/>
      <c r="D132" s="962"/>
      <c r="E132" s="962"/>
      <c r="F132" s="962"/>
      <c r="G132" s="962"/>
      <c r="H132" s="963"/>
      <c r="S132" s="972" t="s">
        <v>347</v>
      </c>
      <c r="T132" s="972"/>
      <c r="U132" s="972"/>
    </row>
    <row r="133" spans="1:26" ht="13.5" thickBot="1" x14ac:dyDescent="0.25">
      <c r="A133" s="998"/>
      <c r="B133" s="963"/>
      <c r="C133" s="650" t="str">
        <f>'Survey Elevations - Seats'!C$1</f>
        <v>Girder P</v>
      </c>
      <c r="D133" s="658" t="str">
        <f>'Survey Elevations - Seats'!D$1</f>
        <v>Girder N</v>
      </c>
      <c r="E133" s="658" t="str">
        <f>'Survey Elevations - Seats'!E$1</f>
        <v>Girder M</v>
      </c>
      <c r="F133" s="658" t="str">
        <f>'Survey Elevations - Seats'!F$1</f>
        <v>Girder L</v>
      </c>
      <c r="G133" s="658" t="str">
        <f>'Survey Elevations - Seats'!G$1</f>
        <v>Girder K</v>
      </c>
      <c r="H133" s="658" t="str">
        <f>'Survey Elevations - Seats'!H$1</f>
        <v>Girder J</v>
      </c>
      <c r="I133" s="658" t="str">
        <f>'Survey Elevations - Seats'!I$1</f>
        <v>Girder H</v>
      </c>
      <c r="J133" s="658" t="str">
        <f>'Survey Elevations - Seats'!J$1</f>
        <v>Girder G</v>
      </c>
      <c r="K133" s="658" t="str">
        <f>'Survey Elevations - Seats'!K$1</f>
        <v>Girder F</v>
      </c>
      <c r="L133" s="658" t="str">
        <f>'Survey Elevations - Seats'!L$1</f>
        <v>Girder E</v>
      </c>
      <c r="M133" s="658" t="str">
        <f>'Survey Elevations - Seats'!M$1</f>
        <v>Girder D</v>
      </c>
      <c r="N133" s="658" t="str">
        <f>'Survey Elevations - Seats'!N$1</f>
        <v>Girder C</v>
      </c>
      <c r="O133" s="658" t="str">
        <f>'Survey Elevations - Seats'!O$1</f>
        <v>Girder B</v>
      </c>
      <c r="P133" s="651" t="str">
        <f>'Survey Elevations - Seats'!P$1</f>
        <v>Girder A</v>
      </c>
      <c r="S133" s="972"/>
      <c r="T133" s="972"/>
      <c r="U133" s="972"/>
    </row>
    <row r="134" spans="1:26" x14ac:dyDescent="0.2">
      <c r="A134" s="992" t="s">
        <v>320</v>
      </c>
      <c r="B134" s="991"/>
      <c r="C134" s="524">
        <f t="shared" ref="C134:P134" si="193">ROUND(C76,2)</f>
        <v>1052.02</v>
      </c>
      <c r="D134" s="525">
        <f t="shared" si="193"/>
        <v>1052.26</v>
      </c>
      <c r="E134" s="525">
        <f t="shared" si="193"/>
        <v>1052.51</v>
      </c>
      <c r="F134" s="525">
        <f t="shared" si="193"/>
        <v>1052.75</v>
      </c>
      <c r="G134" s="525">
        <f t="shared" si="193"/>
        <v>1052.94</v>
      </c>
      <c r="H134" s="525">
        <f t="shared" si="193"/>
        <v>1052.8699999999999</v>
      </c>
      <c r="I134" s="525">
        <f t="shared" si="193"/>
        <v>1052.8399999999999</v>
      </c>
      <c r="J134" s="525">
        <f t="shared" si="193"/>
        <v>1052.92</v>
      </c>
      <c r="K134" s="525">
        <f t="shared" si="193"/>
        <v>1053.1300000000001</v>
      </c>
      <c r="L134" s="525">
        <f t="shared" si="193"/>
        <v>1053.3599999999999</v>
      </c>
      <c r="M134" s="525">
        <f t="shared" si="193"/>
        <v>1053.3599999999999</v>
      </c>
      <c r="N134" s="525">
        <f t="shared" si="193"/>
        <v>1053.32</v>
      </c>
      <c r="O134" s="525">
        <f t="shared" si="193"/>
        <v>1053.3</v>
      </c>
      <c r="P134" s="526">
        <f t="shared" si="193"/>
        <v>1053.24</v>
      </c>
      <c r="S134" s="972"/>
      <c r="T134" s="972"/>
      <c r="U134" s="972"/>
    </row>
    <row r="135" spans="1:26" x14ac:dyDescent="0.2">
      <c r="A135" s="992" t="s">
        <v>321</v>
      </c>
      <c r="B135" s="991"/>
      <c r="C135" s="527" cm="1">
        <f t="array" ref="C135">ROUND(INDEX($69:$130,_xlfn.XMATCH($A135,$A$69:$A$130)+10,_xlfn.XMATCH(C$133,$A$69:$P$69)),2)</f>
        <v>1056.0999999999999</v>
      </c>
      <c r="D135" s="528" cm="1">
        <f t="array" ref="D135">ROUND(INDEX($69:$130,_xlfn.XMATCH($A135,$A$69:$A$130)+10,_xlfn.XMATCH(D$133,$A$69:$P$69)),2)</f>
        <v>1056.3</v>
      </c>
      <c r="E135" s="528" cm="1">
        <f t="array" ref="E135">ROUND(INDEX($69:$130,_xlfn.XMATCH($A135,$A$69:$A$130)+10,_xlfn.XMATCH(E$133,$A$69:$P$69)),2)</f>
        <v>1056.56</v>
      </c>
      <c r="F135" s="528" cm="1">
        <f t="array" ref="F135">ROUND(INDEX($69:$130,_xlfn.XMATCH($A135,$A$69:$A$130)+10,_xlfn.XMATCH(F$133,$A$69:$P$69)),2)</f>
        <v>1056.79</v>
      </c>
      <c r="G135" s="528" cm="1">
        <f t="array" ref="G135">ROUND(INDEX($69:$130,_xlfn.XMATCH($A135,$A$69:$A$130)+10,_xlfn.XMATCH(G$133,$A$69:$P$69)),2)</f>
        <v>1056.97</v>
      </c>
      <c r="H135" s="528" cm="1">
        <f t="array" ref="H135">ROUND(INDEX($69:$130,_xlfn.XMATCH($A135,$A$69:$A$130)+10,_xlfn.XMATCH(H$133,$A$69:$P$69)),2)</f>
        <v>1056.9100000000001</v>
      </c>
      <c r="I135" s="528" cm="1">
        <f t="array" ref="I135">ROUND(INDEX($69:$130,_xlfn.XMATCH($A135,$A$69:$A$130)+10,_xlfn.XMATCH(I$133,$A$69:$P$69)),2)</f>
        <v>1056.8900000000001</v>
      </c>
      <c r="J135" s="528" cm="1">
        <f t="array" ref="J135">ROUND(INDEX($69:$130,_xlfn.XMATCH($A135,$A$69:$A$130)+10,_xlfn.XMATCH(J$133,$A$69:$P$69)),2)</f>
        <v>1056.95</v>
      </c>
      <c r="K135" s="528" cm="1">
        <f t="array" ref="K135">ROUND(INDEX($69:$130,_xlfn.XMATCH($A135,$A$69:$A$130)+10,_xlfn.XMATCH(K$133,$A$69:$P$69)),2)</f>
        <v>1057.18</v>
      </c>
      <c r="L135" s="528" cm="1">
        <f t="array" ref="L135">ROUND(INDEX($69:$130,_xlfn.XMATCH($A135,$A$69:$A$130)+10,_xlfn.XMATCH(L$133,$A$69:$P$69)),2)</f>
        <v>1057.42</v>
      </c>
      <c r="M135" s="528" cm="1">
        <f t="array" ref="M135">ROUND(INDEX($69:$130,_xlfn.XMATCH($A135,$A$69:$A$130)+10,_xlfn.XMATCH(M$133,$A$69:$P$69)),2)</f>
        <v>1057.42</v>
      </c>
      <c r="N135" s="528" cm="1">
        <f t="array" ref="N135">ROUND(INDEX($69:$130,_xlfn.XMATCH($A135,$A$69:$A$130)+10,_xlfn.XMATCH(N$133,$A$69:$P$69)),2)</f>
        <v>1057.3699999999999</v>
      </c>
      <c r="O135" s="528" cm="1">
        <f t="array" ref="O135">ROUND(INDEX($69:$130,_xlfn.XMATCH($A135,$A$69:$A$130)+10,_xlfn.XMATCH(O$133,$A$69:$P$69)),2)</f>
        <v>1057.3399999999999</v>
      </c>
      <c r="P135" s="529" cm="1">
        <f t="array" ref="P135">ROUND(INDEX($69:$130,_xlfn.XMATCH($A135,$A$69:$A$130)+10,_xlfn.XMATCH(P$133,$A$69:$P$69)),2)</f>
        <v>1057.32</v>
      </c>
      <c r="S135" s="406" t="s">
        <v>44</v>
      </c>
      <c r="T135" s="446" t="str">
        <f>IF(COUNTIF(W135:Z139,"OK")&lt;COUNTA(W135:Z139),"DON'T MATCH","ALL MATCH")</f>
        <v>DON'T MATCH</v>
      </c>
      <c r="U135" s="407"/>
      <c r="W135" t="str">
        <f t="shared" ref="W135:Z136" si="194">IF(E135=E13,"OK","NG")</f>
        <v>NG</v>
      </c>
      <c r="X135" t="str">
        <f t="shared" si="194"/>
        <v>NG</v>
      </c>
      <c r="Y135" t="str">
        <f t="shared" si="194"/>
        <v>NG</v>
      </c>
      <c r="Z135" t="str">
        <f t="shared" si="194"/>
        <v>NG</v>
      </c>
    </row>
    <row r="136" spans="1:26" x14ac:dyDescent="0.2">
      <c r="A136" s="992" t="s">
        <v>322</v>
      </c>
      <c r="B136" s="991"/>
      <c r="C136" s="527" cm="1">
        <f t="array" ref="C136">ROUND(INDEX($69:$130,_xlfn.XMATCH($A136,$A$69:$A$130)+10,_xlfn.XMATCH(C$133,$A$69:$P$69)),2)</f>
        <v>1057.3699999999999</v>
      </c>
      <c r="D136" s="528" cm="1">
        <f t="array" ref="D136">ROUND(INDEX($69:$130,_xlfn.XMATCH($A136,$A$69:$A$130)+10,_xlfn.XMATCH(D$133,$A$69:$P$69)),2)</f>
        <v>1057.6099999999999</v>
      </c>
      <c r="E136" s="528" cm="1">
        <f t="array" ref="E136">ROUND(INDEX($69:$130,_xlfn.XMATCH($A136,$A$69:$A$130)+10,_xlfn.XMATCH(E$133,$A$69:$P$69)),2)</f>
        <v>1057.8699999999999</v>
      </c>
      <c r="F136" s="528" cm="1">
        <f t="array" ref="F136">ROUND(INDEX($69:$130,_xlfn.XMATCH($A136,$A$69:$A$130)+10,_xlfn.XMATCH(F$133,$A$69:$P$69)),2)</f>
        <v>1058.07</v>
      </c>
      <c r="G136" s="528" cm="1">
        <f t="array" ref="G136">ROUND(INDEX($69:$130,_xlfn.XMATCH($A136,$A$69:$A$130)+10,_xlfn.XMATCH(G$133,$A$69:$P$69)),2)</f>
        <v>1058.26</v>
      </c>
      <c r="H136" s="528" cm="1">
        <f t="array" ref="H136">ROUND(INDEX($69:$130,_xlfn.XMATCH($A136,$A$69:$A$130)+10,_xlfn.XMATCH(H$133,$A$69:$P$69)),2)</f>
        <v>1058.2</v>
      </c>
      <c r="I136" s="528" cm="1">
        <f t="array" ref="I136">ROUND(INDEX($69:$130,_xlfn.XMATCH($A136,$A$69:$A$130)+10,_xlfn.XMATCH(I$133,$A$69:$P$69)),2)</f>
        <v>1058.21</v>
      </c>
      <c r="J136" s="528" cm="1">
        <f t="array" ref="J136">ROUND(INDEX($69:$130,_xlfn.XMATCH($A136,$A$69:$A$130)+10,_xlfn.XMATCH(J$133,$A$69:$P$69)),2)</f>
        <v>1058.24</v>
      </c>
      <c r="K136" s="528" cm="1">
        <f t="array" ref="K136">ROUND(INDEX($69:$130,_xlfn.XMATCH($A136,$A$69:$A$130)+10,_xlfn.XMATCH(K$133,$A$69:$P$69)),2)</f>
        <v>1058.45</v>
      </c>
      <c r="L136" s="528" cm="1">
        <f t="array" ref="L136">ROUND(INDEX($69:$130,_xlfn.XMATCH($A136,$A$69:$A$130)+10,_xlfn.XMATCH(L$133,$A$69:$P$69)),2)</f>
        <v>1058.68</v>
      </c>
      <c r="M136" s="528" cm="1">
        <f t="array" ref="M136">ROUND(INDEX($69:$130,_xlfn.XMATCH($A136,$A$69:$A$130)+10,_xlfn.XMATCH(M$133,$A$69:$P$69)),2)</f>
        <v>1058.67</v>
      </c>
      <c r="N136" s="528" cm="1">
        <f t="array" ref="N136">ROUND(INDEX($69:$130,_xlfn.XMATCH($A136,$A$69:$A$130)+10,_xlfn.XMATCH(N$133,$A$69:$P$69)),2)</f>
        <v>1058.6400000000001</v>
      </c>
      <c r="O136" s="528" cm="1">
        <f t="array" ref="O136">ROUND(INDEX($69:$130,_xlfn.XMATCH($A136,$A$69:$A$130)+10,_xlfn.XMATCH(O$133,$A$69:$P$69)),2)</f>
        <v>1058.6199999999999</v>
      </c>
      <c r="P136" s="529" cm="1">
        <f t="array" ref="P136">ROUND(INDEX($69:$130,_xlfn.XMATCH($A136,$A$69:$A$130)+10,_xlfn.XMATCH(P$133,$A$69:$P$69)),2)</f>
        <v>1058.57</v>
      </c>
      <c r="S136" s="407"/>
      <c r="U136" s="407"/>
      <c r="W136" t="str">
        <f t="shared" si="194"/>
        <v>NG</v>
      </c>
      <c r="X136" t="str">
        <f t="shared" si="194"/>
        <v>NG</v>
      </c>
      <c r="Y136" t="str">
        <f t="shared" si="194"/>
        <v>NG</v>
      </c>
      <c r="Z136" t="str">
        <f t="shared" si="194"/>
        <v>NG</v>
      </c>
    </row>
    <row r="137" spans="1:26" x14ac:dyDescent="0.2">
      <c r="A137" s="992" t="s">
        <v>323</v>
      </c>
      <c r="B137" s="991"/>
      <c r="C137" s="527" cm="1">
        <f t="array" ref="C137">ROUND(INDEX($69:$130,_xlfn.XMATCH($A137,$A$69:$A$130)+10,_xlfn.XMATCH(C$133,$A$69:$P$69)),2)</f>
        <v>1058.6300000000001</v>
      </c>
      <c r="D137" s="528" cm="1">
        <f t="array" ref="D137">ROUND(INDEX($69:$130,_xlfn.XMATCH($A137,$A$69:$A$130)+10,_xlfn.XMATCH(D$133,$A$69:$P$69)),2)</f>
        <v>1058.82</v>
      </c>
      <c r="E137" s="528" cm="1">
        <f t="array" ref="E137">ROUND(INDEX($69:$130,_xlfn.XMATCH($A137,$A$69:$A$130)+10,_xlfn.XMATCH(E$133,$A$69:$P$69)),2)</f>
        <v>1059.04</v>
      </c>
      <c r="F137" s="528" cm="1">
        <f t="array" ref="F137">ROUND(INDEX($69:$130,_xlfn.XMATCH($A137,$A$69:$A$130)+10,_xlfn.XMATCH(F$133,$A$69:$P$69)),2)</f>
        <v>1059.28</v>
      </c>
      <c r="G137" s="528" cm="1">
        <f t="array" ref="G137">ROUND(INDEX($69:$130,_xlfn.XMATCH($A137,$A$69:$A$130)+10,_xlfn.XMATCH(G$133,$A$69:$P$69)),2)</f>
        <v>1059.46</v>
      </c>
      <c r="H137" s="528" cm="1">
        <f t="array" ref="H137">ROUND(INDEX($69:$130,_xlfn.XMATCH($A137,$A$69:$A$130)+10,_xlfn.XMATCH(H$133,$A$69:$P$69)),2)</f>
        <v>1059.42</v>
      </c>
      <c r="I137" s="528" cm="1">
        <f t="array" ref="I137">ROUND(INDEX($69:$130,_xlfn.XMATCH($A137,$A$69:$A$130)+10,_xlfn.XMATCH(I$133,$A$69:$P$69)),2)</f>
        <v>1059.3900000000001</v>
      </c>
      <c r="J137" s="528" cm="1">
        <f t="array" ref="J137">ROUND(INDEX($69:$130,_xlfn.XMATCH($A137,$A$69:$A$130)+10,_xlfn.XMATCH(J$133,$A$69:$P$69)),2)</f>
        <v>1059.44</v>
      </c>
      <c r="K137" s="528" cm="1">
        <f t="array" ref="K137">ROUND(INDEX($69:$130,_xlfn.XMATCH($A137,$A$69:$A$130)+10,_xlfn.XMATCH(K$133,$A$69:$P$69)),2)</f>
        <v>1059.68</v>
      </c>
      <c r="L137" s="528" cm="1">
        <f t="array" ref="L137">ROUND(INDEX($69:$130,_xlfn.XMATCH($A137,$A$69:$A$130)+10,_xlfn.XMATCH(L$133,$A$69:$P$69)),2)</f>
        <v>1059.8900000000001</v>
      </c>
      <c r="M137" s="528" cm="1">
        <f t="array" ref="M137">ROUND(INDEX($69:$130,_xlfn.XMATCH($A137,$A$69:$A$130)+10,_xlfn.XMATCH(M$133,$A$69:$P$69)),2)</f>
        <v>1059.9000000000001</v>
      </c>
      <c r="N137" s="528" cm="1">
        <f t="array" ref="N137">ROUND(INDEX($69:$130,_xlfn.XMATCH($A137,$A$69:$A$130)+10,_xlfn.XMATCH(N$133,$A$69:$P$69)),2)</f>
        <v>1059.8699999999999</v>
      </c>
      <c r="O137" s="528" cm="1">
        <f t="array" ref="O137">ROUND(INDEX($69:$130,_xlfn.XMATCH($A137,$A$69:$A$130)+10,_xlfn.XMATCH(O$133,$A$69:$P$69)),2)</f>
        <v>1059.82</v>
      </c>
      <c r="P137" s="529" cm="1">
        <f t="array" ref="P137">ROUND(INDEX($69:$130,_xlfn.XMATCH($A137,$A$69:$A$130)+10,_xlfn.XMATCH(P$133,$A$69:$P$69)),2)</f>
        <v>1059.8</v>
      </c>
      <c r="S137" s="407"/>
      <c r="U137" s="407"/>
    </row>
    <row r="138" spans="1:26" x14ac:dyDescent="0.2">
      <c r="A138" s="992" t="s">
        <v>547</v>
      </c>
      <c r="B138" s="991"/>
      <c r="C138" s="527" cm="1">
        <f t="array" ref="C138">ROUND(INDEX($69:$130,_xlfn.XMATCH($A138,$A$69:$A$130)+10,_xlfn.XMATCH(C$133,$A$69:$P$69)),2)</f>
        <v>1060.3499999999999</v>
      </c>
      <c r="D138" s="528" cm="1">
        <f t="array" ref="D138">ROUND(INDEX($69:$130,_xlfn.XMATCH($A138,$A$69:$A$130)+10,_xlfn.XMATCH(D$133,$A$69:$P$69)),2)</f>
        <v>1060.55</v>
      </c>
      <c r="E138" s="528" cm="1">
        <f t="array" ref="E138">ROUND(INDEX($69:$130,_xlfn.XMATCH($A138,$A$69:$A$130)+10,_xlfn.XMATCH(E$133,$A$69:$P$69)),2)</f>
        <v>1060.76</v>
      </c>
      <c r="F138" s="528" cm="1">
        <f t="array" ref="F138">ROUND(INDEX($69:$130,_xlfn.XMATCH($A138,$A$69:$A$130)+10,_xlfn.XMATCH(F$133,$A$69:$P$69)),2)</f>
        <v>1060.99</v>
      </c>
      <c r="G138" s="528" cm="1">
        <f t="array" ref="G138">ROUND(INDEX($69:$130,_xlfn.XMATCH($A138,$A$69:$A$130)+10,_xlfn.XMATCH(G$133,$A$69:$P$69)),2)</f>
        <v>1061.18</v>
      </c>
      <c r="H138" s="528" cm="1">
        <f t="array" ref="H138">ROUND(INDEX($69:$130,_xlfn.XMATCH($A138,$A$69:$A$130)+10,_xlfn.XMATCH(H$133,$A$69:$P$69)),2)</f>
        <v>1061.1300000000001</v>
      </c>
      <c r="I138" s="528" cm="1">
        <f t="array" ref="I138">ROUND(INDEX($69:$130,_xlfn.XMATCH($A138,$A$69:$A$130)+10,_xlfn.XMATCH(I$133,$A$69:$P$69)),2)</f>
        <v>1061.0999999999999</v>
      </c>
      <c r="J138" s="528" cm="1">
        <f t="array" ref="J138">ROUND(INDEX($69:$130,_xlfn.XMATCH($A138,$A$69:$A$130)+10,_xlfn.XMATCH(J$133,$A$69:$P$69)),2)</f>
        <v>1061.1400000000001</v>
      </c>
      <c r="K138" s="528" cm="1">
        <f t="array" ref="K138">ROUND(INDEX($69:$130,_xlfn.XMATCH($A138,$A$69:$A$130)+10,_xlfn.XMATCH(K$133,$A$69:$P$69)),2)</f>
        <v>1061.4000000000001</v>
      </c>
      <c r="L138" s="528" cm="1">
        <f t="array" ref="L138">ROUND(INDEX($69:$130,_xlfn.XMATCH($A138,$A$69:$A$130)+10,_xlfn.XMATCH(L$133,$A$69:$P$69)),2)</f>
        <v>1061.6099999999999</v>
      </c>
      <c r="M138" s="528" cm="1">
        <f t="array" ref="M138">ROUND(INDEX($69:$130,_xlfn.XMATCH($A138,$A$69:$A$130)+10,_xlfn.XMATCH(M$133,$A$69:$P$69)),2)</f>
        <v>1061.6300000000001</v>
      </c>
      <c r="N138" s="528" cm="1">
        <f t="array" ref="N138">ROUND(INDEX($69:$130,_xlfn.XMATCH($A138,$A$69:$A$130)+10,_xlfn.XMATCH(N$133,$A$69:$P$69)),2)</f>
        <v>1061.58</v>
      </c>
      <c r="O138" s="528" cm="1">
        <f t="array" ref="O138">ROUND(INDEX($69:$130,_xlfn.XMATCH($A138,$A$69:$A$130)+10,_xlfn.XMATCH(O$133,$A$69:$P$69)),2)</f>
        <v>1061.56</v>
      </c>
      <c r="P138" s="529" cm="1">
        <f t="array" ref="P138">ROUND(INDEX($69:$130,_xlfn.XMATCH($A138,$A$69:$A$130)+10,_xlfn.XMATCH(P$133,$A$69:$P$69)),2)</f>
        <v>1061.53</v>
      </c>
      <c r="S138" s="407"/>
      <c r="U138" s="407"/>
    </row>
    <row r="139" spans="1:26" x14ac:dyDescent="0.2">
      <c r="A139" s="992" t="s">
        <v>548</v>
      </c>
      <c r="B139" s="991"/>
      <c r="C139" s="527" cm="1">
        <f t="array" ref="C139">ROUND(INDEX($69:$130,_xlfn.XMATCH($A139,$A$69:$A$130)+10,_xlfn.XMATCH(C$133,$A$69:$P$69)),2)</f>
        <v>1061.67</v>
      </c>
      <c r="D139" s="528" cm="1">
        <f t="array" ref="D139">ROUND(INDEX($69:$130,_xlfn.XMATCH($A139,$A$69:$A$130)+10,_xlfn.XMATCH(D$133,$A$69:$P$69)),2)</f>
        <v>1061.8900000000001</v>
      </c>
      <c r="E139" s="528" cm="1">
        <f t="array" ref="E139">ROUND(INDEX($69:$130,_xlfn.XMATCH($A139,$A$69:$A$130)+10,_xlfn.XMATCH(E$133,$A$69:$P$69)),2)</f>
        <v>1062.1199999999999</v>
      </c>
      <c r="F139" s="528" cm="1">
        <f t="array" ref="F139">ROUND(INDEX($69:$130,_xlfn.XMATCH($A139,$A$69:$A$130)+10,_xlfn.XMATCH(F$133,$A$69:$P$69)),2)</f>
        <v>1062.3499999999999</v>
      </c>
      <c r="G139" s="528" cm="1">
        <f t="array" ref="G139">ROUND(INDEX($69:$130,_xlfn.XMATCH($A139,$A$69:$A$130)+10,_xlfn.XMATCH(G$133,$A$69:$P$69)),2)</f>
        <v>1062.54</v>
      </c>
      <c r="H139" s="528" cm="1">
        <f t="array" ref="H139">ROUND(INDEX($69:$130,_xlfn.XMATCH($A139,$A$69:$A$130)+10,_xlfn.XMATCH(H$133,$A$69:$P$69)),2)</f>
        <v>1062.51</v>
      </c>
      <c r="I139" s="528" cm="1">
        <f t="array" ref="I139">ROUND(INDEX($69:$130,_xlfn.XMATCH($A139,$A$69:$A$130)+10,_xlfn.XMATCH(I$133,$A$69:$P$69)),2)</f>
        <v>1062.49</v>
      </c>
      <c r="J139" s="528" cm="1">
        <f t="array" ref="J139">ROUND(INDEX($69:$130,_xlfn.XMATCH($A139,$A$69:$A$130)+10,_xlfn.XMATCH(J$133,$A$69:$P$69)),2)</f>
        <v>1062.49</v>
      </c>
      <c r="K139" s="528" cm="1">
        <f t="array" ref="K139">ROUND(INDEX($69:$130,_xlfn.XMATCH($A139,$A$69:$A$130)+10,_xlfn.XMATCH(K$133,$A$69:$P$69)),2)</f>
        <v>1062.78</v>
      </c>
      <c r="L139" s="528" cm="1">
        <f t="array" ref="L139">ROUND(INDEX($69:$130,_xlfn.XMATCH($A139,$A$69:$A$130)+10,_xlfn.XMATCH(L$133,$A$69:$P$69)),2)</f>
        <v>1063.03</v>
      </c>
      <c r="M139" s="528" cm="1">
        <f t="array" ref="M139">ROUND(INDEX($69:$130,_xlfn.XMATCH($A139,$A$69:$A$130)+10,_xlfn.XMATCH(M$133,$A$69:$P$69)),2)</f>
        <v>1063.02</v>
      </c>
      <c r="N139" s="528" cm="1">
        <f t="array" ref="N139">ROUND(INDEX($69:$130,_xlfn.XMATCH($A139,$A$69:$A$130)+10,_xlfn.XMATCH(N$133,$A$69:$P$69)),2)</f>
        <v>1062.96</v>
      </c>
      <c r="O139" s="528" cm="1">
        <f t="array" ref="O139">ROUND(INDEX($69:$130,_xlfn.XMATCH($A139,$A$69:$A$130)+10,_xlfn.XMATCH(O$133,$A$69:$P$69)),2)</f>
        <v>1062.92</v>
      </c>
      <c r="P139" s="529" cm="1">
        <f t="array" ref="P139">ROUND(INDEX($69:$130,_xlfn.XMATCH($A139,$A$69:$A$130)+10,_xlfn.XMATCH(P$133,$A$69:$P$69)),2)</f>
        <v>1062.82</v>
      </c>
      <c r="S139" s="407"/>
      <c r="T139" s="407"/>
      <c r="U139" s="407"/>
      <c r="W139" t="str">
        <f>IF(E139=E15,"OK","NG")</f>
        <v>NG</v>
      </c>
      <c r="X139" t="str">
        <f>IF(F139=F15,"OK","NG")</f>
        <v>NG</v>
      </c>
      <c r="Y139" t="str">
        <f>IF(G139=G15,"OK","NG")</f>
        <v>NG</v>
      </c>
      <c r="Z139" t="str">
        <f>IF(H139=H15,"OK","NG")</f>
        <v>NG</v>
      </c>
    </row>
    <row r="140" spans="1:26" ht="13.5" thickBot="1" x14ac:dyDescent="0.25">
      <c r="A140" s="993" t="s">
        <v>324</v>
      </c>
      <c r="B140" s="994"/>
      <c r="C140" s="530">
        <f>ROUND(C130,2)</f>
        <v>1060.53</v>
      </c>
      <c r="D140" s="531">
        <f t="shared" ref="D140:P140" si="195">ROUND(D130,2)</f>
        <v>1060.75</v>
      </c>
      <c r="E140" s="531">
        <f t="shared" si="195"/>
        <v>1060.98</v>
      </c>
      <c r="F140" s="531">
        <f t="shared" si="195"/>
        <v>1061.21</v>
      </c>
      <c r="G140" s="531">
        <f t="shared" si="195"/>
        <v>1061.4000000000001</v>
      </c>
      <c r="H140" s="531">
        <f t="shared" si="195"/>
        <v>1061.3699999999999</v>
      </c>
      <c r="I140" s="531">
        <f t="shared" si="195"/>
        <v>1061.3499999999999</v>
      </c>
      <c r="J140" s="531">
        <f t="shared" si="195"/>
        <v>1061.3499999999999</v>
      </c>
      <c r="K140" s="531">
        <f t="shared" si="195"/>
        <v>1061.6400000000001</v>
      </c>
      <c r="L140" s="531">
        <f t="shared" si="195"/>
        <v>1061.8900000000001</v>
      </c>
      <c r="M140" s="531">
        <f t="shared" si="195"/>
        <v>1061.8800000000001</v>
      </c>
      <c r="N140" s="531">
        <f t="shared" si="195"/>
        <v>1061.82</v>
      </c>
      <c r="O140" s="531">
        <f t="shared" si="195"/>
        <v>1061.78</v>
      </c>
      <c r="P140" s="532">
        <f t="shared" si="195"/>
        <v>1061.68</v>
      </c>
      <c r="Q140" s="63"/>
      <c r="R140" s="63"/>
      <c r="S140" s="63"/>
      <c r="T140" s="63"/>
    </row>
    <row r="141" spans="1:26" ht="13.5" thickBot="1" x14ac:dyDescent="0.25">
      <c r="O141" s="75"/>
      <c r="P141" s="75"/>
      <c r="Q141" s="63"/>
      <c r="R141" s="63"/>
      <c r="S141" s="63"/>
      <c r="T141" s="63"/>
    </row>
    <row r="142" spans="1:26" ht="13.5" thickBot="1" x14ac:dyDescent="0.25">
      <c r="A142" s="961" t="s">
        <v>738</v>
      </c>
      <c r="B142" s="962"/>
      <c r="C142" s="962"/>
      <c r="D142" s="962"/>
      <c r="E142" s="962"/>
      <c r="F142" s="962"/>
      <c r="G142" s="962"/>
      <c r="H142" s="963"/>
      <c r="O142" s="63"/>
      <c r="P142" s="63"/>
      <c r="Q142" s="75"/>
      <c r="R142" s="75"/>
      <c r="S142" s="75"/>
      <c r="T142" s="75"/>
    </row>
    <row r="143" spans="1:26" ht="13.5" thickBot="1" x14ac:dyDescent="0.25">
      <c r="A143" s="998"/>
      <c r="B143" s="963"/>
      <c r="C143" s="650" t="str">
        <f>'Survey Elevations - Seats'!C$1</f>
        <v>Girder P</v>
      </c>
      <c r="D143" s="658" t="str">
        <f>'Survey Elevations - Seats'!D$1</f>
        <v>Girder N</v>
      </c>
      <c r="E143" s="658" t="str">
        <f>'Survey Elevations - Seats'!E$1</f>
        <v>Girder M</v>
      </c>
      <c r="F143" s="658" t="str">
        <f>'Survey Elevations - Seats'!F$1</f>
        <v>Girder L</v>
      </c>
      <c r="G143" s="658" t="str">
        <f>'Survey Elevations - Seats'!G$1</f>
        <v>Girder K</v>
      </c>
      <c r="H143" s="658" t="str">
        <f>'Survey Elevations - Seats'!H$1</f>
        <v>Girder J</v>
      </c>
      <c r="I143" s="658" t="str">
        <f>'Survey Elevations - Seats'!I$1</f>
        <v>Girder H</v>
      </c>
      <c r="J143" s="658" t="str">
        <f>'Survey Elevations - Seats'!J$1</f>
        <v>Girder G</v>
      </c>
      <c r="K143" s="658" t="str">
        <f>'Survey Elevations - Seats'!K$1</f>
        <v>Girder F</v>
      </c>
      <c r="L143" s="658" t="str">
        <f>'Survey Elevations - Seats'!L$1</f>
        <v>Girder E</v>
      </c>
      <c r="M143" s="658" t="str">
        <f>'Survey Elevations - Seats'!M$1</f>
        <v>Girder D</v>
      </c>
      <c r="N143" s="658" t="str">
        <f>'Survey Elevations - Seats'!N$1</f>
        <v>Girder C</v>
      </c>
      <c r="O143" s="658" t="str">
        <f>'Survey Elevations - Seats'!O$1</f>
        <v>Girder B</v>
      </c>
      <c r="P143" s="651" t="str">
        <f>'Survey Elevations - Seats'!P$1</f>
        <v>Girder A</v>
      </c>
      <c r="Q143" s="75"/>
      <c r="R143" s="75"/>
      <c r="S143" s="75"/>
      <c r="T143" s="75"/>
    </row>
    <row r="144" spans="1:26" x14ac:dyDescent="0.2">
      <c r="A144" s="992" t="s">
        <v>320</v>
      </c>
      <c r="B144" s="991"/>
      <c r="C144" s="524">
        <f>SUM(C72:C75)</f>
        <v>13.690100000000001</v>
      </c>
      <c r="D144" s="525">
        <f t="shared" ref="D144:P144" si="196">SUM(D72:D75)</f>
        <v>13.690100000000001</v>
      </c>
      <c r="E144" s="525">
        <f t="shared" si="196"/>
        <v>13.690100000000001</v>
      </c>
      <c r="F144" s="525">
        <f t="shared" si="196"/>
        <v>13.690100000000001</v>
      </c>
      <c r="G144" s="525">
        <f t="shared" si="196"/>
        <v>13.690100000000001</v>
      </c>
      <c r="H144" s="525">
        <f t="shared" si="196"/>
        <v>13.690100000000001</v>
      </c>
      <c r="I144" s="525">
        <f t="shared" si="196"/>
        <v>13.690100000000001</v>
      </c>
      <c r="J144" s="525">
        <f t="shared" si="196"/>
        <v>13.690100000000001</v>
      </c>
      <c r="K144" s="525">
        <f t="shared" si="196"/>
        <v>13.690100000000001</v>
      </c>
      <c r="L144" s="525">
        <f t="shared" si="196"/>
        <v>13.690100000000001</v>
      </c>
      <c r="M144" s="525">
        <f t="shared" si="196"/>
        <v>13.690100000000001</v>
      </c>
      <c r="N144" s="525">
        <f t="shared" si="196"/>
        <v>13.690100000000001</v>
      </c>
      <c r="O144" s="525">
        <f t="shared" si="196"/>
        <v>13.690100000000001</v>
      </c>
      <c r="P144" s="526">
        <f t="shared" si="196"/>
        <v>13.690100000000001</v>
      </c>
      <c r="Q144" s="63"/>
      <c r="R144" s="63"/>
      <c r="S144" s="63"/>
      <c r="T144" s="63"/>
    </row>
    <row r="145" spans="1:20" x14ac:dyDescent="0.2">
      <c r="A145" s="992" t="s">
        <v>321</v>
      </c>
      <c r="B145" s="991"/>
      <c r="C145" s="527">
        <f>SUM(C81:C84)</f>
        <v>22.238999999998668</v>
      </c>
      <c r="D145" s="528">
        <f t="shared" ref="D145:P145" si="197">SUM(D81:D84)</f>
        <v>22.38300000000072</v>
      </c>
      <c r="E145" s="528">
        <f t="shared" si="197"/>
        <v>22.46100000000024</v>
      </c>
      <c r="F145" s="528">
        <f t="shared" si="197"/>
        <v>22.334999999999127</v>
      </c>
      <c r="G145" s="528">
        <f t="shared" si="197"/>
        <v>22.353000000000065</v>
      </c>
      <c r="H145" s="528">
        <f t="shared" si="197"/>
        <v>22.173000000001593</v>
      </c>
      <c r="I145" s="528">
        <f t="shared" si="197"/>
        <v>22.18500000000131</v>
      </c>
      <c r="J145" s="528">
        <f t="shared" si="197"/>
        <v>21.927000000003318</v>
      </c>
      <c r="K145" s="528">
        <f t="shared" si="197"/>
        <v>22.06499999999869</v>
      </c>
      <c r="L145" s="528">
        <f t="shared" si="197"/>
        <v>22.569000000000415</v>
      </c>
      <c r="M145" s="528">
        <f t="shared" si="197"/>
        <v>22.635000000000218</v>
      </c>
      <c r="N145" s="528">
        <f t="shared" si="197"/>
        <v>22.646999999999935</v>
      </c>
      <c r="O145" s="528">
        <f t="shared" si="197"/>
        <v>22.773000000001048</v>
      </c>
      <c r="P145" s="529">
        <f t="shared" si="197"/>
        <v>22.059000000000196</v>
      </c>
    </row>
    <row r="146" spans="1:20" x14ac:dyDescent="0.2">
      <c r="A146" s="992" t="s">
        <v>322</v>
      </c>
      <c r="B146" s="991"/>
      <c r="C146" s="527">
        <f>SUM(C90:C93)</f>
        <v>20.775000000000546</v>
      </c>
      <c r="D146" s="528">
        <f t="shared" ref="D146:P146" si="198">SUM(D90:D93)</f>
        <v>20.630999999998494</v>
      </c>
      <c r="E146" s="528">
        <f t="shared" si="198"/>
        <v>20.924999999998363</v>
      </c>
      <c r="F146" s="528">
        <f t="shared" si="198"/>
        <v>20.912999999998647</v>
      </c>
      <c r="G146" s="528">
        <f t="shared" si="198"/>
        <v>20.948999999997795</v>
      </c>
      <c r="H146" s="528">
        <f t="shared" si="198"/>
        <v>20.889000000001943</v>
      </c>
      <c r="I146" s="528">
        <f t="shared" si="198"/>
        <v>20.967000000001462</v>
      </c>
      <c r="J146" s="528">
        <f t="shared" si="198"/>
        <v>20.930999999999585</v>
      </c>
      <c r="K146" s="528">
        <f t="shared" si="198"/>
        <v>20.925000000001091</v>
      </c>
      <c r="L146" s="528">
        <f t="shared" si="198"/>
        <v>21.002999999997883</v>
      </c>
      <c r="M146" s="528">
        <f t="shared" si="198"/>
        <v>20.733000000000175</v>
      </c>
      <c r="N146" s="528">
        <f t="shared" si="198"/>
        <v>20.769000000002052</v>
      </c>
      <c r="O146" s="528">
        <f t="shared" si="198"/>
        <v>20.871000000003733</v>
      </c>
      <c r="P146" s="529">
        <f t="shared" si="198"/>
        <v>20.835000000001855</v>
      </c>
      <c r="Q146" s="76"/>
      <c r="R146" s="76"/>
      <c r="S146" s="76"/>
      <c r="T146" s="76"/>
    </row>
    <row r="147" spans="1:20" x14ac:dyDescent="0.2">
      <c r="A147" s="992" t="s">
        <v>323</v>
      </c>
      <c r="B147" s="991"/>
      <c r="C147" s="527">
        <f>SUM(C99:C102)</f>
        <v>21.07799999999952</v>
      </c>
      <c r="D147" s="528">
        <f t="shared" ref="D147:P147" si="199">SUM(D99:D102)</f>
        <v>21.221999999998843</v>
      </c>
      <c r="E147" s="528">
        <f t="shared" si="199"/>
        <v>21.731999999999061</v>
      </c>
      <c r="F147" s="528">
        <f t="shared" si="199"/>
        <v>21.50999999999749</v>
      </c>
      <c r="G147" s="528">
        <f t="shared" si="199"/>
        <v>21.58799999999701</v>
      </c>
      <c r="H147" s="528">
        <f t="shared" si="199"/>
        <v>21.257999999997992</v>
      </c>
      <c r="I147" s="528">
        <f t="shared" si="199"/>
        <v>21.918000000001484</v>
      </c>
      <c r="J147" s="528">
        <f t="shared" si="199"/>
        <v>21.402000000000044</v>
      </c>
      <c r="K147" s="528">
        <f t="shared" si="199"/>
        <v>21.173999999999978</v>
      </c>
      <c r="L147" s="528">
        <f t="shared" si="199"/>
        <v>21.630000000000109</v>
      </c>
      <c r="M147" s="528">
        <f t="shared" si="199"/>
        <v>21.432000000000698</v>
      </c>
      <c r="N147" s="528">
        <f t="shared" si="199"/>
        <v>21.402000000000044</v>
      </c>
      <c r="O147" s="528">
        <f t="shared" si="199"/>
        <v>21.545999999999367</v>
      </c>
      <c r="P147" s="529">
        <f t="shared" si="199"/>
        <v>21.137999999998101</v>
      </c>
      <c r="Q147" s="76"/>
      <c r="R147" s="76"/>
      <c r="S147" s="76"/>
      <c r="T147" s="76"/>
    </row>
    <row r="148" spans="1:20" x14ac:dyDescent="0.2">
      <c r="A148" s="992" t="s">
        <v>547</v>
      </c>
      <c r="B148" s="991"/>
      <c r="C148" s="527">
        <f>SUM(C108:C111)</f>
        <v>20.715000000001965</v>
      </c>
      <c r="D148" s="528">
        <f t="shared" ref="D148:P148" si="200">SUM(D108:D111)</f>
        <v>20.798999999999978</v>
      </c>
      <c r="E148" s="528">
        <f t="shared" si="200"/>
        <v>20.895000000000437</v>
      </c>
      <c r="F148" s="528">
        <f t="shared" si="200"/>
        <v>20.841000000000349</v>
      </c>
      <c r="G148" s="528">
        <f t="shared" si="200"/>
        <v>20.756999999999607</v>
      </c>
      <c r="H148" s="528">
        <f t="shared" si="200"/>
        <v>20.907000000000153</v>
      </c>
      <c r="I148" s="528">
        <f t="shared" si="200"/>
        <v>21.014999999997599</v>
      </c>
      <c r="J148" s="528">
        <f t="shared" si="200"/>
        <v>20.864999999997053</v>
      </c>
      <c r="K148" s="528">
        <f t="shared" si="200"/>
        <v>20.870999999998276</v>
      </c>
      <c r="L148" s="528">
        <f t="shared" si="200"/>
        <v>20.853000000000065</v>
      </c>
      <c r="M148" s="528">
        <f t="shared" si="200"/>
        <v>20.840999999997621</v>
      </c>
      <c r="N148" s="528">
        <f t="shared" si="200"/>
        <v>21.002999999997883</v>
      </c>
      <c r="O148" s="528">
        <f t="shared" si="200"/>
        <v>20.648999999999432</v>
      </c>
      <c r="P148" s="529">
        <f t="shared" si="200"/>
        <v>20.846999999998843</v>
      </c>
      <c r="Q148" s="76"/>
      <c r="R148" s="76"/>
      <c r="S148" s="76"/>
      <c r="T148" s="76"/>
    </row>
    <row r="149" spans="1:20" x14ac:dyDescent="0.2">
      <c r="A149" s="992" t="s">
        <v>548</v>
      </c>
      <c r="B149" s="991"/>
      <c r="C149" s="527">
        <f>SUM(C117:C120)</f>
        <v>22.508999999999105</v>
      </c>
      <c r="D149" s="528">
        <f t="shared" ref="D149:P149" si="201">SUM(D117:D120)</f>
        <v>22.190999999999804</v>
      </c>
      <c r="E149" s="528">
        <f t="shared" si="201"/>
        <v>22.256999999999607</v>
      </c>
      <c r="F149" s="528">
        <f t="shared" si="201"/>
        <v>22.388999999999214</v>
      </c>
      <c r="G149" s="528">
        <f t="shared" si="201"/>
        <v>22.268999999999323</v>
      </c>
      <c r="H149" s="528">
        <f t="shared" si="201"/>
        <v>22.113000000000284</v>
      </c>
      <c r="I149" s="528">
        <f t="shared" si="201"/>
        <v>22.358999999998559</v>
      </c>
      <c r="J149" s="528">
        <f t="shared" si="201"/>
        <v>22.089000000000851</v>
      </c>
      <c r="K149" s="528">
        <f t="shared" si="201"/>
        <v>22.359000000001288</v>
      </c>
      <c r="L149" s="528">
        <f t="shared" si="201"/>
        <v>22.160999999999149</v>
      </c>
      <c r="M149" s="528">
        <f t="shared" si="201"/>
        <v>22.418999999999869</v>
      </c>
      <c r="N149" s="528">
        <f t="shared" si="201"/>
        <v>22.298999999999978</v>
      </c>
      <c r="O149" s="528">
        <f t="shared" si="201"/>
        <v>22.557000000000698</v>
      </c>
      <c r="P149" s="529">
        <f t="shared" si="201"/>
        <v>22.268999999999323</v>
      </c>
      <c r="Q149" s="76"/>
      <c r="R149" s="76"/>
      <c r="S149" s="76"/>
      <c r="T149" s="76"/>
    </row>
    <row r="150" spans="1:20" ht="13.5" thickBot="1" x14ac:dyDescent="0.25">
      <c r="A150" s="993" t="s">
        <v>324</v>
      </c>
      <c r="B150" s="994"/>
      <c r="C150" s="530">
        <f>SUM(C126:C129)</f>
        <v>13.690100000000001</v>
      </c>
      <c r="D150" s="531">
        <f t="shared" ref="D150:P150" si="202">SUM(D126:D129)</f>
        <v>13.690100000000001</v>
      </c>
      <c r="E150" s="531">
        <f t="shared" si="202"/>
        <v>13.690100000000001</v>
      </c>
      <c r="F150" s="531">
        <f t="shared" si="202"/>
        <v>13.690100000000001</v>
      </c>
      <c r="G150" s="531">
        <f t="shared" si="202"/>
        <v>13.690100000000001</v>
      </c>
      <c r="H150" s="531">
        <f t="shared" si="202"/>
        <v>13.690100000000001</v>
      </c>
      <c r="I150" s="531">
        <f t="shared" si="202"/>
        <v>13.690100000000001</v>
      </c>
      <c r="J150" s="531">
        <f t="shared" si="202"/>
        <v>13.690100000000001</v>
      </c>
      <c r="K150" s="531">
        <f t="shared" si="202"/>
        <v>13.690100000000001</v>
      </c>
      <c r="L150" s="531">
        <f t="shared" si="202"/>
        <v>13.690100000000001</v>
      </c>
      <c r="M150" s="531">
        <f t="shared" si="202"/>
        <v>13.690100000000001</v>
      </c>
      <c r="N150" s="531">
        <f t="shared" si="202"/>
        <v>13.690100000000001</v>
      </c>
      <c r="O150" s="531">
        <f t="shared" si="202"/>
        <v>13.690100000000001</v>
      </c>
      <c r="P150" s="532">
        <f t="shared" si="202"/>
        <v>13.690100000000001</v>
      </c>
    </row>
    <row r="151" spans="1:20" ht="13.5" thickBot="1" x14ac:dyDescent="0.25">
      <c r="A151" s="573"/>
      <c r="B151" s="573"/>
      <c r="C151" s="573"/>
      <c r="D151" s="573"/>
      <c r="E151" s="573"/>
      <c r="F151" s="573"/>
      <c r="G151" s="573"/>
      <c r="H151" s="573"/>
    </row>
    <row r="152" spans="1:20" ht="13.5" thickBot="1" x14ac:dyDescent="0.25">
      <c r="A152" s="1003" t="s">
        <v>489</v>
      </c>
      <c r="B152" s="1004"/>
      <c r="C152" s="1004"/>
      <c r="D152" s="1004"/>
      <c r="E152" s="1004"/>
      <c r="F152" s="1004"/>
      <c r="G152" s="1004"/>
      <c r="H152" s="1005"/>
    </row>
    <row r="153" spans="1:20" ht="13.5" thickBot="1" x14ac:dyDescent="0.25">
      <c r="A153" s="1006"/>
      <c r="B153" s="1007"/>
      <c r="C153" s="650" t="str">
        <f>'Survey Elevations - Seats'!C$1</f>
        <v>Girder P</v>
      </c>
      <c r="D153" s="658" t="str">
        <f>'Survey Elevations - Seats'!D$1</f>
        <v>Girder N</v>
      </c>
      <c r="E153" s="658" t="str">
        <f>'Survey Elevations - Seats'!E$1</f>
        <v>Girder M</v>
      </c>
      <c r="F153" s="658" t="str">
        <f>'Survey Elevations - Seats'!F$1</f>
        <v>Girder L</v>
      </c>
      <c r="G153" s="658" t="str">
        <f>'Survey Elevations - Seats'!G$1</f>
        <v>Girder K</v>
      </c>
      <c r="H153" s="658" t="str">
        <f>'Survey Elevations - Seats'!H$1</f>
        <v>Girder J</v>
      </c>
      <c r="I153" s="658" t="str">
        <f>'Survey Elevations - Seats'!I$1</f>
        <v>Girder H</v>
      </c>
      <c r="J153" s="658" t="str">
        <f>'Survey Elevations - Seats'!J$1</f>
        <v>Girder G</v>
      </c>
      <c r="K153" s="658" t="str">
        <f>'Survey Elevations - Seats'!K$1</f>
        <v>Girder F</v>
      </c>
      <c r="L153" s="658" t="str">
        <f>'Survey Elevations - Seats'!L$1</f>
        <v>Girder E</v>
      </c>
      <c r="M153" s="658" t="str">
        <f>'Survey Elevations - Seats'!M$1</f>
        <v>Girder D</v>
      </c>
      <c r="N153" s="658" t="str">
        <f>'Survey Elevations - Seats'!N$1</f>
        <v>Girder C</v>
      </c>
      <c r="O153" s="658" t="str">
        <f>'Survey Elevations - Seats'!O$1</f>
        <v>Girder B</v>
      </c>
      <c r="P153" s="651" t="str">
        <f>'Survey Elevations - Seats'!P$1</f>
        <v>Girder A</v>
      </c>
    </row>
    <row r="154" spans="1:20" x14ac:dyDescent="0.2">
      <c r="A154" s="999" t="s">
        <v>320</v>
      </c>
      <c r="B154" s="1000"/>
      <c r="C154" s="690">
        <f t="shared" ref="C154:P154" si="203">C71</f>
        <v>1053.165375</v>
      </c>
      <c r="D154" s="691">
        <f t="shared" si="203"/>
        <v>1053.4043750000001</v>
      </c>
      <c r="E154" s="691">
        <f t="shared" si="203"/>
        <v>1053.6503749999999</v>
      </c>
      <c r="F154" s="691">
        <f t="shared" si="203"/>
        <v>1053.886375</v>
      </c>
      <c r="G154" s="691">
        <f t="shared" si="203"/>
        <v>1054.0773750000001</v>
      </c>
      <c r="H154" s="691">
        <f t="shared" si="203"/>
        <v>1054.0149583333332</v>
      </c>
      <c r="I154" s="691">
        <f t="shared" si="203"/>
        <v>1053.9773749999999</v>
      </c>
      <c r="J154" s="691">
        <f t="shared" si="203"/>
        <v>1054.0573750000001</v>
      </c>
      <c r="K154" s="691">
        <f t="shared" si="203"/>
        <v>1054.2753749999999</v>
      </c>
      <c r="L154" s="691">
        <f t="shared" si="203"/>
        <v>1054.4963749999999</v>
      </c>
      <c r="M154" s="691">
        <f t="shared" si="203"/>
        <v>1054.503375</v>
      </c>
      <c r="N154" s="691">
        <f t="shared" si="203"/>
        <v>1054.4603750000001</v>
      </c>
      <c r="O154" s="691">
        <f t="shared" si="203"/>
        <v>1054.445375</v>
      </c>
      <c r="P154" s="692">
        <f t="shared" si="203"/>
        <v>1054.3823749999999</v>
      </c>
    </row>
    <row r="155" spans="1:20" x14ac:dyDescent="0.2">
      <c r="A155" s="999" t="s">
        <v>321</v>
      </c>
      <c r="B155" s="1000"/>
      <c r="C155" s="693" cm="1">
        <f t="array" ref="C155">INDEX($A$69:$P$130,_xlfn.XMATCH($A155,$A$69:$A$130)+1,_xlfn.XMATCH(C$153,$A$69:$P$69))</f>
        <v>1054.3764999999999</v>
      </c>
      <c r="D155" s="574" cm="1">
        <f t="array" ref="D155">INDEX($A$69:$P$130,_xlfn.XMATCH($A155,$A$69:$A$130)+1,_xlfn.XMATCH(D$153,$A$69:$P$69))</f>
        <v>1054.6065000000001</v>
      </c>
      <c r="E155" s="574" cm="1">
        <f t="array" ref="E155">INDEX($A$69:$P$130,_xlfn.XMATCH($A155,$A$69:$A$130)+1,_xlfn.XMATCH(E$153,$A$69:$P$69))</f>
        <v>1054.837</v>
      </c>
      <c r="F155" s="574" cm="1">
        <f t="array" ref="F155">INDEX($A$69:$P$130,_xlfn.XMATCH($A155,$A$69:$A$130)+1,_xlfn.XMATCH(F$153,$A$69:$P$69))</f>
        <v>1055.0625</v>
      </c>
      <c r="G155" s="574" cm="1">
        <f t="array" ref="G155">INDEX($A$69:$P$130,_xlfn.XMATCH($A155,$A$69:$A$130)+1,_xlfn.XMATCH(G$153,$A$69:$P$69))</f>
        <v>1055.229</v>
      </c>
      <c r="H155" s="574" cm="1">
        <f t="array" ref="H155">INDEX($A$69:$P$130,_xlfn.XMATCH($A155,$A$69:$A$130)+1,_xlfn.XMATCH(H$153,$A$69:$P$69))</f>
        <v>1055.1790000000001</v>
      </c>
      <c r="I155" s="574" cm="1">
        <f t="array" ref="I155">INDEX($A$69:$P$130,_xlfn.XMATCH($A155,$A$69:$A$130)+1,_xlfn.XMATCH(I$153,$A$69:$P$69))</f>
        <v>1055.153</v>
      </c>
      <c r="J155" s="574" cm="1">
        <f t="array" ref="J155">INDEX($A$69:$P$130,_xlfn.XMATCH($A155,$A$69:$A$130)+1,_xlfn.XMATCH(J$153,$A$69:$P$69))</f>
        <v>1055.2175000000002</v>
      </c>
      <c r="K155" s="574" cm="1">
        <f t="array" ref="K155">INDEX($A$69:$P$130,_xlfn.XMATCH($A155,$A$69:$A$130)+1,_xlfn.XMATCH(K$153,$A$69:$P$69))</f>
        <v>1055.4349999999999</v>
      </c>
      <c r="L155" s="574" cm="1">
        <f t="array" ref="L155">INDEX($A$69:$P$130,_xlfn.XMATCH($A155,$A$69:$A$130)+1,_xlfn.XMATCH(L$153,$A$69:$P$69))</f>
        <v>1055.68</v>
      </c>
      <c r="M155" s="574" cm="1">
        <f t="array" ref="M155">INDEX($A$69:$P$130,_xlfn.XMATCH($A155,$A$69:$A$130)+1,_xlfn.XMATCH(M$153,$A$69:$P$69))</f>
        <v>1055.6714999999999</v>
      </c>
      <c r="N155" s="574" cm="1">
        <f t="array" ref="N155">INDEX($A$69:$P$130,_xlfn.XMATCH($A155,$A$69:$A$130)+1,_xlfn.XMATCH(N$153,$A$69:$P$69))</f>
        <v>1055.6385</v>
      </c>
      <c r="O155" s="574" cm="1">
        <f t="array" ref="O155">INDEX($A$69:$P$130,_xlfn.XMATCH($A155,$A$69:$A$130)+1,_xlfn.XMATCH(O$153,$A$69:$P$69))</f>
        <v>1055.614</v>
      </c>
      <c r="P155" s="575" cm="1">
        <f t="array" ref="P155">INDEX($A$69:$P$130,_xlfn.XMATCH($A155,$A$69:$A$130)+1,_xlfn.XMATCH(P$153,$A$69:$P$69))</f>
        <v>1055.5695000000001</v>
      </c>
    </row>
    <row r="156" spans="1:20" x14ac:dyDescent="0.2">
      <c r="A156" s="999" t="s">
        <v>322</v>
      </c>
      <c r="B156" s="1000"/>
      <c r="C156" s="693" cm="1">
        <f t="array" ref="C156">INDEX($A$69:$P$130,_xlfn.XMATCH($A156,$A$69:$A$130)+1,_xlfn.XMATCH(C$153,$A$69:$P$69))</f>
        <v>1056.0985000000001</v>
      </c>
      <c r="D156" s="574" cm="1">
        <f t="array" ref="D156">INDEX($A$69:$P$130,_xlfn.XMATCH($A156,$A$69:$A$130)+1,_xlfn.XMATCH(D$153,$A$69:$P$69))</f>
        <v>1056.3004999999998</v>
      </c>
      <c r="E156" s="574" cm="1">
        <f t="array" ref="E156">INDEX($A$69:$P$130,_xlfn.XMATCH($A156,$A$69:$A$130)+1,_xlfn.XMATCH(E$153,$A$69:$P$69))</f>
        <v>1056.5619999999999</v>
      </c>
      <c r="F156" s="574" cm="1">
        <f t="array" ref="F156">INDEX($A$69:$P$130,_xlfn.XMATCH($A156,$A$69:$A$130)+1,_xlfn.XMATCH(F$153,$A$69:$P$69))</f>
        <v>1056.79</v>
      </c>
      <c r="G156" s="574" cm="1">
        <f t="array" ref="G156">INDEX($A$69:$P$130,_xlfn.XMATCH($A156,$A$69:$A$130)+1,_xlfn.XMATCH(G$153,$A$69:$P$69))</f>
        <v>1056.9659999999999</v>
      </c>
      <c r="H156" s="574" cm="1">
        <f t="array" ref="H156">INDEX($A$69:$P$130,_xlfn.XMATCH($A156,$A$69:$A$130)+1,_xlfn.XMATCH(H$153,$A$69:$P$69))</f>
        <v>1056.9110000000001</v>
      </c>
      <c r="I156" s="574" cm="1">
        <f t="array" ref="I156">INDEX($A$69:$P$130,_xlfn.XMATCH($A156,$A$69:$A$130)+1,_xlfn.XMATCH(I$153,$A$69:$P$69))</f>
        <v>1056.8865000000001</v>
      </c>
      <c r="J156" s="574" cm="1">
        <f t="array" ref="J156">INDEX($A$69:$P$130,_xlfn.XMATCH($A156,$A$69:$A$130)+1,_xlfn.XMATCH(J$153,$A$69:$P$69))</f>
        <v>1056.9535000000001</v>
      </c>
      <c r="K156" s="574" cm="1">
        <f t="array" ref="K156">INDEX($A$69:$P$130,_xlfn.XMATCH($A156,$A$69:$A$130)+1,_xlfn.XMATCH(K$153,$A$69:$P$69))</f>
        <v>1057.182</v>
      </c>
      <c r="L156" s="574" cm="1">
        <f t="array" ref="L156">INDEX($A$69:$P$130,_xlfn.XMATCH($A156,$A$69:$A$130)+1,_xlfn.XMATCH(L$153,$A$69:$P$69))</f>
        <v>1057.4214999999999</v>
      </c>
      <c r="M156" s="574" cm="1">
        <f t="array" ref="M156">INDEX($A$69:$P$130,_xlfn.XMATCH($A156,$A$69:$A$130)+1,_xlfn.XMATCH(M$153,$A$69:$P$69))</f>
        <v>1057.4159999999999</v>
      </c>
      <c r="N156" s="574" cm="1">
        <f t="array" ref="N156">INDEX($A$69:$P$130,_xlfn.XMATCH($A156,$A$69:$A$130)+1,_xlfn.XMATCH(N$153,$A$69:$P$69))</f>
        <v>1057.3690000000001</v>
      </c>
      <c r="O156" s="574" cm="1">
        <f t="array" ref="O156">INDEX($A$69:$P$130,_xlfn.XMATCH($A156,$A$69:$A$130)+1,_xlfn.XMATCH(O$153,$A$69:$P$69))</f>
        <v>1057.3425000000002</v>
      </c>
      <c r="P156" s="575" cm="1">
        <f t="array" ref="P156">INDEX($A$69:$P$130,_xlfn.XMATCH($A156,$A$69:$A$130)+1,_xlfn.XMATCH(P$153,$A$69:$P$69))</f>
        <v>1057.3195000000001</v>
      </c>
    </row>
    <row r="157" spans="1:20" x14ac:dyDescent="0.2">
      <c r="A157" s="999" t="s">
        <v>323</v>
      </c>
      <c r="B157" s="1000"/>
      <c r="C157" s="693" cm="1">
        <f t="array" ref="C157">INDEX($A$69:$P$130,_xlfn.XMATCH($A157,$A$69:$A$130)+1,_xlfn.XMATCH(C$153,$A$69:$P$69))</f>
        <v>1057.3744999999999</v>
      </c>
      <c r="D157" s="574" cm="1">
        <f t="array" ref="D157">INDEX($A$69:$P$130,_xlfn.XMATCH($A157,$A$69:$A$130)+1,_xlfn.XMATCH(D$153,$A$69:$P$69))</f>
        <v>1057.6115</v>
      </c>
      <c r="E157" s="574" cm="1">
        <f t="array" ref="E157">INDEX($A$69:$P$130,_xlfn.XMATCH($A157,$A$69:$A$130)+1,_xlfn.XMATCH(E$153,$A$69:$P$69))</f>
        <v>1057.874</v>
      </c>
      <c r="F157" s="574" cm="1">
        <f t="array" ref="F157">INDEX($A$69:$P$130,_xlfn.XMATCH($A157,$A$69:$A$130)+1,_xlfn.XMATCH(F$153,$A$69:$P$69))</f>
        <v>1058.0684999999999</v>
      </c>
      <c r="G157" s="574" cm="1">
        <f t="array" ref="G157">INDEX($A$69:$P$130,_xlfn.XMATCH($A157,$A$69:$A$130)+1,_xlfn.XMATCH(G$153,$A$69:$P$69))</f>
        <v>1058.2579999999998</v>
      </c>
      <c r="H157" s="574" cm="1">
        <f t="array" ref="H157">INDEX($A$69:$P$130,_xlfn.XMATCH($A157,$A$69:$A$130)+1,_xlfn.XMATCH(H$153,$A$69:$P$69))</f>
        <v>1058.2044999999998</v>
      </c>
      <c r="I157" s="574" cm="1">
        <f t="array" ref="I157">INDEX($A$69:$P$130,_xlfn.XMATCH($A157,$A$69:$A$130)+1,_xlfn.XMATCH(I$153,$A$69:$P$69))</f>
        <v>1058.2135000000001</v>
      </c>
      <c r="J157" s="574" cm="1">
        <f t="array" ref="J157">INDEX($A$69:$P$130,_xlfn.XMATCH($A157,$A$69:$A$130)+1,_xlfn.XMATCH(J$153,$A$69:$P$69))</f>
        <v>1058.2384999999999</v>
      </c>
      <c r="K157" s="574" cm="1">
        <f t="array" ref="K157">INDEX($A$69:$P$130,_xlfn.XMATCH($A157,$A$69:$A$130)+1,_xlfn.XMATCH(K$153,$A$69:$P$69))</f>
        <v>1058.4455</v>
      </c>
      <c r="L157" s="574" cm="1">
        <f t="array" ref="L157">INDEX($A$69:$P$130,_xlfn.XMATCH($A157,$A$69:$A$130)+1,_xlfn.XMATCH(L$153,$A$69:$P$69))</f>
        <v>1058.6835000000001</v>
      </c>
      <c r="M157" s="574" cm="1">
        <f t="array" ref="M157">INDEX($A$69:$P$130,_xlfn.XMATCH($A157,$A$69:$A$130)+1,_xlfn.XMATCH(M$153,$A$69:$P$69))</f>
        <v>1058.672</v>
      </c>
      <c r="N157" s="574" cm="1">
        <f t="array" ref="N157">INDEX($A$69:$P$130,_xlfn.XMATCH($A157,$A$69:$A$130)+1,_xlfn.XMATCH(N$153,$A$69:$P$69))</f>
        <v>1058.6415</v>
      </c>
      <c r="O157" s="574" cm="1">
        <f t="array" ref="O157">INDEX($A$69:$P$130,_xlfn.XMATCH($A157,$A$69:$A$130)+1,_xlfn.XMATCH(O$153,$A$69:$P$69))</f>
        <v>1058.6224999999999</v>
      </c>
      <c r="P157" s="575" cm="1">
        <f t="array" ref="P157">INDEX($A$69:$P$130,_xlfn.XMATCH($A157,$A$69:$A$130)+1,_xlfn.XMATCH(P$153,$A$69:$P$69))</f>
        <v>1058.5744999999999</v>
      </c>
    </row>
    <row r="158" spans="1:20" x14ac:dyDescent="0.2">
      <c r="A158" s="999" t="s">
        <v>547</v>
      </c>
      <c r="B158" s="1000"/>
      <c r="C158" s="693" cm="1">
        <f t="array" ref="C158">INDEX($A$69:$P$130,_xlfn.XMATCH($A158,$A$69:$A$130)+1,_xlfn.XMATCH(C$153,$A$69:$P$69))</f>
        <v>1058.6275000000001</v>
      </c>
      <c r="D158" s="574" cm="1">
        <f t="array" ref="D158">INDEX($A$69:$P$130,_xlfn.XMATCH($A158,$A$69:$A$130)+1,_xlfn.XMATCH(D$153,$A$69:$P$69))</f>
        <v>1058.8205</v>
      </c>
      <c r="E158" s="574" cm="1">
        <f t="array" ref="E158">INDEX($A$69:$P$130,_xlfn.XMATCH($A158,$A$69:$A$130)+1,_xlfn.XMATCH(E$153,$A$69:$P$69))</f>
        <v>1059.0435</v>
      </c>
      <c r="F158" s="574" cm="1">
        <f t="array" ref="F158">INDEX($A$69:$P$130,_xlfn.XMATCH($A158,$A$69:$A$130)+1,_xlfn.XMATCH(F$153,$A$69:$P$69))</f>
        <v>1059.279</v>
      </c>
      <c r="G158" s="574" cm="1">
        <f t="array" ref="G158">INDEX($A$69:$P$130,_xlfn.XMATCH($A158,$A$69:$A$130)+1,_xlfn.XMATCH(G$153,$A$69:$P$69))</f>
        <v>1059.4549999999999</v>
      </c>
      <c r="H158" s="574" cm="1">
        <f t="array" ref="H158">INDEX($A$69:$P$130,_xlfn.XMATCH($A158,$A$69:$A$130)+1,_xlfn.XMATCH(H$153,$A$69:$P$69))</f>
        <v>1059.4195</v>
      </c>
      <c r="I158" s="574" cm="1">
        <f t="array" ref="I158">INDEX($A$69:$P$130,_xlfn.XMATCH($A158,$A$69:$A$130)+1,_xlfn.XMATCH(I$153,$A$69:$P$69))</f>
        <v>1059.3934999999999</v>
      </c>
      <c r="J158" s="574" cm="1">
        <f t="array" ref="J158">INDEX($A$69:$P$130,_xlfn.XMATCH($A158,$A$69:$A$130)+1,_xlfn.XMATCH(J$153,$A$69:$P$69))</f>
        <v>1059.4409999999998</v>
      </c>
      <c r="K158" s="574" cm="1">
        <f t="array" ref="K158">INDEX($A$69:$P$130,_xlfn.XMATCH($A158,$A$69:$A$130)+1,_xlfn.XMATCH(K$153,$A$69:$P$69))</f>
        <v>1059.6804999999999</v>
      </c>
      <c r="L158" s="574" cm="1">
        <f t="array" ref="L158">INDEX($A$69:$P$130,_xlfn.XMATCH($A158,$A$69:$A$130)+1,_xlfn.XMATCH(L$153,$A$69:$P$69))</f>
        <v>1059.886</v>
      </c>
      <c r="M158" s="574" cm="1">
        <f t="array" ref="M158">INDEX($A$69:$P$130,_xlfn.XMATCH($A158,$A$69:$A$130)+1,_xlfn.XMATCH(M$153,$A$69:$P$69))</f>
        <v>1059.8989999999999</v>
      </c>
      <c r="N158" s="574" cm="1">
        <f t="array" ref="N158">INDEX($A$69:$P$130,_xlfn.XMATCH($A158,$A$69:$A$130)+1,_xlfn.XMATCH(N$153,$A$69:$P$69))</f>
        <v>1059.8734999999999</v>
      </c>
      <c r="O158" s="574" cm="1">
        <f t="array" ref="O158">INDEX($A$69:$P$130,_xlfn.XMATCH($A158,$A$69:$A$130)+1,_xlfn.XMATCH(O$153,$A$69:$P$69))</f>
        <v>1059.818</v>
      </c>
      <c r="P158" s="575" cm="1">
        <f t="array" ref="P158">INDEX($A$69:$P$130,_xlfn.XMATCH($A158,$A$69:$A$130)+1,_xlfn.XMATCH(P$153,$A$69:$P$69))</f>
        <v>1059.8045</v>
      </c>
    </row>
    <row r="159" spans="1:20" x14ac:dyDescent="0.2">
      <c r="A159" s="999" t="s">
        <v>548</v>
      </c>
      <c r="B159" s="1000"/>
      <c r="C159" s="693" cm="1">
        <f t="array" ref="C159">INDEX($A$69:$P$130,_xlfn.XMATCH($A159,$A$69:$A$130)+1,_xlfn.XMATCH(C$153,$A$69:$P$69))</f>
        <v>1060.3519999999999</v>
      </c>
      <c r="D159" s="574" cm="1">
        <f t="array" ref="D159">INDEX($A$69:$P$130,_xlfn.XMATCH($A159,$A$69:$A$130)+1,_xlfn.XMATCH(D$153,$A$69:$P$69))</f>
        <v>1060.5454999999999</v>
      </c>
      <c r="E159" s="574" cm="1">
        <f t="array" ref="E159">INDEX($A$69:$P$130,_xlfn.XMATCH($A159,$A$69:$A$130)+1,_xlfn.XMATCH(E$153,$A$69:$P$69))</f>
        <v>1060.7629999999999</v>
      </c>
      <c r="F159" s="574" cm="1">
        <f t="array" ref="F159">INDEX($A$69:$P$130,_xlfn.XMATCH($A159,$A$69:$A$130)+1,_xlfn.XMATCH(F$153,$A$69:$P$69))</f>
        <v>1060.991</v>
      </c>
      <c r="G159" s="574" cm="1">
        <f t="array" ref="G159">INDEX($A$69:$P$130,_xlfn.XMATCH($A159,$A$69:$A$130)+1,_xlfn.XMATCH(G$153,$A$69:$P$69))</f>
        <v>1061.183</v>
      </c>
      <c r="H159" s="574" cm="1">
        <f t="array" ref="H159">INDEX($A$69:$P$130,_xlfn.XMATCH($A159,$A$69:$A$130)+1,_xlfn.XMATCH(H$153,$A$69:$P$69))</f>
        <v>1061.1300000000001</v>
      </c>
      <c r="I159" s="574" cm="1">
        <f t="array" ref="I159">INDEX($A$69:$P$130,_xlfn.XMATCH($A159,$A$69:$A$130)+1,_xlfn.XMATCH(I$153,$A$69:$P$69))</f>
        <v>1061.0954999999999</v>
      </c>
      <c r="J159" s="574" cm="1">
        <f t="array" ref="J159">INDEX($A$69:$P$130,_xlfn.XMATCH($A159,$A$69:$A$130)+1,_xlfn.XMATCH(J$153,$A$69:$P$69))</f>
        <v>1061.1420000000001</v>
      </c>
      <c r="K159" s="574" cm="1">
        <f t="array" ref="K159">INDEX($A$69:$P$130,_xlfn.XMATCH($A159,$A$69:$A$130)+1,_xlfn.XMATCH(K$153,$A$69:$P$69))</f>
        <v>1061.3985</v>
      </c>
      <c r="L159" s="574" cm="1">
        <f t="array" ref="L159">INDEX($A$69:$P$130,_xlfn.XMATCH($A159,$A$69:$A$130)+1,_xlfn.XMATCH(L$153,$A$69:$P$69))</f>
        <v>1061.614</v>
      </c>
      <c r="M159" s="574" cm="1">
        <f t="array" ref="M159">INDEX($A$69:$P$130,_xlfn.XMATCH($A159,$A$69:$A$130)+1,_xlfn.XMATCH(M$153,$A$69:$P$69))</f>
        <v>1061.6275000000001</v>
      </c>
      <c r="N159" s="574" cm="1">
        <f t="array" ref="N159">INDEX($A$69:$P$130,_xlfn.XMATCH($A159,$A$69:$A$130)+1,_xlfn.XMATCH(N$153,$A$69:$P$69))</f>
        <v>1061.5754999999999</v>
      </c>
      <c r="O159" s="574" cm="1">
        <f t="array" ref="O159">INDEX($A$69:$P$130,_xlfn.XMATCH($A159,$A$69:$A$130)+1,_xlfn.XMATCH(O$153,$A$69:$P$69))</f>
        <v>1061.557</v>
      </c>
      <c r="P159" s="575" cm="1">
        <f t="array" ref="P159">INDEX($A$69:$P$130,_xlfn.XMATCH($A159,$A$69:$A$130)+1,_xlfn.XMATCH(P$153,$A$69:$P$69))</f>
        <v>1061.529</v>
      </c>
    </row>
    <row r="160" spans="1:20" ht="13.5" thickBot="1" x14ac:dyDescent="0.25">
      <c r="A160" s="1001" t="s">
        <v>324</v>
      </c>
      <c r="B160" s="1002"/>
      <c r="C160" s="694">
        <f>C125</f>
        <v>1061.6676041666667</v>
      </c>
      <c r="D160" s="576">
        <f t="shared" ref="D160:P160" si="204">D125</f>
        <v>1061.8926041666668</v>
      </c>
      <c r="E160" s="576">
        <f t="shared" si="204"/>
        <v>1062.1216041666667</v>
      </c>
      <c r="F160" s="576">
        <f t="shared" si="204"/>
        <v>1062.3546041666668</v>
      </c>
      <c r="G160" s="576">
        <f t="shared" si="204"/>
        <v>1062.5366041666668</v>
      </c>
      <c r="H160" s="576">
        <f t="shared" si="204"/>
        <v>1062.5146041666667</v>
      </c>
      <c r="I160" s="576">
        <f t="shared" si="204"/>
        <v>1062.4896041666668</v>
      </c>
      <c r="J160" s="576">
        <f t="shared" si="204"/>
        <v>1062.4876041666666</v>
      </c>
      <c r="K160" s="576">
        <f t="shared" si="204"/>
        <v>1062.7836041666667</v>
      </c>
      <c r="L160" s="576">
        <f t="shared" si="204"/>
        <v>1063.0306041666668</v>
      </c>
      <c r="M160" s="576">
        <f t="shared" si="204"/>
        <v>1063.0216041666667</v>
      </c>
      <c r="N160" s="576">
        <f t="shared" si="204"/>
        <v>1062.9626041666668</v>
      </c>
      <c r="O160" s="576">
        <f t="shared" si="204"/>
        <v>1062.9236041666668</v>
      </c>
      <c r="P160" s="577">
        <f t="shared" si="204"/>
        <v>1062.8216041666667</v>
      </c>
    </row>
    <row r="161" spans="1:8" x14ac:dyDescent="0.2">
      <c r="A161" s="573"/>
      <c r="B161" s="573"/>
      <c r="C161" s="573"/>
      <c r="D161" s="573"/>
      <c r="E161" s="573"/>
      <c r="F161" s="573"/>
      <c r="G161" s="573"/>
      <c r="H161" s="573"/>
    </row>
    <row r="162" spans="1:8" x14ac:dyDescent="0.2">
      <c r="A162" s="573"/>
      <c r="B162" s="573"/>
      <c r="C162" s="573"/>
      <c r="D162" s="573"/>
      <c r="E162" s="573"/>
      <c r="F162" s="573"/>
      <c r="G162" s="573"/>
      <c r="H162" s="573"/>
    </row>
    <row r="163" spans="1:8" x14ac:dyDescent="0.2">
      <c r="A163" s="573"/>
      <c r="B163" s="573"/>
      <c r="C163" s="573"/>
      <c r="D163" s="573"/>
      <c r="E163" s="573"/>
      <c r="F163" s="573"/>
      <c r="G163" s="573"/>
      <c r="H163" s="573"/>
    </row>
    <row r="164" spans="1:8" x14ac:dyDescent="0.2">
      <c r="A164" s="573"/>
      <c r="B164" s="573"/>
      <c r="C164" s="573"/>
      <c r="D164" s="573"/>
      <c r="E164" s="573"/>
      <c r="F164" s="573"/>
      <c r="G164" s="573"/>
      <c r="H164" s="573"/>
    </row>
  </sheetData>
  <mergeCells count="82">
    <mergeCell ref="A150:B150"/>
    <mergeCell ref="A142:H142"/>
    <mergeCell ref="A143:B143"/>
    <mergeCell ref="A144:B144"/>
    <mergeCell ref="A145:B145"/>
    <mergeCell ref="A149:B149"/>
    <mergeCell ref="A147:B147"/>
    <mergeCell ref="A148:B148"/>
    <mergeCell ref="A42:B42"/>
    <mergeCell ref="A43:B43"/>
    <mergeCell ref="A44:B44"/>
    <mergeCell ref="A97:A103"/>
    <mergeCell ref="A52:B52"/>
    <mergeCell ref="I1:J1"/>
    <mergeCell ref="G7:L7"/>
    <mergeCell ref="G8:L8"/>
    <mergeCell ref="A18:B18"/>
    <mergeCell ref="A61:B61"/>
    <mergeCell ref="A28:B28"/>
    <mergeCell ref="A29:B29"/>
    <mergeCell ref="H2:H4"/>
    <mergeCell ref="I2:J4"/>
    <mergeCell ref="A50:B50"/>
    <mergeCell ref="G6:L6"/>
    <mergeCell ref="A14:B14"/>
    <mergeCell ref="A53:B53"/>
    <mergeCell ref="A54:B54"/>
    <mergeCell ref="A23:B23"/>
    <mergeCell ref="A24:B24"/>
    <mergeCell ref="L2:L4"/>
    <mergeCell ref="A12:B12"/>
    <mergeCell ref="A13:B13"/>
    <mergeCell ref="K2:K4"/>
    <mergeCell ref="A51:B51"/>
    <mergeCell ref="B2:G2"/>
    <mergeCell ref="A15:B15"/>
    <mergeCell ref="A16:B16"/>
    <mergeCell ref="A17:B17"/>
    <mergeCell ref="A25:B25"/>
    <mergeCell ref="A26:B26"/>
    <mergeCell ref="A27:B27"/>
    <mergeCell ref="A46:B46"/>
    <mergeCell ref="A45:B45"/>
    <mergeCell ref="A40:B40"/>
    <mergeCell ref="A41:B41"/>
    <mergeCell ref="T102:Y102"/>
    <mergeCell ref="A60:B60"/>
    <mergeCell ref="A64:B64"/>
    <mergeCell ref="A55:B55"/>
    <mergeCell ref="A56:B56"/>
    <mergeCell ref="A65:B65"/>
    <mergeCell ref="A66:B66"/>
    <mergeCell ref="A62:B62"/>
    <mergeCell ref="A63:B63"/>
    <mergeCell ref="A70:A76"/>
    <mergeCell ref="A79:A85"/>
    <mergeCell ref="A88:A94"/>
    <mergeCell ref="A159:B159"/>
    <mergeCell ref="A160:B160"/>
    <mergeCell ref="A152:H152"/>
    <mergeCell ref="A153:B153"/>
    <mergeCell ref="A154:B154"/>
    <mergeCell ref="A155:B155"/>
    <mergeCell ref="A158:B158"/>
    <mergeCell ref="A156:B156"/>
    <mergeCell ref="A157:B157"/>
    <mergeCell ref="T111:Y111"/>
    <mergeCell ref="T120:Y120"/>
    <mergeCell ref="A137:B137"/>
    <mergeCell ref="A138:B138"/>
    <mergeCell ref="A146:B146"/>
    <mergeCell ref="S132:U134"/>
    <mergeCell ref="A139:B139"/>
    <mergeCell ref="A140:B140"/>
    <mergeCell ref="A132:H132"/>
    <mergeCell ref="A106:A112"/>
    <mergeCell ref="A115:A121"/>
    <mergeCell ref="A124:A130"/>
    <mergeCell ref="A133:B133"/>
    <mergeCell ref="A134:B134"/>
    <mergeCell ref="A135:B135"/>
    <mergeCell ref="A136:B136"/>
  </mergeCells>
  <phoneticPr fontId="14" type="noConversion"/>
  <pageMargins left="0.7" right="0.7" top="0.75" bottom="0.75" header="0.3" footer="0.3"/>
  <pageSetup scale="50" fitToWidth="0" fitToHeight="0" orientation="portrait" r:id="rId1"/>
  <headerFooter>
    <oddFooter>&amp;L&amp;F
&amp;A&amp;RPrinted &amp;D
&amp;T</oddFooter>
  </headerFooter>
  <rowBreaks count="2" manualBreakCount="2">
    <brk id="67" max="15" man="1"/>
    <brk id="131" max="15"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27C0FE-C806-4634-BB3A-7ECDF7385E04}">
  <dimension ref="B3:L50"/>
  <sheetViews>
    <sheetView workbookViewId="0"/>
  </sheetViews>
  <sheetFormatPr defaultRowHeight="12.75" x14ac:dyDescent="0.2"/>
  <cols>
    <col min="2" max="2" width="20" customWidth="1"/>
    <col min="3" max="3" width="14.28515625" customWidth="1"/>
    <col min="4" max="4" width="14.7109375" customWidth="1"/>
    <col min="5" max="12" width="14.28515625" customWidth="1"/>
  </cols>
  <sheetData>
    <row r="3" spans="2:12" x14ac:dyDescent="0.2">
      <c r="B3" t="s">
        <v>191</v>
      </c>
    </row>
    <row r="4" spans="2:12" x14ac:dyDescent="0.2">
      <c r="B4" t="s">
        <v>192</v>
      </c>
    </row>
    <row r="6" spans="2:12" x14ac:dyDescent="0.2">
      <c r="B6" t="s">
        <v>193</v>
      </c>
    </row>
    <row r="7" spans="2:12" ht="13.5" thickBot="1" x14ac:dyDescent="0.25"/>
    <row r="8" spans="2:12" ht="14.25" x14ac:dyDescent="0.2">
      <c r="B8" s="253"/>
      <c r="C8" s="1011" t="s">
        <v>194</v>
      </c>
      <c r="D8" s="1012"/>
      <c r="E8" s="1012"/>
      <c r="F8" s="1012"/>
      <c r="G8" s="1013"/>
      <c r="H8" s="1012" t="s">
        <v>195</v>
      </c>
      <c r="I8" s="1012"/>
      <c r="J8" s="1012"/>
      <c r="K8" s="1012"/>
      <c r="L8" s="1013"/>
    </row>
    <row r="9" spans="2:12" ht="14.25" x14ac:dyDescent="0.2">
      <c r="B9" s="254" t="s">
        <v>196</v>
      </c>
      <c r="C9" s="255">
        <v>1</v>
      </c>
      <c r="D9" s="255">
        <v>2</v>
      </c>
      <c r="E9" s="255">
        <v>3</v>
      </c>
      <c r="F9" s="255">
        <v>4</v>
      </c>
      <c r="G9" s="256">
        <v>5</v>
      </c>
      <c r="H9" s="257">
        <v>1</v>
      </c>
      <c r="I9" s="255">
        <v>2</v>
      </c>
      <c r="J9" s="255">
        <v>3</v>
      </c>
      <c r="K9" s="255">
        <v>4</v>
      </c>
      <c r="L9" s="256">
        <v>5</v>
      </c>
    </row>
    <row r="10" spans="2:12" ht="14.25" x14ac:dyDescent="0.2">
      <c r="B10" s="258" t="s">
        <v>197</v>
      </c>
      <c r="C10" s="259">
        <v>48.171100000000003</v>
      </c>
      <c r="D10" s="259">
        <v>30</v>
      </c>
      <c r="E10" s="259">
        <v>60</v>
      </c>
      <c r="F10" s="259">
        <v>30</v>
      </c>
      <c r="G10" s="260">
        <v>44.719799999999999</v>
      </c>
      <c r="H10" s="261">
        <v>52.5184</v>
      </c>
      <c r="I10" s="259">
        <v>30</v>
      </c>
      <c r="J10" s="259">
        <v>60</v>
      </c>
      <c r="K10" s="259">
        <v>30</v>
      </c>
      <c r="L10" s="260">
        <v>39.150599999999997</v>
      </c>
    </row>
    <row r="11" spans="2:12" ht="14.25" x14ac:dyDescent="0.2">
      <c r="B11" s="262" t="s">
        <v>167</v>
      </c>
      <c r="C11" s="263">
        <v>90</v>
      </c>
      <c r="D11" s="263">
        <f>C11</f>
        <v>90</v>
      </c>
      <c r="E11" s="263">
        <f>C11</f>
        <v>90</v>
      </c>
      <c r="F11" s="263">
        <f>C11</f>
        <v>90</v>
      </c>
      <c r="G11" s="264">
        <f>C11</f>
        <v>90</v>
      </c>
      <c r="H11" s="265">
        <v>90</v>
      </c>
      <c r="I11" s="263">
        <f>H11</f>
        <v>90</v>
      </c>
      <c r="J11" s="263">
        <f>H11</f>
        <v>90</v>
      </c>
      <c r="K11" s="263">
        <f>H11</f>
        <v>90</v>
      </c>
      <c r="L11" s="264">
        <f>H11</f>
        <v>90</v>
      </c>
    </row>
    <row r="12" spans="2:12" ht="18.75" x14ac:dyDescent="0.35">
      <c r="B12" s="262" t="s">
        <v>198</v>
      </c>
      <c r="C12" s="266">
        <v>0.75</v>
      </c>
      <c r="D12" s="266">
        <v>0.75</v>
      </c>
      <c r="E12" s="266">
        <v>0.75</v>
      </c>
      <c r="F12" s="266">
        <v>0.75</v>
      </c>
      <c r="G12" s="267">
        <v>0.75</v>
      </c>
      <c r="H12" s="266">
        <v>0.75</v>
      </c>
      <c r="I12" s="266">
        <v>0.75</v>
      </c>
      <c r="J12" s="266">
        <v>0.75</v>
      </c>
      <c r="K12" s="266">
        <v>0.75</v>
      </c>
      <c r="L12" s="267">
        <v>0.75</v>
      </c>
    </row>
    <row r="13" spans="2:12" ht="18.75" x14ac:dyDescent="0.35">
      <c r="B13" s="262" t="s">
        <v>199</v>
      </c>
      <c r="C13" s="263">
        <v>24</v>
      </c>
      <c r="D13" s="263">
        <v>24</v>
      </c>
      <c r="E13" s="263">
        <v>24</v>
      </c>
      <c r="F13" s="263">
        <v>24</v>
      </c>
      <c r="G13" s="264">
        <v>24</v>
      </c>
      <c r="H13" s="263">
        <v>24</v>
      </c>
      <c r="I13" s="263">
        <v>24</v>
      </c>
      <c r="J13" s="263">
        <v>24</v>
      </c>
      <c r="K13" s="263">
        <v>24</v>
      </c>
      <c r="L13" s="264">
        <v>24</v>
      </c>
    </row>
    <row r="14" spans="2:12" ht="18.75" x14ac:dyDescent="0.35">
      <c r="B14" s="262" t="s">
        <v>200</v>
      </c>
      <c r="C14" s="263">
        <v>28</v>
      </c>
      <c r="D14" s="263">
        <v>32</v>
      </c>
      <c r="E14" s="263">
        <v>32</v>
      </c>
      <c r="F14" s="263">
        <v>32</v>
      </c>
      <c r="G14" s="264">
        <v>28</v>
      </c>
      <c r="H14" s="263">
        <v>28</v>
      </c>
      <c r="I14" s="263">
        <v>32</v>
      </c>
      <c r="J14" s="263">
        <v>32</v>
      </c>
      <c r="K14" s="263">
        <v>32</v>
      </c>
      <c r="L14" s="264">
        <v>28</v>
      </c>
    </row>
    <row r="15" spans="2:12" ht="18.75" x14ac:dyDescent="0.35">
      <c r="B15" s="262" t="s">
        <v>201</v>
      </c>
      <c r="C15" s="268">
        <v>2</v>
      </c>
      <c r="D15" s="268">
        <v>2.25</v>
      </c>
      <c r="E15" s="268">
        <v>3</v>
      </c>
      <c r="F15" s="268">
        <v>2.25</v>
      </c>
      <c r="G15" s="269">
        <v>2</v>
      </c>
      <c r="H15" s="268">
        <v>2</v>
      </c>
      <c r="I15" s="268">
        <v>2.25</v>
      </c>
      <c r="J15" s="268">
        <v>3</v>
      </c>
      <c r="K15" s="268">
        <v>2.25</v>
      </c>
      <c r="L15" s="269">
        <v>2</v>
      </c>
    </row>
    <row r="16" spans="2:12" ht="18.75" x14ac:dyDescent="0.35">
      <c r="B16" s="262" t="s">
        <v>202</v>
      </c>
      <c r="C16" s="268">
        <v>2</v>
      </c>
      <c r="D16" s="268">
        <v>2.4375</v>
      </c>
      <c r="E16" s="268">
        <v>3</v>
      </c>
      <c r="F16" s="268">
        <v>2.4375</v>
      </c>
      <c r="G16" s="269">
        <v>2</v>
      </c>
      <c r="H16" s="268">
        <v>2</v>
      </c>
      <c r="I16" s="268">
        <v>2.4375</v>
      </c>
      <c r="J16" s="268">
        <v>3</v>
      </c>
      <c r="K16" s="268">
        <v>2.4375</v>
      </c>
      <c r="L16" s="269">
        <v>2</v>
      </c>
    </row>
    <row r="17" spans="2:12" ht="18.75" x14ac:dyDescent="0.35">
      <c r="B17" s="262" t="s">
        <v>203</v>
      </c>
      <c r="C17" s="263">
        <v>8</v>
      </c>
      <c r="D17" s="263">
        <v>8</v>
      </c>
      <c r="E17" s="263">
        <v>8</v>
      </c>
      <c r="F17" s="263">
        <v>8</v>
      </c>
      <c r="G17" s="264">
        <v>8</v>
      </c>
      <c r="H17" s="265">
        <v>8</v>
      </c>
      <c r="I17" s="263">
        <v>8</v>
      </c>
      <c r="J17" s="263">
        <v>8</v>
      </c>
      <c r="K17" s="263">
        <v>8</v>
      </c>
      <c r="L17" s="264">
        <v>8</v>
      </c>
    </row>
    <row r="18" spans="2:12" ht="18.75" x14ac:dyDescent="0.35">
      <c r="B18" s="262" t="s">
        <v>204</v>
      </c>
      <c r="C18" s="263">
        <v>1</v>
      </c>
      <c r="D18" s="263">
        <v>1</v>
      </c>
      <c r="E18" s="263">
        <v>1</v>
      </c>
      <c r="F18" s="263">
        <v>1</v>
      </c>
      <c r="G18" s="264">
        <v>1</v>
      </c>
      <c r="H18" s="263">
        <v>1</v>
      </c>
      <c r="I18" s="263">
        <v>1</v>
      </c>
      <c r="J18" s="263">
        <v>1</v>
      </c>
      <c r="K18" s="263">
        <v>1</v>
      </c>
      <c r="L18" s="264">
        <v>1</v>
      </c>
    </row>
    <row r="19" spans="2:12" ht="14.25" x14ac:dyDescent="0.2">
      <c r="B19" s="262" t="s">
        <v>205</v>
      </c>
      <c r="C19" s="268" t="s">
        <v>206</v>
      </c>
      <c r="D19" s="268" t="str">
        <f>C19</f>
        <v>6x6x5/8</v>
      </c>
      <c r="E19" s="268" t="str">
        <f>C19</f>
        <v>6x6x5/8</v>
      </c>
      <c r="F19" s="268" t="str">
        <f>C19</f>
        <v>6x6x5/8</v>
      </c>
      <c r="G19" s="269" t="str">
        <f>C19</f>
        <v>6x6x5/8</v>
      </c>
      <c r="H19" s="268" t="str">
        <f>C19</f>
        <v>6x6x5/8</v>
      </c>
      <c r="I19" s="268" t="str">
        <f>C19</f>
        <v>6x6x5/8</v>
      </c>
      <c r="J19" s="268" t="str">
        <f>C19</f>
        <v>6x6x5/8</v>
      </c>
      <c r="K19" s="268" t="str">
        <f>C19</f>
        <v>6x6x5/8</v>
      </c>
      <c r="L19" s="269" t="str">
        <f>C19</f>
        <v>6x6x5/8</v>
      </c>
    </row>
    <row r="20" spans="2:12" ht="14.25" x14ac:dyDescent="0.2">
      <c r="B20" s="262" t="s">
        <v>207</v>
      </c>
      <c r="C20" s="268">
        <f>SUM(C11,C15,C16)</f>
        <v>94</v>
      </c>
      <c r="D20" s="268">
        <f t="shared" ref="D20:G20" si="0">SUM(D11,D15,D16)</f>
        <v>94.6875</v>
      </c>
      <c r="E20" s="268">
        <f t="shared" si="0"/>
        <v>96</v>
      </c>
      <c r="F20" s="268">
        <f t="shared" si="0"/>
        <v>94.6875</v>
      </c>
      <c r="G20" s="269">
        <f t="shared" si="0"/>
        <v>94</v>
      </c>
      <c r="H20" s="270">
        <f>SUM(H11,H15,H16)</f>
        <v>94</v>
      </c>
      <c r="I20" s="268">
        <f t="shared" ref="I20:L20" si="1">SUM(I11,I15,I16)</f>
        <v>94.6875</v>
      </c>
      <c r="J20" s="268">
        <f t="shared" si="1"/>
        <v>96</v>
      </c>
      <c r="K20" s="268">
        <f t="shared" si="1"/>
        <v>94.6875</v>
      </c>
      <c r="L20" s="269">
        <f t="shared" si="1"/>
        <v>94</v>
      </c>
    </row>
    <row r="21" spans="2:12" ht="14.25" x14ac:dyDescent="0.2">
      <c r="B21" s="262" t="s">
        <v>208</v>
      </c>
      <c r="C21" s="271">
        <f>(C11*C12+C13*C15+C14*C16)/144</f>
        <v>1.1909722222222223</v>
      </c>
      <c r="D21" s="271">
        <f>(D11*D12+D13*D15+D14*D16)/144</f>
        <v>1.3854166666666667</v>
      </c>
      <c r="E21" s="271">
        <f t="shared" ref="E21:L21" si="2">(E11*E12+E13*E15+E14*E16)/144</f>
        <v>1.6354166666666667</v>
      </c>
      <c r="F21" s="271">
        <f t="shared" si="2"/>
        <v>1.3854166666666667</v>
      </c>
      <c r="G21" s="272">
        <f t="shared" si="2"/>
        <v>1.1909722222222223</v>
      </c>
      <c r="H21" s="273">
        <f t="shared" si="2"/>
        <v>1.1909722222222223</v>
      </c>
      <c r="I21" s="271">
        <f t="shared" si="2"/>
        <v>1.3854166666666667</v>
      </c>
      <c r="J21" s="271">
        <f t="shared" si="2"/>
        <v>1.6354166666666667</v>
      </c>
      <c r="K21" s="271">
        <f t="shared" si="2"/>
        <v>1.3854166666666667</v>
      </c>
      <c r="L21" s="272">
        <f t="shared" si="2"/>
        <v>1.1909722222222223</v>
      </c>
    </row>
    <row r="22" spans="2:12" ht="14.25" x14ac:dyDescent="0.2">
      <c r="B22" s="262" t="s">
        <v>209</v>
      </c>
      <c r="C22" s="274">
        <f>C21*C10*490/1000</f>
        <v>28.111516586805561</v>
      </c>
      <c r="D22" s="274">
        <f t="shared" ref="D22:L22" si="3">D21*D10*490/1000</f>
        <v>20.365625000000001</v>
      </c>
      <c r="E22" s="274">
        <f t="shared" si="3"/>
        <v>48.081249999999997</v>
      </c>
      <c r="F22" s="274">
        <f t="shared" si="3"/>
        <v>20.365625000000001</v>
      </c>
      <c r="G22" s="275">
        <f t="shared" si="3"/>
        <v>26.097419395833334</v>
      </c>
      <c r="H22" s="276">
        <f t="shared" si="3"/>
        <v>30.648498222222223</v>
      </c>
      <c r="I22" s="274">
        <f t="shared" si="3"/>
        <v>20.365625000000001</v>
      </c>
      <c r="J22" s="274">
        <f t="shared" si="3"/>
        <v>48.081249999999997</v>
      </c>
      <c r="K22" s="274">
        <f t="shared" si="3"/>
        <v>20.365625000000001</v>
      </c>
      <c r="L22" s="275">
        <f t="shared" si="3"/>
        <v>22.847365770833335</v>
      </c>
    </row>
    <row r="23" spans="2:12" ht="14.25" x14ac:dyDescent="0.2">
      <c r="B23" s="277"/>
      <c r="C23" s="278"/>
      <c r="D23" s="278"/>
      <c r="E23" s="278"/>
      <c r="F23" s="278"/>
      <c r="G23" s="278"/>
      <c r="H23" s="278"/>
      <c r="I23" s="278"/>
      <c r="J23" s="278"/>
      <c r="K23" s="278"/>
      <c r="L23" s="279"/>
    </row>
    <row r="24" spans="2:12" ht="14.25" x14ac:dyDescent="0.2">
      <c r="B24" s="262"/>
      <c r="C24" s="1014" t="s">
        <v>210</v>
      </c>
      <c r="D24" s="1015"/>
      <c r="E24" s="1015"/>
      <c r="F24" s="1015"/>
      <c r="G24" s="1016"/>
      <c r="H24" s="1017" t="s">
        <v>211</v>
      </c>
      <c r="I24" s="1018"/>
      <c r="J24" s="1018"/>
      <c r="K24" s="1018"/>
      <c r="L24" s="1019"/>
    </row>
    <row r="25" spans="2:12" ht="14.25" x14ac:dyDescent="0.2">
      <c r="B25" s="254" t="s">
        <v>196</v>
      </c>
      <c r="C25" s="255">
        <v>1</v>
      </c>
      <c r="D25" s="255">
        <v>2</v>
      </c>
      <c r="E25" s="255">
        <v>3</v>
      </c>
      <c r="F25" s="255">
        <v>4</v>
      </c>
      <c r="G25" s="256">
        <v>5</v>
      </c>
      <c r="H25" s="257">
        <v>1</v>
      </c>
      <c r="I25" s="255">
        <v>2</v>
      </c>
      <c r="J25" s="255">
        <v>3</v>
      </c>
      <c r="K25" s="255">
        <v>4</v>
      </c>
      <c r="L25" s="256">
        <v>5</v>
      </c>
    </row>
    <row r="26" spans="2:12" ht="14.25" x14ac:dyDescent="0.2">
      <c r="B26" s="258" t="s">
        <v>197</v>
      </c>
      <c r="C26" s="259">
        <v>45.304499999999997</v>
      </c>
      <c r="D26" s="259">
        <v>30</v>
      </c>
      <c r="E26" s="259">
        <v>60</v>
      </c>
      <c r="F26" s="259">
        <v>30</v>
      </c>
      <c r="G26" s="260">
        <v>45.142600000000002</v>
      </c>
      <c r="H26" s="261">
        <v>49.2654</v>
      </c>
      <c r="I26" s="259">
        <v>30</v>
      </c>
      <c r="J26" s="259">
        <v>60</v>
      </c>
      <c r="K26" s="259">
        <v>30</v>
      </c>
      <c r="L26" s="260">
        <v>39.959800000000001</v>
      </c>
    </row>
    <row r="27" spans="2:12" ht="14.25" x14ac:dyDescent="0.2">
      <c r="B27" s="262" t="s">
        <v>167</v>
      </c>
      <c r="C27" s="263">
        <v>90</v>
      </c>
      <c r="D27" s="263">
        <f>C27</f>
        <v>90</v>
      </c>
      <c r="E27" s="263">
        <f>C27</f>
        <v>90</v>
      </c>
      <c r="F27" s="263">
        <f>C27</f>
        <v>90</v>
      </c>
      <c r="G27" s="264">
        <f>C27</f>
        <v>90</v>
      </c>
      <c r="H27" s="265">
        <v>90</v>
      </c>
      <c r="I27" s="263">
        <f>H27</f>
        <v>90</v>
      </c>
      <c r="J27" s="263">
        <f>H27</f>
        <v>90</v>
      </c>
      <c r="K27" s="263">
        <f>H27</f>
        <v>90</v>
      </c>
      <c r="L27" s="264">
        <f>H27</f>
        <v>90</v>
      </c>
    </row>
    <row r="28" spans="2:12" ht="18.75" x14ac:dyDescent="0.35">
      <c r="B28" s="262" t="s">
        <v>198</v>
      </c>
      <c r="C28" s="280">
        <v>0.625</v>
      </c>
      <c r="D28" s="280">
        <v>0.625</v>
      </c>
      <c r="E28" s="280">
        <v>0.625</v>
      </c>
      <c r="F28" s="280">
        <v>0.625</v>
      </c>
      <c r="G28" s="281">
        <v>0.625</v>
      </c>
      <c r="H28" s="282">
        <v>0.625</v>
      </c>
      <c r="I28" s="280">
        <v>0.625</v>
      </c>
      <c r="J28" s="280">
        <v>0.625</v>
      </c>
      <c r="K28" s="280">
        <v>0.625</v>
      </c>
      <c r="L28" s="281">
        <v>0.625</v>
      </c>
    </row>
    <row r="29" spans="2:12" ht="18.75" x14ac:dyDescent="0.35">
      <c r="B29" s="262" t="s">
        <v>199</v>
      </c>
      <c r="C29" s="263">
        <v>18</v>
      </c>
      <c r="D29" s="263">
        <v>18</v>
      </c>
      <c r="E29" s="263">
        <v>18</v>
      </c>
      <c r="F29" s="263">
        <v>18</v>
      </c>
      <c r="G29" s="264">
        <v>18</v>
      </c>
      <c r="H29" s="265">
        <v>18</v>
      </c>
      <c r="I29" s="263">
        <v>18</v>
      </c>
      <c r="J29" s="263">
        <v>18</v>
      </c>
      <c r="K29" s="263">
        <v>18</v>
      </c>
      <c r="L29" s="264">
        <v>18</v>
      </c>
    </row>
    <row r="30" spans="2:12" ht="18.75" x14ac:dyDescent="0.35">
      <c r="B30" s="262" t="s">
        <v>200</v>
      </c>
      <c r="C30" s="263">
        <v>24</v>
      </c>
      <c r="D30" s="263">
        <v>24</v>
      </c>
      <c r="E30" s="263">
        <v>24</v>
      </c>
      <c r="F30" s="263">
        <v>24</v>
      </c>
      <c r="G30" s="264">
        <v>24</v>
      </c>
      <c r="H30" s="265">
        <v>24</v>
      </c>
      <c r="I30" s="263">
        <v>24</v>
      </c>
      <c r="J30" s="263">
        <v>24</v>
      </c>
      <c r="K30" s="263">
        <v>24</v>
      </c>
      <c r="L30" s="264">
        <v>24</v>
      </c>
    </row>
    <row r="31" spans="2:12" ht="18.75" x14ac:dyDescent="0.35">
      <c r="B31" s="262" t="s">
        <v>201</v>
      </c>
      <c r="C31" s="268">
        <v>1</v>
      </c>
      <c r="D31" s="268">
        <v>1</v>
      </c>
      <c r="E31" s="268">
        <v>1</v>
      </c>
      <c r="F31" s="268">
        <v>1</v>
      </c>
      <c r="G31" s="269">
        <v>1</v>
      </c>
      <c r="H31" s="270">
        <v>1</v>
      </c>
      <c r="I31" s="268">
        <v>1</v>
      </c>
      <c r="J31" s="268">
        <v>1</v>
      </c>
      <c r="K31" s="268">
        <v>1</v>
      </c>
      <c r="L31" s="269">
        <v>1</v>
      </c>
    </row>
    <row r="32" spans="2:12" ht="18.75" x14ac:dyDescent="0.35">
      <c r="B32" s="262" t="s">
        <v>202</v>
      </c>
      <c r="C32" s="268">
        <v>1</v>
      </c>
      <c r="D32" s="268">
        <v>1.25</v>
      </c>
      <c r="E32" s="268">
        <v>1.5</v>
      </c>
      <c r="F32" s="268">
        <v>1.25</v>
      </c>
      <c r="G32" s="269">
        <v>1</v>
      </c>
      <c r="H32" s="270">
        <v>1</v>
      </c>
      <c r="I32" s="268">
        <v>1.25</v>
      </c>
      <c r="J32" s="268">
        <v>1.5</v>
      </c>
      <c r="K32" s="268">
        <v>1.25</v>
      </c>
      <c r="L32" s="269">
        <v>1</v>
      </c>
    </row>
    <row r="33" spans="2:12" ht="18.75" x14ac:dyDescent="0.35">
      <c r="B33" s="262" t="s">
        <v>203</v>
      </c>
      <c r="C33" s="263">
        <v>8</v>
      </c>
      <c r="D33" s="263">
        <v>8</v>
      </c>
      <c r="E33" s="263">
        <v>8</v>
      </c>
      <c r="F33" s="263">
        <v>8</v>
      </c>
      <c r="G33" s="264">
        <v>8</v>
      </c>
      <c r="H33" s="265">
        <v>8</v>
      </c>
      <c r="I33" s="263">
        <v>8</v>
      </c>
      <c r="J33" s="263">
        <v>8</v>
      </c>
      <c r="K33" s="263">
        <v>8</v>
      </c>
      <c r="L33" s="264">
        <v>8</v>
      </c>
    </row>
    <row r="34" spans="2:12" ht="18.75" x14ac:dyDescent="0.35">
      <c r="B34" s="262" t="s">
        <v>204</v>
      </c>
      <c r="C34" s="263">
        <v>1</v>
      </c>
      <c r="D34" s="263">
        <v>1</v>
      </c>
      <c r="E34" s="263">
        <v>1</v>
      </c>
      <c r="F34" s="263">
        <v>1</v>
      </c>
      <c r="G34" s="264">
        <v>1</v>
      </c>
      <c r="H34" s="263">
        <v>1</v>
      </c>
      <c r="I34" s="263">
        <v>1</v>
      </c>
      <c r="J34" s="263">
        <v>1</v>
      </c>
      <c r="K34" s="263">
        <v>1</v>
      </c>
      <c r="L34" s="264">
        <v>1</v>
      </c>
    </row>
    <row r="35" spans="2:12" ht="14.25" x14ac:dyDescent="0.2">
      <c r="B35" s="262" t="s">
        <v>205</v>
      </c>
      <c r="C35" s="268" t="str">
        <f>C19</f>
        <v>6x6x5/8</v>
      </c>
      <c r="D35" s="268" t="str">
        <f>C19</f>
        <v>6x6x5/8</v>
      </c>
      <c r="E35" s="268" t="str">
        <f>C19</f>
        <v>6x6x5/8</v>
      </c>
      <c r="F35" s="268" t="str">
        <f>C19</f>
        <v>6x6x5/8</v>
      </c>
      <c r="G35" s="269" t="str">
        <f>C19</f>
        <v>6x6x5/8</v>
      </c>
      <c r="H35" s="268" t="str">
        <f>C19</f>
        <v>6x6x5/8</v>
      </c>
      <c r="I35" s="268" t="str">
        <f>C19</f>
        <v>6x6x5/8</v>
      </c>
      <c r="J35" s="268" t="str">
        <f>C19</f>
        <v>6x6x5/8</v>
      </c>
      <c r="K35" s="268" t="str">
        <f>C19</f>
        <v>6x6x5/8</v>
      </c>
      <c r="L35" s="269" t="str">
        <f>C19</f>
        <v>6x6x5/8</v>
      </c>
    </row>
    <row r="36" spans="2:12" ht="14.25" x14ac:dyDescent="0.2">
      <c r="B36" s="262" t="s">
        <v>207</v>
      </c>
      <c r="C36" s="268">
        <f>SUM(C27,C31,C32)</f>
        <v>92</v>
      </c>
      <c r="D36" s="268">
        <f t="shared" ref="D36:G36" si="4">SUM(D27,D31,D32)</f>
        <v>92.25</v>
      </c>
      <c r="E36" s="268">
        <f t="shared" si="4"/>
        <v>92.5</v>
      </c>
      <c r="F36" s="268">
        <f t="shared" si="4"/>
        <v>92.25</v>
      </c>
      <c r="G36" s="269">
        <f t="shared" si="4"/>
        <v>92</v>
      </c>
      <c r="H36" s="270">
        <f>SUM(H27,H31,H32)</f>
        <v>92</v>
      </c>
      <c r="I36" s="268">
        <f t="shared" ref="I36:L36" si="5">SUM(I27,I31,I32)</f>
        <v>92.25</v>
      </c>
      <c r="J36" s="268">
        <f t="shared" si="5"/>
        <v>92.5</v>
      </c>
      <c r="K36" s="268">
        <f t="shared" si="5"/>
        <v>92.25</v>
      </c>
      <c r="L36" s="269">
        <f t="shared" si="5"/>
        <v>92</v>
      </c>
    </row>
    <row r="37" spans="2:12" ht="14.25" x14ac:dyDescent="0.2">
      <c r="B37" s="262" t="s">
        <v>208</v>
      </c>
      <c r="C37" s="271">
        <f>(C27*C28+C29*C31+C30*C32)/144</f>
        <v>0.68229166666666663</v>
      </c>
      <c r="D37" s="271">
        <f>(D27*D28+D29*D31+D30*D32)/144</f>
        <v>0.72395833333333337</v>
      </c>
      <c r="E37" s="271">
        <f>(E27*E28+E29*E31+E30*E32)/144</f>
        <v>0.765625</v>
      </c>
      <c r="F37" s="271">
        <f t="shared" ref="F37:G37" si="6">(F27*F28+F29*F31+F30*F32)/144</f>
        <v>0.72395833333333337</v>
      </c>
      <c r="G37" s="272">
        <f t="shared" si="6"/>
        <v>0.68229166666666663</v>
      </c>
      <c r="H37" s="273">
        <f>(H27*H28+H29*H31+H30*H32)/144</f>
        <v>0.68229166666666663</v>
      </c>
      <c r="I37" s="271">
        <f>(I27*I28+I29*I31+I30*I32)/144</f>
        <v>0.72395833333333337</v>
      </c>
      <c r="J37" s="271">
        <f>(J27*J28+J29*J31+J30*J32)/144</f>
        <v>0.765625</v>
      </c>
      <c r="K37" s="271">
        <f t="shared" ref="K37:L37" si="7">(K27*K28+K29*K31+K30*K32)/144</f>
        <v>0.72395833333333337</v>
      </c>
      <c r="L37" s="272">
        <f t="shared" si="7"/>
        <v>0.68229166666666663</v>
      </c>
    </row>
    <row r="38" spans="2:12" ht="15" thickBot="1" x14ac:dyDescent="0.25">
      <c r="B38" s="283" t="s">
        <v>209</v>
      </c>
      <c r="C38" s="284">
        <f>C37*C26*490/1000</f>
        <v>15.146332578124996</v>
      </c>
      <c r="D38" s="285">
        <f>D37*D26*490/1000</f>
        <v>10.6421875</v>
      </c>
      <c r="E38" s="286">
        <f>E37*E26*490/1000</f>
        <v>22.509374999999999</v>
      </c>
      <c r="F38" s="286">
        <f t="shared" ref="F38:G38" si="8">F37*F26*490/1000</f>
        <v>10.6421875</v>
      </c>
      <c r="G38" s="287">
        <f t="shared" si="8"/>
        <v>15.092205697916667</v>
      </c>
      <c r="H38" s="286">
        <f>H37*H26*490/1000</f>
        <v>16.470552218750001</v>
      </c>
      <c r="I38" s="288">
        <f>I37*I26*490/1000</f>
        <v>10.6421875</v>
      </c>
      <c r="J38" s="288">
        <f>J37*J26*490/1000</f>
        <v>22.509374999999999</v>
      </c>
      <c r="K38" s="288">
        <f t="shared" ref="K38:L38" si="9">K37*K26*490/1000</f>
        <v>10.6421875</v>
      </c>
      <c r="L38" s="289">
        <f t="shared" si="9"/>
        <v>13.359476885416667</v>
      </c>
    </row>
    <row r="41" spans="2:12" ht="14.25" x14ac:dyDescent="0.2">
      <c r="B41" s="290" t="s">
        <v>97</v>
      </c>
      <c r="C41" s="291">
        <v>6.4000000000000001E-2</v>
      </c>
    </row>
    <row r="43" spans="2:12" ht="13.5" thickBot="1" x14ac:dyDescent="0.25"/>
    <row r="44" spans="2:12" ht="27" customHeight="1" x14ac:dyDescent="0.2">
      <c r="B44" s="292" t="s">
        <v>163</v>
      </c>
      <c r="C44" s="293" t="s">
        <v>164</v>
      </c>
      <c r="D44" s="293" t="s">
        <v>165</v>
      </c>
      <c r="E44" s="293" t="s">
        <v>166</v>
      </c>
      <c r="F44" s="294" t="s">
        <v>167</v>
      </c>
    </row>
    <row r="45" spans="2:12" ht="27" customHeight="1" x14ac:dyDescent="0.2">
      <c r="B45" s="295" t="s">
        <v>212</v>
      </c>
      <c r="C45" s="297">
        <f>MAX(C13:G13)</f>
        <v>24</v>
      </c>
      <c r="D45" s="297">
        <f>MAX(H13:L13)</f>
        <v>24</v>
      </c>
      <c r="E45" s="297">
        <f>MAX(C29:G29)</f>
        <v>18</v>
      </c>
      <c r="F45" s="298">
        <f>MAX(H29:L29)</f>
        <v>18</v>
      </c>
    </row>
    <row r="46" spans="2:12" ht="27" customHeight="1" x14ac:dyDescent="0.2">
      <c r="B46" s="295" t="s">
        <v>217</v>
      </c>
      <c r="C46" s="297">
        <f>C45/2*$C$41+1</f>
        <v>1.768</v>
      </c>
      <c r="D46" s="297">
        <f>D45/2*$C$41+1</f>
        <v>1.768</v>
      </c>
      <c r="E46" s="297">
        <f>E45/2*$C$41+1</f>
        <v>1.5760000000000001</v>
      </c>
      <c r="F46" s="298">
        <f>F45/2*$C$41+1</f>
        <v>1.5760000000000001</v>
      </c>
    </row>
    <row r="47" spans="2:12" ht="27" customHeight="1" x14ac:dyDescent="0.2">
      <c r="B47" s="295" t="s">
        <v>216</v>
      </c>
      <c r="C47" s="297">
        <f>ROUNDUP(C46*8,0)/8</f>
        <v>1.875</v>
      </c>
      <c r="D47" s="297">
        <f>ROUNDUP(D46*8,0)/8</f>
        <v>1.875</v>
      </c>
      <c r="E47" s="297">
        <f>ROUNDUP(E46*8,0)/8</f>
        <v>1.625</v>
      </c>
      <c r="F47" s="298">
        <f>ROUNDUP(F46*8,0)/8</f>
        <v>1.625</v>
      </c>
    </row>
    <row r="48" spans="2:12" ht="27" customHeight="1" x14ac:dyDescent="0.2">
      <c r="B48" s="295" t="s">
        <v>213</v>
      </c>
      <c r="C48" s="297">
        <f>MAX(C15:G15)</f>
        <v>3</v>
      </c>
      <c r="D48" s="297">
        <f>MAX(H15:L15)</f>
        <v>3</v>
      </c>
      <c r="E48" s="297">
        <f>MAX(C31:G31)</f>
        <v>1</v>
      </c>
      <c r="F48" s="298">
        <f>MAX(H31:L31)</f>
        <v>1</v>
      </c>
    </row>
    <row r="49" spans="2:8" ht="27" customHeight="1" x14ac:dyDescent="0.2">
      <c r="B49" s="295" t="s">
        <v>214</v>
      </c>
      <c r="C49" s="297">
        <v>2</v>
      </c>
      <c r="D49" s="297">
        <v>2</v>
      </c>
      <c r="E49" s="297">
        <v>1</v>
      </c>
      <c r="F49" s="298">
        <v>1</v>
      </c>
      <c r="G49" s="63"/>
      <c r="H49" s="63"/>
    </row>
    <row r="50" spans="2:8" ht="27" customHeight="1" thickBot="1" x14ac:dyDescent="0.25">
      <c r="B50" s="296" t="s">
        <v>215</v>
      </c>
      <c r="C50" s="299">
        <f>C47+C48+C49</f>
        <v>6.875</v>
      </c>
      <c r="D50" s="299">
        <f>D47+D48+D49</f>
        <v>6.875</v>
      </c>
      <c r="E50" s="299">
        <f>E47+E48+E49</f>
        <v>3.625</v>
      </c>
      <c r="F50" s="300">
        <f>F47+F48+F49</f>
        <v>3.625</v>
      </c>
    </row>
  </sheetData>
  <mergeCells count="4">
    <mergeCell ref="C8:G8"/>
    <mergeCell ref="H8:L8"/>
    <mergeCell ref="C24:G24"/>
    <mergeCell ref="H24:L24"/>
  </mergeCells>
  <conditionalFormatting sqref="C8 C9:G10 H21:L23 C24 H24">
    <cfRule type="containsText" dxfId="32" priority="9" operator="containsText" text="NOT">
      <formula>NOT(ISERROR(SEARCH("NOT",C8)))</formula>
    </cfRule>
  </conditionalFormatting>
  <conditionalFormatting sqref="C26">
    <cfRule type="containsText" dxfId="31" priority="7" operator="containsText" text="NOT">
      <formula>NOT(ISERROR(SEARCH("NOT",C26)))</formula>
    </cfRule>
  </conditionalFormatting>
  <conditionalFormatting sqref="C20:G23">
    <cfRule type="containsText" dxfId="30" priority="3" operator="containsText" text="NOT">
      <formula>NOT(ISERROR(SEARCH("NOT",C20)))</formula>
    </cfRule>
  </conditionalFormatting>
  <conditionalFormatting sqref="C11:L19">
    <cfRule type="containsText" dxfId="29" priority="1" operator="containsText" text="NOT">
      <formula>NOT(ISERROR(SEARCH("NOT",C11)))</formula>
    </cfRule>
  </conditionalFormatting>
  <conditionalFormatting sqref="C25:L38">
    <cfRule type="containsText" dxfId="28" priority="2" operator="containsText" text="NOT">
      <formula>NOT(ISERROR(SEARCH("NOT",C25)))</formula>
    </cfRule>
  </conditionalFormatting>
  <conditionalFormatting sqref="E26:H26">
    <cfRule type="containsText" dxfId="27" priority="5" operator="containsText" text="NOT">
      <formula>NOT(ISERROR(SEARCH("NOT",E26)))</formula>
    </cfRule>
  </conditionalFormatting>
  <conditionalFormatting sqref="H10">
    <cfRule type="containsText" dxfId="26" priority="8" operator="containsText" text="NOT">
      <formula>NOT(ISERROR(SEARCH("NOT",H10)))</formula>
    </cfRule>
  </conditionalFormatting>
  <conditionalFormatting sqref="J10:L10">
    <cfRule type="containsText" dxfId="25" priority="6" operator="containsText" text="NOT">
      <formula>NOT(ISERROR(SEARCH("NOT",J10)))</formula>
    </cfRule>
  </conditionalFormatting>
  <conditionalFormatting sqref="J26:L26">
    <cfRule type="containsText" dxfId="24" priority="4" operator="containsText" text="NOT">
      <formula>NOT(ISERROR(SEARCH("NOT",J26)))</formula>
    </cfRule>
  </conditionalFormatting>
  <pageMargins left="0.7" right="0.7" top="0.75" bottom="0.75" header="0.3" footer="0.3"/>
  <pageSetup orientation="portrait" r:id="rId1"/>
  <ignoredErrors>
    <ignoredError sqref="C48:F48 C45:F45" formulaRange="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B55F53-152F-42CC-87A0-9D06B446B30A}">
  <sheetPr>
    <pageSetUpPr fitToPage="1"/>
  </sheetPr>
  <dimension ref="A1:S145"/>
  <sheetViews>
    <sheetView view="pageBreakPreview" topLeftCell="A54" zoomScaleNormal="85" zoomScaleSheetLayoutView="100" workbookViewId="0">
      <selection activeCell="C65" sqref="C65"/>
    </sheetView>
  </sheetViews>
  <sheetFormatPr defaultColWidth="9.140625" defaultRowHeight="12.75" x14ac:dyDescent="0.2"/>
  <cols>
    <col min="1" max="1" width="6.28515625" style="718" customWidth="1"/>
    <col min="2" max="2" width="56.28515625" style="718" bestFit="1" customWidth="1"/>
    <col min="3" max="3" width="15.85546875" style="718" customWidth="1"/>
    <col min="4" max="4" width="15.7109375" style="718" customWidth="1"/>
    <col min="5" max="5" width="14.85546875" style="718" customWidth="1"/>
    <col min="6" max="6" width="13.42578125" style="718" customWidth="1"/>
    <col min="7" max="8" width="10.140625" style="718" customWidth="1"/>
    <col min="9" max="9" width="12.140625" style="718" customWidth="1"/>
    <col min="10" max="13" width="10.140625" style="718" customWidth="1"/>
    <col min="14" max="14" width="13.140625" style="718" bestFit="1" customWidth="1"/>
    <col min="15" max="17" width="9.140625" style="718"/>
    <col min="18" max="18" width="11.28515625" style="718" bestFit="1" customWidth="1"/>
    <col min="19" max="20" width="9.140625" style="718" customWidth="1"/>
    <col min="21" max="16384" width="9.140625" style="718"/>
  </cols>
  <sheetData>
    <row r="1" spans="1:14" x14ac:dyDescent="0.2">
      <c r="A1" s="18"/>
      <c r="B1" s="19"/>
      <c r="C1" s="19"/>
      <c r="D1" s="19"/>
      <c r="E1" s="19"/>
      <c r="F1" s="20"/>
      <c r="G1" s="21" t="s">
        <v>16</v>
      </c>
      <c r="H1" s="924" t="s">
        <v>17</v>
      </c>
      <c r="I1" s="925"/>
      <c r="J1" s="924" t="s">
        <v>18</v>
      </c>
      <c r="K1" s="926"/>
      <c r="L1" s="22" t="s">
        <v>19</v>
      </c>
    </row>
    <row r="2" spans="1:14" x14ac:dyDescent="0.2">
      <c r="A2" s="807"/>
      <c r="B2" s="808"/>
      <c r="C2" s="808"/>
      <c r="D2" s="808"/>
      <c r="E2" s="808"/>
      <c r="F2" s="773" t="s">
        <v>20</v>
      </c>
      <c r="G2" s="927"/>
      <c r="H2" s="915"/>
      <c r="I2" s="929"/>
      <c r="J2" s="915">
        <v>1</v>
      </c>
      <c r="K2" s="916"/>
      <c r="L2" s="919">
        <f>_xlfn.MAXIFS(2:2,1:1,"Page Number")</f>
        <v>1</v>
      </c>
    </row>
    <row r="3" spans="1:14" x14ac:dyDescent="0.2">
      <c r="A3" s="23" t="s">
        <v>671</v>
      </c>
      <c r="B3" s="24"/>
      <c r="C3" s="24"/>
      <c r="D3" s="24"/>
      <c r="E3" s="46"/>
      <c r="F3" s="25" t="s">
        <v>672</v>
      </c>
      <c r="G3" s="927"/>
      <c r="H3" s="915"/>
      <c r="I3" s="929"/>
      <c r="J3" s="915"/>
      <c r="K3" s="916"/>
      <c r="L3" s="919"/>
    </row>
    <row r="4" spans="1:14" x14ac:dyDescent="0.2">
      <c r="A4" s="26" t="s">
        <v>23</v>
      </c>
      <c r="B4" s="27"/>
      <c r="C4" s="27"/>
      <c r="D4" s="47" t="s">
        <v>24</v>
      </c>
      <c r="E4"/>
      <c r="F4" s="28" t="s">
        <v>22</v>
      </c>
      <c r="G4" s="928"/>
      <c r="H4" s="917"/>
      <c r="I4" s="930"/>
      <c r="J4" s="917"/>
      <c r="K4" s="918"/>
      <c r="L4" s="920"/>
    </row>
    <row r="5" spans="1:14" x14ac:dyDescent="0.2">
      <c r="A5" s="29" t="s">
        <v>25</v>
      </c>
      <c r="B5" s="30"/>
      <c r="C5" s="31" t="s">
        <v>26</v>
      </c>
      <c r="D5" s="32" t="s">
        <v>27</v>
      </c>
      <c r="E5" s="32" t="s">
        <v>28</v>
      </c>
      <c r="F5" s="33" t="s">
        <v>26</v>
      </c>
      <c r="G5" s="56"/>
      <c r="H5" s="34"/>
      <c r="I5" s="34"/>
      <c r="J5" s="34"/>
      <c r="K5" s="34"/>
      <c r="L5" s="45"/>
    </row>
    <row r="6" spans="1:14" x14ac:dyDescent="0.2">
      <c r="A6" s="35" t="s">
        <v>3</v>
      </c>
      <c r="B6" s="36"/>
      <c r="C6" s="37">
        <v>45804</v>
      </c>
      <c r="D6" s="38" t="s">
        <v>394</v>
      </c>
      <c r="E6" s="39" t="s">
        <v>374</v>
      </c>
      <c r="F6" s="39">
        <v>45813</v>
      </c>
      <c r="G6" s="921" t="s">
        <v>545</v>
      </c>
      <c r="H6" s="922"/>
      <c r="I6" s="922"/>
      <c r="J6" s="922"/>
      <c r="K6" s="922"/>
      <c r="L6" s="923"/>
    </row>
    <row r="7" spans="1:14" x14ac:dyDescent="0.2">
      <c r="A7" s="35"/>
      <c r="B7" s="36"/>
      <c r="C7" s="37"/>
      <c r="D7" s="38"/>
      <c r="E7" s="39" t="s">
        <v>30</v>
      </c>
      <c r="F7" s="39" t="s">
        <v>30</v>
      </c>
      <c r="G7" s="906" t="s">
        <v>673</v>
      </c>
      <c r="H7" s="907"/>
      <c r="I7" s="907"/>
      <c r="J7" s="907"/>
      <c r="K7" s="907"/>
      <c r="L7" s="908"/>
    </row>
    <row r="8" spans="1:14" ht="13.5" thickBot="1" x14ac:dyDescent="0.25">
      <c r="A8" s="40" t="s">
        <v>30</v>
      </c>
      <c r="B8" s="41"/>
      <c r="C8" s="42" t="s">
        <v>30</v>
      </c>
      <c r="D8" s="43" t="s">
        <v>30</v>
      </c>
      <c r="E8" s="44" t="s">
        <v>30</v>
      </c>
      <c r="F8" s="44" t="s">
        <v>30</v>
      </c>
      <c r="G8" s="909" t="s">
        <v>32</v>
      </c>
      <c r="H8" s="910"/>
      <c r="I8" s="910"/>
      <c r="J8" s="910"/>
      <c r="K8" s="910"/>
      <c r="L8" s="911"/>
    </row>
    <row r="9" spans="1:14" x14ac:dyDescent="0.2">
      <c r="A9" s="49"/>
      <c r="B9" s="49"/>
      <c r="C9" s="50"/>
      <c r="D9" s="51"/>
      <c r="E9" s="49"/>
      <c r="F9" s="52"/>
      <c r="G9" s="52"/>
      <c r="H9" s="53"/>
      <c r="I9" s="53"/>
      <c r="J9" s="53"/>
      <c r="K9" s="53"/>
      <c r="L9" s="53"/>
      <c r="M9" s="53"/>
    </row>
    <row r="10" spans="1:14" ht="15.75" x14ac:dyDescent="0.3">
      <c r="B10" s="49"/>
      <c r="C10" s="720" t="s">
        <v>674</v>
      </c>
      <c r="D10" s="51"/>
      <c r="E10" s="49"/>
      <c r="F10" s="52"/>
      <c r="H10" s="49"/>
      <c r="I10" s="720" t="s">
        <v>675</v>
      </c>
      <c r="J10" s="51"/>
      <c r="K10" s="49"/>
      <c r="L10" s="52"/>
      <c r="M10" s="53"/>
    </row>
    <row r="11" spans="1:14" ht="15.75" x14ac:dyDescent="0.3">
      <c r="B11" s="717"/>
      <c r="C11" s="720" t="s">
        <v>34</v>
      </c>
      <c r="D11" s="720" t="s">
        <v>647</v>
      </c>
      <c r="E11" s="720" t="s">
        <v>648</v>
      </c>
      <c r="F11" s="720" t="s">
        <v>649</v>
      </c>
      <c r="H11" s="717"/>
      <c r="I11" s="720" t="s">
        <v>34</v>
      </c>
      <c r="J11" s="720" t="s">
        <v>647</v>
      </c>
      <c r="K11" s="720" t="s">
        <v>648</v>
      </c>
      <c r="L11" s="720" t="s">
        <v>649</v>
      </c>
      <c r="M11" s="719"/>
      <c r="N11" s="717"/>
    </row>
    <row r="12" spans="1:14" ht="15.75" x14ac:dyDescent="0.3">
      <c r="B12" s="717"/>
      <c r="C12" s="721" t="s">
        <v>650</v>
      </c>
      <c r="D12" s="721" t="s">
        <v>650</v>
      </c>
      <c r="E12" s="721" t="s">
        <v>651</v>
      </c>
      <c r="F12" s="721" t="s">
        <v>650</v>
      </c>
      <c r="H12" s="717"/>
      <c r="I12" s="721" t="s">
        <v>650</v>
      </c>
      <c r="J12" s="721" t="s">
        <v>650</v>
      </c>
      <c r="K12" s="721" t="s">
        <v>651</v>
      </c>
      <c r="L12" s="721" t="s">
        <v>650</v>
      </c>
      <c r="M12" s="719"/>
      <c r="N12" s="717"/>
    </row>
    <row r="13" spans="1:14" ht="15.75" x14ac:dyDescent="0.3">
      <c r="B13" s="722" t="s">
        <v>652</v>
      </c>
      <c r="C13" s="723">
        <f>$C$14-$F$14/2</f>
        <v>25020</v>
      </c>
      <c r="D13" s="724">
        <f>$D$14-($E$13/100)*$F$14/2</f>
        <v>1058.57498575</v>
      </c>
      <c r="E13" s="740">
        <f>'TOP OF DECK ELEVATIONS'!C17*100</f>
        <v>1.49007</v>
      </c>
      <c r="F13" s="720"/>
      <c r="H13" s="722" t="s">
        <v>652</v>
      </c>
      <c r="I13" s="723">
        <f>$C$14-$F$14/2</f>
        <v>25020</v>
      </c>
      <c r="J13" s="724">
        <f>$D$14-($E$13/100)*$F$14/2</f>
        <v>1058.57498575</v>
      </c>
      <c r="K13" s="740">
        <f>'TOP OF DECK ELEVATIONS'!H17*100</f>
        <v>1.49007</v>
      </c>
      <c r="L13" s="720"/>
      <c r="M13" s="719"/>
      <c r="N13" s="717"/>
    </row>
    <row r="14" spans="1:14" ht="15.75" x14ac:dyDescent="0.3">
      <c r="B14" s="722" t="s">
        <v>653</v>
      </c>
      <c r="C14" s="764">
        <f>'TOP OF DECK ELEVATIONS'!C14</f>
        <v>25397.5</v>
      </c>
      <c r="D14" s="739">
        <f>'TOP OF DECK ELEVATIONS'!C15</f>
        <v>1064.2</v>
      </c>
      <c r="E14" s="720"/>
      <c r="F14" s="765">
        <f>'TOP OF DECK ELEVATIONS'!C16</f>
        <v>755</v>
      </c>
      <c r="H14" s="722" t="s">
        <v>653</v>
      </c>
      <c r="I14" s="764">
        <f>'TOP OF DECK ELEVATIONS'!H14</f>
        <v>25397.5</v>
      </c>
      <c r="J14" s="739">
        <f>'TOP OF DECK ELEVATIONS'!H15</f>
        <v>1064.2</v>
      </c>
      <c r="K14" s="720"/>
      <c r="L14" s="765">
        <f>'TOP OF DECK ELEVATIONS'!H16</f>
        <v>755</v>
      </c>
      <c r="M14" s="719"/>
      <c r="N14" s="717"/>
    </row>
    <row r="15" spans="1:14" ht="15.75" x14ac:dyDescent="0.3">
      <c r="B15" s="722" t="s">
        <v>654</v>
      </c>
      <c r="C15" s="723">
        <f>$C$14+$F$14/2</f>
        <v>25775</v>
      </c>
      <c r="D15" s="724">
        <f>$D$14+($E$15/100)*$F$14/2</f>
        <v>1069.8250142500001</v>
      </c>
      <c r="E15" s="740">
        <f>'TOP OF DECK ELEVATIONS'!C18*100</f>
        <v>1.49007</v>
      </c>
      <c r="F15" s="720"/>
      <c r="H15" s="722" t="s">
        <v>654</v>
      </c>
      <c r="I15" s="723">
        <f>$C$14+$F$14/2</f>
        <v>25775</v>
      </c>
      <c r="J15" s="724">
        <f>$D$14+($E$15/100)*$F$14/2</f>
        <v>1069.8250142500001</v>
      </c>
      <c r="K15" s="740">
        <f>'TOP OF DECK ELEVATIONS'!H18*100</f>
        <v>1.49007</v>
      </c>
      <c r="L15" s="720"/>
      <c r="M15" s="720"/>
      <c r="N15" s="717"/>
    </row>
    <row r="16" spans="1:14" ht="12.75" customHeight="1" x14ac:dyDescent="0.3">
      <c r="E16" s="719"/>
      <c r="F16" s="719"/>
      <c r="G16" s="719"/>
      <c r="M16" s="719"/>
      <c r="N16" s="717"/>
    </row>
    <row r="17" spans="1:19" ht="15.75" x14ac:dyDescent="0.3">
      <c r="B17" s="719"/>
      <c r="C17" s="719"/>
      <c r="D17" s="719"/>
      <c r="E17" s="719"/>
      <c r="F17" s="719"/>
      <c r="G17" s="719"/>
      <c r="H17" s="719"/>
      <c r="I17" s="717"/>
      <c r="J17" s="719"/>
      <c r="K17" s="719"/>
      <c r="M17" s="719"/>
      <c r="N17" s="717"/>
    </row>
    <row r="18" spans="1:19" ht="15.75" x14ac:dyDescent="0.3">
      <c r="B18" s="722" t="s">
        <v>655</v>
      </c>
      <c r="C18" s="763">
        <f>'TOP OF DECK ELEVATIONS'!E19</f>
        <v>37.832222222222221</v>
      </c>
      <c r="D18" s="719" t="s">
        <v>656</v>
      </c>
      <c r="E18" s="719"/>
      <c r="F18" s="719"/>
      <c r="G18" s="719"/>
      <c r="H18" s="719"/>
      <c r="I18" s="717"/>
      <c r="J18" s="719"/>
      <c r="K18" s="719"/>
      <c r="M18" s="719"/>
      <c r="N18" s="717"/>
    </row>
    <row r="19" spans="1:19" ht="15.75" x14ac:dyDescent="0.3">
      <c r="B19" s="722" t="s">
        <v>676</v>
      </c>
      <c r="C19" s="763">
        <v>25</v>
      </c>
      <c r="D19" s="719"/>
      <c r="E19" s="719"/>
      <c r="F19" s="719"/>
      <c r="G19" s="719"/>
      <c r="H19" s="719"/>
      <c r="I19" s="717"/>
      <c r="J19" s="719"/>
      <c r="K19" s="719"/>
      <c r="M19" s="719"/>
      <c r="N19" s="717"/>
    </row>
    <row r="20" spans="1:19" ht="15.75" x14ac:dyDescent="0.3">
      <c r="A20" s="719"/>
      <c r="B20" s="719"/>
      <c r="C20" s="719"/>
      <c r="D20" s="719"/>
      <c r="E20" s="719"/>
      <c r="F20" s="719"/>
      <c r="G20" s="719"/>
      <c r="H20" s="719"/>
      <c r="I20" s="717"/>
      <c r="J20" s="719"/>
      <c r="K20" s="719"/>
      <c r="L20" s="719"/>
      <c r="M20" s="719"/>
      <c r="N20" s="717"/>
    </row>
    <row r="21" spans="1:19" ht="15.75" x14ac:dyDescent="0.3">
      <c r="A21" s="719"/>
      <c r="B21" s="719"/>
      <c r="C21" s="720" t="s">
        <v>34</v>
      </c>
      <c r="D21" s="720" t="s">
        <v>657</v>
      </c>
      <c r="E21" s="720" t="s">
        <v>648</v>
      </c>
      <c r="F21" s="720" t="s">
        <v>658</v>
      </c>
      <c r="G21" s="720" t="s">
        <v>659</v>
      </c>
      <c r="H21" s="720" t="s">
        <v>660</v>
      </c>
      <c r="I21" s="720" t="s">
        <v>661</v>
      </c>
      <c r="J21" s="720" t="s">
        <v>662</v>
      </c>
      <c r="K21" s="720" t="s">
        <v>663</v>
      </c>
      <c r="L21" s="720" t="s">
        <v>664</v>
      </c>
      <c r="M21" s="720" t="s">
        <v>665</v>
      </c>
      <c r="N21" s="720" t="s">
        <v>647</v>
      </c>
      <c r="O21" s="725"/>
      <c r="R21" s="725"/>
    </row>
    <row r="22" spans="1:19" ht="15.75" x14ac:dyDescent="0.3">
      <c r="A22" s="804" t="s">
        <v>473</v>
      </c>
      <c r="B22" s="804"/>
      <c r="C22" s="720" t="s">
        <v>650</v>
      </c>
      <c r="D22" s="721" t="s">
        <v>650</v>
      </c>
      <c r="E22" s="721" t="s">
        <v>651</v>
      </c>
      <c r="F22" s="721" t="s">
        <v>650</v>
      </c>
      <c r="G22" s="726"/>
      <c r="H22" s="721" t="s">
        <v>650</v>
      </c>
      <c r="I22" s="726"/>
      <c r="J22" s="721" t="s">
        <v>650</v>
      </c>
      <c r="K22" s="726"/>
      <c r="L22" s="721" t="s">
        <v>650</v>
      </c>
      <c r="M22" s="726"/>
      <c r="N22" s="721" t="s">
        <v>650</v>
      </c>
      <c r="O22" s="725"/>
    </row>
    <row r="23" spans="1:19" ht="15.75" x14ac:dyDescent="0.3">
      <c r="A23" s="811"/>
      <c r="B23" s="803" t="s">
        <v>666</v>
      </c>
      <c r="C23" s="727"/>
      <c r="D23" s="809" t="str">
        <f t="shared" ref="D23:D42" si="0">IF(C23&gt;0,IF(C23&lt;$C$13, $D$14-($C$14-C23)*($E$13/100),IF(C23&gt;$C$15,$D$14+(C23-$C$14)*($E$15/100),$D$13+$E$13*(C23-$C$13)/100+(50*($E$15-$E$13)/$F$14)*((C23-$C$13)/100)^2)),"")</f>
        <v/>
      </c>
      <c r="E23" s="728" t="str">
        <f t="shared" ref="E23:E42" si="1">IF(C23&gt;0,IF(C23&lt;$C$13, $E$13,IF(C23&gt;$C$15,$E$15,$E$13+(C23-$C$13)*($E$15-$E$13)/$F$14)),"")</f>
        <v/>
      </c>
      <c r="F23" s="729"/>
      <c r="G23" s="728"/>
      <c r="H23" s="730"/>
      <c r="I23" s="731"/>
      <c r="J23" s="732"/>
      <c r="K23" s="732"/>
      <c r="L23" s="733"/>
      <c r="M23" s="731"/>
      <c r="N23" s="734" t="str">
        <f>IF(C23&gt;0,D23+F23*G23+H23*I23+J23*K23,"")</f>
        <v/>
      </c>
      <c r="R23" s="735"/>
    </row>
    <row r="24" spans="1:19" ht="15.75" x14ac:dyDescent="0.3">
      <c r="A24" s="812">
        <v>1</v>
      </c>
      <c r="B24" s="804" t="s">
        <v>697</v>
      </c>
      <c r="C24" s="815">
        <f>C26+SUM(F24,H24,J24,L24)*TAN(RADIANS($C$18))</f>
        <v>25052.20074028918</v>
      </c>
      <c r="D24" s="724">
        <f t="shared" si="0"/>
        <v>1059.054799320827</v>
      </c>
      <c r="E24" s="738">
        <f t="shared" si="1"/>
        <v>1.49007</v>
      </c>
      <c r="F24" s="739">
        <f>'TOP OF DECK ELEVATIONS'!$S$13</f>
        <v>-31.500000000000007</v>
      </c>
      <c r="G24" s="740">
        <v>-1.5599999999999999E-2</v>
      </c>
      <c r="H24" s="737"/>
      <c r="I24" s="766"/>
      <c r="J24" s="724"/>
      <c r="K24" s="720"/>
      <c r="L24" s="737"/>
      <c r="M24" s="744"/>
      <c r="N24" s="742">
        <f t="shared" ref="N24:N39" si="2">IF(C24&gt;0,D24+ABS(F24)*G24+ABS(H24)*I24+ABS(J24)*K24+ABS(L24)*M24,"")</f>
        <v>1058.5633993208269</v>
      </c>
      <c r="O24" s="760">
        <f>'TOP OF DECK ELEVATIONS'!U13</f>
        <v>1058.5633993208269</v>
      </c>
      <c r="Q24" s="743"/>
      <c r="R24" s="735"/>
    </row>
    <row r="25" spans="1:19" ht="15.75" x14ac:dyDescent="0.3">
      <c r="A25" s="812">
        <f>MAX($A$24:A24)+1</f>
        <v>2</v>
      </c>
      <c r="B25" s="805" t="s">
        <v>969</v>
      </c>
      <c r="C25" s="823">
        <f>C26+SUM(F25,H25,J25,L25)*TAN(RADIANS($C$18))</f>
        <v>25069.997639332189</v>
      </c>
      <c r="D25" s="724">
        <f t="shared" ref="D25:D39" si="3">IF(C25&gt;0,IF(C25&lt;$C$13, $D$14-($C$14-C25)*($E$13/100),IF(C25&gt;$C$15,$D$14+(C25-$C$14)*($E$15/100),$D$13+$E$13*(C25-$C$13)/100+(50*($E$15-$E$13)/$F$14)*((C25-$C$13)/100)^2)),"")</f>
        <v>1059.3199855743972</v>
      </c>
      <c r="E25" s="738">
        <f t="shared" ref="E25:E39" si="4">IF(C25&gt;0,IF(C25&lt;$C$13, $E$13,IF(C25&gt;$C$15,$E$15,$E$13+(C25-$C$13)*($E$15-$E$13)/$F$14)),"")</f>
        <v>1.49007</v>
      </c>
      <c r="F25" s="739">
        <f>'TOP OF DECK ELEVATIONS'!DK13</f>
        <v>-8.5830000000000002</v>
      </c>
      <c r="G25" s="740">
        <v>-1.5599999999999999E-2</v>
      </c>
      <c r="H25" s="737"/>
      <c r="I25" s="766"/>
      <c r="J25" s="724"/>
      <c r="K25" s="720"/>
      <c r="L25" s="737"/>
      <c r="M25" s="744"/>
      <c r="N25" s="742">
        <f t="shared" si="2"/>
        <v>1059.1860907743971</v>
      </c>
      <c r="O25" s="760">
        <f>'TOP OF DECK ELEVATIONS'!DM13</f>
        <v>1059.1860907743971</v>
      </c>
      <c r="P25" s="736"/>
      <c r="Q25" s="743"/>
      <c r="R25" s="735"/>
      <c r="S25" s="745"/>
    </row>
    <row r="26" spans="1:19" ht="15.75" x14ac:dyDescent="0.3">
      <c r="A26" s="812">
        <f>MAX($A$24:A25)+1</f>
        <v>3</v>
      </c>
      <c r="B26" s="805" t="s">
        <v>698</v>
      </c>
      <c r="C26" s="814">
        <f>'TOP OF DECK ELEVATIONS'!AL13</f>
        <v>25076.663031158612</v>
      </c>
      <c r="D26" s="724">
        <f t="shared" si="3"/>
        <v>1059.4193045783852</v>
      </c>
      <c r="E26" s="738">
        <f t="shared" si="4"/>
        <v>1.49007</v>
      </c>
      <c r="F26" s="739"/>
      <c r="G26" s="740"/>
      <c r="H26" s="737"/>
      <c r="I26" s="766"/>
      <c r="J26" s="724"/>
      <c r="K26" s="720"/>
      <c r="L26" s="737"/>
      <c r="M26" s="744"/>
      <c r="N26" s="742">
        <f t="shared" si="2"/>
        <v>1059.4193045783852</v>
      </c>
      <c r="O26" s="760">
        <f>'TOP OF DECK ELEVATIONS'!AO13</f>
        <v>1059.4193045783852</v>
      </c>
      <c r="Q26" s="743"/>
      <c r="R26" s="735"/>
      <c r="S26" s="745"/>
    </row>
    <row r="27" spans="1:19" ht="15.75" x14ac:dyDescent="0.3">
      <c r="A27" s="812">
        <f>MAX($A$24:A26)+1</f>
        <v>4</v>
      </c>
      <c r="B27" s="805" t="s">
        <v>970</v>
      </c>
      <c r="C27" s="815">
        <f>C26+SUM(F27,H27,J27,L27)*TAN(RADIANS($C$18))</f>
        <v>25088.635316372489</v>
      </c>
      <c r="D27" s="724">
        <f t="shared" si="3"/>
        <v>1059.5977000086716</v>
      </c>
      <c r="E27" s="738">
        <f t="shared" si="4"/>
        <v>1.49007</v>
      </c>
      <c r="F27" s="739">
        <f>'TOP OF DECK ELEVATIONS'!DW13</f>
        <v>15.416666666666666</v>
      </c>
      <c r="G27" s="740">
        <v>-1.5599999999999999E-2</v>
      </c>
      <c r="H27" s="737"/>
      <c r="I27" s="766"/>
      <c r="J27" s="724"/>
      <c r="K27" s="720"/>
      <c r="L27" s="737"/>
      <c r="M27" s="744"/>
      <c r="N27" s="742">
        <f t="shared" si="2"/>
        <v>1059.3572000086715</v>
      </c>
      <c r="O27" s="760">
        <f>'TOP OF DECK ELEVATIONS'!DY13</f>
        <v>1059.3572000086715</v>
      </c>
      <c r="P27" s="736"/>
      <c r="Q27" s="743"/>
      <c r="R27" s="735"/>
      <c r="S27" s="745"/>
    </row>
    <row r="28" spans="1:19" ht="15.75" x14ac:dyDescent="0.3">
      <c r="A28" s="812">
        <f>MAX($A$24:A27)+1</f>
        <v>5</v>
      </c>
      <c r="B28" s="805" t="s">
        <v>699</v>
      </c>
      <c r="C28" s="815">
        <f>C26+SUM(F28,H28,J28,L28)*TAN(RADIANS($C$18))</f>
        <v>25090.973147741955</v>
      </c>
      <c r="D28" s="724">
        <f t="shared" si="3"/>
        <v>1059.6325353325585</v>
      </c>
      <c r="E28" s="738">
        <f t="shared" si="4"/>
        <v>1.49007</v>
      </c>
      <c r="F28" s="739">
        <f>'TOP OF DECK ELEVATIONS'!$BC$13</f>
        <v>18.427083333333332</v>
      </c>
      <c r="G28" s="740">
        <v>-1.5599999999999999E-2</v>
      </c>
      <c r="H28" s="737"/>
      <c r="I28" s="766"/>
      <c r="J28" s="724"/>
      <c r="K28" s="720"/>
      <c r="L28" s="737"/>
      <c r="M28" s="744"/>
      <c r="N28" s="742">
        <f t="shared" si="2"/>
        <v>1059.3450728325586</v>
      </c>
      <c r="O28" s="760">
        <f>'TOP OF DECK ELEVATIONS'!BE13</f>
        <v>1059.3450728325586</v>
      </c>
      <c r="Q28" s="743"/>
      <c r="R28" s="735"/>
      <c r="S28" s="745"/>
    </row>
    <row r="29" spans="1:19" ht="15.75" x14ac:dyDescent="0.3">
      <c r="A29" s="812">
        <f>MAX($A$24:A28)+1</f>
        <v>6</v>
      </c>
      <c r="B29" s="805" t="s">
        <v>700</v>
      </c>
      <c r="C29" s="816">
        <f>C30+SUM(F29,H29,J29,L29)*TAN(RADIANS($C$18))</f>
        <v>25093.157280855296</v>
      </c>
      <c r="D29" s="724">
        <f t="shared" si="3"/>
        <v>1059.6650804448404</v>
      </c>
      <c r="E29" s="738">
        <f t="shared" si="4"/>
        <v>1.49007</v>
      </c>
      <c r="F29" s="739">
        <f>'TOP OF DECK ELEVATIONS'!$BK$13</f>
        <v>-18.427083333333332</v>
      </c>
      <c r="G29" s="740">
        <v>-1.5599999999999999E-2</v>
      </c>
      <c r="H29" s="737"/>
      <c r="I29" s="766"/>
      <c r="J29" s="724"/>
      <c r="K29" s="720"/>
      <c r="L29" s="737"/>
      <c r="M29" s="744"/>
      <c r="N29" s="742">
        <f t="shared" si="2"/>
        <v>1059.3776179448405</v>
      </c>
      <c r="O29" s="760">
        <f>'TOP OF DECK ELEVATIONS'!BM13</f>
        <v>1059.3776179448405</v>
      </c>
      <c r="Q29" s="743"/>
      <c r="R29" s="735"/>
      <c r="S29" s="745"/>
    </row>
    <row r="30" spans="1:19" ht="15.75" x14ac:dyDescent="0.3">
      <c r="A30" s="812">
        <f>MAX($A$24:A29)+1</f>
        <v>7</v>
      </c>
      <c r="B30" s="805" t="s">
        <v>701</v>
      </c>
      <c r="C30" s="817">
        <f>'TOP OF DECK ELEVATIONS'!BZ13</f>
        <v>25107.467397438639</v>
      </c>
      <c r="D30" s="724">
        <f t="shared" si="3"/>
        <v>1059.878311199014</v>
      </c>
      <c r="E30" s="738">
        <f t="shared" si="4"/>
        <v>1.49007</v>
      </c>
      <c r="F30" s="739"/>
      <c r="G30" s="740"/>
      <c r="H30" s="737"/>
      <c r="I30" s="766"/>
      <c r="J30" s="724"/>
      <c r="K30" s="720"/>
      <c r="L30" s="737"/>
      <c r="M30" s="744"/>
      <c r="N30" s="742">
        <f t="shared" si="2"/>
        <v>1059.878311199014</v>
      </c>
      <c r="O30" s="760">
        <f>'TOP OF DECK ELEVATIONS'!CC13</f>
        <v>1059.878311199014</v>
      </c>
      <c r="P30" s="736"/>
      <c r="Q30" s="743"/>
      <c r="R30" s="735"/>
      <c r="S30" s="745"/>
    </row>
    <row r="31" spans="1:19" ht="15.75" x14ac:dyDescent="0.3">
      <c r="A31" s="812">
        <f>MAX($A$24:A30)+1</f>
        <v>8</v>
      </c>
      <c r="B31" s="805" t="s">
        <v>702</v>
      </c>
      <c r="C31" s="816">
        <f>C30+SUM(F31,H31,J31,L31)*TAN(RADIANS($C$18))</f>
        <v>25131.929688308071</v>
      </c>
      <c r="D31" s="724">
        <f t="shared" si="3"/>
        <v>1060.242816456572</v>
      </c>
      <c r="E31" s="738">
        <f t="shared" si="4"/>
        <v>1.49007</v>
      </c>
      <c r="F31" s="739">
        <f>'TOP OF DECK ELEVATIONS'!$CU$13</f>
        <v>31.5</v>
      </c>
      <c r="G31" s="740">
        <v>-1.5599999999999999E-2</v>
      </c>
      <c r="H31" s="737"/>
      <c r="I31" s="766"/>
      <c r="J31" s="724"/>
      <c r="K31" s="720"/>
      <c r="L31" s="737"/>
      <c r="M31" s="744"/>
      <c r="N31" s="742">
        <f t="shared" si="2"/>
        <v>1059.7514164565719</v>
      </c>
      <c r="O31" s="760">
        <f>'TOP OF DECK ELEVATIONS'!CW13</f>
        <v>1059.7514164565719</v>
      </c>
      <c r="P31" s="736"/>
      <c r="Q31" s="743"/>
      <c r="R31" s="735"/>
      <c r="S31" s="745"/>
    </row>
    <row r="32" spans="1:19" ht="15.75" x14ac:dyDescent="0.3">
      <c r="A32" s="812">
        <f>MAX($A$24:A31)+1</f>
        <v>9</v>
      </c>
      <c r="B32" s="804" t="s">
        <v>703</v>
      </c>
      <c r="C32" s="815">
        <f t="shared" ref="C32:C39" si="5">C24+$C$19</f>
        <v>25077.20074028918</v>
      </c>
      <c r="D32" s="724">
        <f t="shared" si="3"/>
        <v>1059.4273168208269</v>
      </c>
      <c r="E32" s="738">
        <f t="shared" si="4"/>
        <v>1.49007</v>
      </c>
      <c r="F32" s="724">
        <f t="shared" ref="F32:G39" si="6">F24</f>
        <v>-31.500000000000007</v>
      </c>
      <c r="G32" s="762">
        <f t="shared" si="6"/>
        <v>-1.5599999999999999E-2</v>
      </c>
      <c r="H32" s="737"/>
      <c r="I32" s="766"/>
      <c r="J32" s="724"/>
      <c r="K32" s="720"/>
      <c r="L32" s="737"/>
      <c r="M32" s="744"/>
      <c r="N32" s="742">
        <f t="shared" si="2"/>
        <v>1058.9359168208268</v>
      </c>
      <c r="O32" s="760">
        <f>'TOP OF DECK ELEVATIONS'!U14</f>
        <v>1058.9359168208268</v>
      </c>
      <c r="P32" s="736"/>
      <c r="Q32" s="743"/>
      <c r="R32" s="735"/>
      <c r="S32" s="745"/>
    </row>
    <row r="33" spans="1:19" ht="15.75" x14ac:dyDescent="0.3">
      <c r="A33" s="812">
        <f>MAX($A$24:A32)+1</f>
        <v>10</v>
      </c>
      <c r="B33" s="805" t="s">
        <v>971</v>
      </c>
      <c r="C33" s="815">
        <f t="shared" si="5"/>
        <v>25094.997639332189</v>
      </c>
      <c r="D33" s="724">
        <f t="shared" si="3"/>
        <v>1059.6925030743971</v>
      </c>
      <c r="E33" s="738">
        <f t="shared" si="4"/>
        <v>1.49007</v>
      </c>
      <c r="F33" s="724">
        <f t="shared" si="6"/>
        <v>-8.5830000000000002</v>
      </c>
      <c r="G33" s="762">
        <f t="shared" si="6"/>
        <v>-1.5599999999999999E-2</v>
      </c>
      <c r="H33" s="737"/>
      <c r="I33" s="766"/>
      <c r="J33" s="724"/>
      <c r="K33" s="720"/>
      <c r="L33" s="737"/>
      <c r="M33" s="744"/>
      <c r="N33" s="742">
        <f t="shared" si="2"/>
        <v>1059.5586082743971</v>
      </c>
      <c r="O33" s="760">
        <f>'TOP OF DECK ELEVATIONS'!DM14</f>
        <v>1059.5586082743971</v>
      </c>
      <c r="Q33" s="743"/>
      <c r="R33" s="746"/>
      <c r="S33" s="745"/>
    </row>
    <row r="34" spans="1:19" ht="15.75" x14ac:dyDescent="0.3">
      <c r="A34" s="812">
        <f>MAX($A$24:A33)+1</f>
        <v>11</v>
      </c>
      <c r="B34" s="805" t="s">
        <v>704</v>
      </c>
      <c r="C34" s="815">
        <f t="shared" si="5"/>
        <v>25101.663031158612</v>
      </c>
      <c r="D34" s="724">
        <f t="shared" si="3"/>
        <v>1059.7918220783852</v>
      </c>
      <c r="E34" s="738">
        <f t="shared" si="4"/>
        <v>1.49007</v>
      </c>
      <c r="F34" s="724">
        <f t="shared" si="6"/>
        <v>0</v>
      </c>
      <c r="G34" s="762">
        <f t="shared" si="6"/>
        <v>0</v>
      </c>
      <c r="H34" s="737"/>
      <c r="I34" s="766"/>
      <c r="J34" s="724"/>
      <c r="K34" s="720"/>
      <c r="L34" s="737"/>
      <c r="M34" s="744"/>
      <c r="N34" s="742">
        <f t="shared" si="2"/>
        <v>1059.7918220783852</v>
      </c>
      <c r="O34" s="760">
        <f>'TOP OF DECK ELEVATIONS'!AO14</f>
        <v>1059.7918220783852</v>
      </c>
      <c r="P34" s="736"/>
      <c r="Q34" s="743"/>
      <c r="R34" s="735"/>
      <c r="S34" s="745"/>
    </row>
    <row r="35" spans="1:19" ht="15.75" x14ac:dyDescent="0.3">
      <c r="A35" s="812">
        <f>MAX($A$24:A34)+1</f>
        <v>12</v>
      </c>
      <c r="B35" s="805" t="s">
        <v>972</v>
      </c>
      <c r="C35" s="815">
        <f t="shared" si="5"/>
        <v>25113.635316372489</v>
      </c>
      <c r="D35" s="724">
        <f t="shared" si="3"/>
        <v>1059.9702175086716</v>
      </c>
      <c r="E35" s="738">
        <f t="shared" si="4"/>
        <v>1.49007</v>
      </c>
      <c r="F35" s="724">
        <f t="shared" si="6"/>
        <v>15.416666666666666</v>
      </c>
      <c r="G35" s="762">
        <f t="shared" si="6"/>
        <v>-1.5599999999999999E-2</v>
      </c>
      <c r="H35" s="737"/>
      <c r="I35" s="766"/>
      <c r="J35" s="724"/>
      <c r="K35" s="720"/>
      <c r="L35" s="737"/>
      <c r="M35" s="744"/>
      <c r="N35" s="742">
        <f t="shared" si="2"/>
        <v>1059.7297175086715</v>
      </c>
      <c r="O35" s="760">
        <f>'TOP OF DECK ELEVATIONS'!DY14</f>
        <v>1059.7297175086715</v>
      </c>
      <c r="Q35" s="743"/>
      <c r="R35" s="746"/>
      <c r="S35" s="745"/>
    </row>
    <row r="36" spans="1:19" ht="15.75" x14ac:dyDescent="0.3">
      <c r="A36" s="812">
        <f>MAX($A$24:A35)+1</f>
        <v>13</v>
      </c>
      <c r="B36" s="805" t="s">
        <v>705</v>
      </c>
      <c r="C36" s="815">
        <f t="shared" si="5"/>
        <v>25115.973147741955</v>
      </c>
      <c r="D36" s="724">
        <f t="shared" si="3"/>
        <v>1060.0050528325585</v>
      </c>
      <c r="E36" s="738">
        <f t="shared" si="4"/>
        <v>1.49007</v>
      </c>
      <c r="F36" s="724">
        <f t="shared" si="6"/>
        <v>18.427083333333332</v>
      </c>
      <c r="G36" s="762">
        <f t="shared" si="6"/>
        <v>-1.5599999999999999E-2</v>
      </c>
      <c r="H36" s="737"/>
      <c r="I36" s="766"/>
      <c r="J36" s="724"/>
      <c r="K36" s="720"/>
      <c r="L36" s="737"/>
      <c r="M36" s="744"/>
      <c r="N36" s="742">
        <f t="shared" si="2"/>
        <v>1059.7175903325585</v>
      </c>
      <c r="O36" s="760">
        <f>'TOP OF DECK ELEVATIONS'!BE14</f>
        <v>1059.7175903325585</v>
      </c>
      <c r="P36" s="736"/>
      <c r="Q36" s="743"/>
      <c r="R36" s="735"/>
      <c r="S36" s="745"/>
    </row>
    <row r="37" spans="1:19" ht="15.75" x14ac:dyDescent="0.3">
      <c r="A37" s="812">
        <f>MAX($A$24:A36)+1</f>
        <v>14</v>
      </c>
      <c r="B37" s="805" t="s">
        <v>706</v>
      </c>
      <c r="C37" s="816">
        <f t="shared" si="5"/>
        <v>25118.157280855296</v>
      </c>
      <c r="D37" s="724">
        <f t="shared" si="3"/>
        <v>1060.0375979448404</v>
      </c>
      <c r="E37" s="738">
        <f t="shared" si="4"/>
        <v>1.49007</v>
      </c>
      <c r="F37" s="724">
        <f t="shared" si="6"/>
        <v>-18.427083333333332</v>
      </c>
      <c r="G37" s="762">
        <f t="shared" si="6"/>
        <v>-1.5599999999999999E-2</v>
      </c>
      <c r="H37" s="737"/>
      <c r="I37" s="766"/>
      <c r="J37" s="724"/>
      <c r="K37" s="720"/>
      <c r="L37" s="737"/>
      <c r="M37" s="744"/>
      <c r="N37" s="742">
        <f t="shared" si="2"/>
        <v>1059.7501354448405</v>
      </c>
      <c r="O37" s="760">
        <f>'TOP OF DECK ELEVATIONS'!BM14</f>
        <v>1059.7501354448405</v>
      </c>
      <c r="Q37" s="743"/>
      <c r="R37" s="746"/>
      <c r="S37" s="745"/>
    </row>
    <row r="38" spans="1:19" ht="15.75" x14ac:dyDescent="0.3">
      <c r="A38" s="812">
        <f>MAX($A$24:A37)+1</f>
        <v>15</v>
      </c>
      <c r="B38" s="805" t="s">
        <v>707</v>
      </c>
      <c r="C38" s="816">
        <f t="shared" si="5"/>
        <v>25132.467397438639</v>
      </c>
      <c r="D38" s="724">
        <f t="shared" si="3"/>
        <v>1060.2508286990139</v>
      </c>
      <c r="E38" s="738">
        <f t="shared" si="4"/>
        <v>1.49007</v>
      </c>
      <c r="F38" s="724">
        <f t="shared" si="6"/>
        <v>0</v>
      </c>
      <c r="G38" s="762">
        <f t="shared" si="6"/>
        <v>0</v>
      </c>
      <c r="H38" s="737"/>
      <c r="I38" s="766"/>
      <c r="J38" s="724"/>
      <c r="K38" s="720"/>
      <c r="L38" s="737"/>
      <c r="M38" s="744"/>
      <c r="N38" s="742">
        <f t="shared" si="2"/>
        <v>1060.2508286990139</v>
      </c>
      <c r="O38" s="760">
        <f>'TOP OF DECK ELEVATIONS'!CC14</f>
        <v>1060.2508286990139</v>
      </c>
      <c r="Q38" s="743"/>
      <c r="R38" s="746"/>
      <c r="S38" s="745"/>
    </row>
    <row r="39" spans="1:19" ht="15.75" x14ac:dyDescent="0.3">
      <c r="A39" s="812">
        <f>MAX($A$24:A38)+1</f>
        <v>16</v>
      </c>
      <c r="B39" s="805" t="s">
        <v>708</v>
      </c>
      <c r="C39" s="816">
        <f t="shared" si="5"/>
        <v>25156.929688308071</v>
      </c>
      <c r="D39" s="724">
        <f t="shared" si="3"/>
        <v>1060.6153339565722</v>
      </c>
      <c r="E39" s="738">
        <f t="shared" si="4"/>
        <v>1.49007</v>
      </c>
      <c r="F39" s="724">
        <f t="shared" si="6"/>
        <v>31.5</v>
      </c>
      <c r="G39" s="762">
        <f t="shared" si="6"/>
        <v>-1.5599999999999999E-2</v>
      </c>
      <c r="H39" s="737"/>
      <c r="I39" s="766"/>
      <c r="J39" s="724"/>
      <c r="K39" s="720"/>
      <c r="L39" s="737"/>
      <c r="M39" s="744"/>
      <c r="N39" s="742">
        <f t="shared" si="2"/>
        <v>1060.123933956572</v>
      </c>
      <c r="O39" s="760">
        <f>'TOP OF DECK ELEVATIONS'!CW14</f>
        <v>1060.123933956572</v>
      </c>
      <c r="Q39" s="743"/>
      <c r="R39" s="746"/>
      <c r="S39" s="745"/>
    </row>
    <row r="40" spans="1:19" ht="15.75" x14ac:dyDescent="0.3">
      <c r="A40" s="818"/>
      <c r="B40" s="806"/>
      <c r="C40" s="819"/>
      <c r="D40" s="748" t="str">
        <f t="shared" si="0"/>
        <v/>
      </c>
      <c r="E40" s="747" t="str">
        <f t="shared" si="1"/>
        <v/>
      </c>
      <c r="F40" s="748"/>
      <c r="G40" s="749"/>
      <c r="H40" s="750"/>
      <c r="I40" s="751"/>
      <c r="J40" s="721"/>
      <c r="K40" s="721"/>
      <c r="L40" s="752"/>
      <c r="M40" s="767"/>
      <c r="N40" s="753" t="str">
        <f>IF(C40&gt;0,D40+ABS(F40)*G40+ABS(H40)*I40+ABS(J40)*K40+ABS(L40)*M40,"")</f>
        <v/>
      </c>
      <c r="S40" s="745"/>
    </row>
    <row r="41" spans="1:19" ht="15.75" x14ac:dyDescent="0.3">
      <c r="A41" s="812"/>
      <c r="B41" s="810" t="s">
        <v>667</v>
      </c>
      <c r="C41" s="820"/>
      <c r="D41" s="809" t="str">
        <f t="shared" si="0"/>
        <v/>
      </c>
      <c r="E41" s="728" t="str">
        <f t="shared" si="1"/>
        <v/>
      </c>
      <c r="F41" s="754"/>
      <c r="G41" s="755"/>
      <c r="H41" s="730"/>
      <c r="I41" s="755"/>
      <c r="J41" s="732"/>
      <c r="K41" s="732"/>
      <c r="L41" s="733"/>
      <c r="M41" s="731"/>
      <c r="N41" s="734" t="str">
        <f>IF(C41&gt;0,D41+F41*G41+H41*I41+J41*K41,"")</f>
        <v/>
      </c>
    </row>
    <row r="42" spans="1:19" ht="15.75" x14ac:dyDescent="0.3">
      <c r="A42" s="812">
        <f>MAX($A$24:A41)+1</f>
        <v>17</v>
      </c>
      <c r="B42" s="804" t="s">
        <v>697</v>
      </c>
      <c r="C42" s="815">
        <f>C44+SUM(F42,H42,J42,L42)*TAN(RADIANS($C$18))</f>
        <v>25638.39731169193</v>
      </c>
      <c r="D42" s="724">
        <f t="shared" si="0"/>
        <v>1067.789538572328</v>
      </c>
      <c r="E42" s="738">
        <f t="shared" si="1"/>
        <v>1.49007</v>
      </c>
      <c r="F42" s="739">
        <f>F24</f>
        <v>-31.500000000000007</v>
      </c>
      <c r="G42" s="740">
        <f>G24</f>
        <v>-1.5599999999999999E-2</v>
      </c>
      <c r="H42" s="737"/>
      <c r="I42" s="766"/>
      <c r="J42" s="724"/>
      <c r="K42" s="720"/>
      <c r="L42" s="737"/>
      <c r="M42" s="744"/>
      <c r="N42" s="742">
        <f t="shared" ref="N42:N57" si="7">IF(C42&gt;0,D42+ABS(F42)*G42+ABS(H42)*I42+ABS(J42)*K42+ABS(L42)*M42,"")</f>
        <v>1067.2981385723278</v>
      </c>
      <c r="O42" s="760">
        <f>'TOP OF DECK ELEVATIONS'!U52</f>
        <v>1067.2981385723278</v>
      </c>
    </row>
    <row r="43" spans="1:19" ht="15.75" x14ac:dyDescent="0.3">
      <c r="A43" s="812">
        <f>MAX($A$24:A42)+1</f>
        <v>18</v>
      </c>
      <c r="B43" s="805" t="s">
        <v>969</v>
      </c>
      <c r="C43" s="815">
        <f>C44+SUM(F43,H43,J43,L43)*TAN(RADIANS($C$18))</f>
        <v>25656.194210734939</v>
      </c>
      <c r="D43" s="724">
        <f t="shared" ref="D43:D52" si="8">IF(C43&gt;0,IF(C43&lt;$C$13, $D$14-($C$14-C43)*($E$13/100),IF(C43&gt;$C$15,$D$14+(C43-$C$14)*($E$15/100),$D$13+$E$13*(C43-$C$13)/100+(50*($E$15-$E$13)/$F$14)*((C43-$C$13)/100)^2)),"")</f>
        <v>1068.0547248258981</v>
      </c>
      <c r="E43" s="738">
        <f t="shared" ref="E43:E52" si="9">IF(C43&gt;0,IF(C43&lt;$C$13, $E$13,IF(C43&gt;$C$15,$E$15,$E$13+(C43-$C$13)*($E$15-$E$13)/$F$14)),"")</f>
        <v>1.49007</v>
      </c>
      <c r="F43" s="739">
        <f>F25</f>
        <v>-8.5830000000000002</v>
      </c>
      <c r="G43" s="740">
        <f>G25</f>
        <v>-1.5599999999999999E-2</v>
      </c>
      <c r="H43" s="737"/>
      <c r="I43" s="766"/>
      <c r="J43" s="724"/>
      <c r="K43" s="720"/>
      <c r="L43" s="737"/>
      <c r="M43" s="744"/>
      <c r="N43" s="742">
        <f t="shared" si="7"/>
        <v>1067.9208300258981</v>
      </c>
      <c r="O43" s="760">
        <f>'TOP OF DECK ELEVATIONS'!DM52</f>
        <v>1067.9208300258981</v>
      </c>
    </row>
    <row r="44" spans="1:19" ht="15.75" x14ac:dyDescent="0.3">
      <c r="A44" s="812">
        <f>MAX($A$24:A43)+1</f>
        <v>19</v>
      </c>
      <c r="B44" s="805" t="s">
        <v>698</v>
      </c>
      <c r="C44" s="814">
        <f>'TOP OF DECK ELEVATIONS'!AL52</f>
        <v>25662.859602561362</v>
      </c>
      <c r="D44" s="724">
        <f t="shared" si="8"/>
        <v>1068.1540438298862</v>
      </c>
      <c r="E44" s="738">
        <f t="shared" si="9"/>
        <v>1.49007</v>
      </c>
      <c r="F44" s="739"/>
      <c r="G44" s="740"/>
      <c r="H44" s="737"/>
      <c r="I44" s="766"/>
      <c r="J44" s="724"/>
      <c r="K44" s="720"/>
      <c r="L44" s="737"/>
      <c r="M44" s="744"/>
      <c r="N44" s="742">
        <f t="shared" si="7"/>
        <v>1068.1540438298862</v>
      </c>
      <c r="O44" s="760">
        <f>'TOP OF DECK ELEVATIONS'!AO52</f>
        <v>1068.1540438298862</v>
      </c>
    </row>
    <row r="45" spans="1:19" ht="15.75" x14ac:dyDescent="0.3">
      <c r="A45" s="812">
        <f>MAX($A$24:A44)+1</f>
        <v>20</v>
      </c>
      <c r="B45" s="805" t="s">
        <v>970</v>
      </c>
      <c r="C45" s="815">
        <f>C44+SUM(F45,H45,J45,L45)*TAN(RADIANS($C$18))</f>
        <v>25674.831887775239</v>
      </c>
      <c r="D45" s="724">
        <f t="shared" si="8"/>
        <v>1068.3324392601726</v>
      </c>
      <c r="E45" s="738">
        <f t="shared" si="9"/>
        <v>1.49007</v>
      </c>
      <c r="F45" s="739">
        <f t="shared" ref="F45:G47" si="10">F27</f>
        <v>15.416666666666666</v>
      </c>
      <c r="G45" s="740">
        <f t="shared" si="10"/>
        <v>-1.5599999999999999E-2</v>
      </c>
      <c r="H45" s="737"/>
      <c r="I45" s="766"/>
      <c r="J45" s="724"/>
      <c r="K45" s="720"/>
      <c r="L45" s="737"/>
      <c r="M45" s="744"/>
      <c r="N45" s="742">
        <f t="shared" si="7"/>
        <v>1068.0919392601725</v>
      </c>
      <c r="O45" s="760">
        <f>'TOP OF DECK ELEVATIONS'!DY52</f>
        <v>1068.0919392601725</v>
      </c>
    </row>
    <row r="46" spans="1:19" ht="15.75" x14ac:dyDescent="0.3">
      <c r="A46" s="812">
        <f>MAX($A$24:A45)+1</f>
        <v>21</v>
      </c>
      <c r="B46" s="805" t="s">
        <v>699</v>
      </c>
      <c r="C46" s="815">
        <f>C44+SUM(F46,H46,J46,L46)*TAN(RADIANS($C$18))</f>
        <v>25677.169719144706</v>
      </c>
      <c r="D46" s="724">
        <f t="shared" si="8"/>
        <v>1068.3672745840595</v>
      </c>
      <c r="E46" s="738">
        <f t="shared" si="9"/>
        <v>1.49007</v>
      </c>
      <c r="F46" s="739">
        <f t="shared" si="10"/>
        <v>18.427083333333332</v>
      </c>
      <c r="G46" s="740">
        <f t="shared" si="10"/>
        <v>-1.5599999999999999E-2</v>
      </c>
      <c r="H46" s="737"/>
      <c r="I46" s="766"/>
      <c r="J46" s="724"/>
      <c r="K46" s="720"/>
      <c r="L46" s="737"/>
      <c r="M46" s="744"/>
      <c r="N46" s="742">
        <f t="shared" si="7"/>
        <v>1068.0798120840595</v>
      </c>
      <c r="O46" s="760">
        <f>'TOP OF DECK ELEVATIONS'!BE52</f>
        <v>1068.0798120840595</v>
      </c>
    </row>
    <row r="47" spans="1:19" ht="15.75" x14ac:dyDescent="0.3">
      <c r="A47" s="812">
        <f>MAX($A$24:A46)+1</f>
        <v>22</v>
      </c>
      <c r="B47" s="805" t="s">
        <v>700</v>
      </c>
      <c r="C47" s="816">
        <f>C48+SUM(F47,H47,J47,L47)*TAN(RADIANS($C$18))</f>
        <v>25679.353852258046</v>
      </c>
      <c r="D47" s="724">
        <f t="shared" si="8"/>
        <v>1068.3998196963414</v>
      </c>
      <c r="E47" s="738">
        <f t="shared" si="9"/>
        <v>1.49007</v>
      </c>
      <c r="F47" s="739">
        <f t="shared" si="10"/>
        <v>-18.427083333333332</v>
      </c>
      <c r="G47" s="740">
        <f t="shared" si="10"/>
        <v>-1.5599999999999999E-2</v>
      </c>
      <c r="H47" s="737"/>
      <c r="I47" s="766"/>
      <c r="J47" s="724"/>
      <c r="K47" s="720"/>
      <c r="L47" s="737"/>
      <c r="M47" s="744"/>
      <c r="N47" s="742">
        <f t="shared" si="7"/>
        <v>1068.1123571963415</v>
      </c>
      <c r="O47" s="760">
        <f>'TOP OF DECK ELEVATIONS'!BM52</f>
        <v>1068.1123571963415</v>
      </c>
    </row>
    <row r="48" spans="1:19" ht="15.75" x14ac:dyDescent="0.3">
      <c r="A48" s="812">
        <f>MAX($A$24:A47)+1</f>
        <v>23</v>
      </c>
      <c r="B48" s="805" t="s">
        <v>701</v>
      </c>
      <c r="C48" s="817">
        <f>'TOP OF DECK ELEVATIONS'!BZ52</f>
        <v>25693.663968841389</v>
      </c>
      <c r="D48" s="724">
        <f t="shared" si="8"/>
        <v>1068.6130504505149</v>
      </c>
      <c r="E48" s="738">
        <f t="shared" si="9"/>
        <v>1.49007</v>
      </c>
      <c r="F48" s="739"/>
      <c r="G48" s="740"/>
      <c r="H48" s="737"/>
      <c r="I48" s="766"/>
      <c r="J48" s="724"/>
      <c r="K48" s="720"/>
      <c r="L48" s="737"/>
      <c r="M48" s="744"/>
      <c r="N48" s="742">
        <f t="shared" si="7"/>
        <v>1068.6130504505149</v>
      </c>
      <c r="O48" s="760">
        <f>'TOP OF DECK ELEVATIONS'!CC52</f>
        <v>1068.6130504505149</v>
      </c>
    </row>
    <row r="49" spans="1:19" ht="15.75" x14ac:dyDescent="0.3">
      <c r="A49" s="812">
        <f>MAX($A$24:A48)+1</f>
        <v>24</v>
      </c>
      <c r="B49" s="805" t="s">
        <v>702</v>
      </c>
      <c r="C49" s="816">
        <f>C48+SUM(F49,H49,J49,L49)*TAN(RADIANS($C$18))</f>
        <v>25718.126259710822</v>
      </c>
      <c r="D49" s="724">
        <f t="shared" si="8"/>
        <v>1068.9775557080729</v>
      </c>
      <c r="E49" s="738">
        <f t="shared" si="9"/>
        <v>1.49007</v>
      </c>
      <c r="F49" s="739">
        <f>F31</f>
        <v>31.5</v>
      </c>
      <c r="G49" s="740">
        <f>G31</f>
        <v>-1.5599999999999999E-2</v>
      </c>
      <c r="H49" s="737"/>
      <c r="I49" s="766"/>
      <c r="J49" s="724"/>
      <c r="K49" s="720"/>
      <c r="L49" s="737"/>
      <c r="M49" s="744"/>
      <c r="N49" s="742">
        <f t="shared" si="7"/>
        <v>1068.4861557080728</v>
      </c>
      <c r="O49" s="760">
        <f>'TOP OF DECK ELEVATIONS'!CW52</f>
        <v>1068.4861557080728</v>
      </c>
    </row>
    <row r="50" spans="1:19" ht="15.75" x14ac:dyDescent="0.3">
      <c r="A50" s="812">
        <f>MAX($A$24:A49)+1</f>
        <v>25</v>
      </c>
      <c r="B50" s="804" t="s">
        <v>703</v>
      </c>
      <c r="C50" s="815">
        <f t="shared" ref="C50:C57" si="11">C42+$C$19</f>
        <v>25663.39731169193</v>
      </c>
      <c r="D50" s="724">
        <f t="shared" si="8"/>
        <v>1068.1620560723279</v>
      </c>
      <c r="E50" s="738">
        <f t="shared" si="9"/>
        <v>1.49007</v>
      </c>
      <c r="F50" s="724">
        <f t="shared" ref="F50:G57" si="12">F42</f>
        <v>-31.500000000000007</v>
      </c>
      <c r="G50" s="762">
        <f t="shared" si="12"/>
        <v>-1.5599999999999999E-2</v>
      </c>
      <c r="H50" s="737"/>
      <c r="I50" s="766"/>
      <c r="J50" s="724"/>
      <c r="K50" s="720"/>
      <c r="L50" s="737"/>
      <c r="M50" s="744"/>
      <c r="N50" s="742">
        <f t="shared" si="7"/>
        <v>1067.6706560723278</v>
      </c>
      <c r="O50" s="760">
        <f>'TOP OF DECK ELEVATIONS'!U53</f>
        <v>1067.6706560723278</v>
      </c>
    </row>
    <row r="51" spans="1:19" ht="15.75" x14ac:dyDescent="0.3">
      <c r="A51" s="812">
        <f>MAX($A$24:A50)+1</f>
        <v>26</v>
      </c>
      <c r="B51" s="805" t="s">
        <v>971</v>
      </c>
      <c r="C51" s="815">
        <f t="shared" si="11"/>
        <v>25681.194210734939</v>
      </c>
      <c r="D51" s="724">
        <f t="shared" si="8"/>
        <v>1068.4272423258981</v>
      </c>
      <c r="E51" s="738">
        <f t="shared" si="9"/>
        <v>1.49007</v>
      </c>
      <c r="F51" s="724">
        <f t="shared" si="12"/>
        <v>-8.5830000000000002</v>
      </c>
      <c r="G51" s="762">
        <f t="shared" si="12"/>
        <v>-1.5599999999999999E-2</v>
      </c>
      <c r="H51" s="737"/>
      <c r="I51" s="766"/>
      <c r="J51" s="724"/>
      <c r="K51" s="720"/>
      <c r="L51" s="737"/>
      <c r="M51" s="744"/>
      <c r="N51" s="742">
        <f t="shared" si="7"/>
        <v>1068.2933475258981</v>
      </c>
      <c r="O51" s="760">
        <f>'TOP OF DECK ELEVATIONS'!DM53</f>
        <v>1068.2933475258981</v>
      </c>
    </row>
    <row r="52" spans="1:19" ht="15.75" x14ac:dyDescent="0.3">
      <c r="A52" s="812">
        <f>MAX($A$24:A51)+1</f>
        <v>27</v>
      </c>
      <c r="B52" s="805" t="s">
        <v>704</v>
      </c>
      <c r="C52" s="815">
        <f t="shared" si="11"/>
        <v>25687.859602561362</v>
      </c>
      <c r="D52" s="724">
        <f t="shared" si="8"/>
        <v>1068.5265613298861</v>
      </c>
      <c r="E52" s="738">
        <f t="shared" si="9"/>
        <v>1.49007</v>
      </c>
      <c r="F52" s="724">
        <f t="shared" si="12"/>
        <v>0</v>
      </c>
      <c r="G52" s="762">
        <f t="shared" si="12"/>
        <v>0</v>
      </c>
      <c r="H52" s="737"/>
      <c r="I52" s="766"/>
      <c r="J52" s="724"/>
      <c r="K52" s="720"/>
      <c r="L52" s="737"/>
      <c r="M52" s="744"/>
      <c r="N52" s="742">
        <f t="shared" si="7"/>
        <v>1068.5265613298861</v>
      </c>
      <c r="O52" s="760">
        <f>'TOP OF DECK ELEVATIONS'!AO53</f>
        <v>1068.5265613298861</v>
      </c>
    </row>
    <row r="53" spans="1:19" ht="15.75" x14ac:dyDescent="0.3">
      <c r="A53" s="812">
        <f>MAX($A$24:A52)+1</f>
        <v>28</v>
      </c>
      <c r="B53" s="805" t="s">
        <v>972</v>
      </c>
      <c r="C53" s="815">
        <f t="shared" si="11"/>
        <v>25699.831887775239</v>
      </c>
      <c r="D53" s="724">
        <f t="shared" ref="D53:D57" si="13">IF(C53&gt;0,IF(C53&lt;$C$13, $D$14-($C$14-C53)*($E$13/100),IF(C53&gt;$C$15,$D$14+(C53-$C$14)*($E$15/100),$D$13+$E$13*(C53-$C$13)/100+(50*($E$15-$E$13)/$F$14)*((C53-$C$13)/100)^2)),"")</f>
        <v>1068.7049567601725</v>
      </c>
      <c r="E53" s="738">
        <f t="shared" ref="E53:E57" si="14">IF(C53&gt;0,IF(C53&lt;$C$13, $E$13,IF(C53&gt;$C$15,$E$15,$E$13+(C53-$C$13)*($E$15-$E$13)/$F$14)),"")</f>
        <v>1.49007</v>
      </c>
      <c r="F53" s="724">
        <f t="shared" si="12"/>
        <v>15.416666666666666</v>
      </c>
      <c r="G53" s="762">
        <f t="shared" si="12"/>
        <v>-1.5599999999999999E-2</v>
      </c>
      <c r="H53" s="737"/>
      <c r="I53" s="766"/>
      <c r="J53" s="724"/>
      <c r="K53" s="720"/>
      <c r="L53" s="737"/>
      <c r="M53" s="744"/>
      <c r="N53" s="742">
        <f t="shared" si="7"/>
        <v>1068.4644567601724</v>
      </c>
      <c r="O53" s="760">
        <f>'TOP OF DECK ELEVATIONS'!DY53</f>
        <v>1068.4644567601724</v>
      </c>
      <c r="Q53" s="743"/>
      <c r="R53" s="746"/>
      <c r="S53" s="745"/>
    </row>
    <row r="54" spans="1:19" ht="15.75" x14ac:dyDescent="0.3">
      <c r="A54" s="812">
        <f>MAX($A$24:A53)+1</f>
        <v>29</v>
      </c>
      <c r="B54" s="805" t="s">
        <v>705</v>
      </c>
      <c r="C54" s="815">
        <f t="shared" si="11"/>
        <v>25702.169719144706</v>
      </c>
      <c r="D54" s="724">
        <f t="shared" si="13"/>
        <v>1068.7397920840594</v>
      </c>
      <c r="E54" s="738">
        <f t="shared" si="14"/>
        <v>1.49007</v>
      </c>
      <c r="F54" s="724">
        <f t="shared" si="12"/>
        <v>18.427083333333332</v>
      </c>
      <c r="G54" s="762">
        <f t="shared" si="12"/>
        <v>-1.5599999999999999E-2</v>
      </c>
      <c r="H54" s="737"/>
      <c r="I54" s="766"/>
      <c r="J54" s="724"/>
      <c r="K54" s="720"/>
      <c r="L54" s="737"/>
      <c r="M54" s="744"/>
      <c r="N54" s="742">
        <f t="shared" si="7"/>
        <v>1068.4523295840595</v>
      </c>
      <c r="O54" s="760">
        <f>'TOP OF DECK ELEVATIONS'!BE53</f>
        <v>1068.4523295840595</v>
      </c>
    </row>
    <row r="55" spans="1:19" ht="15.75" x14ac:dyDescent="0.3">
      <c r="A55" s="812">
        <f>MAX($A$24:A54)+1</f>
        <v>30</v>
      </c>
      <c r="B55" s="805" t="s">
        <v>706</v>
      </c>
      <c r="C55" s="816">
        <f t="shared" si="11"/>
        <v>25704.353852258046</v>
      </c>
      <c r="D55" s="724">
        <f t="shared" si="13"/>
        <v>1068.7723371963414</v>
      </c>
      <c r="E55" s="738">
        <f t="shared" si="14"/>
        <v>1.49007</v>
      </c>
      <c r="F55" s="724">
        <f t="shared" si="12"/>
        <v>-18.427083333333332</v>
      </c>
      <c r="G55" s="762">
        <f t="shared" si="12"/>
        <v>-1.5599999999999999E-2</v>
      </c>
      <c r="H55" s="737"/>
      <c r="I55" s="766"/>
      <c r="J55" s="724"/>
      <c r="K55" s="720"/>
      <c r="L55" s="737"/>
      <c r="M55" s="744"/>
      <c r="N55" s="742">
        <f t="shared" si="7"/>
        <v>1068.4848746963414</v>
      </c>
      <c r="O55" s="760">
        <f>'TOP OF DECK ELEVATIONS'!BM53</f>
        <v>1068.4848746963414</v>
      </c>
    </row>
    <row r="56" spans="1:19" ht="15.75" x14ac:dyDescent="0.3">
      <c r="A56" s="812">
        <f>MAX($A$24:A55)+1</f>
        <v>31</v>
      </c>
      <c r="B56" s="805" t="s">
        <v>707</v>
      </c>
      <c r="C56" s="816">
        <f t="shared" si="11"/>
        <v>25718.663968841389</v>
      </c>
      <c r="D56" s="724">
        <f t="shared" si="13"/>
        <v>1068.9855679505149</v>
      </c>
      <c r="E56" s="738">
        <f t="shared" si="14"/>
        <v>1.49007</v>
      </c>
      <c r="F56" s="724">
        <f t="shared" si="12"/>
        <v>0</v>
      </c>
      <c r="G56" s="762">
        <f t="shared" si="12"/>
        <v>0</v>
      </c>
      <c r="H56" s="737"/>
      <c r="I56" s="766"/>
      <c r="J56" s="724"/>
      <c r="K56" s="720"/>
      <c r="L56" s="737"/>
      <c r="M56" s="744"/>
      <c r="N56" s="742">
        <f t="shared" si="7"/>
        <v>1068.9855679505149</v>
      </c>
      <c r="O56" s="760">
        <f>'TOP OF DECK ELEVATIONS'!CC53</f>
        <v>1068.9855679505149</v>
      </c>
    </row>
    <row r="57" spans="1:19" ht="15.75" x14ac:dyDescent="0.3">
      <c r="A57" s="812">
        <f>MAX($A$24:A56)+1</f>
        <v>32</v>
      </c>
      <c r="B57" s="805" t="s">
        <v>708</v>
      </c>
      <c r="C57" s="816">
        <f t="shared" si="11"/>
        <v>25743.126259710822</v>
      </c>
      <c r="D57" s="724">
        <f t="shared" si="13"/>
        <v>1069.3500732080731</v>
      </c>
      <c r="E57" s="738">
        <f t="shared" si="14"/>
        <v>1.49007</v>
      </c>
      <c r="F57" s="724">
        <f t="shared" si="12"/>
        <v>31.5</v>
      </c>
      <c r="G57" s="762">
        <f t="shared" si="12"/>
        <v>-1.5599999999999999E-2</v>
      </c>
      <c r="H57" s="737"/>
      <c r="I57" s="766"/>
      <c r="J57" s="724"/>
      <c r="K57" s="720"/>
      <c r="L57" s="737"/>
      <c r="M57" s="744"/>
      <c r="N57" s="742">
        <f t="shared" si="7"/>
        <v>1068.858673208073</v>
      </c>
      <c r="O57" s="760">
        <f>'TOP OF DECK ELEVATIONS'!CW53</f>
        <v>1068.858673208073</v>
      </c>
    </row>
    <row r="58" spans="1:19" ht="15.75" x14ac:dyDescent="0.3">
      <c r="A58" s="818"/>
      <c r="B58" s="806"/>
      <c r="C58" s="819"/>
      <c r="D58" s="748" t="str">
        <f t="shared" ref="D58:D78" si="15">IF(C58&gt;0,IF(C58&lt;$C$13, $D$14-($C$14-C58)*($E$13/100),IF(C58&gt;$C$15,$D$14+(C58-$C$14)*($E$15/100),$D$13+$E$13*(C58-$C$13)/100+(50*($E$15-$E$13)/$F$14)*((C58-$C$13)/100)^2)),"")</f>
        <v/>
      </c>
      <c r="E58" s="747" t="str">
        <f t="shared" ref="E58:E78" si="16">IF(C58&gt;0,IF(C58&lt;$C$13, $E$13,IF(C58&gt;$C$15,$E$15,$E$13+(C58-$C$13)*($E$15-$E$13)/$F$14)),"")</f>
        <v/>
      </c>
      <c r="F58" s="748"/>
      <c r="G58" s="749"/>
      <c r="H58" s="750"/>
      <c r="I58" s="751"/>
      <c r="J58" s="721"/>
      <c r="K58" s="721"/>
      <c r="L58" s="756"/>
      <c r="M58" s="757"/>
      <c r="N58" s="742" t="str">
        <f>IF(C58&gt;0,D58+ABS(F58)*G58+ABS(H58)*I58+ABS(J58)*K58+ABS(L58)*M58,"")</f>
        <v/>
      </c>
    </row>
    <row r="59" spans="1:19" ht="15.75" x14ac:dyDescent="0.3">
      <c r="A59" s="812"/>
      <c r="B59" s="810" t="s">
        <v>668</v>
      </c>
      <c r="C59" s="820"/>
      <c r="D59" s="809" t="str">
        <f t="shared" si="15"/>
        <v/>
      </c>
      <c r="E59" s="728" t="str">
        <f t="shared" si="16"/>
        <v/>
      </c>
      <c r="F59" s="729"/>
      <c r="G59" s="728"/>
      <c r="H59" s="730"/>
      <c r="I59" s="731"/>
      <c r="J59" s="732"/>
      <c r="K59" s="732"/>
      <c r="L59" s="758"/>
      <c r="M59" s="759" t="s">
        <v>669</v>
      </c>
      <c r="N59" s="734" t="str">
        <f>IF(C59&gt;0,D59+F59*G59+H59*I59+J59*K59,"")</f>
        <v/>
      </c>
    </row>
    <row r="60" spans="1:19" ht="15.75" x14ac:dyDescent="0.3">
      <c r="A60" s="812">
        <v>1</v>
      </c>
      <c r="B60" s="804" t="s">
        <v>697</v>
      </c>
      <c r="C60" s="813">
        <f>C62+SUM(F60,H60,J60,L60)*TAN(RADIANS($C$18))</f>
        <v>25049.668486332404</v>
      </c>
      <c r="D60" s="724">
        <f t="shared" si="15"/>
        <v>1059.0170669642932</v>
      </c>
      <c r="E60" s="738">
        <f t="shared" si="16"/>
        <v>1.49007</v>
      </c>
      <c r="F60" s="739">
        <f>'TOP OF DECK ELEVATIONS'!$S$13</f>
        <v>-31.500000000000007</v>
      </c>
      <c r="G60" s="740">
        <v>-1.5599999999999999E-2</v>
      </c>
      <c r="H60" s="737"/>
      <c r="I60" s="766"/>
      <c r="J60" s="724"/>
      <c r="K60" s="720"/>
      <c r="L60" s="741"/>
      <c r="M60" s="739">
        <v>0</v>
      </c>
      <c r="N60" s="742">
        <f t="shared" ref="N60:N75" si="17">IF(C60&gt;0,D60+ABS(F60)*G60+ABS(H60)*I60+ABS(J60)*K60+M60,"")</f>
        <v>1058.5256669642931</v>
      </c>
      <c r="O60" s="760">
        <f t="shared" ref="O60:O67" si="18">N24-N60</f>
        <v>3.7732356533751954E-2</v>
      </c>
      <c r="P60" s="760">
        <f t="shared" ref="P60:P67" si="19">O60+(O68-O60)*1/3</f>
        <v>0</v>
      </c>
      <c r="Q60" s="718" t="str">
        <f t="shared" ref="Q60:Q67" si="20">IF(ROUND(P60,2)=ABS(ROUND(M60,2)),"OK","NO GOOD")</f>
        <v>OK</v>
      </c>
    </row>
    <row r="61" spans="1:19" ht="15.75" x14ac:dyDescent="0.3">
      <c r="A61" s="812">
        <f>MAX($A$60:A60)+1</f>
        <v>2</v>
      </c>
      <c r="B61" s="805" t="s">
        <v>969</v>
      </c>
      <c r="C61" s="813">
        <f>C62+SUM(F61,H61,J61,L61)*TAN(RADIANS($C$18))</f>
        <v>25067.465385375413</v>
      </c>
      <c r="D61" s="724">
        <f t="shared" si="15"/>
        <v>1059.2822532178634</v>
      </c>
      <c r="E61" s="738">
        <f t="shared" si="16"/>
        <v>1.49007</v>
      </c>
      <c r="F61" s="739">
        <f>'TOP OF DECK ELEVATIONS'!DK13</f>
        <v>-8.5830000000000002</v>
      </c>
      <c r="G61" s="740">
        <v>-1.5599999999999999E-2</v>
      </c>
      <c r="H61" s="737"/>
      <c r="I61" s="766"/>
      <c r="J61" s="724"/>
      <c r="K61" s="720"/>
      <c r="L61" s="737"/>
      <c r="M61" s="739">
        <v>0</v>
      </c>
      <c r="N61" s="742">
        <f t="shared" si="17"/>
        <v>1059.1483584178634</v>
      </c>
      <c r="O61" s="760">
        <f t="shared" si="18"/>
        <v>3.7732356533751954E-2</v>
      </c>
      <c r="P61" s="760">
        <f t="shared" si="19"/>
        <v>0</v>
      </c>
      <c r="Q61" s="718" t="str">
        <f t="shared" si="20"/>
        <v>OK</v>
      </c>
    </row>
    <row r="62" spans="1:19" ht="15.75" x14ac:dyDescent="0.3">
      <c r="A62" s="812">
        <f>MAX($A$60:A61)+1</f>
        <v>3</v>
      </c>
      <c r="B62" s="805" t="s">
        <v>698</v>
      </c>
      <c r="C62" s="814">
        <f>C26-2/COS(RADIANS($C$18))</f>
        <v>25074.130777201837</v>
      </c>
      <c r="D62" s="724">
        <f t="shared" si="15"/>
        <v>1059.3815722218515</v>
      </c>
      <c r="E62" s="738">
        <f t="shared" si="16"/>
        <v>1.49007</v>
      </c>
      <c r="F62" s="739"/>
      <c r="G62" s="740"/>
      <c r="H62" s="737"/>
      <c r="I62" s="766"/>
      <c r="J62" s="724"/>
      <c r="K62" s="720"/>
      <c r="L62" s="737"/>
      <c r="M62" s="739">
        <v>0</v>
      </c>
      <c r="N62" s="742">
        <f t="shared" si="17"/>
        <v>1059.3815722218515</v>
      </c>
      <c r="O62" s="760">
        <f t="shared" si="18"/>
        <v>3.7732356533751954E-2</v>
      </c>
      <c r="P62" s="760">
        <f t="shared" si="19"/>
        <v>0</v>
      </c>
      <c r="Q62" s="718" t="str">
        <f t="shared" si="20"/>
        <v>OK</v>
      </c>
    </row>
    <row r="63" spans="1:19" ht="15.75" x14ac:dyDescent="0.3">
      <c r="A63" s="812">
        <f>MAX($A$60:A62)+1</f>
        <v>4</v>
      </c>
      <c r="B63" s="805" t="s">
        <v>970</v>
      </c>
      <c r="C63" s="815">
        <f>C62+SUM(F63,H63,J63,L63)*TAN(RADIANS($C$18))</f>
        <v>25086.103062415714</v>
      </c>
      <c r="D63" s="724">
        <f t="shared" ref="D63:D75" si="21">IF(C63&gt;0,IF(C63&lt;$C$13, $D$14-($C$14-C63)*($E$13/100),IF(C63&gt;$C$15,$D$14+(C63-$C$14)*($E$15/100),$D$13+$E$13*(C63-$C$13)/100+(50*($E$15-$E$13)/$F$14)*((C63-$C$13)/100)^2)),"")</f>
        <v>1059.5599676521379</v>
      </c>
      <c r="E63" s="738">
        <f t="shared" ref="E63:E75" si="22">IF(C63&gt;0,IF(C63&lt;$C$13, $E$13,IF(C63&gt;$C$15,$E$15,$E$13+(C63-$C$13)*($E$15-$E$13)/$F$14)),"")</f>
        <v>1.49007</v>
      </c>
      <c r="F63" s="739">
        <f>'TOP OF DECK ELEVATIONS'!DW13</f>
        <v>15.416666666666666</v>
      </c>
      <c r="G63" s="740">
        <v>-1.5599999999999999E-2</v>
      </c>
      <c r="H63" s="737"/>
      <c r="I63" s="766"/>
      <c r="J63" s="724"/>
      <c r="K63" s="720"/>
      <c r="L63" s="737"/>
      <c r="M63" s="739">
        <v>0</v>
      </c>
      <c r="N63" s="742">
        <f t="shared" si="17"/>
        <v>1059.3194676521377</v>
      </c>
      <c r="O63" s="760">
        <f t="shared" si="18"/>
        <v>3.7732356533751954E-2</v>
      </c>
      <c r="P63" s="760">
        <f t="shared" si="19"/>
        <v>0</v>
      </c>
      <c r="Q63" s="718" t="str">
        <f t="shared" si="20"/>
        <v>OK</v>
      </c>
    </row>
    <row r="64" spans="1:19" ht="15.75" x14ac:dyDescent="0.3">
      <c r="A64" s="812">
        <f>MAX($A$60:A63)+1</f>
        <v>5</v>
      </c>
      <c r="B64" s="805" t="s">
        <v>699</v>
      </c>
      <c r="C64" s="815">
        <f>C62+SUM(F64,H64,J64,L64)*TAN(RADIANS($C$18))</f>
        <v>25088.44089378518</v>
      </c>
      <c r="D64" s="724">
        <f t="shared" si="21"/>
        <v>1059.5948029760248</v>
      </c>
      <c r="E64" s="738">
        <f t="shared" si="22"/>
        <v>1.49007</v>
      </c>
      <c r="F64" s="739">
        <f>'TOP OF DECK ELEVATIONS'!$BC$13</f>
        <v>18.427083333333332</v>
      </c>
      <c r="G64" s="740">
        <v>-1.5599999999999999E-2</v>
      </c>
      <c r="H64" s="737"/>
      <c r="I64" s="766"/>
      <c r="J64" s="724"/>
      <c r="K64" s="720"/>
      <c r="L64" s="737"/>
      <c r="M64" s="739">
        <v>0</v>
      </c>
      <c r="N64" s="742">
        <f t="shared" si="17"/>
        <v>1059.3073404760248</v>
      </c>
      <c r="O64" s="760">
        <f t="shared" si="18"/>
        <v>3.7732356533751954E-2</v>
      </c>
      <c r="P64" s="760">
        <f t="shared" si="19"/>
        <v>0</v>
      </c>
      <c r="Q64" s="718" t="str">
        <f t="shared" si="20"/>
        <v>OK</v>
      </c>
    </row>
    <row r="65" spans="1:17" ht="15.75" x14ac:dyDescent="0.3">
      <c r="A65" s="812">
        <f>MAX($A$60:A64)+1</f>
        <v>6</v>
      </c>
      <c r="B65" s="805" t="s">
        <v>700</v>
      </c>
      <c r="C65" s="816">
        <f>C66+SUM(F65,H65,J65,L65)*TAN(RADIANS($C$18))</f>
        <v>25090.62502689852</v>
      </c>
      <c r="D65" s="724">
        <f t="shared" si="21"/>
        <v>1059.6273480883067</v>
      </c>
      <c r="E65" s="738">
        <f t="shared" si="22"/>
        <v>1.49007</v>
      </c>
      <c r="F65" s="739">
        <f>'TOP OF DECK ELEVATIONS'!$BK$13</f>
        <v>-18.427083333333332</v>
      </c>
      <c r="G65" s="740">
        <v>-1.5599999999999999E-2</v>
      </c>
      <c r="H65" s="737"/>
      <c r="I65" s="766"/>
      <c r="J65" s="724"/>
      <c r="K65" s="720"/>
      <c r="L65" s="737"/>
      <c r="M65" s="739">
        <v>0</v>
      </c>
      <c r="N65" s="742">
        <f t="shared" si="17"/>
        <v>1059.3398855883067</v>
      </c>
      <c r="O65" s="760">
        <f t="shared" si="18"/>
        <v>3.7732356533751954E-2</v>
      </c>
      <c r="P65" s="760">
        <f t="shared" si="19"/>
        <v>0</v>
      </c>
      <c r="Q65" s="718" t="str">
        <f t="shared" si="20"/>
        <v>OK</v>
      </c>
    </row>
    <row r="66" spans="1:17" ht="15.75" x14ac:dyDescent="0.3">
      <c r="A66" s="812">
        <f>MAX($A$60:A65)+1</f>
        <v>7</v>
      </c>
      <c r="B66" s="805" t="s">
        <v>701</v>
      </c>
      <c r="C66" s="817">
        <f>C30-2/COS(RADIANS($C$18))</f>
        <v>25104.935143481864</v>
      </c>
      <c r="D66" s="724">
        <f t="shared" si="21"/>
        <v>1059.8405788424802</v>
      </c>
      <c r="E66" s="738">
        <f t="shared" si="22"/>
        <v>1.49007</v>
      </c>
      <c r="F66" s="739"/>
      <c r="G66" s="740"/>
      <c r="H66" s="737"/>
      <c r="I66" s="766"/>
      <c r="J66" s="724"/>
      <c r="K66" s="720"/>
      <c r="L66" s="737"/>
      <c r="M66" s="739">
        <v>0</v>
      </c>
      <c r="N66" s="742">
        <f t="shared" si="17"/>
        <v>1059.8405788424802</v>
      </c>
      <c r="O66" s="760">
        <f t="shared" si="18"/>
        <v>3.7732356533751954E-2</v>
      </c>
      <c r="P66" s="760">
        <f t="shared" si="19"/>
        <v>0</v>
      </c>
      <c r="Q66" s="718" t="str">
        <f t="shared" si="20"/>
        <v>OK</v>
      </c>
    </row>
    <row r="67" spans="1:17" ht="15.75" x14ac:dyDescent="0.3">
      <c r="A67" s="812">
        <f>MAX($A$60:A66)+1</f>
        <v>8</v>
      </c>
      <c r="B67" s="805" t="s">
        <v>702</v>
      </c>
      <c r="C67" s="816">
        <f>C66+SUM(F67,H67,J67,L67)*TAN(RADIANS($C$18))</f>
        <v>25129.397434351296</v>
      </c>
      <c r="D67" s="724">
        <f t="shared" si="21"/>
        <v>1060.2050841000384</v>
      </c>
      <c r="E67" s="738">
        <f t="shared" si="22"/>
        <v>1.49007</v>
      </c>
      <c r="F67" s="739">
        <f>'TOP OF DECK ELEVATIONS'!$CU$13</f>
        <v>31.5</v>
      </c>
      <c r="G67" s="740">
        <v>-1.5599999999999999E-2</v>
      </c>
      <c r="H67" s="737"/>
      <c r="I67" s="766"/>
      <c r="J67" s="724"/>
      <c r="K67" s="720"/>
      <c r="L67" s="737"/>
      <c r="M67" s="739">
        <v>0</v>
      </c>
      <c r="N67" s="742">
        <f t="shared" si="17"/>
        <v>1059.7136841000383</v>
      </c>
      <c r="O67" s="760">
        <f t="shared" si="18"/>
        <v>3.773235653352458E-2</v>
      </c>
      <c r="P67" s="760">
        <f t="shared" si="19"/>
        <v>-1.515801373308534E-13</v>
      </c>
      <c r="Q67" s="718" t="str">
        <f t="shared" si="20"/>
        <v>OK</v>
      </c>
    </row>
    <row r="68" spans="1:17" ht="15.75" x14ac:dyDescent="0.3">
      <c r="A68" s="812">
        <f>MAX($A$60:A67)+1</f>
        <v>9</v>
      </c>
      <c r="B68" s="804" t="s">
        <v>703</v>
      </c>
      <c r="C68" s="815">
        <f t="shared" ref="C68:C75" si="23">C60+6/COS(RADIANS($C$18))</f>
        <v>25057.265248202733</v>
      </c>
      <c r="D68" s="724">
        <f t="shared" si="21"/>
        <v>1059.1302640338945</v>
      </c>
      <c r="E68" s="738">
        <f t="shared" si="22"/>
        <v>1.49007</v>
      </c>
      <c r="F68" s="724">
        <f t="shared" ref="F68:G75" si="24">F60</f>
        <v>-31.500000000000007</v>
      </c>
      <c r="G68" s="762">
        <f t="shared" si="24"/>
        <v>-1.5599999999999999E-2</v>
      </c>
      <c r="H68" s="737"/>
      <c r="I68" s="766"/>
      <c r="J68" s="724"/>
      <c r="K68" s="720"/>
      <c r="L68" s="737"/>
      <c r="M68" s="739">
        <v>-1.25</v>
      </c>
      <c r="N68" s="742">
        <f t="shared" si="17"/>
        <v>1057.3888640338944</v>
      </c>
      <c r="O68" s="760">
        <f t="shared" ref="O68:O75" si="25">N24-N68+M68</f>
        <v>-7.5464713067503908E-2</v>
      </c>
      <c r="P68" s="760"/>
    </row>
    <row r="69" spans="1:17" ht="15.75" x14ac:dyDescent="0.3">
      <c r="A69" s="812">
        <f>MAX($A$60:A68)+1</f>
        <v>10</v>
      </c>
      <c r="B69" s="805" t="s">
        <v>971</v>
      </c>
      <c r="C69" s="815">
        <f t="shared" si="23"/>
        <v>25075.062147245742</v>
      </c>
      <c r="D69" s="724">
        <f t="shared" si="21"/>
        <v>1059.3954502874647</v>
      </c>
      <c r="E69" s="738">
        <f t="shared" si="22"/>
        <v>1.49007</v>
      </c>
      <c r="F69" s="724">
        <f t="shared" si="24"/>
        <v>-8.5830000000000002</v>
      </c>
      <c r="G69" s="762">
        <f t="shared" si="24"/>
        <v>-1.5599999999999999E-2</v>
      </c>
      <c r="H69" s="737"/>
      <c r="I69" s="766"/>
      <c r="J69" s="724"/>
      <c r="K69" s="720"/>
      <c r="L69" s="737"/>
      <c r="M69" s="739">
        <v>-1.25</v>
      </c>
      <c r="N69" s="742">
        <f t="shared" si="17"/>
        <v>1058.0115554874646</v>
      </c>
      <c r="O69" s="760">
        <f t="shared" si="25"/>
        <v>-7.5464713067503908E-2</v>
      </c>
      <c r="P69" s="760"/>
    </row>
    <row r="70" spans="1:17" ht="15.75" x14ac:dyDescent="0.3">
      <c r="A70" s="812">
        <f>MAX($A$60:A69)+1</f>
        <v>11</v>
      </c>
      <c r="B70" s="805" t="s">
        <v>704</v>
      </c>
      <c r="C70" s="815">
        <f t="shared" si="23"/>
        <v>25081.727539072166</v>
      </c>
      <c r="D70" s="724">
        <f t="shared" si="21"/>
        <v>1059.4947692914527</v>
      </c>
      <c r="E70" s="738">
        <f t="shared" si="22"/>
        <v>1.49007</v>
      </c>
      <c r="F70" s="724">
        <f t="shared" si="24"/>
        <v>0</v>
      </c>
      <c r="G70" s="762">
        <f t="shared" si="24"/>
        <v>0</v>
      </c>
      <c r="H70" s="737"/>
      <c r="I70" s="766"/>
      <c r="J70" s="724"/>
      <c r="K70" s="720"/>
      <c r="L70" s="737"/>
      <c r="M70" s="739">
        <v>-1.25</v>
      </c>
      <c r="N70" s="742">
        <f t="shared" si="17"/>
        <v>1058.2447692914527</v>
      </c>
      <c r="O70" s="760">
        <f t="shared" si="25"/>
        <v>-7.5464713067503908E-2</v>
      </c>
      <c r="P70" s="760"/>
    </row>
    <row r="71" spans="1:17" ht="15.75" x14ac:dyDescent="0.3">
      <c r="A71" s="812">
        <f>MAX($A$60:A70)+1</f>
        <v>12</v>
      </c>
      <c r="B71" s="805" t="s">
        <v>972</v>
      </c>
      <c r="C71" s="815">
        <f t="shared" si="23"/>
        <v>25093.699824286043</v>
      </c>
      <c r="D71" s="724">
        <f t="shared" si="21"/>
        <v>1059.6731647217391</v>
      </c>
      <c r="E71" s="738">
        <f t="shared" si="22"/>
        <v>1.49007</v>
      </c>
      <c r="F71" s="724">
        <f t="shared" si="24"/>
        <v>15.416666666666666</v>
      </c>
      <c r="G71" s="762">
        <f t="shared" si="24"/>
        <v>-1.5599999999999999E-2</v>
      </c>
      <c r="H71" s="737"/>
      <c r="I71" s="766"/>
      <c r="J71" s="724"/>
      <c r="K71" s="720"/>
      <c r="L71" s="737"/>
      <c r="M71" s="739">
        <v>-1.25</v>
      </c>
      <c r="N71" s="742">
        <f t="shared" si="17"/>
        <v>1058.182664721739</v>
      </c>
      <c r="O71" s="760">
        <f t="shared" si="25"/>
        <v>-7.5464713067503908E-2</v>
      </c>
      <c r="P71" s="760"/>
    </row>
    <row r="72" spans="1:17" ht="15.75" x14ac:dyDescent="0.3">
      <c r="A72" s="812">
        <f>MAX($A$60:A71)+1</f>
        <v>13</v>
      </c>
      <c r="B72" s="805" t="s">
        <v>705</v>
      </c>
      <c r="C72" s="815">
        <f t="shared" si="23"/>
        <v>25096.037655655509</v>
      </c>
      <c r="D72" s="724">
        <f t="shared" si="21"/>
        <v>1059.708000045626</v>
      </c>
      <c r="E72" s="738">
        <f t="shared" si="22"/>
        <v>1.49007</v>
      </c>
      <c r="F72" s="724">
        <f t="shared" si="24"/>
        <v>18.427083333333332</v>
      </c>
      <c r="G72" s="762">
        <f t="shared" si="24"/>
        <v>-1.5599999999999999E-2</v>
      </c>
      <c r="H72" s="737"/>
      <c r="I72" s="766"/>
      <c r="J72" s="724"/>
      <c r="K72" s="720"/>
      <c r="L72" s="737"/>
      <c r="M72" s="739">
        <v>-1.25</v>
      </c>
      <c r="N72" s="742">
        <f t="shared" si="17"/>
        <v>1058.1705375456261</v>
      </c>
      <c r="O72" s="760">
        <f t="shared" si="25"/>
        <v>-7.5464713067503908E-2</v>
      </c>
      <c r="P72" s="760"/>
    </row>
    <row r="73" spans="1:17" ht="15.75" x14ac:dyDescent="0.3">
      <c r="A73" s="812">
        <f>MAX($A$60:A72)+1</f>
        <v>14</v>
      </c>
      <c r="B73" s="805" t="s">
        <v>706</v>
      </c>
      <c r="C73" s="816">
        <f t="shared" si="23"/>
        <v>25098.221788768849</v>
      </c>
      <c r="D73" s="724">
        <f t="shared" si="21"/>
        <v>1059.7405451579079</v>
      </c>
      <c r="E73" s="738">
        <f t="shared" si="22"/>
        <v>1.49007</v>
      </c>
      <c r="F73" s="724">
        <f t="shared" si="24"/>
        <v>-18.427083333333332</v>
      </c>
      <c r="G73" s="762">
        <f t="shared" si="24"/>
        <v>-1.5599999999999999E-2</v>
      </c>
      <c r="H73" s="737"/>
      <c r="I73" s="766"/>
      <c r="J73" s="724"/>
      <c r="K73" s="720"/>
      <c r="L73" s="737"/>
      <c r="M73" s="739">
        <v>-1.25</v>
      </c>
      <c r="N73" s="742">
        <f t="shared" si="17"/>
        <v>1058.203082657908</v>
      </c>
      <c r="O73" s="760">
        <f t="shared" si="25"/>
        <v>-7.5464713067503908E-2</v>
      </c>
      <c r="P73" s="760"/>
    </row>
    <row r="74" spans="1:17" ht="15.75" x14ac:dyDescent="0.3">
      <c r="A74" s="812">
        <f>MAX($A$60:A73)+1</f>
        <v>15</v>
      </c>
      <c r="B74" s="805" t="s">
        <v>707</v>
      </c>
      <c r="C74" s="816">
        <f t="shared" si="23"/>
        <v>25112.531905352193</v>
      </c>
      <c r="D74" s="724">
        <f t="shared" si="21"/>
        <v>1059.9537759120815</v>
      </c>
      <c r="E74" s="738">
        <f t="shared" si="22"/>
        <v>1.49007</v>
      </c>
      <c r="F74" s="724">
        <f t="shared" si="24"/>
        <v>0</v>
      </c>
      <c r="G74" s="762">
        <f t="shared" si="24"/>
        <v>0</v>
      </c>
      <c r="H74" s="737"/>
      <c r="I74" s="766"/>
      <c r="J74" s="724"/>
      <c r="K74" s="720"/>
      <c r="L74" s="737"/>
      <c r="M74" s="739">
        <v>-1.25</v>
      </c>
      <c r="N74" s="742">
        <f t="shared" si="17"/>
        <v>1058.7037759120815</v>
      </c>
      <c r="O74" s="760">
        <f t="shared" si="25"/>
        <v>-7.5464713067503908E-2</v>
      </c>
      <c r="P74" s="760"/>
    </row>
    <row r="75" spans="1:17" ht="15.75" x14ac:dyDescent="0.3">
      <c r="A75" s="812">
        <f>MAX($A$60:A74)+1</f>
        <v>16</v>
      </c>
      <c r="B75" s="805" t="s">
        <v>708</v>
      </c>
      <c r="C75" s="816">
        <f t="shared" si="23"/>
        <v>25136.994196221625</v>
      </c>
      <c r="D75" s="724">
        <f t="shared" si="21"/>
        <v>1060.3182811696395</v>
      </c>
      <c r="E75" s="738">
        <f t="shared" si="22"/>
        <v>1.49007</v>
      </c>
      <c r="F75" s="724">
        <f t="shared" si="24"/>
        <v>31.5</v>
      </c>
      <c r="G75" s="762">
        <f t="shared" si="24"/>
        <v>-1.5599999999999999E-2</v>
      </c>
      <c r="H75" s="737"/>
      <c r="I75" s="766"/>
      <c r="J75" s="724"/>
      <c r="K75" s="720"/>
      <c r="L75" s="737"/>
      <c r="M75" s="739">
        <v>-1.25</v>
      </c>
      <c r="N75" s="742">
        <f t="shared" si="17"/>
        <v>1058.5768811696394</v>
      </c>
      <c r="O75" s="760">
        <f t="shared" si="25"/>
        <v>-7.5464713067503908E-2</v>
      </c>
      <c r="P75" s="760"/>
    </row>
    <row r="76" spans="1:17" ht="15.75" x14ac:dyDescent="0.3">
      <c r="A76" s="818"/>
      <c r="B76" s="806"/>
      <c r="C76" s="819"/>
      <c r="D76" s="748" t="str">
        <f t="shared" si="15"/>
        <v/>
      </c>
      <c r="E76" s="747" t="str">
        <f t="shared" si="16"/>
        <v/>
      </c>
      <c r="F76" s="748"/>
      <c r="G76" s="749"/>
      <c r="H76" s="750"/>
      <c r="I76" s="751"/>
      <c r="J76" s="721"/>
      <c r="K76" s="721"/>
      <c r="L76" s="752"/>
      <c r="M76" s="721"/>
      <c r="N76" s="753" t="str">
        <f t="shared" ref="N76:N93" si="26">IF(C76&gt;0,D76+ABS(F76)*G76+ABS(H76)*I76+ABS(J76)*K76+M76,"")</f>
        <v/>
      </c>
      <c r="O76" s="760"/>
      <c r="P76" s="760"/>
    </row>
    <row r="77" spans="1:17" ht="15.75" x14ac:dyDescent="0.3">
      <c r="A77" s="812"/>
      <c r="B77" s="810" t="s">
        <v>670</v>
      </c>
      <c r="C77" s="820"/>
      <c r="D77" s="809" t="str">
        <f t="shared" si="15"/>
        <v/>
      </c>
      <c r="E77" s="728" t="str">
        <f t="shared" si="16"/>
        <v/>
      </c>
      <c r="F77" s="729"/>
      <c r="G77" s="755"/>
      <c r="H77" s="730"/>
      <c r="I77" s="755"/>
      <c r="J77" s="732"/>
      <c r="K77" s="732"/>
      <c r="L77" s="756"/>
      <c r="M77" s="761" t="s">
        <v>669</v>
      </c>
      <c r="N77" s="734" t="str">
        <f t="shared" si="26"/>
        <v/>
      </c>
      <c r="O77" s="760"/>
      <c r="P77" s="760"/>
    </row>
    <row r="78" spans="1:17" ht="15.75" x14ac:dyDescent="0.3">
      <c r="A78" s="812">
        <f>A75+1</f>
        <v>17</v>
      </c>
      <c r="B78" s="804" t="s">
        <v>744</v>
      </c>
      <c r="C78" s="824">
        <v>25658.3331</v>
      </c>
      <c r="D78" s="724">
        <f t="shared" si="15"/>
        <v>1068.0865957731701</v>
      </c>
      <c r="E78" s="738">
        <f t="shared" si="16"/>
        <v>1.49007</v>
      </c>
      <c r="F78" s="739">
        <v>-32</v>
      </c>
      <c r="G78" s="740">
        <v>-1.5599999999999999E-2</v>
      </c>
      <c r="H78" s="737"/>
      <c r="I78" s="766"/>
      <c r="J78" s="724"/>
      <c r="K78" s="720"/>
      <c r="L78" s="741"/>
      <c r="M78" s="739">
        <f t="shared" ref="M78:M85" si="27">M68</f>
        <v>-1.25</v>
      </c>
      <c r="N78" s="742">
        <f t="shared" si="26"/>
        <v>1066.3373957731701</v>
      </c>
      <c r="O78" s="760">
        <f t="shared" ref="O78:O85" si="28">N50-N78+M78</f>
        <v>8.3260299157700501E-2</v>
      </c>
      <c r="P78" s="760">
        <f t="shared" ref="P78:P85" si="29">O78+(O86-O78)*2/3</f>
        <v>1.1655727189311918E-2</v>
      </c>
      <c r="Q78" s="718" t="str">
        <f>IF(ROUND(P78,2)=0,"OK","NO GOOD")</f>
        <v>NO GOOD</v>
      </c>
    </row>
    <row r="79" spans="1:17" ht="15.75" x14ac:dyDescent="0.3">
      <c r="A79" s="812">
        <f>MAX($A$60:A78)+1</f>
        <v>18</v>
      </c>
      <c r="B79" s="805" t="s">
        <v>969</v>
      </c>
      <c r="C79" s="813">
        <f>C80+SUM(F79,H79,J79,L79)*TAN(RADIANS($C$18))</f>
        <v>25676.129702821385</v>
      </c>
      <c r="D79" s="724">
        <f t="shared" ref="D79:D93" si="30">IF(C79&gt;0,IF(C79&lt;$C$13, $D$14-($C$14-C79)*($E$13/100),IF(C79&gt;$C$15,$D$14+(C79-$C$14)*($E$15/100),$D$13+$E$13*(C79-$C$13)/100+(50*($E$15-$E$13)/$F$14)*((C79-$C$13)/100)^2)),"")</f>
        <v>1068.3517776128306</v>
      </c>
      <c r="E79" s="738">
        <f t="shared" ref="E79:E93" si="31">IF(C79&gt;0,IF(C79&lt;$C$13, $E$13,IF(C79&gt;$C$15,$E$15,$E$13+(C79-$C$13)*($E$15-$E$13)/$F$14)),"")</f>
        <v>1.49007</v>
      </c>
      <c r="F79" s="739">
        <f t="shared" ref="F79:F85" si="32">F61</f>
        <v>-8.5830000000000002</v>
      </c>
      <c r="G79" s="740">
        <v>-1.5599999999999999E-2</v>
      </c>
      <c r="H79" s="737"/>
      <c r="I79" s="766"/>
      <c r="J79" s="724"/>
      <c r="K79" s="720"/>
      <c r="L79" s="741"/>
      <c r="M79" s="739">
        <f t="shared" si="27"/>
        <v>-1.25</v>
      </c>
      <c r="N79" s="742">
        <f t="shared" si="26"/>
        <v>1066.9678828128306</v>
      </c>
      <c r="O79" s="760">
        <f t="shared" si="28"/>
        <v>7.5464713067503908E-2</v>
      </c>
      <c r="P79" s="760">
        <f t="shared" si="29"/>
        <v>0</v>
      </c>
      <c r="Q79" s="718" t="str">
        <f t="shared" ref="Q79:Q85" si="33">IF(ROUND(P79,2)=0,"OK","NO GOOD")</f>
        <v>OK</v>
      </c>
    </row>
    <row r="80" spans="1:17" ht="15.75" x14ac:dyDescent="0.3">
      <c r="A80" s="812">
        <f>MAX($A$60:A79)+1</f>
        <v>19</v>
      </c>
      <c r="B80" s="805" t="s">
        <v>698</v>
      </c>
      <c r="C80" s="814">
        <f>C52-4/COS(RADIANS($C$18))</f>
        <v>25682.795094647809</v>
      </c>
      <c r="D80" s="724">
        <f t="shared" si="30"/>
        <v>1068.4510966168186</v>
      </c>
      <c r="E80" s="738">
        <f t="shared" si="31"/>
        <v>1.49007</v>
      </c>
      <c r="F80" s="739">
        <f t="shared" si="32"/>
        <v>0</v>
      </c>
      <c r="G80" s="740">
        <v>-1.5599999999999999E-2</v>
      </c>
      <c r="H80" s="737"/>
      <c r="I80" s="766"/>
      <c r="J80" s="724"/>
      <c r="K80" s="720"/>
      <c r="L80" s="737"/>
      <c r="M80" s="739">
        <f t="shared" si="27"/>
        <v>-1.25</v>
      </c>
      <c r="N80" s="742">
        <f t="shared" si="26"/>
        <v>1067.2010966168186</v>
      </c>
      <c r="O80" s="760">
        <f t="shared" si="28"/>
        <v>7.5464713067503908E-2</v>
      </c>
      <c r="P80" s="760">
        <f t="shared" si="29"/>
        <v>0</v>
      </c>
      <c r="Q80" s="718" t="str">
        <f t="shared" si="33"/>
        <v>OK</v>
      </c>
    </row>
    <row r="81" spans="1:17" ht="15.75" x14ac:dyDescent="0.3">
      <c r="A81" s="812">
        <f>MAX($A$60:A80)+1</f>
        <v>20</v>
      </c>
      <c r="B81" s="805" t="s">
        <v>709</v>
      </c>
      <c r="C81" s="815">
        <f>C80+SUM(F81,H81,J81,L81)*TAN(RADIANS($C$18))</f>
        <v>25694.767379861685</v>
      </c>
      <c r="D81" s="724">
        <f t="shared" si="30"/>
        <v>1068.629492047105</v>
      </c>
      <c r="E81" s="738">
        <f t="shared" si="31"/>
        <v>1.49007</v>
      </c>
      <c r="F81" s="739">
        <f t="shared" si="32"/>
        <v>15.416666666666666</v>
      </c>
      <c r="G81" s="740">
        <v>-1.5599999999999999E-2</v>
      </c>
      <c r="H81" s="737"/>
      <c r="I81" s="766"/>
      <c r="J81" s="724"/>
      <c r="K81" s="720"/>
      <c r="L81" s="737"/>
      <c r="M81" s="739">
        <f t="shared" si="27"/>
        <v>-1.25</v>
      </c>
      <c r="N81" s="742">
        <f t="shared" si="26"/>
        <v>1067.1389920471049</v>
      </c>
      <c r="O81" s="760">
        <f t="shared" si="28"/>
        <v>7.5464713067503908E-2</v>
      </c>
      <c r="P81" s="760">
        <f t="shared" si="29"/>
        <v>0</v>
      </c>
      <c r="Q81" s="718" t="str">
        <f t="shared" si="33"/>
        <v>OK</v>
      </c>
    </row>
    <row r="82" spans="1:17" ht="15.75" x14ac:dyDescent="0.3">
      <c r="A82" s="812">
        <f>MAX($A$60:A81)+1</f>
        <v>21</v>
      </c>
      <c r="B82" s="805" t="s">
        <v>699</v>
      </c>
      <c r="C82" s="815">
        <f>C80+SUM(F82,H82,J82,L82)*TAN(RADIANS($C$18))</f>
        <v>25697.105211231152</v>
      </c>
      <c r="D82" s="724">
        <f t="shared" si="30"/>
        <v>1068.6643273709919</v>
      </c>
      <c r="E82" s="738">
        <f t="shared" si="31"/>
        <v>1.49007</v>
      </c>
      <c r="F82" s="739">
        <f t="shared" si="32"/>
        <v>18.427083333333332</v>
      </c>
      <c r="G82" s="740">
        <v>-1.5599999999999999E-2</v>
      </c>
      <c r="H82" s="737"/>
      <c r="I82" s="766"/>
      <c r="J82" s="724"/>
      <c r="K82" s="720"/>
      <c r="L82" s="737"/>
      <c r="M82" s="739">
        <f t="shared" si="27"/>
        <v>-1.25</v>
      </c>
      <c r="N82" s="742">
        <f t="shared" si="26"/>
        <v>1067.126864870992</v>
      </c>
      <c r="O82" s="760">
        <f t="shared" si="28"/>
        <v>7.5464713067503908E-2</v>
      </c>
      <c r="P82" s="760">
        <f t="shared" si="29"/>
        <v>0</v>
      </c>
      <c r="Q82" s="718" t="str">
        <f t="shared" si="33"/>
        <v>OK</v>
      </c>
    </row>
    <row r="83" spans="1:17" ht="15.75" x14ac:dyDescent="0.3">
      <c r="A83" s="812">
        <f>MAX($A$60:A82)+1</f>
        <v>22</v>
      </c>
      <c r="B83" s="805" t="s">
        <v>700</v>
      </c>
      <c r="C83" s="816">
        <f>C84+SUM(F83,H83,J83,L83)*TAN(RADIANS($C$18))</f>
        <v>25699.289344344492</v>
      </c>
      <c r="D83" s="724">
        <f t="shared" si="30"/>
        <v>1068.6968724832739</v>
      </c>
      <c r="E83" s="738">
        <f t="shared" si="31"/>
        <v>1.49007</v>
      </c>
      <c r="F83" s="739">
        <f t="shared" si="32"/>
        <v>-18.427083333333332</v>
      </c>
      <c r="G83" s="740">
        <v>-1.5599999999999999E-2</v>
      </c>
      <c r="H83" s="737"/>
      <c r="I83" s="766"/>
      <c r="J83" s="724"/>
      <c r="K83" s="720"/>
      <c r="L83" s="737"/>
      <c r="M83" s="739">
        <f t="shared" si="27"/>
        <v>-1.25</v>
      </c>
      <c r="N83" s="742">
        <f t="shared" si="26"/>
        <v>1067.1594099832739</v>
      </c>
      <c r="O83" s="760">
        <f t="shared" si="28"/>
        <v>7.5464713067503908E-2</v>
      </c>
      <c r="P83" s="760">
        <f t="shared" si="29"/>
        <v>0</v>
      </c>
      <c r="Q83" s="718" t="str">
        <f t="shared" si="33"/>
        <v>OK</v>
      </c>
    </row>
    <row r="84" spans="1:17" ht="15.75" x14ac:dyDescent="0.3">
      <c r="A84" s="812">
        <f>MAX($A$60:A83)+1</f>
        <v>23</v>
      </c>
      <c r="B84" s="805" t="s">
        <v>701</v>
      </c>
      <c r="C84" s="817">
        <f>C56-4/COS(RADIANS($C$18))</f>
        <v>25713.599460927835</v>
      </c>
      <c r="D84" s="724">
        <f t="shared" si="30"/>
        <v>1068.9101032374474</v>
      </c>
      <c r="E84" s="738">
        <f t="shared" si="31"/>
        <v>1.49007</v>
      </c>
      <c r="F84" s="739">
        <f t="shared" si="32"/>
        <v>0</v>
      </c>
      <c r="G84" s="740">
        <v>-1.5599999999999999E-2</v>
      </c>
      <c r="H84" s="737"/>
      <c r="I84" s="766"/>
      <c r="J84" s="724"/>
      <c r="K84" s="720"/>
      <c r="L84" s="737"/>
      <c r="M84" s="739">
        <f t="shared" si="27"/>
        <v>-1.25</v>
      </c>
      <c r="N84" s="742">
        <f t="shared" si="26"/>
        <v>1067.6601032374474</v>
      </c>
      <c r="O84" s="760">
        <f t="shared" si="28"/>
        <v>7.5464713067503908E-2</v>
      </c>
      <c r="P84" s="760">
        <f t="shared" si="29"/>
        <v>0</v>
      </c>
      <c r="Q84" s="718" t="str">
        <f t="shared" si="33"/>
        <v>OK</v>
      </c>
    </row>
    <row r="85" spans="1:17" ht="15.75" x14ac:dyDescent="0.3">
      <c r="A85" s="812">
        <f>MAX($A$60:A84)+1</f>
        <v>24</v>
      </c>
      <c r="B85" s="805" t="s">
        <v>745</v>
      </c>
      <c r="C85" s="816">
        <f>C84+SUM(F85,H85,J85,L85)*TAN(RADIANS($C$18))</f>
        <v>25738.061751797268</v>
      </c>
      <c r="D85" s="724">
        <f t="shared" si="30"/>
        <v>1069.2746084950056</v>
      </c>
      <c r="E85" s="738">
        <f t="shared" si="31"/>
        <v>1.49007</v>
      </c>
      <c r="F85" s="739">
        <f t="shared" si="32"/>
        <v>31.5</v>
      </c>
      <c r="G85" s="740">
        <v>-1.5599999999999999E-2</v>
      </c>
      <c r="H85" s="737"/>
      <c r="I85" s="766"/>
      <c r="J85" s="724"/>
      <c r="K85" s="720"/>
      <c r="L85" s="737"/>
      <c r="M85" s="739">
        <f t="shared" si="27"/>
        <v>-1.25</v>
      </c>
      <c r="N85" s="742">
        <f t="shared" si="26"/>
        <v>1067.5332084950055</v>
      </c>
      <c r="O85" s="760">
        <f t="shared" si="28"/>
        <v>7.5464713067503908E-2</v>
      </c>
      <c r="P85" s="760">
        <f t="shared" si="29"/>
        <v>-1.4764928740376715E-5</v>
      </c>
      <c r="Q85" s="718" t="str">
        <f t="shared" si="33"/>
        <v>OK</v>
      </c>
    </row>
    <row r="86" spans="1:17" ht="15.75" x14ac:dyDescent="0.3">
      <c r="A86" s="812">
        <f>MAX($A$60:A85)+1</f>
        <v>25</v>
      </c>
      <c r="B86" s="804" t="s">
        <v>746</v>
      </c>
      <c r="C86" s="815">
        <f>C88+SUM(F86,H86,J86,L86)*TAN(RADIANS($C$18))</f>
        <v>25665.541275317442</v>
      </c>
      <c r="D86" s="724">
        <f t="shared" si="30"/>
        <v>1068.1940026311227</v>
      </c>
      <c r="E86" s="738">
        <f t="shared" si="31"/>
        <v>1.49007</v>
      </c>
      <c r="F86" s="724">
        <f t="shared" ref="F86:G93" si="34">F78</f>
        <v>-32</v>
      </c>
      <c r="G86" s="762">
        <f t="shared" si="34"/>
        <v>-1.5599999999999999E-2</v>
      </c>
      <c r="H86" s="737"/>
      <c r="I86" s="766"/>
      <c r="J86" s="724"/>
      <c r="K86" s="720"/>
      <c r="L86" s="737"/>
      <c r="M86" s="739">
        <f t="shared" ref="M86:M93" si="35">M60</f>
        <v>0</v>
      </c>
      <c r="N86" s="742">
        <f t="shared" si="26"/>
        <v>1067.6948026311227</v>
      </c>
      <c r="O86" s="760">
        <f t="shared" ref="O86:O93" si="36">N50-N86</f>
        <v>-2.4146558794882367E-2</v>
      </c>
      <c r="P86" s="760"/>
    </row>
    <row r="87" spans="1:17" ht="15.75" x14ac:dyDescent="0.3">
      <c r="A87" s="812">
        <f>MAX($A$60:A86)+1</f>
        <v>26</v>
      </c>
      <c r="B87" s="805" t="s">
        <v>971</v>
      </c>
      <c r="C87" s="815">
        <f>C88+SUM(F87,H87,J87,L87)*TAN(RADIANS($C$18))</f>
        <v>25683.726464691714</v>
      </c>
      <c r="D87" s="724">
        <f t="shared" si="30"/>
        <v>1068.4649746824318</v>
      </c>
      <c r="E87" s="738">
        <f t="shared" si="31"/>
        <v>1.49007</v>
      </c>
      <c r="F87" s="724">
        <f t="shared" si="34"/>
        <v>-8.5830000000000002</v>
      </c>
      <c r="G87" s="762">
        <f t="shared" si="34"/>
        <v>-1.5599999999999999E-2</v>
      </c>
      <c r="H87" s="737"/>
      <c r="I87" s="766"/>
      <c r="J87" s="724"/>
      <c r="K87" s="720"/>
      <c r="L87" s="737"/>
      <c r="M87" s="739">
        <f t="shared" si="35"/>
        <v>0</v>
      </c>
      <c r="N87" s="742">
        <f t="shared" si="26"/>
        <v>1068.3310798824318</v>
      </c>
      <c r="O87" s="760">
        <f t="shared" si="36"/>
        <v>-3.7732356533751954E-2</v>
      </c>
      <c r="P87" s="760"/>
    </row>
    <row r="88" spans="1:17" ht="15.75" x14ac:dyDescent="0.3">
      <c r="A88" s="812">
        <f>MAX($A$60:A87)+1</f>
        <v>27</v>
      </c>
      <c r="B88" s="805" t="s">
        <v>704</v>
      </c>
      <c r="C88" s="815">
        <f>C80+6/COS(RADIANS($C$18))</f>
        <v>25690.391856518138</v>
      </c>
      <c r="D88" s="724">
        <f t="shared" si="30"/>
        <v>1068.5642936864199</v>
      </c>
      <c r="E88" s="738">
        <f t="shared" si="31"/>
        <v>1.49007</v>
      </c>
      <c r="F88" s="724">
        <f t="shared" si="34"/>
        <v>0</v>
      </c>
      <c r="G88" s="762">
        <f t="shared" si="34"/>
        <v>-1.5599999999999999E-2</v>
      </c>
      <c r="H88" s="737"/>
      <c r="I88" s="766"/>
      <c r="J88" s="724"/>
      <c r="K88" s="720"/>
      <c r="L88" s="737"/>
      <c r="M88" s="739">
        <f t="shared" si="35"/>
        <v>0</v>
      </c>
      <c r="N88" s="742">
        <f t="shared" si="26"/>
        <v>1068.5642936864199</v>
      </c>
      <c r="O88" s="760">
        <f t="shared" si="36"/>
        <v>-3.7732356533751954E-2</v>
      </c>
      <c r="P88" s="760"/>
    </row>
    <row r="89" spans="1:17" ht="15.75" x14ac:dyDescent="0.3">
      <c r="A89" s="812">
        <f>MAX($A$60:A88)+1</f>
        <v>28</v>
      </c>
      <c r="B89" s="805" t="s">
        <v>972</v>
      </c>
      <c r="C89" s="815">
        <f>C88+SUM(F89,H89,J89,L89)*TAN(RADIANS($C$18))</f>
        <v>25702.364141732014</v>
      </c>
      <c r="D89" s="724">
        <f t="shared" si="30"/>
        <v>1068.7426891167063</v>
      </c>
      <c r="E89" s="738">
        <f t="shared" si="31"/>
        <v>1.49007</v>
      </c>
      <c r="F89" s="724">
        <f t="shared" si="34"/>
        <v>15.416666666666666</v>
      </c>
      <c r="G89" s="762">
        <f t="shared" si="34"/>
        <v>-1.5599999999999999E-2</v>
      </c>
      <c r="H89" s="737"/>
      <c r="I89" s="766"/>
      <c r="J89" s="724"/>
      <c r="K89" s="720"/>
      <c r="L89" s="737"/>
      <c r="M89" s="739">
        <f t="shared" si="35"/>
        <v>0</v>
      </c>
      <c r="N89" s="742">
        <f t="shared" si="26"/>
        <v>1068.5021891167062</v>
      </c>
      <c r="O89" s="760">
        <f t="shared" si="36"/>
        <v>-3.7732356533751954E-2</v>
      </c>
      <c r="P89" s="760"/>
    </row>
    <row r="90" spans="1:17" ht="15.75" x14ac:dyDescent="0.3">
      <c r="A90" s="812">
        <f>MAX($A$60:A89)+1</f>
        <v>29</v>
      </c>
      <c r="B90" s="805" t="s">
        <v>705</v>
      </c>
      <c r="C90" s="815">
        <f>C82+6/COS(RADIANS($C$18))</f>
        <v>25704.701973101481</v>
      </c>
      <c r="D90" s="724">
        <f t="shared" si="30"/>
        <v>1068.7775244405932</v>
      </c>
      <c r="E90" s="738">
        <f t="shared" si="31"/>
        <v>1.49007</v>
      </c>
      <c r="F90" s="724">
        <f t="shared" si="34"/>
        <v>18.427083333333332</v>
      </c>
      <c r="G90" s="762">
        <f t="shared" si="34"/>
        <v>-1.5599999999999999E-2</v>
      </c>
      <c r="H90" s="737"/>
      <c r="I90" s="766"/>
      <c r="J90" s="724"/>
      <c r="K90" s="720"/>
      <c r="L90" s="737"/>
      <c r="M90" s="739">
        <f t="shared" si="35"/>
        <v>0</v>
      </c>
      <c r="N90" s="742">
        <f t="shared" si="26"/>
        <v>1068.4900619405933</v>
      </c>
      <c r="O90" s="760">
        <f t="shared" si="36"/>
        <v>-3.7732356533751954E-2</v>
      </c>
      <c r="P90" s="760"/>
    </row>
    <row r="91" spans="1:17" ht="15.75" x14ac:dyDescent="0.3">
      <c r="A91" s="812">
        <f>MAX($A$60:A90)+1</f>
        <v>30</v>
      </c>
      <c r="B91" s="805" t="s">
        <v>706</v>
      </c>
      <c r="C91" s="816">
        <f>C83+6/COS(RADIANS($C$18))</f>
        <v>25706.886106214821</v>
      </c>
      <c r="D91" s="724">
        <f t="shared" si="30"/>
        <v>1068.8100695528751</v>
      </c>
      <c r="E91" s="738">
        <f t="shared" si="31"/>
        <v>1.49007</v>
      </c>
      <c r="F91" s="724">
        <f t="shared" si="34"/>
        <v>-18.427083333333332</v>
      </c>
      <c r="G91" s="762">
        <f t="shared" si="34"/>
        <v>-1.5599999999999999E-2</v>
      </c>
      <c r="H91" s="737"/>
      <c r="I91" s="766"/>
      <c r="J91" s="724"/>
      <c r="K91" s="720"/>
      <c r="L91" s="737"/>
      <c r="M91" s="739">
        <f t="shared" si="35"/>
        <v>0</v>
      </c>
      <c r="N91" s="742">
        <f t="shared" si="26"/>
        <v>1068.5226070528752</v>
      </c>
      <c r="O91" s="760">
        <f t="shared" si="36"/>
        <v>-3.7732356533751954E-2</v>
      </c>
      <c r="P91" s="760"/>
    </row>
    <row r="92" spans="1:17" ht="15.75" x14ac:dyDescent="0.3">
      <c r="A92" s="812">
        <f>MAX($A$60:A91)+1</f>
        <v>31</v>
      </c>
      <c r="B92" s="805" t="s">
        <v>707</v>
      </c>
      <c r="C92" s="816">
        <f>C84+6/COS(RADIANS($C$18))</f>
        <v>25721.196222798164</v>
      </c>
      <c r="D92" s="724">
        <f t="shared" si="30"/>
        <v>1069.0233003070487</v>
      </c>
      <c r="E92" s="738">
        <f t="shared" si="31"/>
        <v>1.49007</v>
      </c>
      <c r="F92" s="724">
        <f t="shared" si="34"/>
        <v>0</v>
      </c>
      <c r="G92" s="762">
        <f t="shared" si="34"/>
        <v>-1.5599999999999999E-2</v>
      </c>
      <c r="H92" s="737"/>
      <c r="I92" s="766"/>
      <c r="J92" s="724"/>
      <c r="K92" s="720"/>
      <c r="L92" s="737"/>
      <c r="M92" s="739">
        <f t="shared" si="35"/>
        <v>0</v>
      </c>
      <c r="N92" s="742">
        <f t="shared" si="26"/>
        <v>1069.0233003070487</v>
      </c>
      <c r="O92" s="760">
        <f t="shared" si="36"/>
        <v>-3.7732356533751954E-2</v>
      </c>
      <c r="P92" s="760"/>
    </row>
    <row r="93" spans="1:17" ht="15.75" x14ac:dyDescent="0.3">
      <c r="A93" s="812">
        <f>MAX($A$60:A92)+1</f>
        <v>32</v>
      </c>
      <c r="B93" s="805" t="s">
        <v>747</v>
      </c>
      <c r="C93" s="817">
        <v>25745.66</v>
      </c>
      <c r="D93" s="724">
        <f t="shared" si="30"/>
        <v>1069.387827712</v>
      </c>
      <c r="E93" s="738">
        <f t="shared" si="31"/>
        <v>1.49007</v>
      </c>
      <c r="F93" s="724">
        <f t="shared" si="34"/>
        <v>31.5</v>
      </c>
      <c r="G93" s="762">
        <f t="shared" si="34"/>
        <v>-1.5599999999999999E-2</v>
      </c>
      <c r="H93" s="737"/>
      <c r="I93" s="766"/>
      <c r="J93" s="724"/>
      <c r="K93" s="720"/>
      <c r="L93" s="737"/>
      <c r="M93" s="739">
        <f t="shared" si="35"/>
        <v>0</v>
      </c>
      <c r="N93" s="742">
        <f t="shared" si="26"/>
        <v>1068.8964277119999</v>
      </c>
      <c r="O93" s="760">
        <f t="shared" si="36"/>
        <v>-3.7754503926862526E-2</v>
      </c>
      <c r="P93" s="760"/>
    </row>
    <row r="94" spans="1:17" ht="15.75" x14ac:dyDescent="0.3">
      <c r="A94" s="818"/>
      <c r="B94" s="806"/>
      <c r="C94" s="819"/>
      <c r="D94" s="748" t="str">
        <f t="shared" ref="D94" si="37">IF(C94&gt;0,IF(C94&lt;$C$13, $D$14-($C$14-C94)*($E$13/100),IF(C94&gt;$C$15,$D$14+(C94-$C$14)*($E$15/100),$D$13+$E$13*(C94-$C$13)/100+(50*($E$15-$E$13)/$F$14)*((C94-$C$13)/100)^2)),"")</f>
        <v/>
      </c>
      <c r="E94" s="747" t="str">
        <f t="shared" ref="E94" si="38">IF(C94&gt;0,IF(C94&lt;$C$13, $E$13,IF(C94&gt;$C$15,$E$15,$E$13+(C94-$C$13)*($E$15-$E$13)/$F$14)),"")</f>
        <v/>
      </c>
      <c r="F94" s="748"/>
      <c r="G94" s="749"/>
      <c r="H94" s="750"/>
      <c r="I94" s="751"/>
      <c r="J94" s="721"/>
      <c r="K94" s="721"/>
      <c r="L94" s="752"/>
      <c r="M94" s="721"/>
      <c r="N94" s="753" t="str">
        <f>IF(C94&gt;0,D94+ABS(F94)*G94+ABS(H94)*I94+ABS(J94)*K94+M94,"")</f>
        <v/>
      </c>
    </row>
    <row r="95" spans="1:17" x14ac:dyDescent="0.2">
      <c r="A95" s="821" t="s">
        <v>739</v>
      </c>
    </row>
    <row r="96" spans="1:17" x14ac:dyDescent="0.2">
      <c r="B96" s="822" t="s">
        <v>743</v>
      </c>
    </row>
    <row r="97" spans="2:2" x14ac:dyDescent="0.2">
      <c r="B97" s="822" t="s">
        <v>742</v>
      </c>
    </row>
    <row r="99" spans="2:2" x14ac:dyDescent="0.2">
      <c r="B99" s="718" t="s">
        <v>740</v>
      </c>
    </row>
    <row r="145" spans="2:2" x14ac:dyDescent="0.2">
      <c r="B145" s="718" t="s">
        <v>741</v>
      </c>
    </row>
  </sheetData>
  <mergeCells count="9">
    <mergeCell ref="G6:L6"/>
    <mergeCell ref="G7:L7"/>
    <mergeCell ref="G8:L8"/>
    <mergeCell ref="H1:I1"/>
    <mergeCell ref="J1:K1"/>
    <mergeCell ref="G2:G4"/>
    <mergeCell ref="H2:I4"/>
    <mergeCell ref="J2:K4"/>
    <mergeCell ref="L2:L4"/>
  </mergeCells>
  <conditionalFormatting sqref="S25:S40">
    <cfRule type="cellIs" dxfId="23" priority="2" operator="greaterThan">
      <formula>25</formula>
    </cfRule>
  </conditionalFormatting>
  <conditionalFormatting sqref="S53">
    <cfRule type="cellIs" dxfId="22" priority="1" operator="greaterThan">
      <formula>25</formula>
    </cfRule>
  </conditionalFormatting>
  <pageMargins left="0.7" right="0.7" top="0.75" bottom="0.75" header="0.3" footer="0.3"/>
  <pageSetup scale="44" orientation="portrait" r:id="rId1"/>
  <headerFooter>
    <oddFooter>&amp;L&amp;F
&amp;A&amp;RPrinted &amp;D
&amp;T</oddFooter>
  </headerFooter>
  <rowBreaks count="2" manualBreakCount="2">
    <brk id="58" max="13" man="1"/>
    <brk id="94"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307D03-F5CA-4273-9457-FD7C1E4A6031}">
  <dimension ref="A1:H35"/>
  <sheetViews>
    <sheetView workbookViewId="0">
      <selection activeCell="L15" sqref="L15"/>
    </sheetView>
  </sheetViews>
  <sheetFormatPr defaultColWidth="9.140625" defaultRowHeight="15" x14ac:dyDescent="0.25"/>
  <cols>
    <col min="1" max="1" width="8.7109375" style="826" customWidth="1"/>
    <col min="2" max="2" width="16.7109375" style="826" customWidth="1"/>
    <col min="3" max="4" width="11.7109375" style="826" customWidth="1"/>
    <col min="5" max="5" width="8.7109375" style="826" customWidth="1"/>
    <col min="6" max="6" width="16.7109375" style="826" customWidth="1"/>
    <col min="7" max="8" width="11.7109375" style="826" customWidth="1"/>
    <col min="9" max="16384" width="9.140625" style="826"/>
  </cols>
  <sheetData>
    <row r="1" spans="1:8" x14ac:dyDescent="0.25">
      <c r="A1" s="1020" t="s">
        <v>748</v>
      </c>
      <c r="B1" s="1020"/>
      <c r="C1" s="1020"/>
      <c r="D1" s="1020"/>
      <c r="E1" s="1020"/>
      <c r="F1" s="1020"/>
      <c r="G1" s="1020"/>
      <c r="H1" s="1020"/>
    </row>
    <row r="2" spans="1:8" x14ac:dyDescent="0.25">
      <c r="A2" s="1020" t="s">
        <v>749</v>
      </c>
      <c r="B2" s="1020"/>
      <c r="C2" s="1020"/>
      <c r="D2" s="1020"/>
      <c r="E2" s="1020" t="s">
        <v>750</v>
      </c>
      <c r="F2" s="1020"/>
      <c r="G2" s="1020"/>
      <c r="H2" s="1020"/>
    </row>
    <row r="3" spans="1:8" x14ac:dyDescent="0.25">
      <c r="A3" s="825" t="s">
        <v>751</v>
      </c>
      <c r="B3" s="825" t="s">
        <v>752</v>
      </c>
      <c r="C3" s="825" t="s">
        <v>753</v>
      </c>
      <c r="D3" s="825" t="s">
        <v>980</v>
      </c>
      <c r="E3" s="825" t="s">
        <v>751</v>
      </c>
      <c r="F3" s="825" t="s">
        <v>752</v>
      </c>
      <c r="G3" s="825" t="s">
        <v>753</v>
      </c>
      <c r="H3" s="825" t="s">
        <v>980</v>
      </c>
    </row>
    <row r="4" spans="1:8" x14ac:dyDescent="0.25">
      <c r="A4" s="825">
        <f>'APPROACH SLAB ELEVATIONS'!A60</f>
        <v>1</v>
      </c>
      <c r="B4" s="880" cm="1">
        <f t="array" ref="B4">INDEX('APPROACH SLAB ELEVATIONS'!$A$59:$N$94,_xlfn.XMATCH($A4,'APPROACH SLAB ELEVATIONS'!$A$59:$A$94),3)</f>
        <v>25049.668486332404</v>
      </c>
      <c r="C4" s="827" cm="1">
        <f t="array" ref="C4">INDEX('APPROACH SLAB ELEVATIONS'!$A$59:$N$94,_xlfn.XMATCH($A4,'APPROACH SLAB ELEVATIONS'!$A$59:$A$94),6)</f>
        <v>-31.500000000000007</v>
      </c>
      <c r="D4" s="827" cm="1">
        <f t="array" ref="D4">INDEX('APPROACH SLAB ELEVATIONS'!$A$59:$N$94,_xlfn.XMATCH($A4,'APPROACH SLAB ELEVATIONS'!$A$59:$A$94),14)</f>
        <v>1058.5256669642931</v>
      </c>
      <c r="E4" s="825">
        <f>A4</f>
        <v>1</v>
      </c>
      <c r="F4" s="880" cm="1">
        <f t="array" ref="F4">INDEX('APPROACH SLAB ELEVATIONS'!$A$23:$N$58,_xlfn.XMATCH($A4,'APPROACH SLAB ELEVATIONS'!$A$59:$A$94),3)</f>
        <v>25052.20074028918</v>
      </c>
      <c r="G4" s="829" cm="1">
        <f t="array" ref="G4">INDEX('APPROACH SLAB ELEVATIONS'!$A$23:$N$58,_xlfn.XMATCH($A4,'APPROACH SLAB ELEVATIONS'!$A$59:$A$94),6)</f>
        <v>-31.500000000000007</v>
      </c>
      <c r="H4" s="829" cm="1">
        <f t="array" ref="H4">INDEX('APPROACH SLAB ELEVATIONS'!$A$23:$N$58,_xlfn.XMATCH($A4,'APPROACH SLAB ELEVATIONS'!$A$59:$A$94),14)</f>
        <v>1058.5633993208269</v>
      </c>
    </row>
    <row r="5" spans="1:8" x14ac:dyDescent="0.25">
      <c r="A5" s="825">
        <f>MAX($A$4:$A4)+1</f>
        <v>2</v>
      </c>
      <c r="B5" s="880" cm="1">
        <f t="array" ref="B5">INDEX('APPROACH SLAB ELEVATIONS'!$A$59:$N$94,_xlfn.XMATCH($A5,'APPROACH SLAB ELEVATIONS'!$A$59:$A$94),3)</f>
        <v>25067.465385375413</v>
      </c>
      <c r="C5" s="827" cm="1">
        <f t="array" ref="C5">INDEX('APPROACH SLAB ELEVATIONS'!$A$59:$N$94,_xlfn.XMATCH($A5,'APPROACH SLAB ELEVATIONS'!$A$59:$A$94),6)</f>
        <v>-8.5830000000000002</v>
      </c>
      <c r="D5" s="827" cm="1">
        <f t="array" ref="D5">INDEX('APPROACH SLAB ELEVATIONS'!$A$59:$N$94,_xlfn.XMATCH($A5,'APPROACH SLAB ELEVATIONS'!$A$59:$A$94),14)</f>
        <v>1059.1483584178634</v>
      </c>
      <c r="E5" s="825">
        <f t="shared" ref="E5:E35" si="0">A5</f>
        <v>2</v>
      </c>
      <c r="F5" s="880" cm="1">
        <f t="array" ref="F5">INDEX('APPROACH SLAB ELEVATIONS'!$A$23:$N$58,_xlfn.XMATCH($A5,'APPROACH SLAB ELEVATIONS'!$A$59:$A$94),3)</f>
        <v>25069.997639332189</v>
      </c>
      <c r="G5" s="829" cm="1">
        <f t="array" ref="G5">INDEX('APPROACH SLAB ELEVATIONS'!$A$23:$N$58,_xlfn.XMATCH($A5,'APPROACH SLAB ELEVATIONS'!$A$59:$A$94),6)</f>
        <v>-8.5830000000000002</v>
      </c>
      <c r="H5" s="829" cm="1">
        <f t="array" ref="H5">INDEX('APPROACH SLAB ELEVATIONS'!$A$23:$N$58,_xlfn.XMATCH($A5,'APPROACH SLAB ELEVATIONS'!$A$59:$A$94),14)</f>
        <v>1059.1860907743971</v>
      </c>
    </row>
    <row r="6" spans="1:8" x14ac:dyDescent="0.25">
      <c r="A6" s="825">
        <f>MAX($A$4:$A5)+1</f>
        <v>3</v>
      </c>
      <c r="B6" s="881" cm="1">
        <f t="array" ref="B6">INDEX('APPROACH SLAB ELEVATIONS'!$A$59:$N$94,_xlfn.XMATCH($A6,'APPROACH SLAB ELEVATIONS'!$A$59:$A$94),3)</f>
        <v>25074.130777201837</v>
      </c>
      <c r="C6" s="827" cm="1">
        <f t="array" ref="C6">INDEX('APPROACH SLAB ELEVATIONS'!$A$59:$N$94,_xlfn.XMATCH($A6,'APPROACH SLAB ELEVATIONS'!$A$59:$A$94),6)</f>
        <v>0</v>
      </c>
      <c r="D6" s="827" cm="1">
        <f t="array" ref="D6">INDEX('APPROACH SLAB ELEVATIONS'!$A$59:$N$94,_xlfn.XMATCH($A6,'APPROACH SLAB ELEVATIONS'!$A$59:$A$94),14)</f>
        <v>1059.3815722218515</v>
      </c>
      <c r="E6" s="825">
        <f t="shared" si="0"/>
        <v>3</v>
      </c>
      <c r="F6" s="881" cm="1">
        <f t="array" ref="F6">INDEX('APPROACH SLAB ELEVATIONS'!$A$23:$N$58,_xlfn.XMATCH($A6,'APPROACH SLAB ELEVATIONS'!$A$59:$A$94),3)</f>
        <v>25076.663031158612</v>
      </c>
      <c r="G6" s="829" cm="1">
        <f t="array" ref="G6">INDEX('APPROACH SLAB ELEVATIONS'!$A$23:$N$58,_xlfn.XMATCH($A6,'APPROACH SLAB ELEVATIONS'!$A$59:$A$94),6)</f>
        <v>0</v>
      </c>
      <c r="H6" s="829" cm="1">
        <f t="array" ref="H6">INDEX('APPROACH SLAB ELEVATIONS'!$A$23:$N$58,_xlfn.XMATCH($A6,'APPROACH SLAB ELEVATIONS'!$A$59:$A$94),14)</f>
        <v>1059.4193045783852</v>
      </c>
    </row>
    <row r="7" spans="1:8" x14ac:dyDescent="0.25">
      <c r="A7" s="825">
        <f>MAX($A$4:$A6)+1</f>
        <v>4</v>
      </c>
      <c r="B7" s="881" cm="1">
        <f t="array" ref="B7">INDEX('APPROACH SLAB ELEVATIONS'!$A$59:$N$94,_xlfn.XMATCH($A7,'APPROACH SLAB ELEVATIONS'!$A$59:$A$94),3)</f>
        <v>25086.103062415714</v>
      </c>
      <c r="C7" s="827" cm="1">
        <f t="array" ref="C7">INDEX('APPROACH SLAB ELEVATIONS'!$A$59:$N$94,_xlfn.XMATCH($A7,'APPROACH SLAB ELEVATIONS'!$A$59:$A$94),6)</f>
        <v>15.416666666666666</v>
      </c>
      <c r="D7" s="827" cm="1">
        <f t="array" ref="D7">INDEX('APPROACH SLAB ELEVATIONS'!$A$59:$N$94,_xlfn.XMATCH($A7,'APPROACH SLAB ELEVATIONS'!$A$59:$A$94),14)</f>
        <v>1059.3194676521377</v>
      </c>
      <c r="E7" s="825">
        <f t="shared" si="0"/>
        <v>4</v>
      </c>
      <c r="F7" s="881" cm="1">
        <f t="array" ref="F7">INDEX('APPROACH SLAB ELEVATIONS'!$A$23:$N$58,_xlfn.XMATCH($A7,'APPROACH SLAB ELEVATIONS'!$A$59:$A$94),3)</f>
        <v>25088.635316372489</v>
      </c>
      <c r="G7" s="829" cm="1">
        <f t="array" ref="G7">INDEX('APPROACH SLAB ELEVATIONS'!$A$23:$N$58,_xlfn.XMATCH($A7,'APPROACH SLAB ELEVATIONS'!$A$59:$A$94),6)</f>
        <v>15.416666666666666</v>
      </c>
      <c r="H7" s="829" cm="1">
        <f t="array" ref="H7">INDEX('APPROACH SLAB ELEVATIONS'!$A$23:$N$58,_xlfn.XMATCH($A7,'APPROACH SLAB ELEVATIONS'!$A$59:$A$94),14)</f>
        <v>1059.3572000086715</v>
      </c>
    </row>
    <row r="8" spans="1:8" x14ac:dyDescent="0.25">
      <c r="A8" s="825">
        <f>MAX($A$4:$A7)+1</f>
        <v>5</v>
      </c>
      <c r="B8" s="881" cm="1">
        <f t="array" ref="B8">INDEX('APPROACH SLAB ELEVATIONS'!$A$59:$N$94,_xlfn.XMATCH($A8,'APPROACH SLAB ELEVATIONS'!$A$59:$A$94),3)</f>
        <v>25088.44089378518</v>
      </c>
      <c r="C8" s="827" cm="1">
        <f t="array" ref="C8">INDEX('APPROACH SLAB ELEVATIONS'!$A$59:$N$94,_xlfn.XMATCH($A8,'APPROACH SLAB ELEVATIONS'!$A$59:$A$94),6)</f>
        <v>18.427083333333332</v>
      </c>
      <c r="D8" s="827" cm="1">
        <f t="array" ref="D8">INDEX('APPROACH SLAB ELEVATIONS'!$A$59:$N$94,_xlfn.XMATCH($A8,'APPROACH SLAB ELEVATIONS'!$A$59:$A$94),14)</f>
        <v>1059.3073404760248</v>
      </c>
      <c r="E8" s="825">
        <f t="shared" si="0"/>
        <v>5</v>
      </c>
      <c r="F8" s="881" cm="1">
        <f t="array" ref="F8">INDEX('APPROACH SLAB ELEVATIONS'!$A$23:$N$58,_xlfn.XMATCH($A8,'APPROACH SLAB ELEVATIONS'!$A$59:$A$94),3)</f>
        <v>25090.973147741955</v>
      </c>
      <c r="G8" s="829" cm="1">
        <f t="array" ref="G8">INDEX('APPROACH SLAB ELEVATIONS'!$A$23:$N$58,_xlfn.XMATCH($A8,'APPROACH SLAB ELEVATIONS'!$A$59:$A$94),6)</f>
        <v>18.427083333333332</v>
      </c>
      <c r="H8" s="829" cm="1">
        <f t="array" ref="H8">INDEX('APPROACH SLAB ELEVATIONS'!$A$23:$N$58,_xlfn.XMATCH($A8,'APPROACH SLAB ELEVATIONS'!$A$59:$A$94),14)</f>
        <v>1059.3450728325586</v>
      </c>
    </row>
    <row r="9" spans="1:8" x14ac:dyDescent="0.25">
      <c r="A9" s="825">
        <f>MAX($A$4:$A8)+1</f>
        <v>6</v>
      </c>
      <c r="B9" s="828" cm="1">
        <f t="array" ref="B9">INDEX('APPROACH SLAB ELEVATIONS'!$A$59:$N$94,_xlfn.XMATCH($A9,'APPROACH SLAB ELEVATIONS'!$A$59:$A$94),3)</f>
        <v>25090.62502689852</v>
      </c>
      <c r="C9" s="827" cm="1">
        <f t="array" ref="C9">INDEX('APPROACH SLAB ELEVATIONS'!$A$59:$N$94,_xlfn.XMATCH($A9,'APPROACH SLAB ELEVATIONS'!$A$59:$A$94),6)</f>
        <v>-18.427083333333332</v>
      </c>
      <c r="D9" s="827" cm="1">
        <f t="array" ref="D9">INDEX('APPROACH SLAB ELEVATIONS'!$A$59:$N$94,_xlfn.XMATCH($A9,'APPROACH SLAB ELEVATIONS'!$A$59:$A$94),14)</f>
        <v>1059.3398855883067</v>
      </c>
      <c r="E9" s="825">
        <f t="shared" si="0"/>
        <v>6</v>
      </c>
      <c r="F9" s="828" cm="1">
        <f t="array" ref="F9">INDEX('APPROACH SLAB ELEVATIONS'!$A$23:$N$58,_xlfn.XMATCH($A9,'APPROACH SLAB ELEVATIONS'!$A$59:$A$94),3)</f>
        <v>25093.157280855296</v>
      </c>
      <c r="G9" s="829" cm="1">
        <f t="array" ref="G9">INDEX('APPROACH SLAB ELEVATIONS'!$A$23:$N$58,_xlfn.XMATCH($A9,'APPROACH SLAB ELEVATIONS'!$A$59:$A$94),6)</f>
        <v>-18.427083333333332</v>
      </c>
      <c r="H9" s="829" cm="1">
        <f t="array" ref="H9">INDEX('APPROACH SLAB ELEVATIONS'!$A$23:$N$58,_xlfn.XMATCH($A9,'APPROACH SLAB ELEVATIONS'!$A$59:$A$94),14)</f>
        <v>1059.3776179448405</v>
      </c>
    </row>
    <row r="10" spans="1:8" x14ac:dyDescent="0.25">
      <c r="A10" s="825">
        <f>MAX($A$4:$A9)+1</f>
        <v>7</v>
      </c>
      <c r="B10" s="828" cm="1">
        <f t="array" ref="B10">INDEX('APPROACH SLAB ELEVATIONS'!$A$59:$N$94,_xlfn.XMATCH($A10,'APPROACH SLAB ELEVATIONS'!$A$59:$A$94),3)</f>
        <v>25104.935143481864</v>
      </c>
      <c r="C10" s="827" cm="1">
        <f t="array" ref="C10">INDEX('APPROACH SLAB ELEVATIONS'!$A$59:$N$94,_xlfn.XMATCH($A10,'APPROACH SLAB ELEVATIONS'!$A$59:$A$94),6)</f>
        <v>0</v>
      </c>
      <c r="D10" s="827" cm="1">
        <f t="array" ref="D10">INDEX('APPROACH SLAB ELEVATIONS'!$A$59:$N$94,_xlfn.XMATCH($A10,'APPROACH SLAB ELEVATIONS'!$A$59:$A$94),14)</f>
        <v>1059.8405788424802</v>
      </c>
      <c r="E10" s="825">
        <f t="shared" si="0"/>
        <v>7</v>
      </c>
      <c r="F10" s="828" cm="1">
        <f t="array" ref="F10">INDEX('APPROACH SLAB ELEVATIONS'!$A$23:$N$58,_xlfn.XMATCH($A10,'APPROACH SLAB ELEVATIONS'!$A$59:$A$94),3)</f>
        <v>25107.467397438639</v>
      </c>
      <c r="G10" s="829" cm="1">
        <f t="array" ref="G10">INDEX('APPROACH SLAB ELEVATIONS'!$A$23:$N$58,_xlfn.XMATCH($A10,'APPROACH SLAB ELEVATIONS'!$A$59:$A$94),6)</f>
        <v>0</v>
      </c>
      <c r="H10" s="829" cm="1">
        <f t="array" ref="H10">INDEX('APPROACH SLAB ELEVATIONS'!$A$23:$N$58,_xlfn.XMATCH($A10,'APPROACH SLAB ELEVATIONS'!$A$59:$A$94),14)</f>
        <v>1059.878311199014</v>
      </c>
    </row>
    <row r="11" spans="1:8" x14ac:dyDescent="0.25">
      <c r="A11" s="825">
        <f>MAX($A$4:$A10)+1</f>
        <v>8</v>
      </c>
      <c r="B11" s="828" cm="1">
        <f t="array" ref="B11">INDEX('APPROACH SLAB ELEVATIONS'!$A$59:$N$94,_xlfn.XMATCH($A11,'APPROACH SLAB ELEVATIONS'!$A$59:$A$94),3)</f>
        <v>25129.397434351296</v>
      </c>
      <c r="C11" s="827" cm="1">
        <f t="array" ref="C11">INDEX('APPROACH SLAB ELEVATIONS'!$A$59:$N$94,_xlfn.XMATCH($A11,'APPROACH SLAB ELEVATIONS'!$A$59:$A$94),6)</f>
        <v>31.5</v>
      </c>
      <c r="D11" s="827" cm="1">
        <f t="array" ref="D11">INDEX('APPROACH SLAB ELEVATIONS'!$A$59:$N$94,_xlfn.XMATCH($A11,'APPROACH SLAB ELEVATIONS'!$A$59:$A$94),14)</f>
        <v>1059.7136841000383</v>
      </c>
      <c r="E11" s="825">
        <f t="shared" si="0"/>
        <v>8</v>
      </c>
      <c r="F11" s="828" cm="1">
        <f t="array" ref="F11">INDEX('APPROACH SLAB ELEVATIONS'!$A$23:$N$58,_xlfn.XMATCH($A11,'APPROACH SLAB ELEVATIONS'!$A$59:$A$94),3)</f>
        <v>25131.929688308071</v>
      </c>
      <c r="G11" s="829" cm="1">
        <f t="array" ref="G11">INDEX('APPROACH SLAB ELEVATIONS'!$A$23:$N$58,_xlfn.XMATCH($A11,'APPROACH SLAB ELEVATIONS'!$A$59:$A$94),6)</f>
        <v>31.5</v>
      </c>
      <c r="H11" s="829" cm="1">
        <f t="array" ref="H11">INDEX('APPROACH SLAB ELEVATIONS'!$A$23:$N$58,_xlfn.XMATCH($A11,'APPROACH SLAB ELEVATIONS'!$A$59:$A$94),14)</f>
        <v>1059.7514164565719</v>
      </c>
    </row>
    <row r="12" spans="1:8" x14ac:dyDescent="0.25">
      <c r="A12" s="825">
        <f>MAX($A$4:$A11)+1</f>
        <v>9</v>
      </c>
      <c r="B12" s="881" cm="1">
        <f t="array" ref="B12">INDEX('APPROACH SLAB ELEVATIONS'!$A$59:$N$94,_xlfn.XMATCH($A12,'APPROACH SLAB ELEVATIONS'!$A$59:$A$94),3)</f>
        <v>25057.265248202733</v>
      </c>
      <c r="C12" s="827" cm="1">
        <f t="array" ref="C12">INDEX('APPROACH SLAB ELEVATIONS'!$A$59:$N$94,_xlfn.XMATCH($A12,'APPROACH SLAB ELEVATIONS'!$A$59:$A$94),6)</f>
        <v>-31.500000000000007</v>
      </c>
      <c r="D12" s="827" cm="1">
        <f t="array" ref="D12">INDEX('APPROACH SLAB ELEVATIONS'!$A$59:$N$94,_xlfn.XMATCH($A12,'APPROACH SLAB ELEVATIONS'!$A$59:$A$94),14)</f>
        <v>1057.3888640338944</v>
      </c>
      <c r="E12" s="825">
        <f t="shared" si="0"/>
        <v>9</v>
      </c>
      <c r="F12" s="881" cm="1">
        <f t="array" ref="F12">INDEX('APPROACH SLAB ELEVATIONS'!$A$23:$N$58,_xlfn.XMATCH($A12,'APPROACH SLAB ELEVATIONS'!$A$59:$A$94),3)</f>
        <v>25077.20074028918</v>
      </c>
      <c r="G12" s="829" cm="1">
        <f t="array" ref="G12">INDEX('APPROACH SLAB ELEVATIONS'!$A$23:$N$58,_xlfn.XMATCH($A12,'APPROACH SLAB ELEVATIONS'!$A$59:$A$94),6)</f>
        <v>-31.500000000000007</v>
      </c>
      <c r="H12" s="829" cm="1">
        <f t="array" ref="H12">INDEX('APPROACH SLAB ELEVATIONS'!$A$23:$N$58,_xlfn.XMATCH($A12,'APPROACH SLAB ELEVATIONS'!$A$59:$A$94),14)</f>
        <v>1058.9359168208268</v>
      </c>
    </row>
    <row r="13" spans="1:8" x14ac:dyDescent="0.25">
      <c r="A13" s="825">
        <f>MAX($A$4:$A12)+1</f>
        <v>10</v>
      </c>
      <c r="B13" s="881" cm="1">
        <f t="array" ref="B13">INDEX('APPROACH SLAB ELEVATIONS'!$A$59:$N$94,_xlfn.XMATCH($A13,'APPROACH SLAB ELEVATIONS'!$A$59:$A$94),3)</f>
        <v>25075.062147245742</v>
      </c>
      <c r="C13" s="827" cm="1">
        <f t="array" ref="C13">INDEX('APPROACH SLAB ELEVATIONS'!$A$59:$N$94,_xlfn.XMATCH($A13,'APPROACH SLAB ELEVATIONS'!$A$59:$A$94),6)</f>
        <v>-8.5830000000000002</v>
      </c>
      <c r="D13" s="827" cm="1">
        <f t="array" ref="D13">INDEX('APPROACH SLAB ELEVATIONS'!$A$59:$N$94,_xlfn.XMATCH($A13,'APPROACH SLAB ELEVATIONS'!$A$59:$A$94),14)</f>
        <v>1058.0115554874646</v>
      </c>
      <c r="E13" s="825">
        <f t="shared" si="0"/>
        <v>10</v>
      </c>
      <c r="F13" s="881" cm="1">
        <f t="array" ref="F13">INDEX('APPROACH SLAB ELEVATIONS'!$A$23:$N$58,_xlfn.XMATCH($A13,'APPROACH SLAB ELEVATIONS'!$A$59:$A$94),3)</f>
        <v>25094.997639332189</v>
      </c>
      <c r="G13" s="829" cm="1">
        <f t="array" ref="G13">INDEX('APPROACH SLAB ELEVATIONS'!$A$23:$N$58,_xlfn.XMATCH($A13,'APPROACH SLAB ELEVATIONS'!$A$59:$A$94),6)</f>
        <v>-8.5830000000000002</v>
      </c>
      <c r="H13" s="829" cm="1">
        <f t="array" ref="H13">INDEX('APPROACH SLAB ELEVATIONS'!$A$23:$N$58,_xlfn.XMATCH($A13,'APPROACH SLAB ELEVATIONS'!$A$59:$A$94),14)</f>
        <v>1059.5586082743971</v>
      </c>
    </row>
    <row r="14" spans="1:8" x14ac:dyDescent="0.25">
      <c r="A14" s="825">
        <f>MAX($A$4:$A13)+1</f>
        <v>11</v>
      </c>
      <c r="B14" s="881" cm="1">
        <f t="array" ref="B14">INDEX('APPROACH SLAB ELEVATIONS'!$A$59:$N$94,_xlfn.XMATCH($A14,'APPROACH SLAB ELEVATIONS'!$A$59:$A$94),3)</f>
        <v>25081.727539072166</v>
      </c>
      <c r="C14" s="827" cm="1">
        <f t="array" ref="C14">INDEX('APPROACH SLAB ELEVATIONS'!$A$59:$N$94,_xlfn.XMATCH($A14,'APPROACH SLAB ELEVATIONS'!$A$59:$A$94),6)</f>
        <v>0</v>
      </c>
      <c r="D14" s="827" cm="1">
        <f t="array" ref="D14">INDEX('APPROACH SLAB ELEVATIONS'!$A$59:$N$94,_xlfn.XMATCH($A14,'APPROACH SLAB ELEVATIONS'!$A$59:$A$94),14)</f>
        <v>1058.2447692914527</v>
      </c>
      <c r="E14" s="825">
        <f t="shared" si="0"/>
        <v>11</v>
      </c>
      <c r="F14" s="881" cm="1">
        <f t="array" ref="F14">INDEX('APPROACH SLAB ELEVATIONS'!$A$23:$N$58,_xlfn.XMATCH($A14,'APPROACH SLAB ELEVATIONS'!$A$59:$A$94),3)</f>
        <v>25101.663031158612</v>
      </c>
      <c r="G14" s="829" cm="1">
        <f t="array" ref="G14">INDEX('APPROACH SLAB ELEVATIONS'!$A$23:$N$58,_xlfn.XMATCH($A14,'APPROACH SLAB ELEVATIONS'!$A$59:$A$94),6)</f>
        <v>0</v>
      </c>
      <c r="H14" s="829" cm="1">
        <f t="array" ref="H14">INDEX('APPROACH SLAB ELEVATIONS'!$A$23:$N$58,_xlfn.XMATCH($A14,'APPROACH SLAB ELEVATIONS'!$A$59:$A$94),14)</f>
        <v>1059.7918220783852</v>
      </c>
    </row>
    <row r="15" spans="1:8" x14ac:dyDescent="0.25">
      <c r="A15" s="825">
        <f>MAX($A$4:$A14)+1</f>
        <v>12</v>
      </c>
      <c r="B15" s="881" cm="1">
        <f t="array" ref="B15">INDEX('APPROACH SLAB ELEVATIONS'!$A$59:$N$94,_xlfn.XMATCH($A15,'APPROACH SLAB ELEVATIONS'!$A$59:$A$94),3)</f>
        <v>25093.699824286043</v>
      </c>
      <c r="C15" s="827" cm="1">
        <f t="array" ref="C15">INDEX('APPROACH SLAB ELEVATIONS'!$A$59:$N$94,_xlfn.XMATCH($A15,'APPROACH SLAB ELEVATIONS'!$A$59:$A$94),6)</f>
        <v>15.416666666666666</v>
      </c>
      <c r="D15" s="827" cm="1">
        <f t="array" ref="D15">INDEX('APPROACH SLAB ELEVATIONS'!$A$59:$N$94,_xlfn.XMATCH($A15,'APPROACH SLAB ELEVATIONS'!$A$59:$A$94),14)</f>
        <v>1058.182664721739</v>
      </c>
      <c r="E15" s="825">
        <f t="shared" si="0"/>
        <v>12</v>
      </c>
      <c r="F15" s="881" cm="1">
        <f t="array" ref="F15">INDEX('APPROACH SLAB ELEVATIONS'!$A$23:$N$58,_xlfn.XMATCH($A15,'APPROACH SLAB ELEVATIONS'!$A$59:$A$94),3)</f>
        <v>25113.635316372489</v>
      </c>
      <c r="G15" s="829" cm="1">
        <f t="array" ref="G15">INDEX('APPROACH SLAB ELEVATIONS'!$A$23:$N$58,_xlfn.XMATCH($A15,'APPROACH SLAB ELEVATIONS'!$A$59:$A$94),6)</f>
        <v>15.416666666666666</v>
      </c>
      <c r="H15" s="829" cm="1">
        <f t="array" ref="H15">INDEX('APPROACH SLAB ELEVATIONS'!$A$23:$N$58,_xlfn.XMATCH($A15,'APPROACH SLAB ELEVATIONS'!$A$59:$A$94),14)</f>
        <v>1059.7297175086715</v>
      </c>
    </row>
    <row r="16" spans="1:8" x14ac:dyDescent="0.25">
      <c r="A16" s="825">
        <f>MAX($A$4:$A15)+1</f>
        <v>13</v>
      </c>
      <c r="B16" s="881" cm="1">
        <f t="array" ref="B16">INDEX('APPROACH SLAB ELEVATIONS'!$A$59:$N$94,_xlfn.XMATCH($A16,'APPROACH SLAB ELEVATIONS'!$A$59:$A$94),3)</f>
        <v>25096.037655655509</v>
      </c>
      <c r="C16" s="827" cm="1">
        <f t="array" ref="C16">INDEX('APPROACH SLAB ELEVATIONS'!$A$59:$N$94,_xlfn.XMATCH($A16,'APPROACH SLAB ELEVATIONS'!$A$59:$A$94),6)</f>
        <v>18.427083333333332</v>
      </c>
      <c r="D16" s="827" cm="1">
        <f t="array" ref="D16">INDEX('APPROACH SLAB ELEVATIONS'!$A$59:$N$94,_xlfn.XMATCH($A16,'APPROACH SLAB ELEVATIONS'!$A$59:$A$94),14)</f>
        <v>1058.1705375456261</v>
      </c>
      <c r="E16" s="825">
        <f t="shared" si="0"/>
        <v>13</v>
      </c>
      <c r="F16" s="881" cm="1">
        <f t="array" ref="F16">INDEX('APPROACH SLAB ELEVATIONS'!$A$23:$N$58,_xlfn.XMATCH($A16,'APPROACH SLAB ELEVATIONS'!$A$59:$A$94),3)</f>
        <v>25115.973147741955</v>
      </c>
      <c r="G16" s="829" cm="1">
        <f t="array" ref="G16">INDEX('APPROACH SLAB ELEVATIONS'!$A$23:$N$58,_xlfn.XMATCH($A16,'APPROACH SLAB ELEVATIONS'!$A$59:$A$94),6)</f>
        <v>18.427083333333332</v>
      </c>
      <c r="H16" s="829" cm="1">
        <f t="array" ref="H16">INDEX('APPROACH SLAB ELEVATIONS'!$A$23:$N$58,_xlfn.XMATCH($A16,'APPROACH SLAB ELEVATIONS'!$A$59:$A$94),14)</f>
        <v>1059.7175903325585</v>
      </c>
    </row>
    <row r="17" spans="1:8" x14ac:dyDescent="0.25">
      <c r="A17" s="825">
        <f>MAX($A$4:$A16)+1</f>
        <v>14</v>
      </c>
      <c r="B17" s="828" cm="1">
        <f t="array" ref="B17">INDEX('APPROACH SLAB ELEVATIONS'!$A$59:$N$94,_xlfn.XMATCH($A17,'APPROACH SLAB ELEVATIONS'!$A$59:$A$94),3)</f>
        <v>25098.221788768849</v>
      </c>
      <c r="C17" s="827" cm="1">
        <f t="array" ref="C17">INDEX('APPROACH SLAB ELEVATIONS'!$A$59:$N$94,_xlfn.XMATCH($A17,'APPROACH SLAB ELEVATIONS'!$A$59:$A$94),6)</f>
        <v>-18.427083333333332</v>
      </c>
      <c r="D17" s="827" cm="1">
        <f t="array" ref="D17">INDEX('APPROACH SLAB ELEVATIONS'!$A$59:$N$94,_xlfn.XMATCH($A17,'APPROACH SLAB ELEVATIONS'!$A$59:$A$94),14)</f>
        <v>1058.203082657908</v>
      </c>
      <c r="E17" s="825">
        <f t="shared" si="0"/>
        <v>14</v>
      </c>
      <c r="F17" s="828" cm="1">
        <f t="array" ref="F17">INDEX('APPROACH SLAB ELEVATIONS'!$A$23:$N$58,_xlfn.XMATCH($A17,'APPROACH SLAB ELEVATIONS'!$A$59:$A$94),3)</f>
        <v>25118.157280855296</v>
      </c>
      <c r="G17" s="829" cm="1">
        <f t="array" ref="G17">INDEX('APPROACH SLAB ELEVATIONS'!$A$23:$N$58,_xlfn.XMATCH($A17,'APPROACH SLAB ELEVATIONS'!$A$59:$A$94),6)</f>
        <v>-18.427083333333332</v>
      </c>
      <c r="H17" s="829" cm="1">
        <f t="array" ref="H17">INDEX('APPROACH SLAB ELEVATIONS'!$A$23:$N$58,_xlfn.XMATCH($A17,'APPROACH SLAB ELEVATIONS'!$A$59:$A$94),14)</f>
        <v>1059.7501354448405</v>
      </c>
    </row>
    <row r="18" spans="1:8" x14ac:dyDescent="0.25">
      <c r="A18" s="825">
        <f>MAX($A$4:$A17)+1</f>
        <v>15</v>
      </c>
      <c r="B18" s="828" cm="1">
        <f t="array" ref="B18">INDEX('APPROACH SLAB ELEVATIONS'!$A$59:$N$94,_xlfn.XMATCH($A18,'APPROACH SLAB ELEVATIONS'!$A$59:$A$94),3)</f>
        <v>25112.531905352193</v>
      </c>
      <c r="C18" s="827" cm="1">
        <f t="array" ref="C18">INDEX('APPROACH SLAB ELEVATIONS'!$A$59:$N$94,_xlfn.XMATCH($A18,'APPROACH SLAB ELEVATIONS'!$A$59:$A$94),6)</f>
        <v>0</v>
      </c>
      <c r="D18" s="827" cm="1">
        <f t="array" ref="D18">INDEX('APPROACH SLAB ELEVATIONS'!$A$59:$N$94,_xlfn.XMATCH($A18,'APPROACH SLAB ELEVATIONS'!$A$59:$A$94),14)</f>
        <v>1058.7037759120815</v>
      </c>
      <c r="E18" s="825">
        <f t="shared" si="0"/>
        <v>15</v>
      </c>
      <c r="F18" s="828" cm="1">
        <f t="array" ref="F18">INDEX('APPROACH SLAB ELEVATIONS'!$A$23:$N$58,_xlfn.XMATCH($A18,'APPROACH SLAB ELEVATIONS'!$A$59:$A$94),3)</f>
        <v>25132.467397438639</v>
      </c>
      <c r="G18" s="829" cm="1">
        <f t="array" ref="G18">INDEX('APPROACH SLAB ELEVATIONS'!$A$23:$N$58,_xlfn.XMATCH($A18,'APPROACH SLAB ELEVATIONS'!$A$59:$A$94),6)</f>
        <v>0</v>
      </c>
      <c r="H18" s="829" cm="1">
        <f t="array" ref="H18">INDEX('APPROACH SLAB ELEVATIONS'!$A$23:$N$58,_xlfn.XMATCH($A18,'APPROACH SLAB ELEVATIONS'!$A$59:$A$94),14)</f>
        <v>1060.2508286990139</v>
      </c>
    </row>
    <row r="19" spans="1:8" x14ac:dyDescent="0.25">
      <c r="A19" s="825">
        <f>MAX($A$4:$A18)+1</f>
        <v>16</v>
      </c>
      <c r="B19" s="828" cm="1">
        <f t="array" ref="B19">INDEX('APPROACH SLAB ELEVATIONS'!$A$59:$N$94,_xlfn.XMATCH($A19,'APPROACH SLAB ELEVATIONS'!$A$59:$A$94),3)</f>
        <v>25136.994196221625</v>
      </c>
      <c r="C19" s="827" cm="1">
        <f t="array" ref="C19">INDEX('APPROACH SLAB ELEVATIONS'!$A$59:$N$94,_xlfn.XMATCH($A19,'APPROACH SLAB ELEVATIONS'!$A$59:$A$94),6)</f>
        <v>31.5</v>
      </c>
      <c r="D19" s="827" cm="1">
        <f t="array" ref="D19">INDEX('APPROACH SLAB ELEVATIONS'!$A$59:$N$94,_xlfn.XMATCH($A19,'APPROACH SLAB ELEVATIONS'!$A$59:$A$94),14)</f>
        <v>1058.5768811696394</v>
      </c>
      <c r="E19" s="825">
        <f t="shared" si="0"/>
        <v>16</v>
      </c>
      <c r="F19" s="828" cm="1">
        <f t="array" ref="F19">INDEX('APPROACH SLAB ELEVATIONS'!$A$23:$N$58,_xlfn.XMATCH($A19,'APPROACH SLAB ELEVATIONS'!$A$59:$A$94),3)</f>
        <v>25156.929688308071</v>
      </c>
      <c r="G19" s="829" cm="1">
        <f t="array" ref="G19">INDEX('APPROACH SLAB ELEVATIONS'!$A$23:$N$58,_xlfn.XMATCH($A19,'APPROACH SLAB ELEVATIONS'!$A$59:$A$94),6)</f>
        <v>31.5</v>
      </c>
      <c r="H19" s="829" cm="1">
        <f t="array" ref="H19">INDEX('APPROACH SLAB ELEVATIONS'!$A$23:$N$58,_xlfn.XMATCH($A19,'APPROACH SLAB ELEVATIONS'!$A$59:$A$94),14)</f>
        <v>1060.123933956572</v>
      </c>
    </row>
    <row r="20" spans="1:8" x14ac:dyDescent="0.25">
      <c r="A20" s="825">
        <f>MAX($A$4:$A19)+1</f>
        <v>17</v>
      </c>
      <c r="B20" s="881" cm="1">
        <f t="array" ref="B20">INDEX('APPROACH SLAB ELEVATIONS'!$A$59:$N$94,_xlfn.XMATCH($A20,'APPROACH SLAB ELEVATIONS'!$A$59:$A$94),3)</f>
        <v>25658.3331</v>
      </c>
      <c r="C20" s="827" cm="1">
        <f t="array" ref="C20">INDEX('APPROACH SLAB ELEVATIONS'!$A$59:$N$94,_xlfn.XMATCH($A20,'APPROACH SLAB ELEVATIONS'!$A$59:$A$94),6)</f>
        <v>-32</v>
      </c>
      <c r="D20" s="827" cm="1">
        <f t="array" ref="D20">INDEX('APPROACH SLAB ELEVATIONS'!$A$59:$N$94,_xlfn.XMATCH($A20,'APPROACH SLAB ELEVATIONS'!$A$59:$A$94),14)</f>
        <v>1066.3373957731701</v>
      </c>
      <c r="E20" s="825">
        <f t="shared" si="0"/>
        <v>17</v>
      </c>
      <c r="F20" s="881" cm="1">
        <f t="array" ref="F20">INDEX('APPROACH SLAB ELEVATIONS'!$A$23:$N$58,_xlfn.XMATCH($A20,'APPROACH SLAB ELEVATIONS'!$A$59:$A$94),3)</f>
        <v>25638.39731169193</v>
      </c>
      <c r="G20" s="829" cm="1">
        <f t="array" ref="G20">INDEX('APPROACH SLAB ELEVATIONS'!$A$23:$N$58,_xlfn.XMATCH($A20,'APPROACH SLAB ELEVATIONS'!$A$59:$A$94),6)</f>
        <v>-31.500000000000007</v>
      </c>
      <c r="H20" s="829" cm="1">
        <f t="array" ref="H20">INDEX('APPROACH SLAB ELEVATIONS'!$A$23:$N$58,_xlfn.XMATCH($A20,'APPROACH SLAB ELEVATIONS'!$A$59:$A$94),14)</f>
        <v>1067.2981385723278</v>
      </c>
    </row>
    <row r="21" spans="1:8" x14ac:dyDescent="0.25">
      <c r="A21" s="825">
        <f>MAX($A$4:$A20)+1</f>
        <v>18</v>
      </c>
      <c r="B21" s="881" cm="1">
        <f t="array" ref="B21">INDEX('APPROACH SLAB ELEVATIONS'!$A$59:$N$94,_xlfn.XMATCH($A21,'APPROACH SLAB ELEVATIONS'!$A$59:$A$94),3)</f>
        <v>25676.129702821385</v>
      </c>
      <c r="C21" s="827" cm="1">
        <f t="array" ref="C21">INDEX('APPROACH SLAB ELEVATIONS'!$A$59:$N$94,_xlfn.XMATCH($A21,'APPROACH SLAB ELEVATIONS'!$A$59:$A$94),6)</f>
        <v>-8.5830000000000002</v>
      </c>
      <c r="D21" s="827" cm="1">
        <f t="array" ref="D21">INDEX('APPROACH SLAB ELEVATIONS'!$A$59:$N$94,_xlfn.XMATCH($A21,'APPROACH SLAB ELEVATIONS'!$A$59:$A$94),14)</f>
        <v>1066.9678828128306</v>
      </c>
      <c r="E21" s="825">
        <f t="shared" si="0"/>
        <v>18</v>
      </c>
      <c r="F21" s="880" cm="1">
        <f t="array" ref="F21">INDEX('APPROACH SLAB ELEVATIONS'!$A$23:$N$58,_xlfn.XMATCH($A21,'APPROACH SLAB ELEVATIONS'!$A$59:$A$94),3)</f>
        <v>25656.194210734939</v>
      </c>
      <c r="G21" s="829" cm="1">
        <f t="array" ref="G21">INDEX('APPROACH SLAB ELEVATIONS'!$A$23:$N$58,_xlfn.XMATCH($A21,'APPROACH SLAB ELEVATIONS'!$A$59:$A$94),6)</f>
        <v>-8.5830000000000002</v>
      </c>
      <c r="H21" s="829" cm="1">
        <f t="array" ref="H21">INDEX('APPROACH SLAB ELEVATIONS'!$A$23:$N$58,_xlfn.XMATCH($A21,'APPROACH SLAB ELEVATIONS'!$A$59:$A$94),14)</f>
        <v>1067.9208300258981</v>
      </c>
    </row>
    <row r="22" spans="1:8" x14ac:dyDescent="0.25">
      <c r="A22" s="825">
        <f>MAX($A$4:$A21)+1</f>
        <v>19</v>
      </c>
      <c r="B22" s="880" cm="1">
        <f t="array" ref="B22">INDEX('APPROACH SLAB ELEVATIONS'!$A$59:$N$94,_xlfn.XMATCH($A22,'APPROACH SLAB ELEVATIONS'!$A$59:$A$94),3)</f>
        <v>25682.795094647809</v>
      </c>
      <c r="C22" s="827" cm="1">
        <f t="array" ref="C22">INDEX('APPROACH SLAB ELEVATIONS'!$A$59:$N$94,_xlfn.XMATCH($A22,'APPROACH SLAB ELEVATIONS'!$A$59:$A$94),6)</f>
        <v>0</v>
      </c>
      <c r="D22" s="827" cm="1">
        <f t="array" ref="D22">INDEX('APPROACH SLAB ELEVATIONS'!$A$59:$N$94,_xlfn.XMATCH($A22,'APPROACH SLAB ELEVATIONS'!$A$59:$A$94),14)</f>
        <v>1067.2010966168186</v>
      </c>
      <c r="E22" s="825">
        <f t="shared" si="0"/>
        <v>19</v>
      </c>
      <c r="F22" s="880" cm="1">
        <f t="array" ref="F22">INDEX('APPROACH SLAB ELEVATIONS'!$A$23:$N$58,_xlfn.XMATCH($A22,'APPROACH SLAB ELEVATIONS'!$A$59:$A$94),3)</f>
        <v>25662.859602561362</v>
      </c>
      <c r="G22" s="829" cm="1">
        <f t="array" ref="G22">INDEX('APPROACH SLAB ELEVATIONS'!$A$23:$N$58,_xlfn.XMATCH($A22,'APPROACH SLAB ELEVATIONS'!$A$59:$A$94),6)</f>
        <v>0</v>
      </c>
      <c r="H22" s="829" cm="1">
        <f t="array" ref="H22">INDEX('APPROACH SLAB ELEVATIONS'!$A$23:$N$58,_xlfn.XMATCH($A22,'APPROACH SLAB ELEVATIONS'!$A$59:$A$94),14)</f>
        <v>1068.1540438298862</v>
      </c>
    </row>
    <row r="23" spans="1:8" x14ac:dyDescent="0.25">
      <c r="A23" s="825">
        <f>MAX($A$4:$A22)+1</f>
        <v>20</v>
      </c>
      <c r="B23" s="880" cm="1">
        <f t="array" ref="B23">INDEX('APPROACH SLAB ELEVATIONS'!$A$59:$N$94,_xlfn.XMATCH($A23,'APPROACH SLAB ELEVATIONS'!$A$59:$A$94),3)</f>
        <v>25694.767379861685</v>
      </c>
      <c r="C23" s="827" cm="1">
        <f t="array" ref="C23">INDEX('APPROACH SLAB ELEVATIONS'!$A$59:$N$94,_xlfn.XMATCH($A23,'APPROACH SLAB ELEVATIONS'!$A$59:$A$94),6)</f>
        <v>15.416666666666666</v>
      </c>
      <c r="D23" s="827" cm="1">
        <f t="array" ref="D23">INDEX('APPROACH SLAB ELEVATIONS'!$A$59:$N$94,_xlfn.XMATCH($A23,'APPROACH SLAB ELEVATIONS'!$A$59:$A$94),14)</f>
        <v>1067.1389920471049</v>
      </c>
      <c r="E23" s="825">
        <f t="shared" si="0"/>
        <v>20</v>
      </c>
      <c r="F23" s="880" cm="1">
        <f t="array" ref="F23">INDEX('APPROACH SLAB ELEVATIONS'!$A$23:$N$58,_xlfn.XMATCH($A23,'APPROACH SLAB ELEVATIONS'!$A$59:$A$94),3)</f>
        <v>25674.831887775239</v>
      </c>
      <c r="G23" s="829" cm="1">
        <f t="array" ref="G23">INDEX('APPROACH SLAB ELEVATIONS'!$A$23:$N$58,_xlfn.XMATCH($A23,'APPROACH SLAB ELEVATIONS'!$A$59:$A$94),6)</f>
        <v>15.416666666666666</v>
      </c>
      <c r="H23" s="829" cm="1">
        <f t="array" ref="H23">INDEX('APPROACH SLAB ELEVATIONS'!$A$23:$N$58,_xlfn.XMATCH($A23,'APPROACH SLAB ELEVATIONS'!$A$59:$A$94),14)</f>
        <v>1068.0919392601725</v>
      </c>
    </row>
    <row r="24" spans="1:8" x14ac:dyDescent="0.25">
      <c r="A24" s="825">
        <f>MAX($A$4:$A23)+1</f>
        <v>21</v>
      </c>
      <c r="B24" s="881" cm="1">
        <f t="array" ref="B24">INDEX('APPROACH SLAB ELEVATIONS'!$A$59:$N$94,_xlfn.XMATCH($A24,'APPROACH SLAB ELEVATIONS'!$A$59:$A$94),3)</f>
        <v>25697.105211231152</v>
      </c>
      <c r="C24" s="827" cm="1">
        <f t="array" ref="C24">INDEX('APPROACH SLAB ELEVATIONS'!$A$59:$N$94,_xlfn.XMATCH($A24,'APPROACH SLAB ELEVATIONS'!$A$59:$A$94),6)</f>
        <v>18.427083333333332</v>
      </c>
      <c r="D24" s="827" cm="1">
        <f t="array" ref="D24">INDEX('APPROACH SLAB ELEVATIONS'!$A$59:$N$94,_xlfn.XMATCH($A24,'APPROACH SLAB ELEVATIONS'!$A$59:$A$94),14)</f>
        <v>1067.126864870992</v>
      </c>
      <c r="E24" s="825">
        <f t="shared" si="0"/>
        <v>21</v>
      </c>
      <c r="F24" s="881" cm="1">
        <f t="array" ref="F24">INDEX('APPROACH SLAB ELEVATIONS'!$A$23:$N$58,_xlfn.XMATCH($A24,'APPROACH SLAB ELEVATIONS'!$A$59:$A$94),3)</f>
        <v>25677.169719144706</v>
      </c>
      <c r="G24" s="829" cm="1">
        <f t="array" ref="G24">INDEX('APPROACH SLAB ELEVATIONS'!$A$23:$N$58,_xlfn.XMATCH($A24,'APPROACH SLAB ELEVATIONS'!$A$59:$A$94),6)</f>
        <v>18.427083333333332</v>
      </c>
      <c r="H24" s="829" cm="1">
        <f t="array" ref="H24">INDEX('APPROACH SLAB ELEVATIONS'!$A$23:$N$58,_xlfn.XMATCH($A24,'APPROACH SLAB ELEVATIONS'!$A$59:$A$94),14)</f>
        <v>1068.0798120840595</v>
      </c>
    </row>
    <row r="25" spans="1:8" x14ac:dyDescent="0.25">
      <c r="A25" s="825">
        <f>MAX($A$4:$A24)+1</f>
        <v>22</v>
      </c>
      <c r="B25" s="828" cm="1">
        <f t="array" ref="B25">INDEX('APPROACH SLAB ELEVATIONS'!$A$59:$N$94,_xlfn.XMATCH($A25,'APPROACH SLAB ELEVATIONS'!$A$59:$A$94),3)</f>
        <v>25699.289344344492</v>
      </c>
      <c r="C25" s="827" cm="1">
        <f t="array" ref="C25">INDEX('APPROACH SLAB ELEVATIONS'!$A$59:$N$94,_xlfn.XMATCH($A25,'APPROACH SLAB ELEVATIONS'!$A$59:$A$94),6)</f>
        <v>-18.427083333333332</v>
      </c>
      <c r="D25" s="827" cm="1">
        <f t="array" ref="D25">INDEX('APPROACH SLAB ELEVATIONS'!$A$59:$N$94,_xlfn.XMATCH($A25,'APPROACH SLAB ELEVATIONS'!$A$59:$A$94),14)</f>
        <v>1067.1594099832739</v>
      </c>
      <c r="E25" s="825">
        <f t="shared" si="0"/>
        <v>22</v>
      </c>
      <c r="F25" s="828" cm="1">
        <f t="array" ref="F25">INDEX('APPROACH SLAB ELEVATIONS'!$A$23:$N$58,_xlfn.XMATCH($A25,'APPROACH SLAB ELEVATIONS'!$A$59:$A$94),3)</f>
        <v>25679.353852258046</v>
      </c>
      <c r="G25" s="829" cm="1">
        <f t="array" ref="G25">INDEX('APPROACH SLAB ELEVATIONS'!$A$23:$N$58,_xlfn.XMATCH($A25,'APPROACH SLAB ELEVATIONS'!$A$59:$A$94),6)</f>
        <v>-18.427083333333332</v>
      </c>
      <c r="H25" s="829" cm="1">
        <f t="array" ref="H25">INDEX('APPROACH SLAB ELEVATIONS'!$A$23:$N$58,_xlfn.XMATCH($A25,'APPROACH SLAB ELEVATIONS'!$A$59:$A$94),14)</f>
        <v>1068.1123571963415</v>
      </c>
    </row>
    <row r="26" spans="1:8" x14ac:dyDescent="0.25">
      <c r="A26" s="825">
        <f>MAX($A$4:$A25)+1</f>
        <v>23</v>
      </c>
      <c r="B26" s="828" cm="1">
        <f t="array" ref="B26">INDEX('APPROACH SLAB ELEVATIONS'!$A$59:$N$94,_xlfn.XMATCH($A26,'APPROACH SLAB ELEVATIONS'!$A$59:$A$94),3)</f>
        <v>25713.599460927835</v>
      </c>
      <c r="C26" s="827" cm="1">
        <f t="array" ref="C26">INDEX('APPROACH SLAB ELEVATIONS'!$A$59:$N$94,_xlfn.XMATCH($A26,'APPROACH SLAB ELEVATIONS'!$A$59:$A$94),6)</f>
        <v>0</v>
      </c>
      <c r="D26" s="827" cm="1">
        <f t="array" ref="D26">INDEX('APPROACH SLAB ELEVATIONS'!$A$59:$N$94,_xlfn.XMATCH($A26,'APPROACH SLAB ELEVATIONS'!$A$59:$A$94),14)</f>
        <v>1067.6601032374474</v>
      </c>
      <c r="E26" s="825">
        <f t="shared" si="0"/>
        <v>23</v>
      </c>
      <c r="F26" s="828" cm="1">
        <f t="array" ref="F26">INDEX('APPROACH SLAB ELEVATIONS'!$A$23:$N$58,_xlfn.XMATCH($A26,'APPROACH SLAB ELEVATIONS'!$A$59:$A$94),3)</f>
        <v>25693.663968841389</v>
      </c>
      <c r="G26" s="829" cm="1">
        <f t="array" ref="G26">INDEX('APPROACH SLAB ELEVATIONS'!$A$23:$N$58,_xlfn.XMATCH($A26,'APPROACH SLAB ELEVATIONS'!$A$59:$A$94),6)</f>
        <v>0</v>
      </c>
      <c r="H26" s="829" cm="1">
        <f t="array" ref="H26">INDEX('APPROACH SLAB ELEVATIONS'!$A$23:$N$58,_xlfn.XMATCH($A26,'APPROACH SLAB ELEVATIONS'!$A$59:$A$94),14)</f>
        <v>1068.6130504505149</v>
      </c>
    </row>
    <row r="27" spans="1:8" x14ac:dyDescent="0.25">
      <c r="A27" s="825">
        <f>MAX($A$4:$A26)+1</f>
        <v>24</v>
      </c>
      <c r="B27" s="828" cm="1">
        <f t="array" ref="B27">INDEX('APPROACH SLAB ELEVATIONS'!$A$59:$N$94,_xlfn.XMATCH($A27,'APPROACH SLAB ELEVATIONS'!$A$59:$A$94),3)</f>
        <v>25738.061751797268</v>
      </c>
      <c r="C27" s="827" cm="1">
        <f t="array" ref="C27">INDEX('APPROACH SLAB ELEVATIONS'!$A$59:$N$94,_xlfn.XMATCH($A27,'APPROACH SLAB ELEVATIONS'!$A$59:$A$94),6)</f>
        <v>31.5</v>
      </c>
      <c r="D27" s="827" cm="1">
        <f t="array" ref="D27">INDEX('APPROACH SLAB ELEVATIONS'!$A$59:$N$94,_xlfn.XMATCH($A27,'APPROACH SLAB ELEVATIONS'!$A$59:$A$94),14)</f>
        <v>1067.5332084950055</v>
      </c>
      <c r="E27" s="825">
        <f t="shared" si="0"/>
        <v>24</v>
      </c>
      <c r="F27" s="828" cm="1">
        <f t="array" ref="F27">INDEX('APPROACH SLAB ELEVATIONS'!$A$23:$N$58,_xlfn.XMATCH($A27,'APPROACH SLAB ELEVATIONS'!$A$59:$A$94),3)</f>
        <v>25718.126259710822</v>
      </c>
      <c r="G27" s="829" cm="1">
        <f t="array" ref="G27">INDEX('APPROACH SLAB ELEVATIONS'!$A$23:$N$58,_xlfn.XMATCH($A27,'APPROACH SLAB ELEVATIONS'!$A$59:$A$94),6)</f>
        <v>31.5</v>
      </c>
      <c r="H27" s="829" cm="1">
        <f t="array" ref="H27">INDEX('APPROACH SLAB ELEVATIONS'!$A$23:$N$58,_xlfn.XMATCH($A27,'APPROACH SLAB ELEVATIONS'!$A$59:$A$94),14)</f>
        <v>1068.4861557080728</v>
      </c>
    </row>
    <row r="28" spans="1:8" x14ac:dyDescent="0.25">
      <c r="A28" s="825">
        <f>MAX($A$4:$A27)+1</f>
        <v>25</v>
      </c>
      <c r="B28" s="881" cm="1">
        <f t="array" ref="B28">INDEX('APPROACH SLAB ELEVATIONS'!$A$59:$N$94,_xlfn.XMATCH($A28,'APPROACH SLAB ELEVATIONS'!$A$59:$A$94),3)</f>
        <v>25665.541275317442</v>
      </c>
      <c r="C28" s="827" cm="1">
        <f t="array" ref="C28">INDEX('APPROACH SLAB ELEVATIONS'!$A$59:$N$94,_xlfn.XMATCH($A28,'APPROACH SLAB ELEVATIONS'!$A$59:$A$94),6)</f>
        <v>-32</v>
      </c>
      <c r="D28" s="827" cm="1">
        <f t="array" ref="D28">INDEX('APPROACH SLAB ELEVATIONS'!$A$59:$N$94,_xlfn.XMATCH($A28,'APPROACH SLAB ELEVATIONS'!$A$59:$A$94),14)</f>
        <v>1067.6948026311227</v>
      </c>
      <c r="E28" s="825">
        <f t="shared" si="0"/>
        <v>25</v>
      </c>
      <c r="F28" s="881" cm="1">
        <f t="array" ref="F28">INDEX('APPROACH SLAB ELEVATIONS'!$A$23:$N$58,_xlfn.XMATCH($A28,'APPROACH SLAB ELEVATIONS'!$A$59:$A$94),3)</f>
        <v>25663.39731169193</v>
      </c>
      <c r="G28" s="829" cm="1">
        <f t="array" ref="G28">INDEX('APPROACH SLAB ELEVATIONS'!$A$23:$N$58,_xlfn.XMATCH($A28,'APPROACH SLAB ELEVATIONS'!$A$59:$A$94),6)</f>
        <v>-31.500000000000007</v>
      </c>
      <c r="H28" s="829" cm="1">
        <f t="array" ref="H28">INDEX('APPROACH SLAB ELEVATIONS'!$A$23:$N$58,_xlfn.XMATCH($A28,'APPROACH SLAB ELEVATIONS'!$A$59:$A$94),14)</f>
        <v>1067.6706560723278</v>
      </c>
    </row>
    <row r="29" spans="1:8" x14ac:dyDescent="0.25">
      <c r="A29" s="825">
        <f>MAX($A$4:$A28)+1</f>
        <v>26</v>
      </c>
      <c r="B29" s="881" cm="1">
        <f t="array" ref="B29">INDEX('APPROACH SLAB ELEVATIONS'!$A$59:$N$94,_xlfn.XMATCH($A29,'APPROACH SLAB ELEVATIONS'!$A$59:$A$94),3)</f>
        <v>25683.726464691714</v>
      </c>
      <c r="C29" s="827" cm="1">
        <f t="array" ref="C29">INDEX('APPROACH SLAB ELEVATIONS'!$A$59:$N$94,_xlfn.XMATCH($A29,'APPROACH SLAB ELEVATIONS'!$A$59:$A$94),6)</f>
        <v>-8.5830000000000002</v>
      </c>
      <c r="D29" s="827" cm="1">
        <f t="array" ref="D29">INDEX('APPROACH SLAB ELEVATIONS'!$A$59:$N$94,_xlfn.XMATCH($A29,'APPROACH SLAB ELEVATIONS'!$A$59:$A$94),14)</f>
        <v>1068.3310798824318</v>
      </c>
      <c r="E29" s="825">
        <f t="shared" si="0"/>
        <v>26</v>
      </c>
      <c r="F29" s="881" cm="1">
        <f t="array" ref="F29">INDEX('APPROACH SLAB ELEVATIONS'!$A$23:$N$58,_xlfn.XMATCH($A29,'APPROACH SLAB ELEVATIONS'!$A$59:$A$94),3)</f>
        <v>25681.194210734939</v>
      </c>
      <c r="G29" s="829" cm="1">
        <f t="array" ref="G29">INDEX('APPROACH SLAB ELEVATIONS'!$A$23:$N$58,_xlfn.XMATCH($A29,'APPROACH SLAB ELEVATIONS'!$A$59:$A$94),6)</f>
        <v>-8.5830000000000002</v>
      </c>
      <c r="H29" s="829" cm="1">
        <f t="array" ref="H29">INDEX('APPROACH SLAB ELEVATIONS'!$A$23:$N$58,_xlfn.XMATCH($A29,'APPROACH SLAB ELEVATIONS'!$A$59:$A$94),14)</f>
        <v>1068.2933475258981</v>
      </c>
    </row>
    <row r="30" spans="1:8" x14ac:dyDescent="0.25">
      <c r="A30" s="825">
        <f>MAX($A$4:$A29)+1</f>
        <v>27</v>
      </c>
      <c r="B30" s="881" cm="1">
        <f t="array" ref="B30">INDEX('APPROACH SLAB ELEVATIONS'!$A$59:$N$94,_xlfn.XMATCH($A30,'APPROACH SLAB ELEVATIONS'!$A$59:$A$94),3)</f>
        <v>25690.391856518138</v>
      </c>
      <c r="C30" s="827" cm="1">
        <f t="array" ref="C30">INDEX('APPROACH SLAB ELEVATIONS'!$A$59:$N$94,_xlfn.XMATCH($A30,'APPROACH SLAB ELEVATIONS'!$A$59:$A$94),6)</f>
        <v>0</v>
      </c>
      <c r="D30" s="827" cm="1">
        <f t="array" ref="D30">INDEX('APPROACH SLAB ELEVATIONS'!$A$59:$N$94,_xlfn.XMATCH($A30,'APPROACH SLAB ELEVATIONS'!$A$59:$A$94),14)</f>
        <v>1068.5642936864199</v>
      </c>
      <c r="E30" s="825">
        <f t="shared" si="0"/>
        <v>27</v>
      </c>
      <c r="F30" s="881" cm="1">
        <f t="array" ref="F30">INDEX('APPROACH SLAB ELEVATIONS'!$A$23:$N$58,_xlfn.XMATCH($A30,'APPROACH SLAB ELEVATIONS'!$A$59:$A$94),3)</f>
        <v>25687.859602561362</v>
      </c>
      <c r="G30" s="829" cm="1">
        <f t="array" ref="G30">INDEX('APPROACH SLAB ELEVATIONS'!$A$23:$N$58,_xlfn.XMATCH($A30,'APPROACH SLAB ELEVATIONS'!$A$59:$A$94),6)</f>
        <v>0</v>
      </c>
      <c r="H30" s="829" cm="1">
        <f t="array" ref="H30">INDEX('APPROACH SLAB ELEVATIONS'!$A$23:$N$58,_xlfn.XMATCH($A30,'APPROACH SLAB ELEVATIONS'!$A$59:$A$94),14)</f>
        <v>1068.5265613298861</v>
      </c>
    </row>
    <row r="31" spans="1:8" x14ac:dyDescent="0.25">
      <c r="A31" s="825">
        <f>MAX($A$4:$A30)+1</f>
        <v>28</v>
      </c>
      <c r="B31" s="880" cm="1">
        <f t="array" ref="B31">INDEX('APPROACH SLAB ELEVATIONS'!$A$59:$N$94,_xlfn.XMATCH($A31,'APPROACH SLAB ELEVATIONS'!$A$59:$A$94),3)</f>
        <v>25702.364141732014</v>
      </c>
      <c r="C31" s="827" cm="1">
        <f t="array" ref="C31">INDEX('APPROACH SLAB ELEVATIONS'!$A$59:$N$94,_xlfn.XMATCH($A31,'APPROACH SLAB ELEVATIONS'!$A$59:$A$94),6)</f>
        <v>15.416666666666666</v>
      </c>
      <c r="D31" s="827" cm="1">
        <f t="array" ref="D31">INDEX('APPROACH SLAB ELEVATIONS'!$A$59:$N$94,_xlfn.XMATCH($A31,'APPROACH SLAB ELEVATIONS'!$A$59:$A$94),14)</f>
        <v>1068.5021891167062</v>
      </c>
      <c r="E31" s="825">
        <f t="shared" si="0"/>
        <v>28</v>
      </c>
      <c r="F31" s="880" cm="1">
        <f t="array" ref="F31">INDEX('APPROACH SLAB ELEVATIONS'!$A$23:$N$58,_xlfn.XMATCH($A31,'APPROACH SLAB ELEVATIONS'!$A$59:$A$94),3)</f>
        <v>25699.831887775239</v>
      </c>
      <c r="G31" s="829" cm="1">
        <f t="array" ref="G31">INDEX('APPROACH SLAB ELEVATIONS'!$A$23:$N$58,_xlfn.XMATCH($A31,'APPROACH SLAB ELEVATIONS'!$A$59:$A$94),6)</f>
        <v>15.416666666666666</v>
      </c>
      <c r="H31" s="829" cm="1">
        <f t="array" ref="H31">INDEX('APPROACH SLAB ELEVATIONS'!$A$23:$N$58,_xlfn.XMATCH($A31,'APPROACH SLAB ELEVATIONS'!$A$59:$A$94),14)</f>
        <v>1068.4644567601724</v>
      </c>
    </row>
    <row r="32" spans="1:8" x14ac:dyDescent="0.25">
      <c r="A32" s="825">
        <f>MAX($A$4:$A31)+1</f>
        <v>29</v>
      </c>
      <c r="B32" s="881" cm="1">
        <f t="array" ref="B32">INDEX('APPROACH SLAB ELEVATIONS'!$A$59:$N$94,_xlfn.XMATCH($A32,'APPROACH SLAB ELEVATIONS'!$A$59:$A$94),3)</f>
        <v>25704.701973101481</v>
      </c>
      <c r="C32" s="827" cm="1">
        <f t="array" ref="C32">INDEX('APPROACH SLAB ELEVATIONS'!$A$59:$N$94,_xlfn.XMATCH($A32,'APPROACH SLAB ELEVATIONS'!$A$59:$A$94),6)</f>
        <v>18.427083333333332</v>
      </c>
      <c r="D32" s="827" cm="1">
        <f t="array" ref="D32">INDEX('APPROACH SLAB ELEVATIONS'!$A$59:$N$94,_xlfn.XMATCH($A32,'APPROACH SLAB ELEVATIONS'!$A$59:$A$94),14)</f>
        <v>1068.4900619405933</v>
      </c>
      <c r="E32" s="825">
        <f t="shared" si="0"/>
        <v>29</v>
      </c>
      <c r="F32" s="881" cm="1">
        <f t="array" ref="F32">INDEX('APPROACH SLAB ELEVATIONS'!$A$23:$N$58,_xlfn.XMATCH($A32,'APPROACH SLAB ELEVATIONS'!$A$59:$A$94),3)</f>
        <v>25702.169719144706</v>
      </c>
      <c r="G32" s="829" cm="1">
        <f t="array" ref="G32">INDEX('APPROACH SLAB ELEVATIONS'!$A$23:$N$58,_xlfn.XMATCH($A32,'APPROACH SLAB ELEVATIONS'!$A$59:$A$94),6)</f>
        <v>18.427083333333332</v>
      </c>
      <c r="H32" s="829" cm="1">
        <f t="array" ref="H32">INDEX('APPROACH SLAB ELEVATIONS'!$A$23:$N$58,_xlfn.XMATCH($A32,'APPROACH SLAB ELEVATIONS'!$A$59:$A$94),14)</f>
        <v>1068.4523295840595</v>
      </c>
    </row>
    <row r="33" spans="1:8" x14ac:dyDescent="0.25">
      <c r="A33" s="825">
        <f>MAX($A$4:$A32)+1</f>
        <v>30</v>
      </c>
      <c r="B33" s="828" cm="1">
        <f t="array" ref="B33">INDEX('APPROACH SLAB ELEVATIONS'!$A$59:$N$94,_xlfn.XMATCH($A33,'APPROACH SLAB ELEVATIONS'!$A$59:$A$94),3)</f>
        <v>25706.886106214821</v>
      </c>
      <c r="C33" s="827" cm="1">
        <f t="array" ref="C33">INDEX('APPROACH SLAB ELEVATIONS'!$A$59:$N$94,_xlfn.XMATCH($A33,'APPROACH SLAB ELEVATIONS'!$A$59:$A$94),6)</f>
        <v>-18.427083333333332</v>
      </c>
      <c r="D33" s="827" cm="1">
        <f t="array" ref="D33">INDEX('APPROACH SLAB ELEVATIONS'!$A$59:$N$94,_xlfn.XMATCH($A33,'APPROACH SLAB ELEVATIONS'!$A$59:$A$94),14)</f>
        <v>1068.5226070528752</v>
      </c>
      <c r="E33" s="825">
        <f t="shared" si="0"/>
        <v>30</v>
      </c>
      <c r="F33" s="828" cm="1">
        <f t="array" ref="F33">INDEX('APPROACH SLAB ELEVATIONS'!$A$23:$N$58,_xlfn.XMATCH($A33,'APPROACH SLAB ELEVATIONS'!$A$59:$A$94),3)</f>
        <v>25704.353852258046</v>
      </c>
      <c r="G33" s="829" cm="1">
        <f t="array" ref="G33">INDEX('APPROACH SLAB ELEVATIONS'!$A$23:$N$58,_xlfn.XMATCH($A33,'APPROACH SLAB ELEVATIONS'!$A$59:$A$94),6)</f>
        <v>-18.427083333333332</v>
      </c>
      <c r="H33" s="829" cm="1">
        <f t="array" ref="H33">INDEX('APPROACH SLAB ELEVATIONS'!$A$23:$N$58,_xlfn.XMATCH($A33,'APPROACH SLAB ELEVATIONS'!$A$59:$A$94),14)</f>
        <v>1068.4848746963414</v>
      </c>
    </row>
    <row r="34" spans="1:8" x14ac:dyDescent="0.25">
      <c r="A34" s="825">
        <f>MAX($A$4:$A33)+1</f>
        <v>31</v>
      </c>
      <c r="B34" s="828" cm="1">
        <f t="array" ref="B34">INDEX('APPROACH SLAB ELEVATIONS'!$A$59:$N$94,_xlfn.XMATCH($A34,'APPROACH SLAB ELEVATIONS'!$A$59:$A$94),3)</f>
        <v>25721.196222798164</v>
      </c>
      <c r="C34" s="827" cm="1">
        <f t="array" ref="C34">INDEX('APPROACH SLAB ELEVATIONS'!$A$59:$N$94,_xlfn.XMATCH($A34,'APPROACH SLAB ELEVATIONS'!$A$59:$A$94),6)</f>
        <v>0</v>
      </c>
      <c r="D34" s="827" cm="1">
        <f t="array" ref="D34">INDEX('APPROACH SLAB ELEVATIONS'!$A$59:$N$94,_xlfn.XMATCH($A34,'APPROACH SLAB ELEVATIONS'!$A$59:$A$94),14)</f>
        <v>1069.0233003070487</v>
      </c>
      <c r="E34" s="825">
        <f t="shared" si="0"/>
        <v>31</v>
      </c>
      <c r="F34" s="828" cm="1">
        <f t="array" ref="F34">INDEX('APPROACH SLAB ELEVATIONS'!$A$23:$N$58,_xlfn.XMATCH($A34,'APPROACH SLAB ELEVATIONS'!$A$59:$A$94),3)</f>
        <v>25718.663968841389</v>
      </c>
      <c r="G34" s="829" cm="1">
        <f t="array" ref="G34">INDEX('APPROACH SLAB ELEVATIONS'!$A$23:$N$58,_xlfn.XMATCH($A34,'APPROACH SLAB ELEVATIONS'!$A$59:$A$94),6)</f>
        <v>0</v>
      </c>
      <c r="H34" s="829" cm="1">
        <f t="array" ref="H34">INDEX('APPROACH SLAB ELEVATIONS'!$A$23:$N$58,_xlfn.XMATCH($A34,'APPROACH SLAB ELEVATIONS'!$A$59:$A$94),14)</f>
        <v>1068.9855679505149</v>
      </c>
    </row>
    <row r="35" spans="1:8" x14ac:dyDescent="0.25">
      <c r="A35" s="825">
        <f>MAX($A$4:$A34)+1</f>
        <v>32</v>
      </c>
      <c r="B35" s="828" cm="1">
        <f t="array" ref="B35">INDEX('APPROACH SLAB ELEVATIONS'!$A$59:$N$94,_xlfn.XMATCH($A35,'APPROACH SLAB ELEVATIONS'!$A$59:$A$94),3)</f>
        <v>25745.66</v>
      </c>
      <c r="C35" s="827" cm="1">
        <f t="array" ref="C35">INDEX('APPROACH SLAB ELEVATIONS'!$A$59:$N$94,_xlfn.XMATCH($A35,'APPROACH SLAB ELEVATIONS'!$A$59:$A$94),6)</f>
        <v>31.5</v>
      </c>
      <c r="D35" s="827" cm="1">
        <f t="array" ref="D35">INDEX('APPROACH SLAB ELEVATIONS'!$A$59:$N$94,_xlfn.XMATCH($A35,'APPROACH SLAB ELEVATIONS'!$A$59:$A$94),14)</f>
        <v>1068.8964277119999</v>
      </c>
      <c r="E35" s="825">
        <f t="shared" si="0"/>
        <v>32</v>
      </c>
      <c r="F35" s="828" cm="1">
        <f t="array" ref="F35">INDEX('APPROACH SLAB ELEVATIONS'!$A$23:$N$58,_xlfn.XMATCH($A35,'APPROACH SLAB ELEVATIONS'!$A$59:$A$94),3)</f>
        <v>25743.126259710822</v>
      </c>
      <c r="G35" s="829" cm="1">
        <f t="array" ref="G35">INDEX('APPROACH SLAB ELEVATIONS'!$A$23:$N$58,_xlfn.XMATCH($A35,'APPROACH SLAB ELEVATIONS'!$A$59:$A$94),6)</f>
        <v>31.5</v>
      </c>
      <c r="H35" s="829" cm="1">
        <f t="array" ref="H35">INDEX('APPROACH SLAB ELEVATIONS'!$A$23:$N$58,_xlfn.XMATCH($A35,'APPROACH SLAB ELEVATIONS'!$A$59:$A$94),14)</f>
        <v>1068.858673208073</v>
      </c>
    </row>
  </sheetData>
  <mergeCells count="3">
    <mergeCell ref="A2:D2"/>
    <mergeCell ref="E2:H2"/>
    <mergeCell ref="A1:H1"/>
  </mergeCell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492C42-DBE6-4CC3-9592-FEBF7E9BE1F6}">
  <dimension ref="A1:O75"/>
  <sheetViews>
    <sheetView view="pageBreakPreview" topLeftCell="A11" zoomScale="60" zoomScaleNormal="100" workbookViewId="0">
      <selection activeCell="X57" sqref="X57"/>
    </sheetView>
  </sheetViews>
  <sheetFormatPr defaultRowHeight="12.75" x14ac:dyDescent="0.2"/>
  <cols>
    <col min="1" max="1" width="10.28515625" customWidth="1"/>
    <col min="4" max="4" width="7.42578125" customWidth="1"/>
    <col min="5" max="5" width="12.42578125" bestFit="1" customWidth="1"/>
    <col min="10" max="10" width="7.28515625" customWidth="1"/>
    <col min="11" max="11" width="11.5703125" bestFit="1" customWidth="1"/>
    <col min="12" max="12" width="6" bestFit="1" customWidth="1"/>
    <col min="14" max="14" width="9.7109375" customWidth="1"/>
  </cols>
  <sheetData>
    <row r="1" spans="1:15" x14ac:dyDescent="0.2">
      <c r="A1" s="18"/>
      <c r="B1" s="19"/>
      <c r="C1" s="19"/>
      <c r="D1" s="19"/>
      <c r="E1" s="19"/>
      <c r="F1" s="19"/>
      <c r="G1" s="20"/>
      <c r="H1" s="953" t="s">
        <v>16</v>
      </c>
      <c r="I1" s="953"/>
      <c r="J1" s="954" t="s">
        <v>17</v>
      </c>
      <c r="K1" s="954"/>
      <c r="L1" s="954" t="s">
        <v>18</v>
      </c>
      <c r="M1" s="954"/>
      <c r="N1" s="954" t="s">
        <v>19</v>
      </c>
      <c r="O1" s="955"/>
    </row>
    <row r="2" spans="1:15" x14ac:dyDescent="0.2">
      <c r="A2" s="65"/>
      <c r="B2" s="913" t="s">
        <v>20</v>
      </c>
      <c r="C2" s="913"/>
      <c r="D2" s="913"/>
      <c r="E2" s="913"/>
      <c r="F2" s="913"/>
      <c r="G2" s="914"/>
      <c r="H2" s="927"/>
      <c r="I2" s="927"/>
      <c r="J2" s="927"/>
      <c r="K2" s="927"/>
      <c r="L2" s="927"/>
      <c r="M2" s="927"/>
      <c r="N2" s="927"/>
      <c r="O2" s="956"/>
    </row>
    <row r="3" spans="1:15" x14ac:dyDescent="0.2">
      <c r="A3" s="964" t="s">
        <v>962</v>
      </c>
      <c r="B3" s="965"/>
      <c r="C3" s="24"/>
      <c r="D3" s="24"/>
      <c r="E3" s="46"/>
      <c r="F3" s="66" t="s">
        <v>22</v>
      </c>
      <c r="G3" s="25"/>
      <c r="H3" s="927"/>
      <c r="I3" s="927"/>
      <c r="J3" s="927"/>
      <c r="K3" s="927"/>
      <c r="L3" s="927"/>
      <c r="M3" s="927"/>
      <c r="N3" s="927"/>
      <c r="O3" s="956"/>
    </row>
    <row r="4" spans="1:15" x14ac:dyDescent="0.2">
      <c r="A4" s="26" t="s">
        <v>23</v>
      </c>
      <c r="B4" s="27"/>
      <c r="C4" s="27"/>
      <c r="D4" s="47" t="s">
        <v>24</v>
      </c>
      <c r="F4" s="67" t="s">
        <v>22</v>
      </c>
      <c r="G4" s="28"/>
      <c r="H4" s="927"/>
      <c r="I4" s="927"/>
      <c r="J4" s="927"/>
      <c r="K4" s="927"/>
      <c r="L4" s="927"/>
      <c r="M4" s="927"/>
      <c r="N4" s="927"/>
      <c r="O4" s="956"/>
    </row>
    <row r="5" spans="1:15" x14ac:dyDescent="0.2">
      <c r="A5" s="29" t="s">
        <v>25</v>
      </c>
      <c r="B5" s="30"/>
      <c r="C5" s="31" t="s">
        <v>26</v>
      </c>
      <c r="D5" s="32" t="s">
        <v>27</v>
      </c>
      <c r="E5" s="32" t="s">
        <v>28</v>
      </c>
      <c r="F5" s="33" t="s">
        <v>26</v>
      </c>
      <c r="G5" s="434"/>
      <c r="H5" s="68"/>
      <c r="I5" s="34"/>
      <c r="J5" s="34"/>
      <c r="K5" s="34"/>
      <c r="L5" s="34"/>
      <c r="M5" s="34"/>
      <c r="N5" s="34"/>
      <c r="O5" s="69"/>
    </row>
    <row r="6" spans="1:15" ht="12.75" customHeight="1" x14ac:dyDescent="0.2">
      <c r="A6" s="35" t="s">
        <v>3</v>
      </c>
      <c r="B6" s="36"/>
      <c r="C6" s="70">
        <v>45825</v>
      </c>
      <c r="D6" s="71" t="s">
        <v>394</v>
      </c>
      <c r="E6" s="39"/>
      <c r="F6" s="39"/>
      <c r="G6" s="921" t="s">
        <v>545</v>
      </c>
      <c r="H6" s="922"/>
      <c r="I6" s="922"/>
      <c r="J6" s="922"/>
      <c r="K6" s="922"/>
      <c r="L6" s="922"/>
      <c r="M6" s="922"/>
      <c r="N6" s="922"/>
      <c r="O6" s="923"/>
    </row>
    <row r="7" spans="1:15" x14ac:dyDescent="0.2">
      <c r="A7" s="35"/>
      <c r="B7" s="36"/>
      <c r="C7" s="37"/>
      <c r="D7" s="71"/>
      <c r="E7" s="39" t="s">
        <v>30</v>
      </c>
      <c r="F7" s="39" t="s">
        <v>30</v>
      </c>
      <c r="G7" s="906" t="s">
        <v>963</v>
      </c>
      <c r="H7" s="907"/>
      <c r="I7" s="907"/>
      <c r="J7" s="907"/>
      <c r="K7" s="907"/>
      <c r="L7" s="907"/>
      <c r="M7" s="907"/>
      <c r="N7" s="907"/>
      <c r="O7" s="908"/>
    </row>
    <row r="8" spans="1:15" ht="13.5" thickBot="1" x14ac:dyDescent="0.25">
      <c r="A8" s="40" t="s">
        <v>30</v>
      </c>
      <c r="B8" s="41"/>
      <c r="C8" s="42" t="s">
        <v>30</v>
      </c>
      <c r="D8" s="43" t="s">
        <v>30</v>
      </c>
      <c r="E8" s="44" t="s">
        <v>30</v>
      </c>
      <c r="F8" s="44" t="s">
        <v>30</v>
      </c>
      <c r="G8" s="909" t="s">
        <v>32</v>
      </c>
      <c r="H8" s="910"/>
      <c r="I8" s="910"/>
      <c r="J8" s="910"/>
      <c r="K8" s="910"/>
      <c r="L8" s="910"/>
      <c r="M8" s="910"/>
      <c r="N8" s="910"/>
      <c r="O8" s="911"/>
    </row>
    <row r="10" spans="1:15" x14ac:dyDescent="0.2">
      <c r="A10" s="166" t="s">
        <v>964</v>
      </c>
    </row>
    <row r="12" spans="1:15" x14ac:dyDescent="0.2">
      <c r="B12" t="s">
        <v>965</v>
      </c>
      <c r="F12" s="103" t="s">
        <v>973</v>
      </c>
    </row>
    <row r="13" spans="1:15" x14ac:dyDescent="0.2">
      <c r="C13" s="424"/>
      <c r="D13" s="424" t="s">
        <v>966</v>
      </c>
      <c r="G13" s="424"/>
      <c r="H13" s="424" t="s">
        <v>966</v>
      </c>
    </row>
    <row r="14" spans="1:15" x14ac:dyDescent="0.2">
      <c r="C14" s="48" t="s">
        <v>765</v>
      </c>
      <c r="D14" s="782" t="s">
        <v>618</v>
      </c>
      <c r="G14" s="48" t="s">
        <v>765</v>
      </c>
      <c r="H14" s="782" t="s">
        <v>620</v>
      </c>
    </row>
    <row r="15" spans="1:15" x14ac:dyDescent="0.2">
      <c r="B15" s="877" t="s">
        <v>334</v>
      </c>
      <c r="C15" s="48">
        <v>0</v>
      </c>
      <c r="D15" s="48" cm="1">
        <f t="array" ref="D15">INDEX(DEFLECTIONS!$E:$E,_xlfn.XMATCH(_xlfn.CONCAT($D$14," DEFLECTIONS"),DEFLECTIONS!$K:$K)+6+$C15,1)</f>
        <v>0</v>
      </c>
      <c r="F15" s="877" t="s">
        <v>334</v>
      </c>
      <c r="G15" s="48">
        <v>0</v>
      </c>
      <c r="H15" s="48" cm="1">
        <f t="array" ref="H15">INDEX(DEFLECTIONS!$E:$E,_xlfn.XMATCH(_xlfn.CONCAT($D$14," DEFLECTIONS"),DEFLECTIONS!$K:$K)+6+$C15,1)</f>
        <v>0</v>
      </c>
    </row>
    <row r="16" spans="1:15" x14ac:dyDescent="0.2">
      <c r="B16" s="424"/>
      <c r="C16" s="48">
        <v>1</v>
      </c>
      <c r="D16" s="48" cm="1">
        <f t="array" ref="D16">INDEX(DEFLECTIONS!$E:$E,_xlfn.XMATCH(_xlfn.CONCAT($D$14," DEFLECTIONS"),DEFLECTIONS!$K:$K)+6+$C16,1)</f>
        <v>0.112</v>
      </c>
      <c r="F16" s="424"/>
      <c r="G16" s="48">
        <v>1</v>
      </c>
      <c r="H16" s="48" cm="1">
        <f t="array" ref="H16">INDEX(DEFLECTIONS!$E:$E,_xlfn.XMATCH(_xlfn.CONCAT($D$14," DEFLECTIONS"),DEFLECTIONS!$K:$K)+6+$C16,1)</f>
        <v>0.112</v>
      </c>
    </row>
    <row r="17" spans="2:8" x14ac:dyDescent="0.2">
      <c r="B17" s="424"/>
      <c r="C17" s="48">
        <v>2</v>
      </c>
      <c r="D17" s="48" cm="1">
        <f t="array" ref="D17">INDEX(DEFLECTIONS!$E:$E,_xlfn.XMATCH(_xlfn.CONCAT($D$14," DEFLECTIONS"),DEFLECTIONS!$K:$K)+6+$C17,1)</f>
        <v>0.19900000000000001</v>
      </c>
      <c r="F17" s="424"/>
      <c r="G17" s="48">
        <v>2</v>
      </c>
      <c r="H17" s="48" cm="1">
        <f t="array" ref="H17">INDEX(DEFLECTIONS!$E:$E,_xlfn.XMATCH(_xlfn.CONCAT($D$14," DEFLECTIONS"),DEFLECTIONS!$K:$K)+6+$C17,1)</f>
        <v>0.19900000000000001</v>
      </c>
    </row>
    <row r="18" spans="2:8" x14ac:dyDescent="0.2">
      <c r="B18" s="424"/>
      <c r="C18" s="48">
        <v>3</v>
      </c>
      <c r="D18" s="48" cm="1">
        <f t="array" ref="D18">INDEX(DEFLECTIONS!$E:$E,_xlfn.XMATCH(_xlfn.CONCAT($D$14," DEFLECTIONS"),DEFLECTIONS!$K:$K)+6+$C18,1)</f>
        <v>0.251</v>
      </c>
      <c r="F18" s="424"/>
      <c r="G18" s="48">
        <v>3</v>
      </c>
      <c r="H18" s="48" cm="1">
        <f t="array" ref="H18">INDEX(DEFLECTIONS!$E:$E,_xlfn.XMATCH(_xlfn.CONCAT($D$14," DEFLECTIONS"),DEFLECTIONS!$K:$K)+6+$C18,1)</f>
        <v>0.251</v>
      </c>
    </row>
    <row r="19" spans="2:8" x14ac:dyDescent="0.2">
      <c r="B19" s="424"/>
      <c r="C19" s="48">
        <v>4</v>
      </c>
      <c r="D19" s="48" cm="1">
        <f t="array" ref="D19">INDEX(DEFLECTIONS!$E:$E,_xlfn.XMATCH(_xlfn.CONCAT($D$14," DEFLECTIONS"),DEFLECTIONS!$K:$K)+6+$C19,1)</f>
        <v>0.25700000000000001</v>
      </c>
      <c r="F19" s="424"/>
      <c r="G19" s="48">
        <v>4</v>
      </c>
      <c r="H19" s="48" cm="1">
        <f t="array" ref="H19">INDEX(DEFLECTIONS!$E:$E,_xlfn.XMATCH(_xlfn.CONCAT($D$14," DEFLECTIONS"),DEFLECTIONS!$K:$K)+6+$C19,1)</f>
        <v>0.25700000000000001</v>
      </c>
    </row>
    <row r="20" spans="2:8" x14ac:dyDescent="0.2">
      <c r="B20" s="424"/>
      <c r="C20" s="48">
        <v>5</v>
      </c>
      <c r="D20" s="48" cm="1">
        <f t="array" ref="D20">INDEX(DEFLECTIONS!$E:$E,_xlfn.XMATCH(_xlfn.CONCAT($D$14," DEFLECTIONS"),DEFLECTIONS!$K:$K)+6+$C20,1)</f>
        <v>0.221</v>
      </c>
      <c r="F20" s="424"/>
      <c r="G20" s="48">
        <v>5</v>
      </c>
      <c r="H20" s="48" cm="1">
        <f t="array" ref="H20">INDEX(DEFLECTIONS!$E:$E,_xlfn.XMATCH(_xlfn.CONCAT($D$14," DEFLECTIONS"),DEFLECTIONS!$K:$K)+6+$C20,1)</f>
        <v>0.221</v>
      </c>
    </row>
    <row r="21" spans="2:8" x14ac:dyDescent="0.2">
      <c r="B21" s="424"/>
      <c r="C21" s="48">
        <v>6</v>
      </c>
      <c r="D21" s="48" cm="1">
        <f t="array" ref="D21">INDEX(DEFLECTIONS!$E:$E,_xlfn.XMATCH(_xlfn.CONCAT($D$14," DEFLECTIONS"),DEFLECTIONS!$K:$K)+6+$C21,1)</f>
        <v>0.154</v>
      </c>
      <c r="F21" s="424"/>
      <c r="G21" s="48">
        <v>6</v>
      </c>
      <c r="H21" s="48" cm="1">
        <f t="array" ref="H21">INDEX(DEFLECTIONS!$E:$E,_xlfn.XMATCH(_xlfn.CONCAT($D$14," DEFLECTIONS"),DEFLECTIONS!$K:$K)+6+$C21,1)</f>
        <v>0.154</v>
      </c>
    </row>
    <row r="22" spans="2:8" x14ac:dyDescent="0.2">
      <c r="B22" s="424"/>
      <c r="C22" s="48">
        <v>7</v>
      </c>
      <c r="D22" s="48" cm="1">
        <f t="array" ref="D22">INDEX(DEFLECTIONS!$E:$E,_xlfn.XMATCH(_xlfn.CONCAT($D$14," DEFLECTIONS"),DEFLECTIONS!$K:$K)+6+$C22,1)</f>
        <v>7.4999999999999997E-2</v>
      </c>
      <c r="F22" s="424"/>
      <c r="G22" s="48">
        <v>7</v>
      </c>
      <c r="H22" s="48" cm="1">
        <f t="array" ref="H22">INDEX(DEFLECTIONS!$E:$E,_xlfn.XMATCH(_xlfn.CONCAT($D$14," DEFLECTIONS"),DEFLECTIONS!$K:$K)+6+$C22,1)</f>
        <v>7.4999999999999997E-2</v>
      </c>
    </row>
    <row r="23" spans="2:8" x14ac:dyDescent="0.2">
      <c r="B23" s="424"/>
      <c r="C23" s="48">
        <v>8</v>
      </c>
      <c r="D23" s="48" cm="1">
        <f t="array" ref="D23">INDEX(DEFLECTIONS!$E:$E,_xlfn.XMATCH(_xlfn.CONCAT($D$14," DEFLECTIONS"),DEFLECTIONS!$K:$K)+6+$C23,1)</f>
        <v>1.0999999999999999E-2</v>
      </c>
      <c r="F23" s="424"/>
      <c r="G23" s="48">
        <v>8</v>
      </c>
      <c r="H23" s="48" cm="1">
        <f t="array" ref="H23">INDEX(DEFLECTIONS!$E:$E,_xlfn.XMATCH(_xlfn.CONCAT($D$14," DEFLECTIONS"),DEFLECTIONS!$K:$K)+6+$C23,1)</f>
        <v>1.0999999999999999E-2</v>
      </c>
    </row>
    <row r="24" spans="2:8" x14ac:dyDescent="0.2">
      <c r="B24" s="424"/>
      <c r="C24" s="48">
        <v>9</v>
      </c>
      <c r="D24" s="48" cm="1">
        <f t="array" ref="D24">INDEX(DEFLECTIONS!$E:$E,_xlfn.XMATCH(_xlfn.CONCAT($D$14," DEFLECTIONS"),DEFLECTIONS!$K:$K)+6+$C24,1)</f>
        <v>-0.02</v>
      </c>
      <c r="F24" s="424"/>
      <c r="G24" s="48">
        <v>9</v>
      </c>
      <c r="H24" s="48" cm="1">
        <f t="array" ref="H24">INDEX(DEFLECTIONS!$E:$E,_xlfn.XMATCH(_xlfn.CONCAT($D$14," DEFLECTIONS"),DEFLECTIONS!$K:$K)+6+$C24,1)</f>
        <v>-0.02</v>
      </c>
    </row>
    <row r="25" spans="2:8" x14ac:dyDescent="0.2">
      <c r="B25" s="878" t="s">
        <v>243</v>
      </c>
      <c r="C25" s="48">
        <v>10</v>
      </c>
      <c r="D25" s="48" cm="1">
        <f t="array" ref="D25">INDEX(DEFLECTIONS!$E:$E,_xlfn.XMATCH(_xlfn.CONCAT($D$14," DEFLECTIONS"),DEFLECTIONS!$K:$K)+6+$C25,1)</f>
        <v>0</v>
      </c>
      <c r="F25" s="878" t="s">
        <v>243</v>
      </c>
      <c r="G25" s="48">
        <v>10</v>
      </c>
      <c r="H25" s="48" cm="1">
        <f t="array" ref="H25">INDEX(DEFLECTIONS!$E:$E,_xlfn.XMATCH(_xlfn.CONCAT($D$14," DEFLECTIONS"),DEFLECTIONS!$K:$K)+6+$C25,1)</f>
        <v>0</v>
      </c>
    </row>
    <row r="26" spans="2:8" x14ac:dyDescent="0.2">
      <c r="B26" s="424"/>
      <c r="C26" s="48">
        <v>11</v>
      </c>
      <c r="D26" s="48" cm="1">
        <f t="array" ref="D26">INDEX(DEFLECTIONS!$E:$E,_xlfn.XMATCH(_xlfn.CONCAT($D$14," DEFLECTIONS"),DEFLECTIONS!$K:$K)+6+$C26,1)</f>
        <v>0.14000000000000001</v>
      </c>
      <c r="F26" s="424"/>
      <c r="G26" s="48">
        <v>11</v>
      </c>
      <c r="H26" s="48" cm="1">
        <f t="array" ref="H26">INDEX(DEFLECTIONS!$E:$E,_xlfn.XMATCH(_xlfn.CONCAT($D$14," DEFLECTIONS"),DEFLECTIONS!$K:$K)+6+$C26,1)</f>
        <v>0.14000000000000001</v>
      </c>
    </row>
    <row r="27" spans="2:8" x14ac:dyDescent="0.2">
      <c r="B27" s="424"/>
      <c r="C27" s="48">
        <v>12</v>
      </c>
      <c r="D27" s="48" cm="1">
        <f t="array" ref="D27">INDEX(DEFLECTIONS!$E:$E,_xlfn.XMATCH(_xlfn.CONCAT($D$14," DEFLECTIONS"),DEFLECTIONS!$K:$K)+6+$C27,1)</f>
        <v>0.35699999999999998</v>
      </c>
      <c r="F27" s="424"/>
      <c r="G27" s="48">
        <v>12</v>
      </c>
      <c r="H27" s="48" cm="1">
        <f t="array" ref="H27">INDEX(DEFLECTIONS!$E:$E,_xlfn.XMATCH(_xlfn.CONCAT($D$14," DEFLECTIONS"),DEFLECTIONS!$K:$K)+6+$C27,1)</f>
        <v>0.35699999999999998</v>
      </c>
    </row>
    <row r="28" spans="2:8" x14ac:dyDescent="0.2">
      <c r="B28" s="424"/>
      <c r="C28" s="48">
        <v>13</v>
      </c>
      <c r="D28" s="48" cm="1">
        <f t="array" ref="D28">INDEX(DEFLECTIONS!$E:$E,_xlfn.XMATCH(_xlfn.CONCAT($D$14," DEFLECTIONS"),DEFLECTIONS!$K:$K)+6+$C28,1)</f>
        <v>0.6</v>
      </c>
      <c r="F28" s="424"/>
      <c r="G28" s="48">
        <v>13</v>
      </c>
      <c r="H28" s="48" cm="1">
        <f t="array" ref="H28">INDEX(DEFLECTIONS!$E:$E,_xlfn.XMATCH(_xlfn.CONCAT($D$14," DEFLECTIONS"),DEFLECTIONS!$K:$K)+6+$C28,1)</f>
        <v>0.6</v>
      </c>
    </row>
    <row r="29" spans="2:8" x14ac:dyDescent="0.2">
      <c r="B29" s="424"/>
      <c r="C29" s="48">
        <v>14</v>
      </c>
      <c r="D29" s="48" cm="1">
        <f t="array" ref="D29">INDEX(DEFLECTIONS!$E:$E,_xlfn.XMATCH(_xlfn.CONCAT($D$14," DEFLECTIONS"),DEFLECTIONS!$K:$K)+6+$C29,1)</f>
        <v>0.77200000000000002</v>
      </c>
      <c r="F29" s="424"/>
      <c r="G29" s="48">
        <v>14</v>
      </c>
      <c r="H29" s="48" cm="1">
        <f t="array" ref="H29">INDEX(DEFLECTIONS!$E:$E,_xlfn.XMATCH(_xlfn.CONCAT($D$14," DEFLECTIONS"),DEFLECTIONS!$K:$K)+6+$C29,1)</f>
        <v>0.77200000000000002</v>
      </c>
    </row>
    <row r="30" spans="2:8" x14ac:dyDescent="0.2">
      <c r="B30" s="424"/>
      <c r="C30" s="48">
        <v>15</v>
      </c>
      <c r="D30" s="48" cm="1">
        <f t="array" ref="D30">INDEX(DEFLECTIONS!$E:$E,_xlfn.XMATCH(_xlfn.CONCAT($D$14," DEFLECTIONS"),DEFLECTIONS!$K:$K)+6+$C30,1)</f>
        <v>0.84399999999999997</v>
      </c>
      <c r="F30" s="424"/>
      <c r="G30" s="48">
        <v>15</v>
      </c>
      <c r="H30" s="48" cm="1">
        <f t="array" ref="H30">INDEX(DEFLECTIONS!$E:$E,_xlfn.XMATCH(_xlfn.CONCAT($D$14," DEFLECTIONS"),DEFLECTIONS!$K:$K)+6+$C30,1)</f>
        <v>0.84399999999999997</v>
      </c>
    </row>
    <row r="31" spans="2:8" x14ac:dyDescent="0.2">
      <c r="B31" s="424"/>
      <c r="C31" s="48">
        <v>16</v>
      </c>
      <c r="D31" s="48" cm="1">
        <f t="array" ref="D31">INDEX(DEFLECTIONS!$E:$E,_xlfn.XMATCH(_xlfn.CONCAT($D$14," DEFLECTIONS"),DEFLECTIONS!$K:$K)+6+$C31,1)</f>
        <v>0.79600000000000004</v>
      </c>
      <c r="F31" s="424"/>
      <c r="G31" s="48">
        <v>16</v>
      </c>
      <c r="H31" s="48" cm="1">
        <f t="array" ref="H31">INDEX(DEFLECTIONS!$E:$E,_xlfn.XMATCH(_xlfn.CONCAT($D$14," DEFLECTIONS"),DEFLECTIONS!$K:$K)+6+$C31,1)</f>
        <v>0.79600000000000004</v>
      </c>
    </row>
    <row r="32" spans="2:8" x14ac:dyDescent="0.2">
      <c r="B32" s="424"/>
      <c r="C32" s="48">
        <v>17</v>
      </c>
      <c r="D32" s="48" cm="1">
        <f t="array" ref="D32">INDEX(DEFLECTIONS!$E:$E,_xlfn.XMATCH(_xlfn.CONCAT($D$14," DEFLECTIONS"),DEFLECTIONS!$K:$K)+6+$C32,1)</f>
        <v>0.63800000000000001</v>
      </c>
      <c r="F32" s="424"/>
      <c r="G32" s="48">
        <v>17</v>
      </c>
      <c r="H32" s="48" cm="1">
        <f t="array" ref="H32">INDEX(DEFLECTIONS!$E:$E,_xlfn.XMATCH(_xlfn.CONCAT($D$14," DEFLECTIONS"),DEFLECTIONS!$K:$K)+6+$C32,1)</f>
        <v>0.63800000000000001</v>
      </c>
    </row>
    <row r="33" spans="2:12" x14ac:dyDescent="0.2">
      <c r="B33" s="424"/>
      <c r="C33" s="48">
        <v>18</v>
      </c>
      <c r="D33" s="48" cm="1">
        <f t="array" ref="D33">INDEX(DEFLECTIONS!$E:$E,_xlfn.XMATCH(_xlfn.CONCAT($D$14," DEFLECTIONS"),DEFLECTIONS!$K:$K)+6+$C33,1)</f>
        <v>0.41199999999999998</v>
      </c>
      <c r="F33" s="424"/>
      <c r="G33" s="48">
        <v>18</v>
      </c>
      <c r="H33" s="48" cm="1">
        <f t="array" ref="H33">INDEX(DEFLECTIONS!$E:$E,_xlfn.XMATCH(_xlfn.CONCAT($D$14," DEFLECTIONS"),DEFLECTIONS!$K:$K)+6+$C33,1)</f>
        <v>0.41199999999999998</v>
      </c>
    </row>
    <row r="34" spans="2:12" x14ac:dyDescent="0.2">
      <c r="B34" s="424"/>
      <c r="C34" s="48">
        <v>19</v>
      </c>
      <c r="D34" s="48" cm="1">
        <f t="array" ref="D34">INDEX(DEFLECTIONS!$E:$E,_xlfn.XMATCH(_xlfn.CONCAT($D$14," DEFLECTIONS"),DEFLECTIONS!$K:$K)+6+$C34,1)</f>
        <v>0.17</v>
      </c>
      <c r="F34" s="424"/>
      <c r="G34" s="48">
        <v>19</v>
      </c>
      <c r="H34" s="48" cm="1">
        <f t="array" ref="H34">INDEX(DEFLECTIONS!$E:$E,_xlfn.XMATCH(_xlfn.CONCAT($D$14," DEFLECTIONS"),DEFLECTIONS!$K:$K)+6+$C34,1)</f>
        <v>0.17</v>
      </c>
    </row>
    <row r="35" spans="2:12" x14ac:dyDescent="0.2">
      <c r="B35" s="879" t="s">
        <v>244</v>
      </c>
      <c r="C35" s="48">
        <v>20</v>
      </c>
      <c r="D35" s="48" cm="1">
        <f t="array" ref="D35">INDEX(DEFLECTIONS!$E:$E,_xlfn.XMATCH(_xlfn.CONCAT($D$14," DEFLECTIONS"),DEFLECTIONS!$K:$K)+6+$C35,1)</f>
        <v>0</v>
      </c>
      <c r="F35" s="879" t="s">
        <v>244</v>
      </c>
      <c r="G35" s="48">
        <v>20</v>
      </c>
      <c r="H35" s="48" cm="1">
        <f t="array" ref="H35">INDEX(DEFLECTIONS!$E:$E,_xlfn.XMATCH(_xlfn.CONCAT($D$14," DEFLECTIONS"),DEFLECTIONS!$K:$K)+6+$C35,1)</f>
        <v>0</v>
      </c>
    </row>
    <row r="36" spans="2:12" x14ac:dyDescent="0.2">
      <c r="B36" s="424"/>
      <c r="C36" s="48">
        <v>21</v>
      </c>
      <c r="D36" s="48" cm="1">
        <f t="array" ref="D36">INDEX(DEFLECTIONS!$E:$E,_xlfn.XMATCH(_xlfn.CONCAT($D$14," DEFLECTIONS"),DEFLECTIONS!$K:$K)+6+$C36,1)</f>
        <v>-4.3999999999999997E-2</v>
      </c>
      <c r="F36" s="424"/>
      <c r="G36" s="48">
        <v>21</v>
      </c>
      <c r="H36" s="48" cm="1">
        <f t="array" ref="H36">INDEX(DEFLECTIONS!$E:$E,_xlfn.XMATCH(_xlfn.CONCAT($D$14," DEFLECTIONS"),DEFLECTIONS!$K:$K)+6+$C36,1)</f>
        <v>-4.3999999999999997E-2</v>
      </c>
    </row>
    <row r="37" spans="2:12" x14ac:dyDescent="0.2">
      <c r="B37" s="424"/>
      <c r="C37" s="48">
        <v>22</v>
      </c>
      <c r="D37" s="48" cm="1">
        <f t="array" ref="D37">INDEX(DEFLECTIONS!$E:$E,_xlfn.XMATCH(_xlfn.CONCAT($D$14," DEFLECTIONS"),DEFLECTIONS!$K:$K)+6+$C37,1)</f>
        <v>-3.9E-2</v>
      </c>
      <c r="F37" s="424"/>
      <c r="G37" s="48">
        <v>22</v>
      </c>
      <c r="H37" s="48" cm="1">
        <f t="array" ref="H37">INDEX(DEFLECTIONS!$E:$E,_xlfn.XMATCH(_xlfn.CONCAT($D$14," DEFLECTIONS"),DEFLECTIONS!$K:$K)+6+$C37,1)</f>
        <v>-3.9E-2</v>
      </c>
    </row>
    <row r="38" spans="2:12" x14ac:dyDescent="0.2">
      <c r="B38" s="424"/>
      <c r="C38" s="48">
        <v>23</v>
      </c>
      <c r="D38" s="48" cm="1">
        <f t="array" ref="D38">INDEX(DEFLECTIONS!$E:$E,_xlfn.XMATCH(_xlfn.CONCAT($D$14," DEFLECTIONS"),DEFLECTIONS!$K:$K)+6+$C38,1)</f>
        <v>-1E-3</v>
      </c>
      <c r="F38" s="424"/>
      <c r="G38" s="48">
        <v>23</v>
      </c>
      <c r="H38" s="48" cm="1">
        <f t="array" ref="H38">INDEX(DEFLECTIONS!$E:$E,_xlfn.XMATCH(_xlfn.CONCAT($D$14," DEFLECTIONS"),DEFLECTIONS!$K:$K)+6+$C38,1)</f>
        <v>-1E-3</v>
      </c>
    </row>
    <row r="39" spans="2:12" x14ac:dyDescent="0.2">
      <c r="B39" s="424"/>
      <c r="C39" s="48">
        <v>24</v>
      </c>
      <c r="D39" s="48" cm="1">
        <f t="array" ref="D39">INDEX(DEFLECTIONS!$E:$E,_xlfn.XMATCH(_xlfn.CONCAT($D$14," DEFLECTIONS"),DEFLECTIONS!$K:$K)+6+$C39,1)</f>
        <v>4.9000000000000002E-2</v>
      </c>
      <c r="F39" s="424"/>
      <c r="G39" s="48">
        <v>24</v>
      </c>
      <c r="H39" s="48" cm="1">
        <f t="array" ref="H39">INDEX(DEFLECTIONS!$E:$E,_xlfn.XMATCH(_xlfn.CONCAT($D$14," DEFLECTIONS"),DEFLECTIONS!$K:$K)+6+$C39,1)</f>
        <v>4.9000000000000002E-2</v>
      </c>
    </row>
    <row r="40" spans="2:12" x14ac:dyDescent="0.2">
      <c r="B40" s="424"/>
      <c r="C40" s="48">
        <v>25</v>
      </c>
      <c r="D40" s="48" cm="1">
        <f t="array" ref="D40">INDEX(DEFLECTIONS!$E:$E,_xlfn.XMATCH(_xlfn.CONCAT($D$14," DEFLECTIONS"),DEFLECTIONS!$K:$K)+6+$C40,1)</f>
        <v>8.8999999999999996E-2</v>
      </c>
      <c r="F40" s="424"/>
      <c r="G40" s="48">
        <v>25</v>
      </c>
      <c r="H40" s="48" cm="1">
        <f t="array" ref="H40">INDEX(DEFLECTIONS!$E:$E,_xlfn.XMATCH(_xlfn.CONCAT($D$14," DEFLECTIONS"),DEFLECTIONS!$K:$K)+6+$C40,1)</f>
        <v>8.8999999999999996E-2</v>
      </c>
    </row>
    <row r="41" spans="2:12" x14ac:dyDescent="0.2">
      <c r="B41" s="424"/>
      <c r="C41" s="48">
        <v>26</v>
      </c>
      <c r="D41" s="48" cm="1">
        <f t="array" ref="D41">INDEX(DEFLECTIONS!$E:$E,_xlfn.XMATCH(_xlfn.CONCAT($D$14," DEFLECTIONS"),DEFLECTIONS!$K:$K)+6+$C41,1)</f>
        <v>0.104</v>
      </c>
      <c r="F41" s="424"/>
      <c r="G41" s="48">
        <v>26</v>
      </c>
      <c r="H41" s="48" cm="1">
        <f t="array" ref="H41">INDEX(DEFLECTIONS!$E:$E,_xlfn.XMATCH(_xlfn.CONCAT($D$14," DEFLECTIONS"),DEFLECTIONS!$K:$K)+6+$C41,1)</f>
        <v>0.104</v>
      </c>
    </row>
    <row r="42" spans="2:12" x14ac:dyDescent="0.2">
      <c r="B42" s="424"/>
      <c r="C42" s="48">
        <v>27</v>
      </c>
      <c r="D42" s="48" cm="1">
        <f t="array" ref="D42">INDEX(DEFLECTIONS!$E:$E,_xlfn.XMATCH(_xlfn.CONCAT($D$14," DEFLECTIONS"),DEFLECTIONS!$K:$K)+6+$C42,1)</f>
        <v>9.0999999999999998E-2</v>
      </c>
      <c r="F42" s="424"/>
      <c r="G42" s="48">
        <v>27</v>
      </c>
      <c r="H42" s="48" cm="1">
        <f t="array" ref="H42">INDEX(DEFLECTIONS!$E:$E,_xlfn.XMATCH(_xlfn.CONCAT($D$14," DEFLECTIONS"),DEFLECTIONS!$K:$K)+6+$C42,1)</f>
        <v>9.0999999999999998E-2</v>
      </c>
    </row>
    <row r="43" spans="2:12" x14ac:dyDescent="0.2">
      <c r="B43" s="424"/>
      <c r="C43" s="48">
        <v>28</v>
      </c>
      <c r="D43" s="48" cm="1">
        <f t="array" ref="D43">INDEX(DEFLECTIONS!$E:$E,_xlfn.XMATCH(_xlfn.CONCAT($D$14," DEFLECTIONS"),DEFLECTIONS!$K:$K)+6+$C43,1)</f>
        <v>5.8000000000000003E-2</v>
      </c>
      <c r="F43" s="424"/>
      <c r="G43" s="48">
        <v>28</v>
      </c>
      <c r="H43" s="48" cm="1">
        <f t="array" ref="H43">INDEX(DEFLECTIONS!$E:$E,_xlfn.XMATCH(_xlfn.CONCAT($D$14," DEFLECTIONS"),DEFLECTIONS!$K:$K)+6+$C43,1)</f>
        <v>5.8000000000000003E-2</v>
      </c>
    </row>
    <row r="44" spans="2:12" x14ac:dyDescent="0.2">
      <c r="B44" s="424"/>
      <c r="C44" s="48">
        <v>29</v>
      </c>
      <c r="D44" s="48" cm="1">
        <f t="array" ref="D44">INDEX(DEFLECTIONS!$E:$E,_xlfn.XMATCH(_xlfn.CONCAT($D$14," DEFLECTIONS"),DEFLECTIONS!$K:$K)+6+$C44,1)</f>
        <v>1.9E-2</v>
      </c>
      <c r="F44" s="424"/>
      <c r="G44" s="48">
        <v>29</v>
      </c>
      <c r="H44" s="48" cm="1">
        <f t="array" ref="H44">INDEX(DEFLECTIONS!$E:$E,_xlfn.XMATCH(_xlfn.CONCAT($D$14," DEFLECTIONS"),DEFLECTIONS!$K:$K)+6+$C44,1)</f>
        <v>1.9E-2</v>
      </c>
    </row>
    <row r="45" spans="2:12" x14ac:dyDescent="0.2">
      <c r="B45" s="879" t="s">
        <v>245</v>
      </c>
      <c r="C45" s="48">
        <v>30</v>
      </c>
      <c r="D45" s="48" cm="1">
        <f t="array" ref="D45">INDEX(DEFLECTIONS!$E:$E,_xlfn.XMATCH(_xlfn.CONCAT($D$14," DEFLECTIONS"),DEFLECTIONS!$K:$K)+6+$C45,1)</f>
        <v>0</v>
      </c>
      <c r="F45" s="879" t="s">
        <v>245</v>
      </c>
      <c r="G45" s="48">
        <v>30</v>
      </c>
      <c r="H45" s="48" cm="1">
        <f t="array" ref="H45">INDEX(DEFLECTIONS!$E:$E,_xlfn.XMATCH(_xlfn.CONCAT($D$14," DEFLECTIONS"),DEFLECTIONS!$K:$K)+6+$C45,1)</f>
        <v>0</v>
      </c>
      <c r="K45" s="112" t="s">
        <v>974</v>
      </c>
    </row>
    <row r="46" spans="2:12" x14ac:dyDescent="0.2">
      <c r="B46" s="424"/>
      <c r="C46" s="48">
        <v>31</v>
      </c>
      <c r="D46" s="48" cm="1">
        <f t="array" ref="D46">INDEX(DEFLECTIONS!$E:$E,_xlfn.XMATCH(_xlfn.CONCAT($D$14," DEFLECTIONS"),DEFLECTIONS!$K:$K)+6+$C46,1)</f>
        <v>1.7000000000000001E-2</v>
      </c>
      <c r="F46" s="424"/>
      <c r="G46" s="48">
        <v>31</v>
      </c>
      <c r="H46" s="48" cm="1">
        <f t="array" ref="H46">INDEX(DEFLECTIONS!$E:$E,_xlfn.XMATCH(_xlfn.CONCAT($D$14," DEFLECTIONS"),DEFLECTIONS!$K:$K)+6+$C46,1)</f>
        <v>1.7000000000000001E-2</v>
      </c>
      <c r="J46" s="424" t="str">
        <f>D14</f>
        <v>Girder H</v>
      </c>
      <c r="K46" s="48">
        <f>MAX(D15:D75)</f>
        <v>0.84499999999999997</v>
      </c>
      <c r="L46" t="str">
        <f>IF(K46&gt;0.25,"Need Closure Pour","No Closure Pour Required")</f>
        <v>Need Closure Pour</v>
      </c>
    </row>
    <row r="47" spans="2:12" x14ac:dyDescent="0.2">
      <c r="B47" s="424"/>
      <c r="C47" s="48">
        <v>32</v>
      </c>
      <c r="D47" s="48" cm="1">
        <f t="array" ref="D47">INDEX(DEFLECTIONS!$E:$E,_xlfn.XMATCH(_xlfn.CONCAT($D$14," DEFLECTIONS"),DEFLECTIONS!$K:$K)+6+$C47,1)</f>
        <v>5.7000000000000002E-2</v>
      </c>
      <c r="F47" s="424"/>
      <c r="G47" s="48">
        <v>32</v>
      </c>
      <c r="H47" s="48" cm="1">
        <f t="array" ref="H47">INDEX(DEFLECTIONS!$E:$E,_xlfn.XMATCH(_xlfn.CONCAT($D$14," DEFLECTIONS"),DEFLECTIONS!$K:$K)+6+$C47,1)</f>
        <v>5.7000000000000002E-2</v>
      </c>
      <c r="J47" s="424" t="str">
        <f>H14</f>
        <v>Girder L</v>
      </c>
      <c r="K47" s="48">
        <f>MAX(H15:H75)</f>
        <v>0.84499999999999997</v>
      </c>
      <c r="L47" t="str">
        <f>IF(K47&gt;0.25,"Need Closure Pour","No Closure Pour Required")</f>
        <v>Need Closure Pour</v>
      </c>
    </row>
    <row r="48" spans="2:12" x14ac:dyDescent="0.2">
      <c r="B48" s="424"/>
      <c r="C48" s="48">
        <v>33</v>
      </c>
      <c r="D48" s="48" cm="1">
        <f t="array" ref="D48">INDEX(DEFLECTIONS!$E:$E,_xlfn.XMATCH(_xlfn.CONCAT($D$14," DEFLECTIONS"),DEFLECTIONS!$K:$K)+6+$C48,1)</f>
        <v>8.8999999999999996E-2</v>
      </c>
      <c r="F48" s="424"/>
      <c r="G48" s="48">
        <v>33</v>
      </c>
      <c r="H48" s="48" cm="1">
        <f t="array" ref="H48">INDEX(DEFLECTIONS!$E:$E,_xlfn.XMATCH(_xlfn.CONCAT($D$14," DEFLECTIONS"),DEFLECTIONS!$K:$K)+6+$C48,1)</f>
        <v>8.8999999999999996E-2</v>
      </c>
    </row>
    <row r="49" spans="2:8" x14ac:dyDescent="0.2">
      <c r="B49" s="424"/>
      <c r="C49" s="48">
        <v>34</v>
      </c>
      <c r="D49" s="48" cm="1">
        <f t="array" ref="D49">INDEX(DEFLECTIONS!$E:$E,_xlfn.XMATCH(_xlfn.CONCAT($D$14," DEFLECTIONS"),DEFLECTIONS!$K:$K)+6+$C49,1)</f>
        <v>0.10199999999999999</v>
      </c>
      <c r="F49" s="424"/>
      <c r="G49" s="48">
        <v>34</v>
      </c>
      <c r="H49" s="48" cm="1">
        <f t="array" ref="H49">INDEX(DEFLECTIONS!$E:$E,_xlfn.XMATCH(_xlfn.CONCAT($D$14," DEFLECTIONS"),DEFLECTIONS!$K:$K)+6+$C49,1)</f>
        <v>0.10199999999999999</v>
      </c>
    </row>
    <row r="50" spans="2:8" x14ac:dyDescent="0.2">
      <c r="B50" s="424"/>
      <c r="C50" s="48">
        <v>35</v>
      </c>
      <c r="D50" s="48" cm="1">
        <f t="array" ref="D50">INDEX(DEFLECTIONS!$E:$E,_xlfn.XMATCH(_xlfn.CONCAT($D$14," DEFLECTIONS"),DEFLECTIONS!$K:$K)+6+$C50,1)</f>
        <v>8.5999999999999993E-2</v>
      </c>
      <c r="F50" s="424"/>
      <c r="G50" s="48">
        <v>35</v>
      </c>
      <c r="H50" s="48" cm="1">
        <f t="array" ref="H50">INDEX(DEFLECTIONS!$E:$E,_xlfn.XMATCH(_xlfn.CONCAT($D$14," DEFLECTIONS"),DEFLECTIONS!$K:$K)+6+$C50,1)</f>
        <v>8.5999999999999993E-2</v>
      </c>
    </row>
    <row r="51" spans="2:8" x14ac:dyDescent="0.2">
      <c r="B51" s="424"/>
      <c r="C51" s="48">
        <v>36</v>
      </c>
      <c r="D51" s="48" cm="1">
        <f t="array" ref="D51">INDEX(DEFLECTIONS!$E:$E,_xlfn.XMATCH(_xlfn.CONCAT($D$14," DEFLECTIONS"),DEFLECTIONS!$K:$K)+6+$C51,1)</f>
        <v>4.4999999999999998E-2</v>
      </c>
      <c r="F51" s="424"/>
      <c r="G51" s="48">
        <v>36</v>
      </c>
      <c r="H51" s="48" cm="1">
        <f t="array" ref="H51">INDEX(DEFLECTIONS!$E:$E,_xlfn.XMATCH(_xlfn.CONCAT($D$14," DEFLECTIONS"),DEFLECTIONS!$K:$K)+6+$C51,1)</f>
        <v>4.4999999999999998E-2</v>
      </c>
    </row>
    <row r="52" spans="2:8" x14ac:dyDescent="0.2">
      <c r="B52" s="424"/>
      <c r="C52" s="48">
        <v>37</v>
      </c>
      <c r="D52" s="48" cm="1">
        <f t="array" ref="D52">INDEX(DEFLECTIONS!$E:$E,_xlfn.XMATCH(_xlfn.CONCAT($D$14," DEFLECTIONS"),DEFLECTIONS!$K:$K)+6+$C52,1)</f>
        <v>-3.0000000000000001E-3</v>
      </c>
      <c r="F52" s="424"/>
      <c r="G52" s="48">
        <v>37</v>
      </c>
      <c r="H52" s="48" cm="1">
        <f t="array" ref="H52">INDEX(DEFLECTIONS!$E:$E,_xlfn.XMATCH(_xlfn.CONCAT($D$14," DEFLECTIONS"),DEFLECTIONS!$K:$K)+6+$C52,1)</f>
        <v>-3.0000000000000001E-3</v>
      </c>
    </row>
    <row r="53" spans="2:8" x14ac:dyDescent="0.2">
      <c r="B53" s="424"/>
      <c r="C53" s="48">
        <v>38</v>
      </c>
      <c r="D53" s="48" cm="1">
        <f t="array" ref="D53">INDEX(DEFLECTIONS!$E:$E,_xlfn.XMATCH(_xlfn.CONCAT($D$14," DEFLECTIONS"),DEFLECTIONS!$K:$K)+6+$C53,1)</f>
        <v>-0.04</v>
      </c>
      <c r="F53" s="424"/>
      <c r="G53" s="48">
        <v>38</v>
      </c>
      <c r="H53" s="48" cm="1">
        <f t="array" ref="H53">INDEX(DEFLECTIONS!$E:$E,_xlfn.XMATCH(_xlfn.CONCAT($D$14," DEFLECTIONS"),DEFLECTIONS!$K:$K)+6+$C53,1)</f>
        <v>-0.04</v>
      </c>
    </row>
    <row r="54" spans="2:8" x14ac:dyDescent="0.2">
      <c r="B54" s="424"/>
      <c r="C54" s="48">
        <v>39</v>
      </c>
      <c r="D54" s="48" cm="1">
        <f t="array" ref="D54">INDEX(DEFLECTIONS!$E:$E,_xlfn.XMATCH(_xlfn.CONCAT($D$14," DEFLECTIONS"),DEFLECTIONS!$K:$K)+6+$C54,1)</f>
        <v>-4.3999999999999997E-2</v>
      </c>
      <c r="F54" s="424"/>
      <c r="G54" s="48">
        <v>39</v>
      </c>
      <c r="H54" s="48" cm="1">
        <f t="array" ref="H54">INDEX(DEFLECTIONS!$E:$E,_xlfn.XMATCH(_xlfn.CONCAT($D$14," DEFLECTIONS"),DEFLECTIONS!$K:$K)+6+$C54,1)</f>
        <v>-4.3999999999999997E-2</v>
      </c>
    </row>
    <row r="55" spans="2:8" x14ac:dyDescent="0.2">
      <c r="B55" s="425" t="s">
        <v>562</v>
      </c>
      <c r="C55" s="48">
        <v>40</v>
      </c>
      <c r="D55" s="48" cm="1">
        <f t="array" ref="D55">INDEX(DEFLECTIONS!$E:$E,_xlfn.XMATCH(_xlfn.CONCAT($D$14," DEFLECTIONS"),DEFLECTIONS!$K:$K)+6+$C55,1)</f>
        <v>0</v>
      </c>
      <c r="F55" s="425" t="s">
        <v>562</v>
      </c>
      <c r="G55" s="48">
        <v>40</v>
      </c>
      <c r="H55" s="48" cm="1">
        <f t="array" ref="H55">INDEX(DEFLECTIONS!$E:$E,_xlfn.XMATCH(_xlfn.CONCAT($D$14," DEFLECTIONS"),DEFLECTIONS!$K:$K)+6+$C55,1)</f>
        <v>0</v>
      </c>
    </row>
    <row r="56" spans="2:8" x14ac:dyDescent="0.2">
      <c r="B56" s="424"/>
      <c r="C56" s="48">
        <v>41</v>
      </c>
      <c r="D56" s="48" cm="1">
        <f t="array" ref="D56">INDEX(DEFLECTIONS!$E:$E,_xlfn.XMATCH(_xlfn.CONCAT($D$14," DEFLECTIONS"),DEFLECTIONS!$K:$K)+6+$C56,1)</f>
        <v>0.17299999999999999</v>
      </c>
      <c r="F56" s="424"/>
      <c r="G56" s="48">
        <v>41</v>
      </c>
      <c r="H56" s="48" cm="1">
        <f t="array" ref="H56">INDEX(DEFLECTIONS!$E:$E,_xlfn.XMATCH(_xlfn.CONCAT($D$14," DEFLECTIONS"),DEFLECTIONS!$K:$K)+6+$C56,1)</f>
        <v>0.17299999999999999</v>
      </c>
    </row>
    <row r="57" spans="2:8" x14ac:dyDescent="0.2">
      <c r="B57" s="424"/>
      <c r="C57" s="48">
        <v>42</v>
      </c>
      <c r="D57" s="48" cm="1">
        <f t="array" ref="D57">INDEX(DEFLECTIONS!$E:$E,_xlfn.XMATCH(_xlfn.CONCAT($D$14," DEFLECTIONS"),DEFLECTIONS!$K:$K)+6+$C57,1)</f>
        <v>0.40699999999999997</v>
      </c>
      <c r="F57" s="424"/>
      <c r="G57" s="48">
        <v>42</v>
      </c>
      <c r="H57" s="48" cm="1">
        <f t="array" ref="H57">INDEX(DEFLECTIONS!$E:$E,_xlfn.XMATCH(_xlfn.CONCAT($D$14," DEFLECTIONS"),DEFLECTIONS!$K:$K)+6+$C57,1)</f>
        <v>0.40699999999999997</v>
      </c>
    </row>
    <row r="58" spans="2:8" x14ac:dyDescent="0.2">
      <c r="B58" s="424"/>
      <c r="C58" s="48">
        <v>43</v>
      </c>
      <c r="D58" s="48" cm="1">
        <f t="array" ref="D58">INDEX(DEFLECTIONS!$E:$E,_xlfn.XMATCH(_xlfn.CONCAT($D$14," DEFLECTIONS"),DEFLECTIONS!$K:$K)+6+$C58,1)</f>
        <v>0.64</v>
      </c>
      <c r="F58" s="424"/>
      <c r="G58" s="48">
        <v>43</v>
      </c>
      <c r="H58" s="48" cm="1">
        <f t="array" ref="H58">INDEX(DEFLECTIONS!$E:$E,_xlfn.XMATCH(_xlfn.CONCAT($D$14," DEFLECTIONS"),DEFLECTIONS!$K:$K)+6+$C58,1)</f>
        <v>0.64</v>
      </c>
    </row>
    <row r="59" spans="2:8" x14ac:dyDescent="0.2">
      <c r="B59" s="424"/>
      <c r="C59" s="48">
        <v>44</v>
      </c>
      <c r="D59" s="48" cm="1">
        <f t="array" ref="D59">INDEX(DEFLECTIONS!$E:$E,_xlfn.XMATCH(_xlfn.CONCAT($D$14," DEFLECTIONS"),DEFLECTIONS!$K:$K)+6+$C59,1)</f>
        <v>0.79200000000000004</v>
      </c>
      <c r="F59" s="424"/>
      <c r="G59" s="48">
        <v>44</v>
      </c>
      <c r="H59" s="48" cm="1">
        <f t="array" ref="H59">INDEX(DEFLECTIONS!$E:$E,_xlfn.XMATCH(_xlfn.CONCAT($D$14," DEFLECTIONS"),DEFLECTIONS!$K:$K)+6+$C59,1)</f>
        <v>0.79200000000000004</v>
      </c>
    </row>
    <row r="60" spans="2:8" x14ac:dyDescent="0.2">
      <c r="B60" s="424"/>
      <c r="C60" s="48">
        <v>45</v>
      </c>
      <c r="D60" s="48" cm="1">
        <f t="array" ref="D60">INDEX(DEFLECTIONS!$E:$E,_xlfn.XMATCH(_xlfn.CONCAT($D$14," DEFLECTIONS"),DEFLECTIONS!$K:$K)+6+$C60,1)</f>
        <v>0.84499999999999997</v>
      </c>
      <c r="F60" s="424"/>
      <c r="G60" s="48">
        <v>45</v>
      </c>
      <c r="H60" s="48" cm="1">
        <f t="array" ref="H60">INDEX(DEFLECTIONS!$E:$E,_xlfn.XMATCH(_xlfn.CONCAT($D$14," DEFLECTIONS"),DEFLECTIONS!$K:$K)+6+$C60,1)</f>
        <v>0.84499999999999997</v>
      </c>
    </row>
    <row r="61" spans="2:8" x14ac:dyDescent="0.2">
      <c r="B61" s="424"/>
      <c r="C61" s="48">
        <v>46</v>
      </c>
      <c r="D61" s="48" cm="1">
        <f t="array" ref="D61">INDEX(DEFLECTIONS!$E:$E,_xlfn.XMATCH(_xlfn.CONCAT($D$14," DEFLECTIONS"),DEFLECTIONS!$K:$K)+6+$C61,1)</f>
        <v>0.77300000000000002</v>
      </c>
      <c r="F61" s="424"/>
      <c r="G61" s="48">
        <v>46</v>
      </c>
      <c r="H61" s="48" cm="1">
        <f t="array" ref="H61">INDEX(DEFLECTIONS!$E:$E,_xlfn.XMATCH(_xlfn.CONCAT($D$14," DEFLECTIONS"),DEFLECTIONS!$K:$K)+6+$C61,1)</f>
        <v>0.77300000000000002</v>
      </c>
    </row>
    <row r="62" spans="2:8" x14ac:dyDescent="0.2">
      <c r="B62" s="424"/>
      <c r="C62" s="48">
        <v>47</v>
      </c>
      <c r="D62" s="48" cm="1">
        <f t="array" ref="D62">INDEX(DEFLECTIONS!$E:$E,_xlfn.XMATCH(_xlfn.CONCAT($D$14," DEFLECTIONS"),DEFLECTIONS!$K:$K)+6+$C62,1)</f>
        <v>0.59699999999999998</v>
      </c>
      <c r="F62" s="424"/>
      <c r="G62" s="48">
        <v>47</v>
      </c>
      <c r="H62" s="48" cm="1">
        <f t="array" ref="H62">INDEX(DEFLECTIONS!$E:$E,_xlfn.XMATCH(_xlfn.CONCAT($D$14," DEFLECTIONS"),DEFLECTIONS!$K:$K)+6+$C62,1)</f>
        <v>0.59699999999999998</v>
      </c>
    </row>
    <row r="63" spans="2:8" x14ac:dyDescent="0.2">
      <c r="B63" s="424"/>
      <c r="C63" s="48">
        <v>48</v>
      </c>
      <c r="D63" s="48" cm="1">
        <f t="array" ref="D63">INDEX(DEFLECTIONS!$E:$E,_xlfn.XMATCH(_xlfn.CONCAT($D$14," DEFLECTIONS"),DEFLECTIONS!$K:$K)+6+$C63,1)</f>
        <v>0.371</v>
      </c>
      <c r="F63" s="424"/>
      <c r="G63" s="48">
        <v>48</v>
      </c>
      <c r="H63" s="48" cm="1">
        <f t="array" ref="H63">INDEX(DEFLECTIONS!$E:$E,_xlfn.XMATCH(_xlfn.CONCAT($D$14," DEFLECTIONS"),DEFLECTIONS!$K:$K)+6+$C63,1)</f>
        <v>0.371</v>
      </c>
    </row>
    <row r="64" spans="2:8" x14ac:dyDescent="0.2">
      <c r="B64" s="424"/>
      <c r="C64" s="48">
        <v>49</v>
      </c>
      <c r="D64" s="48" cm="1">
        <f t="array" ref="D64">INDEX(DEFLECTIONS!$E:$E,_xlfn.XMATCH(_xlfn.CONCAT($D$14," DEFLECTIONS"),DEFLECTIONS!$K:$K)+6+$C64,1)</f>
        <v>0.14199999999999999</v>
      </c>
      <c r="F64" s="424"/>
      <c r="G64" s="48">
        <v>49</v>
      </c>
      <c r="H64" s="48" cm="1">
        <f t="array" ref="H64">INDEX(DEFLECTIONS!$E:$E,_xlfn.XMATCH(_xlfn.CONCAT($D$14," DEFLECTIONS"),DEFLECTIONS!$K:$K)+6+$C64,1)</f>
        <v>0.14199999999999999</v>
      </c>
    </row>
    <row r="65" spans="2:8" x14ac:dyDescent="0.2">
      <c r="B65" s="775" t="s">
        <v>563</v>
      </c>
      <c r="C65" s="48">
        <v>50</v>
      </c>
      <c r="D65" s="48" cm="1">
        <f t="array" ref="D65">INDEX(DEFLECTIONS!$E:$E,_xlfn.XMATCH(_xlfn.CONCAT($D$14," DEFLECTIONS"),DEFLECTIONS!$K:$K)+6+$C65,1)</f>
        <v>0</v>
      </c>
      <c r="F65" s="775" t="s">
        <v>563</v>
      </c>
      <c r="G65" s="48">
        <v>50</v>
      </c>
      <c r="H65" s="48" cm="1">
        <f t="array" ref="H65">INDEX(DEFLECTIONS!$E:$E,_xlfn.XMATCH(_xlfn.CONCAT($D$14," DEFLECTIONS"),DEFLECTIONS!$K:$K)+6+$C65,1)</f>
        <v>0</v>
      </c>
    </row>
    <row r="66" spans="2:8" x14ac:dyDescent="0.2">
      <c r="B66" s="424"/>
      <c r="C66" s="48">
        <v>51</v>
      </c>
      <c r="D66" s="48" cm="1">
        <f t="array" ref="D66">INDEX(DEFLECTIONS!$E:$E,_xlfn.XMATCH(_xlfn.CONCAT($D$14," DEFLECTIONS"),DEFLECTIONS!$K:$K)+6+$C66,1)</f>
        <v>-0.02</v>
      </c>
      <c r="F66" s="424"/>
      <c r="G66" s="48">
        <v>51</v>
      </c>
      <c r="H66" s="48" cm="1">
        <f t="array" ref="H66">INDEX(DEFLECTIONS!$E:$E,_xlfn.XMATCH(_xlfn.CONCAT($D$14," DEFLECTIONS"),DEFLECTIONS!$K:$K)+6+$C66,1)</f>
        <v>-0.02</v>
      </c>
    </row>
    <row r="67" spans="2:8" x14ac:dyDescent="0.2">
      <c r="B67" s="424"/>
      <c r="C67" s="48">
        <v>52</v>
      </c>
      <c r="D67" s="48" cm="1">
        <f t="array" ref="D67">INDEX(DEFLECTIONS!$E:$E,_xlfn.XMATCH(_xlfn.CONCAT($D$14," DEFLECTIONS"),DEFLECTIONS!$K:$K)+6+$C67,1)</f>
        <v>1.4999999999999999E-2</v>
      </c>
      <c r="F67" s="424"/>
      <c r="G67" s="48">
        <v>52</v>
      </c>
      <c r="H67" s="48" cm="1">
        <f t="array" ref="H67">INDEX(DEFLECTIONS!$E:$E,_xlfn.XMATCH(_xlfn.CONCAT($D$14," DEFLECTIONS"),DEFLECTIONS!$K:$K)+6+$C67,1)</f>
        <v>1.4999999999999999E-2</v>
      </c>
    </row>
    <row r="68" spans="2:8" x14ac:dyDescent="0.2">
      <c r="B68" s="424"/>
      <c r="C68" s="48">
        <v>53</v>
      </c>
      <c r="D68" s="48" cm="1">
        <f t="array" ref="D68">INDEX(DEFLECTIONS!$E:$E,_xlfn.XMATCH(_xlfn.CONCAT($D$14," DEFLECTIONS"),DEFLECTIONS!$K:$K)+6+$C68,1)</f>
        <v>0.08</v>
      </c>
      <c r="F68" s="424"/>
      <c r="G68" s="48">
        <v>53</v>
      </c>
      <c r="H68" s="48" cm="1">
        <f t="array" ref="H68">INDEX(DEFLECTIONS!$E:$E,_xlfn.XMATCH(_xlfn.CONCAT($D$14," DEFLECTIONS"),DEFLECTIONS!$K:$K)+6+$C68,1)</f>
        <v>0.08</v>
      </c>
    </row>
    <row r="69" spans="2:8" x14ac:dyDescent="0.2">
      <c r="B69" s="424"/>
      <c r="C69" s="48">
        <v>54</v>
      </c>
      <c r="D69" s="48" cm="1">
        <f t="array" ref="D69">INDEX(DEFLECTIONS!$E:$E,_xlfn.XMATCH(_xlfn.CONCAT($D$14," DEFLECTIONS"),DEFLECTIONS!$K:$K)+6+$C69,1)</f>
        <v>0.159</v>
      </c>
      <c r="F69" s="424"/>
      <c r="G69" s="48">
        <v>54</v>
      </c>
      <c r="H69" s="48" cm="1">
        <f t="array" ref="H69">INDEX(DEFLECTIONS!$E:$E,_xlfn.XMATCH(_xlfn.CONCAT($D$14," DEFLECTIONS"),DEFLECTIONS!$K:$K)+6+$C69,1)</f>
        <v>0.159</v>
      </c>
    </row>
    <row r="70" spans="2:8" x14ac:dyDescent="0.2">
      <c r="B70" s="424"/>
      <c r="C70" s="48">
        <v>55</v>
      </c>
      <c r="D70" s="48" cm="1">
        <f t="array" ref="D70">INDEX(DEFLECTIONS!$E:$E,_xlfn.XMATCH(_xlfn.CONCAT($D$14," DEFLECTIONS"),DEFLECTIONS!$K:$K)+6+$C70,1)</f>
        <v>0.224</v>
      </c>
      <c r="F70" s="424"/>
      <c r="G70" s="48">
        <v>55</v>
      </c>
      <c r="H70" s="48" cm="1">
        <f t="array" ref="H70">INDEX(DEFLECTIONS!$E:$E,_xlfn.XMATCH(_xlfn.CONCAT($D$14," DEFLECTIONS"),DEFLECTIONS!$K:$K)+6+$C70,1)</f>
        <v>0.224</v>
      </c>
    </row>
    <row r="71" spans="2:8" x14ac:dyDescent="0.2">
      <c r="B71" s="424"/>
      <c r="C71" s="48">
        <v>56</v>
      </c>
      <c r="D71" s="48" cm="1">
        <f t="array" ref="D71">INDEX(DEFLECTIONS!$E:$E,_xlfn.XMATCH(_xlfn.CONCAT($D$14," DEFLECTIONS"),DEFLECTIONS!$K:$K)+6+$C71,1)</f>
        <v>0.26</v>
      </c>
      <c r="F71" s="424"/>
      <c r="G71" s="48">
        <v>56</v>
      </c>
      <c r="H71" s="48" cm="1">
        <f t="array" ref="H71">INDEX(DEFLECTIONS!$E:$E,_xlfn.XMATCH(_xlfn.CONCAT($D$14," DEFLECTIONS"),DEFLECTIONS!$K:$K)+6+$C71,1)</f>
        <v>0.26</v>
      </c>
    </row>
    <row r="72" spans="2:8" x14ac:dyDescent="0.2">
      <c r="B72" s="424"/>
      <c r="C72" s="48">
        <v>57</v>
      </c>
      <c r="D72" s="48" cm="1">
        <f t="array" ref="D72">INDEX(DEFLECTIONS!$E:$E,_xlfn.XMATCH(_xlfn.CONCAT($D$14," DEFLECTIONS"),DEFLECTIONS!$K:$K)+6+$C72,1)</f>
        <v>0.253</v>
      </c>
      <c r="F72" s="424"/>
      <c r="G72" s="48">
        <v>57</v>
      </c>
      <c r="H72" s="48" cm="1">
        <f t="array" ref="H72">INDEX(DEFLECTIONS!$E:$E,_xlfn.XMATCH(_xlfn.CONCAT($D$14," DEFLECTIONS"),DEFLECTIONS!$K:$K)+6+$C72,1)</f>
        <v>0.253</v>
      </c>
    </row>
    <row r="73" spans="2:8" x14ac:dyDescent="0.2">
      <c r="B73" s="424"/>
      <c r="C73" s="48">
        <v>58</v>
      </c>
      <c r="D73" s="48" cm="1">
        <f t="array" ref="D73">INDEX(DEFLECTIONS!$E:$E,_xlfn.XMATCH(_xlfn.CONCAT($D$14," DEFLECTIONS"),DEFLECTIONS!$K:$K)+6+$C73,1)</f>
        <v>0.20200000000000001</v>
      </c>
      <c r="F73" s="424"/>
      <c r="G73" s="48">
        <v>58</v>
      </c>
      <c r="H73" s="48" cm="1">
        <f t="array" ref="H73">INDEX(DEFLECTIONS!$E:$E,_xlfn.XMATCH(_xlfn.CONCAT($D$14," DEFLECTIONS"),DEFLECTIONS!$K:$K)+6+$C73,1)</f>
        <v>0.20200000000000001</v>
      </c>
    </row>
    <row r="74" spans="2:8" x14ac:dyDescent="0.2">
      <c r="B74" s="424"/>
      <c r="C74" s="48">
        <v>59</v>
      </c>
      <c r="D74" s="48" cm="1">
        <f t="array" ref="D74">INDEX(DEFLECTIONS!$E:$E,_xlfn.XMATCH(_xlfn.CONCAT($D$14," DEFLECTIONS"),DEFLECTIONS!$K:$K)+6+$C74,1)</f>
        <v>0.112</v>
      </c>
      <c r="F74" s="424"/>
      <c r="G74" s="48">
        <v>59</v>
      </c>
      <c r="H74" s="48" cm="1">
        <f t="array" ref="H74">INDEX(DEFLECTIONS!$E:$E,_xlfn.XMATCH(_xlfn.CONCAT($D$14," DEFLECTIONS"),DEFLECTIONS!$K:$K)+6+$C74,1)</f>
        <v>0.112</v>
      </c>
    </row>
    <row r="75" spans="2:8" x14ac:dyDescent="0.2">
      <c r="B75" s="877" t="s">
        <v>335</v>
      </c>
      <c r="C75" s="48">
        <v>60</v>
      </c>
      <c r="D75" s="48" cm="1">
        <f t="array" ref="D75">INDEX(DEFLECTIONS!$E:$E,_xlfn.XMATCH(_xlfn.CONCAT($D$14," DEFLECTIONS"),DEFLECTIONS!$K:$K)+6+$C75,1)</f>
        <v>0</v>
      </c>
      <c r="F75" s="877" t="s">
        <v>335</v>
      </c>
      <c r="G75" s="48">
        <v>60</v>
      </c>
      <c r="H75" s="48" cm="1">
        <f t="array" ref="H75">INDEX(DEFLECTIONS!$E:$E,_xlfn.XMATCH(_xlfn.CONCAT($D$14," DEFLECTIONS"),DEFLECTIONS!$K:$K)+6+$C75,1)</f>
        <v>0</v>
      </c>
    </row>
  </sheetData>
  <mergeCells count="13">
    <mergeCell ref="G6:O6"/>
    <mergeCell ref="G7:O7"/>
    <mergeCell ref="G8:O8"/>
    <mergeCell ref="H1:I1"/>
    <mergeCell ref="J1:K1"/>
    <mergeCell ref="L1:M1"/>
    <mergeCell ref="N1:O1"/>
    <mergeCell ref="B2:G2"/>
    <mergeCell ref="H2:I4"/>
    <mergeCell ref="J2:K4"/>
    <mergeCell ref="L2:M4"/>
    <mergeCell ref="N2:O4"/>
    <mergeCell ref="A3:B3"/>
  </mergeCells>
  <conditionalFormatting sqref="D15:D75">
    <cfRule type="cellIs" dxfId="21" priority="2" operator="equal">
      <formula>$K$46</formula>
    </cfRule>
  </conditionalFormatting>
  <conditionalFormatting sqref="H15:H75">
    <cfRule type="cellIs" dxfId="20" priority="1" operator="equal">
      <formula>$K$47</formula>
    </cfRule>
  </conditionalFormatting>
  <pageMargins left="0.7" right="0.7" top="0.75" bottom="0.75" header="0.3" footer="0.3"/>
  <pageSetup scale="60" fitToWidth="0" fitToHeight="0" orientation="portrait" r:id="rId1"/>
  <headerFooter>
    <oddFooter>&amp;L&amp;F
&amp;A&amp;RPrinted &amp;D
&amp;T</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6F6209-1EEF-4EE8-92BB-34DEDFEA2397}">
  <sheetPr>
    <tabColor rgb="FFC00000"/>
  </sheetPr>
  <dimension ref="A1:W98"/>
  <sheetViews>
    <sheetView workbookViewId="0"/>
  </sheetViews>
  <sheetFormatPr defaultRowHeight="12.75" x14ac:dyDescent="0.2"/>
  <cols>
    <col min="2" max="4" width="8.85546875" bestFit="1" customWidth="1"/>
    <col min="5" max="6" width="7.42578125" bestFit="1" customWidth="1"/>
    <col min="7" max="8" width="6" bestFit="1" customWidth="1"/>
    <col min="11" max="13" width="8.85546875" bestFit="1" customWidth="1"/>
    <col min="14" max="15" width="7.42578125" bestFit="1" customWidth="1"/>
    <col min="16" max="17" width="7.140625" bestFit="1" customWidth="1"/>
    <col min="19" max="19" width="9.42578125" customWidth="1"/>
    <col min="20" max="20" width="12.140625" customWidth="1"/>
    <col min="21" max="21" width="12.42578125" customWidth="1"/>
    <col min="22" max="22" width="14.28515625" customWidth="1"/>
    <col min="23" max="23" width="13" customWidth="1"/>
  </cols>
  <sheetData>
    <row r="1" spans="1:23" x14ac:dyDescent="0.2">
      <c r="A1" t="s">
        <v>348</v>
      </c>
      <c r="J1" s="103" t="s">
        <v>267</v>
      </c>
    </row>
    <row r="2" spans="1:23" x14ac:dyDescent="0.2">
      <c r="S2" cm="1">
        <f t="array" ref="S2">MAX(ABS(S8:S48))</f>
        <v>5.7999999999999829E-2</v>
      </c>
      <c r="T2" cm="1">
        <f t="array" ref="T2">MAX(ABS(T8:T48))</f>
        <v>4.4999999999999984E-2</v>
      </c>
      <c r="U2" cm="1">
        <f t="array" ref="U2">MAX(ABS(U8:U48))</f>
        <v>4.4000000000000011E-2</v>
      </c>
      <c r="V2" cm="1">
        <f t="array" ref="V2">MAX(ABS(V8:V48))</f>
        <v>5.699999999999994E-2</v>
      </c>
      <c r="W2" cm="1">
        <f t="array" ref="W2">MAX(ABS(W8:W48))</f>
        <v>5.0000000000000266E-2</v>
      </c>
    </row>
    <row r="3" spans="1:23" x14ac:dyDescent="0.2">
      <c r="B3" t="s">
        <v>67</v>
      </c>
      <c r="C3" t="s">
        <v>67</v>
      </c>
      <c r="D3" t="s">
        <v>67</v>
      </c>
      <c r="E3" t="s">
        <v>68</v>
      </c>
      <c r="F3" t="s">
        <v>68</v>
      </c>
      <c r="G3" t="s">
        <v>69</v>
      </c>
      <c r="H3" t="s">
        <v>69</v>
      </c>
      <c r="K3" t="s">
        <v>67</v>
      </c>
      <c r="L3" t="s">
        <v>67</v>
      </c>
      <c r="M3" t="s">
        <v>67</v>
      </c>
      <c r="N3" t="s">
        <v>68</v>
      </c>
      <c r="O3" t="s">
        <v>68</v>
      </c>
      <c r="P3" t="s">
        <v>69</v>
      </c>
      <c r="Q3" t="s">
        <v>69</v>
      </c>
      <c r="S3" s="972" t="s">
        <v>349</v>
      </c>
      <c r="T3" s="972" t="s">
        <v>350</v>
      </c>
      <c r="U3" s="972" t="s">
        <v>351</v>
      </c>
      <c r="V3" s="972" t="s">
        <v>353</v>
      </c>
      <c r="W3" s="972" t="s">
        <v>352</v>
      </c>
    </row>
    <row r="4" spans="1:23" x14ac:dyDescent="0.2">
      <c r="B4" t="s">
        <v>70</v>
      </c>
      <c r="C4" t="s">
        <v>70</v>
      </c>
      <c r="D4" t="s">
        <v>70</v>
      </c>
      <c r="E4" t="s">
        <v>70</v>
      </c>
      <c r="F4" t="s">
        <v>70</v>
      </c>
      <c r="G4" t="s">
        <v>71</v>
      </c>
      <c r="H4" t="s">
        <v>71</v>
      </c>
      <c r="K4" t="s">
        <v>70</v>
      </c>
      <c r="L4" t="s">
        <v>70</v>
      </c>
      <c r="M4" t="s">
        <v>70</v>
      </c>
      <c r="N4" t="s">
        <v>70</v>
      </c>
      <c r="O4" t="s">
        <v>70</v>
      </c>
      <c r="P4" t="s">
        <v>71</v>
      </c>
      <c r="Q4" t="s">
        <v>71</v>
      </c>
      <c r="S4" s="972"/>
      <c r="T4" s="972"/>
      <c r="U4" s="972"/>
      <c r="V4" s="972"/>
      <c r="W4" s="972"/>
    </row>
    <row r="5" spans="1:23" x14ac:dyDescent="0.2">
      <c r="B5" t="s">
        <v>46</v>
      </c>
      <c r="C5" t="s">
        <v>72</v>
      </c>
      <c r="D5" t="s">
        <v>73</v>
      </c>
      <c r="E5" t="s">
        <v>74</v>
      </c>
      <c r="F5" t="s">
        <v>75</v>
      </c>
      <c r="G5" t="s">
        <v>76</v>
      </c>
      <c r="H5" t="s">
        <v>77</v>
      </c>
      <c r="K5" t="s">
        <v>46</v>
      </c>
      <c r="L5" t="s">
        <v>72</v>
      </c>
      <c r="M5" t="s">
        <v>73</v>
      </c>
      <c r="N5" t="s">
        <v>74</v>
      </c>
      <c r="O5" t="s">
        <v>75</v>
      </c>
      <c r="P5" t="s">
        <v>76</v>
      </c>
      <c r="Q5" t="s">
        <v>77</v>
      </c>
      <c r="S5" s="972"/>
      <c r="T5" s="972"/>
      <c r="U5" s="972"/>
      <c r="V5" s="972"/>
      <c r="W5" s="972"/>
    </row>
    <row r="6" spans="1:23" x14ac:dyDescent="0.2">
      <c r="C6" t="s">
        <v>78</v>
      </c>
      <c r="D6" t="s">
        <v>78</v>
      </c>
      <c r="E6" t="s">
        <v>75</v>
      </c>
      <c r="F6" t="s">
        <v>79</v>
      </c>
      <c r="L6" t="s">
        <v>78</v>
      </c>
      <c r="M6" t="s">
        <v>78</v>
      </c>
      <c r="N6" t="s">
        <v>75</v>
      </c>
      <c r="O6" t="s">
        <v>79</v>
      </c>
      <c r="S6" s="972"/>
      <c r="T6" s="972"/>
      <c r="U6" s="972"/>
      <c r="V6" s="972"/>
      <c r="W6" s="972"/>
    </row>
    <row r="7" spans="1:23" x14ac:dyDescent="0.2">
      <c r="F7" t="s">
        <v>78</v>
      </c>
      <c r="O7" t="s">
        <v>78</v>
      </c>
      <c r="S7" s="972"/>
      <c r="T7" s="972"/>
      <c r="U7" s="972"/>
      <c r="V7" s="972"/>
      <c r="W7" s="972"/>
    </row>
    <row r="8" spans="1:23" x14ac:dyDescent="0.2">
      <c r="A8" s="434" t="s">
        <v>80</v>
      </c>
      <c r="B8" s="34">
        <v>0</v>
      </c>
      <c r="C8" s="34">
        <v>0</v>
      </c>
      <c r="D8" s="34">
        <v>0</v>
      </c>
      <c r="E8" s="34">
        <v>0</v>
      </c>
      <c r="F8" s="34">
        <v>0</v>
      </c>
      <c r="G8" s="34">
        <v>0</v>
      </c>
      <c r="H8" s="435">
        <v>0</v>
      </c>
      <c r="J8" s="434" t="s">
        <v>80</v>
      </c>
      <c r="K8" s="34">
        <v>0</v>
      </c>
      <c r="L8" s="34">
        <v>0</v>
      </c>
      <c r="M8" s="34">
        <v>0</v>
      </c>
      <c r="N8" s="34">
        <v>0</v>
      </c>
      <c r="O8" s="34">
        <v>0</v>
      </c>
      <c r="P8" s="34">
        <v>0</v>
      </c>
      <c r="Q8" s="435">
        <v>0</v>
      </c>
      <c r="S8">
        <f>SUM(C8:E8)-SUM(L8:N8)</f>
        <v>0</v>
      </c>
      <c r="T8">
        <f>G8-P8</f>
        <v>0</v>
      </c>
      <c r="U8">
        <f>H8-Q8</f>
        <v>0</v>
      </c>
      <c r="V8">
        <f>SUM(C8:E8,G8)-SUM(L8:N8,P8)</f>
        <v>0</v>
      </c>
      <c r="W8">
        <f>SUM(C8:E8,H8)-SUM(L8:N8,Q8)</f>
        <v>0</v>
      </c>
    </row>
    <row r="9" spans="1:23" x14ac:dyDescent="0.2">
      <c r="A9" s="436">
        <v>1</v>
      </c>
      <c r="B9">
        <v>5.8000000000000003E-2</v>
      </c>
      <c r="C9">
        <v>8.9999999999999993E-3</v>
      </c>
      <c r="D9">
        <v>4.9000000000000002E-2</v>
      </c>
      <c r="E9">
        <v>8.0000000000000002E-3</v>
      </c>
      <c r="F9">
        <v>0</v>
      </c>
      <c r="G9">
        <v>8.8999999999999996E-2</v>
      </c>
      <c r="H9" s="437">
        <v>3.2000000000000001E-2</v>
      </c>
      <c r="J9" s="436">
        <v>1</v>
      </c>
      <c r="K9">
        <v>5.3999999999999999E-2</v>
      </c>
      <c r="L9">
        <v>8.0000000000000002E-3</v>
      </c>
      <c r="M9">
        <v>4.5999999999999999E-2</v>
      </c>
      <c r="N9">
        <v>8.0000000000000002E-3</v>
      </c>
      <c r="O9">
        <v>0</v>
      </c>
      <c r="P9">
        <v>0.08</v>
      </c>
      <c r="Q9" s="437">
        <v>2.9000000000000001E-2</v>
      </c>
      <c r="S9">
        <f>SUM(C9:E9)-SUM(L9:N9)</f>
        <v>4.0000000000000036E-3</v>
      </c>
      <c r="T9">
        <f t="shared" ref="T9:T48" si="0">G9-P9</f>
        <v>8.9999999999999941E-3</v>
      </c>
      <c r="U9">
        <f t="shared" ref="U9:U48" si="1">H9-Q9</f>
        <v>2.9999999999999992E-3</v>
      </c>
      <c r="V9">
        <f>SUM(C9:E9,G9)-SUM(L9:N9,P9)</f>
        <v>1.2999999999999984E-2</v>
      </c>
      <c r="W9">
        <f>SUM(C9:E9,H9)-SUM(L9:N9,Q9)</f>
        <v>7.0000000000000062E-3</v>
      </c>
    </row>
    <row r="10" spans="1:23" x14ac:dyDescent="0.2">
      <c r="A10" s="436">
        <v>2</v>
      </c>
      <c r="B10">
        <v>9.0999999999999998E-2</v>
      </c>
      <c r="C10">
        <v>1.2999999999999999E-2</v>
      </c>
      <c r="D10">
        <v>7.8E-2</v>
      </c>
      <c r="E10">
        <v>1.2999999999999999E-2</v>
      </c>
      <c r="F10">
        <v>0</v>
      </c>
      <c r="G10">
        <v>0.17299999999999999</v>
      </c>
      <c r="H10" s="437">
        <v>6.2E-2</v>
      </c>
      <c r="J10" s="436">
        <v>2</v>
      </c>
      <c r="K10">
        <v>8.5999999999999993E-2</v>
      </c>
      <c r="L10">
        <v>1.2999999999999999E-2</v>
      </c>
      <c r="M10">
        <v>7.2999999999999995E-2</v>
      </c>
      <c r="N10">
        <v>1.2E-2</v>
      </c>
      <c r="O10">
        <v>0</v>
      </c>
      <c r="P10">
        <v>0.151</v>
      </c>
      <c r="Q10" s="437">
        <v>5.3999999999999999E-2</v>
      </c>
      <c r="S10">
        <f t="shared" ref="S10:S48" si="2">SUM(C10:E10)-SUM(L10:N10)</f>
        <v>6.0000000000000053E-3</v>
      </c>
      <c r="T10">
        <f t="shared" si="0"/>
        <v>2.1999999999999992E-2</v>
      </c>
      <c r="U10">
        <f t="shared" si="1"/>
        <v>8.0000000000000002E-3</v>
      </c>
      <c r="V10">
        <f t="shared" ref="V10:V48" si="3">SUM(C10:E10,G10)-SUM(L10:N10,P10)</f>
        <v>2.7999999999999969E-2</v>
      </c>
      <c r="W10">
        <f t="shared" ref="W10:W48" si="4">SUM(C10:E10,H10)-SUM(L10:N10,Q10)</f>
        <v>1.3999999999999985E-2</v>
      </c>
    </row>
    <row r="11" spans="1:23" x14ac:dyDescent="0.2">
      <c r="A11" s="436">
        <v>3</v>
      </c>
      <c r="B11">
        <v>0.09</v>
      </c>
      <c r="C11">
        <v>1.2E-2</v>
      </c>
      <c r="D11">
        <v>7.8E-2</v>
      </c>
      <c r="E11">
        <v>1.2999999999999999E-2</v>
      </c>
      <c r="F11">
        <v>0</v>
      </c>
      <c r="G11">
        <v>0.24299999999999999</v>
      </c>
      <c r="H11" s="437">
        <v>8.8999999999999996E-2</v>
      </c>
      <c r="J11" s="436">
        <v>3</v>
      </c>
      <c r="K11">
        <v>8.7999999999999995E-2</v>
      </c>
      <c r="L11">
        <v>1.2E-2</v>
      </c>
      <c r="M11">
        <v>7.4999999999999997E-2</v>
      </c>
      <c r="N11">
        <v>1.2E-2</v>
      </c>
      <c r="O11">
        <v>0</v>
      </c>
      <c r="P11">
        <v>0.20799999999999999</v>
      </c>
      <c r="Q11" s="437">
        <v>7.4999999999999997E-2</v>
      </c>
      <c r="S11">
        <f t="shared" si="2"/>
        <v>4.0000000000000036E-3</v>
      </c>
      <c r="T11">
        <f t="shared" si="0"/>
        <v>3.5000000000000003E-2</v>
      </c>
      <c r="U11">
        <f t="shared" si="1"/>
        <v>1.3999999999999999E-2</v>
      </c>
      <c r="V11">
        <f t="shared" si="3"/>
        <v>3.8999999999999979E-2</v>
      </c>
      <c r="W11">
        <f t="shared" si="4"/>
        <v>1.8000000000000016E-2</v>
      </c>
    </row>
    <row r="12" spans="1:23" x14ac:dyDescent="0.2">
      <c r="A12" s="436">
        <v>4</v>
      </c>
      <c r="B12">
        <v>5.0999999999999997E-2</v>
      </c>
      <c r="C12">
        <v>4.0000000000000001E-3</v>
      </c>
      <c r="D12">
        <v>4.7E-2</v>
      </c>
      <c r="E12">
        <v>7.0000000000000001E-3</v>
      </c>
      <c r="F12">
        <v>0</v>
      </c>
      <c r="G12">
        <v>0.28799999999999998</v>
      </c>
      <c r="H12" s="437">
        <v>0.111</v>
      </c>
      <c r="J12" s="436">
        <v>4</v>
      </c>
      <c r="K12">
        <v>5.6000000000000001E-2</v>
      </c>
      <c r="L12">
        <v>6.0000000000000001E-3</v>
      </c>
      <c r="M12">
        <v>0.05</v>
      </c>
      <c r="N12">
        <v>7.0000000000000001E-3</v>
      </c>
      <c r="O12">
        <v>0</v>
      </c>
      <c r="P12">
        <v>0.246</v>
      </c>
      <c r="Q12" s="437">
        <v>9.0999999999999998E-2</v>
      </c>
      <c r="S12">
        <f t="shared" si="2"/>
        <v>-4.9999999999999975E-3</v>
      </c>
      <c r="T12">
        <f t="shared" si="0"/>
        <v>4.1999999999999982E-2</v>
      </c>
      <c r="U12">
        <f t="shared" si="1"/>
        <v>2.0000000000000004E-2</v>
      </c>
      <c r="V12">
        <f>SUM(C12:E12,G12)-SUM(L12:N12,P12)</f>
        <v>3.6999999999999977E-2</v>
      </c>
      <c r="W12">
        <f>SUM(C12:E12,H12)-SUM(L12:N12,Q12)</f>
        <v>1.5000000000000013E-2</v>
      </c>
    </row>
    <row r="13" spans="1:23" x14ac:dyDescent="0.2">
      <c r="A13" s="436">
        <v>5</v>
      </c>
      <c r="B13">
        <v>-1.9E-2</v>
      </c>
      <c r="C13">
        <v>-8.9999999999999993E-3</v>
      </c>
      <c r="D13">
        <v>-8.9999999999999993E-3</v>
      </c>
      <c r="E13">
        <v>-4.0000000000000001E-3</v>
      </c>
      <c r="F13">
        <v>0</v>
      </c>
      <c r="G13">
        <v>0.30199999999999999</v>
      </c>
      <c r="H13" s="437">
        <v>0.125</v>
      </c>
      <c r="J13" s="436">
        <v>5</v>
      </c>
      <c r="K13">
        <v>-2E-3</v>
      </c>
      <c r="L13">
        <v>-5.0000000000000001E-3</v>
      </c>
      <c r="M13">
        <v>3.0000000000000001E-3</v>
      </c>
      <c r="N13">
        <v>-2E-3</v>
      </c>
      <c r="O13">
        <v>0</v>
      </c>
      <c r="P13">
        <v>0.25700000000000001</v>
      </c>
      <c r="Q13" s="437">
        <v>9.9000000000000005E-2</v>
      </c>
      <c r="S13">
        <f t="shared" si="2"/>
        <v>-1.7999999999999999E-2</v>
      </c>
      <c r="T13">
        <f t="shared" si="0"/>
        <v>4.4999999999999984E-2</v>
      </c>
      <c r="U13">
        <f t="shared" si="1"/>
        <v>2.5999999999999995E-2</v>
      </c>
      <c r="V13">
        <f t="shared" si="3"/>
        <v>2.6999999999999968E-2</v>
      </c>
      <c r="W13">
        <f t="shared" si="4"/>
        <v>8.0000000000000071E-3</v>
      </c>
    </row>
    <row r="14" spans="1:23" x14ac:dyDescent="0.2">
      <c r="A14" s="436">
        <v>6</v>
      </c>
      <c r="B14">
        <v>-0.10199999999999999</v>
      </c>
      <c r="C14">
        <v>-2.5000000000000001E-2</v>
      </c>
      <c r="D14">
        <v>-7.8E-2</v>
      </c>
      <c r="E14">
        <v>-1.6E-2</v>
      </c>
      <c r="F14">
        <v>0</v>
      </c>
      <c r="G14">
        <v>0.28499999999999998</v>
      </c>
      <c r="H14" s="437">
        <v>0.128</v>
      </c>
      <c r="J14" s="436">
        <v>6</v>
      </c>
      <c r="K14">
        <v>-7.4999999999999997E-2</v>
      </c>
      <c r="L14">
        <v>-1.9E-2</v>
      </c>
      <c r="M14">
        <v>-5.6000000000000001E-2</v>
      </c>
      <c r="N14">
        <v>-1.2999999999999999E-2</v>
      </c>
      <c r="O14">
        <v>0</v>
      </c>
      <c r="P14">
        <v>0.24299999999999999</v>
      </c>
      <c r="Q14" s="437">
        <v>0.1</v>
      </c>
      <c r="S14">
        <f t="shared" si="2"/>
        <v>-3.1000000000000014E-2</v>
      </c>
      <c r="T14">
        <f t="shared" si="0"/>
        <v>4.1999999999999982E-2</v>
      </c>
      <c r="U14">
        <f t="shared" si="1"/>
        <v>2.7999999999999997E-2</v>
      </c>
      <c r="V14">
        <f t="shared" si="3"/>
        <v>1.0999999999999982E-2</v>
      </c>
      <c r="W14">
        <f t="shared" si="4"/>
        <v>-3.0000000000000165E-3</v>
      </c>
    </row>
    <row r="15" spans="1:23" x14ac:dyDescent="0.2">
      <c r="A15" s="436">
        <v>7</v>
      </c>
      <c r="B15">
        <v>-0.16700000000000001</v>
      </c>
      <c r="C15">
        <v>-3.5999999999999997E-2</v>
      </c>
      <c r="D15">
        <v>-0.13200000000000001</v>
      </c>
      <c r="E15">
        <v>-2.5999999999999999E-2</v>
      </c>
      <c r="F15">
        <v>0</v>
      </c>
      <c r="G15">
        <v>0.23599999999999999</v>
      </c>
      <c r="H15" s="437">
        <v>0.11700000000000001</v>
      </c>
      <c r="J15" s="436">
        <v>7</v>
      </c>
      <c r="K15">
        <v>-0.14299999999999999</v>
      </c>
      <c r="L15">
        <v>-3.1E-2</v>
      </c>
      <c r="M15">
        <v>-0.113</v>
      </c>
      <c r="N15">
        <v>-2.3E-2</v>
      </c>
      <c r="O15">
        <v>0</v>
      </c>
      <c r="P15">
        <v>0.20399999999999999</v>
      </c>
      <c r="Q15" s="437">
        <v>9.0999999999999998E-2</v>
      </c>
      <c r="S15">
        <f t="shared" si="2"/>
        <v>-2.6999999999999996E-2</v>
      </c>
      <c r="T15">
        <f t="shared" si="0"/>
        <v>3.2000000000000001E-2</v>
      </c>
      <c r="U15">
        <f t="shared" si="1"/>
        <v>2.6000000000000009E-2</v>
      </c>
      <c r="V15">
        <f t="shared" si="3"/>
        <v>5.0000000000000044E-3</v>
      </c>
      <c r="W15">
        <f t="shared" si="4"/>
        <v>-9.9999999999998701E-4</v>
      </c>
    </row>
    <row r="16" spans="1:23" x14ac:dyDescent="0.2">
      <c r="A16" s="436">
        <v>8</v>
      </c>
      <c r="B16">
        <v>-0.186</v>
      </c>
      <c r="C16">
        <v>-3.7999999999999999E-2</v>
      </c>
      <c r="D16">
        <v>-0.14799999999999999</v>
      </c>
      <c r="E16">
        <v>-2.9000000000000001E-2</v>
      </c>
      <c r="F16">
        <v>0</v>
      </c>
      <c r="G16">
        <v>0.16400000000000001</v>
      </c>
      <c r="H16" s="437">
        <v>9.1999999999999998E-2</v>
      </c>
      <c r="J16" s="436">
        <v>8</v>
      </c>
      <c r="K16">
        <v>-0.17</v>
      </c>
      <c r="L16">
        <v>-3.5000000000000003E-2</v>
      </c>
      <c r="M16">
        <v>-0.13500000000000001</v>
      </c>
      <c r="N16">
        <v>-2.7E-2</v>
      </c>
      <c r="O16">
        <v>0</v>
      </c>
      <c r="P16">
        <v>0.14499999999999999</v>
      </c>
      <c r="Q16" s="437">
        <v>7.0999999999999994E-2</v>
      </c>
      <c r="S16">
        <f t="shared" si="2"/>
        <v>-1.7999999999999988E-2</v>
      </c>
      <c r="T16">
        <f t="shared" si="0"/>
        <v>1.9000000000000017E-2</v>
      </c>
      <c r="U16">
        <f t="shared" si="1"/>
        <v>2.1000000000000005E-2</v>
      </c>
      <c r="V16">
        <f t="shared" si="3"/>
        <v>1.0000000000000286E-3</v>
      </c>
      <c r="W16">
        <f t="shared" si="4"/>
        <v>3.0000000000000027E-3</v>
      </c>
    </row>
    <row r="17" spans="1:23" x14ac:dyDescent="0.2">
      <c r="A17" s="436">
        <v>9</v>
      </c>
      <c r="B17">
        <v>-0.13700000000000001</v>
      </c>
      <c r="C17">
        <v>-2.7E-2</v>
      </c>
      <c r="D17">
        <v>-0.11</v>
      </c>
      <c r="E17">
        <v>-2.1999999999999999E-2</v>
      </c>
      <c r="F17">
        <v>0</v>
      </c>
      <c r="G17">
        <v>8.2000000000000003E-2</v>
      </c>
      <c r="H17" s="437">
        <v>5.2999999999999999E-2</v>
      </c>
      <c r="J17" s="436">
        <v>9</v>
      </c>
      <c r="K17">
        <v>-0.13500000000000001</v>
      </c>
      <c r="L17">
        <v>-2.7E-2</v>
      </c>
      <c r="M17">
        <v>-0.108</v>
      </c>
      <c r="N17">
        <v>-2.1999999999999999E-2</v>
      </c>
      <c r="O17">
        <v>0</v>
      </c>
      <c r="P17">
        <v>7.3999999999999996E-2</v>
      </c>
      <c r="Q17" s="437">
        <v>0.04</v>
      </c>
      <c r="S17">
        <f t="shared" si="2"/>
        <v>-2.0000000000000018E-3</v>
      </c>
      <c r="T17">
        <f t="shared" si="0"/>
        <v>8.0000000000000071E-3</v>
      </c>
      <c r="U17">
        <f t="shared" si="1"/>
        <v>1.2999999999999998E-2</v>
      </c>
      <c r="V17">
        <f t="shared" si="3"/>
        <v>6.0000000000000053E-3</v>
      </c>
      <c r="W17">
        <f t="shared" si="4"/>
        <v>1.0999999999999982E-2</v>
      </c>
    </row>
    <row r="18" spans="1:23" x14ac:dyDescent="0.2">
      <c r="A18" s="436" t="s">
        <v>80</v>
      </c>
      <c r="B18">
        <v>0</v>
      </c>
      <c r="C18">
        <v>0</v>
      </c>
      <c r="D18">
        <v>0</v>
      </c>
      <c r="E18">
        <v>0</v>
      </c>
      <c r="F18">
        <v>0</v>
      </c>
      <c r="G18">
        <v>0</v>
      </c>
      <c r="H18" s="437">
        <v>0</v>
      </c>
      <c r="J18" s="436" t="s">
        <v>80</v>
      </c>
      <c r="K18">
        <v>0</v>
      </c>
      <c r="L18">
        <v>0</v>
      </c>
      <c r="M18">
        <v>0</v>
      </c>
      <c r="N18">
        <v>0</v>
      </c>
      <c r="O18">
        <v>0</v>
      </c>
      <c r="P18">
        <v>0</v>
      </c>
      <c r="Q18" s="437">
        <v>0</v>
      </c>
      <c r="S18">
        <f t="shared" si="2"/>
        <v>0</v>
      </c>
      <c r="T18">
        <f t="shared" si="0"/>
        <v>0</v>
      </c>
      <c r="U18">
        <f t="shared" si="1"/>
        <v>0</v>
      </c>
      <c r="V18">
        <f t="shared" si="3"/>
        <v>0</v>
      </c>
      <c r="W18">
        <f t="shared" si="4"/>
        <v>0</v>
      </c>
    </row>
    <row r="19" spans="1:23" x14ac:dyDescent="0.2">
      <c r="A19" s="436">
        <v>11</v>
      </c>
      <c r="B19">
        <v>0.55200000000000005</v>
      </c>
      <c r="C19">
        <v>0.107</v>
      </c>
      <c r="D19">
        <v>0.44600000000000001</v>
      </c>
      <c r="E19">
        <v>8.7999999999999995E-2</v>
      </c>
      <c r="F19">
        <v>0</v>
      </c>
      <c r="G19">
        <v>0.249</v>
      </c>
      <c r="H19" s="437">
        <v>7.4999999999999997E-2</v>
      </c>
      <c r="J19" s="436">
        <v>11</v>
      </c>
      <c r="K19">
        <v>0.56999999999999995</v>
      </c>
      <c r="L19">
        <v>0.112</v>
      </c>
      <c r="M19">
        <v>0.45800000000000002</v>
      </c>
      <c r="N19">
        <v>0.09</v>
      </c>
      <c r="O19">
        <v>0</v>
      </c>
      <c r="P19">
        <v>0.24399999999999999</v>
      </c>
      <c r="Q19" s="437">
        <v>6.3E-2</v>
      </c>
      <c r="S19">
        <f t="shared" si="2"/>
        <v>-1.9000000000000017E-2</v>
      </c>
      <c r="T19">
        <f t="shared" si="0"/>
        <v>5.0000000000000044E-3</v>
      </c>
      <c r="U19">
        <f t="shared" si="1"/>
        <v>1.1999999999999997E-2</v>
      </c>
      <c r="V19">
        <f t="shared" si="3"/>
        <v>-1.4000000000000012E-2</v>
      </c>
      <c r="W19">
        <f t="shared" si="4"/>
        <v>-7.0000000000001172E-3</v>
      </c>
    </row>
    <row r="20" spans="1:23" x14ac:dyDescent="0.2">
      <c r="A20" s="436">
        <v>12</v>
      </c>
      <c r="B20">
        <v>1.341</v>
      </c>
      <c r="C20">
        <v>0.25800000000000001</v>
      </c>
      <c r="D20">
        <v>1.083</v>
      </c>
      <c r="E20">
        <v>0.21099999999999999</v>
      </c>
      <c r="F20">
        <v>0</v>
      </c>
      <c r="G20">
        <v>0.54800000000000004</v>
      </c>
      <c r="H20" s="437">
        <v>0.13900000000000001</v>
      </c>
      <c r="J20" s="436">
        <v>12</v>
      </c>
      <c r="K20">
        <v>1.3640000000000001</v>
      </c>
      <c r="L20">
        <v>0.26700000000000002</v>
      </c>
      <c r="M20">
        <v>1.097</v>
      </c>
      <c r="N20">
        <v>0.214</v>
      </c>
      <c r="O20">
        <v>0</v>
      </c>
      <c r="P20">
        <v>0.53400000000000003</v>
      </c>
      <c r="Q20" s="437">
        <v>0.12</v>
      </c>
      <c r="S20">
        <f t="shared" si="2"/>
        <v>-2.5999999999999801E-2</v>
      </c>
      <c r="T20">
        <f t="shared" si="0"/>
        <v>1.4000000000000012E-2</v>
      </c>
      <c r="U20">
        <f t="shared" si="1"/>
        <v>1.9000000000000017E-2</v>
      </c>
      <c r="V20">
        <f t="shared" si="3"/>
        <v>-1.2000000000000011E-2</v>
      </c>
      <c r="W20">
        <f t="shared" si="4"/>
        <v>-6.9999999999998952E-3</v>
      </c>
    </row>
    <row r="21" spans="1:23" x14ac:dyDescent="0.2">
      <c r="A21" s="436">
        <v>13</v>
      </c>
      <c r="B21">
        <v>2.056</v>
      </c>
      <c r="C21">
        <v>0.39400000000000002</v>
      </c>
      <c r="D21">
        <v>1.661</v>
      </c>
      <c r="E21">
        <v>0.32100000000000001</v>
      </c>
      <c r="F21">
        <v>0</v>
      </c>
      <c r="G21">
        <v>0.82</v>
      </c>
      <c r="H21" s="437">
        <v>0.191</v>
      </c>
      <c r="J21" s="436">
        <v>13</v>
      </c>
      <c r="K21">
        <v>2.0859999999999999</v>
      </c>
      <c r="L21">
        <v>0.40799999999999997</v>
      </c>
      <c r="M21">
        <v>1.6779999999999999</v>
      </c>
      <c r="N21">
        <v>0.32600000000000001</v>
      </c>
      <c r="O21">
        <v>0</v>
      </c>
      <c r="P21">
        <v>0.80300000000000005</v>
      </c>
      <c r="Q21" s="437">
        <v>0.16700000000000001</v>
      </c>
      <c r="S21">
        <f t="shared" si="2"/>
        <v>-3.5999999999999588E-2</v>
      </c>
      <c r="T21">
        <f t="shared" si="0"/>
        <v>1.6999999999999904E-2</v>
      </c>
      <c r="U21">
        <f t="shared" si="1"/>
        <v>2.3999999999999994E-2</v>
      </c>
      <c r="V21">
        <f t="shared" si="3"/>
        <v>-1.8999999999999684E-2</v>
      </c>
      <c r="W21">
        <f t="shared" si="4"/>
        <v>-1.1999999999999567E-2</v>
      </c>
    </row>
    <row r="22" spans="1:23" x14ac:dyDescent="0.2">
      <c r="A22" s="436">
        <v>14</v>
      </c>
      <c r="B22">
        <v>2.4940000000000002</v>
      </c>
      <c r="C22">
        <v>0.47699999999999998</v>
      </c>
      <c r="D22">
        <v>2.016</v>
      </c>
      <c r="E22">
        <v>0.39</v>
      </c>
      <c r="F22">
        <v>0</v>
      </c>
      <c r="G22">
        <v>1.0209999999999999</v>
      </c>
      <c r="H22" s="437">
        <v>0.23799999999999999</v>
      </c>
      <c r="J22" s="436">
        <v>14</v>
      </c>
      <c r="K22">
        <v>2.5289999999999999</v>
      </c>
      <c r="L22">
        <v>0.495</v>
      </c>
      <c r="M22">
        <v>2.0350000000000001</v>
      </c>
      <c r="N22">
        <v>0.39400000000000002</v>
      </c>
      <c r="O22">
        <v>0</v>
      </c>
      <c r="P22">
        <v>0.99399999999999999</v>
      </c>
      <c r="Q22" s="437">
        <v>0.20699999999999999</v>
      </c>
      <c r="S22">
        <f>SUM(C22:E22)-SUM(L22:N22)</f>
        <v>-4.1000000000000369E-2</v>
      </c>
      <c r="T22">
        <f t="shared" si="0"/>
        <v>2.6999999999999913E-2</v>
      </c>
      <c r="U22">
        <f t="shared" si="1"/>
        <v>3.1E-2</v>
      </c>
      <c r="V22">
        <f t="shared" si="3"/>
        <v>-1.4000000000000234E-2</v>
      </c>
      <c r="W22">
        <f t="shared" si="4"/>
        <v>-1.0000000000000231E-2</v>
      </c>
    </row>
    <row r="23" spans="1:23" x14ac:dyDescent="0.2">
      <c r="A23" s="436">
        <v>15</v>
      </c>
      <c r="B23">
        <v>2.5379999999999998</v>
      </c>
      <c r="C23">
        <v>0.48499999999999999</v>
      </c>
      <c r="D23">
        <v>2.0529999999999999</v>
      </c>
      <c r="E23">
        <v>0.39900000000000002</v>
      </c>
      <c r="F23">
        <v>0</v>
      </c>
      <c r="G23">
        <v>1.099</v>
      </c>
      <c r="H23" s="437">
        <v>0.27100000000000002</v>
      </c>
      <c r="J23" s="436">
        <v>15</v>
      </c>
      <c r="K23">
        <v>2.581</v>
      </c>
      <c r="L23">
        <v>0.505</v>
      </c>
      <c r="M23">
        <v>2.0760000000000001</v>
      </c>
      <c r="N23">
        <v>0.40300000000000002</v>
      </c>
      <c r="O23">
        <v>0</v>
      </c>
      <c r="P23">
        <v>1.0760000000000001</v>
      </c>
      <c r="Q23" s="437">
        <v>0.23300000000000001</v>
      </c>
      <c r="S23">
        <f t="shared" si="2"/>
        <v>-4.7000000000000153E-2</v>
      </c>
      <c r="T23">
        <f t="shared" si="0"/>
        <v>2.2999999999999909E-2</v>
      </c>
      <c r="U23">
        <f t="shared" si="1"/>
        <v>3.8000000000000006E-2</v>
      </c>
      <c r="V23">
        <f t="shared" si="3"/>
        <v>-2.4000000000000909E-2</v>
      </c>
      <c r="W23">
        <f t="shared" si="4"/>
        <v>-9.0000000000003411E-3</v>
      </c>
    </row>
    <row r="24" spans="1:23" x14ac:dyDescent="0.2">
      <c r="A24" s="436">
        <v>16</v>
      </c>
      <c r="B24">
        <v>2.1829999999999998</v>
      </c>
      <c r="C24">
        <v>0.41699999999999998</v>
      </c>
      <c r="D24">
        <v>1.7649999999999999</v>
      </c>
      <c r="E24">
        <v>0.34699999999999998</v>
      </c>
      <c r="F24">
        <v>0</v>
      </c>
      <c r="G24">
        <v>1.05</v>
      </c>
      <c r="H24" s="437">
        <v>0.28299999999999997</v>
      </c>
      <c r="J24" s="436">
        <v>16</v>
      </c>
      <c r="K24">
        <v>2.2320000000000002</v>
      </c>
      <c r="L24">
        <v>0.438</v>
      </c>
      <c r="M24">
        <v>1.7949999999999999</v>
      </c>
      <c r="N24">
        <v>0.35199999999999998</v>
      </c>
      <c r="O24">
        <v>0</v>
      </c>
      <c r="P24">
        <v>1.028</v>
      </c>
      <c r="Q24" s="437">
        <v>0.24</v>
      </c>
      <c r="S24">
        <f t="shared" si="2"/>
        <v>-5.600000000000005E-2</v>
      </c>
      <c r="T24">
        <f t="shared" si="0"/>
        <v>2.200000000000002E-2</v>
      </c>
      <c r="U24">
        <f t="shared" si="1"/>
        <v>4.2999999999999983E-2</v>
      </c>
      <c r="V24">
        <f t="shared" si="3"/>
        <v>-3.4000000000000252E-2</v>
      </c>
      <c r="W24">
        <f t="shared" si="4"/>
        <v>-1.3000000000000345E-2</v>
      </c>
    </row>
    <row r="25" spans="1:23" x14ac:dyDescent="0.2">
      <c r="A25" s="436">
        <v>17</v>
      </c>
      <c r="B25">
        <v>1.5329999999999999</v>
      </c>
      <c r="C25">
        <v>0.29399999999999998</v>
      </c>
      <c r="D25">
        <v>1.2390000000000001</v>
      </c>
      <c r="E25">
        <v>0.248</v>
      </c>
      <c r="F25">
        <v>0</v>
      </c>
      <c r="G25">
        <v>0.86799999999999999</v>
      </c>
      <c r="H25" s="437">
        <v>0.26600000000000001</v>
      </c>
      <c r="J25" s="436">
        <v>17</v>
      </c>
      <c r="K25">
        <v>1.5860000000000001</v>
      </c>
      <c r="L25">
        <v>0.312</v>
      </c>
      <c r="M25">
        <v>1.274</v>
      </c>
      <c r="N25">
        <v>0.253</v>
      </c>
      <c r="O25">
        <v>0</v>
      </c>
      <c r="P25">
        <v>0.85699999999999998</v>
      </c>
      <c r="Q25" s="437">
        <v>0.222</v>
      </c>
      <c r="S25">
        <f t="shared" si="2"/>
        <v>-5.7999999999999829E-2</v>
      </c>
      <c r="T25">
        <f t="shared" si="0"/>
        <v>1.100000000000001E-2</v>
      </c>
      <c r="U25">
        <f t="shared" si="1"/>
        <v>4.4000000000000011E-2</v>
      </c>
      <c r="V25">
        <f t="shared" si="3"/>
        <v>-4.6999999999999709E-2</v>
      </c>
      <c r="W25">
        <f t="shared" si="4"/>
        <v>-1.399999999999979E-2</v>
      </c>
    </row>
    <row r="26" spans="1:23" x14ac:dyDescent="0.2">
      <c r="A26" s="436">
        <v>18</v>
      </c>
      <c r="B26">
        <v>0.80400000000000005</v>
      </c>
      <c r="C26">
        <v>0.155</v>
      </c>
      <c r="D26">
        <v>0.64900000000000002</v>
      </c>
      <c r="E26">
        <v>0.13300000000000001</v>
      </c>
      <c r="F26">
        <v>0</v>
      </c>
      <c r="G26">
        <v>0.59599999999999997</v>
      </c>
      <c r="H26" s="437">
        <v>0.214</v>
      </c>
      <c r="J26" s="436">
        <v>18</v>
      </c>
      <c r="K26">
        <v>0.85599999999999998</v>
      </c>
      <c r="L26">
        <v>0.16900000000000001</v>
      </c>
      <c r="M26">
        <v>0.68700000000000006</v>
      </c>
      <c r="N26">
        <v>0.13800000000000001</v>
      </c>
      <c r="O26">
        <v>0</v>
      </c>
      <c r="P26">
        <v>0.59299999999999997</v>
      </c>
      <c r="Q26" s="437">
        <v>0.17399999999999999</v>
      </c>
      <c r="S26">
        <f t="shared" si="2"/>
        <v>-5.7000000000000051E-2</v>
      </c>
      <c r="T26">
        <f t="shared" si="0"/>
        <v>3.0000000000000027E-3</v>
      </c>
      <c r="U26">
        <f t="shared" si="1"/>
        <v>4.0000000000000008E-2</v>
      </c>
      <c r="V26">
        <f t="shared" si="3"/>
        <v>-5.400000000000027E-2</v>
      </c>
      <c r="W26">
        <f t="shared" si="4"/>
        <v>-1.7000000000000126E-2</v>
      </c>
    </row>
    <row r="27" spans="1:23" x14ac:dyDescent="0.2">
      <c r="A27" s="436">
        <v>19</v>
      </c>
      <c r="B27">
        <v>0.23899999999999999</v>
      </c>
      <c r="C27">
        <v>4.5999999999999999E-2</v>
      </c>
      <c r="D27">
        <v>0.193</v>
      </c>
      <c r="E27">
        <v>0.04</v>
      </c>
      <c r="F27">
        <v>0</v>
      </c>
      <c r="G27">
        <v>0.28499999999999998</v>
      </c>
      <c r="H27" s="437">
        <v>0.125</v>
      </c>
      <c r="J27" s="436">
        <v>19</v>
      </c>
      <c r="K27">
        <v>0.26900000000000002</v>
      </c>
      <c r="L27">
        <v>5.3999999999999999E-2</v>
      </c>
      <c r="M27">
        <v>0.215</v>
      </c>
      <c r="N27">
        <v>4.2999999999999997E-2</v>
      </c>
      <c r="O27">
        <v>0</v>
      </c>
      <c r="P27">
        <v>0.28799999999999998</v>
      </c>
      <c r="Q27" s="437">
        <v>9.8000000000000004E-2</v>
      </c>
      <c r="S27">
        <f t="shared" si="2"/>
        <v>-3.3000000000000029E-2</v>
      </c>
      <c r="T27">
        <f t="shared" si="0"/>
        <v>-3.0000000000000027E-3</v>
      </c>
      <c r="U27">
        <f t="shared" si="1"/>
        <v>2.6999999999999996E-2</v>
      </c>
      <c r="V27">
        <f t="shared" si="3"/>
        <v>-3.6000000000000032E-2</v>
      </c>
      <c r="W27">
        <f t="shared" si="4"/>
        <v>-6.0000000000000608E-3</v>
      </c>
    </row>
    <row r="28" spans="1:23" x14ac:dyDescent="0.2">
      <c r="A28" s="436" t="s">
        <v>80</v>
      </c>
      <c r="B28">
        <v>0</v>
      </c>
      <c r="C28">
        <v>0</v>
      </c>
      <c r="D28">
        <v>0</v>
      </c>
      <c r="E28">
        <v>0</v>
      </c>
      <c r="F28">
        <v>0</v>
      </c>
      <c r="G28">
        <v>0</v>
      </c>
      <c r="H28" s="437">
        <v>0</v>
      </c>
      <c r="J28" s="436" t="s">
        <v>80</v>
      </c>
      <c r="K28">
        <v>0</v>
      </c>
      <c r="L28">
        <v>0</v>
      </c>
      <c r="M28">
        <v>0</v>
      </c>
      <c r="N28">
        <v>0</v>
      </c>
      <c r="O28">
        <v>0</v>
      </c>
      <c r="P28">
        <v>0</v>
      </c>
      <c r="Q28" s="437">
        <v>0</v>
      </c>
      <c r="S28">
        <f t="shared" si="2"/>
        <v>0</v>
      </c>
      <c r="T28">
        <f t="shared" si="0"/>
        <v>0</v>
      </c>
      <c r="U28">
        <f t="shared" si="1"/>
        <v>0</v>
      </c>
      <c r="V28">
        <f t="shared" si="3"/>
        <v>0</v>
      </c>
      <c r="W28">
        <f t="shared" si="4"/>
        <v>0</v>
      </c>
    </row>
    <row r="29" spans="1:23" x14ac:dyDescent="0.2">
      <c r="A29" s="436">
        <v>21</v>
      </c>
      <c r="B29">
        <v>0.222</v>
      </c>
      <c r="C29">
        <v>4.4999999999999998E-2</v>
      </c>
      <c r="D29">
        <v>0.17699999999999999</v>
      </c>
      <c r="E29">
        <v>3.7999999999999999E-2</v>
      </c>
      <c r="F29">
        <v>0</v>
      </c>
      <c r="G29">
        <v>0.27300000000000002</v>
      </c>
      <c r="H29" s="437">
        <v>0.13200000000000001</v>
      </c>
      <c r="J29" s="436">
        <v>21</v>
      </c>
      <c r="K29">
        <v>0.21</v>
      </c>
      <c r="L29">
        <v>4.2000000000000003E-2</v>
      </c>
      <c r="M29">
        <v>0.16800000000000001</v>
      </c>
      <c r="N29">
        <v>3.6999999999999998E-2</v>
      </c>
      <c r="O29">
        <v>0</v>
      </c>
      <c r="P29">
        <v>0.26900000000000002</v>
      </c>
      <c r="Q29" s="437">
        <v>0.109</v>
      </c>
      <c r="S29">
        <f t="shared" si="2"/>
        <v>1.2999999999999928E-2</v>
      </c>
      <c r="T29">
        <f t="shared" si="0"/>
        <v>4.0000000000000036E-3</v>
      </c>
      <c r="U29">
        <f t="shared" si="1"/>
        <v>2.3000000000000007E-2</v>
      </c>
      <c r="V29">
        <f t="shared" si="3"/>
        <v>1.6999999999999904E-2</v>
      </c>
      <c r="W29">
        <f t="shared" si="4"/>
        <v>3.5999999999999921E-2</v>
      </c>
    </row>
    <row r="30" spans="1:23" x14ac:dyDescent="0.2">
      <c r="A30" s="436">
        <v>22</v>
      </c>
      <c r="B30">
        <v>0.76800000000000002</v>
      </c>
      <c r="C30">
        <v>0.152</v>
      </c>
      <c r="D30">
        <v>0.61599999999999999</v>
      </c>
      <c r="E30">
        <v>0.13</v>
      </c>
      <c r="F30">
        <v>0</v>
      </c>
      <c r="G30">
        <v>0.57399999999999995</v>
      </c>
      <c r="H30" s="437">
        <v>0.22500000000000001</v>
      </c>
      <c r="J30" s="436">
        <v>22</v>
      </c>
      <c r="K30">
        <v>0.75700000000000001</v>
      </c>
      <c r="L30">
        <v>0.151</v>
      </c>
      <c r="M30">
        <v>0.60599999999999998</v>
      </c>
      <c r="N30">
        <v>0.128</v>
      </c>
      <c r="O30">
        <v>0</v>
      </c>
      <c r="P30">
        <v>0.55900000000000005</v>
      </c>
      <c r="Q30" s="437">
        <v>0.191</v>
      </c>
      <c r="S30">
        <f t="shared" si="2"/>
        <v>1.3000000000000012E-2</v>
      </c>
      <c r="T30">
        <f t="shared" si="0"/>
        <v>1.4999999999999902E-2</v>
      </c>
      <c r="U30">
        <f t="shared" si="1"/>
        <v>3.4000000000000002E-2</v>
      </c>
      <c r="V30">
        <f t="shared" si="3"/>
        <v>2.8000000000000025E-2</v>
      </c>
      <c r="W30">
        <f t="shared" si="4"/>
        <v>4.6999999999999931E-2</v>
      </c>
    </row>
    <row r="31" spans="1:23" x14ac:dyDescent="0.2">
      <c r="A31" s="436">
        <v>23</v>
      </c>
      <c r="B31">
        <v>1.4670000000000001</v>
      </c>
      <c r="C31">
        <v>0.28699999999999998</v>
      </c>
      <c r="D31">
        <v>1.18</v>
      </c>
      <c r="E31">
        <v>0.24099999999999999</v>
      </c>
      <c r="F31">
        <v>0</v>
      </c>
      <c r="G31">
        <v>0.84499999999999997</v>
      </c>
      <c r="H31" s="437">
        <v>0.28199999999999997</v>
      </c>
      <c r="J31" s="436">
        <v>23</v>
      </c>
      <c r="K31">
        <v>1.4650000000000001</v>
      </c>
      <c r="L31">
        <v>0.28999999999999998</v>
      </c>
      <c r="M31">
        <v>1.175</v>
      </c>
      <c r="N31">
        <v>0.24099999999999999</v>
      </c>
      <c r="O31">
        <v>0</v>
      </c>
      <c r="P31">
        <v>0.82299999999999995</v>
      </c>
      <c r="Q31" s="437">
        <v>0.24299999999999999</v>
      </c>
      <c r="S31">
        <f t="shared" si="2"/>
        <v>1.9999999999997797E-3</v>
      </c>
      <c r="T31">
        <f t="shared" si="0"/>
        <v>2.200000000000002E-2</v>
      </c>
      <c r="U31">
        <f t="shared" si="1"/>
        <v>3.8999999999999979E-2</v>
      </c>
      <c r="V31">
        <f t="shared" si="3"/>
        <v>2.4000000000000021E-2</v>
      </c>
      <c r="W31">
        <f t="shared" si="4"/>
        <v>4.0999999999999925E-2</v>
      </c>
    </row>
    <row r="32" spans="1:23" x14ac:dyDescent="0.2">
      <c r="A32" s="436">
        <v>24</v>
      </c>
      <c r="B32">
        <v>2.121</v>
      </c>
      <c r="C32">
        <v>0.41099999999999998</v>
      </c>
      <c r="D32">
        <v>1.71</v>
      </c>
      <c r="E32">
        <v>0.34</v>
      </c>
      <c r="F32">
        <v>0</v>
      </c>
      <c r="G32">
        <v>1.042</v>
      </c>
      <c r="H32" s="437">
        <v>0.30099999999999999</v>
      </c>
      <c r="J32" s="436">
        <v>24</v>
      </c>
      <c r="K32">
        <v>2.1110000000000002</v>
      </c>
      <c r="L32">
        <v>0.41599999999999998</v>
      </c>
      <c r="M32">
        <v>1.6950000000000001</v>
      </c>
      <c r="N32">
        <v>0.33900000000000002</v>
      </c>
      <c r="O32">
        <v>0</v>
      </c>
      <c r="P32">
        <v>1.0049999999999999</v>
      </c>
      <c r="Q32" s="437">
        <v>0.26300000000000001</v>
      </c>
      <c r="S32">
        <f t="shared" si="2"/>
        <v>1.0999999999999677E-2</v>
      </c>
      <c r="T32">
        <f t="shared" si="0"/>
        <v>3.7000000000000144E-2</v>
      </c>
      <c r="U32">
        <f t="shared" si="1"/>
        <v>3.7999999999999978E-2</v>
      </c>
      <c r="V32">
        <f t="shared" si="3"/>
        <v>4.8000000000000043E-2</v>
      </c>
      <c r="W32">
        <f t="shared" si="4"/>
        <v>4.8999999999999932E-2</v>
      </c>
    </row>
    <row r="33" spans="1:23" x14ac:dyDescent="0.2">
      <c r="A33" s="436">
        <v>25</v>
      </c>
      <c r="B33">
        <v>2.5049999999999999</v>
      </c>
      <c r="C33">
        <v>0.48199999999999998</v>
      </c>
      <c r="D33">
        <v>2.0230000000000001</v>
      </c>
      <c r="E33">
        <v>0.39600000000000002</v>
      </c>
      <c r="F33">
        <v>0</v>
      </c>
      <c r="G33">
        <v>1.111</v>
      </c>
      <c r="H33" s="437">
        <v>0.28899999999999998</v>
      </c>
      <c r="J33" s="436">
        <v>25</v>
      </c>
      <c r="K33">
        <v>2.4910000000000001</v>
      </c>
      <c r="L33">
        <v>0.48899999999999999</v>
      </c>
      <c r="M33">
        <v>2.0009999999999999</v>
      </c>
      <c r="N33">
        <v>0.39400000000000002</v>
      </c>
      <c r="O33">
        <v>0</v>
      </c>
      <c r="P33">
        <v>1.071</v>
      </c>
      <c r="Q33" s="437">
        <v>0.25600000000000001</v>
      </c>
      <c r="S33">
        <f t="shared" si="2"/>
        <v>1.6999999999999904E-2</v>
      </c>
      <c r="T33">
        <f t="shared" si="0"/>
        <v>4.0000000000000036E-2</v>
      </c>
      <c r="U33">
        <f t="shared" si="1"/>
        <v>3.2999999999999974E-2</v>
      </c>
      <c r="V33">
        <f t="shared" si="3"/>
        <v>5.6999999999999496E-2</v>
      </c>
      <c r="W33">
        <f t="shared" si="4"/>
        <v>5.0000000000000266E-2</v>
      </c>
    </row>
    <row r="34" spans="1:23" x14ac:dyDescent="0.2">
      <c r="A34" s="436">
        <v>26</v>
      </c>
      <c r="B34">
        <v>2.496</v>
      </c>
      <c r="C34">
        <v>0.47799999999999998</v>
      </c>
      <c r="D34">
        <v>2.0169999999999999</v>
      </c>
      <c r="E34">
        <v>0.39100000000000001</v>
      </c>
      <c r="F34">
        <v>0</v>
      </c>
      <c r="G34">
        <v>1.05</v>
      </c>
      <c r="H34" s="437">
        <v>0.254</v>
      </c>
      <c r="J34" s="436">
        <v>26</v>
      </c>
      <c r="K34">
        <v>2.4860000000000002</v>
      </c>
      <c r="L34">
        <v>0.48699999999999999</v>
      </c>
      <c r="M34">
        <v>1.9990000000000001</v>
      </c>
      <c r="N34">
        <v>0.39</v>
      </c>
      <c r="O34">
        <v>0</v>
      </c>
      <c r="P34">
        <v>1.01</v>
      </c>
      <c r="Q34" s="437">
        <v>0.22700000000000001</v>
      </c>
      <c r="S34">
        <f t="shared" si="2"/>
        <v>9.9999999999997868E-3</v>
      </c>
      <c r="T34">
        <f t="shared" si="0"/>
        <v>4.0000000000000036E-2</v>
      </c>
      <c r="U34">
        <f t="shared" si="1"/>
        <v>2.6999999999999996E-2</v>
      </c>
      <c r="V34">
        <f t="shared" si="3"/>
        <v>4.9999999999999822E-2</v>
      </c>
      <c r="W34">
        <f t="shared" si="4"/>
        <v>3.6999999999999922E-2</v>
      </c>
    </row>
    <row r="35" spans="1:23" x14ac:dyDescent="0.2">
      <c r="A35" s="436">
        <v>27</v>
      </c>
      <c r="B35">
        <v>2.0819999999999999</v>
      </c>
      <c r="C35">
        <v>0.39800000000000002</v>
      </c>
      <c r="D35">
        <v>1.6850000000000001</v>
      </c>
      <c r="E35">
        <v>0.32600000000000001</v>
      </c>
      <c r="F35">
        <v>0</v>
      </c>
      <c r="G35">
        <v>0.85699999999999998</v>
      </c>
      <c r="H35" s="437">
        <v>0.20200000000000001</v>
      </c>
      <c r="J35" s="436">
        <v>27</v>
      </c>
      <c r="K35">
        <v>2.0840000000000001</v>
      </c>
      <c r="L35">
        <v>0.40799999999999997</v>
      </c>
      <c r="M35">
        <v>1.6759999999999999</v>
      </c>
      <c r="N35">
        <v>0.32600000000000001</v>
      </c>
      <c r="O35">
        <v>0</v>
      </c>
      <c r="P35">
        <v>0.83</v>
      </c>
      <c r="Q35" s="437">
        <v>0.18</v>
      </c>
      <c r="S35">
        <f t="shared" si="2"/>
        <v>-9.9999999999988987E-4</v>
      </c>
      <c r="T35">
        <f t="shared" si="0"/>
        <v>2.7000000000000024E-2</v>
      </c>
      <c r="U35">
        <f t="shared" si="1"/>
        <v>2.200000000000002E-2</v>
      </c>
      <c r="V35">
        <f t="shared" si="3"/>
        <v>2.5999999999999801E-2</v>
      </c>
      <c r="W35">
        <f t="shared" si="4"/>
        <v>2.0999999999999908E-2</v>
      </c>
    </row>
    <row r="36" spans="1:23" x14ac:dyDescent="0.2">
      <c r="A36" s="436">
        <v>28</v>
      </c>
      <c r="B36">
        <v>1.369</v>
      </c>
      <c r="C36">
        <v>0.26100000000000001</v>
      </c>
      <c r="D36">
        <v>1.1080000000000001</v>
      </c>
      <c r="E36">
        <v>0.215</v>
      </c>
      <c r="F36">
        <v>0</v>
      </c>
      <c r="G36">
        <v>0.57899999999999996</v>
      </c>
      <c r="H36" s="437">
        <v>0.14199999999999999</v>
      </c>
      <c r="J36" s="436">
        <v>28</v>
      </c>
      <c r="K36">
        <v>1.385</v>
      </c>
      <c r="L36">
        <v>0.27100000000000002</v>
      </c>
      <c r="M36">
        <v>1.1140000000000001</v>
      </c>
      <c r="N36">
        <v>0.216</v>
      </c>
      <c r="O36">
        <v>0</v>
      </c>
      <c r="P36">
        <v>0.56399999999999995</v>
      </c>
      <c r="Q36" s="437">
        <v>0.123</v>
      </c>
      <c r="S36">
        <f t="shared" si="2"/>
        <v>-1.6999999999999904E-2</v>
      </c>
      <c r="T36">
        <f t="shared" si="0"/>
        <v>1.5000000000000013E-2</v>
      </c>
      <c r="U36">
        <f t="shared" si="1"/>
        <v>1.8999999999999989E-2</v>
      </c>
      <c r="V36">
        <f t="shared" si="3"/>
        <v>-1.9999999999997797E-3</v>
      </c>
      <c r="W36">
        <f t="shared" si="4"/>
        <v>2.0000000000000018E-3</v>
      </c>
    </row>
    <row r="37" spans="1:23" x14ac:dyDescent="0.2">
      <c r="A37" s="436">
        <v>29</v>
      </c>
      <c r="B37">
        <v>0.57899999999999996</v>
      </c>
      <c r="C37">
        <v>0.11</v>
      </c>
      <c r="D37">
        <v>0.46899999999999997</v>
      </c>
      <c r="E37">
        <v>9.1999999999999998E-2</v>
      </c>
      <c r="F37">
        <v>0</v>
      </c>
      <c r="G37">
        <v>0.26800000000000002</v>
      </c>
      <c r="H37" s="437">
        <v>7.4999999999999997E-2</v>
      </c>
      <c r="J37" s="436">
        <v>29</v>
      </c>
      <c r="K37">
        <v>0.59699999999999998</v>
      </c>
      <c r="L37">
        <v>0.11700000000000001</v>
      </c>
      <c r="M37">
        <v>0.48</v>
      </c>
      <c r="N37">
        <v>9.4E-2</v>
      </c>
      <c r="O37">
        <v>0</v>
      </c>
      <c r="P37">
        <v>0.26400000000000001</v>
      </c>
      <c r="Q37" s="437">
        <v>6.2E-2</v>
      </c>
      <c r="S37">
        <f t="shared" si="2"/>
        <v>-2.0000000000000018E-2</v>
      </c>
      <c r="T37">
        <f t="shared" si="0"/>
        <v>4.0000000000000036E-3</v>
      </c>
      <c r="U37">
        <f t="shared" si="1"/>
        <v>1.2999999999999998E-2</v>
      </c>
      <c r="V37">
        <f t="shared" si="3"/>
        <v>-1.6000000000000014E-2</v>
      </c>
      <c r="W37">
        <f t="shared" si="4"/>
        <v>-7.0000000000000062E-3</v>
      </c>
    </row>
    <row r="38" spans="1:23" x14ac:dyDescent="0.2">
      <c r="A38" s="436" t="s">
        <v>80</v>
      </c>
      <c r="B38">
        <v>0</v>
      </c>
      <c r="C38">
        <v>0</v>
      </c>
      <c r="D38">
        <v>0</v>
      </c>
      <c r="E38">
        <v>0</v>
      </c>
      <c r="F38">
        <v>0</v>
      </c>
      <c r="G38">
        <v>0</v>
      </c>
      <c r="H38" s="437">
        <v>0</v>
      </c>
      <c r="J38" s="436" t="s">
        <v>80</v>
      </c>
      <c r="K38">
        <v>0</v>
      </c>
      <c r="L38">
        <v>0</v>
      </c>
      <c r="M38">
        <v>0</v>
      </c>
      <c r="N38">
        <v>0</v>
      </c>
      <c r="O38">
        <v>0</v>
      </c>
      <c r="P38">
        <v>0</v>
      </c>
      <c r="Q38" s="437">
        <v>0</v>
      </c>
      <c r="S38">
        <f t="shared" si="2"/>
        <v>0</v>
      </c>
      <c r="T38">
        <f t="shared" si="0"/>
        <v>0</v>
      </c>
      <c r="U38">
        <f t="shared" si="1"/>
        <v>0</v>
      </c>
      <c r="V38">
        <f t="shared" si="3"/>
        <v>0</v>
      </c>
      <c r="W38">
        <f t="shared" si="4"/>
        <v>0</v>
      </c>
    </row>
    <row r="39" spans="1:23" x14ac:dyDescent="0.2">
      <c r="A39" s="436">
        <v>31</v>
      </c>
      <c r="B39">
        <v>-0.13900000000000001</v>
      </c>
      <c r="C39">
        <v>-2.7E-2</v>
      </c>
      <c r="D39">
        <v>-0.112</v>
      </c>
      <c r="E39">
        <v>-2.1999999999999999E-2</v>
      </c>
      <c r="F39">
        <v>0</v>
      </c>
      <c r="G39">
        <v>7.4999999999999997E-2</v>
      </c>
      <c r="H39" s="437">
        <v>6.0999999999999999E-2</v>
      </c>
      <c r="J39" s="436">
        <v>31</v>
      </c>
      <c r="K39">
        <v>-0.14799999999999999</v>
      </c>
      <c r="L39">
        <v>-0.03</v>
      </c>
      <c r="M39">
        <v>-0.11799999999999999</v>
      </c>
      <c r="N39">
        <v>-2.3E-2</v>
      </c>
      <c r="O39">
        <v>0</v>
      </c>
      <c r="P39">
        <v>6.6000000000000003E-2</v>
      </c>
      <c r="Q39" s="437">
        <v>4.9000000000000002E-2</v>
      </c>
      <c r="S39">
        <f t="shared" si="2"/>
        <v>9.9999999999999811E-3</v>
      </c>
      <c r="T39">
        <f t="shared" si="0"/>
        <v>8.9999999999999941E-3</v>
      </c>
      <c r="U39">
        <f t="shared" si="1"/>
        <v>1.1999999999999997E-2</v>
      </c>
      <c r="V39">
        <f t="shared" si="3"/>
        <v>1.8999999999999975E-2</v>
      </c>
      <c r="W39">
        <f t="shared" si="4"/>
        <v>2.1999999999999978E-2</v>
      </c>
    </row>
    <row r="40" spans="1:23" x14ac:dyDescent="0.2">
      <c r="A40" s="436">
        <v>32</v>
      </c>
      <c r="B40">
        <v>-0.19</v>
      </c>
      <c r="C40">
        <v>-3.6999999999999998E-2</v>
      </c>
      <c r="D40">
        <v>-0.153</v>
      </c>
      <c r="E40">
        <v>-0.03</v>
      </c>
      <c r="F40">
        <v>0</v>
      </c>
      <c r="G40">
        <v>0.152</v>
      </c>
      <c r="H40" s="437">
        <v>0.105</v>
      </c>
      <c r="J40" s="436">
        <v>32</v>
      </c>
      <c r="K40">
        <v>-0.19800000000000001</v>
      </c>
      <c r="L40">
        <v>-0.04</v>
      </c>
      <c r="M40">
        <v>-0.158</v>
      </c>
      <c r="N40">
        <v>-0.03</v>
      </c>
      <c r="O40">
        <v>0</v>
      </c>
      <c r="P40">
        <v>0.13100000000000001</v>
      </c>
      <c r="Q40" s="437">
        <v>8.5000000000000006E-2</v>
      </c>
      <c r="S40">
        <f t="shared" si="2"/>
        <v>8.0000000000000071E-3</v>
      </c>
      <c r="T40">
        <f t="shared" si="0"/>
        <v>2.0999999999999991E-2</v>
      </c>
      <c r="U40">
        <f t="shared" si="1"/>
        <v>1.999999999999999E-2</v>
      </c>
      <c r="V40">
        <f t="shared" si="3"/>
        <v>2.8999999999999998E-2</v>
      </c>
      <c r="W40">
        <f t="shared" si="4"/>
        <v>2.8000000000000011E-2</v>
      </c>
    </row>
    <row r="41" spans="1:23" x14ac:dyDescent="0.2">
      <c r="A41" s="436">
        <v>33</v>
      </c>
      <c r="B41">
        <v>-0.17399999999999999</v>
      </c>
      <c r="C41">
        <v>-3.5000000000000003E-2</v>
      </c>
      <c r="D41">
        <v>-0.13900000000000001</v>
      </c>
      <c r="E41">
        <v>-2.7E-2</v>
      </c>
      <c r="F41">
        <v>0</v>
      </c>
      <c r="G41">
        <v>0.22500000000000001</v>
      </c>
      <c r="H41" s="437">
        <v>0.13400000000000001</v>
      </c>
      <c r="J41" s="436">
        <v>33</v>
      </c>
      <c r="K41">
        <v>-0.17699999999999999</v>
      </c>
      <c r="L41">
        <v>-3.6999999999999998E-2</v>
      </c>
      <c r="M41">
        <v>-0.14000000000000001</v>
      </c>
      <c r="N41">
        <v>-2.7E-2</v>
      </c>
      <c r="O41">
        <v>0</v>
      </c>
      <c r="P41">
        <v>0.19</v>
      </c>
      <c r="Q41" s="437">
        <v>0.109</v>
      </c>
      <c r="S41">
        <f t="shared" si="2"/>
        <v>3.0000000000000027E-3</v>
      </c>
      <c r="T41">
        <f t="shared" si="0"/>
        <v>3.5000000000000003E-2</v>
      </c>
      <c r="U41">
        <f t="shared" si="1"/>
        <v>2.5000000000000008E-2</v>
      </c>
      <c r="V41">
        <f t="shared" si="3"/>
        <v>3.8000000000000006E-2</v>
      </c>
      <c r="W41">
        <f t="shared" si="4"/>
        <v>2.8000000000000011E-2</v>
      </c>
    </row>
    <row r="42" spans="1:23" x14ac:dyDescent="0.2">
      <c r="A42" s="436">
        <v>34</v>
      </c>
      <c r="B42">
        <v>-0.111</v>
      </c>
      <c r="C42">
        <v>-2.4E-2</v>
      </c>
      <c r="D42">
        <v>-8.6999999999999994E-2</v>
      </c>
      <c r="E42">
        <v>-1.7000000000000001E-2</v>
      </c>
      <c r="F42">
        <v>0</v>
      </c>
      <c r="G42">
        <v>0.27400000000000002</v>
      </c>
      <c r="H42" s="437">
        <v>0.14499999999999999</v>
      </c>
      <c r="J42" s="436">
        <v>34</v>
      </c>
      <c r="K42">
        <v>-0.11700000000000001</v>
      </c>
      <c r="L42">
        <v>-2.5999999999999999E-2</v>
      </c>
      <c r="M42">
        <v>-9.0999999999999998E-2</v>
      </c>
      <c r="N42">
        <v>-1.7999999999999999E-2</v>
      </c>
      <c r="O42">
        <v>0</v>
      </c>
      <c r="P42">
        <v>0.23200000000000001</v>
      </c>
      <c r="Q42" s="437">
        <v>0.12</v>
      </c>
      <c r="S42">
        <f t="shared" si="2"/>
        <v>6.9999999999999785E-3</v>
      </c>
      <c r="T42">
        <f t="shared" si="0"/>
        <v>4.200000000000001E-2</v>
      </c>
      <c r="U42">
        <f t="shared" si="1"/>
        <v>2.4999999999999994E-2</v>
      </c>
      <c r="V42">
        <f t="shared" si="3"/>
        <v>4.8999999999999988E-2</v>
      </c>
      <c r="W42">
        <f t="shared" si="4"/>
        <v>3.1999999999999973E-2</v>
      </c>
    </row>
    <row r="43" spans="1:23" x14ac:dyDescent="0.2">
      <c r="A43" s="436">
        <v>35</v>
      </c>
      <c r="B43">
        <v>-2.9000000000000001E-2</v>
      </c>
      <c r="C43">
        <v>-0.01</v>
      </c>
      <c r="D43">
        <v>-1.9E-2</v>
      </c>
      <c r="E43">
        <v>-5.0000000000000001E-3</v>
      </c>
      <c r="F43">
        <v>0</v>
      </c>
      <c r="G43">
        <v>0.29399999999999998</v>
      </c>
      <c r="H43" s="437">
        <v>0.14000000000000001</v>
      </c>
      <c r="J43" s="436">
        <v>35</v>
      </c>
      <c r="K43">
        <v>-4.1000000000000002E-2</v>
      </c>
      <c r="L43">
        <v>-1.2E-2</v>
      </c>
      <c r="M43">
        <v>-2.9000000000000001E-2</v>
      </c>
      <c r="N43">
        <v>-6.0000000000000001E-3</v>
      </c>
      <c r="O43">
        <v>0</v>
      </c>
      <c r="P43">
        <v>0.252</v>
      </c>
      <c r="Q43" s="437">
        <v>0.11899999999999999</v>
      </c>
      <c r="S43">
        <f t="shared" si="2"/>
        <v>1.3000000000000005E-2</v>
      </c>
      <c r="T43">
        <f t="shared" si="0"/>
        <v>4.1999999999999982E-2</v>
      </c>
      <c r="U43">
        <f t="shared" si="1"/>
        <v>2.1000000000000019E-2</v>
      </c>
      <c r="V43">
        <f t="shared" si="3"/>
        <v>5.4999999999999993E-2</v>
      </c>
      <c r="W43">
        <f t="shared" si="4"/>
        <v>3.4000000000000016E-2</v>
      </c>
    </row>
    <row r="44" spans="1:23" x14ac:dyDescent="0.2">
      <c r="A44" s="436">
        <v>36</v>
      </c>
      <c r="B44">
        <v>4.2000000000000003E-2</v>
      </c>
      <c r="C44">
        <v>3.0000000000000001E-3</v>
      </c>
      <c r="D44">
        <v>3.9E-2</v>
      </c>
      <c r="E44">
        <v>6.0000000000000001E-3</v>
      </c>
      <c r="F44">
        <v>0</v>
      </c>
      <c r="G44">
        <v>0.28199999999999997</v>
      </c>
      <c r="H44" s="437">
        <v>0.124</v>
      </c>
      <c r="J44" s="436">
        <v>36</v>
      </c>
      <c r="K44">
        <v>2.5999999999999999E-2</v>
      </c>
      <c r="L44">
        <v>0</v>
      </c>
      <c r="M44">
        <v>2.5000000000000001E-2</v>
      </c>
      <c r="N44">
        <v>4.0000000000000001E-3</v>
      </c>
      <c r="O44">
        <v>0</v>
      </c>
      <c r="P44">
        <v>0.24399999999999999</v>
      </c>
      <c r="Q44" s="437">
        <v>0.107</v>
      </c>
      <c r="S44">
        <f t="shared" si="2"/>
        <v>1.9E-2</v>
      </c>
      <c r="T44">
        <f t="shared" si="0"/>
        <v>3.7999999999999978E-2</v>
      </c>
      <c r="U44">
        <f t="shared" si="1"/>
        <v>1.7000000000000001E-2</v>
      </c>
      <c r="V44">
        <f>SUM(C44:E44,G44)-SUM(L44:N44,P44)</f>
        <v>5.699999999999994E-2</v>
      </c>
      <c r="W44">
        <f t="shared" si="4"/>
        <v>3.5999999999999976E-2</v>
      </c>
    </row>
    <row r="45" spans="1:23" x14ac:dyDescent="0.2">
      <c r="A45" s="436">
        <v>37</v>
      </c>
      <c r="B45">
        <v>8.3000000000000004E-2</v>
      </c>
      <c r="C45">
        <v>1.0999999999999999E-2</v>
      </c>
      <c r="D45">
        <v>7.1999999999999995E-2</v>
      </c>
      <c r="E45">
        <v>1.2E-2</v>
      </c>
      <c r="F45">
        <v>0</v>
      </c>
      <c r="G45">
        <v>0.24099999999999999</v>
      </c>
      <c r="H45" s="437">
        <v>9.9000000000000005E-2</v>
      </c>
      <c r="J45" s="436">
        <v>37</v>
      </c>
      <c r="K45">
        <v>6.8000000000000005E-2</v>
      </c>
      <c r="L45">
        <v>8.9999999999999993E-3</v>
      </c>
      <c r="M45">
        <v>5.8999999999999997E-2</v>
      </c>
      <c r="N45">
        <v>0.01</v>
      </c>
      <c r="O45">
        <v>0</v>
      </c>
      <c r="P45">
        <v>0.20899999999999999</v>
      </c>
      <c r="Q45" s="437">
        <v>8.7999999999999995E-2</v>
      </c>
      <c r="S45">
        <f t="shared" si="2"/>
        <v>1.7000000000000001E-2</v>
      </c>
      <c r="T45">
        <f t="shared" si="0"/>
        <v>3.2000000000000001E-2</v>
      </c>
      <c r="U45">
        <f t="shared" si="1"/>
        <v>1.100000000000001E-2</v>
      </c>
      <c r="V45">
        <f t="shared" si="3"/>
        <v>4.8999999999999988E-2</v>
      </c>
      <c r="W45">
        <f t="shared" si="4"/>
        <v>2.8000000000000025E-2</v>
      </c>
    </row>
    <row r="46" spans="1:23" x14ac:dyDescent="0.2">
      <c r="A46" s="436">
        <v>38</v>
      </c>
      <c r="B46">
        <v>8.6999999999999994E-2</v>
      </c>
      <c r="C46">
        <v>1.2999999999999999E-2</v>
      </c>
      <c r="D46">
        <v>7.3999999999999996E-2</v>
      </c>
      <c r="E46">
        <v>1.2E-2</v>
      </c>
      <c r="F46">
        <v>0</v>
      </c>
      <c r="G46">
        <v>0.17100000000000001</v>
      </c>
      <c r="H46" s="437">
        <v>6.8000000000000005E-2</v>
      </c>
      <c r="J46" s="436">
        <v>38</v>
      </c>
      <c r="K46">
        <v>7.5999999999999998E-2</v>
      </c>
      <c r="L46">
        <v>1.0999999999999999E-2</v>
      </c>
      <c r="M46">
        <v>6.5000000000000002E-2</v>
      </c>
      <c r="N46">
        <v>1.0999999999999999E-2</v>
      </c>
      <c r="O46">
        <v>0</v>
      </c>
      <c r="P46">
        <v>0.154</v>
      </c>
      <c r="Q46" s="437">
        <v>6.2E-2</v>
      </c>
      <c r="S46">
        <f t="shared" si="2"/>
        <v>1.1999999999999997E-2</v>
      </c>
      <c r="T46">
        <f t="shared" si="0"/>
        <v>1.7000000000000015E-2</v>
      </c>
      <c r="U46">
        <f t="shared" si="1"/>
        <v>6.0000000000000053E-3</v>
      </c>
      <c r="V46">
        <f t="shared" si="3"/>
        <v>2.9000000000000026E-2</v>
      </c>
      <c r="W46">
        <f t="shared" si="4"/>
        <v>1.7999999999999988E-2</v>
      </c>
    </row>
    <row r="47" spans="1:23" x14ac:dyDescent="0.2">
      <c r="A47" s="436">
        <v>39</v>
      </c>
      <c r="B47">
        <v>5.6000000000000001E-2</v>
      </c>
      <c r="C47">
        <v>8.0000000000000002E-3</v>
      </c>
      <c r="D47">
        <v>4.8000000000000001E-2</v>
      </c>
      <c r="E47">
        <v>8.0000000000000002E-3</v>
      </c>
      <c r="F47">
        <v>0</v>
      </c>
      <c r="G47">
        <v>8.7999999999999995E-2</v>
      </c>
      <c r="H47" s="437">
        <v>3.4000000000000002E-2</v>
      </c>
      <c r="J47" s="436">
        <v>39</v>
      </c>
      <c r="K47">
        <v>0.05</v>
      </c>
      <c r="L47">
        <v>7.0000000000000001E-3</v>
      </c>
      <c r="M47">
        <v>4.2000000000000003E-2</v>
      </c>
      <c r="N47">
        <v>7.0000000000000001E-3</v>
      </c>
      <c r="O47">
        <v>0</v>
      </c>
      <c r="P47">
        <v>8.1000000000000003E-2</v>
      </c>
      <c r="Q47" s="437">
        <v>3.2000000000000001E-2</v>
      </c>
      <c r="S47">
        <f t="shared" si="2"/>
        <v>8.0000000000000002E-3</v>
      </c>
      <c r="T47">
        <f t="shared" si="0"/>
        <v>6.9999999999999923E-3</v>
      </c>
      <c r="U47">
        <f t="shared" si="1"/>
        <v>2.0000000000000018E-3</v>
      </c>
      <c r="V47">
        <f t="shared" si="3"/>
        <v>1.4999999999999986E-2</v>
      </c>
      <c r="W47">
        <f t="shared" si="4"/>
        <v>1.0000000000000009E-2</v>
      </c>
    </row>
    <row r="48" spans="1:23" x14ac:dyDescent="0.2">
      <c r="A48" s="438" t="s">
        <v>80</v>
      </c>
      <c r="B48" s="439">
        <v>0</v>
      </c>
      <c r="C48" s="439">
        <v>0</v>
      </c>
      <c r="D48" s="439">
        <v>0</v>
      </c>
      <c r="E48" s="439">
        <v>0</v>
      </c>
      <c r="F48" s="439">
        <v>0</v>
      </c>
      <c r="G48" s="439">
        <v>0</v>
      </c>
      <c r="H48" s="440">
        <v>0</v>
      </c>
      <c r="J48" s="438" t="s">
        <v>80</v>
      </c>
      <c r="K48" s="439">
        <v>0</v>
      </c>
      <c r="L48" s="439">
        <v>0</v>
      </c>
      <c r="M48" s="439">
        <v>0</v>
      </c>
      <c r="N48" s="439">
        <v>0</v>
      </c>
      <c r="O48" s="439">
        <v>0</v>
      </c>
      <c r="P48" s="439">
        <v>0</v>
      </c>
      <c r="Q48" s="440">
        <v>0</v>
      </c>
      <c r="S48">
        <f t="shared" si="2"/>
        <v>0</v>
      </c>
      <c r="T48">
        <f t="shared" si="0"/>
        <v>0</v>
      </c>
      <c r="U48">
        <f t="shared" si="1"/>
        <v>0</v>
      </c>
      <c r="V48">
        <f t="shared" si="3"/>
        <v>0</v>
      </c>
      <c r="W48">
        <f t="shared" si="4"/>
        <v>0</v>
      </c>
    </row>
    <row r="51" spans="1:20" x14ac:dyDescent="0.2">
      <c r="A51" t="s">
        <v>348</v>
      </c>
      <c r="J51" s="991" t="s">
        <v>358</v>
      </c>
      <c r="K51" s="991"/>
      <c r="L51" s="991"/>
      <c r="M51" s="991"/>
      <c r="N51" s="991"/>
      <c r="P51" s="1021" t="s">
        <v>360</v>
      </c>
      <c r="Q51" s="1021"/>
    </row>
    <row r="52" spans="1:20" x14ac:dyDescent="0.2">
      <c r="J52" s="991"/>
      <c r="K52" s="991"/>
      <c r="L52" s="991"/>
      <c r="M52" s="991"/>
      <c r="N52" s="991"/>
      <c r="P52" s="1021"/>
      <c r="Q52" s="1021"/>
      <c r="S52" s="441" cm="1">
        <f t="array" ref="S52">MAX(ABS(S58:S82))</f>
        <v>8.3999999999999964E-2</v>
      </c>
      <c r="T52" s="441" cm="1">
        <f t="array" ref="T52">MAX(ABS(T58:T82))</f>
        <v>0.41199999999999992</v>
      </c>
    </row>
    <row r="53" spans="1:20" ht="12.75" customHeight="1" x14ac:dyDescent="0.2">
      <c r="B53" t="s">
        <v>67</v>
      </c>
      <c r="C53" t="s">
        <v>67</v>
      </c>
      <c r="D53" t="s">
        <v>67</v>
      </c>
      <c r="E53" t="s">
        <v>68</v>
      </c>
      <c r="F53" t="s">
        <v>68</v>
      </c>
      <c r="G53" t="s">
        <v>69</v>
      </c>
      <c r="H53" t="s">
        <v>69</v>
      </c>
      <c r="K53" s="958" t="s">
        <v>228</v>
      </c>
      <c r="L53" s="958" t="s">
        <v>227</v>
      </c>
      <c r="M53" s="958" t="s">
        <v>226</v>
      </c>
      <c r="N53" s="958" t="s">
        <v>359</v>
      </c>
      <c r="P53" s="958" t="s">
        <v>228</v>
      </c>
      <c r="Q53" s="958" t="s">
        <v>359</v>
      </c>
      <c r="S53" s="1021" t="s">
        <v>361</v>
      </c>
      <c r="T53" s="1021" t="s">
        <v>362</v>
      </c>
    </row>
    <row r="54" spans="1:20" x14ac:dyDescent="0.2">
      <c r="B54" t="s">
        <v>70</v>
      </c>
      <c r="C54" t="s">
        <v>70</v>
      </c>
      <c r="D54" t="s">
        <v>70</v>
      </c>
      <c r="E54" t="s">
        <v>70</v>
      </c>
      <c r="F54" t="s">
        <v>70</v>
      </c>
      <c r="G54" t="s">
        <v>71</v>
      </c>
      <c r="H54" t="s">
        <v>71</v>
      </c>
      <c r="K54" s="958"/>
      <c r="L54" s="958"/>
      <c r="M54" s="958"/>
      <c r="N54" s="958"/>
      <c r="P54" s="958"/>
      <c r="Q54" s="958"/>
      <c r="S54" s="1021"/>
      <c r="T54" s="1021"/>
    </row>
    <row r="55" spans="1:20" x14ac:dyDescent="0.2">
      <c r="B55" t="s">
        <v>46</v>
      </c>
      <c r="C55" t="s">
        <v>72</v>
      </c>
      <c r="D55" t="s">
        <v>73</v>
      </c>
      <c r="E55" t="s">
        <v>74</v>
      </c>
      <c r="F55" t="s">
        <v>75</v>
      </c>
      <c r="G55" t="s">
        <v>76</v>
      </c>
      <c r="H55" t="s">
        <v>77</v>
      </c>
      <c r="K55" s="958"/>
      <c r="L55" s="958"/>
      <c r="M55" s="958"/>
      <c r="N55" s="958"/>
      <c r="P55" s="958"/>
      <c r="Q55" s="958"/>
      <c r="S55" s="1021"/>
      <c r="T55" s="1021"/>
    </row>
    <row r="56" spans="1:20" x14ac:dyDescent="0.2">
      <c r="C56" t="s">
        <v>78</v>
      </c>
      <c r="D56" t="s">
        <v>78</v>
      </c>
      <c r="E56" t="s">
        <v>75</v>
      </c>
      <c r="F56" t="s">
        <v>79</v>
      </c>
      <c r="K56" s="958"/>
      <c r="L56" s="958"/>
      <c r="M56" s="958"/>
      <c r="N56" s="958"/>
      <c r="P56" s="958"/>
      <c r="Q56" s="958"/>
      <c r="S56" s="1021"/>
      <c r="T56" s="1021"/>
    </row>
    <row r="57" spans="1:20" x14ac:dyDescent="0.2">
      <c r="F57" t="s">
        <v>78</v>
      </c>
      <c r="K57" s="958"/>
      <c r="L57" s="958"/>
      <c r="M57" s="958"/>
      <c r="N57" s="958"/>
      <c r="P57" s="958"/>
      <c r="Q57" s="958"/>
      <c r="S57" s="1021"/>
      <c r="T57" s="1021"/>
    </row>
    <row r="58" spans="1:20" x14ac:dyDescent="0.2">
      <c r="A58">
        <v>0</v>
      </c>
      <c r="B58">
        <f>B8</f>
        <v>0</v>
      </c>
      <c r="C58">
        <f t="shared" ref="C58:H58" si="5">C8</f>
        <v>0</v>
      </c>
      <c r="D58">
        <f t="shared" si="5"/>
        <v>0</v>
      </c>
      <c r="E58">
        <f t="shared" si="5"/>
        <v>0</v>
      </c>
      <c r="F58">
        <f t="shared" si="5"/>
        <v>0</v>
      </c>
      <c r="G58">
        <f t="shared" si="5"/>
        <v>0</v>
      </c>
      <c r="H58">
        <f t="shared" si="5"/>
        <v>0</v>
      </c>
      <c r="J58">
        <v>0</v>
      </c>
      <c r="K58" s="181">
        <f>IF($J58=ROUNDDOWN($J58,0),VLOOKUP($J58,$A$58:$H$98,3,FALSE),($J58-ROUNDDOWN($J58,0))*(VLOOKUP(ROUNDUP($J58,0),$A$58:$H$98,3,FALSE)-VLOOKUP(ROUNDDOWN($J58,0),$A$58:$H$98,3,FALSE))+VLOOKUP(ROUNDDOWN($J58,0),$A$58:$H$98,3,FALSE))</f>
        <v>0</v>
      </c>
      <c r="L58" s="181">
        <f>IF($J58=ROUNDDOWN($J58,0),VLOOKUP($J58,$A$58:$H$98,4,FALSE),($J58-ROUNDDOWN($J58,0))*(VLOOKUP(ROUNDUP($J58,0),$A$58:$H$98,4,FALSE)-VLOOKUP(ROUNDDOWN($J58,0),$A$58:$H$98,4,FALSE))+VLOOKUP(ROUNDDOWN($J58,0),$A$58:$H$98,4,FALSE))</f>
        <v>0</v>
      </c>
      <c r="M58" s="181">
        <f>IF($J58=ROUNDDOWN($J58,0),VLOOKUP($J58,$A$58:$H$98,5,FALSE),($J58-ROUNDDOWN($J58,0))*(VLOOKUP(ROUNDUP($J58,0),$A$58:$H$98,5,FALSE)-VLOOKUP(ROUNDDOWN($J58,0),$A$58:$H$98,5,FALSE))+VLOOKUP(ROUNDDOWN($J58,0),$A$58:$H$98,5,FALSE))</f>
        <v>0</v>
      </c>
      <c r="N58" s="181">
        <f>SUM(L58:M58)</f>
        <v>0</v>
      </c>
      <c r="P58" s="62">
        <v>0</v>
      </c>
      <c r="Q58" s="62">
        <v>0</v>
      </c>
      <c r="S58" s="181">
        <f>K58-P58</f>
        <v>0</v>
      </c>
      <c r="T58" s="181">
        <f>N58-Q58</f>
        <v>0</v>
      </c>
    </row>
    <row r="59" spans="1:20" x14ac:dyDescent="0.2">
      <c r="A59">
        <v>1</v>
      </c>
      <c r="B59">
        <f t="shared" ref="B59:H59" si="6">B9</f>
        <v>5.8000000000000003E-2</v>
      </c>
      <c r="C59">
        <f t="shared" si="6"/>
        <v>8.9999999999999993E-3</v>
      </c>
      <c r="D59">
        <f t="shared" si="6"/>
        <v>4.9000000000000002E-2</v>
      </c>
      <c r="E59">
        <f t="shared" si="6"/>
        <v>8.0000000000000002E-3</v>
      </c>
      <c r="F59">
        <f t="shared" si="6"/>
        <v>0</v>
      </c>
      <c r="G59">
        <f t="shared" si="6"/>
        <v>8.8999999999999996E-2</v>
      </c>
      <c r="H59">
        <f t="shared" si="6"/>
        <v>3.2000000000000001E-2</v>
      </c>
      <c r="J59">
        <v>2.5</v>
      </c>
      <c r="K59" s="181">
        <f t="shared" ref="K59:K82" si="7">IF($J59=ROUNDDOWN($J59,0),VLOOKUP($J59,$A$58:$H$98,3,FALSE),($J59-ROUNDDOWN($J59,0))*(VLOOKUP(ROUNDUP($J59,0),$A$58:$H$98,3,FALSE)-VLOOKUP(ROUNDDOWN($J59,0),$A$58:$H$98,3,FALSE))+VLOOKUP(ROUNDDOWN($J59,0),$A$58:$H$98,3,FALSE))</f>
        <v>1.2500000000000001E-2</v>
      </c>
      <c r="L59" s="181">
        <f t="shared" ref="L59:L82" si="8">IF($J59=ROUNDDOWN($J59,0),VLOOKUP($J59,$A$58:$H$98,4,FALSE),($J59-ROUNDDOWN($J59,0))*(VLOOKUP(ROUNDUP($J59,0),$A$58:$H$98,4,FALSE)-VLOOKUP(ROUNDDOWN($J59,0),$A$58:$H$98,4,FALSE))+VLOOKUP(ROUNDDOWN($J59,0),$A$58:$H$98,4,FALSE))</f>
        <v>7.8E-2</v>
      </c>
      <c r="M59" s="181">
        <f t="shared" ref="M59:M82" si="9">IF($J59=ROUNDDOWN($J59,0),VLOOKUP($J59,$A$58:$H$98,5,FALSE),($J59-ROUNDDOWN($J59,0))*(VLOOKUP(ROUNDUP($J59,0),$A$58:$H$98,5,FALSE)-VLOOKUP(ROUNDDOWN($J59,0),$A$58:$H$98,5,FALSE))+VLOOKUP(ROUNDDOWN($J59,0),$A$58:$H$98,5,FALSE))</f>
        <v>1.2999999999999999E-2</v>
      </c>
      <c r="N59" s="181">
        <f t="shared" ref="N59:N82" si="10">SUM(L59:M59)</f>
        <v>9.0999999999999998E-2</v>
      </c>
      <c r="P59" s="62">
        <v>0.01</v>
      </c>
      <c r="Q59" s="62">
        <v>0.06</v>
      </c>
      <c r="S59" s="181">
        <f t="shared" ref="S59:S82" si="11">K59-P59</f>
        <v>2.5000000000000005E-3</v>
      </c>
      <c r="T59" s="181">
        <f t="shared" ref="T59:T82" si="12">N59-Q59</f>
        <v>3.1E-2</v>
      </c>
    </row>
    <row r="60" spans="1:20" x14ac:dyDescent="0.2">
      <c r="A60">
        <v>2</v>
      </c>
      <c r="B60">
        <f t="shared" ref="B60:H60" si="13">B10</f>
        <v>9.0999999999999998E-2</v>
      </c>
      <c r="C60">
        <f t="shared" si="13"/>
        <v>1.2999999999999999E-2</v>
      </c>
      <c r="D60">
        <f t="shared" si="13"/>
        <v>7.8E-2</v>
      </c>
      <c r="E60">
        <f t="shared" si="13"/>
        <v>1.2999999999999999E-2</v>
      </c>
      <c r="F60">
        <f t="shared" si="13"/>
        <v>0</v>
      </c>
      <c r="G60">
        <f t="shared" si="13"/>
        <v>0.17299999999999999</v>
      </c>
      <c r="H60">
        <f t="shared" si="13"/>
        <v>6.2E-2</v>
      </c>
      <c r="J60">
        <v>5</v>
      </c>
      <c r="K60" s="181">
        <f t="shared" si="7"/>
        <v>-8.9999999999999993E-3</v>
      </c>
      <c r="L60" s="181">
        <f t="shared" si="8"/>
        <v>-8.9999999999999993E-3</v>
      </c>
      <c r="M60" s="181">
        <f t="shared" si="9"/>
        <v>-4.0000000000000001E-3</v>
      </c>
      <c r="N60" s="181">
        <f t="shared" si="10"/>
        <v>-1.2999999999999999E-2</v>
      </c>
      <c r="P60" s="62">
        <v>-0.01</v>
      </c>
      <c r="Q60" s="62">
        <v>-0.03</v>
      </c>
      <c r="S60" s="181">
        <f t="shared" si="11"/>
        <v>1.0000000000000009E-3</v>
      </c>
      <c r="T60" s="181">
        <f t="shared" si="12"/>
        <v>1.7000000000000001E-2</v>
      </c>
    </row>
    <row r="61" spans="1:20" x14ac:dyDescent="0.2">
      <c r="A61">
        <v>3</v>
      </c>
      <c r="B61">
        <f t="shared" ref="B61:H61" si="14">B11</f>
        <v>0.09</v>
      </c>
      <c r="C61">
        <f t="shared" si="14"/>
        <v>1.2E-2</v>
      </c>
      <c r="D61">
        <f t="shared" si="14"/>
        <v>7.8E-2</v>
      </c>
      <c r="E61">
        <f t="shared" si="14"/>
        <v>1.2999999999999999E-2</v>
      </c>
      <c r="F61">
        <f t="shared" si="14"/>
        <v>0</v>
      </c>
      <c r="G61">
        <f t="shared" si="14"/>
        <v>0.24299999999999999</v>
      </c>
      <c r="H61">
        <f t="shared" si="14"/>
        <v>8.8999999999999996E-2</v>
      </c>
      <c r="J61">
        <v>7.5</v>
      </c>
      <c r="K61" s="181">
        <f t="shared" si="7"/>
        <v>-3.6999999999999998E-2</v>
      </c>
      <c r="L61" s="181">
        <f t="shared" si="8"/>
        <v>-0.14000000000000001</v>
      </c>
      <c r="M61" s="181">
        <f t="shared" si="9"/>
        <v>-2.75E-2</v>
      </c>
      <c r="N61" s="181">
        <f t="shared" si="10"/>
        <v>-0.16750000000000001</v>
      </c>
      <c r="P61" s="62">
        <v>-0.04</v>
      </c>
      <c r="Q61" s="62">
        <v>-0.14000000000000001</v>
      </c>
      <c r="S61" s="181">
        <f t="shared" si="11"/>
        <v>3.0000000000000027E-3</v>
      </c>
      <c r="T61" s="181">
        <f t="shared" si="12"/>
        <v>-2.7499999999999997E-2</v>
      </c>
    </row>
    <row r="62" spans="1:20" x14ac:dyDescent="0.2">
      <c r="A62">
        <v>4</v>
      </c>
      <c r="B62">
        <f t="shared" ref="B62:H62" si="15">B12</f>
        <v>5.0999999999999997E-2</v>
      </c>
      <c r="C62">
        <f t="shared" si="15"/>
        <v>4.0000000000000001E-3</v>
      </c>
      <c r="D62">
        <f t="shared" si="15"/>
        <v>4.7E-2</v>
      </c>
      <c r="E62">
        <f t="shared" si="15"/>
        <v>7.0000000000000001E-3</v>
      </c>
      <c r="F62">
        <f t="shared" si="15"/>
        <v>0</v>
      </c>
      <c r="G62">
        <f t="shared" si="15"/>
        <v>0.28799999999999998</v>
      </c>
      <c r="H62">
        <f t="shared" si="15"/>
        <v>0.111</v>
      </c>
      <c r="J62">
        <v>10</v>
      </c>
      <c r="K62" s="181">
        <f t="shared" si="7"/>
        <v>0</v>
      </c>
      <c r="L62" s="181">
        <f t="shared" si="8"/>
        <v>0</v>
      </c>
      <c r="M62" s="181">
        <f t="shared" si="9"/>
        <v>0</v>
      </c>
      <c r="N62" s="181">
        <f t="shared" si="10"/>
        <v>0</v>
      </c>
      <c r="P62" s="62">
        <v>0</v>
      </c>
      <c r="Q62" s="62">
        <v>0</v>
      </c>
      <c r="S62" s="181">
        <f t="shared" si="11"/>
        <v>0</v>
      </c>
      <c r="T62" s="181">
        <f t="shared" si="12"/>
        <v>0</v>
      </c>
    </row>
    <row r="63" spans="1:20" x14ac:dyDescent="0.2">
      <c r="A63">
        <v>5</v>
      </c>
      <c r="B63">
        <f t="shared" ref="B63:H63" si="16">B13</f>
        <v>-1.9E-2</v>
      </c>
      <c r="C63">
        <f t="shared" si="16"/>
        <v>-8.9999999999999993E-3</v>
      </c>
      <c r="D63">
        <f t="shared" si="16"/>
        <v>-8.9999999999999993E-3</v>
      </c>
      <c r="E63">
        <f t="shared" si="16"/>
        <v>-4.0000000000000001E-3</v>
      </c>
      <c r="F63">
        <f t="shared" si="16"/>
        <v>0</v>
      </c>
      <c r="G63">
        <f t="shared" si="16"/>
        <v>0.30199999999999999</v>
      </c>
      <c r="H63">
        <f t="shared" si="16"/>
        <v>0.125</v>
      </c>
      <c r="J63">
        <v>11.25</v>
      </c>
      <c r="K63" s="181">
        <f t="shared" si="7"/>
        <v>0.14474999999999999</v>
      </c>
      <c r="L63" s="181">
        <f t="shared" si="8"/>
        <v>0.60525000000000007</v>
      </c>
      <c r="M63" s="181">
        <f t="shared" si="9"/>
        <v>0.11874999999999999</v>
      </c>
      <c r="N63" s="181">
        <f t="shared" si="10"/>
        <v>0.72400000000000009</v>
      </c>
      <c r="P63" s="62">
        <v>0.18</v>
      </c>
      <c r="Q63" s="62">
        <v>0.77</v>
      </c>
      <c r="S63" s="181">
        <f t="shared" si="11"/>
        <v>-3.5250000000000004E-2</v>
      </c>
      <c r="T63" s="181">
        <f t="shared" si="12"/>
        <v>-4.599999999999993E-2</v>
      </c>
    </row>
    <row r="64" spans="1:20" x14ac:dyDescent="0.2">
      <c r="A64">
        <v>6</v>
      </c>
      <c r="B64">
        <f t="shared" ref="B64:H64" si="17">B14</f>
        <v>-0.10199999999999999</v>
      </c>
      <c r="C64">
        <f t="shared" si="17"/>
        <v>-2.5000000000000001E-2</v>
      </c>
      <c r="D64">
        <f t="shared" si="17"/>
        <v>-7.8E-2</v>
      </c>
      <c r="E64">
        <f t="shared" si="17"/>
        <v>-1.6E-2</v>
      </c>
      <c r="F64">
        <f t="shared" si="17"/>
        <v>0</v>
      </c>
      <c r="G64">
        <f t="shared" si="17"/>
        <v>0.28499999999999998</v>
      </c>
      <c r="H64">
        <f t="shared" si="17"/>
        <v>0.128</v>
      </c>
      <c r="J64">
        <v>12.5</v>
      </c>
      <c r="K64" s="181">
        <f t="shared" si="7"/>
        <v>0.32600000000000001</v>
      </c>
      <c r="L64" s="181">
        <f t="shared" si="8"/>
        <v>1.3719999999999999</v>
      </c>
      <c r="M64" s="181">
        <f t="shared" si="9"/>
        <v>0.26600000000000001</v>
      </c>
      <c r="N64" s="181">
        <f t="shared" si="10"/>
        <v>1.6379999999999999</v>
      </c>
      <c r="P64" s="62">
        <v>0.41</v>
      </c>
      <c r="Q64" s="62">
        <v>1.74</v>
      </c>
      <c r="S64" s="181">
        <f>K64-P64</f>
        <v>-8.3999999999999964E-2</v>
      </c>
      <c r="T64" s="181">
        <f t="shared" si="12"/>
        <v>-0.10200000000000009</v>
      </c>
    </row>
    <row r="65" spans="1:20" x14ac:dyDescent="0.2">
      <c r="A65">
        <v>7</v>
      </c>
      <c r="B65">
        <f t="shared" ref="B65:H65" si="18">B15</f>
        <v>-0.16700000000000001</v>
      </c>
      <c r="C65">
        <f t="shared" si="18"/>
        <v>-3.5999999999999997E-2</v>
      </c>
      <c r="D65">
        <f t="shared" si="18"/>
        <v>-0.13200000000000001</v>
      </c>
      <c r="E65">
        <f t="shared" si="18"/>
        <v>-2.5999999999999999E-2</v>
      </c>
      <c r="F65">
        <f t="shared" si="18"/>
        <v>0</v>
      </c>
      <c r="G65">
        <f t="shared" si="18"/>
        <v>0.23599999999999999</v>
      </c>
      <c r="H65">
        <f t="shared" si="18"/>
        <v>0.11700000000000001</v>
      </c>
      <c r="J65">
        <v>13.75</v>
      </c>
      <c r="K65" s="181">
        <f t="shared" si="7"/>
        <v>0.45624999999999999</v>
      </c>
      <c r="L65" s="181">
        <f t="shared" si="8"/>
        <v>1.9272499999999999</v>
      </c>
      <c r="M65" s="181">
        <f t="shared" si="9"/>
        <v>0.37275000000000003</v>
      </c>
      <c r="N65" s="181">
        <f t="shared" si="10"/>
        <v>2.2999999999999998</v>
      </c>
      <c r="P65" s="62">
        <v>0.49</v>
      </c>
      <c r="Q65" s="62">
        <v>2.0699999999999998</v>
      </c>
      <c r="S65" s="181">
        <f t="shared" si="11"/>
        <v>-3.3750000000000002E-2</v>
      </c>
      <c r="T65" s="181">
        <f t="shared" si="12"/>
        <v>0.22999999999999998</v>
      </c>
    </row>
    <row r="66" spans="1:20" x14ac:dyDescent="0.2">
      <c r="A66">
        <v>8</v>
      </c>
      <c r="B66">
        <f t="shared" ref="B66:H66" si="19">B16</f>
        <v>-0.186</v>
      </c>
      <c r="C66">
        <f t="shared" si="19"/>
        <v>-3.7999999999999999E-2</v>
      </c>
      <c r="D66">
        <f t="shared" si="19"/>
        <v>-0.14799999999999999</v>
      </c>
      <c r="E66">
        <f t="shared" si="19"/>
        <v>-2.9000000000000001E-2</v>
      </c>
      <c r="F66">
        <f t="shared" si="19"/>
        <v>0</v>
      </c>
      <c r="G66">
        <f t="shared" si="19"/>
        <v>0.16400000000000001</v>
      </c>
      <c r="H66">
        <f t="shared" si="19"/>
        <v>9.1999999999999998E-2</v>
      </c>
      <c r="J66">
        <v>15</v>
      </c>
      <c r="K66" s="181">
        <f t="shared" si="7"/>
        <v>0.48499999999999999</v>
      </c>
      <c r="L66" s="181">
        <f t="shared" si="8"/>
        <v>2.0529999999999999</v>
      </c>
      <c r="M66" s="181">
        <f>IF($J66=ROUNDDOWN($J66,0),VLOOKUP($J66,$A$58:$H$98,5,FALSE),($J66-ROUNDDOWN($J66,0))*(VLOOKUP(ROUNDUP($J66,0),$A$58:$H$98,5,FALSE)-VLOOKUP(ROUNDDOWN($J66,0),$A$58:$H$98,5,FALSE))+VLOOKUP(ROUNDDOWN($J66,0),$A$58:$H$98,5,FALSE))</f>
        <v>0.39900000000000002</v>
      </c>
      <c r="N66" s="181">
        <f t="shared" si="10"/>
        <v>2.452</v>
      </c>
      <c r="P66" s="62">
        <v>0.48</v>
      </c>
      <c r="Q66" s="62">
        <v>2.04</v>
      </c>
      <c r="S66" s="181">
        <f t="shared" si="11"/>
        <v>5.0000000000000044E-3</v>
      </c>
      <c r="T66" s="181">
        <f>N66-Q66</f>
        <v>0.41199999999999992</v>
      </c>
    </row>
    <row r="67" spans="1:20" x14ac:dyDescent="0.2">
      <c r="A67">
        <v>9</v>
      </c>
      <c r="B67">
        <f t="shared" ref="B67:H67" si="20">B17</f>
        <v>-0.13700000000000001</v>
      </c>
      <c r="C67">
        <f t="shared" si="20"/>
        <v>-2.7E-2</v>
      </c>
      <c r="D67">
        <f t="shared" si="20"/>
        <v>-0.11</v>
      </c>
      <c r="E67">
        <f t="shared" si="20"/>
        <v>-2.1999999999999999E-2</v>
      </c>
      <c r="F67">
        <f t="shared" si="20"/>
        <v>0</v>
      </c>
      <c r="G67">
        <f t="shared" si="20"/>
        <v>8.2000000000000003E-2</v>
      </c>
      <c r="H67">
        <f t="shared" si="20"/>
        <v>5.2999999999999999E-2</v>
      </c>
      <c r="J67">
        <v>16.25</v>
      </c>
      <c r="K67" s="181">
        <f t="shared" si="7"/>
        <v>0.38624999999999998</v>
      </c>
      <c r="L67" s="181">
        <f t="shared" si="8"/>
        <v>1.6335</v>
      </c>
      <c r="M67" s="181">
        <f t="shared" si="9"/>
        <v>0.32224999999999998</v>
      </c>
      <c r="N67" s="181">
        <f t="shared" si="10"/>
        <v>1.9557499999999999</v>
      </c>
      <c r="P67" s="62">
        <v>0.38</v>
      </c>
      <c r="Q67" s="62">
        <v>1.6</v>
      </c>
      <c r="S67" s="181">
        <f t="shared" si="11"/>
        <v>6.2499999999999778E-3</v>
      </c>
      <c r="T67" s="181">
        <f t="shared" si="12"/>
        <v>0.35574999999999979</v>
      </c>
    </row>
    <row r="68" spans="1:20" x14ac:dyDescent="0.2">
      <c r="A68">
        <v>10</v>
      </c>
      <c r="B68">
        <f t="shared" ref="B68:H68" si="21">B18</f>
        <v>0</v>
      </c>
      <c r="C68">
        <f t="shared" si="21"/>
        <v>0</v>
      </c>
      <c r="D68">
        <f t="shared" si="21"/>
        <v>0</v>
      </c>
      <c r="E68">
        <f t="shared" si="21"/>
        <v>0</v>
      </c>
      <c r="F68">
        <f t="shared" si="21"/>
        <v>0</v>
      </c>
      <c r="G68">
        <f t="shared" si="21"/>
        <v>0</v>
      </c>
      <c r="H68">
        <f t="shared" si="21"/>
        <v>0</v>
      </c>
      <c r="J68">
        <v>17.5</v>
      </c>
      <c r="K68" s="181">
        <f t="shared" si="7"/>
        <v>0.22449999999999998</v>
      </c>
      <c r="L68" s="181">
        <f t="shared" si="8"/>
        <v>0.94400000000000006</v>
      </c>
      <c r="M68" s="181">
        <f t="shared" si="9"/>
        <v>0.1905</v>
      </c>
      <c r="N68" s="181">
        <f t="shared" si="10"/>
        <v>1.1345000000000001</v>
      </c>
      <c r="P68" s="62">
        <v>0.22</v>
      </c>
      <c r="Q68" s="62">
        <v>0.93</v>
      </c>
      <c r="S68" s="181">
        <f t="shared" si="11"/>
        <v>4.4999999999999762E-3</v>
      </c>
      <c r="T68" s="181">
        <f t="shared" si="12"/>
        <v>0.20450000000000002</v>
      </c>
    </row>
    <row r="69" spans="1:20" x14ac:dyDescent="0.2">
      <c r="A69">
        <v>11</v>
      </c>
      <c r="B69">
        <f t="shared" ref="B69:H69" si="22">B19</f>
        <v>0.55200000000000005</v>
      </c>
      <c r="C69">
        <f t="shared" si="22"/>
        <v>0.107</v>
      </c>
      <c r="D69">
        <f t="shared" si="22"/>
        <v>0.44600000000000001</v>
      </c>
      <c r="E69">
        <f t="shared" si="22"/>
        <v>8.7999999999999995E-2</v>
      </c>
      <c r="F69">
        <f t="shared" si="22"/>
        <v>0</v>
      </c>
      <c r="G69">
        <f t="shared" si="22"/>
        <v>0.249</v>
      </c>
      <c r="H69">
        <f t="shared" si="22"/>
        <v>7.4999999999999997E-2</v>
      </c>
      <c r="J69">
        <v>18.75</v>
      </c>
      <c r="K69" s="181">
        <f t="shared" si="7"/>
        <v>7.3249999999999996E-2</v>
      </c>
      <c r="L69" s="181">
        <f t="shared" si="8"/>
        <v>0.307</v>
      </c>
      <c r="M69" s="181">
        <f t="shared" si="9"/>
        <v>6.3250000000000001E-2</v>
      </c>
      <c r="N69" s="181">
        <f t="shared" si="10"/>
        <v>0.37024999999999997</v>
      </c>
      <c r="P69" s="62">
        <v>7.0000000000000007E-2</v>
      </c>
      <c r="Q69" s="62">
        <v>0.28000000000000003</v>
      </c>
      <c r="S69" s="181">
        <f t="shared" si="11"/>
        <v>3.249999999999989E-3</v>
      </c>
      <c r="T69" s="181">
        <f t="shared" si="12"/>
        <v>9.0249999999999941E-2</v>
      </c>
    </row>
    <row r="70" spans="1:20" x14ac:dyDescent="0.2">
      <c r="A70">
        <v>12</v>
      </c>
      <c r="B70">
        <f t="shared" ref="B70:H70" si="23">B20</f>
        <v>1.341</v>
      </c>
      <c r="C70">
        <f t="shared" si="23"/>
        <v>0.25800000000000001</v>
      </c>
      <c r="D70">
        <f t="shared" si="23"/>
        <v>1.083</v>
      </c>
      <c r="E70">
        <f t="shared" si="23"/>
        <v>0.21099999999999999</v>
      </c>
      <c r="F70">
        <f t="shared" si="23"/>
        <v>0</v>
      </c>
      <c r="G70">
        <f t="shared" si="23"/>
        <v>0.54800000000000004</v>
      </c>
      <c r="H70">
        <f t="shared" si="23"/>
        <v>0.13900000000000001</v>
      </c>
      <c r="J70">
        <v>20</v>
      </c>
      <c r="K70" s="181">
        <f t="shared" si="7"/>
        <v>0</v>
      </c>
      <c r="L70" s="181">
        <f t="shared" si="8"/>
        <v>0</v>
      </c>
      <c r="M70" s="181">
        <f t="shared" si="9"/>
        <v>0</v>
      </c>
      <c r="N70" s="181">
        <f t="shared" si="10"/>
        <v>0</v>
      </c>
      <c r="P70" s="62">
        <v>0</v>
      </c>
      <c r="Q70" s="62">
        <v>0</v>
      </c>
      <c r="S70" s="181">
        <f t="shared" si="11"/>
        <v>0</v>
      </c>
      <c r="T70" s="181">
        <f t="shared" si="12"/>
        <v>0</v>
      </c>
    </row>
    <row r="71" spans="1:20" x14ac:dyDescent="0.2">
      <c r="A71">
        <v>13</v>
      </c>
      <c r="B71">
        <f t="shared" ref="B71:H71" si="24">B21</f>
        <v>2.056</v>
      </c>
      <c r="C71">
        <f t="shared" si="24"/>
        <v>0.39400000000000002</v>
      </c>
      <c r="D71">
        <f t="shared" si="24"/>
        <v>1.661</v>
      </c>
      <c r="E71">
        <f t="shared" si="24"/>
        <v>0.32100000000000001</v>
      </c>
      <c r="F71">
        <f t="shared" si="24"/>
        <v>0</v>
      </c>
      <c r="G71">
        <f t="shared" si="24"/>
        <v>0.82</v>
      </c>
      <c r="H71">
        <f t="shared" si="24"/>
        <v>0.191</v>
      </c>
      <c r="J71">
        <v>21.25</v>
      </c>
      <c r="K71" s="181">
        <f t="shared" si="7"/>
        <v>7.1749999999999994E-2</v>
      </c>
      <c r="L71" s="181">
        <f t="shared" si="8"/>
        <v>0.28675</v>
      </c>
      <c r="M71" s="181">
        <f t="shared" si="9"/>
        <v>6.0999999999999999E-2</v>
      </c>
      <c r="N71" s="181">
        <f t="shared" si="10"/>
        <v>0.34775</v>
      </c>
      <c r="P71" s="62">
        <v>7.0000000000000007E-2</v>
      </c>
      <c r="Q71" s="62">
        <v>0.28000000000000003</v>
      </c>
      <c r="S71" s="181">
        <f t="shared" si="11"/>
        <v>1.7499999999999877E-3</v>
      </c>
      <c r="T71" s="181">
        <f t="shared" si="12"/>
        <v>6.7749999999999977E-2</v>
      </c>
    </row>
    <row r="72" spans="1:20" x14ac:dyDescent="0.2">
      <c r="A72">
        <v>14</v>
      </c>
      <c r="B72">
        <f t="shared" ref="B72:H72" si="25">B22</f>
        <v>2.4940000000000002</v>
      </c>
      <c r="C72">
        <f t="shared" si="25"/>
        <v>0.47699999999999998</v>
      </c>
      <c r="D72">
        <f t="shared" si="25"/>
        <v>2.016</v>
      </c>
      <c r="E72">
        <f t="shared" si="25"/>
        <v>0.39</v>
      </c>
      <c r="F72">
        <f t="shared" si="25"/>
        <v>0</v>
      </c>
      <c r="G72">
        <f t="shared" si="25"/>
        <v>1.0209999999999999</v>
      </c>
      <c r="H72">
        <f t="shared" si="25"/>
        <v>0.23799999999999999</v>
      </c>
      <c r="J72">
        <v>22.5</v>
      </c>
      <c r="K72" s="181">
        <f>IF($J72=ROUNDDOWN($J72,0),VLOOKUP($J72,$A$58:$H$98,3,FALSE),($J72-ROUNDDOWN($J72,0))*(VLOOKUP(ROUNDUP($J72,0),$A$58:$H$98,3,FALSE)-VLOOKUP(ROUNDDOWN($J72,0),$A$58:$H$98,3,FALSE))+VLOOKUP(ROUNDDOWN($J72,0),$A$58:$H$98,3,FALSE))</f>
        <v>0.21949999999999997</v>
      </c>
      <c r="L72" s="181">
        <f t="shared" si="8"/>
        <v>0.89799999999999991</v>
      </c>
      <c r="M72" s="181">
        <f t="shared" si="9"/>
        <v>0.1855</v>
      </c>
      <c r="N72" s="181">
        <f t="shared" si="10"/>
        <v>1.0834999999999999</v>
      </c>
      <c r="P72" s="62">
        <v>0.22</v>
      </c>
      <c r="Q72" s="62">
        <v>0.93</v>
      </c>
      <c r="S72" s="181">
        <f t="shared" si="11"/>
        <v>-5.000000000000282E-4</v>
      </c>
      <c r="T72" s="181">
        <f t="shared" si="12"/>
        <v>0.15349999999999986</v>
      </c>
    </row>
    <row r="73" spans="1:20" x14ac:dyDescent="0.2">
      <c r="A73">
        <v>15</v>
      </c>
      <c r="B73">
        <f t="shared" ref="B73:H73" si="26">B23</f>
        <v>2.5379999999999998</v>
      </c>
      <c r="C73">
        <f t="shared" si="26"/>
        <v>0.48499999999999999</v>
      </c>
      <c r="D73">
        <f t="shared" si="26"/>
        <v>2.0529999999999999</v>
      </c>
      <c r="E73">
        <f t="shared" si="26"/>
        <v>0.39900000000000002</v>
      </c>
      <c r="F73">
        <f t="shared" si="26"/>
        <v>0</v>
      </c>
      <c r="G73">
        <f t="shared" si="26"/>
        <v>1.099</v>
      </c>
      <c r="H73">
        <f t="shared" si="26"/>
        <v>0.27100000000000002</v>
      </c>
      <c r="J73">
        <v>23.75</v>
      </c>
      <c r="K73" s="181">
        <f t="shared" si="7"/>
        <v>0.38</v>
      </c>
      <c r="L73" s="181">
        <f t="shared" si="8"/>
        <v>1.5774999999999999</v>
      </c>
      <c r="M73" s="181">
        <f t="shared" si="9"/>
        <v>0.31525000000000003</v>
      </c>
      <c r="N73" s="181">
        <f t="shared" si="10"/>
        <v>1.8927499999999999</v>
      </c>
      <c r="P73" s="62">
        <v>0.38</v>
      </c>
      <c r="Q73" s="62">
        <v>1.6</v>
      </c>
      <c r="S73" s="181">
        <f t="shared" si="11"/>
        <v>0</v>
      </c>
      <c r="T73" s="181">
        <f t="shared" si="12"/>
        <v>0.29274999999999984</v>
      </c>
    </row>
    <row r="74" spans="1:20" x14ac:dyDescent="0.2">
      <c r="A74">
        <v>16</v>
      </c>
      <c r="B74">
        <f t="shared" ref="B74:H74" si="27">B24</f>
        <v>2.1829999999999998</v>
      </c>
      <c r="C74">
        <f t="shared" si="27"/>
        <v>0.41699999999999998</v>
      </c>
      <c r="D74">
        <f t="shared" si="27"/>
        <v>1.7649999999999999</v>
      </c>
      <c r="E74">
        <f t="shared" si="27"/>
        <v>0.34699999999999998</v>
      </c>
      <c r="F74">
        <f t="shared" si="27"/>
        <v>0</v>
      </c>
      <c r="G74">
        <f t="shared" si="27"/>
        <v>1.05</v>
      </c>
      <c r="H74">
        <f t="shared" si="27"/>
        <v>0.28299999999999997</v>
      </c>
      <c r="J74">
        <v>25</v>
      </c>
      <c r="K74" s="181">
        <f t="shared" si="7"/>
        <v>0.48199999999999998</v>
      </c>
      <c r="L74" s="181">
        <f t="shared" si="8"/>
        <v>2.0230000000000001</v>
      </c>
      <c r="M74" s="181">
        <f t="shared" si="9"/>
        <v>0.39600000000000002</v>
      </c>
      <c r="N74" s="181">
        <f t="shared" si="10"/>
        <v>2.419</v>
      </c>
      <c r="P74" s="62">
        <v>0.48</v>
      </c>
      <c r="Q74" s="62">
        <v>2.04</v>
      </c>
      <c r="S74" s="181">
        <f t="shared" si="11"/>
        <v>2.0000000000000018E-3</v>
      </c>
      <c r="T74" s="181">
        <f t="shared" si="12"/>
        <v>0.379</v>
      </c>
    </row>
    <row r="75" spans="1:20" x14ac:dyDescent="0.2">
      <c r="A75">
        <v>17</v>
      </c>
      <c r="B75">
        <f t="shared" ref="B75:H75" si="28">B25</f>
        <v>1.5329999999999999</v>
      </c>
      <c r="C75">
        <f t="shared" si="28"/>
        <v>0.29399999999999998</v>
      </c>
      <c r="D75">
        <f t="shared" si="28"/>
        <v>1.2390000000000001</v>
      </c>
      <c r="E75">
        <f t="shared" si="28"/>
        <v>0.248</v>
      </c>
      <c r="F75">
        <f t="shared" si="28"/>
        <v>0</v>
      </c>
      <c r="G75">
        <f t="shared" si="28"/>
        <v>0.86799999999999999</v>
      </c>
      <c r="H75">
        <f t="shared" si="28"/>
        <v>0.26600000000000001</v>
      </c>
      <c r="J75">
        <v>26.25</v>
      </c>
      <c r="K75" s="181">
        <f t="shared" si="7"/>
        <v>0.45799999999999996</v>
      </c>
      <c r="L75" s="181">
        <f t="shared" si="8"/>
        <v>1.9339999999999999</v>
      </c>
      <c r="M75" s="181">
        <f t="shared" si="9"/>
        <v>0.37475000000000003</v>
      </c>
      <c r="N75" s="181">
        <f t="shared" si="10"/>
        <v>2.3087499999999999</v>
      </c>
      <c r="P75" s="62">
        <v>0.49</v>
      </c>
      <c r="Q75" s="62">
        <v>2.0699999999999998</v>
      </c>
      <c r="S75" s="181">
        <f t="shared" si="11"/>
        <v>-3.2000000000000028E-2</v>
      </c>
      <c r="T75" s="181">
        <f t="shared" si="12"/>
        <v>0.23875000000000002</v>
      </c>
    </row>
    <row r="76" spans="1:20" x14ac:dyDescent="0.2">
      <c r="A76">
        <v>18</v>
      </c>
      <c r="B76">
        <f t="shared" ref="B76:H76" si="29">B26</f>
        <v>0.80400000000000005</v>
      </c>
      <c r="C76">
        <f t="shared" si="29"/>
        <v>0.155</v>
      </c>
      <c r="D76">
        <f t="shared" si="29"/>
        <v>0.64900000000000002</v>
      </c>
      <c r="E76">
        <f t="shared" si="29"/>
        <v>0.13300000000000001</v>
      </c>
      <c r="F76">
        <f t="shared" si="29"/>
        <v>0</v>
      </c>
      <c r="G76">
        <f t="shared" si="29"/>
        <v>0.59599999999999997</v>
      </c>
      <c r="H76">
        <f t="shared" si="29"/>
        <v>0.214</v>
      </c>
      <c r="J76">
        <v>27.5</v>
      </c>
      <c r="K76" s="181">
        <f t="shared" si="7"/>
        <v>0.32950000000000002</v>
      </c>
      <c r="L76" s="181">
        <f t="shared" si="8"/>
        <v>1.3965000000000001</v>
      </c>
      <c r="M76" s="181">
        <f t="shared" si="9"/>
        <v>0.27050000000000002</v>
      </c>
      <c r="N76" s="181">
        <f t="shared" si="10"/>
        <v>1.667</v>
      </c>
      <c r="P76" s="62">
        <v>0.41</v>
      </c>
      <c r="Q76" s="62">
        <v>1.74</v>
      </c>
      <c r="S76" s="181">
        <f t="shared" si="11"/>
        <v>-8.049999999999996E-2</v>
      </c>
      <c r="T76" s="181">
        <f t="shared" si="12"/>
        <v>-7.2999999999999954E-2</v>
      </c>
    </row>
    <row r="77" spans="1:20" x14ac:dyDescent="0.2">
      <c r="A77">
        <v>19</v>
      </c>
      <c r="B77">
        <f t="shared" ref="B77:H77" si="30">B27</f>
        <v>0.23899999999999999</v>
      </c>
      <c r="C77">
        <f t="shared" si="30"/>
        <v>4.5999999999999999E-2</v>
      </c>
      <c r="D77">
        <f t="shared" si="30"/>
        <v>0.193</v>
      </c>
      <c r="E77">
        <f t="shared" si="30"/>
        <v>0.04</v>
      </c>
      <c r="F77">
        <f t="shared" si="30"/>
        <v>0</v>
      </c>
      <c r="G77">
        <f t="shared" si="30"/>
        <v>0.28499999999999998</v>
      </c>
      <c r="H77">
        <f t="shared" si="30"/>
        <v>0.125</v>
      </c>
      <c r="J77">
        <v>28.75</v>
      </c>
      <c r="K77" s="181">
        <f t="shared" si="7"/>
        <v>0.14774999999999999</v>
      </c>
      <c r="L77" s="181">
        <f t="shared" si="8"/>
        <v>0.62875000000000003</v>
      </c>
      <c r="M77" s="181">
        <f t="shared" si="9"/>
        <v>0.12275</v>
      </c>
      <c r="N77" s="181">
        <f t="shared" si="10"/>
        <v>0.75150000000000006</v>
      </c>
      <c r="P77" s="62">
        <v>0.18</v>
      </c>
      <c r="Q77" s="62">
        <v>0.77</v>
      </c>
      <c r="S77" s="181">
        <f t="shared" si="11"/>
        <v>-3.2250000000000001E-2</v>
      </c>
      <c r="T77" s="181">
        <f t="shared" si="12"/>
        <v>-1.8499999999999961E-2</v>
      </c>
    </row>
    <row r="78" spans="1:20" x14ac:dyDescent="0.2">
      <c r="A78">
        <v>20</v>
      </c>
      <c r="B78">
        <f t="shared" ref="B78:H78" si="31">B28</f>
        <v>0</v>
      </c>
      <c r="C78">
        <f t="shared" si="31"/>
        <v>0</v>
      </c>
      <c r="D78">
        <f t="shared" si="31"/>
        <v>0</v>
      </c>
      <c r="E78">
        <f t="shared" si="31"/>
        <v>0</v>
      </c>
      <c r="F78">
        <f t="shared" si="31"/>
        <v>0</v>
      </c>
      <c r="G78">
        <f t="shared" si="31"/>
        <v>0</v>
      </c>
      <c r="H78">
        <f t="shared" si="31"/>
        <v>0</v>
      </c>
      <c r="J78">
        <v>30</v>
      </c>
      <c r="K78" s="181">
        <f t="shared" si="7"/>
        <v>0</v>
      </c>
      <c r="L78" s="181">
        <f t="shared" si="8"/>
        <v>0</v>
      </c>
      <c r="M78" s="181">
        <f t="shared" si="9"/>
        <v>0</v>
      </c>
      <c r="N78" s="181">
        <f t="shared" si="10"/>
        <v>0</v>
      </c>
      <c r="P78" s="62">
        <v>0</v>
      </c>
      <c r="Q78" s="62">
        <v>0</v>
      </c>
      <c r="S78" s="181">
        <f t="shared" si="11"/>
        <v>0</v>
      </c>
      <c r="T78" s="181">
        <f t="shared" si="12"/>
        <v>0</v>
      </c>
    </row>
    <row r="79" spans="1:20" x14ac:dyDescent="0.2">
      <c r="A79">
        <v>21</v>
      </c>
      <c r="B79">
        <f t="shared" ref="B79:H79" si="32">B29</f>
        <v>0.222</v>
      </c>
      <c r="C79">
        <f t="shared" si="32"/>
        <v>4.4999999999999998E-2</v>
      </c>
      <c r="D79">
        <f t="shared" si="32"/>
        <v>0.17699999999999999</v>
      </c>
      <c r="E79">
        <f t="shared" si="32"/>
        <v>3.7999999999999999E-2</v>
      </c>
      <c r="F79">
        <f t="shared" si="32"/>
        <v>0</v>
      </c>
      <c r="G79">
        <f t="shared" si="32"/>
        <v>0.27300000000000002</v>
      </c>
      <c r="H79">
        <f t="shared" si="32"/>
        <v>0.13200000000000001</v>
      </c>
      <c r="J79">
        <v>32.5</v>
      </c>
      <c r="K79" s="181">
        <f t="shared" si="7"/>
        <v>-3.6000000000000004E-2</v>
      </c>
      <c r="L79" s="181">
        <f t="shared" si="8"/>
        <v>-0.14600000000000002</v>
      </c>
      <c r="M79" s="181">
        <f>IF($J79=ROUNDDOWN($J79,0),VLOOKUP($J79,$A$58:$H$98,5,FALSE),($J79-ROUNDDOWN($J79,0))*(VLOOKUP(ROUNDUP($J79,0),$A$58:$H$98,5,FALSE)-VLOOKUP(ROUNDDOWN($J79,0),$A$58:$H$98,5,FALSE))+VLOOKUP(ROUNDDOWN($J79,0),$A$58:$H$98,5,FALSE))</f>
        <v>-2.8499999999999998E-2</v>
      </c>
      <c r="N79" s="181">
        <f t="shared" si="10"/>
        <v>-0.17450000000000002</v>
      </c>
      <c r="P79" s="62">
        <v>-0.04</v>
      </c>
      <c r="Q79" s="62">
        <v>-0.14000000000000001</v>
      </c>
      <c r="S79" s="181">
        <f t="shared" si="11"/>
        <v>3.9999999999999966E-3</v>
      </c>
      <c r="T79" s="181">
        <f t="shared" si="12"/>
        <v>-3.4500000000000003E-2</v>
      </c>
    </row>
    <row r="80" spans="1:20" x14ac:dyDescent="0.2">
      <c r="A80">
        <v>22</v>
      </c>
      <c r="B80">
        <f t="shared" ref="B80:H80" si="33">B30</f>
        <v>0.76800000000000002</v>
      </c>
      <c r="C80">
        <f t="shared" si="33"/>
        <v>0.152</v>
      </c>
      <c r="D80">
        <f t="shared" si="33"/>
        <v>0.61599999999999999</v>
      </c>
      <c r="E80">
        <f t="shared" si="33"/>
        <v>0.13</v>
      </c>
      <c r="F80">
        <f t="shared" si="33"/>
        <v>0</v>
      </c>
      <c r="G80">
        <f t="shared" si="33"/>
        <v>0.57399999999999995</v>
      </c>
      <c r="H80">
        <f t="shared" si="33"/>
        <v>0.22500000000000001</v>
      </c>
      <c r="J80">
        <v>35</v>
      </c>
      <c r="K80" s="181">
        <f t="shared" si="7"/>
        <v>-0.01</v>
      </c>
      <c r="L80" s="181">
        <f t="shared" si="8"/>
        <v>-1.9E-2</v>
      </c>
      <c r="M80" s="181">
        <f t="shared" si="9"/>
        <v>-5.0000000000000001E-3</v>
      </c>
      <c r="N80" s="181">
        <f t="shared" si="10"/>
        <v>-2.4E-2</v>
      </c>
      <c r="P80" s="62">
        <v>-0.01</v>
      </c>
      <c r="Q80" s="62">
        <v>-0.03</v>
      </c>
      <c r="S80" s="181">
        <f t="shared" si="11"/>
        <v>0</v>
      </c>
      <c r="T80" s="181">
        <f t="shared" si="12"/>
        <v>5.9999999999999984E-3</v>
      </c>
    </row>
    <row r="81" spans="1:20" x14ac:dyDescent="0.2">
      <c r="A81">
        <v>23</v>
      </c>
      <c r="B81">
        <f t="shared" ref="B81:H81" si="34">B31</f>
        <v>1.4670000000000001</v>
      </c>
      <c r="C81">
        <f t="shared" si="34"/>
        <v>0.28699999999999998</v>
      </c>
      <c r="D81">
        <f t="shared" si="34"/>
        <v>1.18</v>
      </c>
      <c r="E81">
        <f t="shared" si="34"/>
        <v>0.24099999999999999</v>
      </c>
      <c r="F81">
        <f t="shared" si="34"/>
        <v>0</v>
      </c>
      <c r="G81">
        <f t="shared" si="34"/>
        <v>0.84499999999999997</v>
      </c>
      <c r="H81">
        <f t="shared" si="34"/>
        <v>0.28199999999999997</v>
      </c>
      <c r="J81">
        <v>37.5</v>
      </c>
      <c r="K81" s="181">
        <f t="shared" si="7"/>
        <v>1.2E-2</v>
      </c>
      <c r="L81" s="181">
        <f t="shared" si="8"/>
        <v>7.2999999999999995E-2</v>
      </c>
      <c r="M81" s="181">
        <f t="shared" si="9"/>
        <v>1.2E-2</v>
      </c>
      <c r="N81" s="181">
        <f t="shared" si="10"/>
        <v>8.4999999999999992E-2</v>
      </c>
      <c r="P81" s="62">
        <v>0.01</v>
      </c>
      <c r="Q81" s="62">
        <v>0.06</v>
      </c>
      <c r="S81" s="181">
        <f t="shared" si="11"/>
        <v>2E-3</v>
      </c>
      <c r="T81" s="181">
        <f t="shared" si="12"/>
        <v>2.4999999999999994E-2</v>
      </c>
    </row>
    <row r="82" spans="1:20" x14ac:dyDescent="0.2">
      <c r="A82">
        <v>24</v>
      </c>
      <c r="B82">
        <f t="shared" ref="B82:H82" si="35">B32</f>
        <v>2.121</v>
      </c>
      <c r="C82">
        <f t="shared" si="35"/>
        <v>0.41099999999999998</v>
      </c>
      <c r="D82">
        <f t="shared" si="35"/>
        <v>1.71</v>
      </c>
      <c r="E82">
        <f t="shared" si="35"/>
        <v>0.34</v>
      </c>
      <c r="F82">
        <f t="shared" si="35"/>
        <v>0</v>
      </c>
      <c r="G82">
        <f t="shared" si="35"/>
        <v>1.042</v>
      </c>
      <c r="H82">
        <f t="shared" si="35"/>
        <v>0.30099999999999999</v>
      </c>
      <c r="J82">
        <v>40</v>
      </c>
      <c r="K82" s="181">
        <f t="shared" si="7"/>
        <v>0</v>
      </c>
      <c r="L82" s="181">
        <f t="shared" si="8"/>
        <v>0</v>
      </c>
      <c r="M82" s="181">
        <f t="shared" si="9"/>
        <v>0</v>
      </c>
      <c r="N82" s="181">
        <f t="shared" si="10"/>
        <v>0</v>
      </c>
      <c r="P82" s="62">
        <v>0</v>
      </c>
      <c r="Q82" s="62">
        <v>0</v>
      </c>
      <c r="S82" s="181">
        <f t="shared" si="11"/>
        <v>0</v>
      </c>
      <c r="T82" s="181">
        <f t="shared" si="12"/>
        <v>0</v>
      </c>
    </row>
    <row r="83" spans="1:20" x14ac:dyDescent="0.2">
      <c r="A83">
        <v>25</v>
      </c>
      <c r="B83">
        <f t="shared" ref="B83:H83" si="36">B33</f>
        <v>2.5049999999999999</v>
      </c>
      <c r="C83">
        <f t="shared" si="36"/>
        <v>0.48199999999999998</v>
      </c>
      <c r="D83">
        <f t="shared" si="36"/>
        <v>2.0230000000000001</v>
      </c>
      <c r="E83">
        <f t="shared" si="36"/>
        <v>0.39600000000000002</v>
      </c>
      <c r="F83">
        <f t="shared" si="36"/>
        <v>0</v>
      </c>
      <c r="G83">
        <f t="shared" si="36"/>
        <v>1.111</v>
      </c>
      <c r="H83">
        <f t="shared" si="36"/>
        <v>0.28899999999999998</v>
      </c>
      <c r="K83" s="181"/>
      <c r="L83" s="181"/>
      <c r="M83" s="181"/>
    </row>
    <row r="84" spans="1:20" x14ac:dyDescent="0.2">
      <c r="A84">
        <v>26</v>
      </c>
      <c r="B84">
        <f t="shared" ref="B84:H84" si="37">B34</f>
        <v>2.496</v>
      </c>
      <c r="C84">
        <f t="shared" si="37"/>
        <v>0.47799999999999998</v>
      </c>
      <c r="D84">
        <f t="shared" si="37"/>
        <v>2.0169999999999999</v>
      </c>
      <c r="E84">
        <f t="shared" si="37"/>
        <v>0.39100000000000001</v>
      </c>
      <c r="F84">
        <f t="shared" si="37"/>
        <v>0</v>
      </c>
      <c r="G84">
        <f t="shared" si="37"/>
        <v>1.05</v>
      </c>
      <c r="H84">
        <f t="shared" si="37"/>
        <v>0.254</v>
      </c>
      <c r="K84" s="181"/>
      <c r="L84" s="181"/>
      <c r="M84" s="181"/>
    </row>
    <row r="85" spans="1:20" x14ac:dyDescent="0.2">
      <c r="A85">
        <v>27</v>
      </c>
      <c r="B85">
        <f t="shared" ref="B85:H85" si="38">B35</f>
        <v>2.0819999999999999</v>
      </c>
      <c r="C85">
        <f t="shared" si="38"/>
        <v>0.39800000000000002</v>
      </c>
      <c r="D85">
        <f t="shared" si="38"/>
        <v>1.6850000000000001</v>
      </c>
      <c r="E85">
        <f t="shared" si="38"/>
        <v>0.32600000000000001</v>
      </c>
      <c r="F85">
        <f t="shared" si="38"/>
        <v>0</v>
      </c>
      <c r="G85">
        <f t="shared" si="38"/>
        <v>0.85699999999999998</v>
      </c>
      <c r="H85">
        <f t="shared" si="38"/>
        <v>0.20200000000000001</v>
      </c>
      <c r="K85" s="181"/>
      <c r="L85" s="181"/>
      <c r="M85" s="181"/>
    </row>
    <row r="86" spans="1:20" x14ac:dyDescent="0.2">
      <c r="A86">
        <v>28</v>
      </c>
      <c r="B86">
        <f t="shared" ref="B86:H86" si="39">B36</f>
        <v>1.369</v>
      </c>
      <c r="C86">
        <f t="shared" si="39"/>
        <v>0.26100000000000001</v>
      </c>
      <c r="D86">
        <f t="shared" si="39"/>
        <v>1.1080000000000001</v>
      </c>
      <c r="E86">
        <f t="shared" si="39"/>
        <v>0.215</v>
      </c>
      <c r="F86">
        <f t="shared" si="39"/>
        <v>0</v>
      </c>
      <c r="G86">
        <f t="shared" si="39"/>
        <v>0.57899999999999996</v>
      </c>
      <c r="H86">
        <f t="shared" si="39"/>
        <v>0.14199999999999999</v>
      </c>
      <c r="K86" s="181"/>
      <c r="L86" s="181"/>
      <c r="M86" s="181"/>
    </row>
    <row r="87" spans="1:20" x14ac:dyDescent="0.2">
      <c r="A87">
        <v>29</v>
      </c>
      <c r="B87">
        <f t="shared" ref="B87:H87" si="40">B37</f>
        <v>0.57899999999999996</v>
      </c>
      <c r="C87">
        <f t="shared" si="40"/>
        <v>0.11</v>
      </c>
      <c r="D87">
        <f t="shared" si="40"/>
        <v>0.46899999999999997</v>
      </c>
      <c r="E87">
        <f t="shared" si="40"/>
        <v>9.1999999999999998E-2</v>
      </c>
      <c r="F87">
        <f t="shared" si="40"/>
        <v>0</v>
      </c>
      <c r="G87">
        <f t="shared" si="40"/>
        <v>0.26800000000000002</v>
      </c>
      <c r="H87">
        <f t="shared" si="40"/>
        <v>7.4999999999999997E-2</v>
      </c>
      <c r="K87" s="181"/>
      <c r="L87" s="181"/>
      <c r="M87" s="181"/>
    </row>
    <row r="88" spans="1:20" x14ac:dyDescent="0.2">
      <c r="A88">
        <v>30</v>
      </c>
      <c r="B88">
        <f t="shared" ref="B88:H88" si="41">B38</f>
        <v>0</v>
      </c>
      <c r="C88">
        <f t="shared" si="41"/>
        <v>0</v>
      </c>
      <c r="D88">
        <f t="shared" si="41"/>
        <v>0</v>
      </c>
      <c r="E88">
        <f t="shared" si="41"/>
        <v>0</v>
      </c>
      <c r="F88">
        <f t="shared" si="41"/>
        <v>0</v>
      </c>
      <c r="G88">
        <f t="shared" si="41"/>
        <v>0</v>
      </c>
      <c r="H88">
        <f t="shared" si="41"/>
        <v>0</v>
      </c>
      <c r="K88" s="181"/>
      <c r="L88" s="181"/>
      <c r="M88" s="181"/>
    </row>
    <row r="89" spans="1:20" x14ac:dyDescent="0.2">
      <c r="A89">
        <v>31</v>
      </c>
      <c r="B89">
        <f t="shared" ref="B89:H89" si="42">B39</f>
        <v>-0.13900000000000001</v>
      </c>
      <c r="C89">
        <f t="shared" si="42"/>
        <v>-2.7E-2</v>
      </c>
      <c r="D89">
        <f t="shared" si="42"/>
        <v>-0.112</v>
      </c>
      <c r="E89">
        <f t="shared" si="42"/>
        <v>-2.1999999999999999E-2</v>
      </c>
      <c r="F89">
        <f t="shared" si="42"/>
        <v>0</v>
      </c>
      <c r="G89">
        <f t="shared" si="42"/>
        <v>7.4999999999999997E-2</v>
      </c>
      <c r="H89">
        <f t="shared" si="42"/>
        <v>6.0999999999999999E-2</v>
      </c>
    </row>
    <row r="90" spans="1:20" x14ac:dyDescent="0.2">
      <c r="A90">
        <v>32</v>
      </c>
      <c r="B90">
        <f t="shared" ref="B90:H90" si="43">B40</f>
        <v>-0.19</v>
      </c>
      <c r="C90">
        <f t="shared" si="43"/>
        <v>-3.6999999999999998E-2</v>
      </c>
      <c r="D90">
        <f t="shared" si="43"/>
        <v>-0.153</v>
      </c>
      <c r="E90">
        <f t="shared" si="43"/>
        <v>-0.03</v>
      </c>
      <c r="F90">
        <f t="shared" si="43"/>
        <v>0</v>
      </c>
      <c r="G90">
        <f t="shared" si="43"/>
        <v>0.152</v>
      </c>
      <c r="H90">
        <f t="shared" si="43"/>
        <v>0.105</v>
      </c>
    </row>
    <row r="91" spans="1:20" x14ac:dyDescent="0.2">
      <c r="A91">
        <v>33</v>
      </c>
      <c r="B91">
        <f t="shared" ref="B91:H91" si="44">B41</f>
        <v>-0.17399999999999999</v>
      </c>
      <c r="C91">
        <f t="shared" si="44"/>
        <v>-3.5000000000000003E-2</v>
      </c>
      <c r="D91">
        <f t="shared" si="44"/>
        <v>-0.13900000000000001</v>
      </c>
      <c r="E91">
        <f t="shared" si="44"/>
        <v>-2.7E-2</v>
      </c>
      <c r="F91">
        <f t="shared" si="44"/>
        <v>0</v>
      </c>
      <c r="G91">
        <f t="shared" si="44"/>
        <v>0.22500000000000001</v>
      </c>
      <c r="H91">
        <f t="shared" si="44"/>
        <v>0.13400000000000001</v>
      </c>
    </row>
    <row r="92" spans="1:20" x14ac:dyDescent="0.2">
      <c r="A92">
        <v>34</v>
      </c>
      <c r="B92">
        <f t="shared" ref="B92:H92" si="45">B42</f>
        <v>-0.111</v>
      </c>
      <c r="C92">
        <f t="shared" si="45"/>
        <v>-2.4E-2</v>
      </c>
      <c r="D92">
        <f t="shared" si="45"/>
        <v>-8.6999999999999994E-2</v>
      </c>
      <c r="E92">
        <f t="shared" si="45"/>
        <v>-1.7000000000000001E-2</v>
      </c>
      <c r="F92">
        <f t="shared" si="45"/>
        <v>0</v>
      </c>
      <c r="G92">
        <f t="shared" si="45"/>
        <v>0.27400000000000002</v>
      </c>
      <c r="H92">
        <f t="shared" si="45"/>
        <v>0.14499999999999999</v>
      </c>
    </row>
    <row r="93" spans="1:20" x14ac:dyDescent="0.2">
      <c r="A93">
        <v>35</v>
      </c>
      <c r="B93">
        <f t="shared" ref="B93:H93" si="46">B43</f>
        <v>-2.9000000000000001E-2</v>
      </c>
      <c r="C93">
        <f t="shared" si="46"/>
        <v>-0.01</v>
      </c>
      <c r="D93">
        <f t="shared" si="46"/>
        <v>-1.9E-2</v>
      </c>
      <c r="E93">
        <f t="shared" si="46"/>
        <v>-5.0000000000000001E-3</v>
      </c>
      <c r="F93">
        <f t="shared" si="46"/>
        <v>0</v>
      </c>
      <c r="G93">
        <f t="shared" si="46"/>
        <v>0.29399999999999998</v>
      </c>
      <c r="H93">
        <f t="shared" si="46"/>
        <v>0.14000000000000001</v>
      </c>
    </row>
    <row r="94" spans="1:20" x14ac:dyDescent="0.2">
      <c r="A94">
        <v>36</v>
      </c>
      <c r="B94">
        <f t="shared" ref="B94:H94" si="47">B44</f>
        <v>4.2000000000000003E-2</v>
      </c>
      <c r="C94">
        <f t="shared" si="47"/>
        <v>3.0000000000000001E-3</v>
      </c>
      <c r="D94">
        <f t="shared" si="47"/>
        <v>3.9E-2</v>
      </c>
      <c r="E94">
        <f t="shared" si="47"/>
        <v>6.0000000000000001E-3</v>
      </c>
      <c r="F94">
        <f t="shared" si="47"/>
        <v>0</v>
      </c>
      <c r="G94">
        <f t="shared" si="47"/>
        <v>0.28199999999999997</v>
      </c>
      <c r="H94">
        <f t="shared" si="47"/>
        <v>0.124</v>
      </c>
    </row>
    <row r="95" spans="1:20" x14ac:dyDescent="0.2">
      <c r="A95">
        <v>37</v>
      </c>
      <c r="B95">
        <f t="shared" ref="B95:H95" si="48">B45</f>
        <v>8.3000000000000004E-2</v>
      </c>
      <c r="C95">
        <f t="shared" si="48"/>
        <v>1.0999999999999999E-2</v>
      </c>
      <c r="D95">
        <f t="shared" si="48"/>
        <v>7.1999999999999995E-2</v>
      </c>
      <c r="E95">
        <f t="shared" si="48"/>
        <v>1.2E-2</v>
      </c>
      <c r="F95">
        <f t="shared" si="48"/>
        <v>0</v>
      </c>
      <c r="G95">
        <f t="shared" si="48"/>
        <v>0.24099999999999999</v>
      </c>
      <c r="H95">
        <f t="shared" si="48"/>
        <v>9.9000000000000005E-2</v>
      </c>
    </row>
    <row r="96" spans="1:20" x14ac:dyDescent="0.2">
      <c r="A96">
        <v>38</v>
      </c>
      <c r="B96">
        <f t="shared" ref="B96:H96" si="49">B46</f>
        <v>8.6999999999999994E-2</v>
      </c>
      <c r="C96">
        <f t="shared" si="49"/>
        <v>1.2999999999999999E-2</v>
      </c>
      <c r="D96">
        <f t="shared" si="49"/>
        <v>7.3999999999999996E-2</v>
      </c>
      <c r="E96">
        <f t="shared" si="49"/>
        <v>1.2E-2</v>
      </c>
      <c r="F96">
        <f t="shared" si="49"/>
        <v>0</v>
      </c>
      <c r="G96">
        <f t="shared" si="49"/>
        <v>0.17100000000000001</v>
      </c>
      <c r="H96">
        <f t="shared" si="49"/>
        <v>6.8000000000000005E-2</v>
      </c>
    </row>
    <row r="97" spans="1:8" x14ac:dyDescent="0.2">
      <c r="A97">
        <v>39</v>
      </c>
      <c r="B97">
        <f t="shared" ref="B97:H97" si="50">B47</f>
        <v>5.6000000000000001E-2</v>
      </c>
      <c r="C97">
        <f t="shared" si="50"/>
        <v>8.0000000000000002E-3</v>
      </c>
      <c r="D97">
        <f t="shared" si="50"/>
        <v>4.8000000000000001E-2</v>
      </c>
      <c r="E97">
        <f t="shared" si="50"/>
        <v>8.0000000000000002E-3</v>
      </c>
      <c r="F97">
        <f t="shared" si="50"/>
        <v>0</v>
      </c>
      <c r="G97">
        <f t="shared" si="50"/>
        <v>8.7999999999999995E-2</v>
      </c>
      <c r="H97">
        <f t="shared" si="50"/>
        <v>3.4000000000000002E-2</v>
      </c>
    </row>
    <row r="98" spans="1:8" x14ac:dyDescent="0.2">
      <c r="A98">
        <v>40</v>
      </c>
      <c r="B98">
        <f t="shared" ref="B98:H98" si="51">B48</f>
        <v>0</v>
      </c>
      <c r="C98">
        <f t="shared" si="51"/>
        <v>0</v>
      </c>
      <c r="D98">
        <f t="shared" si="51"/>
        <v>0</v>
      </c>
      <c r="E98">
        <f t="shared" si="51"/>
        <v>0</v>
      </c>
      <c r="F98">
        <f t="shared" si="51"/>
        <v>0</v>
      </c>
      <c r="G98">
        <f t="shared" si="51"/>
        <v>0</v>
      </c>
      <c r="H98">
        <f t="shared" si="51"/>
        <v>0</v>
      </c>
    </row>
  </sheetData>
  <mergeCells count="15">
    <mergeCell ref="S53:S57"/>
    <mergeCell ref="T53:T57"/>
    <mergeCell ref="P53:P57"/>
    <mergeCell ref="Q53:Q57"/>
    <mergeCell ref="N53:N57"/>
    <mergeCell ref="J51:N52"/>
    <mergeCell ref="P51:Q52"/>
    <mergeCell ref="K53:K57"/>
    <mergeCell ref="L53:L57"/>
    <mergeCell ref="M53:M57"/>
    <mergeCell ref="T3:T7"/>
    <mergeCell ref="S3:S7"/>
    <mergeCell ref="U3:U7"/>
    <mergeCell ref="V3:V7"/>
    <mergeCell ref="W3:W7"/>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E7E96A-BB49-410F-9EBF-1D61B7B64CA4}">
  <sheetPr>
    <tabColor rgb="FFC00000"/>
    <pageSetUpPr fitToPage="1"/>
  </sheetPr>
  <dimension ref="A1:AH114"/>
  <sheetViews>
    <sheetView workbookViewId="0"/>
  </sheetViews>
  <sheetFormatPr defaultRowHeight="12.75" x14ac:dyDescent="0.2"/>
  <cols>
    <col min="1" max="1" width="12.42578125" customWidth="1"/>
    <col min="2" max="2" width="8.28515625" customWidth="1"/>
    <col min="3" max="3" width="10.140625" bestFit="1" customWidth="1"/>
    <col min="4" max="4" width="11" customWidth="1"/>
    <col min="5" max="5" width="13.85546875" bestFit="1" customWidth="1"/>
    <col min="6" max="6" width="10.140625" customWidth="1"/>
    <col min="7" max="7" width="4.85546875" customWidth="1"/>
    <col min="8" max="8" width="11.5703125" bestFit="1" customWidth="1"/>
    <col min="9" max="9" width="8.7109375" bestFit="1" customWidth="1"/>
    <col min="10" max="10" width="10.140625" bestFit="1" customWidth="1"/>
    <col min="11" max="11" width="12.28515625" bestFit="1" customWidth="1"/>
    <col min="12" max="12" width="13.85546875" bestFit="1" customWidth="1"/>
    <col min="15" max="15" width="5.28515625" customWidth="1"/>
    <col min="17" max="19" width="8.85546875" bestFit="1" customWidth="1"/>
    <col min="20" max="21" width="7.42578125" bestFit="1" customWidth="1"/>
    <col min="22" max="23" width="6" bestFit="1" customWidth="1"/>
    <col min="26" max="28" width="8.85546875" bestFit="1" customWidth="1"/>
    <col min="29" max="30" width="7.42578125" bestFit="1" customWidth="1"/>
    <col min="31" max="32" width="6" bestFit="1" customWidth="1"/>
  </cols>
  <sheetData>
    <row r="1" spans="1:34" x14ac:dyDescent="0.2">
      <c r="A1" s="18"/>
      <c r="B1" s="19"/>
      <c r="C1" s="19"/>
      <c r="D1" s="19"/>
      <c r="E1" s="19"/>
      <c r="F1" s="19"/>
      <c r="G1" s="20"/>
      <c r="H1" s="405" t="s">
        <v>16</v>
      </c>
      <c r="I1" s="924" t="s">
        <v>17</v>
      </c>
      <c r="J1" s="925"/>
      <c r="K1" s="60" t="s">
        <v>18</v>
      </c>
      <c r="L1" s="926" t="s">
        <v>19</v>
      </c>
      <c r="M1" s="1024"/>
    </row>
    <row r="2" spans="1:34" x14ac:dyDescent="0.2">
      <c r="A2" s="65"/>
      <c r="B2" s="913" t="s">
        <v>20</v>
      </c>
      <c r="C2" s="913"/>
      <c r="D2" s="913"/>
      <c r="E2" s="913"/>
      <c r="F2" s="913"/>
      <c r="G2" s="914"/>
      <c r="H2" s="927"/>
      <c r="I2" s="915"/>
      <c r="J2" s="929"/>
      <c r="K2" s="915">
        <v>1</v>
      </c>
      <c r="L2" s="916">
        <v>6</v>
      </c>
      <c r="M2" s="919"/>
    </row>
    <row r="3" spans="1:34" x14ac:dyDescent="0.2">
      <c r="A3" s="964" t="s">
        <v>42</v>
      </c>
      <c r="B3" s="965"/>
      <c r="C3" s="24"/>
      <c r="D3" s="24"/>
      <c r="E3" s="46"/>
      <c r="F3" s="66" t="s">
        <v>22</v>
      </c>
      <c r="G3" s="25"/>
      <c r="H3" s="927"/>
      <c r="I3" s="915"/>
      <c r="J3" s="929"/>
      <c r="K3" s="915"/>
      <c r="L3" s="916"/>
      <c r="M3" s="919"/>
    </row>
    <row r="4" spans="1:34" x14ac:dyDescent="0.2">
      <c r="A4" s="26" t="s">
        <v>23</v>
      </c>
      <c r="B4" s="27"/>
      <c r="C4" s="27"/>
      <c r="D4" s="47" t="s">
        <v>24</v>
      </c>
      <c r="F4" s="67" t="s">
        <v>22</v>
      </c>
      <c r="G4" s="28"/>
      <c r="H4" s="928"/>
      <c r="I4" s="917"/>
      <c r="J4" s="930"/>
      <c r="K4" s="917"/>
      <c r="L4" s="918"/>
      <c r="M4" s="920"/>
    </row>
    <row r="5" spans="1:34" x14ac:dyDescent="0.2">
      <c r="A5" s="29" t="s">
        <v>25</v>
      </c>
      <c r="B5" s="30"/>
      <c r="C5" s="31" t="s">
        <v>26</v>
      </c>
      <c r="D5" s="32" t="s">
        <v>27</v>
      </c>
      <c r="E5" s="32" t="s">
        <v>28</v>
      </c>
      <c r="F5" s="33" t="s">
        <v>26</v>
      </c>
      <c r="G5" s="434"/>
      <c r="H5" s="68"/>
      <c r="I5" s="34"/>
      <c r="J5" s="34"/>
      <c r="K5" s="34"/>
      <c r="L5" s="34"/>
      <c r="M5" s="69"/>
    </row>
    <row r="6" spans="1:34" ht="12.75" customHeight="1" x14ac:dyDescent="0.2">
      <c r="A6" s="35" t="s">
        <v>3</v>
      </c>
      <c r="B6" s="36"/>
      <c r="C6" s="70">
        <v>45791</v>
      </c>
      <c r="D6" s="71" t="s">
        <v>394</v>
      </c>
      <c r="E6" s="39"/>
      <c r="F6" s="39"/>
      <c r="G6" s="921" t="s">
        <v>545</v>
      </c>
      <c r="H6" s="922"/>
      <c r="I6" s="922"/>
      <c r="J6" s="922"/>
      <c r="K6" s="922"/>
      <c r="L6" s="922"/>
      <c r="M6" s="923"/>
    </row>
    <row r="7" spans="1:34" x14ac:dyDescent="0.2">
      <c r="A7" s="35"/>
      <c r="B7" s="36"/>
      <c r="C7" s="37"/>
      <c r="D7" s="71"/>
      <c r="E7" s="39" t="s">
        <v>30</v>
      </c>
      <c r="F7" s="39" t="s">
        <v>30</v>
      </c>
      <c r="G7" s="906" t="s">
        <v>339</v>
      </c>
      <c r="H7" s="907"/>
      <c r="I7" s="907"/>
      <c r="J7" s="907"/>
      <c r="K7" s="907"/>
      <c r="L7" s="907"/>
      <c r="M7" s="908"/>
    </row>
    <row r="8" spans="1:34" ht="13.5" thickBot="1" x14ac:dyDescent="0.25">
      <c r="A8" s="40" t="s">
        <v>30</v>
      </c>
      <c r="B8" s="41"/>
      <c r="C8" s="42" t="s">
        <v>30</v>
      </c>
      <c r="D8" s="43" t="s">
        <v>30</v>
      </c>
      <c r="E8" s="44" t="s">
        <v>30</v>
      </c>
      <c r="F8" s="44" t="s">
        <v>30</v>
      </c>
      <c r="G8" s="909" t="s">
        <v>32</v>
      </c>
      <c r="H8" s="910"/>
      <c r="I8" s="910"/>
      <c r="J8" s="910"/>
      <c r="K8" s="910"/>
      <c r="L8" s="910"/>
      <c r="M8" s="911"/>
    </row>
    <row r="10" spans="1:34" x14ac:dyDescent="0.2">
      <c r="A10" s="967" t="s">
        <v>340</v>
      </c>
      <c r="B10" s="967"/>
      <c r="C10" s="967"/>
      <c r="D10" s="967"/>
      <c r="E10" s="967"/>
      <c r="F10" s="967"/>
      <c r="G10" s="967"/>
      <c r="H10" s="967"/>
      <c r="I10" s="967"/>
      <c r="J10" s="967"/>
      <c r="K10" s="967"/>
      <c r="L10" s="967"/>
      <c r="M10" s="404"/>
      <c r="N10" s="404"/>
    </row>
    <row r="11" spans="1:34" x14ac:dyDescent="0.2">
      <c r="A11" s="218" t="s">
        <v>345</v>
      </c>
      <c r="B11" s="217"/>
      <c r="C11" s="510">
        <v>8.5</v>
      </c>
      <c r="D11" s="217"/>
      <c r="E11" s="217"/>
      <c r="F11" s="217"/>
      <c r="G11" s="217"/>
      <c r="H11" s="217"/>
      <c r="I11" s="217"/>
      <c r="J11" s="217"/>
      <c r="K11" s="217"/>
      <c r="L11" s="217"/>
      <c r="M11" s="217"/>
      <c r="N11" s="217"/>
    </row>
    <row r="12" spans="1:34" ht="13.5" thickBot="1" x14ac:dyDescent="0.25"/>
    <row r="13" spans="1:34" ht="13.5" thickBot="1" x14ac:dyDescent="0.25">
      <c r="A13" s="961" t="s">
        <v>341</v>
      </c>
      <c r="B13" s="1022"/>
      <c r="C13" s="1022"/>
      <c r="D13" s="1022"/>
      <c r="E13" s="1022"/>
      <c r="F13" s="1023"/>
      <c r="G13" s="103"/>
      <c r="H13" s="961" t="s">
        <v>342</v>
      </c>
      <c r="I13" s="1022"/>
      <c r="J13" s="1022"/>
      <c r="K13" s="1022"/>
      <c r="L13" s="1022"/>
      <c r="M13" s="1023"/>
      <c r="P13" s="103"/>
      <c r="Y13" s="103"/>
      <c r="AH13" s="103"/>
    </row>
    <row r="14" spans="1:34" ht="38.25" customHeight="1" thickBot="1" x14ac:dyDescent="0.25">
      <c r="A14" s="178"/>
      <c r="B14" s="175" t="s">
        <v>51</v>
      </c>
      <c r="C14" s="175" t="s">
        <v>377</v>
      </c>
      <c r="D14" s="175" t="s">
        <v>343</v>
      </c>
      <c r="E14" s="175" t="s">
        <v>344</v>
      </c>
      <c r="F14" s="456" t="s">
        <v>346</v>
      </c>
      <c r="G14" s="164"/>
      <c r="H14" s="178"/>
      <c r="I14" s="176" t="s">
        <v>51</v>
      </c>
      <c r="J14" s="176" t="s">
        <v>377</v>
      </c>
      <c r="K14" s="176" t="s">
        <v>343</v>
      </c>
      <c r="L14" s="176" t="s">
        <v>344</v>
      </c>
      <c r="M14" s="456" t="s">
        <v>346</v>
      </c>
      <c r="P14" s="103"/>
      <c r="Y14" s="103"/>
      <c r="AH14" s="103"/>
    </row>
    <row r="15" spans="1:34" x14ac:dyDescent="0.2">
      <c r="A15" s="457" t="str">
        <f>DEFLECTIONS!K404</f>
        <v>CL BRG. RA</v>
      </c>
      <c r="B15" s="113">
        <f>VLOOKUP(A15,'TOP OF DECK ELEVATIONS'!$M15:$Y$54,13,FALSE)</f>
        <v>1058.9874229204199</v>
      </c>
      <c r="C15" s="162">
        <f>DEFLECTIONS!M404</f>
        <v>0</v>
      </c>
      <c r="D15" s="162">
        <f>DEFLECTIONS!N404</f>
        <v>0</v>
      </c>
      <c r="E15" s="162">
        <f>DEFLECTIONS!O404</f>
        <v>0</v>
      </c>
      <c r="F15" s="101">
        <f>B15+SUM(D15:E15)/12-$C$11/12</f>
        <v>1058.2790895870867</v>
      </c>
      <c r="G15" s="162"/>
      <c r="H15" s="457" t="str">
        <f>DEFLECTIONS!K327</f>
        <v>CL BRG. RA</v>
      </c>
      <c r="I15" s="357">
        <f>VLOOKUP(H15,'TOP OF DECK ELEVATIONS'!$M15:$AC$54,17,FALSE)</f>
        <v>1059.2047956842443</v>
      </c>
      <c r="J15" s="459">
        <f>DEFLECTIONS!M327</f>
        <v>0</v>
      </c>
      <c r="K15" s="459">
        <f>DEFLECTIONS!N327</f>
        <v>0</v>
      </c>
      <c r="L15" s="349">
        <f>DEFLECTIONS!O327</f>
        <v>0</v>
      </c>
      <c r="M15" s="101">
        <f>I15+SUM(K15:L15)/12-$C$11/12</f>
        <v>1058.4964623509111</v>
      </c>
    </row>
    <row r="16" spans="1:34" x14ac:dyDescent="0.2">
      <c r="A16" s="457">
        <f>DEFLECTIONS!K405</f>
        <v>1.25</v>
      </c>
      <c r="B16" s="113">
        <f>VLOOKUP(A16,'TOP OF DECK ELEVATIONS'!$M16:$Y$54,13,FALSE)</f>
        <v>1059.28728460722</v>
      </c>
      <c r="C16" s="162">
        <f>DEFLECTIONS!M405</f>
        <v>3.6500000000000005E-2</v>
      </c>
      <c r="D16" s="162">
        <f>DEFLECTIONS!N405</f>
        <v>0.23549999999999999</v>
      </c>
      <c r="E16" s="162">
        <f>DEFLECTIONS!O405</f>
        <v>2.6000000000000002E-2</v>
      </c>
      <c r="F16" s="101">
        <f t="shared" ref="F16:F45" si="0">B16+SUM(D16:E16)/12-$C$11/12</f>
        <v>1058.6007429405533</v>
      </c>
      <c r="G16" s="162"/>
      <c r="H16" s="457">
        <f>DEFLECTIONS!K328</f>
        <v>1.25</v>
      </c>
      <c r="I16" s="305">
        <f>VLOOKUP(H16,'TOP OF DECK ELEVATIONS'!$M16:$AC$54,17,FALSE)</f>
        <v>1059.5046573710445</v>
      </c>
      <c r="J16" s="162">
        <f>DEFLECTIONS!M328</f>
        <v>3.6500000000000005E-2</v>
      </c>
      <c r="K16" s="162">
        <f>DEFLECTIONS!N328</f>
        <v>0.24199999999999999</v>
      </c>
      <c r="L16" s="338">
        <f>DEFLECTIONS!O328</f>
        <v>2.6000000000000002E-2</v>
      </c>
      <c r="M16" s="101">
        <f t="shared" ref="M16:M45" si="1">I16+SUM(K16:L16)/12-$C$11/12</f>
        <v>1058.8186573710445</v>
      </c>
    </row>
    <row r="17" spans="1:16" x14ac:dyDescent="0.2">
      <c r="A17" s="457">
        <f>DEFLECTIONS!K406</f>
        <v>1.5</v>
      </c>
      <c r="B17" s="113">
        <f>VLOOKUP(A17,'TOP OF DECK ELEVATIONS'!$M17:$Y$54,13,FALSE)</f>
        <v>1059.5871462940199</v>
      </c>
      <c r="C17" s="162">
        <f>DEFLECTIONS!M406</f>
        <v>0.03</v>
      </c>
      <c r="D17" s="162">
        <f>DEFLECTIONS!N406</f>
        <v>0.23300000000000001</v>
      </c>
      <c r="E17" s="162">
        <f>DEFLECTIONS!O406</f>
        <v>2.5999999999999999E-2</v>
      </c>
      <c r="F17" s="101">
        <f t="shared" si="0"/>
        <v>1058.9003962940201</v>
      </c>
      <c r="G17" s="162"/>
      <c r="H17" s="457">
        <f>DEFLECTIONS!K329</f>
        <v>1.5</v>
      </c>
      <c r="I17" s="305">
        <f>VLOOKUP(H17,'TOP OF DECK ELEVATIONS'!$M17:$AC$54,17,FALSE)</f>
        <v>1059.8045190578443</v>
      </c>
      <c r="J17" s="162">
        <f>DEFLECTIONS!M329</f>
        <v>2.9000000000000001E-2</v>
      </c>
      <c r="K17" s="162">
        <f>DEFLECTIONS!N329</f>
        <v>0.23799999999999999</v>
      </c>
      <c r="L17" s="338">
        <f>DEFLECTIONS!O329</f>
        <v>2.5999999999999999E-2</v>
      </c>
      <c r="M17" s="101">
        <f t="shared" si="1"/>
        <v>1059.118185724511</v>
      </c>
    </row>
    <row r="18" spans="1:16" x14ac:dyDescent="0.2">
      <c r="A18" s="457">
        <f>DEFLECTIONS!K407</f>
        <v>1.75</v>
      </c>
      <c r="B18" s="113">
        <f>VLOOKUP(A18,'TOP OF DECK ELEVATIONS'!$M18:$Y$54,13,FALSE)</f>
        <v>1059.88700798082</v>
      </c>
      <c r="C18" s="162">
        <f>DEFLECTIONS!M407</f>
        <v>-5.0000000000000001E-3</v>
      </c>
      <c r="D18" s="162">
        <f>DEFLECTIONS!N407</f>
        <v>4.5499999999999999E-2</v>
      </c>
      <c r="E18" s="162">
        <f>DEFLECTIONS!O407</f>
        <v>4.9999999999999992E-3</v>
      </c>
      <c r="F18" s="101">
        <f t="shared" si="0"/>
        <v>1059.1828829808201</v>
      </c>
      <c r="G18" s="162"/>
      <c r="H18" s="457">
        <f>DEFLECTIONS!K330</f>
        <v>1.75</v>
      </c>
      <c r="I18" s="305">
        <f>VLOOKUP(H18,'TOP OF DECK ELEVATIONS'!$M18:$AC$54,17,FALSE)</f>
        <v>1060.1043807446445</v>
      </c>
      <c r="J18" s="162">
        <f>DEFLECTIONS!M330</f>
        <v>-3.5000000000000005E-3</v>
      </c>
      <c r="K18" s="162">
        <f>DEFLECTIONS!N330</f>
        <v>5.1999999999999998E-2</v>
      </c>
      <c r="L18" s="338">
        <f>DEFLECTIONS!O330</f>
        <v>5.4999999999999997E-3</v>
      </c>
      <c r="M18" s="101">
        <f t="shared" si="1"/>
        <v>1059.4008390779779</v>
      </c>
      <c r="N18" s="103"/>
      <c r="O18" s="103"/>
    </row>
    <row r="19" spans="1:16" x14ac:dyDescent="0.2">
      <c r="A19" s="457" t="str">
        <f>DEFLECTIONS!K408</f>
        <v>CL PIER 1</v>
      </c>
      <c r="B19" s="113">
        <f>VLOOKUP(A19,'TOP OF DECK ELEVATIONS'!$M19:$Y$54,13,FALSE)</f>
        <v>1060.1868696676199</v>
      </c>
      <c r="C19" s="162">
        <f>DEFLECTIONS!M408</f>
        <v>0</v>
      </c>
      <c r="D19" s="162">
        <f>DEFLECTIONS!N408</f>
        <v>0</v>
      </c>
      <c r="E19" s="162">
        <f>DEFLECTIONS!O408</f>
        <v>0</v>
      </c>
      <c r="F19" s="101">
        <f t="shared" si="0"/>
        <v>1059.4785363342867</v>
      </c>
      <c r="G19" s="162"/>
      <c r="H19" s="457" t="str">
        <f>DEFLECTIONS!K331</f>
        <v>CL PIER 1</v>
      </c>
      <c r="I19" s="305">
        <f>VLOOKUP(H19,'TOP OF DECK ELEVATIONS'!$M19:$AC$54,17,FALSE)</f>
        <v>1060.4042424314443</v>
      </c>
      <c r="J19" s="162">
        <f>DEFLECTIONS!M331</f>
        <v>0</v>
      </c>
      <c r="K19" s="162">
        <f>DEFLECTIONS!N331</f>
        <v>0</v>
      </c>
      <c r="L19" s="338">
        <f>DEFLECTIONS!O331</f>
        <v>0</v>
      </c>
      <c r="M19" s="101">
        <f t="shared" si="1"/>
        <v>1059.6959090981111</v>
      </c>
      <c r="N19" s="103"/>
      <c r="O19" s="103"/>
      <c r="P19" s="103"/>
    </row>
    <row r="20" spans="1:16" x14ac:dyDescent="0.2">
      <c r="A20" s="457">
        <f>DEFLECTIONS!K409</f>
        <v>2.125</v>
      </c>
      <c r="B20" s="113">
        <f>VLOOKUP(A20,'TOP OF DECK ELEVATIONS'!$M20:$Y$54,13,FALSE)</f>
        <v>1060.4010672301201</v>
      </c>
      <c r="C20" s="162">
        <f>DEFLECTIONS!M409</f>
        <v>5.7000000000000002E-2</v>
      </c>
      <c r="D20" s="162">
        <f>DEFLECTIONS!N409</f>
        <v>0.19225</v>
      </c>
      <c r="E20" s="162">
        <f>DEFLECTIONS!O409</f>
        <v>2.4749999999999998E-2</v>
      </c>
      <c r="F20" s="101">
        <f t="shared" si="0"/>
        <v>1059.7108172301203</v>
      </c>
      <c r="G20" s="162"/>
      <c r="H20" s="457">
        <f>DEFLECTIONS!K332</f>
        <v>2.125</v>
      </c>
      <c r="I20" s="305">
        <f>VLOOKUP(H20,'TOP OF DECK ELEVATIONS'!$M20:$AC$54,17,FALSE)</f>
        <v>1060.6184399939443</v>
      </c>
      <c r="J20" s="162">
        <f>DEFLECTIONS!M332</f>
        <v>5.6250000000000001E-2</v>
      </c>
      <c r="K20" s="162">
        <f>DEFLECTIONS!N332</f>
        <v>0.19625000000000001</v>
      </c>
      <c r="L20" s="338">
        <f>DEFLECTIONS!O332</f>
        <v>2.4E-2</v>
      </c>
      <c r="M20" s="101">
        <f t="shared" si="1"/>
        <v>1059.9284608272778</v>
      </c>
    </row>
    <row r="21" spans="1:16" x14ac:dyDescent="0.2">
      <c r="A21" s="457" t="str">
        <f>DEFLECTIONS!K410</f>
        <v>F.S. #1</v>
      </c>
      <c r="B21" s="113">
        <f>VLOOKUP(A21,'TOP OF DECK ELEVATIONS'!$M21:$Y$54,13,FALSE)</f>
        <v>1060.54454607042</v>
      </c>
      <c r="C21" s="162">
        <f>DEFLECTIONS!M410</f>
        <v>0.108</v>
      </c>
      <c r="D21" s="162">
        <f>DEFLECTIONS!N410</f>
        <v>0.375</v>
      </c>
      <c r="E21" s="162">
        <f>DEFLECTIONS!O410</f>
        <v>4.8000000000000001E-2</v>
      </c>
      <c r="F21" s="101">
        <f t="shared" si="0"/>
        <v>1059.8714627370866</v>
      </c>
      <c r="G21" s="162"/>
      <c r="H21" s="457" t="str">
        <f>DEFLECTIONS!K333</f>
        <v>F.S. #1</v>
      </c>
      <c r="I21" s="305">
        <f>VLOOKUP(H21,'TOP OF DECK ELEVATIONS'!$M21:$AC$54,17,FALSE)</f>
        <v>1060.7619188342444</v>
      </c>
      <c r="J21" s="162">
        <f>DEFLECTIONS!M333</f>
        <v>0.107</v>
      </c>
      <c r="K21" s="162">
        <f>DEFLECTIONS!N333</f>
        <v>0.38800000000000001</v>
      </c>
      <c r="L21" s="338">
        <f>DEFLECTIONS!O333</f>
        <v>4.7E-2</v>
      </c>
      <c r="M21" s="101">
        <f t="shared" si="1"/>
        <v>1060.0898355009112</v>
      </c>
    </row>
    <row r="22" spans="1:16" x14ac:dyDescent="0.2">
      <c r="A22" s="457">
        <f>DEFLECTIONS!K411</f>
        <v>2.25</v>
      </c>
      <c r="B22" s="113">
        <f>VLOOKUP(A22,'TOP OF DECK ELEVATIONS'!$M22:$Y$54,13,FALSE)</f>
        <v>1060.6152647926201</v>
      </c>
      <c r="C22" s="162">
        <f>DEFLECTIONS!M411</f>
        <v>0.13450000000000001</v>
      </c>
      <c r="D22" s="162">
        <f>DEFLECTIONS!N411</f>
        <v>0.47899999999999998</v>
      </c>
      <c r="E22" s="162">
        <f>DEFLECTIONS!O411</f>
        <v>6.0499999999999998E-2</v>
      </c>
      <c r="F22" s="101">
        <f t="shared" si="0"/>
        <v>1059.9518897926202</v>
      </c>
      <c r="G22" s="162"/>
      <c r="H22" s="457">
        <f>DEFLECTIONS!K334</f>
        <v>2.25</v>
      </c>
      <c r="I22" s="305">
        <f>VLOOKUP(H22,'TOP OF DECK ELEVATIONS'!$M22:$AC$54,17,FALSE)</f>
        <v>1060.8326375564445</v>
      </c>
      <c r="J22" s="162">
        <f>DEFLECTIONS!M334</f>
        <v>0.13150000000000001</v>
      </c>
      <c r="K22" s="162">
        <f>DEFLECTIONS!N334</f>
        <v>0.48349999999999999</v>
      </c>
      <c r="L22" s="338">
        <f>DEFLECTIONS!O334</f>
        <v>5.8999999999999997E-2</v>
      </c>
      <c r="M22" s="101">
        <f t="shared" si="1"/>
        <v>1060.1695125564445</v>
      </c>
    </row>
    <row r="23" spans="1:16" x14ac:dyDescent="0.2">
      <c r="A23" s="457">
        <f>DEFLECTIONS!K412</f>
        <v>2.375</v>
      </c>
      <c r="B23" s="113">
        <f>VLOOKUP(A23,'TOP OF DECK ELEVATIONS'!$M23:$Y$54,13,FALSE)</f>
        <v>1060.8294623551201</v>
      </c>
      <c r="C23" s="162">
        <f>DEFLECTIONS!M412</f>
        <v>0.20150000000000001</v>
      </c>
      <c r="D23" s="162">
        <f>DEFLECTIONS!N412</f>
        <v>0.73650000000000004</v>
      </c>
      <c r="E23" s="162">
        <f>DEFLECTIONS!O412</f>
        <v>9.2499999999999999E-2</v>
      </c>
      <c r="F23" s="101">
        <f t="shared" si="0"/>
        <v>1060.1902123551201</v>
      </c>
      <c r="G23" s="162"/>
      <c r="H23" s="457">
        <f>DEFLECTIONS!K335</f>
        <v>2.375</v>
      </c>
      <c r="I23" s="305">
        <f>VLOOKUP(H23,'TOP OF DECK ELEVATIONS'!$M23:$AC$54,17,FALSE)</f>
        <v>1061.0468351189445</v>
      </c>
      <c r="J23" s="162">
        <f>DEFLECTIONS!M335</f>
        <v>0.19624999999999998</v>
      </c>
      <c r="K23" s="162">
        <f>DEFLECTIONS!N335</f>
        <v>0.74075000000000002</v>
      </c>
      <c r="L23" s="338">
        <f>DEFLECTIONS!O335</f>
        <v>8.9499999999999996E-2</v>
      </c>
      <c r="M23" s="101">
        <f t="shared" si="1"/>
        <v>1060.4076892856112</v>
      </c>
    </row>
    <row r="24" spans="1:16" x14ac:dyDescent="0.2">
      <c r="A24" s="457">
        <f>DEFLECTIONS!K413</f>
        <v>2.5</v>
      </c>
      <c r="B24" s="113">
        <f>VLOOKUP(A24,'TOP OF DECK ELEVATIONS'!$M24:$Y$54,13,FALSE)</f>
        <v>1061.0436599176201</v>
      </c>
      <c r="C24" s="162">
        <f>DEFLECTIONS!M413</f>
        <v>0.23100000000000001</v>
      </c>
      <c r="D24" s="162">
        <f>DEFLECTIONS!N413</f>
        <v>0.85599999999999998</v>
      </c>
      <c r="E24" s="162">
        <f>DEFLECTIONS!O413</f>
        <v>0.107</v>
      </c>
      <c r="F24" s="101">
        <f t="shared" si="0"/>
        <v>1060.4155765842868</v>
      </c>
      <c r="G24" s="162"/>
      <c r="H24" s="457">
        <f>DEFLECTIONS!K336</f>
        <v>2.5</v>
      </c>
      <c r="I24" s="305">
        <f>VLOOKUP(H24,'TOP OF DECK ELEVATIONS'!$M24:$AC$54,17,FALSE)</f>
        <v>1061.2610326814445</v>
      </c>
      <c r="J24" s="162">
        <f>DEFLECTIONS!M336</f>
        <v>0.22600000000000001</v>
      </c>
      <c r="K24" s="162">
        <f>DEFLECTIONS!N336</f>
        <v>0.86299999999999999</v>
      </c>
      <c r="L24" s="338">
        <f>DEFLECTIONS!O336</f>
        <v>0.104</v>
      </c>
      <c r="M24" s="101">
        <f t="shared" si="1"/>
        <v>1060.6332826814446</v>
      </c>
    </row>
    <row r="25" spans="1:16" x14ac:dyDescent="0.2">
      <c r="A25" s="457">
        <f>DEFLECTIONS!K414</f>
        <v>2.625</v>
      </c>
      <c r="B25" s="113">
        <f>VLOOKUP(A25,'TOP OF DECK ELEVATIONS'!$M25:$Y$54,13,FALSE)</f>
        <v>1061.25785748012</v>
      </c>
      <c r="C25" s="162">
        <f>DEFLECTIONS!M414</f>
        <v>0.20724999999999999</v>
      </c>
      <c r="D25" s="162">
        <f>DEFLECTIONS!N414</f>
        <v>0.76875000000000004</v>
      </c>
      <c r="E25" s="162">
        <f>DEFLECTIONS!O414</f>
        <v>9.6000000000000002E-2</v>
      </c>
      <c r="F25" s="101">
        <f t="shared" si="0"/>
        <v>1060.6215866467867</v>
      </c>
      <c r="G25" s="162"/>
      <c r="H25" s="457">
        <f>DEFLECTIONS!K337</f>
        <v>2.625</v>
      </c>
      <c r="I25" s="305">
        <f>VLOOKUP(H25,'TOP OF DECK ELEVATIONS'!$M25:$AC$54,17,FALSE)</f>
        <v>1061.4752302439445</v>
      </c>
      <c r="J25" s="162">
        <f>DEFLECTIONS!M337</f>
        <v>0.20274999999999999</v>
      </c>
      <c r="K25" s="162">
        <f>DEFLECTIONS!N337</f>
        <v>0.77474999999999994</v>
      </c>
      <c r="L25" s="338">
        <f>DEFLECTIONS!O337</f>
        <v>9.325E-2</v>
      </c>
      <c r="M25" s="101">
        <f t="shared" si="1"/>
        <v>1060.8392302439445</v>
      </c>
    </row>
    <row r="26" spans="1:16" x14ac:dyDescent="0.2">
      <c r="A26" s="457">
        <f>DEFLECTIONS!K415</f>
        <v>2.75</v>
      </c>
      <c r="B26" s="113">
        <f>VLOOKUP(A26,'TOP OF DECK ELEVATIONS'!$M26:$Y$54,13,FALSE)</f>
        <v>1061.47205504262</v>
      </c>
      <c r="C26" s="162">
        <f>DEFLECTIONS!M415</f>
        <v>0.14449999999999999</v>
      </c>
      <c r="D26" s="162">
        <f>DEFLECTIONS!N415</f>
        <v>0.53249999999999997</v>
      </c>
      <c r="E26" s="162">
        <f>DEFLECTIONS!O415</f>
        <v>6.6500000000000004E-2</v>
      </c>
      <c r="F26" s="101">
        <f t="shared" si="0"/>
        <v>1060.8136383759534</v>
      </c>
      <c r="G26" s="162"/>
      <c r="H26" s="457">
        <f>DEFLECTIONS!K338</f>
        <v>2.75</v>
      </c>
      <c r="I26" s="305">
        <f>VLOOKUP(H26,'TOP OF DECK ELEVATIONS'!$M26:$AC$54,17,FALSE)</f>
        <v>1061.6894278064444</v>
      </c>
      <c r="J26" s="162">
        <f>DEFLECTIONS!M338</f>
        <v>0.14149999999999999</v>
      </c>
      <c r="K26" s="162">
        <f>DEFLECTIONS!N338</f>
        <v>0.53400000000000003</v>
      </c>
      <c r="L26" s="338">
        <f>DEFLECTIONS!O338</f>
        <v>6.4500000000000002E-2</v>
      </c>
      <c r="M26" s="101">
        <f t="shared" si="1"/>
        <v>1061.0309694731111</v>
      </c>
    </row>
    <row r="27" spans="1:16" x14ac:dyDescent="0.2">
      <c r="A27" s="457">
        <f>DEFLECTIONS!K416</f>
        <v>2.875</v>
      </c>
      <c r="B27" s="113">
        <f>VLOOKUP(A27,'TOP OF DECK ELEVATIONS'!$M27:$Y$54,13,FALSE)</f>
        <v>1061.68625260512</v>
      </c>
      <c r="C27" s="162">
        <f>DEFLECTIONS!M416</f>
        <v>6.5250000000000002E-2</v>
      </c>
      <c r="D27" s="162">
        <f>DEFLECTIONS!N416</f>
        <v>0.23474999999999999</v>
      </c>
      <c r="E27" s="162">
        <f>DEFLECTIONS!O416</f>
        <v>2.9499999999999998E-2</v>
      </c>
      <c r="F27" s="101">
        <f t="shared" si="0"/>
        <v>1060.99994010512</v>
      </c>
      <c r="G27" s="162"/>
      <c r="H27" s="457">
        <f>DEFLECTIONS!K339</f>
        <v>2.875</v>
      </c>
      <c r="I27" s="305">
        <f>VLOOKUP(H27,'TOP OF DECK ELEVATIONS'!$M27:$AC$54,17,FALSE)</f>
        <v>1061.9036253689444</v>
      </c>
      <c r="J27" s="162">
        <f>DEFLECTIONS!M339</f>
        <v>6.4500000000000002E-2</v>
      </c>
      <c r="K27" s="162">
        <f>DEFLECTIONS!N339</f>
        <v>0.23699999999999999</v>
      </c>
      <c r="L27" s="338">
        <f>DEFLECTIONS!O339</f>
        <v>2.8999999999999998E-2</v>
      </c>
      <c r="M27" s="101">
        <f t="shared" si="1"/>
        <v>1061.2174587022778</v>
      </c>
    </row>
    <row r="28" spans="1:16" x14ac:dyDescent="0.2">
      <c r="A28" s="457" t="str">
        <f>DEFLECTIONS!K417</f>
        <v>CL PIER 2</v>
      </c>
      <c r="B28" s="113">
        <f>VLOOKUP(A28,'TOP OF DECK ELEVATIONS'!$M28:$Y$54,13,FALSE)</f>
        <v>1061.90045016762</v>
      </c>
      <c r="C28" s="162">
        <f>DEFLECTIONS!M417</f>
        <v>0</v>
      </c>
      <c r="D28" s="162">
        <f>DEFLECTIONS!N417</f>
        <v>0</v>
      </c>
      <c r="E28" s="162">
        <f>DEFLECTIONS!O417</f>
        <v>0</v>
      </c>
      <c r="F28" s="101">
        <f t="shared" si="0"/>
        <v>1061.1921168342867</v>
      </c>
      <c r="G28" s="162"/>
      <c r="H28" s="457" t="str">
        <f>DEFLECTIONS!K340</f>
        <v>CL PIER 2</v>
      </c>
      <c r="I28" s="305">
        <f>VLOOKUP(H28,'TOP OF DECK ELEVATIONS'!$M28:$AC$54,17,FALSE)</f>
        <v>1062.1178229314444</v>
      </c>
      <c r="J28" s="162">
        <f>DEFLECTIONS!M340</f>
        <v>0</v>
      </c>
      <c r="K28" s="162">
        <f>DEFLECTIONS!N340</f>
        <v>0</v>
      </c>
      <c r="L28" s="338">
        <f>DEFLECTIONS!O340</f>
        <v>0</v>
      </c>
      <c r="M28" s="101">
        <f t="shared" si="1"/>
        <v>1061.4094895981111</v>
      </c>
    </row>
    <row r="29" spans="1:16" x14ac:dyDescent="0.2">
      <c r="A29" s="457">
        <f>DEFLECTIONS!K418</f>
        <v>3.25</v>
      </c>
      <c r="B29" s="113">
        <f>VLOOKUP(A29,'TOP OF DECK ELEVATIONS'!$M29:$Y$54,13,FALSE)</f>
        <v>1062.2068458113699</v>
      </c>
      <c r="C29" s="162">
        <f>DEFLECTIONS!M418</f>
        <v>-1.8500000000000003E-2</v>
      </c>
      <c r="D29" s="162">
        <f>DEFLECTIONS!N418</f>
        <v>-2.3E-2</v>
      </c>
      <c r="E29" s="162">
        <f>DEFLECTIONS!O418</f>
        <v>-3.5000000000000001E-3</v>
      </c>
      <c r="F29" s="101">
        <f t="shared" si="0"/>
        <v>1061.4963041447033</v>
      </c>
      <c r="G29" s="162"/>
      <c r="H29" s="457">
        <f>DEFLECTIONS!K341</f>
        <v>3.25</v>
      </c>
      <c r="I29" s="305">
        <f>VLOOKUP(H29,'TOP OF DECK ELEVATIONS'!$M29:$AC$54,17,FALSE)</f>
        <v>1062.4242185751943</v>
      </c>
      <c r="J29" s="162">
        <f>DEFLECTIONS!M341</f>
        <v>-1.7500000000000002E-2</v>
      </c>
      <c r="K29" s="162">
        <f>DEFLECTIONS!N341</f>
        <v>-2.0500000000000001E-2</v>
      </c>
      <c r="L29" s="338">
        <f>DEFLECTIONS!O341</f>
        <v>-3.0000000000000001E-3</v>
      </c>
      <c r="M29" s="101">
        <f t="shared" si="1"/>
        <v>1061.7139269085278</v>
      </c>
    </row>
    <row r="30" spans="1:16" x14ac:dyDescent="0.2">
      <c r="A30" s="457" t="str">
        <f>DEFLECTIONS!K419</f>
        <v>F.S. #2</v>
      </c>
      <c r="B30" s="113">
        <f>VLOOKUP(A30,'TOP OF DECK ELEVATIONS'!$M30:$Y$54,13,FALSE)</f>
        <v>1062.33263007042</v>
      </c>
      <c r="C30" s="162">
        <f>DEFLECTIONS!M419</f>
        <v>-1.0999999999999999E-2</v>
      </c>
      <c r="D30" s="162">
        <f>DEFLECTIONS!N419</f>
        <v>2.5000000000000001E-2</v>
      </c>
      <c r="E30" s="162">
        <f>DEFLECTIONS!O419</f>
        <v>2E-3</v>
      </c>
      <c r="F30" s="101">
        <f t="shared" si="0"/>
        <v>1061.6265467370868</v>
      </c>
      <c r="G30" s="162"/>
      <c r="H30" s="457" t="str">
        <f>DEFLECTIONS!K342</f>
        <v>F.S. #2</v>
      </c>
      <c r="I30" s="305">
        <f>VLOOKUP(H30,'TOP OF DECK ELEVATIONS'!$M30:$AC$54,17,FALSE)</f>
        <v>1062.5500028342444</v>
      </c>
      <c r="J30" s="162">
        <f>DEFLECTIONS!M342</f>
        <v>-0.01</v>
      </c>
      <c r="K30" s="162">
        <f>DEFLECTIONS!N342</f>
        <v>3.1E-2</v>
      </c>
      <c r="L30" s="338">
        <f>DEFLECTIONS!O342</f>
        <v>2E-3</v>
      </c>
      <c r="M30" s="101">
        <f t="shared" si="1"/>
        <v>1061.8444195009113</v>
      </c>
    </row>
    <row r="31" spans="1:16" x14ac:dyDescent="0.2">
      <c r="A31" s="457">
        <f>DEFLECTIONS!K420</f>
        <v>3.5</v>
      </c>
      <c r="B31" s="113">
        <f>VLOOKUP(A31,'TOP OF DECK ELEVATIONS'!$M31:$Y$54,13,FALSE)</f>
        <v>1062.5132414551201</v>
      </c>
      <c r="C31" s="162">
        <f>DEFLECTIONS!M420</f>
        <v>4.0000000000000001E-3</v>
      </c>
      <c r="D31" s="162">
        <f>DEFLECTIONS!N420</f>
        <v>9.2999999999999999E-2</v>
      </c>
      <c r="E31" s="162">
        <f>DEFLECTIONS!O420</f>
        <v>0.01</v>
      </c>
      <c r="F31" s="101">
        <f t="shared" si="0"/>
        <v>1061.8134914551201</v>
      </c>
      <c r="G31" s="162"/>
      <c r="H31" s="457">
        <f>DEFLECTIONS!K343</f>
        <v>3.5</v>
      </c>
      <c r="I31" s="305">
        <f>VLOOKUP(H31,'TOP OF DECK ELEVATIONS'!$M31:$AC$54,17,FALSE)</f>
        <v>1062.7306142189443</v>
      </c>
      <c r="J31" s="162">
        <f>DEFLECTIONS!M343</f>
        <v>4.0000000000000001E-3</v>
      </c>
      <c r="K31" s="162">
        <f>DEFLECTIONS!N343</f>
        <v>9.8000000000000004E-2</v>
      </c>
      <c r="L31" s="338">
        <f>DEFLECTIONS!O343</f>
        <v>0.01</v>
      </c>
      <c r="M31" s="101">
        <f t="shared" si="1"/>
        <v>1062.0312808856111</v>
      </c>
    </row>
    <row r="32" spans="1:16" x14ac:dyDescent="0.2">
      <c r="A32" s="457">
        <f>DEFLECTIONS!K421</f>
        <v>3.75</v>
      </c>
      <c r="B32" s="113">
        <f>VLOOKUP(A32,'TOP OF DECK ELEVATIONS'!$M32:$Y$54,13,FALSE)</f>
        <v>1062.8196370988701</v>
      </c>
      <c r="C32" s="162">
        <f>DEFLECTIONS!M421</f>
        <v>9.4999999999999998E-3</v>
      </c>
      <c r="D32" s="162">
        <f>DEFLECTIONS!N421</f>
        <v>8.0500000000000002E-2</v>
      </c>
      <c r="E32" s="162">
        <f>DEFLECTIONS!O421</f>
        <v>8.9999999999999993E-3</v>
      </c>
      <c r="F32" s="101">
        <f t="shared" si="0"/>
        <v>1062.1187620988701</v>
      </c>
      <c r="G32" s="162"/>
      <c r="H32" s="457">
        <f>DEFLECTIONS!K344</f>
        <v>3.75</v>
      </c>
      <c r="I32" s="305">
        <f>VLOOKUP(H32,'TOP OF DECK ELEVATIONS'!$M32:$AC$54,17,FALSE)</f>
        <v>1063.0370098626945</v>
      </c>
      <c r="J32" s="162">
        <f>DEFLECTIONS!M344</f>
        <v>9.4999999999999998E-3</v>
      </c>
      <c r="K32" s="162">
        <f>DEFLECTIONS!N344</f>
        <v>8.1500000000000003E-2</v>
      </c>
      <c r="L32" s="338">
        <f>DEFLECTIONS!O344</f>
        <v>8.5000000000000006E-3</v>
      </c>
      <c r="M32" s="101">
        <f t="shared" si="1"/>
        <v>1062.3361765293612</v>
      </c>
    </row>
    <row r="33" spans="1:13" x14ac:dyDescent="0.2">
      <c r="A33" s="457" t="str">
        <f>DEFLECTIONS!K422</f>
        <v>CL PIER 3</v>
      </c>
      <c r="B33" s="113">
        <f>VLOOKUP(A33,'TOP OF DECK ELEVATIONS'!$M33:$Y$54,13,FALSE)</f>
        <v>1063.1260327426201</v>
      </c>
      <c r="C33" s="162">
        <f>DEFLECTIONS!M422</f>
        <v>0</v>
      </c>
      <c r="D33" s="162">
        <f>DEFLECTIONS!N422</f>
        <v>0</v>
      </c>
      <c r="E33" s="162">
        <f>DEFLECTIONS!O422</f>
        <v>0</v>
      </c>
      <c r="F33" s="101">
        <f t="shared" si="0"/>
        <v>1062.4176994092868</v>
      </c>
      <c r="G33" s="162"/>
      <c r="H33" s="457" t="str">
        <f>DEFLECTIONS!K345</f>
        <v>CL PIER 3</v>
      </c>
      <c r="I33" s="305">
        <f>VLOOKUP(H33,'TOP OF DECK ELEVATIONS'!$M33:$AC$54,17,FALSE)</f>
        <v>1063.3434055064445</v>
      </c>
      <c r="J33" s="162">
        <f>DEFLECTIONS!M345</f>
        <v>0</v>
      </c>
      <c r="K33" s="162">
        <f>DEFLECTIONS!N345</f>
        <v>0</v>
      </c>
      <c r="L33" s="338">
        <f>DEFLECTIONS!O345</f>
        <v>0</v>
      </c>
      <c r="M33" s="101">
        <f t="shared" si="1"/>
        <v>1062.6350721731112</v>
      </c>
    </row>
    <row r="34" spans="1:13" x14ac:dyDescent="0.2">
      <c r="A34" s="457">
        <f>DEFLECTIONS!K423</f>
        <v>4.25</v>
      </c>
      <c r="B34" s="113">
        <f>VLOOKUP(A34,'TOP OF DECK ELEVATIONS'!$M34:$Y$54,13,FALSE)</f>
        <v>1063.43242838637</v>
      </c>
      <c r="C34" s="162">
        <f>DEFLECTIONS!M423</f>
        <v>9.4999999999999998E-3</v>
      </c>
      <c r="D34" s="162">
        <f>DEFLECTIONS!N423</f>
        <v>7.7499999999999999E-2</v>
      </c>
      <c r="E34" s="162">
        <f>DEFLECTIONS!O423</f>
        <v>8.0000000000000002E-3</v>
      </c>
      <c r="F34" s="101">
        <f t="shared" si="0"/>
        <v>1062.7312200530369</v>
      </c>
      <c r="G34" s="162"/>
      <c r="H34" s="457">
        <f>DEFLECTIONS!K346</f>
        <v>4.25</v>
      </c>
      <c r="I34" s="305">
        <f>VLOOKUP(H34,'TOP OF DECK ELEVATIONS'!$M34:$AC$54,17,FALSE)</f>
        <v>1063.6498011501944</v>
      </c>
      <c r="J34" s="162">
        <f>DEFLECTIONS!M346</f>
        <v>9.4999999999999998E-3</v>
      </c>
      <c r="K34" s="162">
        <f>DEFLECTIONS!N346</f>
        <v>8.2000000000000003E-2</v>
      </c>
      <c r="L34" s="338">
        <f>DEFLECTIONS!O346</f>
        <v>8.0000000000000002E-3</v>
      </c>
      <c r="M34" s="101">
        <f t="shared" si="1"/>
        <v>1062.9489678168611</v>
      </c>
    </row>
    <row r="35" spans="1:13" x14ac:dyDescent="0.2">
      <c r="A35" s="457">
        <f>DEFLECTIONS!K424</f>
        <v>4.5</v>
      </c>
      <c r="B35" s="113">
        <f>VLOOKUP(A35,'TOP OF DECK ELEVATIONS'!$M35:$Y$54,13,FALSE)</f>
        <v>1063.73882403012</v>
      </c>
      <c r="C35" s="162">
        <f>DEFLECTIONS!M424</f>
        <v>3.0000000000000001E-3</v>
      </c>
      <c r="D35" s="162">
        <f>DEFLECTIONS!N424</f>
        <v>9.5000000000000001E-2</v>
      </c>
      <c r="E35" s="162">
        <f>DEFLECTIONS!O424</f>
        <v>0.01</v>
      </c>
      <c r="F35" s="101">
        <f t="shared" si="0"/>
        <v>1063.0392406967867</v>
      </c>
      <c r="G35" s="162"/>
      <c r="H35" s="457">
        <f>DEFLECTIONS!K347</f>
        <v>4.5</v>
      </c>
      <c r="I35" s="305">
        <f>VLOOKUP(H35,'TOP OF DECK ELEVATIONS'!$M35:$AC$54,17,FALSE)</f>
        <v>1063.9561967939444</v>
      </c>
      <c r="J35" s="162">
        <f>DEFLECTIONS!M347</f>
        <v>4.0000000000000001E-3</v>
      </c>
      <c r="K35" s="162">
        <f>DEFLECTIONS!N347</f>
        <v>9.9000000000000005E-2</v>
      </c>
      <c r="L35" s="338">
        <f>DEFLECTIONS!O347</f>
        <v>8.9999999999999993E-3</v>
      </c>
      <c r="M35" s="101">
        <f t="shared" si="1"/>
        <v>1063.2568634606112</v>
      </c>
    </row>
    <row r="36" spans="1:13" x14ac:dyDescent="0.2">
      <c r="A36" s="457" t="str">
        <f>DEFLECTIONS!K425</f>
        <v>F.S. #3</v>
      </c>
      <c r="B36" s="113">
        <f>VLOOKUP(A36,'TOP OF DECK ELEVATIONS'!$M36:$Y$54,13,FALSE)</f>
        <v>1063.9195546204201</v>
      </c>
      <c r="C36" s="162">
        <f>DEFLECTIONS!M425</f>
        <v>-1.0999999999999999E-2</v>
      </c>
      <c r="D36" s="162">
        <f>DEFLECTIONS!N425</f>
        <v>3.1E-2</v>
      </c>
      <c r="E36" s="162">
        <f>DEFLECTIONS!O425</f>
        <v>2E-3</v>
      </c>
      <c r="F36" s="101">
        <f t="shared" si="0"/>
        <v>1063.2139712870869</v>
      </c>
      <c r="G36" s="162"/>
      <c r="H36" s="457" t="str">
        <f>DEFLECTIONS!K348</f>
        <v>F.S. #3</v>
      </c>
      <c r="I36" s="305">
        <f>VLOOKUP(H36,'TOP OF DECK ELEVATIONS'!$M36:$AC$54,17,FALSE)</f>
        <v>1064.1369273842445</v>
      </c>
      <c r="J36" s="162">
        <f>DEFLECTIONS!M348</f>
        <v>-0.01</v>
      </c>
      <c r="K36" s="162">
        <f>DEFLECTIONS!N348</f>
        <v>3.4000000000000002E-2</v>
      </c>
      <c r="L36" s="338">
        <f>DEFLECTIONS!O348</f>
        <v>3.0000000000000001E-3</v>
      </c>
      <c r="M36" s="101">
        <f t="shared" si="1"/>
        <v>1063.4316773842445</v>
      </c>
    </row>
    <row r="37" spans="1:13" x14ac:dyDescent="0.2">
      <c r="A37" s="457">
        <f>DEFLECTIONS!K426</f>
        <v>4.75</v>
      </c>
      <c r="B37" s="113">
        <f>VLOOKUP(A37,'TOP OF DECK ELEVATIONS'!$M37:$Y$54,13,FALSE)</f>
        <v>1064.04521967387</v>
      </c>
      <c r="C37" s="162">
        <f>DEFLECTIONS!M426</f>
        <v>-1.8000000000000002E-2</v>
      </c>
      <c r="D37" s="162">
        <f>DEFLECTIONS!N426</f>
        <v>-1.6500000000000001E-2</v>
      </c>
      <c r="E37" s="162">
        <f>DEFLECTIONS!O426</f>
        <v>-3.0000000000000001E-3</v>
      </c>
      <c r="F37" s="101">
        <f t="shared" si="0"/>
        <v>1063.3352613405366</v>
      </c>
      <c r="G37" s="162"/>
      <c r="H37" s="457">
        <f>DEFLECTIONS!K349</f>
        <v>4.75</v>
      </c>
      <c r="I37" s="305">
        <f>VLOOKUP(H37,'TOP OF DECK ELEVATIONS'!$M37:$AC$54,17,FALSE)</f>
        <v>1064.2625924376944</v>
      </c>
      <c r="J37" s="162">
        <f>DEFLECTIONS!M349</f>
        <v>-1.7000000000000001E-2</v>
      </c>
      <c r="K37" s="162">
        <f>DEFLECTIONS!N349</f>
        <v>-1.5000000000000003E-2</v>
      </c>
      <c r="L37" s="338">
        <f>DEFLECTIONS!O349</f>
        <v>-3.0000000000000001E-3</v>
      </c>
      <c r="M37" s="101">
        <f t="shared" si="1"/>
        <v>1063.552759104361</v>
      </c>
    </row>
    <row r="38" spans="1:13" x14ac:dyDescent="0.2">
      <c r="A38" s="457" t="str">
        <f>DEFLECTIONS!K427</f>
        <v>CL PIER 4</v>
      </c>
      <c r="B38" s="113">
        <f>VLOOKUP(A38,'TOP OF DECK ELEVATIONS'!$M38:$Y$54,13,FALSE)</f>
        <v>1064.3516153176199</v>
      </c>
      <c r="C38" s="162">
        <f>DEFLECTIONS!M427</f>
        <v>0</v>
      </c>
      <c r="D38" s="162">
        <f>DEFLECTIONS!N427</f>
        <v>0</v>
      </c>
      <c r="E38" s="162">
        <f>DEFLECTIONS!O427</f>
        <v>0</v>
      </c>
      <c r="F38" s="101">
        <f t="shared" si="0"/>
        <v>1063.6432819842867</v>
      </c>
      <c r="G38" s="162"/>
      <c r="H38" s="457" t="str">
        <f>DEFLECTIONS!K350</f>
        <v>CL PIER 4</v>
      </c>
      <c r="I38" s="305">
        <f>VLOOKUP(H38,'TOP OF DECK ELEVATIONS'!$M38:$AC$54,17,FALSE)</f>
        <v>1064.5689880814443</v>
      </c>
      <c r="J38" s="162">
        <f>DEFLECTIONS!M350</f>
        <v>0</v>
      </c>
      <c r="K38" s="162">
        <f>DEFLECTIONS!N350</f>
        <v>0</v>
      </c>
      <c r="L38" s="338">
        <f>DEFLECTIONS!O350</f>
        <v>0</v>
      </c>
      <c r="M38" s="101">
        <f t="shared" si="1"/>
        <v>1063.8606547481111</v>
      </c>
    </row>
    <row r="39" spans="1:13" x14ac:dyDescent="0.2">
      <c r="A39" s="457">
        <f>DEFLECTIONS!K428</f>
        <v>5.125</v>
      </c>
      <c r="B39" s="113">
        <f>VLOOKUP(A39,'TOP OF DECK ELEVATIONS'!$M39:$Y$54,13,FALSE)</f>
        <v>1064.5658128801201</v>
      </c>
      <c r="C39" s="162">
        <f>DEFLECTIONS!M428</f>
        <v>6.5000000000000002E-2</v>
      </c>
      <c r="D39" s="162">
        <f>DEFLECTIONS!N428</f>
        <v>0.22900000000000001</v>
      </c>
      <c r="E39" s="162">
        <f>DEFLECTIONS!O428</f>
        <v>2.8500000000000001E-2</v>
      </c>
      <c r="F39" s="101">
        <f t="shared" si="0"/>
        <v>1063.8789378801202</v>
      </c>
      <c r="G39" s="162"/>
      <c r="H39" s="457">
        <f>DEFLECTIONS!K351</f>
        <v>5.125</v>
      </c>
      <c r="I39" s="305">
        <f>VLOOKUP(H39,'TOP OF DECK ELEVATIONS'!$M39:$AC$54,17,FALSE)</f>
        <v>1064.7831856439443</v>
      </c>
      <c r="J39" s="162">
        <f>DEFLECTIONS!M351</f>
        <v>6.2E-2</v>
      </c>
      <c r="K39" s="162">
        <f>DEFLECTIONS!N351</f>
        <v>0.22700000000000001</v>
      </c>
      <c r="L39" s="338">
        <f>DEFLECTIONS!O351</f>
        <v>2.725E-2</v>
      </c>
      <c r="M39" s="101">
        <f t="shared" si="1"/>
        <v>1064.096039810611</v>
      </c>
    </row>
    <row r="40" spans="1:13" x14ac:dyDescent="0.2">
      <c r="A40" s="457">
        <f>DEFLECTIONS!K429</f>
        <v>5.25</v>
      </c>
      <c r="B40" s="113">
        <f>VLOOKUP(A40,'TOP OF DECK ELEVATIONS'!$M40:$Y$54,13,FALSE)</f>
        <v>1064.7800104426201</v>
      </c>
      <c r="C40" s="162">
        <f>DEFLECTIONS!M429</f>
        <v>0.14349999999999999</v>
      </c>
      <c r="D40" s="162">
        <f>DEFLECTIONS!N429</f>
        <v>0.52249999999999996</v>
      </c>
      <c r="E40" s="162">
        <f>DEFLECTIONS!O429</f>
        <v>6.5500000000000003E-2</v>
      </c>
      <c r="F40" s="101">
        <f t="shared" si="0"/>
        <v>1064.1206771092868</v>
      </c>
      <c r="G40" s="162"/>
      <c r="H40" s="457">
        <f>DEFLECTIONS!K352</f>
        <v>5.25</v>
      </c>
      <c r="I40" s="305">
        <f>VLOOKUP(H40,'TOP OF DECK ELEVATIONS'!$M40:$AC$54,17,FALSE)</f>
        <v>1064.9973832064445</v>
      </c>
      <c r="J40" s="162">
        <f>DEFLECTIONS!M352</f>
        <v>0.14000000000000001</v>
      </c>
      <c r="K40" s="162">
        <f>DEFLECTIONS!N352</f>
        <v>0.52700000000000002</v>
      </c>
      <c r="L40" s="338">
        <f>DEFLECTIONS!O352</f>
        <v>6.3E-2</v>
      </c>
      <c r="M40" s="101">
        <f t="shared" si="1"/>
        <v>1064.3382165397779</v>
      </c>
    </row>
    <row r="41" spans="1:13" x14ac:dyDescent="0.2">
      <c r="A41" s="457">
        <f>DEFLECTIONS!K430</f>
        <v>5.375</v>
      </c>
      <c r="B41" s="113">
        <f>VLOOKUP(A41,'TOP OF DECK ELEVATIONS'!$M41:$Y$54,13,FALSE)</f>
        <v>1064.9942080051201</v>
      </c>
      <c r="C41" s="162">
        <f>DEFLECTIONS!M430</f>
        <v>0.20549999999999999</v>
      </c>
      <c r="D41" s="162">
        <f>DEFLECTIONS!N430</f>
        <v>0.75825000000000009</v>
      </c>
      <c r="E41" s="162">
        <f>DEFLECTIONS!O430</f>
        <v>9.425E-2</v>
      </c>
      <c r="F41" s="101">
        <f t="shared" si="0"/>
        <v>1064.3569163384534</v>
      </c>
      <c r="G41" s="162"/>
      <c r="H41" s="457">
        <f>DEFLECTIONS!K353</f>
        <v>5.375</v>
      </c>
      <c r="I41" s="305">
        <f>VLOOKUP(H41,'TOP OF DECK ELEVATIONS'!$M41:$AC$54,17,FALSE)</f>
        <v>1065.2115807689445</v>
      </c>
      <c r="J41" s="162">
        <f>DEFLECTIONS!M353</f>
        <v>0.20150000000000001</v>
      </c>
      <c r="K41" s="162">
        <f>DEFLECTIONS!N353</f>
        <v>0.76924999999999999</v>
      </c>
      <c r="L41" s="338">
        <f>DEFLECTIONS!O353</f>
        <v>9.1999999999999998E-2</v>
      </c>
      <c r="M41" s="101">
        <f t="shared" si="1"/>
        <v>1064.5750182689446</v>
      </c>
    </row>
    <row r="42" spans="1:13" x14ac:dyDescent="0.2">
      <c r="A42" s="457">
        <f>DEFLECTIONS!K431</f>
        <v>5.5</v>
      </c>
      <c r="B42" s="113">
        <f>VLOOKUP(A42,'TOP OF DECK ELEVATIONS'!$M42:$Y$54,13,FALSE)</f>
        <v>1065.20840556762</v>
      </c>
      <c r="C42" s="162">
        <f>DEFLECTIONS!M431</f>
        <v>0.23100000000000001</v>
      </c>
      <c r="D42" s="162">
        <f>DEFLECTIONS!N431</f>
        <v>0.85499999999999998</v>
      </c>
      <c r="E42" s="162">
        <f>DEFLECTIONS!O431</f>
        <v>0.107</v>
      </c>
      <c r="F42" s="101">
        <f t="shared" si="0"/>
        <v>1064.5802389009534</v>
      </c>
      <c r="G42" s="162"/>
      <c r="H42" s="457">
        <f>DEFLECTIONS!K354</f>
        <v>5.5</v>
      </c>
      <c r="I42" s="305">
        <f>VLOOKUP(H42,'TOP OF DECK ELEVATIONS'!$M42:$AC$54,17,FALSE)</f>
        <v>1065.4257783314445</v>
      </c>
      <c r="J42" s="162">
        <f>DEFLECTIONS!M354</f>
        <v>0.22600000000000001</v>
      </c>
      <c r="K42" s="162">
        <f>DEFLECTIONS!N354</f>
        <v>0.86299999999999999</v>
      </c>
      <c r="L42" s="338">
        <f>DEFLECTIONS!O354</f>
        <v>0.104</v>
      </c>
      <c r="M42" s="101">
        <f t="shared" si="1"/>
        <v>1064.7980283314446</v>
      </c>
    </row>
    <row r="43" spans="1:13" x14ac:dyDescent="0.2">
      <c r="A43" s="457">
        <f>DEFLECTIONS!K432</f>
        <v>5.625</v>
      </c>
      <c r="B43" s="113">
        <f>VLOOKUP(A43,'TOP OF DECK ELEVATIONS'!$M43:$Y$54,13,FALSE)</f>
        <v>1065.42260313012</v>
      </c>
      <c r="C43" s="162">
        <f>DEFLECTIONS!M432</f>
        <v>0.20050000000000001</v>
      </c>
      <c r="D43" s="162">
        <f>DEFLECTIONS!N432</f>
        <v>0.74050000000000005</v>
      </c>
      <c r="E43" s="162">
        <f>DEFLECTIONS!O432</f>
        <v>9.2499999999999999E-2</v>
      </c>
      <c r="F43" s="101">
        <f t="shared" si="0"/>
        <v>1064.7836864634535</v>
      </c>
      <c r="G43" s="162"/>
      <c r="H43" s="457">
        <f>DEFLECTIONS!K355</f>
        <v>5.625</v>
      </c>
      <c r="I43" s="305">
        <f>VLOOKUP(H43,'TOP OF DECK ELEVATIONS'!$M43:$AC$54,17,FALSE)</f>
        <v>1065.6399758939444</v>
      </c>
      <c r="J43" s="162">
        <f>DEFLECTIONS!M355</f>
        <v>0.19750000000000001</v>
      </c>
      <c r="K43" s="162">
        <f>DEFLECTIONS!N355</f>
        <v>0.74750000000000005</v>
      </c>
      <c r="L43" s="338">
        <f>DEFLECTIONS!O355</f>
        <v>9.0499999999999997E-2</v>
      </c>
      <c r="M43" s="101">
        <f t="shared" si="1"/>
        <v>1065.0014758939444</v>
      </c>
    </row>
    <row r="44" spans="1:13" x14ac:dyDescent="0.2">
      <c r="A44" s="457">
        <f>DEFLECTIONS!K433</f>
        <v>5.75</v>
      </c>
      <c r="B44" s="113">
        <f>VLOOKUP(A44,'TOP OF DECK ELEVATIONS'!$M44:$Y$54,13,FALSE)</f>
        <v>1065.63680069262</v>
      </c>
      <c r="C44" s="162">
        <f>DEFLECTIONS!M433</f>
        <v>0.13600000000000001</v>
      </c>
      <c r="D44" s="162">
        <f>DEFLECTIONS!N433</f>
        <v>0.49299999999999999</v>
      </c>
      <c r="E44" s="162">
        <f>DEFLECTIONS!O433</f>
        <v>6.1499999999999999E-2</v>
      </c>
      <c r="F44" s="101">
        <f t="shared" si="0"/>
        <v>1064.9746756926202</v>
      </c>
      <c r="G44" s="162"/>
      <c r="H44" s="457">
        <f>DEFLECTIONS!K356</f>
        <v>5.75</v>
      </c>
      <c r="I44" s="305">
        <f>VLOOKUP(H44,'TOP OF DECK ELEVATIONS'!$M44:$AC$54,17,FALSE)</f>
        <v>1065.8541734564444</v>
      </c>
      <c r="J44" s="162">
        <f>DEFLECTIONS!M356</f>
        <v>0.13300000000000001</v>
      </c>
      <c r="K44" s="162">
        <f>DEFLECTIONS!N356</f>
        <v>0.49249999999999999</v>
      </c>
      <c r="L44" s="338">
        <f>DEFLECTIONS!O356</f>
        <v>0.06</v>
      </c>
      <c r="M44" s="101">
        <f t="shared" si="1"/>
        <v>1065.1918817897779</v>
      </c>
    </row>
    <row r="45" spans="1:13" ht="13.5" thickBot="1" x14ac:dyDescent="0.25">
      <c r="A45" s="458" t="str">
        <f>DEFLECTIONS!K434</f>
        <v>F.S. #4</v>
      </c>
      <c r="B45" s="173" t="e">
        <f>VLOOKUP(A45,'TOP OF DECK ELEVATIONS'!$M51:$Y$54,13,FALSE)</f>
        <v>#N/A</v>
      </c>
      <c r="C45" s="455">
        <f>DEFLECTIONS!M434</f>
        <v>0.112</v>
      </c>
      <c r="D45" s="455">
        <f>DEFLECTIONS!N434</f>
        <v>0.39900000000000002</v>
      </c>
      <c r="E45" s="455">
        <f>DEFLECTIONS!O434</f>
        <v>0.05</v>
      </c>
      <c r="F45" s="101" t="e">
        <f t="shared" si="0"/>
        <v>#N/A</v>
      </c>
      <c r="G45" s="162"/>
      <c r="H45" s="458" t="str">
        <f>DEFLECTIONS!K357</f>
        <v>F.S. #4</v>
      </c>
      <c r="I45" s="358" t="e">
        <f>VLOOKUP(H45,'TOP OF DECK ELEVATIONS'!$M51:$AC$54,17,FALSE)</f>
        <v>#N/A</v>
      </c>
      <c r="J45" s="455">
        <f>DEFLECTIONS!M357</f>
        <v>0.108</v>
      </c>
      <c r="K45" s="455">
        <f>DEFLECTIONS!N357</f>
        <v>0.39400000000000002</v>
      </c>
      <c r="L45" s="350">
        <f>DEFLECTIONS!O357</f>
        <v>4.8000000000000001E-2</v>
      </c>
      <c r="M45" s="101" t="e">
        <f t="shared" si="1"/>
        <v>#N/A</v>
      </c>
    </row>
    <row r="46" spans="1:13" ht="13.5" thickBot="1" x14ac:dyDescent="0.25">
      <c r="A46" s="48"/>
    </row>
    <row r="47" spans="1:13" ht="13.5" thickBot="1" x14ac:dyDescent="0.25">
      <c r="A47" s="961" t="s">
        <v>229</v>
      </c>
      <c r="B47" s="1022"/>
      <c r="C47" s="1022"/>
      <c r="D47" s="1022"/>
      <c r="E47" s="1022"/>
      <c r="F47" s="1023"/>
      <c r="H47" s="961" t="s">
        <v>230</v>
      </c>
      <c r="I47" s="1022"/>
      <c r="J47" s="1022"/>
      <c r="K47" s="1022"/>
      <c r="L47" s="1022"/>
      <c r="M47" s="1023"/>
    </row>
    <row r="48" spans="1:13" ht="39" thickBot="1" x14ac:dyDescent="0.25">
      <c r="A48" s="178"/>
      <c r="B48" s="176" t="s">
        <v>51</v>
      </c>
      <c r="C48" s="176" t="s">
        <v>377</v>
      </c>
      <c r="D48" s="176" t="s">
        <v>343</v>
      </c>
      <c r="E48" s="176" t="s">
        <v>344</v>
      </c>
      <c r="F48" s="456" t="s">
        <v>346</v>
      </c>
      <c r="G48" s="116"/>
      <c r="H48" s="178"/>
      <c r="I48" s="176" t="s">
        <v>51</v>
      </c>
      <c r="J48" s="176" t="s">
        <v>377</v>
      </c>
      <c r="K48" s="176" t="s">
        <v>343</v>
      </c>
      <c r="L48" s="176" t="s">
        <v>344</v>
      </c>
      <c r="M48" s="456" t="s">
        <v>346</v>
      </c>
    </row>
    <row r="49" spans="1:13" x14ac:dyDescent="0.2">
      <c r="A49" s="461" t="str">
        <f>DEFLECTIONS!K250</f>
        <v>CL BRG. RA</v>
      </c>
      <c r="B49" s="174">
        <f>VLOOKUP(A49,'TOP OF DECK ELEVATIONS'!$M15:$BM$51,25,FALSE)</f>
        <v>1059.6395412118932</v>
      </c>
      <c r="C49" s="459">
        <f>DEFLECTIONS!M250</f>
        <v>0</v>
      </c>
      <c r="D49" s="459">
        <f>DEFLECTIONS!N250</f>
        <v>0</v>
      </c>
      <c r="E49" s="459">
        <f>DEFLECTIONS!O250</f>
        <v>0</v>
      </c>
      <c r="F49" s="235">
        <f>B49+SUM(C49:E49)/12-$C$11/12</f>
        <v>1058.9312078785599</v>
      </c>
      <c r="G49" s="162"/>
      <c r="H49" s="457" t="str">
        <f>DEFLECTIONS!K173</f>
        <v>CL BRG. RA</v>
      </c>
      <c r="I49" s="357">
        <f>VLOOKUP(H49,'TOP OF DECK ELEVATIONS'!$M15:$BM$51,29,FALSE)</f>
        <v>1059.8342709794856</v>
      </c>
      <c r="J49" s="459">
        <f>DEFLECTIONS!M173</f>
        <v>0</v>
      </c>
      <c r="K49" s="459">
        <f>DEFLECTIONS!N173</f>
        <v>0</v>
      </c>
      <c r="L49" s="349">
        <f>DEFLECTIONS!O173</f>
        <v>0</v>
      </c>
      <c r="M49" s="101">
        <f>I49+SUM(J49:L49)/12-$C$11/12</f>
        <v>1059.1259376461524</v>
      </c>
    </row>
    <row r="50" spans="1:13" x14ac:dyDescent="0.2">
      <c r="A50" s="457">
        <f>DEFLECTIONS!K251</f>
        <v>1.25</v>
      </c>
      <c r="B50" s="113">
        <f>VLOOKUP(A50,'TOP OF DECK ELEVATIONS'!$M16:$BM$51,25,FALSE)</f>
        <v>1059.9394028986931</v>
      </c>
      <c r="C50" s="162">
        <f>DEFLECTIONS!M251</f>
        <v>3.6500000000000005E-2</v>
      </c>
      <c r="D50" s="162">
        <f>DEFLECTIONS!N251</f>
        <v>0.24299999999999999</v>
      </c>
      <c r="E50" s="162">
        <f>DEFLECTIONS!O251</f>
        <v>2.6000000000000002E-2</v>
      </c>
      <c r="F50" s="101">
        <f t="shared" ref="F50:F79" si="2">B50+SUM(C50:E50)/12-$C$11/12</f>
        <v>1059.2565278986931</v>
      </c>
      <c r="G50" s="162"/>
      <c r="H50" s="457">
        <f>DEFLECTIONS!K174</f>
        <v>1.25</v>
      </c>
      <c r="I50" s="305">
        <f>VLOOKUP(H50,'TOP OF DECK ELEVATIONS'!$M16:$BM$51,29,FALSE)</f>
        <v>1060.1341326662855</v>
      </c>
      <c r="J50" s="162">
        <f>DEFLECTIONS!M174</f>
        <v>3.6500000000000005E-2</v>
      </c>
      <c r="K50" s="162">
        <f>DEFLECTIONS!N174</f>
        <v>0.24</v>
      </c>
      <c r="L50" s="338">
        <f>DEFLECTIONS!O174</f>
        <v>2.6000000000000002E-2</v>
      </c>
      <c r="M50" s="101">
        <f t="shared" ref="M50:M79" si="3">I50+SUM(J50:L50)/12-$C$11/12</f>
        <v>1059.4510076662855</v>
      </c>
    </row>
    <row r="51" spans="1:13" x14ac:dyDescent="0.2">
      <c r="A51" s="457">
        <f>DEFLECTIONS!K252</f>
        <v>1.5</v>
      </c>
      <c r="B51" s="113">
        <f>VLOOKUP(A51,'TOP OF DECK ELEVATIONS'!$M17:$BM$51,25,FALSE)</f>
        <v>1060.2392645854932</v>
      </c>
      <c r="C51" s="162">
        <f>DEFLECTIONS!M252</f>
        <v>0.03</v>
      </c>
      <c r="D51" s="162">
        <f>DEFLECTIONS!N252</f>
        <v>0.24099999999999999</v>
      </c>
      <c r="E51" s="162">
        <f>DEFLECTIONS!O252</f>
        <v>2.5999999999999999E-2</v>
      </c>
      <c r="F51" s="101">
        <f t="shared" si="2"/>
        <v>1059.55568125216</v>
      </c>
      <c r="G51" s="162"/>
      <c r="H51" s="457">
        <f>DEFLECTIONS!K175</f>
        <v>1.5</v>
      </c>
      <c r="I51" s="305">
        <f>VLOOKUP(H51,'TOP OF DECK ELEVATIONS'!$M17:$BM$51,29,FALSE)</f>
        <v>1060.4339943530856</v>
      </c>
      <c r="J51" s="162">
        <f>DEFLECTIONS!M175</f>
        <v>2.9000000000000001E-2</v>
      </c>
      <c r="K51" s="162">
        <f>DEFLECTIONS!N175</f>
        <v>0.23499999999999999</v>
      </c>
      <c r="L51" s="338">
        <f>DEFLECTIONS!O175</f>
        <v>2.5999999999999999E-2</v>
      </c>
      <c r="M51" s="101">
        <f t="shared" si="3"/>
        <v>1059.7498276864189</v>
      </c>
    </row>
    <row r="52" spans="1:13" x14ac:dyDescent="0.2">
      <c r="A52" s="457">
        <f>DEFLECTIONS!K253</f>
        <v>1.75</v>
      </c>
      <c r="B52" s="113">
        <f>VLOOKUP(A52,'TOP OF DECK ELEVATIONS'!$M18:$BM$51,25,FALSE)</f>
        <v>1060.5391262722931</v>
      </c>
      <c r="C52" s="162">
        <f>DEFLECTIONS!M253</f>
        <v>-3.5000000000000005E-3</v>
      </c>
      <c r="D52" s="162">
        <f>DEFLECTIONS!N253</f>
        <v>5.1500000000000004E-2</v>
      </c>
      <c r="E52" s="162">
        <f>DEFLECTIONS!O253</f>
        <v>5.4999999999999997E-3</v>
      </c>
      <c r="F52" s="101">
        <f t="shared" si="2"/>
        <v>1059.8352512722931</v>
      </c>
      <c r="G52" s="162"/>
      <c r="H52" s="457">
        <f>DEFLECTIONS!K176</f>
        <v>1.75</v>
      </c>
      <c r="I52" s="305">
        <f>VLOOKUP(H52,'TOP OF DECK ELEVATIONS'!$M18:$BM$51,29,FALSE)</f>
        <v>1060.7338560398855</v>
      </c>
      <c r="J52" s="162">
        <f>DEFLECTIONS!M176</f>
        <v>-3.4999999999999996E-3</v>
      </c>
      <c r="K52" s="162">
        <f>DEFLECTIONS!N176</f>
        <v>5.1999999999999998E-2</v>
      </c>
      <c r="L52" s="338">
        <f>DEFLECTIONS!O176</f>
        <v>6.0000000000000001E-3</v>
      </c>
      <c r="M52" s="101">
        <f t="shared" si="3"/>
        <v>1060.0300643732189</v>
      </c>
    </row>
    <row r="53" spans="1:13" x14ac:dyDescent="0.2">
      <c r="A53" s="457" t="str">
        <f>DEFLECTIONS!K254</f>
        <v>CL PIER 1</v>
      </c>
      <c r="B53" s="113">
        <f>VLOOKUP(A53,'TOP OF DECK ELEVATIONS'!$M19:$BM$51,25,FALSE)</f>
        <v>1060.8389879590932</v>
      </c>
      <c r="C53" s="162">
        <f>DEFLECTIONS!M254</f>
        <v>0</v>
      </c>
      <c r="D53" s="162">
        <f>DEFLECTIONS!N254</f>
        <v>0</v>
      </c>
      <c r="E53" s="162">
        <f>DEFLECTIONS!O254</f>
        <v>0</v>
      </c>
      <c r="F53" s="101">
        <f t="shared" si="2"/>
        <v>1060.1306546257599</v>
      </c>
      <c r="G53" s="162"/>
      <c r="H53" s="457" t="str">
        <f>DEFLECTIONS!K177</f>
        <v>CL PIER 1</v>
      </c>
      <c r="I53" s="305">
        <f>VLOOKUP(H53,'TOP OF DECK ELEVATIONS'!$M19:$BM$51,29,FALSE)</f>
        <v>1061.0337177266856</v>
      </c>
      <c r="J53" s="162">
        <f>DEFLECTIONS!M177</f>
        <v>0</v>
      </c>
      <c r="K53" s="162">
        <f>DEFLECTIONS!N177</f>
        <v>0</v>
      </c>
      <c r="L53" s="338">
        <f>DEFLECTIONS!O177</f>
        <v>0</v>
      </c>
      <c r="M53" s="101">
        <f t="shared" si="3"/>
        <v>1060.3253843933524</v>
      </c>
    </row>
    <row r="54" spans="1:13" x14ac:dyDescent="0.2">
      <c r="A54" s="457">
        <f>DEFLECTIONS!K255</f>
        <v>2.125</v>
      </c>
      <c r="B54" s="113">
        <f>VLOOKUP(A54,'TOP OF DECK ELEVATIONS'!$M20:$BM$51,25,FALSE)</f>
        <v>1061.0531855215932</v>
      </c>
      <c r="C54" s="162">
        <f>DEFLECTIONS!M255</f>
        <v>5.525E-2</v>
      </c>
      <c r="D54" s="162">
        <f>DEFLECTIONS!N255</f>
        <v>0.19550000000000001</v>
      </c>
      <c r="E54" s="162">
        <f>DEFLECTIONS!O255</f>
        <v>2.375E-2</v>
      </c>
      <c r="F54" s="101">
        <f t="shared" si="2"/>
        <v>1060.36772718826</v>
      </c>
      <c r="G54" s="162"/>
      <c r="H54" s="457">
        <f>DEFLECTIONS!K178</f>
        <v>2.125</v>
      </c>
      <c r="I54" s="305">
        <f>VLOOKUP(H54,'TOP OF DECK ELEVATIONS'!$M20:$BM$51,29,FALSE)</f>
        <v>1061.2479152891856</v>
      </c>
      <c r="J54" s="162">
        <f>DEFLECTIONS!M178</f>
        <v>5.6000000000000001E-2</v>
      </c>
      <c r="K54" s="162">
        <f>DEFLECTIONS!N178</f>
        <v>0.19600000000000001</v>
      </c>
      <c r="L54" s="338">
        <f>DEFLECTIONS!O178</f>
        <v>2.375E-2</v>
      </c>
      <c r="M54" s="101">
        <f t="shared" si="3"/>
        <v>1060.5625611225189</v>
      </c>
    </row>
    <row r="55" spans="1:13" x14ac:dyDescent="0.2">
      <c r="A55" s="457" t="str">
        <f>DEFLECTIONS!K256</f>
        <v>F.S. #1</v>
      </c>
      <c r="B55" s="113">
        <f>VLOOKUP(A55,'TOP OF DECK ELEVATIONS'!$M21:$BM$51,25,FALSE)</f>
        <v>1061.196664361893</v>
      </c>
      <c r="C55" s="162">
        <f>DEFLECTIONS!M256</f>
        <v>0.106</v>
      </c>
      <c r="D55" s="162">
        <f>DEFLECTIONS!N256</f>
        <v>0.38800000000000001</v>
      </c>
      <c r="E55" s="162">
        <f>DEFLECTIONS!O256</f>
        <v>4.7E-2</v>
      </c>
      <c r="F55" s="101">
        <f t="shared" si="2"/>
        <v>1060.5334143618932</v>
      </c>
      <c r="G55" s="162"/>
      <c r="H55" s="457" t="str">
        <f>DEFLECTIONS!K179</f>
        <v>F.S. #1</v>
      </c>
      <c r="I55" s="305">
        <f>VLOOKUP(H55,'TOP OF DECK ELEVATIONS'!$M21:$BM$51,29,FALSE)</f>
        <v>1061.3913941294857</v>
      </c>
      <c r="J55" s="162">
        <f>DEFLECTIONS!M179</f>
        <v>0.106</v>
      </c>
      <c r="K55" s="162">
        <f>DEFLECTIONS!N179</f>
        <v>0.38400000000000001</v>
      </c>
      <c r="L55" s="338">
        <f>DEFLECTIONS!O179</f>
        <v>4.5999999999999999E-2</v>
      </c>
      <c r="M55" s="101">
        <f t="shared" si="3"/>
        <v>1060.7277274628191</v>
      </c>
    </row>
    <row r="56" spans="1:13" x14ac:dyDescent="0.2">
      <c r="A56" s="457">
        <f>DEFLECTIONS!K257</f>
        <v>2.25</v>
      </c>
      <c r="B56" s="113">
        <f>VLOOKUP(A56,'TOP OF DECK ELEVATIONS'!$M22:$BM$51,25,FALSE)</f>
        <v>1061.2673830840931</v>
      </c>
      <c r="C56" s="162">
        <f>DEFLECTIONS!M257</f>
        <v>0.13100000000000001</v>
      </c>
      <c r="D56" s="162">
        <f>DEFLECTIONS!N257</f>
        <v>0.48699999999999999</v>
      </c>
      <c r="E56" s="162">
        <f>DEFLECTIONS!O257</f>
        <v>5.7999999999999996E-2</v>
      </c>
      <c r="F56" s="101">
        <f t="shared" si="2"/>
        <v>1060.6153830840933</v>
      </c>
      <c r="G56" s="162"/>
      <c r="H56" s="457">
        <f>DEFLECTIONS!K180</f>
        <v>2.25</v>
      </c>
      <c r="I56" s="305">
        <f>VLOOKUP(H56,'TOP OF DECK ELEVATIONS'!$M22:$BM$51,29,FALSE)</f>
        <v>1061.4621128516856</v>
      </c>
      <c r="J56" s="162">
        <f>DEFLECTIONS!M180</f>
        <v>0.1305</v>
      </c>
      <c r="K56" s="162">
        <f>DEFLECTIONS!N180</f>
        <v>0.48049999999999998</v>
      </c>
      <c r="L56" s="338">
        <f>DEFLECTIONS!O180</f>
        <v>5.7499999999999996E-2</v>
      </c>
      <c r="M56" s="101">
        <f t="shared" si="3"/>
        <v>1060.8094878516856</v>
      </c>
    </row>
    <row r="57" spans="1:13" x14ac:dyDescent="0.2">
      <c r="A57" s="457">
        <f>DEFLECTIONS!K258</f>
        <v>2.375</v>
      </c>
      <c r="B57" s="113">
        <f>VLOOKUP(A57,'TOP OF DECK ELEVATIONS'!$M23:$BM$51,25,FALSE)</f>
        <v>1061.4815806465931</v>
      </c>
      <c r="C57" s="162">
        <f>DEFLECTIONS!M258</f>
        <v>0.19550000000000001</v>
      </c>
      <c r="D57" s="162">
        <f>DEFLECTIONS!N258</f>
        <v>0.74399999999999999</v>
      </c>
      <c r="E57" s="162">
        <f>DEFLECTIONS!O258</f>
        <v>8.8499999999999995E-2</v>
      </c>
      <c r="F57" s="101">
        <f t="shared" si="2"/>
        <v>1060.8589139799265</v>
      </c>
      <c r="G57" s="162"/>
      <c r="H57" s="457">
        <f>DEFLECTIONS!K181</f>
        <v>2.375</v>
      </c>
      <c r="I57" s="305">
        <f>VLOOKUP(H57,'TOP OF DECK ELEVATIONS'!$M23:$BM$51,29,FALSE)</f>
        <v>1061.6763104141855</v>
      </c>
      <c r="J57" s="162">
        <f>DEFLECTIONS!M181</f>
        <v>0.19524999999999998</v>
      </c>
      <c r="K57" s="162">
        <f>DEFLECTIONS!N181</f>
        <v>0.73950000000000005</v>
      </c>
      <c r="L57" s="338">
        <f>DEFLECTIONS!O181</f>
        <v>8.8249999999999995E-2</v>
      </c>
      <c r="M57" s="101">
        <f t="shared" si="3"/>
        <v>1061.0532270808524</v>
      </c>
    </row>
    <row r="58" spans="1:13" x14ac:dyDescent="0.2">
      <c r="A58" s="457">
        <f>DEFLECTIONS!K259</f>
        <v>2.5</v>
      </c>
      <c r="B58" s="113">
        <f>VLOOKUP(A58,'TOP OF DECK ELEVATIONS'!$M24:$BM$51,25,FALSE)</f>
        <v>1061.6957782090931</v>
      </c>
      <c r="C58" s="162">
        <f>DEFLECTIONS!M259</f>
        <v>0.224</v>
      </c>
      <c r="D58" s="162">
        <f>DEFLECTIONS!N259</f>
        <v>0.86299999999999999</v>
      </c>
      <c r="E58" s="162">
        <f>DEFLECTIONS!O259</f>
        <v>0.10199999999999999</v>
      </c>
      <c r="F58" s="101">
        <f t="shared" si="2"/>
        <v>1061.0865282090931</v>
      </c>
      <c r="G58" s="162"/>
      <c r="H58" s="457">
        <f>DEFLECTIONS!K182</f>
        <v>2.5</v>
      </c>
      <c r="I58" s="305">
        <f>VLOOKUP(H58,'TOP OF DECK ELEVATIONS'!$M24:$BM$51,29,FALSE)</f>
        <v>1061.8905079766855</v>
      </c>
      <c r="J58" s="162">
        <f>DEFLECTIONS!M182</f>
        <v>0.22500000000000001</v>
      </c>
      <c r="K58" s="162">
        <f>DEFLECTIONS!N182</f>
        <v>0.86</v>
      </c>
      <c r="L58" s="338">
        <f>DEFLECTIONS!O182</f>
        <v>0.10299999999999999</v>
      </c>
      <c r="M58" s="101">
        <f t="shared" si="3"/>
        <v>1061.2811746433522</v>
      </c>
    </row>
    <row r="59" spans="1:13" x14ac:dyDescent="0.2">
      <c r="A59" s="457">
        <f>DEFLECTIONS!K260</f>
        <v>2.625</v>
      </c>
      <c r="B59" s="113">
        <f>VLOOKUP(A59,'TOP OF DECK ELEVATIONS'!$M25:$BM$51,25,FALSE)</f>
        <v>1061.9099757715931</v>
      </c>
      <c r="C59" s="162">
        <f>DEFLECTIONS!M260</f>
        <v>0.20174999999999998</v>
      </c>
      <c r="D59" s="162">
        <f>DEFLECTIONS!N260</f>
        <v>0.77574999999999994</v>
      </c>
      <c r="E59" s="162">
        <f>DEFLECTIONS!O260</f>
        <v>9.2249999999999999E-2</v>
      </c>
      <c r="F59" s="101">
        <f t="shared" si="2"/>
        <v>1061.2907882715931</v>
      </c>
      <c r="G59" s="162"/>
      <c r="H59" s="457">
        <f>DEFLECTIONS!K183</f>
        <v>2.625</v>
      </c>
      <c r="I59" s="305">
        <f>VLOOKUP(H59,'TOP OF DECK ELEVATIONS'!$M25:$BM$51,29,FALSE)</f>
        <v>1062.1047055391855</v>
      </c>
      <c r="J59" s="162">
        <f>DEFLECTIONS!M183</f>
        <v>0.20199999999999999</v>
      </c>
      <c r="K59" s="162">
        <f>DEFLECTIONS!N183</f>
        <v>0.76900000000000002</v>
      </c>
      <c r="L59" s="338">
        <f>DEFLECTIONS!O183</f>
        <v>9.2249999999999999E-2</v>
      </c>
      <c r="M59" s="101">
        <f t="shared" si="3"/>
        <v>1061.484976372519</v>
      </c>
    </row>
    <row r="60" spans="1:13" x14ac:dyDescent="0.2">
      <c r="A60" s="457">
        <f>DEFLECTIONS!K261</f>
        <v>2.75</v>
      </c>
      <c r="B60" s="113">
        <f>VLOOKUP(A60,'TOP OF DECK ELEVATIONS'!$M26:$BM$51,25,FALSE)</f>
        <v>1062.124173334093</v>
      </c>
      <c r="C60" s="162">
        <f>DEFLECTIONS!M261</f>
        <v>0.14050000000000001</v>
      </c>
      <c r="D60" s="162">
        <f>DEFLECTIONS!N261</f>
        <v>0.53449999999999998</v>
      </c>
      <c r="E60" s="162">
        <f>DEFLECTIONS!O261</f>
        <v>6.3500000000000001E-2</v>
      </c>
      <c r="F60" s="101">
        <f t="shared" si="2"/>
        <v>1061.4773816674265</v>
      </c>
      <c r="G60" s="162"/>
      <c r="H60" s="457">
        <f>DEFLECTIONS!K184</f>
        <v>2.75</v>
      </c>
      <c r="I60" s="305">
        <f>VLOOKUP(H60,'TOP OF DECK ELEVATIONS'!$M26:$BM$51,29,FALSE)</f>
        <v>1062.3189031016857</v>
      </c>
      <c r="J60" s="162">
        <f>DEFLECTIONS!M184</f>
        <v>0.14099999999999999</v>
      </c>
      <c r="K60" s="162">
        <f>DEFLECTIONS!N184</f>
        <v>0.52849999999999997</v>
      </c>
      <c r="L60" s="338">
        <f>DEFLECTIONS!O184</f>
        <v>6.4000000000000001E-2</v>
      </c>
      <c r="M60" s="101">
        <f t="shared" si="3"/>
        <v>1061.6716947683524</v>
      </c>
    </row>
    <row r="61" spans="1:13" x14ac:dyDescent="0.2">
      <c r="A61" s="457">
        <f>DEFLECTIONS!K262</f>
        <v>2.875</v>
      </c>
      <c r="B61" s="113">
        <f>VLOOKUP(A61,'TOP OF DECK ELEVATIONS'!$M27:$BM$51,25,FALSE)</f>
        <v>1062.338370896593</v>
      </c>
      <c r="C61" s="162">
        <f>DEFLECTIONS!M262</f>
        <v>6.4250000000000002E-2</v>
      </c>
      <c r="D61" s="162">
        <f>DEFLECTIONS!N262</f>
        <v>0.23774999999999999</v>
      </c>
      <c r="E61" s="162">
        <f>DEFLECTIONS!O262</f>
        <v>2.8000000000000001E-2</v>
      </c>
      <c r="F61" s="101">
        <f t="shared" si="2"/>
        <v>1061.6575375632597</v>
      </c>
      <c r="G61" s="162"/>
      <c r="H61" s="457">
        <f>DEFLECTIONS!K185</f>
        <v>2.875</v>
      </c>
      <c r="I61" s="305">
        <f>VLOOKUP(H61,'TOP OF DECK ELEVATIONS'!$M27:$BM$51,29,FALSE)</f>
        <v>1062.5331006641857</v>
      </c>
      <c r="J61" s="162">
        <f>DEFLECTIONS!M185</f>
        <v>6.3500000000000001E-2</v>
      </c>
      <c r="K61" s="162">
        <f>DEFLECTIONS!N185</f>
        <v>0.23025000000000001</v>
      </c>
      <c r="L61" s="338">
        <f>DEFLECTIONS!O185</f>
        <v>2.8250000000000001E-2</v>
      </c>
      <c r="M61" s="101">
        <f t="shared" si="3"/>
        <v>1061.8516006641858</v>
      </c>
    </row>
    <row r="62" spans="1:13" x14ac:dyDescent="0.2">
      <c r="A62" s="457" t="str">
        <f>DEFLECTIONS!K263</f>
        <v>CL PIER 2</v>
      </c>
      <c r="B62" s="113">
        <f>VLOOKUP(A62,'TOP OF DECK ELEVATIONS'!$M28:$BM$51,25,FALSE)</f>
        <v>1062.552568459093</v>
      </c>
      <c r="C62" s="162">
        <f>DEFLECTIONS!M263</f>
        <v>0</v>
      </c>
      <c r="D62" s="162">
        <f>DEFLECTIONS!N263</f>
        <v>0</v>
      </c>
      <c r="E62" s="162">
        <f>DEFLECTIONS!O263</f>
        <v>0</v>
      </c>
      <c r="F62" s="101">
        <f t="shared" si="2"/>
        <v>1061.8442351257597</v>
      </c>
      <c r="G62" s="162"/>
      <c r="H62" s="457" t="str">
        <f>DEFLECTIONS!K186</f>
        <v>CL PIER 2</v>
      </c>
      <c r="I62" s="305">
        <f>VLOOKUP(H62,'TOP OF DECK ELEVATIONS'!$M28:$BM$51,29,FALSE)</f>
        <v>1062.7472982266856</v>
      </c>
      <c r="J62" s="162">
        <f>DEFLECTIONS!M186</f>
        <v>0</v>
      </c>
      <c r="K62" s="162">
        <f>DEFLECTIONS!N186</f>
        <v>0</v>
      </c>
      <c r="L62" s="338">
        <f>DEFLECTIONS!O186</f>
        <v>0</v>
      </c>
      <c r="M62" s="101">
        <f t="shared" si="3"/>
        <v>1062.0389648933524</v>
      </c>
    </row>
    <row r="63" spans="1:13" x14ac:dyDescent="0.2">
      <c r="A63" s="457">
        <f>DEFLECTIONS!K264</f>
        <v>3.25</v>
      </c>
      <c r="B63" s="113">
        <f>VLOOKUP(A63,'TOP OF DECK ELEVATIONS'!$M29:$BM$51,25,FALSE)</f>
        <v>1062.8589641028432</v>
      </c>
      <c r="C63" s="162">
        <f>DEFLECTIONS!M264</f>
        <v>-1.6E-2</v>
      </c>
      <c r="D63" s="162">
        <f>DEFLECTIONS!N264</f>
        <v>-1.3999999999999999E-2</v>
      </c>
      <c r="E63" s="162">
        <f>DEFLECTIONS!O264</f>
        <v>-2.5000000000000001E-3</v>
      </c>
      <c r="F63" s="101">
        <f t="shared" si="2"/>
        <v>1062.1479224361765</v>
      </c>
      <c r="G63" s="162"/>
      <c r="H63" s="457">
        <f>DEFLECTIONS!K187</f>
        <v>3.25</v>
      </c>
      <c r="I63" s="305">
        <f>VLOOKUP(H63,'TOP OF DECK ELEVATIONS'!$M29:$BM$51,29,FALSE)</f>
        <v>1063.0536938704356</v>
      </c>
      <c r="J63" s="162">
        <f>DEFLECTIONS!M187</f>
        <v>-1.6500000000000001E-2</v>
      </c>
      <c r="K63" s="162">
        <f>DEFLECTIONS!N187</f>
        <v>-1.4000000000000002E-2</v>
      </c>
      <c r="L63" s="338">
        <f>DEFLECTIONS!O187</f>
        <v>-3.0000000000000001E-3</v>
      </c>
      <c r="M63" s="101">
        <f t="shared" si="3"/>
        <v>1062.3425688704358</v>
      </c>
    </row>
    <row r="64" spans="1:13" x14ac:dyDescent="0.2">
      <c r="A64" s="457" t="str">
        <f>DEFLECTIONS!K265</f>
        <v>F.S. #2</v>
      </c>
      <c r="B64" s="113">
        <f>VLOOKUP(A64,'TOP OF DECK ELEVATIONS'!$M30:$BM$51,25,FALSE)</f>
        <v>1062.984748361893</v>
      </c>
      <c r="C64" s="162">
        <f>DEFLECTIONS!M265</f>
        <v>-0.01</v>
      </c>
      <c r="D64" s="162">
        <f>DEFLECTIONS!N265</f>
        <v>2.9000000000000001E-2</v>
      </c>
      <c r="E64" s="162">
        <f>DEFLECTIONS!O265</f>
        <v>2E-3</v>
      </c>
      <c r="F64" s="101">
        <f t="shared" si="2"/>
        <v>1062.2781650285597</v>
      </c>
      <c r="G64" s="162"/>
      <c r="H64" s="457" t="str">
        <f>DEFLECTIONS!K188</f>
        <v>F.S. #2</v>
      </c>
      <c r="I64" s="305">
        <f>VLOOKUP(H64,'TOP OF DECK ELEVATIONS'!$M30:$BM$51,29,FALSE)</f>
        <v>1063.1794781294857</v>
      </c>
      <c r="J64" s="162">
        <f>DEFLECTIONS!M188</f>
        <v>-0.01</v>
      </c>
      <c r="K64" s="162">
        <f>DEFLECTIONS!N188</f>
        <v>3.4000000000000002E-2</v>
      </c>
      <c r="L64" s="338">
        <f>DEFLECTIONS!O188</f>
        <v>2E-3</v>
      </c>
      <c r="M64" s="101">
        <f t="shared" si="3"/>
        <v>1062.4733114628191</v>
      </c>
    </row>
    <row r="65" spans="1:13" x14ac:dyDescent="0.2">
      <c r="A65" s="457">
        <f>DEFLECTIONS!K266</f>
        <v>3.5</v>
      </c>
      <c r="B65" s="113">
        <f>VLOOKUP(A65,'TOP OF DECK ELEVATIONS'!$M31:$BM$51,25,FALSE)</f>
        <v>1063.1653597465931</v>
      </c>
      <c r="C65" s="162">
        <f>DEFLECTIONS!M266</f>
        <v>4.0000000000000001E-3</v>
      </c>
      <c r="D65" s="162">
        <f>DEFLECTIONS!N266</f>
        <v>0.1</v>
      </c>
      <c r="E65" s="162">
        <f>DEFLECTIONS!O266</f>
        <v>0.01</v>
      </c>
      <c r="F65" s="101">
        <f t="shared" si="2"/>
        <v>1062.4665264132598</v>
      </c>
      <c r="G65" s="162"/>
      <c r="H65" s="457">
        <f>DEFLECTIONS!K189</f>
        <v>3.5</v>
      </c>
      <c r="I65" s="305">
        <f>VLOOKUP(H65,'TOP OF DECK ELEVATIONS'!$M31:$BM$51,29,FALSE)</f>
        <v>1063.3600895141856</v>
      </c>
      <c r="J65" s="162">
        <f>DEFLECTIONS!M189</f>
        <v>4.0000000000000001E-3</v>
      </c>
      <c r="K65" s="162">
        <f>DEFLECTIONS!N189</f>
        <v>0.10100000000000001</v>
      </c>
      <c r="L65" s="338">
        <f>DEFLECTIONS!O189</f>
        <v>8.9999999999999993E-3</v>
      </c>
      <c r="M65" s="101">
        <f t="shared" si="3"/>
        <v>1062.6612561808522</v>
      </c>
    </row>
    <row r="66" spans="1:13" x14ac:dyDescent="0.2">
      <c r="A66" s="457">
        <f>DEFLECTIONS!K267</f>
        <v>3.75</v>
      </c>
      <c r="B66" s="113">
        <f>VLOOKUP(A66,'TOP OF DECK ELEVATIONS'!$M32:$BM$51,25,FALSE)</f>
        <v>1063.4717553903431</v>
      </c>
      <c r="C66" s="162">
        <f>DEFLECTIONS!M267</f>
        <v>9.4999999999999998E-3</v>
      </c>
      <c r="D66" s="162">
        <f>DEFLECTIONS!N267</f>
        <v>8.299999999999999E-2</v>
      </c>
      <c r="E66" s="162">
        <f>DEFLECTIONS!O267</f>
        <v>8.0000000000000002E-3</v>
      </c>
      <c r="F66" s="101">
        <f t="shared" si="2"/>
        <v>1062.7717970570097</v>
      </c>
      <c r="G66" s="162"/>
      <c r="H66" s="457">
        <f>DEFLECTIONS!K190</f>
        <v>3.75</v>
      </c>
      <c r="I66" s="305">
        <f>VLOOKUP(H66,'TOP OF DECK ELEVATIONS'!$M32:$BM$51,29,FALSE)</f>
        <v>1063.6664851579355</v>
      </c>
      <c r="J66" s="162">
        <f>DEFLECTIONS!M190</f>
        <v>9.4999999999999998E-3</v>
      </c>
      <c r="K66" s="162">
        <f>DEFLECTIONS!N190</f>
        <v>8.3499999999999991E-2</v>
      </c>
      <c r="L66" s="338">
        <f>DEFLECTIONS!O190</f>
        <v>8.0000000000000002E-3</v>
      </c>
      <c r="M66" s="101">
        <f t="shared" si="3"/>
        <v>1062.9665684912688</v>
      </c>
    </row>
    <row r="67" spans="1:13" x14ac:dyDescent="0.2">
      <c r="A67" s="457" t="str">
        <f>DEFLECTIONS!K268</f>
        <v>CL PIER 3</v>
      </c>
      <c r="B67" s="113">
        <f>VLOOKUP(A67,'TOP OF DECK ELEVATIONS'!$M33:$BM$51,25,FALSE)</f>
        <v>1063.7781510340931</v>
      </c>
      <c r="C67" s="162">
        <f>DEFLECTIONS!M268</f>
        <v>0</v>
      </c>
      <c r="D67" s="162">
        <f>DEFLECTIONS!N268</f>
        <v>0</v>
      </c>
      <c r="E67" s="162">
        <f>DEFLECTIONS!O268</f>
        <v>0</v>
      </c>
      <c r="F67" s="101">
        <f t="shared" si="2"/>
        <v>1063.0698177007598</v>
      </c>
      <c r="G67" s="162"/>
      <c r="H67" s="457" t="str">
        <f>DEFLECTIONS!K191</f>
        <v>CL PIER 3</v>
      </c>
      <c r="I67" s="305">
        <f>VLOOKUP(H67,'TOP OF DECK ELEVATIONS'!$M33:$BM$51,29,FALSE)</f>
        <v>1063.9728808016855</v>
      </c>
      <c r="J67" s="162">
        <f>DEFLECTIONS!M191</f>
        <v>0</v>
      </c>
      <c r="K67" s="162">
        <f>DEFLECTIONS!N191</f>
        <v>0</v>
      </c>
      <c r="L67" s="338">
        <f>DEFLECTIONS!O191</f>
        <v>0</v>
      </c>
      <c r="M67" s="101">
        <f t="shared" si="3"/>
        <v>1063.2645474683522</v>
      </c>
    </row>
    <row r="68" spans="1:13" x14ac:dyDescent="0.2">
      <c r="A68" s="457">
        <f>DEFLECTIONS!K269</f>
        <v>4.25</v>
      </c>
      <c r="B68" s="113">
        <f>VLOOKUP(A68,'TOP OF DECK ELEVATIONS'!$M34:$BM$51,25,FALSE)</f>
        <v>1064.084546677843</v>
      </c>
      <c r="C68" s="162">
        <f>DEFLECTIONS!M269</f>
        <v>9.4999999999999998E-3</v>
      </c>
      <c r="D68" s="162">
        <f>DEFLECTIONS!N269</f>
        <v>8.2000000000000003E-2</v>
      </c>
      <c r="E68" s="162">
        <f>DEFLECTIONS!O269</f>
        <v>8.0000000000000002E-3</v>
      </c>
      <c r="F68" s="101">
        <f t="shared" si="2"/>
        <v>1063.3845050111765</v>
      </c>
      <c r="G68" s="162"/>
      <c r="H68" s="457">
        <f>DEFLECTIONS!K192</f>
        <v>4.25</v>
      </c>
      <c r="I68" s="305">
        <f>VLOOKUP(H68,'TOP OF DECK ELEVATIONS'!$M34:$BM$51,29,FALSE)</f>
        <v>1064.2792764454357</v>
      </c>
      <c r="J68" s="162">
        <f>DEFLECTIONS!M192</f>
        <v>0.01</v>
      </c>
      <c r="K68" s="162">
        <f>DEFLECTIONS!N192</f>
        <v>8.1500000000000003E-2</v>
      </c>
      <c r="L68" s="338">
        <f>DEFLECTIONS!O192</f>
        <v>8.0000000000000002E-3</v>
      </c>
      <c r="M68" s="101">
        <f t="shared" si="3"/>
        <v>1063.5792347787692</v>
      </c>
    </row>
    <row r="69" spans="1:13" x14ac:dyDescent="0.2">
      <c r="A69" s="457">
        <f>DEFLECTIONS!K270</f>
        <v>4.5</v>
      </c>
      <c r="B69" s="113">
        <f>VLOOKUP(A69,'TOP OF DECK ELEVATIONS'!$M35:$BM$51,25,FALSE)</f>
        <v>1064.390942321593</v>
      </c>
      <c r="C69" s="162">
        <f>DEFLECTIONS!M270</f>
        <v>5.0000000000000001E-3</v>
      </c>
      <c r="D69" s="162">
        <f>DEFLECTIONS!N270</f>
        <v>0.10100000000000001</v>
      </c>
      <c r="E69" s="162">
        <f>DEFLECTIONS!O270</f>
        <v>0.01</v>
      </c>
      <c r="F69" s="101">
        <f t="shared" si="2"/>
        <v>1063.6922756549263</v>
      </c>
      <c r="G69" s="162"/>
      <c r="H69" s="457">
        <f>DEFLECTIONS!K193</f>
        <v>4.5</v>
      </c>
      <c r="I69" s="305">
        <f>VLOOKUP(H69,'TOP OF DECK ELEVATIONS'!$M35:$BM$51,29,FALSE)</f>
        <v>1064.5856720891857</v>
      </c>
      <c r="J69" s="162">
        <f>DEFLECTIONS!M193</f>
        <v>5.0000000000000001E-3</v>
      </c>
      <c r="K69" s="162">
        <f>DEFLECTIONS!N193</f>
        <v>0.10100000000000001</v>
      </c>
      <c r="L69" s="338">
        <f>DEFLECTIONS!O193</f>
        <v>0.01</v>
      </c>
      <c r="M69" s="101">
        <f t="shared" si="3"/>
        <v>1063.887005422519</v>
      </c>
    </row>
    <row r="70" spans="1:13" x14ac:dyDescent="0.2">
      <c r="A70" s="457" t="str">
        <f>DEFLECTIONS!K271</f>
        <v>F.S. #3</v>
      </c>
      <c r="B70" s="113">
        <f>VLOOKUP(A70,'TOP OF DECK ELEVATIONS'!$M36:$BM$51,25,FALSE)</f>
        <v>1064.5716729118931</v>
      </c>
      <c r="C70" s="162">
        <f>DEFLECTIONS!M271</f>
        <v>-8.9999999999999993E-3</v>
      </c>
      <c r="D70" s="162">
        <f>DEFLECTIONS!N271</f>
        <v>3.5999999999999997E-2</v>
      </c>
      <c r="E70" s="162">
        <f>DEFLECTIONS!O271</f>
        <v>3.0000000000000001E-3</v>
      </c>
      <c r="F70" s="101">
        <f t="shared" si="2"/>
        <v>1063.8658395785599</v>
      </c>
      <c r="G70" s="162"/>
      <c r="H70" s="457" t="str">
        <f>DEFLECTIONS!K194</f>
        <v>F.S. #3</v>
      </c>
      <c r="I70" s="305">
        <f>VLOOKUP(H70,'TOP OF DECK ELEVATIONS'!$M36:$BM$51,29,FALSE)</f>
        <v>1064.7664026794855</v>
      </c>
      <c r="J70" s="162">
        <f>DEFLECTIONS!M194</f>
        <v>-8.9999999999999993E-3</v>
      </c>
      <c r="K70" s="162">
        <f>DEFLECTIONS!N194</f>
        <v>3.5999999999999997E-2</v>
      </c>
      <c r="L70" s="338">
        <f>DEFLECTIONS!O194</f>
        <v>2E-3</v>
      </c>
      <c r="M70" s="101">
        <f t="shared" si="3"/>
        <v>1064.060486012819</v>
      </c>
    </row>
    <row r="71" spans="1:13" x14ac:dyDescent="0.2">
      <c r="A71" s="457">
        <f>DEFLECTIONS!K272</f>
        <v>4.75</v>
      </c>
      <c r="B71" s="113">
        <f>VLOOKUP(A71,'TOP OF DECK ELEVATIONS'!$M37:$BM$51,25,FALSE)</f>
        <v>1064.6973379653432</v>
      </c>
      <c r="C71" s="162">
        <f>DEFLECTIONS!M272</f>
        <v>-1.55E-2</v>
      </c>
      <c r="D71" s="162">
        <f>DEFLECTIONS!N272</f>
        <v>-1.1000000000000001E-2</v>
      </c>
      <c r="E71" s="162">
        <f>DEFLECTIONS!O272</f>
        <v>-2E-3</v>
      </c>
      <c r="F71" s="101">
        <f t="shared" si="2"/>
        <v>1063.9866296320099</v>
      </c>
      <c r="G71" s="162"/>
      <c r="H71" s="457">
        <f>DEFLECTIONS!K195</f>
        <v>4.75</v>
      </c>
      <c r="I71" s="305">
        <f>VLOOKUP(H71,'TOP OF DECK ELEVATIONS'!$M37:$BM$51,29,FALSE)</f>
        <v>1064.8920677329356</v>
      </c>
      <c r="J71" s="162">
        <f>DEFLECTIONS!M195</f>
        <v>-1.6E-2</v>
      </c>
      <c r="K71" s="162">
        <f>DEFLECTIONS!N195</f>
        <v>-1.15E-2</v>
      </c>
      <c r="L71" s="338">
        <f>DEFLECTIONS!O195</f>
        <v>-3.0000000000000001E-3</v>
      </c>
      <c r="M71" s="101">
        <f t="shared" si="3"/>
        <v>1064.1811927329356</v>
      </c>
    </row>
    <row r="72" spans="1:13" x14ac:dyDescent="0.2">
      <c r="A72" s="457" t="str">
        <f>DEFLECTIONS!K273</f>
        <v>CL PIER 4</v>
      </c>
      <c r="B72" s="113">
        <f>VLOOKUP(A72,'TOP OF DECK ELEVATIONS'!$M38:$BM$51,25,FALSE)</f>
        <v>1065.0037336090932</v>
      </c>
      <c r="C72" s="162">
        <f>DEFLECTIONS!M273</f>
        <v>0</v>
      </c>
      <c r="D72" s="162">
        <f>DEFLECTIONS!N273</f>
        <v>0</v>
      </c>
      <c r="E72" s="162">
        <f>DEFLECTIONS!O273</f>
        <v>0</v>
      </c>
      <c r="F72" s="101">
        <f t="shared" si="2"/>
        <v>1064.2954002757599</v>
      </c>
      <c r="G72" s="162"/>
      <c r="H72" s="457" t="str">
        <f>DEFLECTIONS!K196</f>
        <v>CL PIER 4</v>
      </c>
      <c r="I72" s="305">
        <f>VLOOKUP(H72,'TOP OF DECK ELEVATIONS'!$M38:$BM$51,29,FALSE)</f>
        <v>1065.1984633766856</v>
      </c>
      <c r="J72" s="162">
        <f>DEFLECTIONS!M196</f>
        <v>0</v>
      </c>
      <c r="K72" s="162">
        <f>DEFLECTIONS!N196</f>
        <v>0</v>
      </c>
      <c r="L72" s="338">
        <f>DEFLECTIONS!O196</f>
        <v>0</v>
      </c>
      <c r="M72" s="101">
        <f t="shared" si="3"/>
        <v>1064.4901300433523</v>
      </c>
    </row>
    <row r="73" spans="1:13" x14ac:dyDescent="0.2">
      <c r="A73" s="457">
        <f>DEFLECTIONS!K274</f>
        <v>5.125</v>
      </c>
      <c r="B73" s="113">
        <f>VLOOKUP(A73,'TOP OF DECK ELEVATIONS'!$M39:$BM$51,25,FALSE)</f>
        <v>1065.2179311715931</v>
      </c>
      <c r="C73" s="162">
        <f>DEFLECTIONS!M274</f>
        <v>6.2E-2</v>
      </c>
      <c r="D73" s="162">
        <f>DEFLECTIONS!N274</f>
        <v>0.22675000000000001</v>
      </c>
      <c r="E73" s="162">
        <f>DEFLECTIONS!O274</f>
        <v>2.725E-2</v>
      </c>
      <c r="F73" s="101">
        <f t="shared" si="2"/>
        <v>1064.5359311715931</v>
      </c>
      <c r="G73" s="162"/>
      <c r="H73" s="457">
        <f>DEFLECTIONS!K197</f>
        <v>5.125</v>
      </c>
      <c r="I73" s="305">
        <f>VLOOKUP(H73,'TOP OF DECK ELEVATIONS'!$M39:$BM$51,29,FALSE)</f>
        <v>1065.4126609391856</v>
      </c>
      <c r="J73" s="162">
        <f>DEFLECTIONS!M197</f>
        <v>6.2E-2</v>
      </c>
      <c r="K73" s="162">
        <f>DEFLECTIONS!N197</f>
        <v>0.22700000000000001</v>
      </c>
      <c r="L73" s="338">
        <f>DEFLECTIONS!O197</f>
        <v>2.75E-2</v>
      </c>
      <c r="M73" s="101">
        <f t="shared" si="3"/>
        <v>1064.7307026058522</v>
      </c>
    </row>
    <row r="74" spans="1:13" x14ac:dyDescent="0.2">
      <c r="A74" s="457">
        <f>DEFLECTIONS!K275</f>
        <v>5.25</v>
      </c>
      <c r="B74" s="113">
        <f>VLOOKUP(A74,'TOP OF DECK ELEVATIONS'!$M40:$BM$51,25,FALSE)</f>
        <v>1065.4321287340931</v>
      </c>
      <c r="C74" s="162">
        <f>DEFLECTIONS!M275</f>
        <v>0.13900000000000001</v>
      </c>
      <c r="D74" s="162">
        <f>DEFLECTIONS!N275</f>
        <v>0.52700000000000002</v>
      </c>
      <c r="E74" s="162">
        <f>DEFLECTIONS!O275</f>
        <v>6.25E-2</v>
      </c>
      <c r="F74" s="101">
        <f t="shared" si="2"/>
        <v>1064.7845037340933</v>
      </c>
      <c r="G74" s="162"/>
      <c r="H74" s="457">
        <f>DEFLECTIONS!K198</f>
        <v>5.25</v>
      </c>
      <c r="I74" s="305">
        <f>VLOOKUP(H74,'TOP OF DECK ELEVATIONS'!$M40:$BM$51,29,FALSE)</f>
        <v>1065.6268585016855</v>
      </c>
      <c r="J74" s="162">
        <f>DEFLECTIONS!M198</f>
        <v>0.14000000000000001</v>
      </c>
      <c r="K74" s="162">
        <f>DEFLECTIONS!N198</f>
        <v>0.52700000000000002</v>
      </c>
      <c r="L74" s="338">
        <f>DEFLECTIONS!O198</f>
        <v>6.4000000000000001E-2</v>
      </c>
      <c r="M74" s="101">
        <f t="shared" si="3"/>
        <v>1064.9794418350189</v>
      </c>
    </row>
    <row r="75" spans="1:13" x14ac:dyDescent="0.2">
      <c r="A75" s="457">
        <f>DEFLECTIONS!K276</f>
        <v>5.375</v>
      </c>
      <c r="B75" s="113">
        <f>VLOOKUP(A75,'TOP OF DECK ELEVATIONS'!$M41:$BM$51,25,FALSE)</f>
        <v>1065.6463262965931</v>
      </c>
      <c r="C75" s="162">
        <f>DEFLECTIONS!M276</f>
        <v>0.20100000000000001</v>
      </c>
      <c r="D75" s="162">
        <f>DEFLECTIONS!N276</f>
        <v>0.77174999999999994</v>
      </c>
      <c r="E75" s="162">
        <f>DEFLECTIONS!O276</f>
        <v>9.1749999999999998E-2</v>
      </c>
      <c r="F75" s="101">
        <f t="shared" si="2"/>
        <v>1065.0267012965933</v>
      </c>
      <c r="G75" s="162"/>
      <c r="H75" s="457">
        <f>DEFLECTIONS!K199</f>
        <v>5.375</v>
      </c>
      <c r="I75" s="305">
        <f>VLOOKUP(H75,'TOP OF DECK ELEVATIONS'!$M41:$BM$51,29,FALSE)</f>
        <v>1065.8410560641855</v>
      </c>
      <c r="J75" s="162">
        <f>DEFLECTIONS!M199</f>
        <v>0.20150000000000001</v>
      </c>
      <c r="K75" s="162">
        <f>DEFLECTIONS!N199</f>
        <v>0.76700000000000002</v>
      </c>
      <c r="L75" s="338">
        <f>DEFLECTIONS!O199</f>
        <v>9.2249999999999999E-2</v>
      </c>
      <c r="M75" s="101">
        <f t="shared" si="3"/>
        <v>1065.2211185641856</v>
      </c>
    </row>
    <row r="76" spans="1:13" x14ac:dyDescent="0.2">
      <c r="A76" s="457">
        <f>DEFLECTIONS!K277</f>
        <v>5.5</v>
      </c>
      <c r="B76" s="113">
        <f>VLOOKUP(A76,'TOP OF DECK ELEVATIONS'!$M42:$BM$51,25,FALSE)</f>
        <v>1065.8605238590931</v>
      </c>
      <c r="C76" s="162">
        <f>DEFLECTIONS!M277</f>
        <v>0.22500000000000001</v>
      </c>
      <c r="D76" s="162">
        <f>DEFLECTIONS!N277</f>
        <v>0.86599999999999999</v>
      </c>
      <c r="E76" s="162">
        <f>DEFLECTIONS!O277</f>
        <v>0.10299999999999999</v>
      </c>
      <c r="F76" s="101">
        <f t="shared" si="2"/>
        <v>1065.2516905257598</v>
      </c>
      <c r="G76" s="162"/>
      <c r="H76" s="457">
        <f>DEFLECTIONS!K200</f>
        <v>5.5</v>
      </c>
      <c r="I76" s="305">
        <f>VLOOKUP(H76,'TOP OF DECK ELEVATIONS'!$M42:$BM$51,29,FALSE)</f>
        <v>1066.0552536266855</v>
      </c>
      <c r="J76" s="162">
        <f>DEFLECTIONS!M200</f>
        <v>0.22500000000000001</v>
      </c>
      <c r="K76" s="162">
        <f>DEFLECTIONS!N200</f>
        <v>0.85699999999999998</v>
      </c>
      <c r="L76" s="338">
        <f>DEFLECTIONS!O200</f>
        <v>0.10299999999999999</v>
      </c>
      <c r="M76" s="101">
        <f t="shared" si="3"/>
        <v>1065.4456702933524</v>
      </c>
    </row>
    <row r="77" spans="1:13" x14ac:dyDescent="0.2">
      <c r="A77" s="457">
        <f>DEFLECTIONS!K278</f>
        <v>5.625</v>
      </c>
      <c r="B77" s="113">
        <f>VLOOKUP(A77,'TOP OF DECK ELEVATIONS'!$M43:$BM$51,25,FALSE)</f>
        <v>1066.074721421593</v>
      </c>
      <c r="C77" s="162">
        <f>DEFLECTIONS!M278</f>
        <v>0.19600000000000001</v>
      </c>
      <c r="D77" s="162">
        <f>DEFLECTIONS!N278</f>
        <v>0.74850000000000005</v>
      </c>
      <c r="E77" s="162">
        <f>DEFLECTIONS!O278</f>
        <v>8.9749999999999996E-2</v>
      </c>
      <c r="F77" s="101">
        <f t="shared" si="2"/>
        <v>1065.4525755882598</v>
      </c>
      <c r="G77" s="162"/>
      <c r="H77" s="457">
        <f>DEFLECTIONS!K201</f>
        <v>5.625</v>
      </c>
      <c r="I77" s="305">
        <f>VLOOKUP(H77,'TOP OF DECK ELEVATIONS'!$M43:$BM$51,29,FALSE)</f>
        <v>1066.2694511891857</v>
      </c>
      <c r="J77" s="162">
        <f>DEFLECTIONS!M201</f>
        <v>0.19600000000000001</v>
      </c>
      <c r="K77" s="162">
        <f>DEFLECTIONS!N201</f>
        <v>0.73975000000000002</v>
      </c>
      <c r="L77" s="338">
        <f>DEFLECTIONS!O201</f>
        <v>8.9749999999999996E-2</v>
      </c>
      <c r="M77" s="101">
        <f t="shared" si="3"/>
        <v>1065.6465761891857</v>
      </c>
    </row>
    <row r="78" spans="1:13" ht="13.5" thickBot="1" x14ac:dyDescent="0.25">
      <c r="A78" s="458">
        <f>DEFLECTIONS!K279</f>
        <v>5.75</v>
      </c>
      <c r="B78" s="113">
        <f>VLOOKUP(A78,'TOP OF DECK ELEVATIONS'!$M44:$BM$51,25,FALSE)</f>
        <v>1066.288918984093</v>
      </c>
      <c r="C78" s="162">
        <f>DEFLECTIONS!M279</f>
        <v>0.13200000000000001</v>
      </c>
      <c r="D78" s="162">
        <f>DEFLECTIONS!N279</f>
        <v>0.49249999999999999</v>
      </c>
      <c r="E78" s="162">
        <f>DEFLECTIONS!O279</f>
        <v>5.9499999999999997E-2</v>
      </c>
      <c r="F78" s="101">
        <f t="shared" si="2"/>
        <v>1065.6375856507598</v>
      </c>
      <c r="G78" s="162"/>
      <c r="H78" s="457">
        <f>DEFLECTIONS!K202</f>
        <v>5.75</v>
      </c>
      <c r="I78" s="305">
        <f>VLOOKUP(H78,'TOP OF DECK ELEVATIONS'!$M44:$BM$51,29,FALSE)</f>
        <v>1066.4836487516857</v>
      </c>
      <c r="J78" s="162">
        <f>DEFLECTIONS!M202</f>
        <v>0.13250000000000001</v>
      </c>
      <c r="K78" s="162">
        <f>DEFLECTIONS!N202</f>
        <v>0.48749999999999999</v>
      </c>
      <c r="L78" s="338">
        <f>DEFLECTIONS!O202</f>
        <v>5.9499999999999997E-2</v>
      </c>
      <c r="M78" s="101">
        <f t="shared" si="3"/>
        <v>1065.8319404183524</v>
      </c>
    </row>
    <row r="79" spans="1:13" ht="13.5" thickBot="1" x14ac:dyDescent="0.25">
      <c r="A79" s="454" t="str">
        <f>DEFLECTIONS!K280</f>
        <v>F.S. #4</v>
      </c>
      <c r="B79" s="173" t="e">
        <f>VLOOKUP(A79,'TOP OF DECK ELEVATIONS'!$M51:$BM$51,25,FALSE)</f>
        <v>#N/A</v>
      </c>
      <c r="C79" s="455">
        <f>DEFLECTIONS!M280</f>
        <v>0.107</v>
      </c>
      <c r="D79" s="455">
        <f>DEFLECTIONS!N280</f>
        <v>0.39</v>
      </c>
      <c r="E79" s="455">
        <f>DEFLECTIONS!O280</f>
        <v>4.7E-2</v>
      </c>
      <c r="F79" s="102" t="e">
        <f t="shared" si="2"/>
        <v>#N/A</v>
      </c>
      <c r="G79" s="162"/>
      <c r="H79" s="458" t="str">
        <f>DEFLECTIONS!K203</f>
        <v>F.S. #4</v>
      </c>
      <c r="I79" s="358" t="e">
        <f>VLOOKUP(H79,'TOP OF DECK ELEVATIONS'!$M51:$BM$51,29,FALSE)</f>
        <v>#N/A</v>
      </c>
      <c r="J79" s="455">
        <f>DEFLECTIONS!M203</f>
        <v>0.107</v>
      </c>
      <c r="K79" s="455">
        <f>DEFLECTIONS!N203</f>
        <v>0.38800000000000001</v>
      </c>
      <c r="L79" s="350">
        <f>DEFLECTIONS!O203</f>
        <v>4.8000000000000001E-2</v>
      </c>
      <c r="M79" s="102" t="e">
        <f t="shared" si="3"/>
        <v>#N/A</v>
      </c>
    </row>
    <row r="81" spans="1:13" ht="13.5" thickBot="1" x14ac:dyDescent="0.25">
      <c r="A81" s="103"/>
      <c r="B81" s="103"/>
      <c r="C81" s="103"/>
      <c r="D81" s="103"/>
      <c r="E81" s="103"/>
    </row>
    <row r="82" spans="1:13" ht="13.5" thickBot="1" x14ac:dyDescent="0.25">
      <c r="A82" s="961" t="s">
        <v>231</v>
      </c>
      <c r="B82" s="1022"/>
      <c r="C82" s="1022"/>
      <c r="D82" s="1022"/>
      <c r="E82" s="1022"/>
      <c r="F82" s="1023"/>
      <c r="H82" s="961" t="s">
        <v>232</v>
      </c>
      <c r="I82" s="1022"/>
      <c r="J82" s="1022"/>
      <c r="K82" s="1022"/>
      <c r="L82" s="1022"/>
      <c r="M82" s="1023"/>
    </row>
    <row r="83" spans="1:13" ht="39" thickBot="1" x14ac:dyDescent="0.25">
      <c r="A83" s="178"/>
      <c r="B83" s="176" t="s">
        <v>51</v>
      </c>
      <c r="C83" s="176" t="s">
        <v>377</v>
      </c>
      <c r="D83" s="176" t="s">
        <v>343</v>
      </c>
      <c r="E83" s="176" t="s">
        <v>344</v>
      </c>
      <c r="F83" s="456" t="s">
        <v>346</v>
      </c>
      <c r="H83" s="178"/>
      <c r="I83" s="176" t="s">
        <v>51</v>
      </c>
      <c r="J83" s="176" t="s">
        <v>377</v>
      </c>
      <c r="K83" s="176" t="s">
        <v>343</v>
      </c>
      <c r="L83" s="176" t="s">
        <v>344</v>
      </c>
      <c r="M83" s="456" t="s">
        <v>346</v>
      </c>
    </row>
    <row r="84" spans="1:13" x14ac:dyDescent="0.2">
      <c r="A84" s="461" t="str">
        <f>DEFLECTIONS!K96</f>
        <v>CL BRG. RA</v>
      </c>
      <c r="B84" s="174">
        <f>VLOOKUP(A84,'TOP OF DECK ELEVATIONS'!$M15:$BM$51,37,FALSE)</f>
        <v>1059.7986867395416</v>
      </c>
      <c r="C84" s="459">
        <f>DEFLECTIONS!M96</f>
        <v>0</v>
      </c>
      <c r="D84" s="459">
        <f>DEFLECTIONS!N96</f>
        <v>0</v>
      </c>
      <c r="E84" s="349">
        <f>DEFLECTIONS!O96</f>
        <v>0</v>
      </c>
      <c r="F84" s="101">
        <f>B84+SUM(C84:E84)/12-$C$11/12</f>
        <v>1059.0903534062084</v>
      </c>
      <c r="H84" s="457" t="str">
        <f>DEFLECTIONS!K19</f>
        <v>CL BRG. RA</v>
      </c>
      <c r="I84" s="113">
        <f>VLOOKUP(H84,'TOP OF DECK ELEVATIONS'!$M15:$BM$51,41,FALSE)</f>
        <v>1059.7664595033659</v>
      </c>
      <c r="J84" s="162">
        <f>DEFLECTIONS!M19</f>
        <v>0</v>
      </c>
      <c r="K84" s="162">
        <f>DEFLECTIONS!N19</f>
        <v>0</v>
      </c>
      <c r="L84" s="162">
        <f>DEFLECTIONS!O19</f>
        <v>0</v>
      </c>
      <c r="M84" s="101">
        <f>I84+SUM(J84:L84)/12-$C$11/12</f>
        <v>1059.0581261700327</v>
      </c>
    </row>
    <row r="85" spans="1:13" x14ac:dyDescent="0.2">
      <c r="A85" s="457">
        <f>DEFLECTIONS!K97</f>
        <v>1.25</v>
      </c>
      <c r="B85" s="113">
        <f>VLOOKUP(A85,'TOP OF DECK ELEVATIONS'!$M16:$BM$51,37,FALSE)</f>
        <v>1060.0985484263417</v>
      </c>
      <c r="C85" s="162">
        <f>DEFLECTIONS!M97</f>
        <v>3.5500000000000004E-2</v>
      </c>
      <c r="D85" s="162">
        <f>DEFLECTIONS!N97</f>
        <v>0.22899999999999998</v>
      </c>
      <c r="E85" s="338">
        <f>DEFLECTIONS!O97</f>
        <v>2.6000000000000002E-2</v>
      </c>
      <c r="F85" s="101">
        <f t="shared" ref="F85:F114" si="4">B85+SUM(C85:E85)/12-$C$11/12</f>
        <v>1059.4144234263417</v>
      </c>
      <c r="H85" s="457">
        <f>DEFLECTIONS!K20</f>
        <v>1.25</v>
      </c>
      <c r="I85" s="113">
        <f>VLOOKUP(H85,'TOP OF DECK ELEVATIONS'!$M16:$BM$51,41,FALSE)</f>
        <v>1060.0663211901658</v>
      </c>
      <c r="J85" s="162">
        <f>DEFLECTIONS!M20</f>
        <v>3.5500000000000004E-2</v>
      </c>
      <c r="K85" s="162">
        <f>DEFLECTIONS!N20</f>
        <v>0.21299999999999999</v>
      </c>
      <c r="L85" s="162">
        <f>DEFLECTIONS!O20</f>
        <v>2.8500000000000001E-2</v>
      </c>
      <c r="M85" s="101">
        <f>I85+SUM(J85:L85)/12-$C$11/12</f>
        <v>1059.3810711901658</v>
      </c>
    </row>
    <row r="86" spans="1:13" x14ac:dyDescent="0.2">
      <c r="A86" s="457">
        <f>DEFLECTIONS!K98</f>
        <v>1.5</v>
      </c>
      <c r="B86" s="113">
        <f>VLOOKUP(A86,'TOP OF DECK ELEVATIONS'!$M17:$BM$51,37,FALSE)</f>
        <v>1060.3984101131416</v>
      </c>
      <c r="C86" s="162">
        <f>DEFLECTIONS!M98</f>
        <v>2.8000000000000001E-2</v>
      </c>
      <c r="D86" s="162">
        <f>DEFLECTIONS!N98</f>
        <v>0.222</v>
      </c>
      <c r="E86" s="338">
        <f>DEFLECTIONS!O98</f>
        <v>2.5999999999999999E-2</v>
      </c>
      <c r="F86" s="101">
        <f t="shared" si="4"/>
        <v>1059.7130767798083</v>
      </c>
      <c r="H86" s="457">
        <f>DEFLECTIONS!K21</f>
        <v>1.5</v>
      </c>
      <c r="I86" s="113">
        <f>VLOOKUP(H86,'TOP OF DECK ELEVATIONS'!$M17:$BM$51,41,FALSE)</f>
        <v>1060.3661828769659</v>
      </c>
      <c r="J86" s="162">
        <f>DEFLECTIONS!M21</f>
        <v>2.8000000000000001E-2</v>
      </c>
      <c r="K86" s="162">
        <f>DEFLECTIONS!N21</f>
        <v>0.20499999999999999</v>
      </c>
      <c r="L86" s="162">
        <f>DEFLECTIONS!O21</f>
        <v>2.9000000000000001E-2</v>
      </c>
      <c r="M86" s="101">
        <f t="shared" ref="M86:M114" si="5">I86+SUM(J86:L86)/12-$C$11/12</f>
        <v>1059.6796828769659</v>
      </c>
    </row>
    <row r="87" spans="1:13" x14ac:dyDescent="0.2">
      <c r="A87" s="457">
        <f>DEFLECTIONS!K99</f>
        <v>1.75</v>
      </c>
      <c r="B87" s="113">
        <f>VLOOKUP(A87,'TOP OF DECK ELEVATIONS'!$M18:$BM$51,37,FALSE)</f>
        <v>1060.6982717999417</v>
      </c>
      <c r="C87" s="162">
        <f>DEFLECTIONS!M99</f>
        <v>-5.0000000000000001E-3</v>
      </c>
      <c r="D87" s="162">
        <f>DEFLECTIONS!N99</f>
        <v>4.2499999999999996E-2</v>
      </c>
      <c r="E87" s="338">
        <f>DEFLECTIONS!O99</f>
        <v>4.9999999999999992E-3</v>
      </c>
      <c r="F87" s="101">
        <f t="shared" si="4"/>
        <v>1059.9934801332752</v>
      </c>
      <c r="H87" s="457">
        <f>DEFLECTIONS!K22</f>
        <v>1.75</v>
      </c>
      <c r="I87" s="113">
        <f>VLOOKUP(H87,'TOP OF DECK ELEVATIONS'!$M18:$BM$51,41,FALSE)</f>
        <v>1060.6660445637658</v>
      </c>
      <c r="J87" s="162">
        <f>DEFLECTIONS!M22</f>
        <v>-6.4999999999999997E-3</v>
      </c>
      <c r="K87" s="162">
        <f>DEFLECTIONS!N22</f>
        <v>3.3500000000000002E-2</v>
      </c>
      <c r="L87" s="162">
        <f>DEFLECTIONS!O22</f>
        <v>6.0000000000000001E-3</v>
      </c>
      <c r="M87" s="101">
        <f t="shared" si="5"/>
        <v>1059.9604612304327</v>
      </c>
    </row>
    <row r="88" spans="1:13" x14ac:dyDescent="0.2">
      <c r="A88" s="457" t="str">
        <f>DEFLECTIONS!K100</f>
        <v>CL PIER 1</v>
      </c>
      <c r="B88" s="113">
        <f>VLOOKUP(A88,'TOP OF DECK ELEVATIONS'!$M19:$BM$51,37,FALSE)</f>
        <v>1060.9981334867416</v>
      </c>
      <c r="C88" s="162">
        <f>DEFLECTIONS!M100</f>
        <v>0</v>
      </c>
      <c r="D88" s="162">
        <f>DEFLECTIONS!N100</f>
        <v>0</v>
      </c>
      <c r="E88" s="338">
        <f>DEFLECTIONS!O100</f>
        <v>0</v>
      </c>
      <c r="F88" s="101">
        <f t="shared" si="4"/>
        <v>1060.2898001534084</v>
      </c>
      <c r="H88" s="457" t="str">
        <f>DEFLECTIONS!K23</f>
        <v>CL PIER 1</v>
      </c>
      <c r="I88" s="113">
        <f>VLOOKUP(H88,'TOP OF DECK ELEVATIONS'!$M19:$BM$51,41,FALSE)</f>
        <v>1060.9659062505659</v>
      </c>
      <c r="J88" s="162">
        <f>DEFLECTIONS!M23</f>
        <v>0</v>
      </c>
      <c r="K88" s="162">
        <f>DEFLECTIONS!N23</f>
        <v>0</v>
      </c>
      <c r="L88" s="162">
        <f>DEFLECTIONS!O23</f>
        <v>0</v>
      </c>
      <c r="M88" s="101">
        <f t="shared" si="5"/>
        <v>1060.2575729172327</v>
      </c>
    </row>
    <row r="89" spans="1:13" x14ac:dyDescent="0.2">
      <c r="A89" s="457">
        <f>DEFLECTIONS!K101</f>
        <v>2.125</v>
      </c>
      <c r="B89" s="113">
        <f>VLOOKUP(A89,'TOP OF DECK ELEVATIONS'!$M20:$BM$51,37,FALSE)</f>
        <v>1061.2123310492416</v>
      </c>
      <c r="C89" s="162">
        <f>DEFLECTIONS!M101</f>
        <v>5.7999999999999996E-2</v>
      </c>
      <c r="D89" s="162">
        <f>DEFLECTIONS!N101</f>
        <v>0.19874999999999998</v>
      </c>
      <c r="E89" s="338">
        <f>DEFLECTIONS!O101</f>
        <v>2.4999999999999998E-2</v>
      </c>
      <c r="F89" s="101">
        <f t="shared" si="4"/>
        <v>1060.527476882575</v>
      </c>
      <c r="H89" s="457">
        <f>DEFLECTIONS!K24</f>
        <v>2.125</v>
      </c>
      <c r="I89" s="113">
        <f>VLOOKUP(H89,'TOP OF DECK ELEVATIONS'!$M20:$BM$51,41,FALSE)</f>
        <v>1061.1801038130659</v>
      </c>
      <c r="J89" s="162">
        <f>DEFLECTIONS!M24</f>
        <v>6.0499999999999998E-2</v>
      </c>
      <c r="K89" s="162">
        <f>DEFLECTIONS!N24</f>
        <v>0.192</v>
      </c>
      <c r="L89" s="162">
        <f>DEFLECTIONS!O24</f>
        <v>2.75E-2</v>
      </c>
      <c r="M89" s="101">
        <f t="shared" si="5"/>
        <v>1060.495103813066</v>
      </c>
    </row>
    <row r="90" spans="1:13" x14ac:dyDescent="0.2">
      <c r="A90" s="457" t="str">
        <f>DEFLECTIONS!K102</f>
        <v>F.S. #1</v>
      </c>
      <c r="B90" s="113">
        <f>VLOOKUP(A90,'TOP OF DECK ELEVATIONS'!$M21:$BM$51,37,FALSE)</f>
        <v>1061.3558098895417</v>
      </c>
      <c r="C90" s="162">
        <f>DEFLECTIONS!M102</f>
        <v>0.108</v>
      </c>
      <c r="D90" s="162">
        <f>DEFLECTIONS!N102</f>
        <v>0.38300000000000001</v>
      </c>
      <c r="E90" s="338">
        <f>DEFLECTIONS!O102</f>
        <v>4.8000000000000001E-2</v>
      </c>
      <c r="F90" s="101">
        <f t="shared" si="4"/>
        <v>1060.6923932228751</v>
      </c>
      <c r="H90" s="457" t="str">
        <f>DEFLECTIONS!K25</f>
        <v>F.S. #1</v>
      </c>
      <c r="I90" s="113">
        <f>VLOOKUP(H90,'TOP OF DECK ELEVATIONS'!$M21:$BM$51,41,FALSE)</f>
        <v>1061.323582653366</v>
      </c>
      <c r="J90" s="162">
        <f>DEFLECTIONS!M25</f>
        <v>0.112</v>
      </c>
      <c r="K90" s="162">
        <f>DEFLECTIONS!N25</f>
        <v>0.371</v>
      </c>
      <c r="L90" s="162">
        <f>DEFLECTIONS!O25</f>
        <v>5.2999999999999999E-2</v>
      </c>
      <c r="M90" s="101">
        <f t="shared" si="5"/>
        <v>1060.6599159866994</v>
      </c>
    </row>
    <row r="91" spans="1:13" x14ac:dyDescent="0.2">
      <c r="A91" s="457">
        <f>DEFLECTIONS!K103</f>
        <v>2.25</v>
      </c>
      <c r="B91" s="113">
        <f>VLOOKUP(A91,'TOP OF DECK ELEVATIONS'!$M22:$BM$51,37,FALSE)</f>
        <v>1061.4265286117416</v>
      </c>
      <c r="C91" s="162">
        <f>DEFLECTIONS!M103</f>
        <v>0.13400000000000001</v>
      </c>
      <c r="D91" s="162">
        <f>DEFLECTIONS!N103</f>
        <v>0.48099999999999998</v>
      </c>
      <c r="E91" s="338">
        <f>DEFLECTIONS!O103</f>
        <v>6.0499999999999998E-2</v>
      </c>
      <c r="F91" s="101">
        <f t="shared" si="4"/>
        <v>1060.7744869450751</v>
      </c>
      <c r="H91" s="457">
        <f>DEFLECTIONS!K26</f>
        <v>2.25</v>
      </c>
      <c r="I91" s="113">
        <f>VLOOKUP(H91,'TOP OF DECK ELEVATIONS'!$M22:$BM$51,41,FALSE)</f>
        <v>1061.3943013755659</v>
      </c>
      <c r="J91" s="162">
        <f>DEFLECTIONS!M26</f>
        <v>0.13999999999999999</v>
      </c>
      <c r="K91" s="162">
        <f>DEFLECTIONS!N26</f>
        <v>0.46949999999999997</v>
      </c>
      <c r="L91" s="162">
        <f>DEFLECTIONS!O26</f>
        <v>6.7000000000000004E-2</v>
      </c>
      <c r="M91" s="101">
        <f t="shared" si="5"/>
        <v>1060.7423430422325</v>
      </c>
    </row>
    <row r="92" spans="1:13" x14ac:dyDescent="0.2">
      <c r="A92" s="457">
        <f>DEFLECTIONS!K104</f>
        <v>2.375</v>
      </c>
      <c r="B92" s="113">
        <f>VLOOKUP(A92,'TOP OF DECK ELEVATIONS'!$M23:$BM$51,37,FALSE)</f>
        <v>1061.6407261742418</v>
      </c>
      <c r="C92" s="162">
        <f>DEFLECTIONS!M104</f>
        <v>0.19800000000000001</v>
      </c>
      <c r="D92" s="162">
        <f>DEFLECTIONS!N104</f>
        <v>0.72575000000000001</v>
      </c>
      <c r="E92" s="338">
        <f>DEFLECTIONS!O104</f>
        <v>9.1499999999999998E-2</v>
      </c>
      <c r="F92" s="101">
        <f t="shared" si="4"/>
        <v>1061.0169970075751</v>
      </c>
      <c r="H92" s="457">
        <f>DEFLECTIONS!K27</f>
        <v>2.375</v>
      </c>
      <c r="I92" s="113">
        <f>VLOOKUP(H92,'TOP OF DECK ELEVATIONS'!$M23:$BM$51,41,FALSE)</f>
        <v>1061.6084989380658</v>
      </c>
      <c r="J92" s="162">
        <f>DEFLECTIONS!M27</f>
        <v>0.20749999999999999</v>
      </c>
      <c r="K92" s="162">
        <f>DEFLECTIONS!N27</f>
        <v>0.71475</v>
      </c>
      <c r="L92" s="162">
        <f>DEFLECTIONS!O27</f>
        <v>0.10125000000000001</v>
      </c>
      <c r="M92" s="101">
        <f t="shared" si="5"/>
        <v>1060.9854572713994</v>
      </c>
    </row>
    <row r="93" spans="1:13" x14ac:dyDescent="0.2">
      <c r="A93" s="457">
        <f>DEFLECTIONS!K105</f>
        <v>2.5</v>
      </c>
      <c r="B93" s="113">
        <f>VLOOKUP(A93,'TOP OF DECK ELEVATIONS'!$M24:$BM$51,37,FALSE)</f>
        <v>1061.8549237367417</v>
      </c>
      <c r="C93" s="162">
        <f>DEFLECTIONS!M105</f>
        <v>0.22900000000000001</v>
      </c>
      <c r="D93" s="162">
        <f>DEFLECTIONS!N105</f>
        <v>0.84299999999999997</v>
      </c>
      <c r="E93" s="338">
        <f>DEFLECTIONS!O105</f>
        <v>0.107</v>
      </c>
      <c r="F93" s="101">
        <f t="shared" si="4"/>
        <v>1061.2448404034085</v>
      </c>
      <c r="H93" s="457">
        <f>DEFLECTIONS!K28</f>
        <v>2.5</v>
      </c>
      <c r="I93" s="113">
        <f>VLOOKUP(H93,'TOP OF DECK ELEVATIONS'!$M24:$BM$51,41,FALSE)</f>
        <v>1061.8226965005658</v>
      </c>
      <c r="J93" s="162">
        <f>DEFLECTIONS!M28</f>
        <v>0.23699999999999999</v>
      </c>
      <c r="K93" s="162">
        <f>DEFLECTIONS!N28</f>
        <v>0.82599999999999996</v>
      </c>
      <c r="L93" s="162">
        <f>DEFLECTIONS!O28</f>
        <v>0.11700000000000001</v>
      </c>
      <c r="M93" s="101">
        <f t="shared" si="5"/>
        <v>1061.2126965005659</v>
      </c>
    </row>
    <row r="94" spans="1:13" x14ac:dyDescent="0.2">
      <c r="A94" s="457">
        <f>DEFLECTIONS!K106</f>
        <v>2.625</v>
      </c>
      <c r="B94" s="113">
        <f>VLOOKUP(A94,'TOP OF DECK ELEVATIONS'!$M25:$BM$51,37,FALSE)</f>
        <v>1062.0691212992417</v>
      </c>
      <c r="C94" s="162">
        <f>DEFLECTIONS!M106</f>
        <v>0.20449999999999999</v>
      </c>
      <c r="D94" s="162">
        <f>DEFLECTIONS!N106</f>
        <v>0.75275000000000003</v>
      </c>
      <c r="E94" s="338">
        <f>DEFLECTIONS!O106</f>
        <v>9.6000000000000002E-2</v>
      </c>
      <c r="F94" s="101">
        <f t="shared" si="4"/>
        <v>1061.4485587992417</v>
      </c>
      <c r="H94" s="457">
        <f>DEFLECTIONS!K29</f>
        <v>2.625</v>
      </c>
      <c r="I94" s="113">
        <f>VLOOKUP(H94,'TOP OF DECK ELEVATIONS'!$M25:$BM$51,41,FALSE)</f>
        <v>1062.0368940630658</v>
      </c>
      <c r="J94" s="162">
        <f>DEFLECTIONS!M29</f>
        <v>0.21224999999999999</v>
      </c>
      <c r="K94" s="162">
        <f>DEFLECTIONS!N29</f>
        <v>0.73899999999999999</v>
      </c>
      <c r="L94" s="162">
        <f>DEFLECTIONS!O29</f>
        <v>0.10425</v>
      </c>
      <c r="M94" s="101">
        <f t="shared" si="5"/>
        <v>1061.4165190630658</v>
      </c>
    </row>
    <row r="95" spans="1:13" x14ac:dyDescent="0.2">
      <c r="A95" s="457">
        <f>DEFLECTIONS!K107</f>
        <v>2.75</v>
      </c>
      <c r="B95" s="113">
        <f>VLOOKUP(A95,'TOP OF DECK ELEVATIONS'!$M26:$BM$51,37,FALSE)</f>
        <v>1062.2833188617417</v>
      </c>
      <c r="C95" s="162">
        <f>DEFLECTIONS!M107</f>
        <v>0.14299999999999999</v>
      </c>
      <c r="D95" s="162">
        <f>DEFLECTIONS!N107</f>
        <v>0.51900000000000002</v>
      </c>
      <c r="E95" s="338">
        <f>DEFLECTIONS!O107</f>
        <v>6.6500000000000004E-2</v>
      </c>
      <c r="F95" s="101">
        <f t="shared" si="4"/>
        <v>1061.6356938617419</v>
      </c>
      <c r="H95" s="457">
        <f>DEFLECTIONS!K30</f>
        <v>2.75</v>
      </c>
      <c r="I95" s="113">
        <f>VLOOKUP(H95,'TOP OF DECK ELEVATIONS'!$M26:$BM$51,41,FALSE)</f>
        <v>1062.2510916255658</v>
      </c>
      <c r="J95" s="162">
        <f>DEFLECTIONS!M30</f>
        <v>0.14899999999999999</v>
      </c>
      <c r="K95" s="162">
        <f>DEFLECTIONS!N30</f>
        <v>0.51100000000000001</v>
      </c>
      <c r="L95" s="162">
        <f>DEFLECTIONS!O30</f>
        <v>7.1499999999999994E-2</v>
      </c>
      <c r="M95" s="101">
        <f t="shared" si="5"/>
        <v>1061.6037166255658</v>
      </c>
    </row>
    <row r="96" spans="1:13" x14ac:dyDescent="0.2">
      <c r="A96" s="457">
        <f>DEFLECTIONS!K108</f>
        <v>2.875</v>
      </c>
      <c r="B96" s="113">
        <f>VLOOKUP(A96,'TOP OF DECK ELEVATIONS'!$M27:$BM$51,37,FALSE)</f>
        <v>1062.4975164242417</v>
      </c>
      <c r="C96" s="162">
        <f>DEFLECTIONS!M108</f>
        <v>6.4250000000000002E-2</v>
      </c>
      <c r="D96" s="162">
        <f>DEFLECTIONS!N108</f>
        <v>0.22600000000000001</v>
      </c>
      <c r="E96" s="338">
        <f>DEFLECTIONS!O108</f>
        <v>2.9499999999999998E-2</v>
      </c>
      <c r="F96" s="101">
        <f t="shared" si="4"/>
        <v>1061.8158289242417</v>
      </c>
      <c r="H96" s="457">
        <f>DEFLECTIONS!K31</f>
        <v>2.875</v>
      </c>
      <c r="I96" s="113">
        <f>VLOOKUP(H96,'TOP OF DECK ELEVATIONS'!$M27:$BM$51,41,FALSE)</f>
        <v>1062.465289188066</v>
      </c>
      <c r="J96" s="162">
        <f>DEFLECTIONS!M31</f>
        <v>6.7000000000000004E-2</v>
      </c>
      <c r="K96" s="162">
        <f>DEFLECTIONS!N31</f>
        <v>0.22375</v>
      </c>
      <c r="L96" s="162">
        <f>DEFLECTIONS!O31</f>
        <v>3.125E-2</v>
      </c>
      <c r="M96" s="101">
        <f t="shared" si="5"/>
        <v>1061.7837891880661</v>
      </c>
    </row>
    <row r="97" spans="1:13" x14ac:dyDescent="0.2">
      <c r="A97" s="457" t="str">
        <f>DEFLECTIONS!K109</f>
        <v>CL PIER 2</v>
      </c>
      <c r="B97" s="113">
        <f>VLOOKUP(A97,'TOP OF DECK ELEVATIONS'!$M28:$BM$51,37,FALSE)</f>
        <v>1062.7117139867416</v>
      </c>
      <c r="C97" s="162">
        <f>DEFLECTIONS!M109</f>
        <v>0</v>
      </c>
      <c r="D97" s="162">
        <f>DEFLECTIONS!N109</f>
        <v>0</v>
      </c>
      <c r="E97" s="338">
        <f>DEFLECTIONS!O109</f>
        <v>0</v>
      </c>
      <c r="F97" s="101">
        <f t="shared" si="4"/>
        <v>1062.0033806534084</v>
      </c>
      <c r="H97" s="457" t="str">
        <f>DEFLECTIONS!K32</f>
        <v>CL PIER 2</v>
      </c>
      <c r="I97" s="113">
        <f>VLOOKUP(H97,'TOP OF DECK ELEVATIONS'!$M28:$BM$51,41,FALSE)</f>
        <v>1062.679486750566</v>
      </c>
      <c r="J97" s="162">
        <f>DEFLECTIONS!M32</f>
        <v>0</v>
      </c>
      <c r="K97" s="162">
        <f>DEFLECTIONS!N32</f>
        <v>0</v>
      </c>
      <c r="L97" s="162">
        <f>DEFLECTIONS!O32</f>
        <v>0</v>
      </c>
      <c r="M97" s="101">
        <f t="shared" si="5"/>
        <v>1061.9711534172327</v>
      </c>
    </row>
    <row r="98" spans="1:13" x14ac:dyDescent="0.2">
      <c r="A98" s="457">
        <f>DEFLECTIONS!K110</f>
        <v>3.25</v>
      </c>
      <c r="B98" s="113">
        <f>VLOOKUP(A98,'TOP OF DECK ELEVATIONS'!$M29:$BM$51,37,FALSE)</f>
        <v>1063.0181096304916</v>
      </c>
      <c r="C98" s="162">
        <f>DEFLECTIONS!M110</f>
        <v>-1.6E-2</v>
      </c>
      <c r="D98" s="162">
        <f>DEFLECTIONS!N110</f>
        <v>-1.15E-2</v>
      </c>
      <c r="E98" s="338">
        <f>DEFLECTIONS!O110</f>
        <v>-3.0000000000000001E-3</v>
      </c>
      <c r="F98" s="101">
        <f t="shared" si="4"/>
        <v>1062.3072346304916</v>
      </c>
      <c r="H98" s="457">
        <f>DEFLECTIONS!K33</f>
        <v>3.25</v>
      </c>
      <c r="I98" s="113">
        <f>VLOOKUP(H98,'TOP OF DECK ELEVATIONS'!$M29:$BM$51,41,FALSE)</f>
        <v>1062.9858823943159</v>
      </c>
      <c r="J98" s="162">
        <f>DEFLECTIONS!M33</f>
        <v>-1.8500000000000003E-2</v>
      </c>
      <c r="K98" s="162">
        <f>DEFLECTIONS!N33</f>
        <v>-2.2499999999999999E-2</v>
      </c>
      <c r="L98" s="162">
        <f>DEFLECTIONS!O33</f>
        <v>-1.5E-3</v>
      </c>
      <c r="M98" s="101">
        <f t="shared" si="5"/>
        <v>1062.274007394316</v>
      </c>
    </row>
    <row r="99" spans="1:13" x14ac:dyDescent="0.2">
      <c r="A99" s="457" t="str">
        <f>DEFLECTIONS!K111</f>
        <v>F.S. #2</v>
      </c>
      <c r="B99" s="113">
        <f>VLOOKUP(A99,'TOP OF DECK ELEVATIONS'!$M30:$BM$51,37,FALSE)</f>
        <v>1063.1438938895417</v>
      </c>
      <c r="C99" s="162">
        <f>DEFLECTIONS!M111</f>
        <v>-0.01</v>
      </c>
      <c r="D99" s="162">
        <f>DEFLECTIONS!N111</f>
        <v>3.3000000000000002E-2</v>
      </c>
      <c r="E99" s="338">
        <f>DEFLECTIONS!O111</f>
        <v>2E-3</v>
      </c>
      <c r="F99" s="101">
        <f t="shared" si="4"/>
        <v>1062.4376438895417</v>
      </c>
      <c r="H99" s="457" t="str">
        <f>DEFLECTIONS!K34</f>
        <v>F.S. #2</v>
      </c>
      <c r="I99" s="113">
        <f>VLOOKUP(H99,'TOP OF DECK ELEVATIONS'!$M30:$BM$51,41,FALSE)</f>
        <v>1063.111666653366</v>
      </c>
      <c r="J99" s="162">
        <f>DEFLECTIONS!M34</f>
        <v>-1.0999999999999999E-2</v>
      </c>
      <c r="K99" s="162">
        <f>DEFLECTIONS!N34</f>
        <v>2.1999999999999999E-2</v>
      </c>
      <c r="L99" s="162">
        <f>DEFLECTIONS!O34</f>
        <v>4.0000000000000001E-3</v>
      </c>
      <c r="M99" s="101">
        <f t="shared" si="5"/>
        <v>1062.4045833200328</v>
      </c>
    </row>
    <row r="100" spans="1:13" x14ac:dyDescent="0.2">
      <c r="A100" s="457">
        <f>DEFLECTIONS!K112</f>
        <v>3.5</v>
      </c>
      <c r="B100" s="113">
        <f>VLOOKUP(A100,'TOP OF DECK ELEVATIONS'!$M31:$BM$51,37,FALSE)</f>
        <v>1063.3245052742416</v>
      </c>
      <c r="C100" s="162">
        <f>DEFLECTIONS!M112</f>
        <v>3.0000000000000001E-3</v>
      </c>
      <c r="D100" s="162">
        <f>DEFLECTIONS!N112</f>
        <v>9.5000000000000001E-2</v>
      </c>
      <c r="E100" s="338">
        <f>DEFLECTIONS!O112</f>
        <v>8.9999999999999993E-3</v>
      </c>
      <c r="F100" s="101">
        <f t="shared" si="4"/>
        <v>1062.625088607575</v>
      </c>
      <c r="H100" s="457">
        <f>DEFLECTIONS!K35</f>
        <v>3.5</v>
      </c>
      <c r="I100" s="113">
        <f>VLOOKUP(H100,'TOP OF DECK ELEVATIONS'!$M31:$BM$51,41,FALSE)</f>
        <v>1063.2922780380659</v>
      </c>
      <c r="J100" s="162">
        <f>DEFLECTIONS!M35</f>
        <v>4.0000000000000001E-3</v>
      </c>
      <c r="K100" s="162">
        <f>DEFLECTIONS!N35</f>
        <v>8.4000000000000005E-2</v>
      </c>
      <c r="L100" s="162">
        <f>DEFLECTIONS!O35</f>
        <v>1.2E-2</v>
      </c>
      <c r="M100" s="101">
        <f t="shared" si="5"/>
        <v>1062.5922780380661</v>
      </c>
    </row>
    <row r="101" spans="1:13" x14ac:dyDescent="0.2">
      <c r="A101" s="457">
        <f>DEFLECTIONS!K113</f>
        <v>3.75</v>
      </c>
      <c r="B101" s="113">
        <f>VLOOKUP(A101,'TOP OF DECK ELEVATIONS'!$M32:$BM$51,37,FALSE)</f>
        <v>1063.6309009179915</v>
      </c>
      <c r="C101" s="162">
        <f>DEFLECTIONS!M113</f>
        <v>9.4999999999999998E-3</v>
      </c>
      <c r="D101" s="162">
        <f>DEFLECTIONS!N113</f>
        <v>8.1000000000000003E-2</v>
      </c>
      <c r="E101" s="338">
        <f>DEFLECTIONS!O113</f>
        <v>8.5000000000000006E-3</v>
      </c>
      <c r="F101" s="101">
        <f t="shared" si="4"/>
        <v>1062.9308175846584</v>
      </c>
      <c r="H101" s="457">
        <f>DEFLECTIONS!K36</f>
        <v>3.75</v>
      </c>
      <c r="I101" s="113">
        <f>VLOOKUP(H101,'TOP OF DECK ELEVATIONS'!$M32:$BM$51,41,FALSE)</f>
        <v>1063.5986736818159</v>
      </c>
      <c r="J101" s="162">
        <f>DEFLECTIONS!M36</f>
        <v>0.01</v>
      </c>
      <c r="K101" s="162">
        <f>DEFLECTIONS!N36</f>
        <v>7.1999999999999995E-2</v>
      </c>
      <c r="L101" s="162">
        <f>DEFLECTIONS!O36</f>
        <v>0.01</v>
      </c>
      <c r="M101" s="101">
        <f t="shared" si="5"/>
        <v>1062.8980070151492</v>
      </c>
    </row>
    <row r="102" spans="1:13" x14ac:dyDescent="0.2">
      <c r="A102" s="457" t="str">
        <f>DEFLECTIONS!K114</f>
        <v>CL PIER 3</v>
      </c>
      <c r="B102" s="113">
        <f>VLOOKUP(A102,'TOP OF DECK ELEVATIONS'!$M33:$BM$51,37,FALSE)</f>
        <v>1063.9372965617417</v>
      </c>
      <c r="C102" s="162">
        <f>DEFLECTIONS!M114</f>
        <v>0</v>
      </c>
      <c r="D102" s="162">
        <f>DEFLECTIONS!N114</f>
        <v>0</v>
      </c>
      <c r="E102" s="338">
        <f>DEFLECTIONS!O114</f>
        <v>0</v>
      </c>
      <c r="F102" s="101">
        <f t="shared" si="4"/>
        <v>1063.2289632284085</v>
      </c>
      <c r="H102" s="457" t="str">
        <f>DEFLECTIONS!K37</f>
        <v>CL PIER 3</v>
      </c>
      <c r="I102" s="113">
        <f>VLOOKUP(H102,'TOP OF DECK ELEVATIONS'!$M33:$BM$51,41,FALSE)</f>
        <v>1063.9050693255658</v>
      </c>
      <c r="J102" s="162">
        <f>DEFLECTIONS!M37</f>
        <v>0</v>
      </c>
      <c r="K102" s="162">
        <f>DEFLECTIONS!N37</f>
        <v>0</v>
      </c>
      <c r="L102" s="162">
        <f>DEFLECTIONS!O37</f>
        <v>0</v>
      </c>
      <c r="M102" s="101">
        <f t="shared" si="5"/>
        <v>1063.1967359922326</v>
      </c>
    </row>
    <row r="103" spans="1:13" x14ac:dyDescent="0.2">
      <c r="A103" s="457">
        <f>DEFLECTIONS!K115</f>
        <v>4.25</v>
      </c>
      <c r="B103" s="113">
        <f>VLOOKUP(A103,'TOP OF DECK ELEVATIONS'!$M34:$BM$51,37,FALSE)</f>
        <v>1064.2436922054917</v>
      </c>
      <c r="C103" s="162">
        <f>DEFLECTIONS!M115</f>
        <v>9.4999999999999998E-3</v>
      </c>
      <c r="D103" s="162">
        <f>DEFLECTIONS!N115</f>
        <v>7.85E-2</v>
      </c>
      <c r="E103" s="338">
        <f>DEFLECTIONS!O115</f>
        <v>8.0000000000000002E-3</v>
      </c>
      <c r="F103" s="101">
        <f t="shared" si="4"/>
        <v>1063.5433588721585</v>
      </c>
      <c r="H103" s="457">
        <f>DEFLECTIONS!K38</f>
        <v>4.25</v>
      </c>
      <c r="I103" s="113">
        <f>VLOOKUP(H103,'TOP OF DECK ELEVATIONS'!$M34:$BM$51,41,FALSE)</f>
        <v>1064.2114649693158</v>
      </c>
      <c r="J103" s="162">
        <f>DEFLECTIONS!M38</f>
        <v>8.5000000000000006E-3</v>
      </c>
      <c r="K103" s="162">
        <f>DEFLECTIONS!N38</f>
        <v>6.6000000000000003E-2</v>
      </c>
      <c r="L103" s="162">
        <f>DEFLECTIONS!O38</f>
        <v>8.9999999999999993E-3</v>
      </c>
      <c r="M103" s="101">
        <f t="shared" si="5"/>
        <v>1063.5100899693159</v>
      </c>
    </row>
    <row r="104" spans="1:13" x14ac:dyDescent="0.2">
      <c r="A104" s="457">
        <f>DEFLECTIONS!K116</f>
        <v>4.5</v>
      </c>
      <c r="B104" s="113">
        <f>VLOOKUP(A104,'TOP OF DECK ELEVATIONS'!$M35:$BM$51,37,FALSE)</f>
        <v>1064.5500878492417</v>
      </c>
      <c r="C104" s="162">
        <f>DEFLECTIONS!M116</f>
        <v>3.0000000000000001E-3</v>
      </c>
      <c r="D104" s="162">
        <f>DEFLECTIONS!N116</f>
        <v>9.1999999999999998E-2</v>
      </c>
      <c r="E104" s="338">
        <f>DEFLECTIONS!O116</f>
        <v>8.9999999999999993E-3</v>
      </c>
      <c r="F104" s="101">
        <f t="shared" si="4"/>
        <v>1063.850421182575</v>
      </c>
      <c r="H104" s="457">
        <f>DEFLECTIONS!K39</f>
        <v>4.5</v>
      </c>
      <c r="I104" s="113">
        <f>VLOOKUP(H104,'TOP OF DECK ELEVATIONS'!$M35:$BM$51,41,FALSE)</f>
        <v>1064.517860613066</v>
      </c>
      <c r="J104" s="162">
        <f>DEFLECTIONS!M39</f>
        <v>1E-3</v>
      </c>
      <c r="K104" s="162">
        <f>DEFLECTIONS!N39</f>
        <v>7.5999999999999998E-2</v>
      </c>
      <c r="L104" s="162">
        <f>DEFLECTIONS!O39</f>
        <v>1.0999999999999999E-2</v>
      </c>
      <c r="M104" s="101">
        <f t="shared" si="5"/>
        <v>1063.816860613066</v>
      </c>
    </row>
    <row r="105" spans="1:13" x14ac:dyDescent="0.2">
      <c r="A105" s="457" t="str">
        <f>DEFLECTIONS!K117</f>
        <v>F.S. #3</v>
      </c>
      <c r="B105" s="113">
        <f>VLOOKUP(A105,'TOP OF DECK ELEVATIONS'!$M36:$BM$51,37,FALSE)</f>
        <v>1064.7308184395417</v>
      </c>
      <c r="C105" s="162">
        <f>DEFLECTIONS!M117</f>
        <v>-1.0999999999999999E-2</v>
      </c>
      <c r="D105" s="162">
        <f>DEFLECTIONS!N117</f>
        <v>2.5999999999999999E-2</v>
      </c>
      <c r="E105" s="338">
        <f>DEFLECTIONS!O117</f>
        <v>2E-3</v>
      </c>
      <c r="F105" s="101">
        <f t="shared" si="4"/>
        <v>1064.0239017728752</v>
      </c>
      <c r="H105" s="457" t="str">
        <f>DEFLECTIONS!K40</f>
        <v>F.S. #3</v>
      </c>
      <c r="I105" s="113">
        <f>VLOOKUP(H105,'TOP OF DECK ELEVATIONS'!$M36:$BM$51,41,FALSE)</f>
        <v>1064.6985912033658</v>
      </c>
      <c r="J105" s="162">
        <f>DEFLECTIONS!M40</f>
        <v>-1.2999999999999999E-2</v>
      </c>
      <c r="K105" s="162">
        <f>DEFLECTIONS!N40</f>
        <v>1.6E-2</v>
      </c>
      <c r="L105" s="162">
        <f>DEFLECTIONS!O40</f>
        <v>3.0000000000000001E-3</v>
      </c>
      <c r="M105" s="101">
        <f t="shared" si="5"/>
        <v>1063.9907578700327</v>
      </c>
    </row>
    <row r="106" spans="1:13" x14ac:dyDescent="0.2">
      <c r="A106" s="457">
        <f>DEFLECTIONS!K118</f>
        <v>4.75</v>
      </c>
      <c r="B106" s="113">
        <f>VLOOKUP(A106,'TOP OF DECK ELEVATIONS'!$M37:$BM$51,37,FALSE)</f>
        <v>1064.8564834929916</v>
      </c>
      <c r="C106" s="162">
        <f>DEFLECTIONS!M118</f>
        <v>-1.8000000000000002E-2</v>
      </c>
      <c r="D106" s="162">
        <f>DEFLECTIONS!N118</f>
        <v>-2.0499999999999997E-2</v>
      </c>
      <c r="E106" s="338">
        <f>DEFLECTIONS!O118</f>
        <v>-3.0000000000000001E-3</v>
      </c>
      <c r="F106" s="101">
        <f t="shared" si="4"/>
        <v>1064.144691826325</v>
      </c>
      <c r="H106" s="457">
        <f>DEFLECTIONS!K41</f>
        <v>4.75</v>
      </c>
      <c r="I106" s="113">
        <f>VLOOKUP(H106,'TOP OF DECK ELEVATIONS'!$M37:$BM$51,41,FALSE)</f>
        <v>1064.8242562568159</v>
      </c>
      <c r="J106" s="162">
        <f>DEFLECTIONS!M41</f>
        <v>-1.9000000000000003E-2</v>
      </c>
      <c r="K106" s="162">
        <f>DEFLECTIONS!N41</f>
        <v>-2.5999999999999995E-2</v>
      </c>
      <c r="L106" s="162">
        <f>DEFLECTIONS!O41</f>
        <v>-2.5000000000000001E-3</v>
      </c>
      <c r="M106" s="101">
        <f t="shared" si="5"/>
        <v>1064.1119645901495</v>
      </c>
    </row>
    <row r="107" spans="1:13" x14ac:dyDescent="0.2">
      <c r="A107" s="457" t="str">
        <f>DEFLECTIONS!K119</f>
        <v>CL PIER 4</v>
      </c>
      <c r="B107" s="113">
        <f>VLOOKUP(A107,'TOP OF DECK ELEVATIONS'!$M38:$BM$51,37,FALSE)</f>
        <v>1065.1628791367416</v>
      </c>
      <c r="C107" s="162">
        <f>DEFLECTIONS!M119</f>
        <v>0</v>
      </c>
      <c r="D107" s="162">
        <f>DEFLECTIONS!N119</f>
        <v>0</v>
      </c>
      <c r="E107" s="338">
        <f>DEFLECTIONS!O119</f>
        <v>0</v>
      </c>
      <c r="F107" s="101">
        <f t="shared" si="4"/>
        <v>1064.4545458034083</v>
      </c>
      <c r="H107" s="457" t="str">
        <f>DEFLECTIONS!K42</f>
        <v>CL PIER 4</v>
      </c>
      <c r="I107" s="113">
        <f>VLOOKUP(H107,'TOP OF DECK ELEVATIONS'!$M38:$BM$51,41,FALSE)</f>
        <v>1065.1306519005659</v>
      </c>
      <c r="J107" s="162">
        <f>DEFLECTIONS!M42</f>
        <v>0</v>
      </c>
      <c r="K107" s="162">
        <f>DEFLECTIONS!N42</f>
        <v>0</v>
      </c>
      <c r="L107" s="162">
        <f>DEFLECTIONS!O42</f>
        <v>0</v>
      </c>
      <c r="M107" s="101">
        <f t="shared" si="5"/>
        <v>1064.4223185672327</v>
      </c>
    </row>
    <row r="108" spans="1:13" x14ac:dyDescent="0.2">
      <c r="A108" s="457">
        <f>DEFLECTIONS!K120</f>
        <v>5.125</v>
      </c>
      <c r="B108" s="113">
        <f>VLOOKUP(A108,'TOP OF DECK ELEVATIONS'!$M39:$BM$51,37,FALSE)</f>
        <v>1065.3770766992416</v>
      </c>
      <c r="C108" s="162">
        <f>DEFLECTIONS!M120</f>
        <v>6.3750000000000001E-2</v>
      </c>
      <c r="D108" s="162">
        <f>DEFLECTIONS!N120</f>
        <v>0.22600000000000001</v>
      </c>
      <c r="E108" s="338">
        <f>DEFLECTIONS!O120</f>
        <v>2.8500000000000001E-2</v>
      </c>
      <c r="F108" s="101">
        <f t="shared" si="4"/>
        <v>1064.6952641992416</v>
      </c>
      <c r="H108" s="457">
        <f>DEFLECTIONS!K43</f>
        <v>5.125</v>
      </c>
      <c r="I108" s="113">
        <f>VLOOKUP(H108,'TOP OF DECK ELEVATIONS'!$M39:$BM$51,41,FALSE)</f>
        <v>1065.3448494630659</v>
      </c>
      <c r="J108" s="162">
        <f>DEFLECTIONS!M43</f>
        <v>6.7500000000000004E-2</v>
      </c>
      <c r="K108" s="162">
        <f>DEFLECTIONS!N43</f>
        <v>0.22475000000000001</v>
      </c>
      <c r="L108" s="162">
        <f>DEFLECTIONS!O43</f>
        <v>3.2000000000000001E-2</v>
      </c>
      <c r="M108" s="101">
        <f t="shared" si="5"/>
        <v>1064.663536963066</v>
      </c>
    </row>
    <row r="109" spans="1:13" x14ac:dyDescent="0.2">
      <c r="A109" s="457">
        <f>DEFLECTIONS!K121</f>
        <v>5.25</v>
      </c>
      <c r="B109" s="113">
        <f>VLOOKUP(A109,'TOP OF DECK ELEVATIONS'!$M40:$BM$51,37,FALSE)</f>
        <v>1065.5912742617415</v>
      </c>
      <c r="C109" s="162">
        <f>DEFLECTIONS!M121</f>
        <v>0.14199999999999999</v>
      </c>
      <c r="D109" s="162">
        <f>DEFLECTIONS!N121</f>
        <v>0.51849999999999996</v>
      </c>
      <c r="E109" s="338">
        <f>DEFLECTIONS!O121</f>
        <v>6.6000000000000003E-2</v>
      </c>
      <c r="F109" s="101">
        <f t="shared" si="4"/>
        <v>1064.943482595075</v>
      </c>
      <c r="H109" s="457">
        <f>DEFLECTIONS!K44</f>
        <v>5.25</v>
      </c>
      <c r="I109" s="113">
        <f>VLOOKUP(H109,'TOP OF DECK ELEVATIONS'!$M40:$BM$51,41,FALSE)</f>
        <v>1065.5590470255659</v>
      </c>
      <c r="J109" s="162">
        <f>DEFLECTIONS!M44</f>
        <v>0.14849999999999999</v>
      </c>
      <c r="K109" s="162">
        <f>DEFLECTIONS!N44</f>
        <v>0.50700000000000001</v>
      </c>
      <c r="L109" s="162">
        <f>DEFLECTIONS!O44</f>
        <v>7.1999999999999995E-2</v>
      </c>
      <c r="M109" s="101">
        <f t="shared" si="5"/>
        <v>1064.9113386922327</v>
      </c>
    </row>
    <row r="110" spans="1:13" x14ac:dyDescent="0.2">
      <c r="A110" s="457">
        <f>DEFLECTIONS!K122</f>
        <v>5.375</v>
      </c>
      <c r="B110" s="113">
        <f>VLOOKUP(A110,'TOP OF DECK ELEVATIONS'!$M41:$BM$51,37,FALSE)</f>
        <v>1065.8054718242417</v>
      </c>
      <c r="C110" s="162">
        <f>DEFLECTIONS!M122</f>
        <v>0.20374999999999999</v>
      </c>
      <c r="D110" s="162">
        <f>DEFLECTIONS!N122</f>
        <v>0.75324999999999998</v>
      </c>
      <c r="E110" s="338">
        <f>DEFLECTIONS!O122</f>
        <v>9.6000000000000002E-2</v>
      </c>
      <c r="F110" s="101">
        <f t="shared" si="4"/>
        <v>1065.1848884909084</v>
      </c>
      <c r="H110" s="457">
        <f>DEFLECTIONS!K45</f>
        <v>5.375</v>
      </c>
      <c r="I110" s="113">
        <f>VLOOKUP(H110,'TOP OF DECK ELEVATIONS'!$M41:$BM$51,41,FALSE)</f>
        <v>1065.7732445880658</v>
      </c>
      <c r="J110" s="162">
        <f>DEFLECTIONS!M45</f>
        <v>0.21074999999999999</v>
      </c>
      <c r="K110" s="162">
        <f>DEFLECTIONS!N45</f>
        <v>0.72850000000000004</v>
      </c>
      <c r="L110" s="162">
        <f>DEFLECTIONS!O45</f>
        <v>0.10375</v>
      </c>
      <c r="M110" s="101">
        <f t="shared" si="5"/>
        <v>1065.1518279213992</v>
      </c>
    </row>
    <row r="111" spans="1:13" x14ac:dyDescent="0.2">
      <c r="A111" s="457">
        <f>DEFLECTIONS!K123</f>
        <v>5.5</v>
      </c>
      <c r="B111" s="113">
        <f>VLOOKUP(A111,'TOP OF DECK ELEVATIONS'!$M42:$BM$51,37,FALSE)</f>
        <v>1066.0196693867417</v>
      </c>
      <c r="C111" s="162">
        <f>DEFLECTIONS!M123</f>
        <v>0.22800000000000001</v>
      </c>
      <c r="D111" s="162">
        <f>DEFLECTIONS!N123</f>
        <v>0.84</v>
      </c>
      <c r="E111" s="338">
        <f>DEFLECTIONS!O123</f>
        <v>0.108</v>
      </c>
      <c r="F111" s="101">
        <f t="shared" si="4"/>
        <v>1065.4093360534084</v>
      </c>
      <c r="H111" s="457">
        <f>DEFLECTIONS!K46</f>
        <v>5.5</v>
      </c>
      <c r="I111" s="113">
        <f>VLOOKUP(H111,'TOP OF DECK ELEVATIONS'!$M42:$BM$51,41,FALSE)</f>
        <v>1065.9874421505658</v>
      </c>
      <c r="J111" s="162">
        <f>DEFLECTIONS!M46</f>
        <v>0.23499999999999999</v>
      </c>
      <c r="K111" s="162">
        <f>DEFLECTIONS!N46</f>
        <v>0.81499999999999995</v>
      </c>
      <c r="L111" s="162">
        <f>DEFLECTIONS!O46</f>
        <v>0.11600000000000001</v>
      </c>
      <c r="M111" s="101">
        <f t="shared" si="5"/>
        <v>1065.3762754838992</v>
      </c>
    </row>
    <row r="112" spans="1:13" x14ac:dyDescent="0.2">
      <c r="A112" s="457">
        <f>DEFLECTIONS!K124</f>
        <v>5.625</v>
      </c>
      <c r="B112" s="113">
        <f>VLOOKUP(A112,'TOP OF DECK ELEVATIONS'!$M43:$BM$51,37,FALSE)</f>
        <v>1066.2338669492417</v>
      </c>
      <c r="C112" s="162">
        <f>DEFLECTIONS!M124</f>
        <v>0.19900000000000001</v>
      </c>
      <c r="D112" s="162">
        <f>DEFLECTIONS!N124</f>
        <v>0.72399999999999998</v>
      </c>
      <c r="E112" s="338">
        <f>DEFLECTIONS!O124</f>
        <v>9.35E-2</v>
      </c>
      <c r="F112" s="101">
        <f t="shared" si="4"/>
        <v>1065.6102419492418</v>
      </c>
      <c r="H112" s="457">
        <f>DEFLECTIONS!K47</f>
        <v>5.625</v>
      </c>
      <c r="I112" s="113">
        <f>VLOOKUP(H112,'TOP OF DECK ELEVATIONS'!$M43:$BM$51,41,FALSE)</f>
        <v>1066.2016397130658</v>
      </c>
      <c r="J112" s="162">
        <f>DEFLECTIONS!M47</f>
        <v>0.20424999999999999</v>
      </c>
      <c r="K112" s="162">
        <f>DEFLECTIONS!N47</f>
        <v>0.70124999999999993</v>
      </c>
      <c r="L112" s="162">
        <f>DEFLECTIONS!O47</f>
        <v>0.1</v>
      </c>
      <c r="M112" s="101">
        <f t="shared" si="5"/>
        <v>1065.5770980463992</v>
      </c>
    </row>
    <row r="113" spans="1:13" x14ac:dyDescent="0.2">
      <c r="A113" s="457">
        <f>DEFLECTIONS!K125</f>
        <v>5.75</v>
      </c>
      <c r="B113" s="113">
        <f>VLOOKUP(A113,'TOP OF DECK ELEVATIONS'!$M44:$BM$51,37,FALSE)</f>
        <v>1066.4480645117417</v>
      </c>
      <c r="C113" s="162">
        <f>DEFLECTIONS!M125</f>
        <v>0.13450000000000001</v>
      </c>
      <c r="D113" s="162">
        <f>DEFLECTIONS!N125</f>
        <v>0.47499999999999998</v>
      </c>
      <c r="E113" s="338">
        <f>DEFLECTIONS!O125</f>
        <v>6.2E-2</v>
      </c>
      <c r="F113" s="101">
        <f t="shared" si="4"/>
        <v>1065.7956895117418</v>
      </c>
      <c r="H113" s="457">
        <f>DEFLECTIONS!K48</f>
        <v>5.75</v>
      </c>
      <c r="I113" s="113">
        <f>VLOOKUP(H113,'TOP OF DECK ELEVATIONS'!$M44:$BM$51,41,FALSE)</f>
        <v>1066.415837275566</v>
      </c>
      <c r="J113" s="162">
        <f>DEFLECTIONS!M48</f>
        <v>0.13800000000000001</v>
      </c>
      <c r="K113" s="162">
        <f>DEFLECTIONS!N48</f>
        <v>0.46399999999999997</v>
      </c>
      <c r="L113" s="162">
        <f>DEFLECTIONS!O48</f>
        <v>6.6500000000000004E-2</v>
      </c>
      <c r="M113" s="101">
        <f t="shared" si="5"/>
        <v>1065.763212275566</v>
      </c>
    </row>
    <row r="114" spans="1:13" ht="13.5" thickBot="1" x14ac:dyDescent="0.25">
      <c r="A114" s="458" t="str">
        <f>DEFLECTIONS!K126</f>
        <v>F.S. #4</v>
      </c>
      <c r="B114" s="173" t="e">
        <f>VLOOKUP(A114,'TOP OF DECK ELEVATIONS'!$M51:$BM$51,37,FALSE)</f>
        <v>#N/A</v>
      </c>
      <c r="C114" s="455">
        <f>DEFLECTIONS!M126</f>
        <v>0.108</v>
      </c>
      <c r="D114" s="455">
        <f>DEFLECTIONS!N126</f>
        <v>0.375</v>
      </c>
      <c r="E114" s="350">
        <f>DEFLECTIONS!O126</f>
        <v>4.9000000000000002E-2</v>
      </c>
      <c r="F114" s="102" t="e">
        <f t="shared" si="4"/>
        <v>#N/A</v>
      </c>
      <c r="H114" s="458" t="str">
        <f>DEFLECTIONS!K49</f>
        <v>F.S. #4</v>
      </c>
      <c r="I114" s="173" t="e">
        <f>VLOOKUP(H114,'TOP OF DECK ELEVATIONS'!$M51:$BM$51,41,FALSE)</f>
        <v>#N/A</v>
      </c>
      <c r="J114" s="455">
        <f>DEFLECTIONS!M49</f>
        <v>0.113</v>
      </c>
      <c r="K114" s="455">
        <f>DEFLECTIONS!N49</f>
        <v>0.374</v>
      </c>
      <c r="L114" s="455">
        <f>DEFLECTIONS!O49</f>
        <v>5.3999999999999999E-2</v>
      </c>
      <c r="M114" s="102" t="e">
        <f t="shared" si="5"/>
        <v>#N/A</v>
      </c>
    </row>
  </sheetData>
  <mergeCells count="18">
    <mergeCell ref="G8:M8"/>
    <mergeCell ref="G7:M7"/>
    <mergeCell ref="A82:F82"/>
    <mergeCell ref="H82:M82"/>
    <mergeCell ref="G6:M6"/>
    <mergeCell ref="L1:M1"/>
    <mergeCell ref="L2:M4"/>
    <mergeCell ref="A47:F47"/>
    <mergeCell ref="H47:M47"/>
    <mergeCell ref="A13:F13"/>
    <mergeCell ref="A3:B3"/>
    <mergeCell ref="I1:J1"/>
    <mergeCell ref="B2:G2"/>
    <mergeCell ref="H2:H4"/>
    <mergeCell ref="I2:J4"/>
    <mergeCell ref="K2:K4"/>
    <mergeCell ref="A10:L10"/>
    <mergeCell ref="H13:M13"/>
  </mergeCells>
  <pageMargins left="0.7" right="0.7" top="0.75" bottom="0.75" header="0.3" footer="0.3"/>
  <pageSetup fitToWidth="0" orientation="portrait" r:id="rId1"/>
  <rowBreaks count="1" manualBreakCount="1">
    <brk id="46" max="12"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FC6EB6-0F6D-46CB-BED7-9907323ADD22}">
  <sheetPr>
    <tabColor rgb="FFC00000"/>
    <pageSetUpPr fitToPage="1"/>
  </sheetPr>
  <dimension ref="A1:AM40"/>
  <sheetViews>
    <sheetView workbookViewId="0"/>
  </sheetViews>
  <sheetFormatPr defaultColWidth="8.85546875" defaultRowHeight="12.75" x14ac:dyDescent="0.2"/>
  <cols>
    <col min="1" max="1" width="12.7109375" style="74" bestFit="1" customWidth="1"/>
    <col min="2" max="2" width="34.28515625" style="63" bestFit="1" customWidth="1"/>
    <col min="3" max="74" width="10.85546875" style="9" customWidth="1"/>
    <col min="75" max="16384" width="8.85546875" style="9"/>
  </cols>
  <sheetData>
    <row r="1" spans="1:39" x14ac:dyDescent="0.2">
      <c r="A1" s="74" t="s">
        <v>357</v>
      </c>
    </row>
    <row r="2" spans="1:39" x14ac:dyDescent="0.2">
      <c r="A2" s="322"/>
      <c r="B2" s="322"/>
      <c r="C2" s="322"/>
      <c r="D2" s="322"/>
      <c r="E2" s="322"/>
      <c r="F2" s="322"/>
      <c r="G2" s="322"/>
      <c r="H2" s="322"/>
      <c r="I2" s="322"/>
      <c r="J2" s="322"/>
      <c r="K2" s="322"/>
      <c r="L2" s="322"/>
      <c r="M2" s="322"/>
      <c r="N2" s="322"/>
      <c r="O2" s="322"/>
      <c r="P2" s="322"/>
      <c r="Q2" s="322"/>
      <c r="R2" s="322"/>
      <c r="S2" s="322"/>
      <c r="T2" s="322"/>
      <c r="U2" s="322"/>
      <c r="V2" s="322"/>
      <c r="W2" s="322"/>
      <c r="X2" s="322"/>
      <c r="Y2" s="322"/>
      <c r="Z2" s="322"/>
      <c r="AA2" s="322"/>
      <c r="AB2" s="322"/>
      <c r="AC2" s="322"/>
      <c r="AD2" s="322"/>
      <c r="AE2" s="322"/>
      <c r="AF2" s="322"/>
      <c r="AG2" s="322"/>
    </row>
    <row r="3" spans="1:39" x14ac:dyDescent="0.2">
      <c r="A3" s="1025" t="s">
        <v>514</v>
      </c>
      <c r="B3" s="1025"/>
      <c r="C3" s="1025"/>
      <c r="D3" s="1025"/>
      <c r="E3" s="1025"/>
      <c r="F3" s="1025"/>
      <c r="G3" s="1025"/>
      <c r="H3" s="1025"/>
      <c r="I3" s="1025"/>
      <c r="J3" s="1025"/>
      <c r="K3" s="1025"/>
      <c r="L3" s="1025"/>
      <c r="M3" s="1025"/>
      <c r="N3" s="1025"/>
      <c r="O3" s="1025"/>
      <c r="P3" s="1025"/>
      <c r="Q3" s="1025"/>
      <c r="R3" s="1025"/>
      <c r="S3" s="1025"/>
      <c r="T3" s="1025"/>
      <c r="U3" s="1025"/>
      <c r="V3" s="1025"/>
      <c r="W3" s="1025"/>
      <c r="X3" s="1025"/>
      <c r="Y3" s="1025"/>
      <c r="Z3" s="1025"/>
      <c r="AA3" s="1025"/>
      <c r="AB3" s="1025"/>
      <c r="AC3" s="1025"/>
      <c r="AD3" s="1025"/>
      <c r="AE3" s="1025"/>
      <c r="AF3" s="1025"/>
      <c r="AG3" s="1025"/>
    </row>
    <row r="4" spans="1:39" ht="51" x14ac:dyDescent="0.2">
      <c r="A4" s="444"/>
      <c r="B4" s="445"/>
      <c r="C4" s="375" t="s">
        <v>312</v>
      </c>
      <c r="D4" s="375" t="s">
        <v>287</v>
      </c>
      <c r="E4" s="375" t="s">
        <v>288</v>
      </c>
      <c r="F4" s="426" t="s">
        <v>516</v>
      </c>
      <c r="G4" s="375" t="s">
        <v>289</v>
      </c>
      <c r="H4" s="375" t="s">
        <v>290</v>
      </c>
      <c r="I4" s="375" t="s">
        <v>291</v>
      </c>
      <c r="J4" s="426" t="s">
        <v>517</v>
      </c>
      <c r="K4" s="375" t="s">
        <v>287</v>
      </c>
      <c r="L4" s="375" t="s">
        <v>292</v>
      </c>
      <c r="M4" s="375" t="s">
        <v>288</v>
      </c>
      <c r="N4" s="375" t="s">
        <v>293</v>
      </c>
      <c r="O4" s="426" t="s">
        <v>518</v>
      </c>
      <c r="P4" s="375" t="s">
        <v>289</v>
      </c>
      <c r="Q4" s="375" t="s">
        <v>294</v>
      </c>
      <c r="R4" s="375" t="s">
        <v>295</v>
      </c>
      <c r="S4" s="375" t="s">
        <v>291</v>
      </c>
      <c r="T4" s="375" t="s">
        <v>287</v>
      </c>
      <c r="U4" s="426" t="s">
        <v>519</v>
      </c>
      <c r="V4" s="375" t="s">
        <v>292</v>
      </c>
      <c r="W4" s="375" t="s">
        <v>288</v>
      </c>
      <c r="X4" s="375" t="s">
        <v>293</v>
      </c>
      <c r="Y4" s="375" t="s">
        <v>289</v>
      </c>
      <c r="Z4" s="426" t="s">
        <v>520</v>
      </c>
      <c r="AA4" s="375" t="s">
        <v>294</v>
      </c>
      <c r="AB4" s="375" t="s">
        <v>296</v>
      </c>
      <c r="AC4" s="375" t="s">
        <v>287</v>
      </c>
      <c r="AD4" s="426" t="s">
        <v>521</v>
      </c>
      <c r="AE4" s="375" t="s">
        <v>288</v>
      </c>
      <c r="AF4" s="375" t="s">
        <v>289</v>
      </c>
      <c r="AG4" s="375" t="s">
        <v>313</v>
      </c>
    </row>
    <row r="5" spans="1:39" x14ac:dyDescent="0.2">
      <c r="A5" s="984" t="s">
        <v>246</v>
      </c>
      <c r="B5" s="184" t="s">
        <v>34</v>
      </c>
      <c r="C5" s="442" cm="1">
        <f t="array" ref="C5:AM5">TRANSPOSE('TOP OF DECK ELEVATIONS'!V15:V51)</f>
        <v>25080.308386211393</v>
      </c>
      <c r="D5" s="442">
        <v>25100.432386211392</v>
      </c>
      <c r="E5" s="442">
        <v>25120.556386211392</v>
      </c>
      <c r="F5" s="442">
        <v>25140.680386211392</v>
      </c>
      <c r="G5" s="442">
        <v>25160.804386211392</v>
      </c>
      <c r="H5" s="442">
        <v>25175.179386211392</v>
      </c>
      <c r="I5" s="442">
        <v>25184.808386211393</v>
      </c>
      <c r="J5" s="442">
        <v>25189.554386211392</v>
      </c>
      <c r="K5" s="442">
        <v>25203.929386211392</v>
      </c>
      <c r="L5" s="442">
        <v>25218.304386211392</v>
      </c>
      <c r="M5" s="442">
        <v>25232.679386211392</v>
      </c>
      <c r="N5" s="442">
        <v>25247.054386211392</v>
      </c>
      <c r="O5" s="442">
        <v>25261.429386211392</v>
      </c>
      <c r="P5" s="442">
        <v>25275.804386211392</v>
      </c>
      <c r="Q5" s="442">
        <v>25296.366886211392</v>
      </c>
      <c r="R5" s="442">
        <v>25304.808386211393</v>
      </c>
      <c r="S5" s="442">
        <v>25316.929386211392</v>
      </c>
      <c r="T5" s="442">
        <v>25337.491886211392</v>
      </c>
      <c r="U5" s="442">
        <v>25358.054386211392</v>
      </c>
      <c r="V5" s="442">
        <v>25378.616886211392</v>
      </c>
      <c r="W5" s="442">
        <v>25399.179386211392</v>
      </c>
      <c r="X5" s="442">
        <v>25411.308386211393</v>
      </c>
      <c r="Y5" s="442">
        <v>25419.741886211392</v>
      </c>
      <c r="Z5" s="442">
        <v>25440.304386211392</v>
      </c>
      <c r="AA5" s="442">
        <v>25454.679386211392</v>
      </c>
      <c r="AB5" s="442">
        <v>25469.054386211392</v>
      </c>
      <c r="AC5" s="442">
        <v>25483.429386211392</v>
      </c>
      <c r="AD5" s="442">
        <v>25497.804386211392</v>
      </c>
      <c r="AE5" s="442">
        <v>25512.179386211392</v>
      </c>
      <c r="AF5" s="442">
        <v>25526.554386211392</v>
      </c>
      <c r="AG5" s="442">
        <v>25531.308386211393</v>
      </c>
      <c r="AH5" s="9">
        <v>25540.929386211392</v>
      </c>
      <c r="AI5" s="9">
        <v>25555.304386211392</v>
      </c>
      <c r="AJ5" s="9">
        <v>25575.430136211391</v>
      </c>
      <c r="AK5" s="9">
        <v>25595.555886211394</v>
      </c>
      <c r="AL5" s="9">
        <v>25615.681636211393</v>
      </c>
      <c r="AM5" s="9">
        <v>25635.807386211392</v>
      </c>
    </row>
    <row r="6" spans="1:39" x14ac:dyDescent="0.2">
      <c r="A6" s="986"/>
      <c r="B6" s="184" t="s">
        <v>383</v>
      </c>
      <c r="C6" s="443" cm="1">
        <f t="array" ref="C6:AG6">TRANSPOSE('TOP OF HAUNCH ELEVATIONS'!F15:F45)</f>
        <v>1058.2790895870867</v>
      </c>
      <c r="D6" s="443">
        <v>1058.6007429405533</v>
      </c>
      <c r="E6" s="443">
        <v>1058.9003962940201</v>
      </c>
      <c r="F6" s="443">
        <v>1059.1828829808201</v>
      </c>
      <c r="G6" s="443">
        <v>1059.4785363342867</v>
      </c>
      <c r="H6" s="443">
        <v>1059.7108172301203</v>
      </c>
      <c r="I6" s="443">
        <v>1059.8714627370866</v>
      </c>
      <c r="J6" s="443">
        <v>1059.9518897926202</v>
      </c>
      <c r="K6" s="443">
        <v>1060.1902123551201</v>
      </c>
      <c r="L6" s="443">
        <v>1060.4155765842868</v>
      </c>
      <c r="M6" s="443">
        <v>1060.6215866467867</v>
      </c>
      <c r="N6" s="443">
        <v>1060.8136383759534</v>
      </c>
      <c r="O6" s="443">
        <v>1060.99994010512</v>
      </c>
      <c r="P6" s="443">
        <v>1061.1921168342867</v>
      </c>
      <c r="Q6" s="443">
        <v>1061.4963041447033</v>
      </c>
      <c r="R6" s="443">
        <v>1061.6265467370868</v>
      </c>
      <c r="S6" s="443">
        <v>1061.8134914551201</v>
      </c>
      <c r="T6" s="443">
        <v>1062.1187620988701</v>
      </c>
      <c r="U6" s="443">
        <v>1062.4176994092868</v>
      </c>
      <c r="V6" s="443">
        <v>1062.7312200530369</v>
      </c>
      <c r="W6" s="443">
        <v>1063.0392406967867</v>
      </c>
      <c r="X6" s="443">
        <v>1063.2139712870869</v>
      </c>
      <c r="Y6" s="443">
        <v>1063.3352613405366</v>
      </c>
      <c r="Z6" s="443">
        <v>1063.6432819842867</v>
      </c>
      <c r="AA6" s="443">
        <v>1063.8789378801202</v>
      </c>
      <c r="AB6" s="443">
        <v>1064.1206771092868</v>
      </c>
      <c r="AC6" s="443">
        <v>1064.3569163384534</v>
      </c>
      <c r="AD6" s="443">
        <v>1064.5802389009534</v>
      </c>
      <c r="AE6" s="443">
        <v>1064.7836864634535</v>
      </c>
      <c r="AF6" s="443">
        <v>1064.9746756926202</v>
      </c>
      <c r="AG6" s="443" t="e">
        <v>#N/A</v>
      </c>
    </row>
    <row r="7" spans="1:39" x14ac:dyDescent="0.2">
      <c r="A7" s="984" t="s">
        <v>247</v>
      </c>
      <c r="B7" s="184" t="s">
        <v>34</v>
      </c>
      <c r="C7" s="442" cm="1">
        <f t="array" ref="C7:AM7">TRANSPOSE('TOP OF DECK ELEVATIONS'!Z15:Z51)</f>
        <v>25086.521031511569</v>
      </c>
      <c r="D7" s="442">
        <v>25106.645031511569</v>
      </c>
      <c r="E7" s="442">
        <v>25126.769031511569</v>
      </c>
      <c r="F7" s="442">
        <v>25146.893031511569</v>
      </c>
      <c r="G7" s="442">
        <v>25167.017031511568</v>
      </c>
      <c r="H7" s="442">
        <v>25181.392031511568</v>
      </c>
      <c r="I7" s="442">
        <v>25191.021031511569</v>
      </c>
      <c r="J7" s="442">
        <v>25195.767031511568</v>
      </c>
      <c r="K7" s="442">
        <v>25210.142031511568</v>
      </c>
      <c r="L7" s="442">
        <v>25224.517031511568</v>
      </c>
      <c r="M7" s="442">
        <v>25238.892031511568</v>
      </c>
      <c r="N7" s="442">
        <v>25253.267031511568</v>
      </c>
      <c r="O7" s="442">
        <v>25267.642031511568</v>
      </c>
      <c r="P7" s="442">
        <v>25282.017031511568</v>
      </c>
      <c r="Q7" s="442">
        <v>25302.579531511568</v>
      </c>
      <c r="R7" s="442">
        <v>25311.021031511569</v>
      </c>
      <c r="S7" s="442">
        <v>25323.142031511568</v>
      </c>
      <c r="T7" s="442">
        <v>25343.704531511568</v>
      </c>
      <c r="U7" s="442">
        <v>25364.267031511568</v>
      </c>
      <c r="V7" s="442">
        <v>25384.829531511568</v>
      </c>
      <c r="W7" s="442">
        <v>25405.392031511568</v>
      </c>
      <c r="X7" s="442">
        <v>25417.521031511569</v>
      </c>
      <c r="Y7" s="442">
        <v>25425.954531511568</v>
      </c>
      <c r="Z7" s="442">
        <v>25446.517031511568</v>
      </c>
      <c r="AA7" s="442">
        <v>25460.892031511568</v>
      </c>
      <c r="AB7" s="442">
        <v>25475.267031511568</v>
      </c>
      <c r="AC7" s="442">
        <v>25489.642031511568</v>
      </c>
      <c r="AD7" s="442">
        <v>25504.017031511568</v>
      </c>
      <c r="AE7" s="442">
        <v>25518.392031511568</v>
      </c>
      <c r="AF7" s="442">
        <v>25532.767031511568</v>
      </c>
      <c r="AG7" s="442">
        <v>25537.521031511569</v>
      </c>
      <c r="AH7" s="9">
        <v>25547.142031511568</v>
      </c>
      <c r="AI7" s="9">
        <v>25561.517031511568</v>
      </c>
      <c r="AJ7" s="9">
        <v>25581.642781511568</v>
      </c>
      <c r="AK7" s="9">
        <v>25601.76853151157</v>
      </c>
      <c r="AL7" s="9">
        <v>25621.89428151157</v>
      </c>
      <c r="AM7" s="9">
        <v>25642.020031511569</v>
      </c>
    </row>
    <row r="8" spans="1:39" x14ac:dyDescent="0.2">
      <c r="A8" s="986"/>
      <c r="B8" s="184" t="s">
        <v>383</v>
      </c>
      <c r="C8" s="443" cm="1">
        <f t="array" ref="C8:AG8">TRANSPOSE('TOP OF HAUNCH ELEVATIONS'!M15:M45)</f>
        <v>1058.4964623509111</v>
      </c>
      <c r="D8" s="443">
        <v>1058.8186573710445</v>
      </c>
      <c r="E8" s="443">
        <v>1059.118185724511</v>
      </c>
      <c r="F8" s="443">
        <v>1059.4008390779779</v>
      </c>
      <c r="G8" s="443">
        <v>1059.6959090981111</v>
      </c>
      <c r="H8" s="443">
        <v>1059.9284608272778</v>
      </c>
      <c r="I8" s="443">
        <v>1060.0898355009112</v>
      </c>
      <c r="J8" s="443">
        <v>1060.1695125564445</v>
      </c>
      <c r="K8" s="443">
        <v>1060.4076892856112</v>
      </c>
      <c r="L8" s="443">
        <v>1060.6332826814446</v>
      </c>
      <c r="M8" s="443">
        <v>1060.8392302439445</v>
      </c>
      <c r="N8" s="443">
        <v>1061.0309694731111</v>
      </c>
      <c r="O8" s="443">
        <v>1061.2174587022778</v>
      </c>
      <c r="P8" s="443">
        <v>1061.4094895981111</v>
      </c>
      <c r="Q8" s="443">
        <v>1061.7139269085278</v>
      </c>
      <c r="R8" s="443">
        <v>1061.8444195009113</v>
      </c>
      <c r="S8" s="443">
        <v>1062.0312808856111</v>
      </c>
      <c r="T8" s="443">
        <v>1062.3361765293612</v>
      </c>
      <c r="U8" s="443">
        <v>1062.6350721731112</v>
      </c>
      <c r="V8" s="443">
        <v>1062.9489678168611</v>
      </c>
      <c r="W8" s="443">
        <v>1063.2568634606112</v>
      </c>
      <c r="X8" s="443">
        <v>1063.4316773842445</v>
      </c>
      <c r="Y8" s="443">
        <v>1063.552759104361</v>
      </c>
      <c r="Z8" s="443">
        <v>1063.8606547481111</v>
      </c>
      <c r="AA8" s="443">
        <v>1064.096039810611</v>
      </c>
      <c r="AB8" s="443">
        <v>1064.3382165397779</v>
      </c>
      <c r="AC8" s="443">
        <v>1064.5750182689446</v>
      </c>
      <c r="AD8" s="443">
        <v>1064.7980283314446</v>
      </c>
      <c r="AE8" s="443">
        <v>1065.0014758939444</v>
      </c>
      <c r="AF8" s="443">
        <v>1065.1918817897779</v>
      </c>
      <c r="AG8" s="443" t="e">
        <v>#N/A</v>
      </c>
    </row>
    <row r="9" spans="1:39" x14ac:dyDescent="0.2">
      <c r="A9" s="322"/>
      <c r="B9" s="322"/>
      <c r="C9" s="322"/>
      <c r="D9" s="322"/>
      <c r="E9" s="322"/>
      <c r="F9" s="322"/>
      <c r="G9" s="322"/>
      <c r="H9" s="322"/>
      <c r="I9" s="322"/>
      <c r="J9" s="322"/>
      <c r="K9" s="322"/>
      <c r="L9" s="322"/>
      <c r="M9" s="322"/>
      <c r="N9" s="322"/>
      <c r="O9" s="322"/>
      <c r="P9" s="322"/>
      <c r="Q9" s="322"/>
      <c r="R9" s="322"/>
      <c r="S9" s="322"/>
      <c r="T9" s="322"/>
      <c r="U9" s="322"/>
      <c r="V9" s="322"/>
      <c r="W9" s="322"/>
      <c r="X9" s="322"/>
      <c r="Y9" s="322"/>
      <c r="Z9" s="322"/>
      <c r="AA9" s="322"/>
      <c r="AB9" s="322"/>
      <c r="AC9" s="322"/>
      <c r="AD9" s="322"/>
      <c r="AE9" s="322"/>
      <c r="AF9" s="322"/>
      <c r="AG9" s="322"/>
    </row>
    <row r="10" spans="1:39" x14ac:dyDescent="0.2">
      <c r="A10" s="322"/>
      <c r="B10" s="322"/>
      <c r="C10" s="322"/>
      <c r="D10" s="322"/>
      <c r="E10" s="322"/>
      <c r="F10" s="322"/>
      <c r="G10" s="322"/>
      <c r="H10" s="322"/>
      <c r="I10" s="322"/>
      <c r="J10" s="322"/>
      <c r="K10" s="322"/>
      <c r="L10" s="322"/>
      <c r="M10" s="322"/>
      <c r="N10" s="322"/>
      <c r="O10" s="322"/>
      <c r="P10" s="322"/>
      <c r="Q10" s="322"/>
      <c r="R10" s="322"/>
      <c r="S10" s="322"/>
      <c r="T10" s="322"/>
      <c r="U10" s="322"/>
      <c r="V10" s="322"/>
      <c r="W10" s="322"/>
      <c r="X10" s="322"/>
      <c r="Y10" s="322"/>
      <c r="Z10" s="322"/>
      <c r="AA10" s="322"/>
      <c r="AB10" s="322"/>
      <c r="AC10" s="322"/>
      <c r="AD10" s="322"/>
      <c r="AE10" s="322"/>
      <c r="AF10" s="322"/>
      <c r="AG10" s="322"/>
    </row>
    <row r="11" spans="1:39" x14ac:dyDescent="0.2">
      <c r="A11" s="652" t="s">
        <v>522</v>
      </c>
      <c r="B11" s="652"/>
      <c r="C11" s="652"/>
      <c r="D11" s="652"/>
      <c r="E11" s="652"/>
      <c r="F11" s="652"/>
      <c r="G11" s="652"/>
      <c r="H11" s="652"/>
      <c r="I11" s="652"/>
      <c r="J11" s="652"/>
      <c r="K11" s="652"/>
      <c r="L11" s="652"/>
      <c r="M11" s="652"/>
      <c r="N11" s="652"/>
      <c r="O11" s="652"/>
      <c r="P11" s="652"/>
      <c r="Q11" s="652"/>
      <c r="R11" s="652"/>
      <c r="S11" s="652"/>
      <c r="T11" s="652"/>
      <c r="U11" s="652"/>
      <c r="V11" s="652"/>
      <c r="W11" s="652"/>
      <c r="X11" s="652"/>
      <c r="Y11" s="652"/>
      <c r="Z11" s="652"/>
      <c r="AA11" s="652"/>
      <c r="AB11" s="652"/>
      <c r="AC11" s="652"/>
      <c r="AD11" s="652"/>
      <c r="AE11" s="652"/>
      <c r="AF11" s="652"/>
      <c r="AG11" s="652"/>
    </row>
    <row r="12" spans="1:39" ht="25.5" x14ac:dyDescent="0.2">
      <c r="A12" s="444"/>
      <c r="B12" s="445"/>
      <c r="C12" s="578" t="str" cm="1">
        <f t="array" ref="C12:AM12">'screed elev for plans'!E5:AO5</f>
        <v>CL BRG. RA</v>
      </c>
      <c r="D12" s="578">
        <v>1.25</v>
      </c>
      <c r="E12" s="578">
        <v>1.5</v>
      </c>
      <c r="F12" s="631">
        <v>1.75</v>
      </c>
      <c r="G12" s="578" t="str">
        <v>CL PIER 1</v>
      </c>
      <c r="H12" s="578">
        <v>2.125</v>
      </c>
      <c r="I12" s="578" t="str">
        <v>F.S. #1</v>
      </c>
      <c r="J12" s="631">
        <v>2.25</v>
      </c>
      <c r="K12" s="578">
        <v>2.375</v>
      </c>
      <c r="L12" s="578">
        <v>2.5</v>
      </c>
      <c r="M12" s="578">
        <v>2.625</v>
      </c>
      <c r="N12" s="578">
        <v>2.75</v>
      </c>
      <c r="O12" s="631">
        <v>2.875</v>
      </c>
      <c r="P12" s="578" t="str">
        <v>CL PIER 2</v>
      </c>
      <c r="Q12" s="578">
        <v>3.25</v>
      </c>
      <c r="R12" s="578" t="str">
        <v>F.S. #2</v>
      </c>
      <c r="S12" s="578">
        <v>3.5</v>
      </c>
      <c r="T12" s="578">
        <v>3.75</v>
      </c>
      <c r="U12" s="631" t="str">
        <v>CL PIER 3</v>
      </c>
      <c r="V12" s="578">
        <v>4.25</v>
      </c>
      <c r="W12" s="578">
        <v>4.5</v>
      </c>
      <c r="X12" s="578" t="str">
        <v>F.S. #3</v>
      </c>
      <c r="Y12" s="578">
        <v>4.75</v>
      </c>
      <c r="Z12" s="631" t="str">
        <v>CL PIER 4</v>
      </c>
      <c r="AA12" s="578">
        <v>5.125</v>
      </c>
      <c r="AB12" s="578">
        <v>5.25</v>
      </c>
      <c r="AC12" s="578">
        <v>5.375</v>
      </c>
      <c r="AD12" s="631">
        <v>5.5</v>
      </c>
      <c r="AE12" s="578">
        <v>5.625</v>
      </c>
      <c r="AF12" s="578">
        <v>5.75</v>
      </c>
      <c r="AG12" s="578" t="str">
        <v>F.S. #4</v>
      </c>
      <c r="AH12" s="578">
        <v>5.875</v>
      </c>
      <c r="AI12" s="578" t="str">
        <v>CL PIER 5</v>
      </c>
      <c r="AJ12" s="578">
        <v>6.25</v>
      </c>
      <c r="AK12" s="578">
        <v>6.5</v>
      </c>
      <c r="AL12" s="578">
        <v>6.75</v>
      </c>
      <c r="AM12" s="578" t="str">
        <v>CL BRG. FA</v>
      </c>
    </row>
    <row r="13" spans="1:39" x14ac:dyDescent="0.2">
      <c r="A13" s="984" t="str">
        <f>'Estimated Haunch Thickness'!B2</f>
        <v>CL GIRDER P</v>
      </c>
      <c r="B13" s="184" t="s">
        <v>34</v>
      </c>
      <c r="C13" s="442" cm="1">
        <f t="array" ref="C13">INDEX('deck elevations for plans'!$1:$1048576,_xlfn.XMATCH($A13,'deck elevations for plans'!$A:$A),COLUMN())</f>
        <v>25080.308386211393</v>
      </c>
      <c r="D13" s="442" cm="1">
        <f t="array" ref="D13">INDEX('deck elevations for plans'!$1:$1048576,_xlfn.XMATCH($A13,'deck elevations for plans'!$A:$A),COLUMN())</f>
        <v>25100.432386211392</v>
      </c>
      <c r="E13" s="442" cm="1">
        <f t="array" ref="E13">INDEX('deck elevations for plans'!$1:$1048576,_xlfn.XMATCH($A13,'deck elevations for plans'!$A:$A),COLUMN())</f>
        <v>25120.556386211392</v>
      </c>
      <c r="F13" s="442" cm="1">
        <f t="array" ref="F13">INDEX('deck elevations for plans'!$1:$1048576,_xlfn.XMATCH($A13,'deck elevations for plans'!$A:$A),COLUMN())</f>
        <v>25140.680386211392</v>
      </c>
      <c r="G13" s="442" cm="1">
        <f t="array" ref="G13">INDEX('deck elevations for plans'!$1:$1048576,_xlfn.XMATCH($A13,'deck elevations for plans'!$A:$A),COLUMN())</f>
        <v>25160.804386211392</v>
      </c>
      <c r="H13" s="442" cm="1">
        <f t="array" ref="H13">INDEX('deck elevations for plans'!$1:$1048576,_xlfn.XMATCH($A13,'deck elevations for plans'!$A:$A),COLUMN())</f>
        <v>25175.179386211392</v>
      </c>
      <c r="I13" s="442" cm="1">
        <f t="array" ref="I13">INDEX('deck elevations for plans'!$1:$1048576,_xlfn.XMATCH($A13,'deck elevations for plans'!$A:$A),COLUMN())</f>
        <v>25184.808386211393</v>
      </c>
      <c r="J13" s="442" cm="1">
        <f t="array" ref="J13">INDEX('deck elevations for plans'!$1:$1048576,_xlfn.XMATCH($A13,'deck elevations for plans'!$A:$A),COLUMN())</f>
        <v>25189.554386211392</v>
      </c>
      <c r="K13" s="442" cm="1">
        <f t="array" ref="K13">INDEX('deck elevations for plans'!$1:$1048576,_xlfn.XMATCH($A13,'deck elevations for plans'!$A:$A),COLUMN())</f>
        <v>25203.929386211392</v>
      </c>
      <c r="L13" s="442" cm="1">
        <f t="array" ref="L13">INDEX('deck elevations for plans'!$1:$1048576,_xlfn.XMATCH($A13,'deck elevations for plans'!$A:$A),COLUMN())</f>
        <v>25218.304386211392</v>
      </c>
      <c r="M13" s="442" cm="1">
        <f t="array" ref="M13">INDEX('deck elevations for plans'!$1:$1048576,_xlfn.XMATCH($A13,'deck elevations for plans'!$A:$A),COLUMN())</f>
        <v>25232.679386211392</v>
      </c>
      <c r="N13" s="442" cm="1">
        <f t="array" ref="N13">INDEX('deck elevations for plans'!$1:$1048576,_xlfn.XMATCH($A13,'deck elevations for plans'!$A:$A),COLUMN())</f>
        <v>25247.054386211392</v>
      </c>
      <c r="O13" s="442" cm="1">
        <f t="array" ref="O13">INDEX('deck elevations for plans'!$1:$1048576,_xlfn.XMATCH($A13,'deck elevations for plans'!$A:$A),COLUMN())</f>
        <v>25261.429386211392</v>
      </c>
      <c r="P13" s="442" cm="1">
        <f t="array" ref="P13">INDEX('deck elevations for plans'!$1:$1048576,_xlfn.XMATCH($A13,'deck elevations for plans'!$A:$A),COLUMN())</f>
        <v>25275.804386211392</v>
      </c>
      <c r="Q13" s="442" cm="1">
        <f t="array" ref="Q13">INDEX('deck elevations for plans'!$1:$1048576,_xlfn.XMATCH($A13,'deck elevations for plans'!$A:$A),COLUMN())</f>
        <v>25296.366886211392</v>
      </c>
      <c r="R13" s="442" cm="1">
        <f t="array" ref="R13">INDEX('deck elevations for plans'!$1:$1048576,_xlfn.XMATCH($A13,'deck elevations for plans'!$A:$A),COLUMN())</f>
        <v>25304.808386211393</v>
      </c>
      <c r="S13" s="442" cm="1">
        <f t="array" ref="S13">INDEX('deck elevations for plans'!$1:$1048576,_xlfn.XMATCH($A13,'deck elevations for plans'!$A:$A),COLUMN())</f>
        <v>25316.929386211392</v>
      </c>
      <c r="T13" s="442" cm="1">
        <f t="array" ref="T13">INDEX('deck elevations for plans'!$1:$1048576,_xlfn.XMATCH($A13,'deck elevations for plans'!$A:$A),COLUMN())</f>
        <v>25337.491886211392</v>
      </c>
      <c r="U13" s="442" cm="1">
        <f t="array" ref="U13">INDEX('deck elevations for plans'!$1:$1048576,_xlfn.XMATCH($A13,'deck elevations for plans'!$A:$A),COLUMN())</f>
        <v>25358.054386211392</v>
      </c>
      <c r="V13" s="442" cm="1">
        <f t="array" ref="V13">INDEX('deck elevations for plans'!$1:$1048576,_xlfn.XMATCH($A13,'deck elevations for plans'!$A:$A),COLUMN())</f>
        <v>25378.616886211392</v>
      </c>
      <c r="W13" s="442" cm="1">
        <f t="array" ref="W13">INDEX('deck elevations for plans'!$1:$1048576,_xlfn.XMATCH($A13,'deck elevations for plans'!$A:$A),COLUMN())</f>
        <v>25399.179386211392</v>
      </c>
      <c r="X13" s="442" cm="1">
        <f t="array" ref="X13">INDEX('deck elevations for plans'!$1:$1048576,_xlfn.XMATCH($A13,'deck elevations for plans'!$A:$A),COLUMN())</f>
        <v>25411.308386211393</v>
      </c>
      <c r="Y13" s="442" cm="1">
        <f t="array" ref="Y13">INDEX('deck elevations for plans'!$1:$1048576,_xlfn.XMATCH($A13,'deck elevations for plans'!$A:$A),COLUMN())</f>
        <v>25419.741886211392</v>
      </c>
      <c r="Z13" s="442" cm="1">
        <f t="array" ref="Z13">INDEX('deck elevations for plans'!$1:$1048576,_xlfn.XMATCH($A13,'deck elevations for plans'!$A:$A),COLUMN())</f>
        <v>25440.304386211392</v>
      </c>
      <c r="AA13" s="442" cm="1">
        <f t="array" ref="AA13">INDEX('deck elevations for plans'!$1:$1048576,_xlfn.XMATCH($A13,'deck elevations for plans'!$A:$A),COLUMN())</f>
        <v>25454.679386211392</v>
      </c>
      <c r="AB13" s="442" cm="1">
        <f t="array" ref="AB13">INDEX('deck elevations for plans'!$1:$1048576,_xlfn.XMATCH($A13,'deck elevations for plans'!$A:$A),COLUMN())</f>
        <v>25469.054386211392</v>
      </c>
      <c r="AC13" s="442" cm="1">
        <f t="array" ref="AC13">INDEX('deck elevations for plans'!$1:$1048576,_xlfn.XMATCH($A13,'deck elevations for plans'!$A:$A),COLUMN())</f>
        <v>25483.429386211392</v>
      </c>
      <c r="AD13" s="442" cm="1">
        <f t="array" ref="AD13">INDEX('deck elevations for plans'!$1:$1048576,_xlfn.XMATCH($A13,'deck elevations for plans'!$A:$A),COLUMN())</f>
        <v>25497.804386211392</v>
      </c>
      <c r="AE13" s="442" cm="1">
        <f t="array" ref="AE13">INDEX('deck elevations for plans'!$1:$1048576,_xlfn.XMATCH($A13,'deck elevations for plans'!$A:$A),COLUMN())</f>
        <v>25512.179386211392</v>
      </c>
      <c r="AF13" s="442" cm="1">
        <f t="array" ref="AF13">INDEX('deck elevations for plans'!$1:$1048576,_xlfn.XMATCH($A13,'deck elevations for plans'!$A:$A),COLUMN())</f>
        <v>25526.554386211392</v>
      </c>
      <c r="AG13" s="442" cm="1">
        <f t="array" ref="AG13">INDEX('deck elevations for plans'!$1:$1048576,_xlfn.XMATCH($A13,'deck elevations for plans'!$A:$A),COLUMN())</f>
        <v>25531.308386211393</v>
      </c>
      <c r="AH13" s="442" cm="1">
        <f t="array" ref="AH13">INDEX('deck elevations for plans'!$1:$1048576,_xlfn.XMATCH($A13,'deck elevations for plans'!$A:$A),COLUMN())</f>
        <v>25540.929386211392</v>
      </c>
      <c r="AI13" s="442" cm="1">
        <f t="array" ref="AI13">INDEX('deck elevations for plans'!$1:$1048576,_xlfn.XMATCH($A13,'deck elevations for plans'!$A:$A),COLUMN())</f>
        <v>25555.304386211392</v>
      </c>
      <c r="AJ13" s="442" cm="1">
        <f t="array" ref="AJ13">INDEX('deck elevations for plans'!$1:$1048576,_xlfn.XMATCH($A13,'deck elevations for plans'!$A:$A),COLUMN())</f>
        <v>25575.430136211391</v>
      </c>
      <c r="AK13" s="442" cm="1">
        <f t="array" ref="AK13">INDEX('deck elevations for plans'!$1:$1048576,_xlfn.XMATCH($A13,'deck elevations for plans'!$A:$A),COLUMN())</f>
        <v>25595.555886211394</v>
      </c>
      <c r="AL13" s="442" cm="1">
        <f t="array" ref="AL13">INDEX('deck elevations for plans'!$1:$1048576,_xlfn.XMATCH($A13,'deck elevations for plans'!$A:$A),COLUMN())</f>
        <v>25615.681636211393</v>
      </c>
      <c r="AM13" s="442" cm="1">
        <f t="array" ref="AM13">INDEX('deck elevations for plans'!$1:$1048576,_xlfn.XMATCH($A13,'deck elevations for plans'!$A:$A),COLUMN())</f>
        <v>25635.807386211392</v>
      </c>
    </row>
    <row r="14" spans="1:39" x14ac:dyDescent="0.2">
      <c r="A14" s="986"/>
      <c r="B14" s="184" t="s">
        <v>515</v>
      </c>
      <c r="C14" s="443" cm="1">
        <f t="array" ref="C14">INDEX('Estimated Haunch Thickness'!$193:$208,_xlfn.XMATCH($A13,'Estimated Haunch Thickness'!$B$193:$B$208),COLUMN())</f>
        <v>5.738833833865101</v>
      </c>
      <c r="D14" s="443" cm="1">
        <f t="array" ref="D14">INDEX('Estimated Haunch Thickness'!$193:$208,_xlfn.XMATCH($A13,'Estimated Haunch Thickness'!$B$193:$B$208),COLUMN())</f>
        <v>5.3649498089880581</v>
      </c>
      <c r="E14" s="443" cm="1">
        <f t="array" ref="E14">INDEX('Estimated Haunch Thickness'!$193:$208,_xlfn.XMATCH($A13,'Estimated Haunch Thickness'!$B$193:$B$208),COLUMN())</f>
        <v>5.1646080407172121</v>
      </c>
      <c r="F14" s="443" cm="1">
        <f t="array" ref="F14">INDEX('Estimated Haunch Thickness'!$193:$208,_xlfn.XMATCH($A13,'Estimated Haunch Thickness'!$B$193:$B$208),COLUMN())</f>
        <v>5.1648713563417914</v>
      </c>
      <c r="G14" s="443" cm="1">
        <f t="array" ref="G14">INDEX('Estimated Haunch Thickness'!$193:$208,_xlfn.XMATCH($A13,'Estimated Haunch Thickness'!$B$193:$B$208),COLUMN())</f>
        <v>3.8333625804680196</v>
      </c>
      <c r="H14" s="443" cm="1">
        <f t="array" ref="H14">INDEX('Estimated Haunch Thickness'!$193:$208,_xlfn.XMATCH($A13,'Estimated Haunch Thickness'!$B$193:$B$208),COLUMN())</f>
        <v>3.3470289730976219</v>
      </c>
      <c r="I14" s="443" cm="1">
        <f t="array" ref="I14">INDEX('Estimated Haunch Thickness'!$193:$208,_xlfn.XMATCH($A13,'Estimated Haunch Thickness'!$B$193:$B$208),COLUMN())</f>
        <v>4.1657805224322146</v>
      </c>
      <c r="J14" s="443" cm="1">
        <f t="array" ref="J14">INDEX('Estimated Haunch Thickness'!$193:$208,_xlfn.XMATCH($A13,'Estimated Haunch Thickness'!$B$193:$B$208),COLUMN())</f>
        <v>4.1432978510520115</v>
      </c>
      <c r="K14" s="443" cm="1">
        <f t="array" ref="K14">INDEX('Estimated Haunch Thickness'!$193:$208,_xlfn.XMATCH($A13,'Estimated Haunch Thickness'!$B$193:$B$208),COLUMN())</f>
        <v>4.2113224496515613</v>
      </c>
      <c r="L14" s="443" cm="1">
        <f t="array" ref="L14">INDEX('Estimated Haunch Thickness'!$193:$208,_xlfn.XMATCH($A13,'Estimated Haunch Thickness'!$B$193:$B$208),COLUMN())</f>
        <v>4.4106213152790588</v>
      </c>
      <c r="M14" s="443" cm="1">
        <f t="array" ref="M14">INDEX('Estimated Haunch Thickness'!$193:$208,_xlfn.XMATCH($A13,'Estimated Haunch Thickness'!$B$193:$B$208),COLUMN())</f>
        <v>4.5077218256301421</v>
      </c>
      <c r="N14" s="443" cm="1">
        <f t="array" ref="N14">INDEX('Estimated Haunch Thickness'!$193:$208,_xlfn.XMATCH($A13,'Estimated Haunch Thickness'!$B$193:$B$208),COLUMN())</f>
        <v>4.4080793741532034</v>
      </c>
      <c r="O14" s="443" cm="1">
        <f t="array" ref="O14">INDEX('Estimated Haunch Thickness'!$193:$208,_xlfn.XMATCH($A13,'Estimated Haunch Thickness'!$B$193:$B$208),COLUMN())</f>
        <v>4.4252088573030051</v>
      </c>
      <c r="P14" s="443" cm="1">
        <f t="array" ref="P14">INDEX('Estimated Haunch Thickness'!$193:$208,_xlfn.XMATCH($A13,'Estimated Haunch Thickness'!$B$193:$B$208),COLUMN())</f>
        <v>4.117915620930944</v>
      </c>
      <c r="Q14" s="443" cm="1">
        <f t="array" ref="Q14">INDEX('Estimated Haunch Thickness'!$193:$208,_xlfn.XMATCH($A13,'Estimated Haunch Thickness'!$B$193:$B$208),COLUMN())</f>
        <v>3.8621907914475742</v>
      </c>
      <c r="R14" s="443" cm="1">
        <f t="array" ref="R14">INDEX('Estimated Haunch Thickness'!$193:$208,_xlfn.XMATCH($A13,'Estimated Haunch Thickness'!$B$193:$B$208),COLUMN())</f>
        <v>5.3680702075580484</v>
      </c>
      <c r="S14" s="443" cm="1">
        <f t="array" ref="S14">INDEX('Estimated Haunch Thickness'!$193:$208,_xlfn.XMATCH($A13,'Estimated Haunch Thickness'!$B$193:$B$208),COLUMN())</f>
        <v>5.6075297716388377</v>
      </c>
      <c r="T14" s="443" cm="1">
        <f t="array" ref="T14">INDEX('Estimated Haunch Thickness'!$193:$208,_xlfn.XMATCH($A13,'Estimated Haunch Thickness'!$B$193:$B$208),COLUMN())</f>
        <v>5.4819029027339639</v>
      </c>
      <c r="U14" s="443" cm="1">
        <f t="array" ref="U14">INDEX('Estimated Haunch Thickness'!$193:$208,_xlfn.XMATCH($A13,'Estimated Haunch Thickness'!$B$193:$B$208),COLUMN())</f>
        <v>4.6433361093249914</v>
      </c>
      <c r="V14" s="443" cm="1">
        <f t="array" ref="V14">INDEX('Estimated Haunch Thickness'!$193:$208,_xlfn.XMATCH($A13,'Estimated Haunch Thickness'!$B$193:$B$208),COLUMN())</f>
        <v>5.282969495814541</v>
      </c>
      <c r="W14" s="443" cm="1">
        <f t="array" ref="W14">INDEX('Estimated Haunch Thickness'!$193:$208,_xlfn.XMATCH($A13,'Estimated Haunch Thickness'!$B$193:$B$208),COLUMN())</f>
        <v>5.3875674712171531</v>
      </c>
      <c r="X14" s="443" cm="1">
        <f t="array" ref="X14">INDEX('Estimated Haunch Thickness'!$193:$208,_xlfn.XMATCH($A13,'Estimated Haunch Thickness'!$B$193:$B$208),COLUMN())</f>
        <v>5.1867971945039244</v>
      </c>
      <c r="Y14" s="443" cm="1">
        <f t="array" ref="Y14">INDEX('Estimated Haunch Thickness'!$193:$208,_xlfn.XMATCH($A13,'Estimated Haunch Thickness'!$B$193:$B$208),COLUMN())</f>
        <v>3.2624770173924844</v>
      </c>
      <c r="Z14" s="443" cm="1">
        <f t="array" ref="Z14">INDEX('Estimated Haunch Thickness'!$193:$208,_xlfn.XMATCH($A13,'Estimated Haunch Thickness'!$B$193:$B$208),COLUMN())</f>
        <v>3.1948562918669268</v>
      </c>
      <c r="AA14" s="443" cm="1">
        <f t="array" ref="AA14">INDEX('Estimated Haunch Thickness'!$193:$208,_xlfn.XMATCH($A13,'Estimated Haunch Thickness'!$B$193:$B$208),COLUMN())</f>
        <v>3.0393111541106919</v>
      </c>
      <c r="AB14" s="443" cm="1">
        <f t="array" ref="AB14">INDEX('Estimated Haunch Thickness'!$193:$208,_xlfn.XMATCH($A13,'Estimated Haunch Thickness'!$B$193:$B$208),COLUMN())</f>
        <v>3.5882103201975042</v>
      </c>
      <c r="AC14" s="443" cm="1">
        <f t="array" ref="AC14">INDEX('Estimated Haunch Thickness'!$193:$208,_xlfn.XMATCH($A13,'Estimated Haunch Thickness'!$B$193:$B$208),COLUMN())</f>
        <v>3.409861230401475</v>
      </c>
      <c r="AD14" s="443" cm="1">
        <f t="array" ref="AD14">INDEX('Estimated Haunch Thickness'!$193:$208,_xlfn.XMATCH($A13,'Estimated Haunch Thickness'!$B$193:$B$208),COLUMN())</f>
        <v>3.7607319804019426</v>
      </c>
      <c r="AE14" s="443" cm="1">
        <f t="array" ref="AE14">INDEX('Estimated Haunch Thickness'!$193:$208,_xlfn.XMATCH($A13,'Estimated Haunch Thickness'!$B$193:$B$208),COLUMN())</f>
        <v>3.8910467595032969</v>
      </c>
      <c r="AF14" s="443" cm="1">
        <f t="array" ref="AF14">INDEX('Estimated Haunch Thickness'!$193:$208,_xlfn.XMATCH($A13,'Estimated Haunch Thickness'!$B$193:$B$208),COLUMN())</f>
        <v>3.6091724431316834</v>
      </c>
      <c r="AG14" s="443" cm="1">
        <f t="array" ref="AG14">INDEX('Estimated Haunch Thickness'!$193:$208,_xlfn.XMATCH($A13,'Estimated Haunch Thickness'!$B$193:$B$208),COLUMN())</f>
        <v>3.5982409038924743</v>
      </c>
      <c r="AH14" s="443" cm="1">
        <f t="array" ref="AH14">INDEX('Estimated Haunch Thickness'!$193:$208,_xlfn.XMATCH($A13,'Estimated Haunch Thickness'!$B$193:$B$208),COLUMN())</f>
        <v>2.5063501581380478</v>
      </c>
      <c r="AI14" s="443" cm="1">
        <f t="array" ref="AI14">INDEX('Estimated Haunch Thickness'!$193:$208,_xlfn.XMATCH($A13,'Estimated Haunch Thickness'!$B$193:$B$208),COLUMN())</f>
        <v>2.6576425607299825</v>
      </c>
      <c r="AJ14" s="443" cm="1">
        <f t="array" ref="AJ14">INDEX('Estimated Haunch Thickness'!$193:$208,_xlfn.XMATCH($A13,'Estimated Haunch Thickness'!$B$193:$B$208),COLUMN())</f>
        <v>3.2577655632412643</v>
      </c>
      <c r="AK14" s="443" cm="1">
        <f t="array" ref="AK14">INDEX('Estimated Haunch Thickness'!$193:$208,_xlfn.XMATCH($A13,'Estimated Haunch Thickness'!$B$193:$B$208),COLUMN())</f>
        <v>3.2425342017641015</v>
      </c>
      <c r="AL14" s="443" cm="1">
        <f t="array" ref="AL14">INDEX('Estimated Haunch Thickness'!$193:$208,_xlfn.XMATCH($A13,'Estimated Haunch Thickness'!$B$193:$B$208),COLUMN())</f>
        <v>3.1463739805549267</v>
      </c>
      <c r="AM14" s="443" cm="1">
        <f t="array" ref="AM14">INDEX('Estimated Haunch Thickness'!$193:$208,_xlfn.XMATCH($A13,'Estimated Haunch Thickness'!$B$193:$B$208),COLUMN())</f>
        <v>2.9867889731185642</v>
      </c>
    </row>
    <row r="15" spans="1:39" x14ac:dyDescent="0.2">
      <c r="A15" s="984" t="str" cm="1">
        <f t="array" ref="A15">INDEX('Estimated Haunch Thickness'!$B$2:$B$16,_xlfn.XMATCH('haunch tables for plans'!A13,'Estimated Haunch Thickness'!$B$2:$B$16)+1)</f>
        <v>CL GIRDER N</v>
      </c>
      <c r="B15" s="184" t="s">
        <v>34</v>
      </c>
      <c r="C15" s="442" cm="1">
        <f t="array" ref="C15">INDEX('deck elevations for plans'!$1:$1048576,_xlfn.XMATCH($A15,'deck elevations for plans'!$A:$A),COLUMN())</f>
        <v>25086.521031511569</v>
      </c>
      <c r="D15" s="442" cm="1">
        <f t="array" ref="D15">INDEX('deck elevations for plans'!$1:$1048576,_xlfn.XMATCH($A15,'deck elevations for plans'!$A:$A),COLUMN())</f>
        <v>25106.645031511569</v>
      </c>
      <c r="E15" s="442" cm="1">
        <f t="array" ref="E15">INDEX('deck elevations for plans'!$1:$1048576,_xlfn.XMATCH($A15,'deck elevations for plans'!$A:$A),COLUMN())</f>
        <v>25126.769031511569</v>
      </c>
      <c r="F15" s="442" cm="1">
        <f t="array" ref="F15">INDEX('deck elevations for plans'!$1:$1048576,_xlfn.XMATCH($A15,'deck elevations for plans'!$A:$A),COLUMN())</f>
        <v>25146.893031511569</v>
      </c>
      <c r="G15" s="442" cm="1">
        <f t="array" ref="G15">INDEX('deck elevations for plans'!$1:$1048576,_xlfn.XMATCH($A15,'deck elevations for plans'!$A:$A),COLUMN())</f>
        <v>25167.017031511568</v>
      </c>
      <c r="H15" s="442" cm="1">
        <f t="array" ref="H15">INDEX('deck elevations for plans'!$1:$1048576,_xlfn.XMATCH($A15,'deck elevations for plans'!$A:$A),COLUMN())</f>
        <v>25181.392031511568</v>
      </c>
      <c r="I15" s="442" cm="1">
        <f t="array" ref="I15">INDEX('deck elevations for plans'!$1:$1048576,_xlfn.XMATCH($A15,'deck elevations for plans'!$A:$A),COLUMN())</f>
        <v>25191.021031511569</v>
      </c>
      <c r="J15" s="442" cm="1">
        <f t="array" ref="J15">INDEX('deck elevations for plans'!$1:$1048576,_xlfn.XMATCH($A15,'deck elevations for plans'!$A:$A),COLUMN())</f>
        <v>25195.767031511568</v>
      </c>
      <c r="K15" s="442" cm="1">
        <f t="array" ref="K15">INDEX('deck elevations for plans'!$1:$1048576,_xlfn.XMATCH($A15,'deck elevations for plans'!$A:$A),COLUMN())</f>
        <v>25210.142031511568</v>
      </c>
      <c r="L15" s="442" cm="1">
        <f t="array" ref="L15">INDEX('deck elevations for plans'!$1:$1048576,_xlfn.XMATCH($A15,'deck elevations for plans'!$A:$A),COLUMN())</f>
        <v>25224.517031511568</v>
      </c>
      <c r="M15" s="442" cm="1">
        <f t="array" ref="M15">INDEX('deck elevations for plans'!$1:$1048576,_xlfn.XMATCH($A15,'deck elevations for plans'!$A:$A),COLUMN())</f>
        <v>25238.892031511568</v>
      </c>
      <c r="N15" s="442" cm="1">
        <f t="array" ref="N15">INDEX('deck elevations for plans'!$1:$1048576,_xlfn.XMATCH($A15,'deck elevations for plans'!$A:$A),COLUMN())</f>
        <v>25253.267031511568</v>
      </c>
      <c r="O15" s="442" cm="1">
        <f t="array" ref="O15">INDEX('deck elevations for plans'!$1:$1048576,_xlfn.XMATCH($A15,'deck elevations for plans'!$A:$A),COLUMN())</f>
        <v>25267.642031511568</v>
      </c>
      <c r="P15" s="442" cm="1">
        <f t="array" ref="P15">INDEX('deck elevations for plans'!$1:$1048576,_xlfn.XMATCH($A15,'deck elevations for plans'!$A:$A),COLUMN())</f>
        <v>25282.017031511568</v>
      </c>
      <c r="Q15" s="442" cm="1">
        <f t="array" ref="Q15">INDEX('deck elevations for plans'!$1:$1048576,_xlfn.XMATCH($A15,'deck elevations for plans'!$A:$A),COLUMN())</f>
        <v>25302.579531511568</v>
      </c>
      <c r="R15" s="442" cm="1">
        <f t="array" ref="R15">INDEX('deck elevations for plans'!$1:$1048576,_xlfn.XMATCH($A15,'deck elevations for plans'!$A:$A),COLUMN())</f>
        <v>25311.021031511569</v>
      </c>
      <c r="S15" s="442" cm="1">
        <f t="array" ref="S15">INDEX('deck elevations for plans'!$1:$1048576,_xlfn.XMATCH($A15,'deck elevations for plans'!$A:$A),COLUMN())</f>
        <v>25323.142031511568</v>
      </c>
      <c r="T15" s="442" cm="1">
        <f t="array" ref="T15">INDEX('deck elevations for plans'!$1:$1048576,_xlfn.XMATCH($A15,'deck elevations for plans'!$A:$A),COLUMN())</f>
        <v>25343.704531511568</v>
      </c>
      <c r="U15" s="442" cm="1">
        <f t="array" ref="U15">INDEX('deck elevations for plans'!$1:$1048576,_xlfn.XMATCH($A15,'deck elevations for plans'!$A:$A),COLUMN())</f>
        <v>25364.267031511568</v>
      </c>
      <c r="V15" s="442" cm="1">
        <f t="array" ref="V15">INDEX('deck elevations for plans'!$1:$1048576,_xlfn.XMATCH($A15,'deck elevations for plans'!$A:$A),COLUMN())</f>
        <v>25384.829531511568</v>
      </c>
      <c r="W15" s="442" cm="1">
        <f t="array" ref="W15">INDEX('deck elevations for plans'!$1:$1048576,_xlfn.XMATCH($A15,'deck elevations for plans'!$A:$A),COLUMN())</f>
        <v>25405.392031511568</v>
      </c>
      <c r="X15" s="442" cm="1">
        <f t="array" ref="X15">INDEX('deck elevations for plans'!$1:$1048576,_xlfn.XMATCH($A15,'deck elevations for plans'!$A:$A),COLUMN())</f>
        <v>25417.521031511569</v>
      </c>
      <c r="Y15" s="442" cm="1">
        <f t="array" ref="Y15">INDEX('deck elevations for plans'!$1:$1048576,_xlfn.XMATCH($A15,'deck elevations for plans'!$A:$A),COLUMN())</f>
        <v>25425.954531511568</v>
      </c>
      <c r="Z15" s="442" cm="1">
        <f t="array" ref="Z15">INDEX('deck elevations for plans'!$1:$1048576,_xlfn.XMATCH($A15,'deck elevations for plans'!$A:$A),COLUMN())</f>
        <v>25446.517031511568</v>
      </c>
      <c r="AA15" s="442" cm="1">
        <f t="array" ref="AA15">INDEX('deck elevations for plans'!$1:$1048576,_xlfn.XMATCH($A15,'deck elevations for plans'!$A:$A),COLUMN())</f>
        <v>25460.892031511568</v>
      </c>
      <c r="AB15" s="442" cm="1">
        <f t="array" ref="AB15">INDEX('deck elevations for plans'!$1:$1048576,_xlfn.XMATCH($A15,'deck elevations for plans'!$A:$A),COLUMN())</f>
        <v>25475.267031511568</v>
      </c>
      <c r="AC15" s="442" cm="1">
        <f t="array" ref="AC15">INDEX('deck elevations for plans'!$1:$1048576,_xlfn.XMATCH($A15,'deck elevations for plans'!$A:$A),COLUMN())</f>
        <v>25489.642031511568</v>
      </c>
      <c r="AD15" s="442" cm="1">
        <f t="array" ref="AD15">INDEX('deck elevations for plans'!$1:$1048576,_xlfn.XMATCH($A15,'deck elevations for plans'!$A:$A),COLUMN())</f>
        <v>25504.017031511568</v>
      </c>
      <c r="AE15" s="442" cm="1">
        <f t="array" ref="AE15">INDEX('deck elevations for plans'!$1:$1048576,_xlfn.XMATCH($A15,'deck elevations for plans'!$A:$A),COLUMN())</f>
        <v>25518.392031511568</v>
      </c>
      <c r="AF15" s="442" cm="1">
        <f t="array" ref="AF15">INDEX('deck elevations for plans'!$1:$1048576,_xlfn.XMATCH($A15,'deck elevations for plans'!$A:$A),COLUMN())</f>
        <v>25532.767031511568</v>
      </c>
      <c r="AG15" s="442" cm="1">
        <f t="array" ref="AG15">INDEX('deck elevations for plans'!$1:$1048576,_xlfn.XMATCH($A15,'deck elevations for plans'!$A:$A),COLUMN())</f>
        <v>25537.521031511569</v>
      </c>
      <c r="AH15" s="442" cm="1">
        <f t="array" ref="AH15">INDEX('deck elevations for plans'!$1:$1048576,_xlfn.XMATCH($A15,'deck elevations for plans'!$A:$A),COLUMN())</f>
        <v>25547.142031511568</v>
      </c>
      <c r="AI15" s="442" cm="1">
        <f t="array" ref="AI15">INDEX('deck elevations for plans'!$1:$1048576,_xlfn.XMATCH($A15,'deck elevations for plans'!$A:$A),COLUMN())</f>
        <v>25561.517031511568</v>
      </c>
      <c r="AJ15" s="442" cm="1">
        <f t="array" ref="AJ15">INDEX('deck elevations for plans'!$1:$1048576,_xlfn.XMATCH($A15,'deck elevations for plans'!$A:$A),COLUMN())</f>
        <v>25581.642781511568</v>
      </c>
      <c r="AK15" s="442" cm="1">
        <f t="array" ref="AK15">INDEX('deck elevations for plans'!$1:$1048576,_xlfn.XMATCH($A15,'deck elevations for plans'!$A:$A),COLUMN())</f>
        <v>25601.76853151157</v>
      </c>
      <c r="AL15" s="442" cm="1">
        <f t="array" ref="AL15">INDEX('deck elevations for plans'!$1:$1048576,_xlfn.XMATCH($A15,'deck elevations for plans'!$A:$A),COLUMN())</f>
        <v>25621.89428151157</v>
      </c>
      <c r="AM15" s="442" cm="1">
        <f t="array" ref="AM15">INDEX('deck elevations for plans'!$1:$1048576,_xlfn.XMATCH($A15,'deck elevations for plans'!$A:$A),COLUMN())</f>
        <v>25642.020031511569</v>
      </c>
    </row>
    <row r="16" spans="1:39" x14ac:dyDescent="0.2">
      <c r="A16" s="986"/>
      <c r="B16" s="184" t="s">
        <v>515</v>
      </c>
      <c r="C16" s="443" cm="1">
        <f t="array" ref="C16">INDEX('Estimated Haunch Thickness'!$193:$208,_xlfn.XMATCH($A15,'Estimated Haunch Thickness'!$B$193:$B$208),COLUMN())</f>
        <v>5.4821587621363506</v>
      </c>
      <c r="D16" s="443" cm="1">
        <f t="array" ref="D16">INDEX('Estimated Haunch Thickness'!$193:$208,_xlfn.XMATCH($A15,'Estimated Haunch Thickness'!$B$193:$B$208),COLUMN())</f>
        <v>5.1413900913203179</v>
      </c>
      <c r="E16" s="443" cm="1">
        <f t="array" ref="E16">INDEX('Estimated Haunch Thickness'!$193:$208,_xlfn.XMATCH($A15,'Estimated Haunch Thickness'!$B$193:$B$208),COLUMN())</f>
        <v>4.9616537282745412</v>
      </c>
      <c r="F16" s="443" cm="1">
        <f t="array" ref="F16">INDEX('Estimated Haunch Thickness'!$193:$208,_xlfn.XMATCH($A15,'Estimated Haunch Thickness'!$B$193:$B$208),COLUMN())</f>
        <v>4.6786843902036708</v>
      </c>
      <c r="G16" s="443" cm="1">
        <f t="array" ref="G16">INDEX('Estimated Haunch Thickness'!$193:$208,_xlfn.XMATCH($A15,'Estimated Haunch Thickness'!$B$193:$B$208),COLUMN())</f>
        <v>3.6936509949473475</v>
      </c>
      <c r="H16" s="443" cm="1">
        <f t="array" ref="H16">INDEX('Estimated Haunch Thickness'!$193:$208,_xlfn.XMATCH($A15,'Estimated Haunch Thickness'!$B$193:$B$208),COLUMN())</f>
        <v>3.6807959928573837</v>
      </c>
      <c r="I16" s="443" cm="1">
        <f t="array" ref="I16">INDEX('Estimated Haunch Thickness'!$193:$208,_xlfn.XMATCH($A15,'Estimated Haunch Thickness'!$B$193:$B$208),COLUMN())</f>
        <v>4.5909397922123389</v>
      </c>
      <c r="J16" s="443" cm="1">
        <f t="array" ref="J16">INDEX('Estimated Haunch Thickness'!$193:$208,_xlfn.XMATCH($A15,'Estimated Haunch Thickness'!$B$193:$B$208),COLUMN())</f>
        <v>4.4952485108487963</v>
      </c>
      <c r="K16" s="443" cm="1">
        <f t="array" ref="K16">INDEX('Estimated Haunch Thickness'!$193:$208,_xlfn.XMATCH($A15,'Estimated Haunch Thickness'!$B$193:$B$208),COLUMN())</f>
        <v>4.980644302584551</v>
      </c>
      <c r="L16" s="443" cm="1">
        <f t="array" ref="L16">INDEX('Estimated Haunch Thickness'!$193:$208,_xlfn.XMATCH($A15,'Estimated Haunch Thickness'!$B$193:$B$208),COLUMN())</f>
        <v>5.2446912100658665</v>
      </c>
      <c r="M16" s="443" cm="1">
        <f t="array" ref="M16">INDEX('Estimated Haunch Thickness'!$193:$208,_xlfn.XMATCH($A15,'Estimated Haunch Thickness'!$B$193:$B$208),COLUMN())</f>
        <v>5.2988302617850422</v>
      </c>
      <c r="N16" s="443" cm="1">
        <f t="array" ref="N16">INDEX('Estimated Haunch Thickness'!$193:$208,_xlfn.XMATCH($A15,'Estimated Haunch Thickness'!$B$193:$B$208),COLUMN())</f>
        <v>5.255137264152836</v>
      </c>
      <c r="O16" s="443" cm="1">
        <f t="array" ref="O16">INDEX('Estimated Haunch Thickness'!$193:$208,_xlfn.XMATCH($A15,'Estimated Haunch Thickness'!$B$193:$B$208),COLUMN())</f>
        <v>5.1539038679675286</v>
      </c>
      <c r="P16" s="443" cm="1">
        <f t="array" ref="P16">INDEX('Estimated Haunch Thickness'!$193:$208,_xlfn.XMATCH($A15,'Estimated Haunch Thickness'!$B$193:$B$208),COLUMN())</f>
        <v>4.082961256105591</v>
      </c>
      <c r="Q16" s="443" cm="1">
        <f t="array" ref="Q16">INDEX('Estimated Haunch Thickness'!$193:$208,_xlfn.XMATCH($A15,'Estimated Haunch Thickness'!$B$193:$B$208),COLUMN())</f>
        <v>3.0962908787214474</v>
      </c>
      <c r="R16" s="443" cm="1">
        <f t="array" ref="R16">INDEX('Estimated Haunch Thickness'!$193:$208,_xlfn.XMATCH($A15,'Estimated Haunch Thickness'!$B$193:$B$208),COLUMN())</f>
        <v>4.7584492362657329</v>
      </c>
      <c r="S16" s="443" cm="1">
        <f t="array" ref="S16">INDEX('Estimated Haunch Thickness'!$193:$208,_xlfn.XMATCH($A15,'Estimated Haunch Thickness'!$B$193:$B$208),COLUMN())</f>
        <v>4.8792808676671484</v>
      </c>
      <c r="T16" s="443" cm="1">
        <f t="array" ref="T16">INDEX('Estimated Haunch Thickness'!$193:$208,_xlfn.XMATCH($A15,'Estimated Haunch Thickness'!$B$193:$B$208),COLUMN())</f>
        <v>4.8824574528425728</v>
      </c>
      <c r="U16" s="443" cm="1">
        <f t="array" ref="U16">INDEX('Estimated Haunch Thickness'!$193:$208,_xlfn.XMATCH($A15,'Estimated Haunch Thickness'!$B$193:$B$208),COLUMN())</f>
        <v>4.4113500380799451</v>
      </c>
      <c r="V16" s="443" cm="1">
        <f t="array" ref="V16">INDEX('Estimated Haunch Thickness'!$193:$208,_xlfn.XMATCH($A15,'Estimated Haunch Thickness'!$B$193:$B$208),COLUMN())</f>
        <v>4.6350934937545389</v>
      </c>
      <c r="W16" s="443" cm="1">
        <f t="array" ref="W16">INDEX('Estimated Haunch Thickness'!$193:$208,_xlfn.XMATCH($A15,'Estimated Haunch Thickness'!$B$193:$B$208),COLUMN())</f>
        <v>4.6257577511833006</v>
      </c>
      <c r="X16" s="443" cm="1">
        <f t="array" ref="X16">INDEX('Estimated Haunch Thickness'!$193:$208,_xlfn.XMATCH($A15,'Estimated Haunch Thickness'!$B$193:$B$208),COLUMN())</f>
        <v>4.5321058345280107</v>
      </c>
      <c r="Y16" s="443" cm="1">
        <f t="array" ref="Y16">INDEX('Estimated Haunch Thickness'!$193:$208,_xlfn.XMATCH($A15,'Estimated Haunch Thickness'!$B$193:$B$208),COLUMN())</f>
        <v>3.1006674403879515</v>
      </c>
      <c r="Z16" s="443" cm="1">
        <f t="array" ref="Z16">INDEX('Estimated Haunch Thickness'!$193:$208,_xlfn.XMATCH($A15,'Estimated Haunch Thickness'!$B$193:$B$208),COLUMN())</f>
        <v>3.4857516678621323</v>
      </c>
      <c r="AA16" s="443" cm="1">
        <f t="array" ref="AA16">INDEX('Estimated Haunch Thickness'!$193:$208,_xlfn.XMATCH($A15,'Estimated Haunch Thickness'!$B$193:$B$208),COLUMN())</f>
        <v>3.8331326632951459</v>
      </c>
      <c r="AB16" s="443" cm="1">
        <f t="array" ref="AB16">INDEX('Estimated Haunch Thickness'!$193:$208,_xlfn.XMATCH($A15,'Estimated Haunch Thickness'!$B$193:$B$208),COLUMN())</f>
        <v>3.9258421432214163</v>
      </c>
      <c r="AC16" s="443" cm="1">
        <f t="array" ref="AC16">INDEX('Estimated Haunch Thickness'!$193:$208,_xlfn.XMATCH($A15,'Estimated Haunch Thickness'!$B$193:$B$208),COLUMN())</f>
        <v>4.0874023970181952</v>
      </c>
      <c r="AD16" s="443" cm="1">
        <f t="array" ref="AD16">INDEX('Estimated Haunch Thickness'!$193:$208,_xlfn.XMATCH($A15,'Estimated Haunch Thickness'!$B$193:$B$208),COLUMN())</f>
        <v>3.9974882715459898</v>
      </c>
      <c r="AE16" s="443" cm="1">
        <f t="array" ref="AE16">INDEX('Estimated Haunch Thickness'!$193:$208,_xlfn.XMATCH($A15,'Estimated Haunch Thickness'!$B$193:$B$208),COLUMN())</f>
        <v>3.8503364252283063</v>
      </c>
      <c r="AF16" s="443" cm="1">
        <f t="array" ref="AF16">INDEX('Estimated Haunch Thickness'!$193:$208,_xlfn.XMATCH($A15,'Estimated Haunch Thickness'!$B$193:$B$208),COLUMN())</f>
        <v>3.6621274540084414</v>
      </c>
      <c r="AG16" s="443" cm="1">
        <f t="array" ref="AG16">INDEX('Estimated Haunch Thickness'!$193:$208,_xlfn.XMATCH($A15,'Estimated Haunch Thickness'!$B$193:$B$208),COLUMN())</f>
        <v>3.5892121257393228</v>
      </c>
      <c r="AH16" s="443" cm="1">
        <f t="array" ref="AH16">INDEX('Estimated Haunch Thickness'!$193:$208,_xlfn.XMATCH($A15,'Estimated Haunch Thickness'!$B$193:$B$208),COLUMN())</f>
        <v>2.5249921620452369</v>
      </c>
      <c r="AI16" s="443" cm="1">
        <f t="array" ref="AI16">INDEX('Estimated Haunch Thickness'!$193:$208,_xlfn.XMATCH($A15,'Estimated Haunch Thickness'!$B$193:$B$208),COLUMN())</f>
        <v>2.9175086386740077</v>
      </c>
      <c r="AJ16" s="443" cm="1">
        <f t="array" ref="AJ16">INDEX('Estimated Haunch Thickness'!$193:$208,_xlfn.XMATCH($A15,'Estimated Haunch Thickness'!$B$193:$B$208),COLUMN())</f>
        <v>4.0516496156551511</v>
      </c>
      <c r="AK16" s="443" cm="1">
        <f t="array" ref="AK16">INDEX('Estimated Haunch Thickness'!$193:$208,_xlfn.XMATCH($A15,'Estimated Haunch Thickness'!$B$193:$B$208),COLUMN())</f>
        <v>3.4278688286640318</v>
      </c>
      <c r="AL16" s="443" cm="1">
        <f t="array" ref="AL16">INDEX('Estimated Haunch Thickness'!$193:$208,_xlfn.XMATCH($A15,'Estimated Haunch Thickness'!$B$193:$B$208),COLUMN())</f>
        <v>3.2083291198523511</v>
      </c>
      <c r="AM16" s="443" cm="1">
        <f t="array" ref="AM16">INDEX('Estimated Haunch Thickness'!$193:$208,_xlfn.XMATCH($A15,'Estimated Haunch Thickness'!$B$193:$B$208),COLUMN())</f>
        <v>2.893296114977602</v>
      </c>
    </row>
    <row r="17" spans="1:39" x14ac:dyDescent="0.2">
      <c r="A17" s="984" t="str" cm="1">
        <f t="array" ref="A17">INDEX('Estimated Haunch Thickness'!$B$2:$B$16,_xlfn.XMATCH('haunch tables for plans'!A15,'Estimated Haunch Thickness'!$B$2:$B$16)+1)</f>
        <v>CL GIRDER M</v>
      </c>
      <c r="B17" s="184" t="s">
        <v>34</v>
      </c>
      <c r="C17" s="442" cm="1">
        <f t="array" ref="C17">INDEX('deck elevations for plans'!$1:$1048576,_xlfn.XMATCH($A17,'deck elevations for plans'!$A:$A),COLUMN())</f>
        <v>25092.733676811742</v>
      </c>
      <c r="D17" s="442" cm="1">
        <f t="array" ref="D17">INDEX('deck elevations for plans'!$1:$1048576,_xlfn.XMATCH($A17,'deck elevations for plans'!$A:$A),COLUMN())</f>
        <v>25112.857676811742</v>
      </c>
      <c r="E17" s="442" cm="1">
        <f t="array" ref="E17">INDEX('deck elevations for plans'!$1:$1048576,_xlfn.XMATCH($A17,'deck elevations for plans'!$A:$A),COLUMN())</f>
        <v>25132.981676811742</v>
      </c>
      <c r="F17" s="442" cm="1">
        <f t="array" ref="F17">INDEX('deck elevations for plans'!$1:$1048576,_xlfn.XMATCH($A17,'deck elevations for plans'!$A:$A),COLUMN())</f>
        <v>25153.105676811741</v>
      </c>
      <c r="G17" s="442" cm="1">
        <f t="array" ref="G17">INDEX('deck elevations for plans'!$1:$1048576,_xlfn.XMATCH($A17,'deck elevations for plans'!$A:$A),COLUMN())</f>
        <v>25173.229676811741</v>
      </c>
      <c r="H17" s="442" cm="1">
        <f t="array" ref="H17">INDEX('deck elevations for plans'!$1:$1048576,_xlfn.XMATCH($A17,'deck elevations for plans'!$A:$A),COLUMN())</f>
        <v>25187.604676811741</v>
      </c>
      <c r="I17" s="442" cm="1">
        <f t="array" ref="I17">INDEX('deck elevations for plans'!$1:$1048576,_xlfn.XMATCH($A17,'deck elevations for plans'!$A:$A),COLUMN())</f>
        <v>25197.233676811742</v>
      </c>
      <c r="J17" s="442" cm="1">
        <f t="array" ref="J17">INDEX('deck elevations for plans'!$1:$1048576,_xlfn.XMATCH($A17,'deck elevations for plans'!$A:$A),COLUMN())</f>
        <v>25201.979676811741</v>
      </c>
      <c r="K17" s="442" cm="1">
        <f t="array" ref="K17">INDEX('deck elevations for plans'!$1:$1048576,_xlfn.XMATCH($A17,'deck elevations for plans'!$A:$A),COLUMN())</f>
        <v>25216.354676811741</v>
      </c>
      <c r="L17" s="442" cm="1">
        <f t="array" ref="L17">INDEX('deck elevations for plans'!$1:$1048576,_xlfn.XMATCH($A17,'deck elevations for plans'!$A:$A),COLUMN())</f>
        <v>25230.729676811741</v>
      </c>
      <c r="M17" s="442" cm="1">
        <f t="array" ref="M17">INDEX('deck elevations for plans'!$1:$1048576,_xlfn.XMATCH($A17,'deck elevations for plans'!$A:$A),COLUMN())</f>
        <v>25245.104676811741</v>
      </c>
      <c r="N17" s="442" cm="1">
        <f t="array" ref="N17">INDEX('deck elevations for plans'!$1:$1048576,_xlfn.XMATCH($A17,'deck elevations for plans'!$A:$A),COLUMN())</f>
        <v>25259.479676811741</v>
      </c>
      <c r="O17" s="442" cm="1">
        <f t="array" ref="O17">INDEX('deck elevations for plans'!$1:$1048576,_xlfn.XMATCH($A17,'deck elevations for plans'!$A:$A),COLUMN())</f>
        <v>25273.854676811741</v>
      </c>
      <c r="P17" s="442" cm="1">
        <f t="array" ref="P17">INDEX('deck elevations for plans'!$1:$1048576,_xlfn.XMATCH($A17,'deck elevations for plans'!$A:$A),COLUMN())</f>
        <v>25288.229676811741</v>
      </c>
      <c r="Q17" s="442" cm="1">
        <f t="array" ref="Q17">INDEX('deck elevations for plans'!$1:$1048576,_xlfn.XMATCH($A17,'deck elevations for plans'!$A:$A),COLUMN())</f>
        <v>25308.792176811741</v>
      </c>
      <c r="R17" s="442" cm="1">
        <f t="array" ref="R17">INDEX('deck elevations for plans'!$1:$1048576,_xlfn.XMATCH($A17,'deck elevations for plans'!$A:$A),COLUMN())</f>
        <v>25317.233676811742</v>
      </c>
      <c r="S17" s="442" cm="1">
        <f t="array" ref="S17">INDEX('deck elevations for plans'!$1:$1048576,_xlfn.XMATCH($A17,'deck elevations for plans'!$A:$A),COLUMN())</f>
        <v>25329.354676811741</v>
      </c>
      <c r="T17" s="442" cm="1">
        <f t="array" ref="T17">INDEX('deck elevations for plans'!$1:$1048576,_xlfn.XMATCH($A17,'deck elevations for plans'!$A:$A),COLUMN())</f>
        <v>25349.917176811741</v>
      </c>
      <c r="U17" s="442" cm="1">
        <f t="array" ref="U17">INDEX('deck elevations for plans'!$1:$1048576,_xlfn.XMATCH($A17,'deck elevations for plans'!$A:$A),COLUMN())</f>
        <v>25370.479676811741</v>
      </c>
      <c r="V17" s="442" cm="1">
        <f t="array" ref="V17">INDEX('deck elevations for plans'!$1:$1048576,_xlfn.XMATCH($A17,'deck elevations for plans'!$A:$A),COLUMN())</f>
        <v>25391.042176811741</v>
      </c>
      <c r="W17" s="442" cm="1">
        <f t="array" ref="W17">INDEX('deck elevations for plans'!$1:$1048576,_xlfn.XMATCH($A17,'deck elevations for plans'!$A:$A),COLUMN())</f>
        <v>25411.604676811741</v>
      </c>
      <c r="X17" s="442" cm="1">
        <f t="array" ref="X17">INDEX('deck elevations for plans'!$1:$1048576,_xlfn.XMATCH($A17,'deck elevations for plans'!$A:$A),COLUMN())</f>
        <v>25423.733676811742</v>
      </c>
      <c r="Y17" s="442" cm="1">
        <f t="array" ref="Y17">INDEX('deck elevations for plans'!$1:$1048576,_xlfn.XMATCH($A17,'deck elevations for plans'!$A:$A),COLUMN())</f>
        <v>25432.167176811741</v>
      </c>
      <c r="Z17" s="442" cm="1">
        <f t="array" ref="Z17">INDEX('deck elevations for plans'!$1:$1048576,_xlfn.XMATCH($A17,'deck elevations for plans'!$A:$A),COLUMN())</f>
        <v>25452.729676811741</v>
      </c>
      <c r="AA17" s="442" cm="1">
        <f t="array" ref="AA17">INDEX('deck elevations for plans'!$1:$1048576,_xlfn.XMATCH($A17,'deck elevations for plans'!$A:$A),COLUMN())</f>
        <v>25467.104676811741</v>
      </c>
      <c r="AB17" s="442" cm="1">
        <f t="array" ref="AB17">INDEX('deck elevations for plans'!$1:$1048576,_xlfn.XMATCH($A17,'deck elevations for plans'!$A:$A),COLUMN())</f>
        <v>25481.479676811741</v>
      </c>
      <c r="AC17" s="442" cm="1">
        <f t="array" ref="AC17">INDEX('deck elevations for plans'!$1:$1048576,_xlfn.XMATCH($A17,'deck elevations for plans'!$A:$A),COLUMN())</f>
        <v>25495.854676811741</v>
      </c>
      <c r="AD17" s="442" cm="1">
        <f t="array" ref="AD17">INDEX('deck elevations for plans'!$1:$1048576,_xlfn.XMATCH($A17,'deck elevations for plans'!$A:$A),COLUMN())</f>
        <v>25510.229676811741</v>
      </c>
      <c r="AE17" s="442" cm="1">
        <f t="array" ref="AE17">INDEX('deck elevations for plans'!$1:$1048576,_xlfn.XMATCH($A17,'deck elevations for plans'!$A:$A),COLUMN())</f>
        <v>25524.604676811741</v>
      </c>
      <c r="AF17" s="442" cm="1">
        <f t="array" ref="AF17">INDEX('deck elevations for plans'!$1:$1048576,_xlfn.XMATCH($A17,'deck elevations for plans'!$A:$A),COLUMN())</f>
        <v>25538.979676811741</v>
      </c>
      <c r="AG17" s="442" cm="1">
        <f t="array" ref="AG17">INDEX('deck elevations for plans'!$1:$1048576,_xlfn.XMATCH($A17,'deck elevations for plans'!$A:$A),COLUMN())</f>
        <v>25543.733676811742</v>
      </c>
      <c r="AH17" s="442" cm="1">
        <f t="array" ref="AH17">INDEX('deck elevations for plans'!$1:$1048576,_xlfn.XMATCH($A17,'deck elevations for plans'!$A:$A),COLUMN())</f>
        <v>25553.354676811741</v>
      </c>
      <c r="AI17" s="442" cm="1">
        <f t="array" ref="AI17">INDEX('deck elevations for plans'!$1:$1048576,_xlfn.XMATCH($A17,'deck elevations for plans'!$A:$A),COLUMN())</f>
        <v>25567.729676811741</v>
      </c>
      <c r="AJ17" s="442" cm="1">
        <f t="array" ref="AJ17">INDEX('deck elevations for plans'!$1:$1048576,_xlfn.XMATCH($A17,'deck elevations for plans'!$A:$A),COLUMN())</f>
        <v>25587.85542681174</v>
      </c>
      <c r="AK17" s="442" cm="1">
        <f t="array" ref="AK17">INDEX('deck elevations for plans'!$1:$1048576,_xlfn.XMATCH($A17,'deck elevations for plans'!$A:$A),COLUMN())</f>
        <v>25607.981176811743</v>
      </c>
      <c r="AL17" s="442" cm="1">
        <f t="array" ref="AL17">INDEX('deck elevations for plans'!$1:$1048576,_xlfn.XMATCH($A17,'deck elevations for plans'!$A:$A),COLUMN())</f>
        <v>25628.106926811743</v>
      </c>
      <c r="AM17" s="442" cm="1">
        <f t="array" ref="AM17">INDEX('deck elevations for plans'!$1:$1048576,_xlfn.XMATCH($A17,'deck elevations for plans'!$A:$A),COLUMN())</f>
        <v>25648.232676811742</v>
      </c>
    </row>
    <row r="18" spans="1:39" x14ac:dyDescent="0.2">
      <c r="A18" s="986"/>
      <c r="B18" s="184" t="s">
        <v>515</v>
      </c>
      <c r="C18" s="443" cm="1">
        <f t="array" ref="C18">INDEX('Estimated Haunch Thickness'!$193:$208,_xlfn.XMATCH($A17,'Estimated Haunch Thickness'!$B$193:$B$208),COLUMN())</f>
        <v>5.1507902747734988</v>
      </c>
      <c r="D18" s="443" cm="1">
        <f t="array" ref="D18">INDEX('Estimated Haunch Thickness'!$193:$208,_xlfn.XMATCH($A17,'Estimated Haunch Thickness'!$B$193:$B$208),COLUMN())</f>
        <v>5.0001061296343323</v>
      </c>
      <c r="E18" s="443" cm="1">
        <f t="array" ref="E18">INDEX('Estimated Haunch Thickness'!$193:$208,_xlfn.XMATCH($A17,'Estimated Haunch Thickness'!$B$193:$B$208),COLUMN())</f>
        <v>4.9285427364839052</v>
      </c>
      <c r="F18" s="443" cm="1">
        <f t="array" ref="F18">INDEX('Estimated Haunch Thickness'!$193:$208,_xlfn.XMATCH($A17,'Estimated Haunch Thickness'!$B$193:$B$208),COLUMN())</f>
        <v>4.7381289115091931</v>
      </c>
      <c r="G18" s="443" cm="1">
        <f t="array" ref="G18">INDEX('Estimated Haunch Thickness'!$193:$208,_xlfn.XMATCH($A17,'Estimated Haunch Thickness'!$B$193:$B$208),COLUMN())</f>
        <v>3.5463835132059103</v>
      </c>
      <c r="H18" s="443" cm="1">
        <f t="array" ref="H18">INDEX('Estimated Haunch Thickness'!$193:$208,_xlfn.XMATCH($A17,'Estimated Haunch Thickness'!$B$193:$B$208),COLUMN())</f>
        <v>3.371642891398551</v>
      </c>
      <c r="I18" s="443" cm="1">
        <f t="array" ref="I18">INDEX('Estimated Haunch Thickness'!$193:$208,_xlfn.XMATCH($A17,'Estimated Haunch Thickness'!$B$193:$B$208),COLUMN())</f>
        <v>4.2056038863138383</v>
      </c>
      <c r="J18" s="443" cm="1">
        <f t="array" ref="J18">INDEX('Estimated Haunch Thickness'!$193:$208,_xlfn.XMATCH($A17,'Estimated Haunch Thickness'!$B$193:$B$208),COLUMN())</f>
        <v>4.2354054953375453</v>
      </c>
      <c r="K18" s="443" cm="1">
        <f t="array" ref="K18">INDEX('Estimated Haunch Thickness'!$193:$208,_xlfn.XMATCH($A17,'Estimated Haunch Thickness'!$B$193:$B$208),COLUMN())</f>
        <v>4.3822466845749659</v>
      </c>
      <c r="L18" s="443" cm="1">
        <f t="array" ref="L18">INDEX('Estimated Haunch Thickness'!$193:$208,_xlfn.XMATCH($A17,'Estimated Haunch Thickness'!$B$193:$B$208),COLUMN())</f>
        <v>4.4984854855956655</v>
      </c>
      <c r="M18" s="443" cm="1">
        <f t="array" ref="M18">INDEX('Estimated Haunch Thickness'!$193:$208,_xlfn.XMATCH($A17,'Estimated Haunch Thickness'!$B$193:$B$208),COLUMN())</f>
        <v>4.4286108963178776</v>
      </c>
      <c r="N18" s="443" cm="1">
        <f t="array" ref="N18">INDEX('Estimated Haunch Thickness'!$193:$208,_xlfn.XMATCH($A17,'Estimated Haunch Thickness'!$B$193:$B$208),COLUMN())</f>
        <v>4.3104128671520812</v>
      </c>
      <c r="O18" s="443" cm="1">
        <f t="array" ref="O18">INDEX('Estimated Haunch Thickness'!$193:$208,_xlfn.XMATCH($A17,'Estimated Haunch Thickness'!$B$193:$B$208),COLUMN())</f>
        <v>4.1629724785816506</v>
      </c>
      <c r="P18" s="443" cm="1">
        <f t="array" ref="P18">INDEX('Estimated Haunch Thickness'!$193:$208,_xlfn.XMATCH($A17,'Estimated Haunch Thickness'!$B$193:$B$208),COLUMN())</f>
        <v>3.7852911500076516</v>
      </c>
      <c r="Q18" s="443" cm="1">
        <f t="array" ref="Q18">INDEX('Estimated Haunch Thickness'!$193:$208,_xlfn.XMATCH($A17,'Estimated Haunch Thickness'!$B$193:$B$208),COLUMN())</f>
        <v>3.3606391026369238</v>
      </c>
      <c r="R18" s="443" cm="1">
        <f t="array" ref="R18">INDEX('Estimated Haunch Thickness'!$193:$208,_xlfn.XMATCH($A17,'Estimated Haunch Thickness'!$B$193:$B$208),COLUMN())</f>
        <v>4.6476649859505414</v>
      </c>
      <c r="S18" s="443" cm="1">
        <f t="array" ref="S18">INDEX('Estimated Haunch Thickness'!$193:$208,_xlfn.XMATCH($A17,'Estimated Haunch Thickness'!$B$193:$B$208),COLUMN())</f>
        <v>4.5561378777465507</v>
      </c>
      <c r="T18" s="443" cm="1">
        <f t="array" ref="T18">INDEX('Estimated Haunch Thickness'!$193:$208,_xlfn.XMATCH($A17,'Estimated Haunch Thickness'!$B$193:$B$208),COLUMN())</f>
        <v>4.3322564174131912</v>
      </c>
      <c r="U18" s="443" cm="1">
        <f t="array" ref="U18">INDEX('Estimated Haunch Thickness'!$193:$208,_xlfn.XMATCH($A17,'Estimated Haunch Thickness'!$B$193:$B$208),COLUMN())</f>
        <v>3.8659674034970521</v>
      </c>
      <c r="V18" s="443" cm="1">
        <f t="array" ref="V18">INDEX('Estimated Haunch Thickness'!$193:$208,_xlfn.XMATCH($A17,'Estimated Haunch Thickness'!$B$193:$B$208),COLUMN())</f>
        <v>4.5005786692754555</v>
      </c>
      <c r="W18" s="443" cm="1">
        <f t="array" ref="W18">INDEX('Estimated Haunch Thickness'!$193:$208,_xlfn.XMATCH($A17,'Estimated Haunch Thickness'!$B$193:$B$208),COLUMN())</f>
        <v>4.4833474267570637</v>
      </c>
      <c r="X18" s="443" cm="1">
        <f t="array" ref="X18">INDEX('Estimated Haunch Thickness'!$193:$208,_xlfn.XMATCH($A17,'Estimated Haunch Thickness'!$B$193:$B$208),COLUMN())</f>
        <v>4.531073659318281</v>
      </c>
      <c r="Y18" s="443" cm="1">
        <f t="array" ref="Y18">INDEX('Estimated Haunch Thickness'!$193:$208,_xlfn.XMATCH($A17,'Estimated Haunch Thickness'!$B$193:$B$208),COLUMN())</f>
        <v>3.3094201576241176</v>
      </c>
      <c r="Z18" s="443" cm="1">
        <f t="array" ref="Z18">INDEX('Estimated Haunch Thickness'!$193:$208,_xlfn.XMATCH($A17,'Estimated Haunch Thickness'!$B$193:$B$208),COLUMN())</f>
        <v>3.4030140252480123</v>
      </c>
      <c r="AA18" s="443" cm="1">
        <f t="array" ref="AA18">INDEX('Estimated Haunch Thickness'!$193:$208,_xlfn.XMATCH($A17,'Estimated Haunch Thickness'!$B$193:$B$208),COLUMN())</f>
        <v>3.6132053786668621</v>
      </c>
      <c r="AB18" s="443" cm="1">
        <f t="array" ref="AB18">INDEX('Estimated Haunch Thickness'!$193:$208,_xlfn.XMATCH($A17,'Estimated Haunch Thickness'!$B$193:$B$208),COLUMN())</f>
        <v>3.6424640071245449</v>
      </c>
      <c r="AC18" s="443" cm="1">
        <f t="array" ref="AC18">INDEX('Estimated Haunch Thickness'!$193:$208,_xlfn.XMATCH($A17,'Estimated Haunch Thickness'!$B$193:$B$208),COLUMN())</f>
        <v>3.9247444249913315</v>
      </c>
      <c r="AD18" s="443" cm="1">
        <f t="array" ref="AD18">INDEX('Estimated Haunch Thickness'!$193:$208,_xlfn.XMATCH($A17,'Estimated Haunch Thickness'!$B$193:$B$208),COLUMN())</f>
        <v>3.8697283473848074</v>
      </c>
      <c r="AE18" s="443" cm="1">
        <f t="array" ref="AE18">INDEX('Estimated Haunch Thickness'!$193:$208,_xlfn.XMATCH($A17,'Estimated Haunch Thickness'!$B$193:$B$208),COLUMN())</f>
        <v>4.0089487879577064</v>
      </c>
      <c r="AF18" s="443" cm="1">
        <f t="array" ref="AF18">INDEX('Estimated Haunch Thickness'!$193:$208,_xlfn.XMATCH($A17,'Estimated Haunch Thickness'!$B$193:$B$208),COLUMN())</f>
        <v>3.7576271964126136</v>
      </c>
      <c r="AG18" s="443" cm="1">
        <f t="array" ref="AG18">INDEX('Estimated Haunch Thickness'!$193:$208,_xlfn.XMATCH($A17,'Estimated Haunch Thickness'!$B$193:$B$208),COLUMN())</f>
        <v>3.7189155236801525</v>
      </c>
      <c r="AH18" s="443" cm="1">
        <f t="array" ref="AH18">INDEX('Estimated Haunch Thickness'!$193:$208,_xlfn.XMATCH($A17,'Estimated Haunch Thickness'!$B$193:$B$208),COLUMN())</f>
        <v>2.8537762711921459</v>
      </c>
      <c r="AI18" s="443" cm="1">
        <f t="array" ref="AI18">INDEX('Estimated Haunch Thickness'!$193:$208,_xlfn.XMATCH($A17,'Estimated Haunch Thickness'!$B$193:$B$208),COLUMN())</f>
        <v>2.8923839319359104</v>
      </c>
      <c r="AJ18" s="443" cm="1">
        <f t="array" ref="AJ18">INDEX('Estimated Haunch Thickness'!$193:$208,_xlfn.XMATCH($A17,'Estimated Haunch Thickness'!$B$193:$B$208),COLUMN())</f>
        <v>3.6671773138677963</v>
      </c>
      <c r="AK18" s="443" cm="1">
        <f t="array" ref="AK18">INDEX('Estimated Haunch Thickness'!$193:$208,_xlfn.XMATCH($A17,'Estimated Haunch Thickness'!$B$193:$B$208),COLUMN())</f>
        <v>3.4285601940155175</v>
      </c>
      <c r="AL18" s="443" cm="1">
        <f t="array" ref="AL18">INDEX('Estimated Haunch Thickness'!$193:$208,_xlfn.XMATCH($A17,'Estimated Haunch Thickness'!$B$193:$B$208),COLUMN())</f>
        <v>3.0034353943838141</v>
      </c>
      <c r="AM18" s="443" cm="1">
        <f t="array" ref="AM18">INDEX('Estimated Haunch Thickness'!$193:$208,_xlfn.XMATCH($A17,'Estimated Haunch Thickness'!$B$193:$B$208),COLUMN())</f>
        <v>2.7485603633895153</v>
      </c>
    </row>
    <row r="19" spans="1:39" x14ac:dyDescent="0.2">
      <c r="A19" s="984" t="str" cm="1">
        <f t="array" ref="A19">INDEX('Estimated Haunch Thickness'!$B$2:$B$16,_xlfn.XMATCH('haunch tables for plans'!A17,'Estimated Haunch Thickness'!$B$2:$B$16)+1)</f>
        <v>CL GIRDER L</v>
      </c>
      <c r="B19" s="184" t="s">
        <v>34</v>
      </c>
      <c r="C19" s="442" cm="1">
        <f t="array" ref="C19">INDEX('deck elevations for plans'!$1:$1048576,_xlfn.XMATCH($A19,'deck elevations for plans'!$A:$A),COLUMN())</f>
        <v>25098.946322111915</v>
      </c>
      <c r="D19" s="442" cm="1">
        <f t="array" ref="D19">INDEX('deck elevations for plans'!$1:$1048576,_xlfn.XMATCH($A19,'deck elevations for plans'!$A:$A),COLUMN())</f>
        <v>25119.070322111915</v>
      </c>
      <c r="E19" s="442" cm="1">
        <f t="array" ref="E19">INDEX('deck elevations for plans'!$1:$1048576,_xlfn.XMATCH($A19,'deck elevations for plans'!$A:$A),COLUMN())</f>
        <v>25139.194322111915</v>
      </c>
      <c r="F19" s="442" cm="1">
        <f t="array" ref="F19">INDEX('deck elevations for plans'!$1:$1048576,_xlfn.XMATCH($A19,'deck elevations for plans'!$A:$A),COLUMN())</f>
        <v>25159.318322111914</v>
      </c>
      <c r="G19" s="442" cm="1">
        <f t="array" ref="G19">INDEX('deck elevations for plans'!$1:$1048576,_xlfn.XMATCH($A19,'deck elevations for plans'!$A:$A),COLUMN())</f>
        <v>25179.442322111914</v>
      </c>
      <c r="H19" s="442" cm="1">
        <f t="array" ref="H19">INDEX('deck elevations for plans'!$1:$1048576,_xlfn.XMATCH($A19,'deck elevations for plans'!$A:$A),COLUMN())</f>
        <v>25193.817322111914</v>
      </c>
      <c r="I19" s="442" cm="1">
        <f t="array" ref="I19">INDEX('deck elevations for plans'!$1:$1048576,_xlfn.XMATCH($A19,'deck elevations for plans'!$A:$A),COLUMN())</f>
        <v>25203.446322111915</v>
      </c>
      <c r="J19" s="442" cm="1">
        <f t="array" ref="J19">INDEX('deck elevations for plans'!$1:$1048576,_xlfn.XMATCH($A19,'deck elevations for plans'!$A:$A),COLUMN())</f>
        <v>25208.192322111914</v>
      </c>
      <c r="K19" s="442" cm="1">
        <f t="array" ref="K19">INDEX('deck elevations for plans'!$1:$1048576,_xlfn.XMATCH($A19,'deck elevations for plans'!$A:$A),COLUMN())</f>
        <v>25222.567322111914</v>
      </c>
      <c r="L19" s="442" cm="1">
        <f t="array" ref="L19">INDEX('deck elevations for plans'!$1:$1048576,_xlfn.XMATCH($A19,'deck elevations for plans'!$A:$A),COLUMN())</f>
        <v>25236.942322111914</v>
      </c>
      <c r="M19" s="442" cm="1">
        <f t="array" ref="M19">INDEX('deck elevations for plans'!$1:$1048576,_xlfn.XMATCH($A19,'deck elevations for plans'!$A:$A),COLUMN())</f>
        <v>25251.317322111914</v>
      </c>
      <c r="N19" s="442" cm="1">
        <f t="array" ref="N19">INDEX('deck elevations for plans'!$1:$1048576,_xlfn.XMATCH($A19,'deck elevations for plans'!$A:$A),COLUMN())</f>
        <v>25265.692322111914</v>
      </c>
      <c r="O19" s="442" cm="1">
        <f t="array" ref="O19">INDEX('deck elevations for plans'!$1:$1048576,_xlfn.XMATCH($A19,'deck elevations for plans'!$A:$A),COLUMN())</f>
        <v>25280.067322111914</v>
      </c>
      <c r="P19" s="442" cm="1">
        <f t="array" ref="P19">INDEX('deck elevations for plans'!$1:$1048576,_xlfn.XMATCH($A19,'deck elevations for plans'!$A:$A),COLUMN())</f>
        <v>25294.442322111914</v>
      </c>
      <c r="Q19" s="442" cm="1">
        <f t="array" ref="Q19">INDEX('deck elevations for plans'!$1:$1048576,_xlfn.XMATCH($A19,'deck elevations for plans'!$A:$A),COLUMN())</f>
        <v>25315.004822111914</v>
      </c>
      <c r="R19" s="442" cm="1">
        <f t="array" ref="R19">INDEX('deck elevations for plans'!$1:$1048576,_xlfn.XMATCH($A19,'deck elevations for plans'!$A:$A),COLUMN())</f>
        <v>25323.446322111915</v>
      </c>
      <c r="S19" s="442" cm="1">
        <f t="array" ref="S19">INDEX('deck elevations for plans'!$1:$1048576,_xlfn.XMATCH($A19,'deck elevations for plans'!$A:$A),COLUMN())</f>
        <v>25335.567322111914</v>
      </c>
      <c r="T19" s="442" cm="1">
        <f t="array" ref="T19">INDEX('deck elevations for plans'!$1:$1048576,_xlfn.XMATCH($A19,'deck elevations for plans'!$A:$A),COLUMN())</f>
        <v>25356.129822111914</v>
      </c>
      <c r="U19" s="442" cm="1">
        <f t="array" ref="U19">INDEX('deck elevations for plans'!$1:$1048576,_xlfn.XMATCH($A19,'deck elevations for plans'!$A:$A),COLUMN())</f>
        <v>25376.692322111914</v>
      </c>
      <c r="V19" s="442" cm="1">
        <f t="array" ref="V19">INDEX('deck elevations for plans'!$1:$1048576,_xlfn.XMATCH($A19,'deck elevations for plans'!$A:$A),COLUMN())</f>
        <v>25397.254822111914</v>
      </c>
      <c r="W19" s="442" cm="1">
        <f t="array" ref="W19">INDEX('deck elevations for plans'!$1:$1048576,_xlfn.XMATCH($A19,'deck elevations for plans'!$A:$A),COLUMN())</f>
        <v>25417.817322111914</v>
      </c>
      <c r="X19" s="442" cm="1">
        <f t="array" ref="X19">INDEX('deck elevations for plans'!$1:$1048576,_xlfn.XMATCH($A19,'deck elevations for plans'!$A:$A),COLUMN())</f>
        <v>25429.946322111915</v>
      </c>
      <c r="Y19" s="442" cm="1">
        <f t="array" ref="Y19">INDEX('deck elevations for plans'!$1:$1048576,_xlfn.XMATCH($A19,'deck elevations for plans'!$A:$A),COLUMN())</f>
        <v>25438.379822111914</v>
      </c>
      <c r="Z19" s="442" cm="1">
        <f t="array" ref="Z19">INDEX('deck elevations for plans'!$1:$1048576,_xlfn.XMATCH($A19,'deck elevations for plans'!$A:$A),COLUMN())</f>
        <v>25458.942322111914</v>
      </c>
      <c r="AA19" s="442" cm="1">
        <f t="array" ref="AA19">INDEX('deck elevations for plans'!$1:$1048576,_xlfn.XMATCH($A19,'deck elevations for plans'!$A:$A),COLUMN())</f>
        <v>25473.317322111914</v>
      </c>
      <c r="AB19" s="442" cm="1">
        <f t="array" ref="AB19">INDEX('deck elevations for plans'!$1:$1048576,_xlfn.XMATCH($A19,'deck elevations for plans'!$A:$A),COLUMN())</f>
        <v>25487.692322111914</v>
      </c>
      <c r="AC19" s="442" cm="1">
        <f t="array" ref="AC19">INDEX('deck elevations for plans'!$1:$1048576,_xlfn.XMATCH($A19,'deck elevations for plans'!$A:$A),COLUMN())</f>
        <v>25502.067322111914</v>
      </c>
      <c r="AD19" s="442" cm="1">
        <f t="array" ref="AD19">INDEX('deck elevations for plans'!$1:$1048576,_xlfn.XMATCH($A19,'deck elevations for plans'!$A:$A),COLUMN())</f>
        <v>25516.442322111914</v>
      </c>
      <c r="AE19" s="442" cm="1">
        <f t="array" ref="AE19">INDEX('deck elevations for plans'!$1:$1048576,_xlfn.XMATCH($A19,'deck elevations for plans'!$A:$A),COLUMN())</f>
        <v>25530.817322111914</v>
      </c>
      <c r="AF19" s="442" cm="1">
        <f t="array" ref="AF19">INDEX('deck elevations for plans'!$1:$1048576,_xlfn.XMATCH($A19,'deck elevations for plans'!$A:$A),COLUMN())</f>
        <v>25545.192322111914</v>
      </c>
      <c r="AG19" s="442" cm="1">
        <f t="array" ref="AG19">INDEX('deck elevations for plans'!$1:$1048576,_xlfn.XMATCH($A19,'deck elevations for plans'!$A:$A),COLUMN())</f>
        <v>25549.946322111915</v>
      </c>
      <c r="AH19" s="442" cm="1">
        <f t="array" ref="AH19">INDEX('deck elevations for plans'!$1:$1048576,_xlfn.XMATCH($A19,'deck elevations for plans'!$A:$A),COLUMN())</f>
        <v>25559.567322111914</v>
      </c>
      <c r="AI19" s="442" cm="1">
        <f t="array" ref="AI19">INDEX('deck elevations for plans'!$1:$1048576,_xlfn.XMATCH($A19,'deck elevations for plans'!$A:$A),COLUMN())</f>
        <v>25573.942322111914</v>
      </c>
      <c r="AJ19" s="442" cm="1">
        <f t="array" ref="AJ19">INDEX('deck elevations for plans'!$1:$1048576,_xlfn.XMATCH($A19,'deck elevations for plans'!$A:$A),COLUMN())</f>
        <v>25594.068072111913</v>
      </c>
      <c r="AK19" s="442" cm="1">
        <f t="array" ref="AK19">INDEX('deck elevations for plans'!$1:$1048576,_xlfn.XMATCH($A19,'deck elevations for plans'!$A:$A),COLUMN())</f>
        <v>25614.193822111916</v>
      </c>
      <c r="AL19" s="442" cm="1">
        <f t="array" ref="AL19">INDEX('deck elevations for plans'!$1:$1048576,_xlfn.XMATCH($A19,'deck elevations for plans'!$A:$A),COLUMN())</f>
        <v>25634.319572111915</v>
      </c>
      <c r="AM19" s="442" cm="1">
        <f t="array" ref="AM19">INDEX('deck elevations for plans'!$1:$1048576,_xlfn.XMATCH($A19,'deck elevations for plans'!$A:$A),COLUMN())</f>
        <v>25654.445322111915</v>
      </c>
    </row>
    <row r="20" spans="1:39" x14ac:dyDescent="0.2">
      <c r="A20" s="986"/>
      <c r="B20" s="184" t="s">
        <v>515</v>
      </c>
      <c r="C20" s="443" cm="1">
        <f t="array" ref="C20">INDEX('Estimated Haunch Thickness'!$193:$208,_xlfn.XMATCH($A19,'Estimated Haunch Thickness'!$B$193:$B$208),COLUMN())</f>
        <v>4.9431477154666936</v>
      </c>
      <c r="D20" s="443" cm="1">
        <f t="array" ref="D20">INDEX('Estimated Haunch Thickness'!$193:$208,_xlfn.XMATCH($A19,'Estimated Haunch Thickness'!$B$193:$B$208),COLUMN())</f>
        <v>4.8232411830977071</v>
      </c>
      <c r="E20" s="443" cm="1">
        <f t="array" ref="E20">INDEX('Estimated Haunch Thickness'!$193:$208,_xlfn.XMATCH($A19,'Estimated Haunch Thickness'!$B$193:$B$208),COLUMN())</f>
        <v>4.8178848551706324</v>
      </c>
      <c r="F20" s="443" cm="1">
        <f t="array" ref="F20">INDEX('Estimated Haunch Thickness'!$193:$208,_xlfn.XMATCH($A19,'Estimated Haunch Thickness'!$B$193:$B$208),COLUMN())</f>
        <v>5.1206777444922409</v>
      </c>
      <c r="G20" s="443" cm="1">
        <f t="array" ref="G20">INDEX('Estimated Haunch Thickness'!$193:$208,_xlfn.XMATCH($A19,'Estimated Haunch Thickness'!$B$193:$B$208),COLUMN())</f>
        <v>3.4651149405262913</v>
      </c>
      <c r="H20" s="443" cm="1">
        <f t="array" ref="H20">INDEX('Estimated Haunch Thickness'!$193:$208,_xlfn.XMATCH($A19,'Estimated Haunch Thickness'!$B$193:$B$208),COLUMN())</f>
        <v>2.9837716954934876</v>
      </c>
      <c r="I20" s="443" cm="1">
        <f t="array" ref="I20">INDEX('Estimated Haunch Thickness'!$193:$208,_xlfn.XMATCH($A19,'Estimated Haunch Thickness'!$B$193:$B$208),COLUMN())</f>
        <v>4.1136648076126221</v>
      </c>
      <c r="J20" s="443" cm="1">
        <f t="array" ref="J20">INDEX('Estimated Haunch Thickness'!$193:$208,_xlfn.XMATCH($A19,'Estimated Haunch Thickness'!$B$193:$B$208),COLUMN())</f>
        <v>4.1487437828036491</v>
      </c>
      <c r="K20" s="443" cm="1">
        <f t="array" ref="K20">INDEX('Estimated Haunch Thickness'!$193:$208,_xlfn.XMATCH($A19,'Estimated Haunch Thickness'!$B$193:$B$208),COLUMN())</f>
        <v>4.4065773637948951</v>
      </c>
      <c r="L20" s="443" cm="1">
        <f t="array" ref="L20">INDEX('Estimated Haunch Thickness'!$193:$208,_xlfn.XMATCH($A19,'Estimated Haunch Thickness'!$B$193:$B$208),COLUMN())</f>
        <v>4.5024244286187241</v>
      </c>
      <c r="M20" s="443" cm="1">
        <f t="array" ref="M20">INDEX('Estimated Haunch Thickness'!$193:$208,_xlfn.XMATCH($A19,'Estimated Haunch Thickness'!$B$193:$B$208),COLUMN())</f>
        <v>4.5887368466719636</v>
      </c>
      <c r="N20" s="443" cm="1">
        <f t="array" ref="N20">INDEX('Estimated Haunch Thickness'!$193:$208,_xlfn.XMATCH($A19,'Estimated Haunch Thickness'!$B$193:$B$208),COLUMN())</f>
        <v>4.388576072298747</v>
      </c>
      <c r="O20" s="443" cm="1">
        <f t="array" ref="O20">INDEX('Estimated Haunch Thickness'!$193:$208,_xlfn.XMATCH($A19,'Estimated Haunch Thickness'!$B$193:$B$208),COLUMN())</f>
        <v>4.3988516949684708</v>
      </c>
      <c r="P20" s="443" cm="1">
        <f t="array" ref="P20">INDEX('Estimated Haunch Thickness'!$193:$208,_xlfn.XMATCH($A19,'Estimated Haunch Thickness'!$B$193:$B$208),COLUMN())</f>
        <v>3.6725740339370532</v>
      </c>
      <c r="Q20" s="443" cm="1">
        <f t="array" ref="Q20">INDEX('Estimated Haunch Thickness'!$193:$208,_xlfn.XMATCH($A19,'Estimated Haunch Thickness'!$B$193:$B$208),COLUMN())</f>
        <v>2.7854928302931512</v>
      </c>
      <c r="R20" s="443" cm="1">
        <f t="array" ref="R20">INDEX('Estimated Haunch Thickness'!$193:$208,_xlfn.XMATCH($A19,'Estimated Haunch Thickness'!$B$193:$B$208),COLUMN())</f>
        <v>4.5090257482215748</v>
      </c>
      <c r="S20" s="443" cm="1">
        <f t="array" ref="S20">INDEX('Estimated Haunch Thickness'!$193:$208,_xlfn.XMATCH($A19,'Estimated Haunch Thickness'!$B$193:$B$208),COLUMN())</f>
        <v>4.7135934853340586</v>
      </c>
      <c r="T20" s="443" cm="1">
        <f t="array" ref="T20">INDEX('Estimated Haunch Thickness'!$193:$208,_xlfn.XMATCH($A19,'Estimated Haunch Thickness'!$B$193:$B$208),COLUMN())</f>
        <v>4.7542780417779795</v>
      </c>
      <c r="U20" s="443" cm="1">
        <f t="array" ref="U20">INDEX('Estimated Haunch Thickness'!$193:$208,_xlfn.XMATCH($A19,'Estimated Haunch Thickness'!$B$193:$B$208),COLUMN())</f>
        <v>4.1346820443159231</v>
      </c>
      <c r="V20" s="443" cm="1">
        <f t="array" ref="V20">INDEX('Estimated Haunch Thickness'!$193:$208,_xlfn.XMATCH($A19,'Estimated Haunch Thickness'!$B$193:$B$208),COLUMN())</f>
        <v>4.6075852699532334</v>
      </c>
      <c r="W20" s="443" cm="1">
        <f t="array" ref="W20">INDEX('Estimated Haunch Thickness'!$193:$208,_xlfn.XMATCH($A19,'Estimated Haunch Thickness'!$B$193:$B$208),COLUMN())</f>
        <v>4.589860514760403</v>
      </c>
      <c r="X20" s="443" cm="1">
        <f t="array" ref="X20">INDEX('Estimated Haunch Thickness'!$193:$208,_xlfn.XMATCH($A19,'Estimated Haunch Thickness'!$B$193:$B$208),COLUMN())</f>
        <v>4.4048450604468599</v>
      </c>
      <c r="Y20" s="443" cm="1">
        <f t="array" ref="Y20">INDEX('Estimated Haunch Thickness'!$193:$208,_xlfn.XMATCH($A19,'Estimated Haunch Thickness'!$B$193:$B$208),COLUMN())</f>
        <v>2.696531009906721</v>
      </c>
      <c r="Z20" s="443" cm="1">
        <f t="array" ref="Z20">INDEX('Estimated Haunch Thickness'!$193:$208,_xlfn.XMATCH($A19,'Estimated Haunch Thickness'!$B$193:$B$208),COLUMN())</f>
        <v>3.1701796665429356</v>
      </c>
      <c r="AA20" s="443" cm="1">
        <f t="array" ref="AA20">INDEX('Estimated Haunch Thickness'!$193:$208,_xlfn.XMATCH($A19,'Estimated Haunch Thickness'!$B$193:$B$208),COLUMN())</f>
        <v>3.7619781690891614</v>
      </c>
      <c r="AB20" s="443" cm="1">
        <f t="array" ref="AB20">INDEX('Estimated Haunch Thickness'!$193:$208,_xlfn.XMATCH($A19,'Estimated Haunch Thickness'!$B$193:$B$208),COLUMN())</f>
        <v>3.7729175771701193</v>
      </c>
      <c r="AC20" s="443" cm="1">
        <f t="array" ref="AC20">INDEX('Estimated Haunch Thickness'!$193:$208,_xlfn.XMATCH($A19,'Estimated Haunch Thickness'!$B$193:$B$208),COLUMN())</f>
        <v>4.0421890241441361</v>
      </c>
      <c r="AD20" s="443" cm="1">
        <f t="array" ref="AD20">INDEX('Estimated Haunch Thickness'!$193:$208,_xlfn.XMATCH($A19,'Estimated Haunch Thickness'!$B$193:$B$208),COLUMN())</f>
        <v>4.0734572301871594</v>
      </c>
      <c r="AE20" s="443" cm="1">
        <f t="array" ref="AE20">INDEX('Estimated Haunch Thickness'!$193:$208,_xlfn.XMATCH($A19,'Estimated Haunch Thickness'!$B$193:$B$208),COLUMN())</f>
        <v>3.9208445281774402</v>
      </c>
      <c r="AF20" s="443" cm="1">
        <f t="array" ref="AF20">INDEX('Estimated Haunch Thickness'!$193:$208,_xlfn.XMATCH($A19,'Estimated Haunch Thickness'!$B$193:$B$208),COLUMN())</f>
        <v>3.7020714524205687</v>
      </c>
      <c r="AG20" s="443" cm="1">
        <f t="array" ref="AG20">INDEX('Estimated Haunch Thickness'!$193:$208,_xlfn.XMATCH($A19,'Estimated Haunch Thickness'!$B$193:$B$208),COLUMN())</f>
        <v>3.6223704492012985</v>
      </c>
      <c r="AH20" s="443" cm="1">
        <f t="array" ref="AH20">INDEX('Estimated Haunch Thickness'!$193:$208,_xlfn.XMATCH($A19,'Estimated Haunch Thickness'!$B$193:$B$208),COLUMN())</f>
        <v>2.4594733257863481</v>
      </c>
      <c r="AI20" s="443" cm="1">
        <f t="array" ref="AI20">INDEX('Estimated Haunch Thickness'!$193:$208,_xlfn.XMATCH($A19,'Estimated Haunch Thickness'!$B$193:$B$208),COLUMN())</f>
        <v>2.8443494243811074</v>
      </c>
      <c r="AJ20" s="443" cm="1">
        <f t="array" ref="AJ20">INDEX('Estimated Haunch Thickness'!$193:$208,_xlfn.XMATCH($A19,'Estimated Haunch Thickness'!$B$193:$B$208),COLUMN())</f>
        <v>3.9561957534506291</v>
      </c>
      <c r="AK20" s="443" cm="1">
        <f t="array" ref="AK20">INDEX('Estimated Haunch Thickness'!$193:$208,_xlfn.XMATCH($A19,'Estimated Haunch Thickness'!$B$193:$B$208),COLUMN())</f>
        <v>3.1800259747988093</v>
      </c>
      <c r="AL20" s="443" cm="1">
        <f t="array" ref="AL20">INDEX('Estimated Haunch Thickness'!$193:$208,_xlfn.XMATCH($A19,'Estimated Haunch Thickness'!$B$193:$B$208),COLUMN())</f>
        <v>2.7491292879349203</v>
      </c>
      <c r="AM20" s="443" cm="1">
        <f t="array" ref="AM20">INDEX('Estimated Haunch Thickness'!$193:$208,_xlfn.XMATCH($A19,'Estimated Haunch Thickness'!$B$193:$B$208),COLUMN())</f>
        <v>2.5473986006009</v>
      </c>
    </row>
    <row r="21" spans="1:39" x14ac:dyDescent="0.2">
      <c r="A21" s="984" t="str" cm="1">
        <f t="array" ref="A21">INDEX('Estimated Haunch Thickness'!$B$2:$B$16,_xlfn.XMATCH('haunch tables for plans'!A19,'Estimated Haunch Thickness'!$B$2:$B$16)+1)</f>
        <v>CL GIRDER K</v>
      </c>
      <c r="B21" s="184" t="s">
        <v>34</v>
      </c>
      <c r="C21" s="442" cm="1">
        <f t="array" ref="C21">INDEX('deck elevations for plans'!$1:$1048576,_xlfn.XMATCH($A21,'deck elevations for plans'!$A:$A),COLUMN())</f>
        <v>25105.158967412088</v>
      </c>
      <c r="D21" s="442" cm="1">
        <f t="array" ref="D21">INDEX('deck elevations for plans'!$1:$1048576,_xlfn.XMATCH($A21,'deck elevations for plans'!$A:$A),COLUMN())</f>
        <v>25125.282967412088</v>
      </c>
      <c r="E21" s="442" cm="1">
        <f t="array" ref="E21">INDEX('deck elevations for plans'!$1:$1048576,_xlfn.XMATCH($A21,'deck elevations for plans'!$A:$A),COLUMN())</f>
        <v>25145.406967412087</v>
      </c>
      <c r="F21" s="442" cm="1">
        <f t="array" ref="F21">INDEX('deck elevations for plans'!$1:$1048576,_xlfn.XMATCH($A21,'deck elevations for plans'!$A:$A),COLUMN())</f>
        <v>25165.530967412087</v>
      </c>
      <c r="G21" s="442" cm="1">
        <f t="array" ref="G21">INDEX('deck elevations for plans'!$1:$1048576,_xlfn.XMATCH($A21,'deck elevations for plans'!$A:$A),COLUMN())</f>
        <v>25185.654967412087</v>
      </c>
      <c r="H21" s="442" cm="1">
        <f t="array" ref="H21">INDEX('deck elevations for plans'!$1:$1048576,_xlfn.XMATCH($A21,'deck elevations for plans'!$A:$A),COLUMN())</f>
        <v>25200.029967412087</v>
      </c>
      <c r="I21" s="442" cm="1">
        <f t="array" ref="I21">INDEX('deck elevations for plans'!$1:$1048576,_xlfn.XMATCH($A21,'deck elevations for plans'!$A:$A),COLUMN())</f>
        <v>25209.658967412088</v>
      </c>
      <c r="J21" s="442" cm="1">
        <f t="array" ref="J21">INDEX('deck elevations for plans'!$1:$1048576,_xlfn.XMATCH($A21,'deck elevations for plans'!$A:$A),COLUMN())</f>
        <v>25214.404967412087</v>
      </c>
      <c r="K21" s="442" cm="1">
        <f t="array" ref="K21">INDEX('deck elevations for plans'!$1:$1048576,_xlfn.XMATCH($A21,'deck elevations for plans'!$A:$A),COLUMN())</f>
        <v>25228.779967412087</v>
      </c>
      <c r="L21" s="442" cm="1">
        <f t="array" ref="L21">INDEX('deck elevations for plans'!$1:$1048576,_xlfn.XMATCH($A21,'deck elevations for plans'!$A:$A),COLUMN())</f>
        <v>25243.154967412087</v>
      </c>
      <c r="M21" s="442" cm="1">
        <f t="array" ref="M21">INDEX('deck elevations for plans'!$1:$1048576,_xlfn.XMATCH($A21,'deck elevations for plans'!$A:$A),COLUMN())</f>
        <v>25257.529967412087</v>
      </c>
      <c r="N21" s="442" cm="1">
        <f t="array" ref="N21">INDEX('deck elevations for plans'!$1:$1048576,_xlfn.XMATCH($A21,'deck elevations for plans'!$A:$A),COLUMN())</f>
        <v>25271.904967412087</v>
      </c>
      <c r="O21" s="442" cm="1">
        <f t="array" ref="O21">INDEX('deck elevations for plans'!$1:$1048576,_xlfn.XMATCH($A21,'deck elevations for plans'!$A:$A),COLUMN())</f>
        <v>25286.279967412087</v>
      </c>
      <c r="P21" s="442" cm="1">
        <f t="array" ref="P21">INDEX('deck elevations for plans'!$1:$1048576,_xlfn.XMATCH($A21,'deck elevations for plans'!$A:$A),COLUMN())</f>
        <v>25300.654967412087</v>
      </c>
      <c r="Q21" s="442" cm="1">
        <f t="array" ref="Q21">INDEX('deck elevations for plans'!$1:$1048576,_xlfn.XMATCH($A21,'deck elevations for plans'!$A:$A),COLUMN())</f>
        <v>25321.217467412087</v>
      </c>
      <c r="R21" s="442" cm="1">
        <f t="array" ref="R21">INDEX('deck elevations for plans'!$1:$1048576,_xlfn.XMATCH($A21,'deck elevations for plans'!$A:$A),COLUMN())</f>
        <v>25329.658967412088</v>
      </c>
      <c r="S21" s="442" cm="1">
        <f t="array" ref="S21">INDEX('deck elevations for plans'!$1:$1048576,_xlfn.XMATCH($A21,'deck elevations for plans'!$A:$A),COLUMN())</f>
        <v>25341.779967412087</v>
      </c>
      <c r="T21" s="442" cm="1">
        <f t="array" ref="T21">INDEX('deck elevations for plans'!$1:$1048576,_xlfn.XMATCH($A21,'deck elevations for plans'!$A:$A),COLUMN())</f>
        <v>25362.342467412087</v>
      </c>
      <c r="U21" s="442" cm="1">
        <f t="array" ref="U21">INDEX('deck elevations for plans'!$1:$1048576,_xlfn.XMATCH($A21,'deck elevations for plans'!$A:$A),COLUMN())</f>
        <v>25382.904967412087</v>
      </c>
      <c r="V21" s="442" cm="1">
        <f t="array" ref="V21">INDEX('deck elevations for plans'!$1:$1048576,_xlfn.XMATCH($A21,'deck elevations for plans'!$A:$A),COLUMN())</f>
        <v>25403.467467412087</v>
      </c>
      <c r="W21" s="442" cm="1">
        <f t="array" ref="W21">INDEX('deck elevations for plans'!$1:$1048576,_xlfn.XMATCH($A21,'deck elevations for plans'!$A:$A),COLUMN())</f>
        <v>25424.029967412087</v>
      </c>
      <c r="X21" s="442" cm="1">
        <f t="array" ref="X21">INDEX('deck elevations for plans'!$1:$1048576,_xlfn.XMATCH($A21,'deck elevations for plans'!$A:$A),COLUMN())</f>
        <v>25436.158967412088</v>
      </c>
      <c r="Y21" s="442" cm="1">
        <f t="array" ref="Y21">INDEX('deck elevations for plans'!$1:$1048576,_xlfn.XMATCH($A21,'deck elevations for plans'!$A:$A),COLUMN())</f>
        <v>25444.592467412087</v>
      </c>
      <c r="Z21" s="442" cm="1">
        <f t="array" ref="Z21">INDEX('deck elevations for plans'!$1:$1048576,_xlfn.XMATCH($A21,'deck elevations for plans'!$A:$A),COLUMN())</f>
        <v>25465.154967412087</v>
      </c>
      <c r="AA21" s="442" cm="1">
        <f t="array" ref="AA21">INDEX('deck elevations for plans'!$1:$1048576,_xlfn.XMATCH($A21,'deck elevations for plans'!$A:$A),COLUMN())</f>
        <v>25479.529967412087</v>
      </c>
      <c r="AB21" s="442" cm="1">
        <f t="array" ref="AB21">INDEX('deck elevations for plans'!$1:$1048576,_xlfn.XMATCH($A21,'deck elevations for plans'!$A:$A),COLUMN())</f>
        <v>25493.904967412087</v>
      </c>
      <c r="AC21" s="442" cm="1">
        <f t="array" ref="AC21">INDEX('deck elevations for plans'!$1:$1048576,_xlfn.XMATCH($A21,'deck elevations for plans'!$A:$A),COLUMN())</f>
        <v>25508.279967412087</v>
      </c>
      <c r="AD21" s="442" cm="1">
        <f t="array" ref="AD21">INDEX('deck elevations for plans'!$1:$1048576,_xlfn.XMATCH($A21,'deck elevations for plans'!$A:$A),COLUMN())</f>
        <v>25522.654967412087</v>
      </c>
      <c r="AE21" s="442" cm="1">
        <f t="array" ref="AE21">INDEX('deck elevations for plans'!$1:$1048576,_xlfn.XMATCH($A21,'deck elevations for plans'!$A:$A),COLUMN())</f>
        <v>25537.029967412087</v>
      </c>
      <c r="AF21" s="442" cm="1">
        <f t="array" ref="AF21">INDEX('deck elevations for plans'!$1:$1048576,_xlfn.XMATCH($A21,'deck elevations for plans'!$A:$A),COLUMN())</f>
        <v>25551.404967412087</v>
      </c>
      <c r="AG21" s="442" cm="1">
        <f t="array" ref="AG21">INDEX('deck elevations for plans'!$1:$1048576,_xlfn.XMATCH($A21,'deck elevations for plans'!$A:$A),COLUMN())</f>
        <v>25556.158967412088</v>
      </c>
      <c r="AH21" s="442" cm="1">
        <f t="array" ref="AH21">INDEX('deck elevations for plans'!$1:$1048576,_xlfn.XMATCH($A21,'deck elevations for plans'!$A:$A),COLUMN())</f>
        <v>25565.779967412087</v>
      </c>
      <c r="AI21" s="442" cm="1">
        <f t="array" ref="AI21">INDEX('deck elevations for plans'!$1:$1048576,_xlfn.XMATCH($A21,'deck elevations for plans'!$A:$A),COLUMN())</f>
        <v>25580.154967412087</v>
      </c>
      <c r="AJ21" s="442" cm="1">
        <f t="array" ref="AJ21">INDEX('deck elevations for plans'!$1:$1048576,_xlfn.XMATCH($A21,'deck elevations for plans'!$A:$A),COLUMN())</f>
        <v>25600.280717412086</v>
      </c>
      <c r="AK21" s="442" cm="1">
        <f t="array" ref="AK21">INDEX('deck elevations for plans'!$1:$1048576,_xlfn.XMATCH($A21,'deck elevations for plans'!$A:$A),COLUMN())</f>
        <v>25620.406467412089</v>
      </c>
      <c r="AL21" s="442" cm="1">
        <f t="array" ref="AL21">INDEX('deck elevations for plans'!$1:$1048576,_xlfn.XMATCH($A21,'deck elevations for plans'!$A:$A),COLUMN())</f>
        <v>25640.532217412088</v>
      </c>
      <c r="AM21" s="442" cm="1">
        <f t="array" ref="AM21">INDEX('deck elevations for plans'!$1:$1048576,_xlfn.XMATCH($A21,'deck elevations for plans'!$A:$A),COLUMN())</f>
        <v>25660.657967412088</v>
      </c>
    </row>
    <row r="22" spans="1:39" x14ac:dyDescent="0.2">
      <c r="A22" s="986"/>
      <c r="B22" s="184" t="s">
        <v>515</v>
      </c>
      <c r="C22" s="443" cm="1">
        <f t="array" ref="C22">INDEX('Estimated Haunch Thickness'!$193:$208,_xlfn.XMATCH($A21,'Estimated Haunch Thickness'!$B$193:$B$208),COLUMN())</f>
        <v>4.9392620650642129</v>
      </c>
      <c r="D22" s="443" cm="1">
        <f t="array" ref="D22">INDEX('Estimated Haunch Thickness'!$193:$208,_xlfn.XMATCH($A21,'Estimated Haunch Thickness'!$B$193:$B$208),COLUMN())</f>
        <v>4.917915743827507</v>
      </c>
      <c r="E22" s="443" cm="1">
        <f t="array" ref="E22">INDEX('Estimated Haunch Thickness'!$193:$208,_xlfn.XMATCH($A21,'Estimated Haunch Thickness'!$B$193:$B$208),COLUMN())</f>
        <v>4.8802542080384228</v>
      </c>
      <c r="F22" s="443" cm="1">
        <f t="array" ref="F22">INDEX('Estimated Haunch Thickness'!$193:$208,_xlfn.XMATCH($A21,'Estimated Haunch Thickness'!$B$193:$B$208),COLUMN())</f>
        <v>4.7790065741974104</v>
      </c>
      <c r="G22" s="443" cm="1">
        <f t="array" ref="G22">INDEX('Estimated Haunch Thickness'!$193:$208,_xlfn.XMATCH($A21,'Estimated Haunch Thickness'!$B$193:$B$208),COLUMN())</f>
        <v>3.7607089531911697</v>
      </c>
      <c r="H22" s="443" cm="1">
        <f t="array" ref="H22">INDEX('Estimated Haunch Thickness'!$193:$208,_xlfn.XMATCH($A21,'Estimated Haunch Thickness'!$B$193:$B$208),COLUMN())</f>
        <v>3.7850560179949753</v>
      </c>
      <c r="I22" s="443" cm="1">
        <f t="array" ref="I22">INDEX('Estimated Haunch Thickness'!$193:$208,_xlfn.XMATCH($A21,'Estimated Haunch Thickness'!$B$193:$B$208),COLUMN())</f>
        <v>4.6856063634304519</v>
      </c>
      <c r="J22" s="443" cm="1">
        <f t="array" ref="J22">INDEX('Estimated Haunch Thickness'!$193:$208,_xlfn.XMATCH($A21,'Estimated Haunch Thickness'!$B$193:$B$208),COLUMN())</f>
        <v>4.7120477325252068</v>
      </c>
      <c r="K22" s="443" cm="1">
        <f t="array" ref="K22">INDEX('Estimated Haunch Thickness'!$193:$208,_xlfn.XMATCH($A21,'Estimated Haunch Thickness'!$B$193:$B$208),COLUMN())</f>
        <v>5.0157221319350356</v>
      </c>
      <c r="L22" s="443" cm="1">
        <f t="array" ref="L22">INDEX('Estimated Haunch Thickness'!$193:$208,_xlfn.XMATCH($A21,'Estimated Haunch Thickness'!$B$193:$B$208),COLUMN())</f>
        <v>5.3124618530810039</v>
      </c>
      <c r="M22" s="443" cm="1">
        <f t="array" ref="M22">INDEX('Estimated Haunch Thickness'!$193:$208,_xlfn.XMATCH($A21,'Estimated Haunch Thickness'!$B$193:$B$208),COLUMN())</f>
        <v>5.5367188907111995</v>
      </c>
      <c r="N22" s="443" cm="1">
        <f t="array" ref="N22">INDEX('Estimated Haunch Thickness'!$193:$208,_xlfn.XMATCH($A21,'Estimated Haunch Thickness'!$B$193:$B$208),COLUMN())</f>
        <v>5.2504876403263552</v>
      </c>
      <c r="O22" s="443" cm="1">
        <f t="array" ref="O22">INDEX('Estimated Haunch Thickness'!$193:$208,_xlfn.XMATCH($A21,'Estimated Haunch Thickness'!$B$193:$B$208),COLUMN())</f>
        <v>4.6282356209194404</v>
      </c>
      <c r="P22" s="443" cm="1">
        <f t="array" ref="P22">INDEX('Estimated Haunch Thickness'!$193:$208,_xlfn.XMATCH($A21,'Estimated Haunch Thickness'!$B$193:$B$208),COLUMN())</f>
        <v>3.8731250657683631</v>
      </c>
      <c r="Q22" s="443" cm="1">
        <f t="array" ref="Q22">INDEX('Estimated Haunch Thickness'!$193:$208,_xlfn.XMATCH($A21,'Estimated Haunch Thickness'!$B$193:$B$208),COLUMN())</f>
        <v>2.9903726322609145</v>
      </c>
      <c r="R22" s="443" cm="1">
        <f t="array" ref="R22">INDEX('Estimated Haunch Thickness'!$193:$208,_xlfn.XMATCH($A21,'Estimated Haunch Thickness'!$B$193:$B$208),COLUMN())</f>
        <v>4.0467339596798411</v>
      </c>
      <c r="S22" s="443" cm="1">
        <f t="array" ref="S22">INDEX('Estimated Haunch Thickness'!$193:$208,_xlfn.XMATCH($A21,'Estimated Haunch Thickness'!$B$193:$B$208),COLUMN())</f>
        <v>4.133159870712916</v>
      </c>
      <c r="T22" s="443" cm="1">
        <f t="array" ref="T22">INDEX('Estimated Haunch Thickness'!$193:$208,_xlfn.XMATCH($A21,'Estimated Haunch Thickness'!$B$193:$B$208),COLUMN())</f>
        <v>4.467214196727582</v>
      </c>
      <c r="U22" s="443" cm="1">
        <f t="array" ref="U22">INDEX('Estimated Haunch Thickness'!$193:$208,_xlfn.XMATCH($A21,'Estimated Haunch Thickness'!$B$193:$B$208),COLUMN())</f>
        <v>4.1582099577908593</v>
      </c>
      <c r="V22" s="443" cm="1">
        <f t="array" ref="V22">INDEX('Estimated Haunch Thickness'!$193:$208,_xlfn.XMATCH($A21,'Estimated Haunch Thickness'!$B$193:$B$208),COLUMN())</f>
        <v>4.6075997779744284</v>
      </c>
      <c r="W22" s="443" cm="1">
        <f t="array" ref="W22">INDEX('Estimated Haunch Thickness'!$193:$208,_xlfn.XMATCH($A21,'Estimated Haunch Thickness'!$B$193:$B$208),COLUMN())</f>
        <v>4.393427588150189</v>
      </c>
      <c r="X22" s="443" cm="1">
        <f t="array" ref="X22">INDEX('Estimated Haunch Thickness'!$193:$208,_xlfn.XMATCH($A21,'Estimated Haunch Thickness'!$B$193:$B$208),COLUMN())</f>
        <v>4.2585029229194333</v>
      </c>
      <c r="Y22" s="443" cm="1">
        <f t="array" ref="Y22">INDEX('Estimated Haunch Thickness'!$193:$208,_xlfn.XMATCH($A21,'Estimated Haunch Thickness'!$B$193:$B$208),COLUMN())</f>
        <v>3.0638739358582825</v>
      </c>
      <c r="Z22" s="443" cm="1">
        <f t="array" ref="Z22">INDEX('Estimated Haunch Thickness'!$193:$208,_xlfn.XMATCH($A21,'Estimated Haunch Thickness'!$B$193:$B$208),COLUMN())</f>
        <v>3.3369073910143925</v>
      </c>
      <c r="AA22" s="443" cm="1">
        <f t="array" ref="AA22">INDEX('Estimated Haunch Thickness'!$193:$208,_xlfn.XMATCH($A21,'Estimated Haunch Thickness'!$B$193:$B$208),COLUMN())</f>
        <v>3.7746954664280565</v>
      </c>
      <c r="AB22" s="443" cm="1">
        <f t="array" ref="AB22">INDEX('Estimated Haunch Thickness'!$193:$208,_xlfn.XMATCH($A21,'Estimated Haunch Thickness'!$B$193:$B$208),COLUMN())</f>
        <v>3.9660490464357281</v>
      </c>
      <c r="AC22" s="443" cm="1">
        <f t="array" ref="AC22">INDEX('Estimated Haunch Thickness'!$193:$208,_xlfn.XMATCH($A21,'Estimated Haunch Thickness'!$B$193:$B$208),COLUMN())</f>
        <v>3.9611047223970672</v>
      </c>
      <c r="AD22" s="443" cm="1">
        <f t="array" ref="AD22">INDEX('Estimated Haunch Thickness'!$193:$208,_xlfn.XMATCH($A21,'Estimated Haunch Thickness'!$B$193:$B$208),COLUMN())</f>
        <v>3.8460324867419331</v>
      </c>
      <c r="AE22" s="443" cm="1">
        <f t="array" ref="AE22">INDEX('Estimated Haunch Thickness'!$193:$208,_xlfn.XMATCH($A21,'Estimated Haunch Thickness'!$B$193:$B$208),COLUMN())</f>
        <v>3.5745622511003603</v>
      </c>
      <c r="AF22" s="443" cm="1">
        <f t="array" ref="AF22">INDEX('Estimated Haunch Thickness'!$193:$208,_xlfn.XMATCH($A21,'Estimated Haunch Thickness'!$B$193:$B$208),COLUMN())</f>
        <v>3.3796036405437917</v>
      </c>
      <c r="AG22" s="443" cm="1">
        <f t="array" ref="AG22">INDEX('Estimated Haunch Thickness'!$193:$208,_xlfn.XMATCH($A21,'Estimated Haunch Thickness'!$B$193:$B$208),COLUMN())</f>
        <v>3.345916307317566</v>
      </c>
      <c r="AH22" s="443" cm="1">
        <f t="array" ref="AH22">INDEX('Estimated Haunch Thickness'!$193:$208,_xlfn.XMATCH($A21,'Estimated Haunch Thickness'!$B$193:$B$208),COLUMN())</f>
        <v>2.5115055427413608</v>
      </c>
      <c r="AI22" s="443" cm="1">
        <f t="array" ref="AI22">INDEX('Estimated Haunch Thickness'!$193:$208,_xlfn.XMATCH($A21,'Estimated Haunch Thickness'!$B$193:$B$208),COLUMN())</f>
        <v>2.8548651016362783</v>
      </c>
      <c r="AJ22" s="443" cm="1">
        <f t="array" ref="AJ22">INDEX('Estimated Haunch Thickness'!$193:$208,_xlfn.XMATCH($A21,'Estimated Haunch Thickness'!$B$193:$B$208),COLUMN())</f>
        <v>3.5355423385290123</v>
      </c>
      <c r="AK22" s="443" cm="1">
        <f t="array" ref="AK22">INDEX('Estimated Haunch Thickness'!$193:$208,_xlfn.XMATCH($A21,'Estimated Haunch Thickness'!$B$193:$B$208),COLUMN())</f>
        <v>3.2974547827161587</v>
      </c>
      <c r="AL22" s="443" cm="1">
        <f t="array" ref="AL22">INDEX('Estimated Haunch Thickness'!$193:$208,_xlfn.XMATCH($A21,'Estimated Haunch Thickness'!$B$193:$B$208),COLUMN())</f>
        <v>2.9768612815796587</v>
      </c>
      <c r="AM22" s="443" cm="1">
        <f t="array" ref="AM22">INDEX('Estimated Haunch Thickness'!$193:$208,_xlfn.XMATCH($A21,'Estimated Haunch Thickness'!$B$193:$B$208),COLUMN())</f>
        <v>2.6435991564394499</v>
      </c>
    </row>
    <row r="23" spans="1:39" x14ac:dyDescent="0.2">
      <c r="A23" s="984" t="str" cm="1">
        <f t="array" ref="A23">INDEX('Estimated Haunch Thickness'!$B$2:$B$16,_xlfn.XMATCH('haunch tables for plans'!A21,'Estimated Haunch Thickness'!$B$2:$B$16)+1)</f>
        <v>CL GIRDER J</v>
      </c>
      <c r="B23" s="184" t="s">
        <v>34</v>
      </c>
      <c r="C23" s="442" cm="1">
        <f t="array" ref="C23">INDEX('deck elevations for plans'!$1:$1048576,_xlfn.XMATCH($A23,'deck elevations for plans'!$A:$A),COLUMN())</f>
        <v>25111.371612712264</v>
      </c>
      <c r="D23" s="442" cm="1">
        <f t="array" ref="D23">INDEX('deck elevations for plans'!$1:$1048576,_xlfn.XMATCH($A23,'deck elevations for plans'!$A:$A),COLUMN())</f>
        <v>25131.495612712264</v>
      </c>
      <c r="E23" s="442" cm="1">
        <f t="array" ref="E23">INDEX('deck elevations for plans'!$1:$1048576,_xlfn.XMATCH($A23,'deck elevations for plans'!$A:$A),COLUMN())</f>
        <v>25151.619612712264</v>
      </c>
      <c r="F23" s="442" cm="1">
        <f t="array" ref="F23">INDEX('deck elevations for plans'!$1:$1048576,_xlfn.XMATCH($A23,'deck elevations for plans'!$A:$A),COLUMN())</f>
        <v>25171.743612712264</v>
      </c>
      <c r="G23" s="442" cm="1">
        <f t="array" ref="G23">INDEX('deck elevations for plans'!$1:$1048576,_xlfn.XMATCH($A23,'deck elevations for plans'!$A:$A),COLUMN())</f>
        <v>25191.867612712264</v>
      </c>
      <c r="H23" s="442" cm="1">
        <f t="array" ref="H23">INDEX('deck elevations for plans'!$1:$1048576,_xlfn.XMATCH($A23,'deck elevations for plans'!$A:$A),COLUMN())</f>
        <v>25206.242612712264</v>
      </c>
      <c r="I23" s="442" cm="1">
        <f t="array" ref="I23">INDEX('deck elevations for plans'!$1:$1048576,_xlfn.XMATCH($A23,'deck elevations for plans'!$A:$A),COLUMN())</f>
        <v>25215.871612712264</v>
      </c>
      <c r="J23" s="442" cm="1">
        <f t="array" ref="J23">INDEX('deck elevations for plans'!$1:$1048576,_xlfn.XMATCH($A23,'deck elevations for plans'!$A:$A),COLUMN())</f>
        <v>25220.617612712264</v>
      </c>
      <c r="K23" s="442" cm="1">
        <f t="array" ref="K23">INDEX('deck elevations for plans'!$1:$1048576,_xlfn.XMATCH($A23,'deck elevations for plans'!$A:$A),COLUMN())</f>
        <v>25234.992612712264</v>
      </c>
      <c r="L23" s="442" cm="1">
        <f t="array" ref="L23">INDEX('deck elevations for plans'!$1:$1048576,_xlfn.XMATCH($A23,'deck elevations for plans'!$A:$A),COLUMN())</f>
        <v>25249.367612712264</v>
      </c>
      <c r="M23" s="442" cm="1">
        <f t="array" ref="M23">INDEX('deck elevations for plans'!$1:$1048576,_xlfn.XMATCH($A23,'deck elevations for plans'!$A:$A),COLUMN())</f>
        <v>25263.742612712264</v>
      </c>
      <c r="N23" s="442" cm="1">
        <f t="array" ref="N23">INDEX('deck elevations for plans'!$1:$1048576,_xlfn.XMATCH($A23,'deck elevations for plans'!$A:$A),COLUMN())</f>
        <v>25278.117612712264</v>
      </c>
      <c r="O23" s="442" cm="1">
        <f t="array" ref="O23">INDEX('deck elevations for plans'!$1:$1048576,_xlfn.XMATCH($A23,'deck elevations for plans'!$A:$A),COLUMN())</f>
        <v>25292.492612712264</v>
      </c>
      <c r="P23" s="442" cm="1">
        <f t="array" ref="P23">INDEX('deck elevations for plans'!$1:$1048576,_xlfn.XMATCH($A23,'deck elevations for plans'!$A:$A),COLUMN())</f>
        <v>25306.867612712264</v>
      </c>
      <c r="Q23" s="442" cm="1">
        <f t="array" ref="Q23">INDEX('deck elevations for plans'!$1:$1048576,_xlfn.XMATCH($A23,'deck elevations for plans'!$A:$A),COLUMN())</f>
        <v>25327.430112712264</v>
      </c>
      <c r="R23" s="442" cm="1">
        <f t="array" ref="R23">INDEX('deck elevations for plans'!$1:$1048576,_xlfn.XMATCH($A23,'deck elevations for plans'!$A:$A),COLUMN())</f>
        <v>25335.871612712264</v>
      </c>
      <c r="S23" s="442" cm="1">
        <f t="array" ref="S23">INDEX('deck elevations for plans'!$1:$1048576,_xlfn.XMATCH($A23,'deck elevations for plans'!$A:$A),COLUMN())</f>
        <v>25347.992612712264</v>
      </c>
      <c r="T23" s="442" cm="1">
        <f t="array" ref="T23">INDEX('deck elevations for plans'!$1:$1048576,_xlfn.XMATCH($A23,'deck elevations for plans'!$A:$A),COLUMN())</f>
        <v>25368.555112712264</v>
      </c>
      <c r="U23" s="442" cm="1">
        <f t="array" ref="U23">INDEX('deck elevations for plans'!$1:$1048576,_xlfn.XMATCH($A23,'deck elevations for plans'!$A:$A),COLUMN())</f>
        <v>25389.117612712264</v>
      </c>
      <c r="V23" s="442" cm="1">
        <f t="array" ref="V23">INDEX('deck elevations for plans'!$1:$1048576,_xlfn.XMATCH($A23,'deck elevations for plans'!$A:$A),COLUMN())</f>
        <v>25409.680112712264</v>
      </c>
      <c r="W23" s="442" cm="1">
        <f t="array" ref="W23">INDEX('deck elevations for plans'!$1:$1048576,_xlfn.XMATCH($A23,'deck elevations for plans'!$A:$A),COLUMN())</f>
        <v>25430.242612712264</v>
      </c>
      <c r="X23" s="442" cm="1">
        <f t="array" ref="X23">INDEX('deck elevations for plans'!$1:$1048576,_xlfn.XMATCH($A23,'deck elevations for plans'!$A:$A),COLUMN())</f>
        <v>25442.371612712264</v>
      </c>
      <c r="Y23" s="442" cm="1">
        <f t="array" ref="Y23">INDEX('deck elevations for plans'!$1:$1048576,_xlfn.XMATCH($A23,'deck elevations for plans'!$A:$A),COLUMN())</f>
        <v>25450.805112712264</v>
      </c>
      <c r="Z23" s="442" cm="1">
        <f t="array" ref="Z23">INDEX('deck elevations for plans'!$1:$1048576,_xlfn.XMATCH($A23,'deck elevations for plans'!$A:$A),COLUMN())</f>
        <v>25471.367612712264</v>
      </c>
      <c r="AA23" s="442" cm="1">
        <f t="array" ref="AA23">INDEX('deck elevations for plans'!$1:$1048576,_xlfn.XMATCH($A23,'deck elevations for plans'!$A:$A),COLUMN())</f>
        <v>25485.742612712264</v>
      </c>
      <c r="AB23" s="442" cm="1">
        <f t="array" ref="AB23">INDEX('deck elevations for plans'!$1:$1048576,_xlfn.XMATCH($A23,'deck elevations for plans'!$A:$A),COLUMN())</f>
        <v>25500.117612712264</v>
      </c>
      <c r="AC23" s="442" cm="1">
        <f t="array" ref="AC23">INDEX('deck elevations for plans'!$1:$1048576,_xlfn.XMATCH($A23,'deck elevations for plans'!$A:$A),COLUMN())</f>
        <v>25514.492612712264</v>
      </c>
      <c r="AD23" s="442" cm="1">
        <f t="array" ref="AD23">INDEX('deck elevations for plans'!$1:$1048576,_xlfn.XMATCH($A23,'deck elevations for plans'!$A:$A),COLUMN())</f>
        <v>25528.867612712264</v>
      </c>
      <c r="AE23" s="442" cm="1">
        <f t="array" ref="AE23">INDEX('deck elevations for plans'!$1:$1048576,_xlfn.XMATCH($A23,'deck elevations for plans'!$A:$A),COLUMN())</f>
        <v>25543.242612712264</v>
      </c>
      <c r="AF23" s="442" cm="1">
        <f t="array" ref="AF23">INDEX('deck elevations for plans'!$1:$1048576,_xlfn.XMATCH($A23,'deck elevations for plans'!$A:$A),COLUMN())</f>
        <v>25557.617612712264</v>
      </c>
      <c r="AG23" s="442" cm="1">
        <f t="array" ref="AG23">INDEX('deck elevations for plans'!$1:$1048576,_xlfn.XMATCH($A23,'deck elevations for plans'!$A:$A),COLUMN())</f>
        <v>25562.371612712264</v>
      </c>
      <c r="AH23" s="442" cm="1">
        <f t="array" ref="AH23">INDEX('deck elevations for plans'!$1:$1048576,_xlfn.XMATCH($A23,'deck elevations for plans'!$A:$A),COLUMN())</f>
        <v>25571.992612712264</v>
      </c>
      <c r="AI23" s="442" cm="1">
        <f t="array" ref="AI23">INDEX('deck elevations for plans'!$1:$1048576,_xlfn.XMATCH($A23,'deck elevations for plans'!$A:$A),COLUMN())</f>
        <v>25586.367612712264</v>
      </c>
      <c r="AJ23" s="442" cm="1">
        <f t="array" ref="AJ23">INDEX('deck elevations for plans'!$1:$1048576,_xlfn.XMATCH($A23,'deck elevations for plans'!$A:$A),COLUMN())</f>
        <v>25606.493362712263</v>
      </c>
      <c r="AK23" s="442" cm="1">
        <f t="array" ref="AK23">INDEX('deck elevations for plans'!$1:$1048576,_xlfn.XMATCH($A23,'deck elevations for plans'!$A:$A),COLUMN())</f>
        <v>25626.619112712266</v>
      </c>
      <c r="AL23" s="442" cm="1">
        <f t="array" ref="AL23">INDEX('deck elevations for plans'!$1:$1048576,_xlfn.XMATCH($A23,'deck elevations for plans'!$A:$A),COLUMN())</f>
        <v>25646.744862712265</v>
      </c>
      <c r="AM23" s="442" cm="1">
        <f t="array" ref="AM23">INDEX('deck elevations for plans'!$1:$1048576,_xlfn.XMATCH($A23,'deck elevations for plans'!$A:$A),COLUMN())</f>
        <v>25666.870612712264</v>
      </c>
    </row>
    <row r="24" spans="1:39" x14ac:dyDescent="0.2">
      <c r="A24" s="986"/>
      <c r="B24" s="184" t="s">
        <v>515</v>
      </c>
      <c r="C24" s="443" cm="1">
        <f t="array" ref="C24">INDEX('Estimated Haunch Thickness'!$193:$208,_xlfn.XMATCH($A23,'Estimated Haunch Thickness'!$B$193:$B$208),COLUMN())</f>
        <v>5.2915032686778432</v>
      </c>
      <c r="D24" s="443" cm="1">
        <f t="array" ref="D24">INDEX('Estimated Haunch Thickness'!$193:$208,_xlfn.XMATCH($A23,'Estimated Haunch Thickness'!$B$193:$B$208),COLUMN())</f>
        <v>5.20841816988559</v>
      </c>
      <c r="E24" s="443" cm="1">
        <f t="array" ref="E24">INDEX('Estimated Haunch Thickness'!$193:$208,_xlfn.XMATCH($A23,'Estimated Haunch Thickness'!$B$193:$B$208),COLUMN())</f>
        <v>5.0957140770660772</v>
      </c>
      <c r="F24" s="443" cm="1">
        <f t="array" ref="F24">INDEX('Estimated Haunch Thickness'!$193:$208,_xlfn.XMATCH($A23,'Estimated Haunch Thickness'!$B$193:$B$208),COLUMN())</f>
        <v>5.2287959458753903</v>
      </c>
      <c r="G24" s="443" cm="1">
        <f t="array" ref="G24">INDEX('Estimated Haunch Thickness'!$193:$208,_xlfn.XMATCH($A23,'Estimated Haunch Thickness'!$B$193:$B$208),COLUMN())</f>
        <v>3.9687261897252029</v>
      </c>
      <c r="H24" s="443" cm="1">
        <f t="array" ref="H24">INDEX('Estimated Haunch Thickness'!$193:$208,_xlfn.XMATCH($A23,'Estimated Haunch Thickness'!$B$193:$B$208),COLUMN())</f>
        <v>3.8874162534311836</v>
      </c>
      <c r="I24" s="443" cm="1">
        <f t="array" ref="I24">INDEX('Estimated Haunch Thickness'!$193:$208,_xlfn.XMATCH($A23,'Estimated Haunch Thickness'!$B$193:$B$208),COLUMN())</f>
        <v>5.0554723784371163</v>
      </c>
      <c r="J24" s="443" cm="1">
        <f t="array" ref="J24">INDEX('Estimated Haunch Thickness'!$193:$208,_xlfn.XMATCH($A23,'Estimated Haunch Thickness'!$B$193:$B$208),COLUMN())</f>
        <v>5.1472095440049088</v>
      </c>
      <c r="K24" s="443" cm="1">
        <f t="array" ref="K24">INDEX('Estimated Haunch Thickness'!$193:$208,_xlfn.XMATCH($A23,'Estimated Haunch Thickness'!$B$193:$B$208),COLUMN())</f>
        <v>5.5132787726106471</v>
      </c>
      <c r="L24" s="443" cm="1">
        <f t="array" ref="L24">INDEX('Estimated Haunch Thickness'!$193:$208,_xlfn.XMATCH($A23,'Estimated Haunch Thickness'!$B$193:$B$208),COLUMN())</f>
        <v>5.8355685147334952</v>
      </c>
      <c r="M24" s="443" cm="1">
        <f t="array" ref="M24">INDEX('Estimated Haunch Thickness'!$193:$208,_xlfn.XMATCH($A23,'Estimated Haunch Thickness'!$B$193:$B$208),COLUMN())</f>
        <v>5.9020100796487895</v>
      </c>
      <c r="N24" s="443" cm="1">
        <f t="array" ref="N24">INDEX('Estimated Haunch Thickness'!$193:$208,_xlfn.XMATCH($A23,'Estimated Haunch Thickness'!$B$193:$B$208),COLUMN())</f>
        <v>5.5303484563082748</v>
      </c>
      <c r="O24" s="443" cm="1">
        <f t="array" ref="O24">INDEX('Estimated Haunch Thickness'!$193:$208,_xlfn.XMATCH($A23,'Estimated Haunch Thickness'!$B$193:$B$208),COLUMN())</f>
        <v>5.1975109517579767</v>
      </c>
      <c r="P24" s="443" cm="1">
        <f t="array" ref="P24">INDEX('Estimated Haunch Thickness'!$193:$208,_xlfn.XMATCH($A23,'Estimated Haunch Thickness'!$B$193:$B$208),COLUMN())</f>
        <v>4.115312135784734</v>
      </c>
      <c r="Q24" s="443" cm="1">
        <f t="array" ref="Q24">INDEX('Estimated Haunch Thickness'!$193:$208,_xlfn.XMATCH($A23,'Estimated Haunch Thickness'!$B$193:$B$208),COLUMN())</f>
        <v>3.2279255586718136</v>
      </c>
      <c r="R24" s="443" cm="1">
        <f t="array" ref="R24">INDEX('Estimated Haunch Thickness'!$193:$208,_xlfn.XMATCH($A23,'Estimated Haunch Thickness'!$B$193:$B$208),COLUMN())</f>
        <v>4.5526247900015733</v>
      </c>
      <c r="S24" s="443" cm="1">
        <f t="array" ref="S24">INDEX('Estimated Haunch Thickness'!$193:$208,_xlfn.XMATCH($A23,'Estimated Haunch Thickness'!$B$193:$B$208),COLUMN())</f>
        <v>4.611780551163065</v>
      </c>
      <c r="T24" s="443" cm="1">
        <f t="array" ref="T24">INDEX('Estimated Haunch Thickness'!$193:$208,_xlfn.XMATCH($A23,'Estimated Haunch Thickness'!$B$193:$B$208),COLUMN())</f>
        <v>4.7987901291216986</v>
      </c>
      <c r="U24" s="443" cm="1">
        <f t="array" ref="U24">INDEX('Estimated Haunch Thickness'!$193:$208,_xlfn.XMATCH($A23,'Estimated Haunch Thickness'!$B$193:$B$208),COLUMN())</f>
        <v>4.3992298003122414</v>
      </c>
      <c r="V24" s="443" cm="1">
        <f t="array" ref="V24">INDEX('Estimated Haunch Thickness'!$193:$208,_xlfn.XMATCH($A23,'Estimated Haunch Thickness'!$B$193:$B$208),COLUMN())</f>
        <v>4.7887138526411945</v>
      </c>
      <c r="W24" s="443" cm="1">
        <f t="array" ref="W24">INDEX('Estimated Haunch Thickness'!$193:$208,_xlfn.XMATCH($A23,'Estimated Haunch Thickness'!$B$193:$B$208),COLUMN())</f>
        <v>4.6782343196136935</v>
      </c>
      <c r="X24" s="443" cm="1">
        <f t="array" ref="X24">INDEX('Estimated Haunch Thickness'!$193:$208,_xlfn.XMATCH($A23,'Estimated Haunch Thickness'!$B$193:$B$208),COLUMN())</f>
        <v>4.5082814266279456</v>
      </c>
      <c r="Y24" s="443" cm="1">
        <f t="array" ref="Y24">INDEX('Estimated Haunch Thickness'!$193:$208,_xlfn.XMATCH($A23,'Estimated Haunch Thickness'!$B$193:$B$208),COLUMN())</f>
        <v>2.6512836593919928</v>
      </c>
      <c r="Z24" s="443" cm="1">
        <f t="array" ref="Z24">INDEX('Estimated Haunch Thickness'!$193:$208,_xlfn.XMATCH($A23,'Estimated Haunch Thickness'!$B$193:$B$208),COLUMN())</f>
        <v>3.4130670891854606</v>
      </c>
      <c r="AA24" s="443" cm="1">
        <f t="array" ref="AA24">INDEX('Estimated Haunch Thickness'!$193:$208,_xlfn.XMATCH($A23,'Estimated Haunch Thickness'!$B$193:$B$208),COLUMN())</f>
        <v>4.2330017400572615</v>
      </c>
      <c r="AB24" s="443" cm="1">
        <f t="array" ref="AB24">INDEX('Estimated Haunch Thickness'!$193:$208,_xlfn.XMATCH($A23,'Estimated Haunch Thickness'!$B$193:$B$208),COLUMN())</f>
        <v>4.1222187816329097</v>
      </c>
      <c r="AC24" s="443" cm="1">
        <f t="array" ref="AC24">INDEX('Estimated Haunch Thickness'!$193:$208,_xlfn.XMATCH($A23,'Estimated Haunch Thickness'!$B$193:$B$208),COLUMN())</f>
        <v>4.0083167427974331</v>
      </c>
      <c r="AD24" s="443" cm="1">
        <f t="array" ref="AD24">INDEX('Estimated Haunch Thickness'!$193:$208,_xlfn.XMATCH($A23,'Estimated Haunch Thickness'!$B$193:$B$208),COLUMN())</f>
        <v>3.8629469241086554</v>
      </c>
      <c r="AE24" s="443" cm="1">
        <f t="array" ref="AE24">INDEX('Estimated Haunch Thickness'!$193:$208,_xlfn.XMATCH($A23,'Estimated Haunch Thickness'!$B$193:$B$208),COLUMN())</f>
        <v>3.8170596645877595</v>
      </c>
      <c r="AF24" s="443" cm="1">
        <f t="array" ref="AF24">INDEX('Estimated Haunch Thickness'!$193:$208,_xlfn.XMATCH($A23,'Estimated Haunch Thickness'!$B$193:$B$208),COLUMN())</f>
        <v>3.4997929571036366</v>
      </c>
      <c r="AG24" s="443" cm="1">
        <f t="array" ref="AG24">INDEX('Estimated Haunch Thickness'!$193:$208,_xlfn.XMATCH($A23,'Estimated Haunch Thickness'!$B$193:$B$208),COLUMN())</f>
        <v>3.5563434542318646</v>
      </c>
      <c r="AH24" s="443" cm="1">
        <f t="array" ref="AH24">INDEX('Estimated Haunch Thickness'!$193:$208,_xlfn.XMATCH($A23,'Estimated Haunch Thickness'!$B$193:$B$208),COLUMN())</f>
        <v>2.5457886231106386</v>
      </c>
      <c r="AI24" s="443" cm="1">
        <f t="array" ref="AI24">INDEX('Estimated Haunch Thickness'!$193:$208,_xlfn.XMATCH($A23,'Estimated Haunch Thickness'!$B$193:$B$208),COLUMN())</f>
        <v>3.0547527712196825</v>
      </c>
      <c r="AJ24" s="443" cm="1">
        <f t="array" ref="AJ24">INDEX('Estimated Haunch Thickness'!$193:$208,_xlfn.XMATCH($A23,'Estimated Haunch Thickness'!$B$193:$B$208),COLUMN())</f>
        <v>3.7103407417471317</v>
      </c>
      <c r="AK24" s="443" cm="1">
        <f t="array" ref="AK24">INDEX('Estimated Haunch Thickness'!$193:$208,_xlfn.XMATCH($A23,'Estimated Haunch Thickness'!$B$193:$B$208),COLUMN())</f>
        <v>3.3299737027709853</v>
      </c>
      <c r="AL24" s="443" cm="1">
        <f t="array" ref="AL24">INDEX('Estimated Haunch Thickness'!$193:$208,_xlfn.XMATCH($A23,'Estimated Haunch Thickness'!$B$193:$B$208),COLUMN())</f>
        <v>3.0622825770351483</v>
      </c>
      <c r="AM24" s="443" cm="1">
        <f t="array" ref="AM24">INDEX('Estimated Haunch Thickness'!$193:$208,_xlfn.XMATCH($A23,'Estimated Haunch Thickness'!$B$193:$B$208),COLUMN())</f>
        <v>2.5378386122783922</v>
      </c>
    </row>
    <row r="25" spans="1:39" x14ac:dyDescent="0.2">
      <c r="A25" s="984" t="str" cm="1">
        <f t="array" ref="A25">INDEX('Estimated Haunch Thickness'!$B$2:$B$16,_xlfn.XMATCH('haunch tables for plans'!A23,'Estimated Haunch Thickness'!$B$2:$B$16)+1)</f>
        <v>CL GIRDER H</v>
      </c>
      <c r="B25" s="184" t="s">
        <v>34</v>
      </c>
      <c r="C25" s="442" cm="1">
        <f t="array" ref="C25">INDEX('deck elevations for plans'!$1:$1048576,_xlfn.XMATCH($A25,'deck elevations for plans'!$A:$A),COLUMN())</f>
        <v>25117.584258012437</v>
      </c>
      <c r="D25" s="442" cm="1">
        <f t="array" ref="D25">INDEX('deck elevations for plans'!$1:$1048576,_xlfn.XMATCH($A25,'deck elevations for plans'!$A:$A),COLUMN())</f>
        <v>25137.708258012437</v>
      </c>
      <c r="E25" s="442" cm="1">
        <f t="array" ref="E25">INDEX('deck elevations for plans'!$1:$1048576,_xlfn.XMATCH($A25,'deck elevations for plans'!$A:$A),COLUMN())</f>
        <v>25157.832258012437</v>
      </c>
      <c r="F25" s="442" cm="1">
        <f t="array" ref="F25">INDEX('deck elevations for plans'!$1:$1048576,_xlfn.XMATCH($A25,'deck elevations for plans'!$A:$A),COLUMN())</f>
        <v>25177.956258012437</v>
      </c>
      <c r="G25" s="442" cm="1">
        <f t="array" ref="G25">INDEX('deck elevations for plans'!$1:$1048576,_xlfn.XMATCH($A25,'deck elevations for plans'!$A:$A),COLUMN())</f>
        <v>25198.080258012436</v>
      </c>
      <c r="H25" s="442" cm="1">
        <f t="array" ref="H25">INDEX('deck elevations for plans'!$1:$1048576,_xlfn.XMATCH($A25,'deck elevations for plans'!$A:$A),COLUMN())</f>
        <v>25212.455258012436</v>
      </c>
      <c r="I25" s="442" cm="1">
        <f t="array" ref="I25">INDEX('deck elevations for plans'!$1:$1048576,_xlfn.XMATCH($A25,'deck elevations for plans'!$A:$A),COLUMN())</f>
        <v>25222.084258012437</v>
      </c>
      <c r="J25" s="442" cm="1">
        <f t="array" ref="J25">INDEX('deck elevations for plans'!$1:$1048576,_xlfn.XMATCH($A25,'deck elevations for plans'!$A:$A),COLUMN())</f>
        <v>25226.830258012436</v>
      </c>
      <c r="K25" s="442" cm="1">
        <f t="array" ref="K25">INDEX('deck elevations for plans'!$1:$1048576,_xlfn.XMATCH($A25,'deck elevations for plans'!$A:$A),COLUMN())</f>
        <v>25241.205258012436</v>
      </c>
      <c r="L25" s="442" cm="1">
        <f t="array" ref="L25">INDEX('deck elevations for plans'!$1:$1048576,_xlfn.XMATCH($A25,'deck elevations for plans'!$A:$A),COLUMN())</f>
        <v>25255.580258012436</v>
      </c>
      <c r="M25" s="442" cm="1">
        <f t="array" ref="M25">INDEX('deck elevations for plans'!$1:$1048576,_xlfn.XMATCH($A25,'deck elevations for plans'!$A:$A),COLUMN())</f>
        <v>25269.955258012436</v>
      </c>
      <c r="N25" s="442" cm="1">
        <f t="array" ref="N25">INDEX('deck elevations for plans'!$1:$1048576,_xlfn.XMATCH($A25,'deck elevations for plans'!$A:$A),COLUMN())</f>
        <v>25284.330258012436</v>
      </c>
      <c r="O25" s="442" cm="1">
        <f t="array" ref="O25">INDEX('deck elevations for plans'!$1:$1048576,_xlfn.XMATCH($A25,'deck elevations for plans'!$A:$A),COLUMN())</f>
        <v>25298.705258012436</v>
      </c>
      <c r="P25" s="442" cm="1">
        <f t="array" ref="P25">INDEX('deck elevations for plans'!$1:$1048576,_xlfn.XMATCH($A25,'deck elevations for plans'!$A:$A),COLUMN())</f>
        <v>25313.080258012436</v>
      </c>
      <c r="Q25" s="442" cm="1">
        <f t="array" ref="Q25">INDEX('deck elevations for plans'!$1:$1048576,_xlfn.XMATCH($A25,'deck elevations for plans'!$A:$A),COLUMN())</f>
        <v>25333.642758012436</v>
      </c>
      <c r="R25" s="442" cm="1">
        <f t="array" ref="R25">INDEX('deck elevations for plans'!$1:$1048576,_xlfn.XMATCH($A25,'deck elevations for plans'!$A:$A),COLUMN())</f>
        <v>25342.084258012437</v>
      </c>
      <c r="S25" s="442" cm="1">
        <f t="array" ref="S25">INDEX('deck elevations for plans'!$1:$1048576,_xlfn.XMATCH($A25,'deck elevations for plans'!$A:$A),COLUMN())</f>
        <v>25354.205258012436</v>
      </c>
      <c r="T25" s="442" cm="1">
        <f t="array" ref="T25">INDEX('deck elevations for plans'!$1:$1048576,_xlfn.XMATCH($A25,'deck elevations for plans'!$A:$A),COLUMN())</f>
        <v>25374.767758012436</v>
      </c>
      <c r="U25" s="442" cm="1">
        <f t="array" ref="U25">INDEX('deck elevations for plans'!$1:$1048576,_xlfn.XMATCH($A25,'deck elevations for plans'!$A:$A),COLUMN())</f>
        <v>25395.330258012436</v>
      </c>
      <c r="V25" s="442" cm="1">
        <f t="array" ref="V25">INDEX('deck elevations for plans'!$1:$1048576,_xlfn.XMATCH($A25,'deck elevations for plans'!$A:$A),COLUMN())</f>
        <v>25415.892758012436</v>
      </c>
      <c r="W25" s="442" cm="1">
        <f t="array" ref="W25">INDEX('deck elevations for plans'!$1:$1048576,_xlfn.XMATCH($A25,'deck elevations for plans'!$A:$A),COLUMN())</f>
        <v>25436.455258012436</v>
      </c>
      <c r="X25" s="442" cm="1">
        <f t="array" ref="X25">INDEX('deck elevations for plans'!$1:$1048576,_xlfn.XMATCH($A25,'deck elevations for plans'!$A:$A),COLUMN())</f>
        <v>25448.584258012437</v>
      </c>
      <c r="Y25" s="442" cm="1">
        <f t="array" ref="Y25">INDEX('deck elevations for plans'!$1:$1048576,_xlfn.XMATCH($A25,'deck elevations for plans'!$A:$A),COLUMN())</f>
        <v>25457.017758012436</v>
      </c>
      <c r="Z25" s="442" cm="1">
        <f t="array" ref="Z25">INDEX('deck elevations for plans'!$1:$1048576,_xlfn.XMATCH($A25,'deck elevations for plans'!$A:$A),COLUMN())</f>
        <v>25477.580258012436</v>
      </c>
      <c r="AA25" s="442" cm="1">
        <f t="array" ref="AA25">INDEX('deck elevations for plans'!$1:$1048576,_xlfn.XMATCH($A25,'deck elevations for plans'!$A:$A),COLUMN())</f>
        <v>25491.955258012436</v>
      </c>
      <c r="AB25" s="442" cm="1">
        <f t="array" ref="AB25">INDEX('deck elevations for plans'!$1:$1048576,_xlfn.XMATCH($A25,'deck elevations for plans'!$A:$A),COLUMN())</f>
        <v>25506.330258012436</v>
      </c>
      <c r="AC25" s="442" cm="1">
        <f t="array" ref="AC25">INDEX('deck elevations for plans'!$1:$1048576,_xlfn.XMATCH($A25,'deck elevations for plans'!$A:$A),COLUMN())</f>
        <v>25520.705258012436</v>
      </c>
      <c r="AD25" s="442" cm="1">
        <f t="array" ref="AD25">INDEX('deck elevations for plans'!$1:$1048576,_xlfn.XMATCH($A25,'deck elevations for plans'!$A:$A),COLUMN())</f>
        <v>25535.080258012436</v>
      </c>
      <c r="AE25" s="442" cm="1">
        <f t="array" ref="AE25">INDEX('deck elevations for plans'!$1:$1048576,_xlfn.XMATCH($A25,'deck elevations for plans'!$A:$A),COLUMN())</f>
        <v>25549.455258012436</v>
      </c>
      <c r="AF25" s="442" cm="1">
        <f t="array" ref="AF25">INDEX('deck elevations for plans'!$1:$1048576,_xlfn.XMATCH($A25,'deck elevations for plans'!$A:$A),COLUMN())</f>
        <v>25563.830258012436</v>
      </c>
      <c r="AG25" s="442" cm="1">
        <f t="array" ref="AG25">INDEX('deck elevations for plans'!$1:$1048576,_xlfn.XMATCH($A25,'deck elevations for plans'!$A:$A),COLUMN())</f>
        <v>25568.584258012437</v>
      </c>
      <c r="AH25" s="442" cm="1">
        <f t="array" ref="AH25">INDEX('deck elevations for plans'!$1:$1048576,_xlfn.XMATCH($A25,'deck elevations for plans'!$A:$A),COLUMN())</f>
        <v>25578.205258012436</v>
      </c>
      <c r="AI25" s="442" cm="1">
        <f t="array" ref="AI25">INDEX('deck elevations for plans'!$1:$1048576,_xlfn.XMATCH($A25,'deck elevations for plans'!$A:$A),COLUMN())</f>
        <v>25592.580258012436</v>
      </c>
      <c r="AJ25" s="442" cm="1">
        <f t="array" ref="AJ25">INDEX('deck elevations for plans'!$1:$1048576,_xlfn.XMATCH($A25,'deck elevations for plans'!$A:$A),COLUMN())</f>
        <v>25612.706008012436</v>
      </c>
      <c r="AK25" s="442" cm="1">
        <f t="array" ref="AK25">INDEX('deck elevations for plans'!$1:$1048576,_xlfn.XMATCH($A25,'deck elevations for plans'!$A:$A),COLUMN())</f>
        <v>25632.831758012439</v>
      </c>
      <c r="AL25" s="442" cm="1">
        <f t="array" ref="AL25">INDEX('deck elevations for plans'!$1:$1048576,_xlfn.XMATCH($A25,'deck elevations for plans'!$A:$A),COLUMN())</f>
        <v>25652.957508012438</v>
      </c>
      <c r="AM25" s="442" cm="1">
        <f t="array" ref="AM25">INDEX('deck elevations for plans'!$1:$1048576,_xlfn.XMATCH($A25,'deck elevations for plans'!$A:$A),COLUMN())</f>
        <v>25673.083258012437</v>
      </c>
    </row>
    <row r="26" spans="1:39" x14ac:dyDescent="0.2">
      <c r="A26" s="986"/>
      <c r="B26" s="184" t="s">
        <v>515</v>
      </c>
      <c r="C26" s="443" cm="1">
        <f t="array" ref="C26">INDEX('Estimated Haunch Thickness'!$193:$208,_xlfn.XMATCH($A25,'Estimated Haunch Thickness'!$B$193:$B$208),COLUMN())</f>
        <v>5.4286682807614852</v>
      </c>
      <c r="D26" s="443" cm="1">
        <f t="array" ref="D26">INDEX('Estimated Haunch Thickness'!$193:$208,_xlfn.XMATCH($A25,'Estimated Haunch Thickness'!$B$193:$B$208),COLUMN())</f>
        <v>5.3679704481837689</v>
      </c>
      <c r="E26" s="443" cm="1">
        <f t="array" ref="E26">INDEX('Estimated Haunch Thickness'!$193:$208,_xlfn.XMATCH($A25,'Estimated Haunch Thickness'!$B$193:$B$208),COLUMN())</f>
        <v>5.2971720860859932</v>
      </c>
      <c r="F26" s="443" cm="1">
        <f t="array" ref="F26">INDEX('Estimated Haunch Thickness'!$193:$208,_xlfn.XMATCH($A25,'Estimated Haunch Thickness'!$B$193:$B$208),COLUMN())</f>
        <v>5.0451202679250855</v>
      </c>
      <c r="G26" s="443" cm="1">
        <f t="array" ref="G26">INDEX('Estimated Haunch Thickness'!$193:$208,_xlfn.XMATCH($A25,'Estimated Haunch Thickness'!$B$193:$B$208),COLUMN())</f>
        <v>3.8842110611230964</v>
      </c>
      <c r="H26" s="443" cm="1">
        <f t="array" ref="H26">INDEX('Estimated Haunch Thickness'!$193:$208,_xlfn.XMATCH($A25,'Estimated Haunch Thickness'!$B$193:$B$208),COLUMN())</f>
        <v>3.8868342616515292</v>
      </c>
      <c r="I26" s="443" cm="1">
        <f t="array" ref="I26">INDEX('Estimated Haunch Thickness'!$193:$208,_xlfn.XMATCH($A25,'Estimated Haunch Thickness'!$B$193:$B$208),COLUMN())</f>
        <v>4.9440685278668752</v>
      </c>
      <c r="J26" s="443" cm="1">
        <f t="array" ref="J26">INDEX('Estimated Haunch Thickness'!$193:$208,_xlfn.XMATCH($A25,'Estimated Haunch Thickness'!$B$193:$B$208),COLUMN())</f>
        <v>4.9395584723815773</v>
      </c>
      <c r="K26" s="443" cm="1">
        <f t="array" ref="K26">INDEX('Estimated Haunch Thickness'!$193:$208,_xlfn.XMATCH($A25,'Estimated Haunch Thickness'!$B$193:$B$208),COLUMN())</f>
        <v>5.1426527778239688</v>
      </c>
      <c r="L26" s="443" cm="1">
        <f t="array" ref="L26">INDEX('Estimated Haunch Thickness'!$193:$208,_xlfn.XMATCH($A25,'Estimated Haunch Thickness'!$B$193:$B$208),COLUMN())</f>
        <v>5.0961323816072763</v>
      </c>
      <c r="M26" s="443" cm="1">
        <f t="array" ref="M26">INDEX('Estimated Haunch Thickness'!$193:$208,_xlfn.XMATCH($A25,'Estimated Haunch Thickness'!$B$193:$B$208),COLUMN())</f>
        <v>5.0898432645271896</v>
      </c>
      <c r="N26" s="443" cm="1">
        <f t="array" ref="N26">INDEX('Estimated Haunch Thickness'!$193:$208,_xlfn.XMATCH($A25,'Estimated Haunch Thickness'!$B$193:$B$208),COLUMN())</f>
        <v>4.8762552541074911</v>
      </c>
      <c r="O26" s="443" cm="1">
        <f t="array" ref="O26">INDEX('Estimated Haunch Thickness'!$193:$208,_xlfn.XMATCH($A25,'Estimated Haunch Thickness'!$B$193:$B$208),COLUMN())</f>
        <v>4.5107378094262458</v>
      </c>
      <c r="P26" s="443" cm="1">
        <f t="array" ref="P26">INDEX('Estimated Haunch Thickness'!$193:$208,_xlfn.XMATCH($A25,'Estimated Haunch Thickness'!$B$193:$B$208),COLUMN())</f>
        <v>4.0323200618367991</v>
      </c>
      <c r="Q26" s="443" cm="1">
        <f t="array" ref="Q26">INDEX('Estimated Haunch Thickness'!$193:$208,_xlfn.XMATCH($A25,'Estimated Haunch Thickness'!$B$193:$B$208),COLUMN())</f>
        <v>3.3451962267636191</v>
      </c>
      <c r="R26" s="443" cm="1">
        <f t="array" ref="R26">INDEX('Estimated Haunch Thickness'!$193:$208,_xlfn.XMATCH($A25,'Estimated Haunch Thickness'!$B$193:$B$208),COLUMN())</f>
        <v>4.9038760943594752</v>
      </c>
      <c r="S26" s="443" cm="1">
        <f t="array" ref="S26">INDEX('Estimated Haunch Thickness'!$193:$208,_xlfn.XMATCH($A25,'Estimated Haunch Thickness'!$B$193:$B$208),COLUMN())</f>
        <v>4.8686682498000664</v>
      </c>
      <c r="T26" s="443" cm="1">
        <f t="array" ref="T26">INDEX('Estimated Haunch Thickness'!$193:$208,_xlfn.XMATCH($A25,'Estimated Haunch Thickness'!$B$193:$B$208),COLUMN())</f>
        <v>4.6557199962680897</v>
      </c>
      <c r="U26" s="443" cm="1">
        <f t="array" ref="U26">INDEX('Estimated Haunch Thickness'!$193:$208,_xlfn.XMATCH($A25,'Estimated Haunch Thickness'!$B$193:$B$208),COLUMN())</f>
        <v>3.9297769454042282</v>
      </c>
      <c r="V26" s="443" cm="1">
        <f t="array" ref="V26">INDEX('Estimated Haunch Thickness'!$193:$208,_xlfn.XMATCH($A25,'Estimated Haunch Thickness'!$B$193:$B$208),COLUMN())</f>
        <v>4.613482909015147</v>
      </c>
      <c r="W26" s="443" cm="1">
        <f t="array" ref="W26">INDEX('Estimated Haunch Thickness'!$193:$208,_xlfn.XMATCH($A25,'Estimated Haunch Thickness'!$B$193:$B$208),COLUMN())</f>
        <v>4.6836734511180111</v>
      </c>
      <c r="X26" s="443" cm="1">
        <f t="array" ref="X26">INDEX('Estimated Haunch Thickness'!$193:$208,_xlfn.XMATCH($A25,'Estimated Haunch Thickness'!$B$193:$B$208),COLUMN())</f>
        <v>4.7010634506013957</v>
      </c>
      <c r="Y26" s="443" cm="1">
        <f t="array" ref="Y26">INDEX('Estimated Haunch Thickness'!$193:$208,_xlfn.XMATCH($A25,'Estimated Haunch Thickness'!$B$193:$B$208),COLUMN())</f>
        <v>3.2421090079105852</v>
      </c>
      <c r="Z26" s="443" cm="1">
        <f t="array" ref="Z26">INDEX('Estimated Haunch Thickness'!$193:$208,_xlfn.XMATCH($A25,'Estimated Haunch Thickness'!$B$193:$B$208),COLUMN())</f>
        <v>3.3038400983932661</v>
      </c>
      <c r="AA26" s="443" cm="1">
        <f t="array" ref="AA26">INDEX('Estimated Haunch Thickness'!$193:$208,_xlfn.XMATCH($A25,'Estimated Haunch Thickness'!$B$193:$B$208),COLUMN())</f>
        <v>3.8839825649038175</v>
      </c>
      <c r="AB26" s="443" cm="1">
        <f t="array" ref="AB26">INDEX('Estimated Haunch Thickness'!$193:$208,_xlfn.XMATCH($A25,'Estimated Haunch Thickness'!$B$193:$B$208),COLUMN())</f>
        <v>3.8634577579505276</v>
      </c>
      <c r="AC26" s="443" cm="1">
        <f t="array" ref="AC26">INDEX('Estimated Haunch Thickness'!$193:$208,_xlfn.XMATCH($A25,'Estimated Haunch Thickness'!$B$193:$B$208),COLUMN())</f>
        <v>3.9792637659929824</v>
      </c>
      <c r="AD26" s="443" cm="1">
        <f t="array" ref="AD26">INDEX('Estimated Haunch Thickness'!$193:$208,_xlfn.XMATCH($A25,'Estimated Haunch Thickness'!$B$193:$B$208),COLUMN())</f>
        <v>4.0709195262224966</v>
      </c>
      <c r="AE26" s="443" cm="1">
        <f t="array" ref="AE26">INDEX('Estimated Haunch Thickness'!$193:$208,_xlfn.XMATCH($A25,'Estimated Haunch Thickness'!$B$193:$B$208),COLUMN())</f>
        <v>3.9561062856128046</v>
      </c>
      <c r="AF26" s="443" cm="1">
        <f t="array" ref="AF26">INDEX('Estimated Haunch Thickness'!$193:$208,_xlfn.XMATCH($A25,'Estimated Haunch Thickness'!$B$193:$B$208),COLUMN())</f>
        <v>3.69280644050923</v>
      </c>
      <c r="AG26" s="443" cm="1">
        <f t="array" ref="AG26">INDEX('Estimated Haunch Thickness'!$193:$208,_xlfn.XMATCH($A25,'Estimated Haunch Thickness'!$B$193:$B$208),COLUMN())</f>
        <v>3.5963469748521675</v>
      </c>
      <c r="AH26" s="443" cm="1">
        <f t="array" ref="AH26">INDEX('Estimated Haunch Thickness'!$193:$208,_xlfn.XMATCH($A25,'Estimated Haunch Thickness'!$B$193:$B$208),COLUMN())</f>
        <v>2.5034995971327589</v>
      </c>
      <c r="AI26" s="443" cm="1">
        <f t="array" ref="AI26">INDEX('Estimated Haunch Thickness'!$193:$208,_xlfn.XMATCH($A25,'Estimated Haunch Thickness'!$B$193:$B$208),COLUMN())</f>
        <v>3.1011901423771633</v>
      </c>
      <c r="AJ26" s="443" cm="1">
        <f t="array" ref="AJ26">INDEX('Estimated Haunch Thickness'!$193:$208,_xlfn.XMATCH($A25,'Estimated Haunch Thickness'!$B$193:$B$208),COLUMN())</f>
        <v>3.8434735704922787</v>
      </c>
      <c r="AK26" s="443" cm="1">
        <f t="array" ref="AK26">INDEX('Estimated Haunch Thickness'!$193:$208,_xlfn.XMATCH($A25,'Estimated Haunch Thickness'!$B$193:$B$208),COLUMN())</f>
        <v>3.275637877992267</v>
      </c>
      <c r="AL26" s="443" cm="1">
        <f t="array" ref="AL26">INDEX('Estimated Haunch Thickness'!$193:$208,_xlfn.XMATCH($A25,'Estimated Haunch Thickness'!$B$193:$B$208),COLUMN())</f>
        <v>3.0401397976020235</v>
      </c>
      <c r="AM26" s="443" cm="1">
        <f t="array" ref="AM26">INDEX('Estimated Haunch Thickness'!$193:$208,_xlfn.XMATCH($A25,'Estimated Haunch Thickness'!$B$193:$B$208),COLUMN())</f>
        <v>2.4448710464648684</v>
      </c>
    </row>
    <row r="27" spans="1:39" x14ac:dyDescent="0.2">
      <c r="A27" s="984" t="str" cm="1">
        <f t="array" ref="A27">INDEX('Estimated Haunch Thickness'!$B$2:$B$16,_xlfn.XMATCH('haunch tables for plans'!A25,'Estimated Haunch Thickness'!$B$2:$B$16)+1)</f>
        <v>CL GIRDER G</v>
      </c>
      <c r="B27" s="184" t="s">
        <v>34</v>
      </c>
      <c r="C27" s="442" cm="1">
        <f t="array" ref="C27">INDEX('deck elevations for plans'!$1:$1048576,_xlfn.XMATCH($A27,'deck elevations for plans'!$A:$A),COLUMN())</f>
        <v>25122.243741987564</v>
      </c>
      <c r="D27" s="442" cm="1">
        <f t="array" ref="D27">INDEX('deck elevations for plans'!$1:$1048576,_xlfn.XMATCH($A27,'deck elevations for plans'!$A:$A),COLUMN())</f>
        <v>25142.367741987564</v>
      </c>
      <c r="E27" s="442" cm="1">
        <f t="array" ref="E27">INDEX('deck elevations for plans'!$1:$1048576,_xlfn.XMATCH($A27,'deck elevations for plans'!$A:$A),COLUMN())</f>
        <v>25162.491741987564</v>
      </c>
      <c r="F27" s="442" cm="1">
        <f t="array" ref="F27">INDEX('deck elevations for plans'!$1:$1048576,_xlfn.XMATCH($A27,'deck elevations for plans'!$A:$A),COLUMN())</f>
        <v>25182.615741987564</v>
      </c>
      <c r="G27" s="442" cm="1">
        <f t="array" ref="G27">INDEX('deck elevations for plans'!$1:$1048576,_xlfn.XMATCH($A27,'deck elevations for plans'!$A:$A),COLUMN())</f>
        <v>25202.739741987563</v>
      </c>
      <c r="H27" s="442" cm="1">
        <f t="array" ref="H27">INDEX('deck elevations for plans'!$1:$1048576,_xlfn.XMATCH($A27,'deck elevations for plans'!$A:$A),COLUMN())</f>
        <v>25217.114741987563</v>
      </c>
      <c r="I27" s="442" cm="1">
        <f t="array" ref="I27">INDEX('deck elevations for plans'!$1:$1048576,_xlfn.XMATCH($A27,'deck elevations for plans'!$A:$A),COLUMN())</f>
        <v>25226.743741987564</v>
      </c>
      <c r="J27" s="442" cm="1">
        <f t="array" ref="J27">INDEX('deck elevations for plans'!$1:$1048576,_xlfn.XMATCH($A27,'deck elevations for plans'!$A:$A),COLUMN())</f>
        <v>25231.489741987563</v>
      </c>
      <c r="K27" s="442" cm="1">
        <f t="array" ref="K27">INDEX('deck elevations for plans'!$1:$1048576,_xlfn.XMATCH($A27,'deck elevations for plans'!$A:$A),COLUMN())</f>
        <v>25245.864741987563</v>
      </c>
      <c r="L27" s="442" cm="1">
        <f t="array" ref="L27">INDEX('deck elevations for plans'!$1:$1048576,_xlfn.XMATCH($A27,'deck elevations for plans'!$A:$A),COLUMN())</f>
        <v>25260.239741987563</v>
      </c>
      <c r="M27" s="442" cm="1">
        <f t="array" ref="M27">INDEX('deck elevations for plans'!$1:$1048576,_xlfn.XMATCH($A27,'deck elevations for plans'!$A:$A),COLUMN())</f>
        <v>25274.614741987563</v>
      </c>
      <c r="N27" s="442" cm="1">
        <f t="array" ref="N27">INDEX('deck elevations for plans'!$1:$1048576,_xlfn.XMATCH($A27,'deck elevations for plans'!$A:$A),COLUMN())</f>
        <v>25288.989741987563</v>
      </c>
      <c r="O27" s="442" cm="1">
        <f t="array" ref="O27">INDEX('deck elevations for plans'!$1:$1048576,_xlfn.XMATCH($A27,'deck elevations for plans'!$A:$A),COLUMN())</f>
        <v>25303.364741987563</v>
      </c>
      <c r="P27" s="442" cm="1">
        <f t="array" ref="P27">INDEX('deck elevations for plans'!$1:$1048576,_xlfn.XMATCH($A27,'deck elevations for plans'!$A:$A),COLUMN())</f>
        <v>25317.739741987563</v>
      </c>
      <c r="Q27" s="442" cm="1">
        <f t="array" ref="Q27">INDEX('deck elevations for plans'!$1:$1048576,_xlfn.XMATCH($A27,'deck elevations for plans'!$A:$A),COLUMN())</f>
        <v>25338.302241987563</v>
      </c>
      <c r="R27" s="442" cm="1">
        <f t="array" ref="R27">INDEX('deck elevations for plans'!$1:$1048576,_xlfn.XMATCH($A27,'deck elevations for plans'!$A:$A),COLUMN())</f>
        <v>25346.743741987564</v>
      </c>
      <c r="S27" s="442" cm="1">
        <f t="array" ref="S27">INDEX('deck elevations for plans'!$1:$1048576,_xlfn.XMATCH($A27,'deck elevations for plans'!$A:$A),COLUMN())</f>
        <v>25358.864741987563</v>
      </c>
      <c r="T27" s="442" cm="1">
        <f t="array" ref="T27">INDEX('deck elevations for plans'!$1:$1048576,_xlfn.XMATCH($A27,'deck elevations for plans'!$A:$A),COLUMN())</f>
        <v>25379.427241987563</v>
      </c>
      <c r="U27" s="442" cm="1">
        <f t="array" ref="U27">INDEX('deck elevations for plans'!$1:$1048576,_xlfn.XMATCH($A27,'deck elevations for plans'!$A:$A),COLUMN())</f>
        <v>25399.989741987563</v>
      </c>
      <c r="V27" s="442" cm="1">
        <f t="array" ref="V27">INDEX('deck elevations for plans'!$1:$1048576,_xlfn.XMATCH($A27,'deck elevations for plans'!$A:$A),COLUMN())</f>
        <v>25420.552241987563</v>
      </c>
      <c r="W27" s="442" cm="1">
        <f t="array" ref="W27">INDEX('deck elevations for plans'!$1:$1048576,_xlfn.XMATCH($A27,'deck elevations for plans'!$A:$A),COLUMN())</f>
        <v>25441.114741987563</v>
      </c>
      <c r="X27" s="442" cm="1">
        <f t="array" ref="X27">INDEX('deck elevations for plans'!$1:$1048576,_xlfn.XMATCH($A27,'deck elevations for plans'!$A:$A),COLUMN())</f>
        <v>25453.243741987564</v>
      </c>
      <c r="Y27" s="442" cm="1">
        <f t="array" ref="Y27">INDEX('deck elevations for plans'!$1:$1048576,_xlfn.XMATCH($A27,'deck elevations for plans'!$A:$A),COLUMN())</f>
        <v>25461.677241987563</v>
      </c>
      <c r="Z27" s="442" cm="1">
        <f t="array" ref="Z27">INDEX('deck elevations for plans'!$1:$1048576,_xlfn.XMATCH($A27,'deck elevations for plans'!$A:$A),COLUMN())</f>
        <v>25482.239741987563</v>
      </c>
      <c r="AA27" s="442" cm="1">
        <f t="array" ref="AA27">INDEX('deck elevations for plans'!$1:$1048576,_xlfn.XMATCH($A27,'deck elevations for plans'!$A:$A),COLUMN())</f>
        <v>25496.614741987563</v>
      </c>
      <c r="AB27" s="442" cm="1">
        <f t="array" ref="AB27">INDEX('deck elevations for plans'!$1:$1048576,_xlfn.XMATCH($A27,'deck elevations for plans'!$A:$A),COLUMN())</f>
        <v>25510.989741987563</v>
      </c>
      <c r="AC27" s="442" cm="1">
        <f t="array" ref="AC27">INDEX('deck elevations for plans'!$1:$1048576,_xlfn.XMATCH($A27,'deck elevations for plans'!$A:$A),COLUMN())</f>
        <v>25525.364741987563</v>
      </c>
      <c r="AD27" s="442" cm="1">
        <f t="array" ref="AD27">INDEX('deck elevations for plans'!$1:$1048576,_xlfn.XMATCH($A27,'deck elevations for plans'!$A:$A),COLUMN())</f>
        <v>25539.739741987563</v>
      </c>
      <c r="AE27" s="442" cm="1">
        <f t="array" ref="AE27">INDEX('deck elevations for plans'!$1:$1048576,_xlfn.XMATCH($A27,'deck elevations for plans'!$A:$A),COLUMN())</f>
        <v>25554.114741987563</v>
      </c>
      <c r="AF27" s="442" cm="1">
        <f t="array" ref="AF27">INDEX('deck elevations for plans'!$1:$1048576,_xlfn.XMATCH($A27,'deck elevations for plans'!$A:$A),COLUMN())</f>
        <v>25568.489741987563</v>
      </c>
      <c r="AG27" s="442" cm="1">
        <f t="array" ref="AG27">INDEX('deck elevations for plans'!$1:$1048576,_xlfn.XMATCH($A27,'deck elevations for plans'!$A:$A),COLUMN())</f>
        <v>25573.243741987564</v>
      </c>
      <c r="AH27" s="442" cm="1">
        <f t="array" ref="AH27">INDEX('deck elevations for plans'!$1:$1048576,_xlfn.XMATCH($A27,'deck elevations for plans'!$A:$A),COLUMN())</f>
        <v>25582.864741987563</v>
      </c>
      <c r="AI27" s="442" cm="1">
        <f t="array" ref="AI27">INDEX('deck elevations for plans'!$1:$1048576,_xlfn.XMATCH($A27,'deck elevations for plans'!$A:$A),COLUMN())</f>
        <v>25597.239741987563</v>
      </c>
      <c r="AJ27" s="442" cm="1">
        <f t="array" ref="AJ27">INDEX('deck elevations for plans'!$1:$1048576,_xlfn.XMATCH($A27,'deck elevations for plans'!$A:$A),COLUMN())</f>
        <v>25617.365491987563</v>
      </c>
      <c r="AK27" s="442" cm="1">
        <f t="array" ref="AK27">INDEX('deck elevations for plans'!$1:$1048576,_xlfn.XMATCH($A27,'deck elevations for plans'!$A:$A),COLUMN())</f>
        <v>25637.491241987565</v>
      </c>
      <c r="AL27" s="442" cm="1">
        <f t="array" ref="AL27">INDEX('deck elevations for plans'!$1:$1048576,_xlfn.XMATCH($A27,'deck elevations for plans'!$A:$A),COLUMN())</f>
        <v>25657.616991987565</v>
      </c>
      <c r="AM27" s="442" cm="1">
        <f t="array" ref="AM27">INDEX('deck elevations for plans'!$1:$1048576,_xlfn.XMATCH($A27,'deck elevations for plans'!$A:$A),COLUMN())</f>
        <v>25677.742741987564</v>
      </c>
    </row>
    <row r="28" spans="1:39" x14ac:dyDescent="0.2">
      <c r="A28" s="986"/>
      <c r="B28" s="184" t="s">
        <v>515</v>
      </c>
      <c r="C28" s="443" cm="1">
        <f t="array" ref="C28">INDEX('Estimated Haunch Thickness'!$193:$208,_xlfn.XMATCH($A27,'Estimated Haunch Thickness'!$B$193:$B$208),COLUMN())</f>
        <v>5.2930223738021596</v>
      </c>
      <c r="D28" s="443" cm="1">
        <f t="array" ref="D28">INDEX('Estimated Haunch Thickness'!$193:$208,_xlfn.XMATCH($A27,'Estimated Haunch Thickness'!$B$193:$B$208),COLUMN())</f>
        <v>5.3411402757765245</v>
      </c>
      <c r="E28" s="443" cm="1">
        <f t="array" ref="E28">INDEX('Estimated Haunch Thickness'!$193:$208,_xlfn.XMATCH($A27,'Estimated Haunch Thickness'!$B$193:$B$208),COLUMN())</f>
        <v>5.379606018411323</v>
      </c>
      <c r="F28" s="443" cm="1">
        <f t="array" ref="F28">INDEX('Estimated Haunch Thickness'!$193:$208,_xlfn.XMATCH($A27,'Estimated Haunch Thickness'!$B$193:$B$208),COLUMN())</f>
        <v>5.3537121992476386</v>
      </c>
      <c r="G28" s="443" cm="1">
        <f t="array" ref="G28">INDEX('Estimated Haunch Thickness'!$193:$208,_xlfn.XMATCH($A27,'Estimated Haunch Thickness'!$B$193:$B$208),COLUMN())</f>
        <v>3.9135708137555412</v>
      </c>
      <c r="H28" s="443" cm="1">
        <f t="array" ref="H28">INDEX('Estimated Haunch Thickness'!$193:$208,_xlfn.XMATCH($A27,'Estimated Haunch Thickness'!$B$193:$B$208),COLUMN())</f>
        <v>3.6151425990337884</v>
      </c>
      <c r="I28" s="443" cm="1">
        <f t="array" ref="I28">INDEX('Estimated Haunch Thickness'!$193:$208,_xlfn.XMATCH($A27,'Estimated Haunch Thickness'!$B$193:$B$208),COLUMN())</f>
        <v>4.6154157502369344</v>
      </c>
      <c r="J28" s="443" cm="1">
        <f t="array" ref="J28">INDEX('Estimated Haunch Thickness'!$193:$208,_xlfn.XMATCH($A27,'Estimated Haunch Thickness'!$B$193:$B$208),COLUMN())</f>
        <v>4.6544059730931622</v>
      </c>
      <c r="K28" s="443" cm="1">
        <f t="array" ref="K28">INDEX('Estimated Haunch Thickness'!$193:$208,_xlfn.XMATCH($A27,'Estimated Haunch Thickness'!$B$193:$B$208),COLUMN())</f>
        <v>4.8379667470471759</v>
      </c>
      <c r="L28" s="443" cm="1">
        <f t="array" ref="L28">INDEX('Estimated Haunch Thickness'!$193:$208,_xlfn.XMATCH($A27,'Estimated Haunch Thickness'!$B$193:$B$208),COLUMN())</f>
        <v>5.0628547422256815</v>
      </c>
      <c r="M28" s="443" cm="1">
        <f t="array" ref="M28">INDEX('Estimated Haunch Thickness'!$193:$208,_xlfn.XMATCH($A27,'Estimated Haunch Thickness'!$B$193:$B$208),COLUMN())</f>
        <v>5.1124952127529468</v>
      </c>
      <c r="N28" s="443" cm="1">
        <f t="array" ref="N28">INDEX('Estimated Haunch Thickness'!$193:$208,_xlfn.XMATCH($A27,'Estimated Haunch Thickness'!$B$193:$B$208),COLUMN())</f>
        <v>4.8885580068999843</v>
      </c>
      <c r="O28" s="443" cm="1">
        <f t="array" ref="O28">INDEX('Estimated Haunch Thickness'!$193:$208,_xlfn.XMATCH($A27,'Estimated Haunch Thickness'!$B$193:$B$208),COLUMN())</f>
        <v>4.8027148037726874</v>
      </c>
      <c r="P28" s="443" cm="1">
        <f t="array" ref="P28">INDEX('Estimated Haunch Thickness'!$193:$208,_xlfn.XMATCH($A27,'Estimated Haunch Thickness'!$B$193:$B$208),COLUMN())</f>
        <v>4.0499797410166138</v>
      </c>
      <c r="Q28" s="443" cm="1">
        <f t="array" ref="Q28">INDEX('Estimated Haunch Thickness'!$193:$208,_xlfn.XMATCH($A27,'Estimated Haunch Thickness'!$B$193:$B$208),COLUMN())</f>
        <v>3.3831668956299836</v>
      </c>
      <c r="R28" s="443" cm="1">
        <f t="array" ref="R28">INDEX('Estimated Haunch Thickness'!$193:$208,_xlfn.XMATCH($A27,'Estimated Haunch Thickness'!$B$193:$B$208),COLUMN())</f>
        <v>4.7107807848724406</v>
      </c>
      <c r="S28" s="443" cm="1">
        <f t="array" ref="S28">INDEX('Estimated Haunch Thickness'!$193:$208,_xlfn.XMATCH($A27,'Estimated Haunch Thickness'!$B$193:$B$208),COLUMN())</f>
        <v>4.8720413794890192</v>
      </c>
      <c r="T28" s="443" cm="1">
        <f t="array" ref="T28">INDEX('Estimated Haunch Thickness'!$193:$208,_xlfn.XMATCH($A27,'Estimated Haunch Thickness'!$B$193:$B$208),COLUMN())</f>
        <v>5.0889453802892604</v>
      </c>
      <c r="U28" s="443" cm="1">
        <f t="array" ref="U28">INDEX('Estimated Haunch Thickness'!$193:$208,_xlfn.XMATCH($A27,'Estimated Haunch Thickness'!$B$193:$B$208),COLUMN())</f>
        <v>4.4514036450464118</v>
      </c>
      <c r="V28" s="443" cm="1">
        <f t="array" ref="V28">INDEX('Estimated Haunch Thickness'!$193:$208,_xlfn.XMATCH($A27,'Estimated Haunch Thickness'!$B$193:$B$208),COLUMN())</f>
        <v>4.9178361181520813</v>
      </c>
      <c r="W28" s="443" cm="1">
        <f t="array" ref="W28">INDEX('Estimated Haunch Thickness'!$193:$208,_xlfn.XMATCH($A27,'Estimated Haunch Thickness'!$B$193:$B$208),COLUMN())</f>
        <v>4.6859464053068223</v>
      </c>
      <c r="X28" s="443" cm="1">
        <f t="array" ref="X28">INDEX('Estimated Haunch Thickness'!$193:$208,_xlfn.XMATCH($A27,'Estimated Haunch Thickness'!$B$193:$B$208),COLUMN())</f>
        <v>4.5916421788815569</v>
      </c>
      <c r="Y28" s="443" cm="1">
        <f t="array" ref="Y28">INDEX('Estimated Haunch Thickness'!$193:$208,_xlfn.XMATCH($A27,'Estimated Haunch Thickness'!$B$193:$B$208),COLUMN())</f>
        <v>2.9065993445283311</v>
      </c>
      <c r="Z28" s="443" cm="1">
        <f t="array" ref="Z28">INDEX('Estimated Haunch Thickness'!$193:$208,_xlfn.XMATCH($A27,'Estimated Haunch Thickness'!$B$193:$B$208),COLUMN())</f>
        <v>3.5812427548107735</v>
      </c>
      <c r="AA28" s="443" cm="1">
        <f t="array" ref="AA28">INDEX('Estimated Haunch Thickness'!$193:$208,_xlfn.XMATCH($A27,'Estimated Haunch Thickness'!$B$193:$B$208),COLUMN())</f>
        <v>4.7374211605429082</v>
      </c>
      <c r="AB28" s="443" cm="1">
        <f t="array" ref="AB28">INDEX('Estimated Haunch Thickness'!$193:$208,_xlfn.XMATCH($A27,'Estimated Haunch Thickness'!$B$193:$B$208),COLUMN())</f>
        <v>5.3215373889825059</v>
      </c>
      <c r="AC28" s="443" cm="1">
        <f t="array" ref="AC28">INDEX('Estimated Haunch Thickness'!$193:$208,_xlfn.XMATCH($A27,'Estimated Haunch Thickness'!$B$193:$B$208),COLUMN())</f>
        <v>5.7952321008260697</v>
      </c>
      <c r="AD28" s="443" cm="1">
        <f t="array" ref="AD28">INDEX('Estimated Haunch Thickness'!$193:$208,_xlfn.XMATCH($A27,'Estimated Haunch Thickness'!$B$193:$B$208),COLUMN())</f>
        <v>5.9506746018259946</v>
      </c>
      <c r="AE28" s="443" cm="1">
        <f t="array" ref="AE28">INDEX('Estimated Haunch Thickness'!$193:$208,_xlfn.XMATCH($A27,'Estimated Haunch Thickness'!$B$193:$B$208),COLUMN())</f>
        <v>5.6489533883659533</v>
      </c>
      <c r="AF28" s="443" cm="1">
        <f t="array" ref="AF28">INDEX('Estimated Haunch Thickness'!$193:$208,_xlfn.XMATCH($A27,'Estimated Haunch Thickness'!$B$193:$B$208),COLUMN())</f>
        <v>4.503867622515827</v>
      </c>
      <c r="AG28" s="443" cm="1">
        <f t="array" ref="AG28">INDEX('Estimated Haunch Thickness'!$193:$208,_xlfn.XMATCH($A27,'Estimated Haunch Thickness'!$B$193:$B$208),COLUMN())</f>
        <v>4.4864030290655137</v>
      </c>
      <c r="AH28" s="443" cm="1">
        <f t="array" ref="AH28">INDEX('Estimated Haunch Thickness'!$193:$208,_xlfn.XMATCH($A27,'Estimated Haunch Thickness'!$B$193:$B$208),COLUMN())</f>
        <v>3.3870813800494943</v>
      </c>
      <c r="AI28" s="443" cm="1">
        <f t="array" ref="AI28">INDEX('Estimated Haunch Thickness'!$193:$208,_xlfn.XMATCH($A27,'Estimated Haunch Thickness'!$B$193:$B$208),COLUMN())</f>
        <v>3.475458674377478</v>
      </c>
      <c r="AJ28" s="443" cm="1">
        <f t="array" ref="AJ28">INDEX('Estimated Haunch Thickness'!$193:$208,_xlfn.XMATCH($A27,'Estimated Haunch Thickness'!$B$193:$B$208),COLUMN())</f>
        <v>3.9640140845713177</v>
      </c>
      <c r="AK28" s="443" cm="1">
        <f t="array" ref="AK28">INDEX('Estimated Haunch Thickness'!$193:$208,_xlfn.XMATCH($A27,'Estimated Haunch Thickness'!$B$193:$B$208),COLUMN())</f>
        <v>3.7577628658791582</v>
      </c>
      <c r="AL28" s="443" cm="1">
        <f t="array" ref="AL28">INDEX('Estimated Haunch Thickness'!$193:$208,_xlfn.XMATCH($A27,'Estimated Haunch Thickness'!$B$193:$B$208),COLUMN())</f>
        <v>3.2613692526965679</v>
      </c>
      <c r="AM28" s="443" cm="1">
        <f t="array" ref="AM28">INDEX('Estimated Haunch Thickness'!$193:$208,_xlfn.XMATCH($A27,'Estimated Haunch Thickness'!$B$193:$B$208),COLUMN())</f>
        <v>3.2063038442474863</v>
      </c>
    </row>
    <row r="29" spans="1:39" x14ac:dyDescent="0.2">
      <c r="A29" s="984" t="str" cm="1">
        <f t="array" ref="A29">INDEX('Estimated Haunch Thickness'!$B$2:$B$16,_xlfn.XMATCH('haunch tables for plans'!A27,'Estimated Haunch Thickness'!$B$2:$B$16)+1)</f>
        <v>CL GIRDER F</v>
      </c>
      <c r="B29" s="184" t="s">
        <v>34</v>
      </c>
      <c r="C29" s="442" cm="1">
        <f t="array" ref="C29">INDEX('deck elevations for plans'!$1:$1048576,_xlfn.XMATCH($A29,'deck elevations for plans'!$A:$A),COLUMN())</f>
        <v>25128.456387287737</v>
      </c>
      <c r="D29" s="442" cm="1">
        <f t="array" ref="D29">INDEX('deck elevations for plans'!$1:$1048576,_xlfn.XMATCH($A29,'deck elevations for plans'!$A:$A),COLUMN())</f>
        <v>25148.580387287737</v>
      </c>
      <c r="E29" s="442" cm="1">
        <f t="array" ref="E29">INDEX('deck elevations for plans'!$1:$1048576,_xlfn.XMATCH($A29,'deck elevations for plans'!$A:$A),COLUMN())</f>
        <v>25168.704387287737</v>
      </c>
      <c r="F29" s="442" cm="1">
        <f t="array" ref="F29">INDEX('deck elevations for plans'!$1:$1048576,_xlfn.XMATCH($A29,'deck elevations for plans'!$A:$A),COLUMN())</f>
        <v>25188.828387287736</v>
      </c>
      <c r="G29" s="442" cm="1">
        <f t="array" ref="G29">INDEX('deck elevations for plans'!$1:$1048576,_xlfn.XMATCH($A29,'deck elevations for plans'!$A:$A),COLUMN())</f>
        <v>25208.952387287736</v>
      </c>
      <c r="H29" s="442" cm="1">
        <f t="array" ref="H29">INDEX('deck elevations for plans'!$1:$1048576,_xlfn.XMATCH($A29,'deck elevations for plans'!$A:$A),COLUMN())</f>
        <v>25223.327387287736</v>
      </c>
      <c r="I29" s="442" cm="1">
        <f t="array" ref="I29">INDEX('deck elevations for plans'!$1:$1048576,_xlfn.XMATCH($A29,'deck elevations for plans'!$A:$A),COLUMN())</f>
        <v>25232.956387287737</v>
      </c>
      <c r="J29" s="442" cm="1">
        <f t="array" ref="J29">INDEX('deck elevations for plans'!$1:$1048576,_xlfn.XMATCH($A29,'deck elevations for plans'!$A:$A),COLUMN())</f>
        <v>25237.702387287736</v>
      </c>
      <c r="K29" s="442" cm="1">
        <f t="array" ref="K29">INDEX('deck elevations for plans'!$1:$1048576,_xlfn.XMATCH($A29,'deck elevations for plans'!$A:$A),COLUMN())</f>
        <v>25252.077387287736</v>
      </c>
      <c r="L29" s="442" cm="1">
        <f t="array" ref="L29">INDEX('deck elevations for plans'!$1:$1048576,_xlfn.XMATCH($A29,'deck elevations for plans'!$A:$A),COLUMN())</f>
        <v>25266.452387287736</v>
      </c>
      <c r="M29" s="442" cm="1">
        <f t="array" ref="M29">INDEX('deck elevations for plans'!$1:$1048576,_xlfn.XMATCH($A29,'deck elevations for plans'!$A:$A),COLUMN())</f>
        <v>25280.827387287736</v>
      </c>
      <c r="N29" s="442" cm="1">
        <f t="array" ref="N29">INDEX('deck elevations for plans'!$1:$1048576,_xlfn.XMATCH($A29,'deck elevations for plans'!$A:$A),COLUMN())</f>
        <v>25295.202387287736</v>
      </c>
      <c r="O29" s="442" cm="1">
        <f t="array" ref="O29">INDEX('deck elevations for plans'!$1:$1048576,_xlfn.XMATCH($A29,'deck elevations for plans'!$A:$A),COLUMN())</f>
        <v>25309.577387287736</v>
      </c>
      <c r="P29" s="442" cm="1">
        <f t="array" ref="P29">INDEX('deck elevations for plans'!$1:$1048576,_xlfn.XMATCH($A29,'deck elevations for plans'!$A:$A),COLUMN())</f>
        <v>25323.952387287736</v>
      </c>
      <c r="Q29" s="442" cm="1">
        <f t="array" ref="Q29">INDEX('deck elevations for plans'!$1:$1048576,_xlfn.XMATCH($A29,'deck elevations for plans'!$A:$A),COLUMN())</f>
        <v>25344.514887287736</v>
      </c>
      <c r="R29" s="442" cm="1">
        <f t="array" ref="R29">INDEX('deck elevations for plans'!$1:$1048576,_xlfn.XMATCH($A29,'deck elevations for plans'!$A:$A),COLUMN())</f>
        <v>25352.956387287737</v>
      </c>
      <c r="S29" s="442" cm="1">
        <f t="array" ref="S29">INDEX('deck elevations for plans'!$1:$1048576,_xlfn.XMATCH($A29,'deck elevations for plans'!$A:$A),COLUMN())</f>
        <v>25365.077387287736</v>
      </c>
      <c r="T29" s="442" cm="1">
        <f t="array" ref="T29">INDEX('deck elevations for plans'!$1:$1048576,_xlfn.XMATCH($A29,'deck elevations for plans'!$A:$A),COLUMN())</f>
        <v>25385.639887287736</v>
      </c>
      <c r="U29" s="442" cm="1">
        <f t="array" ref="U29">INDEX('deck elevations for plans'!$1:$1048576,_xlfn.XMATCH($A29,'deck elevations for plans'!$A:$A),COLUMN())</f>
        <v>25406.202387287736</v>
      </c>
      <c r="V29" s="442" cm="1">
        <f t="array" ref="V29">INDEX('deck elevations for plans'!$1:$1048576,_xlfn.XMATCH($A29,'deck elevations for plans'!$A:$A),COLUMN())</f>
        <v>25426.764887287736</v>
      </c>
      <c r="W29" s="442" cm="1">
        <f t="array" ref="W29">INDEX('deck elevations for plans'!$1:$1048576,_xlfn.XMATCH($A29,'deck elevations for plans'!$A:$A),COLUMN())</f>
        <v>25447.327387287736</v>
      </c>
      <c r="X29" s="442" cm="1">
        <f t="array" ref="X29">INDEX('deck elevations for plans'!$1:$1048576,_xlfn.XMATCH($A29,'deck elevations for plans'!$A:$A),COLUMN())</f>
        <v>25459.456387287737</v>
      </c>
      <c r="Y29" s="442" cm="1">
        <f t="array" ref="Y29">INDEX('deck elevations for plans'!$1:$1048576,_xlfn.XMATCH($A29,'deck elevations for plans'!$A:$A),COLUMN())</f>
        <v>25467.889887287736</v>
      </c>
      <c r="Z29" s="442" cm="1">
        <f t="array" ref="Z29">INDEX('deck elevations for plans'!$1:$1048576,_xlfn.XMATCH($A29,'deck elevations for plans'!$A:$A),COLUMN())</f>
        <v>25488.452387287736</v>
      </c>
      <c r="AA29" s="442" cm="1">
        <f t="array" ref="AA29">INDEX('deck elevations for plans'!$1:$1048576,_xlfn.XMATCH($A29,'deck elevations for plans'!$A:$A),COLUMN())</f>
        <v>25502.827387287736</v>
      </c>
      <c r="AB29" s="442" cm="1">
        <f t="array" ref="AB29">INDEX('deck elevations for plans'!$1:$1048576,_xlfn.XMATCH($A29,'deck elevations for plans'!$A:$A),COLUMN())</f>
        <v>25517.202387287736</v>
      </c>
      <c r="AC29" s="442" cm="1">
        <f t="array" ref="AC29">INDEX('deck elevations for plans'!$1:$1048576,_xlfn.XMATCH($A29,'deck elevations for plans'!$A:$A),COLUMN())</f>
        <v>25531.577387287736</v>
      </c>
      <c r="AD29" s="442" cm="1">
        <f t="array" ref="AD29">INDEX('deck elevations for plans'!$1:$1048576,_xlfn.XMATCH($A29,'deck elevations for plans'!$A:$A),COLUMN())</f>
        <v>25545.952387287736</v>
      </c>
      <c r="AE29" s="442" cm="1">
        <f t="array" ref="AE29">INDEX('deck elevations for plans'!$1:$1048576,_xlfn.XMATCH($A29,'deck elevations for plans'!$A:$A),COLUMN())</f>
        <v>25560.327387287736</v>
      </c>
      <c r="AF29" s="442" cm="1">
        <f t="array" ref="AF29">INDEX('deck elevations for plans'!$1:$1048576,_xlfn.XMATCH($A29,'deck elevations for plans'!$A:$A),COLUMN())</f>
        <v>25574.702387287736</v>
      </c>
      <c r="AG29" s="442" cm="1">
        <f t="array" ref="AG29">INDEX('deck elevations for plans'!$1:$1048576,_xlfn.XMATCH($A29,'deck elevations for plans'!$A:$A),COLUMN())</f>
        <v>25579.456387287737</v>
      </c>
      <c r="AH29" s="442" cm="1">
        <f t="array" ref="AH29">INDEX('deck elevations for plans'!$1:$1048576,_xlfn.XMATCH($A29,'deck elevations for plans'!$A:$A),COLUMN())</f>
        <v>25589.077387287736</v>
      </c>
      <c r="AI29" s="442" cm="1">
        <f t="array" ref="AI29">INDEX('deck elevations for plans'!$1:$1048576,_xlfn.XMATCH($A29,'deck elevations for plans'!$A:$A),COLUMN())</f>
        <v>25603.452387287736</v>
      </c>
      <c r="AJ29" s="442" cm="1">
        <f t="array" ref="AJ29">INDEX('deck elevations for plans'!$1:$1048576,_xlfn.XMATCH($A29,'deck elevations for plans'!$A:$A),COLUMN())</f>
        <v>25623.578137287735</v>
      </c>
      <c r="AK29" s="442" cm="1">
        <f t="array" ref="AK29">INDEX('deck elevations for plans'!$1:$1048576,_xlfn.XMATCH($A29,'deck elevations for plans'!$A:$A),COLUMN())</f>
        <v>25643.703887287738</v>
      </c>
      <c r="AL29" s="442" cm="1">
        <f t="array" ref="AL29">INDEX('deck elevations for plans'!$1:$1048576,_xlfn.XMATCH($A29,'deck elevations for plans'!$A:$A),COLUMN())</f>
        <v>25663.829637287738</v>
      </c>
      <c r="AM29" s="442" cm="1">
        <f t="array" ref="AM29">INDEX('deck elevations for plans'!$1:$1048576,_xlfn.XMATCH($A29,'deck elevations for plans'!$A:$A),COLUMN())</f>
        <v>25683.955387287737</v>
      </c>
    </row>
    <row r="30" spans="1:39" x14ac:dyDescent="0.2">
      <c r="A30" s="986"/>
      <c r="B30" s="184" t="s">
        <v>515</v>
      </c>
      <c r="C30" s="443" cm="1">
        <f t="array" ref="C30">INDEX('Estimated Haunch Thickness'!$193:$208,_xlfn.XMATCH($A29,'Estimated Haunch Thickness'!$B$193:$B$208),COLUMN())</f>
        <v>5.1688103924007009</v>
      </c>
      <c r="D30" s="443" cm="1">
        <f t="array" ref="D30">INDEX('Estimated Haunch Thickness'!$193:$208,_xlfn.XMATCH($A29,'Estimated Haunch Thickness'!$B$193:$B$208),COLUMN())</f>
        <v>5.417125918855163</v>
      </c>
      <c r="E30" s="443" cm="1">
        <f t="array" ref="E30">INDEX('Estimated Haunch Thickness'!$193:$208,_xlfn.XMATCH($A29,'Estimated Haunch Thickness'!$B$193:$B$208),COLUMN())</f>
        <v>5.3197582619814057</v>
      </c>
      <c r="F30" s="443" cm="1">
        <f t="array" ref="F30">INDEX('Estimated Haunch Thickness'!$193:$208,_xlfn.XMATCH($A29,'Estimated Haunch Thickness'!$B$193:$B$208),COLUMN())</f>
        <v>5.834733170340769</v>
      </c>
      <c r="G30" s="443" cm="1">
        <f t="array" ref="G30">INDEX('Estimated Haunch Thickness'!$193:$208,_xlfn.XMATCH($A29,'Estimated Haunch Thickness'!$B$193:$B$208),COLUMN())</f>
        <v>3.9436392053821692</v>
      </c>
      <c r="H30" s="443" cm="1">
        <f t="array" ref="H30">INDEX('Estimated Haunch Thickness'!$193:$208,_xlfn.XMATCH($A29,'Estimated Haunch Thickness'!$B$193:$B$208),COLUMN())</f>
        <v>3.9472208326642431</v>
      </c>
      <c r="I30" s="443" cm="1">
        <f t="array" ref="I30">INDEX('Estimated Haunch Thickness'!$193:$208,_xlfn.XMATCH($A29,'Estimated Haunch Thickness'!$B$193:$B$208),COLUMN())</f>
        <v>4.7999016177582234</v>
      </c>
      <c r="J30" s="443" cm="1">
        <f t="array" ref="J30">INDEX('Estimated Haunch Thickness'!$193:$208,_xlfn.XMATCH($A29,'Estimated Haunch Thickness'!$B$193:$B$208),COLUMN())</f>
        <v>4.686301335979806</v>
      </c>
      <c r="K30" s="443" cm="1">
        <f t="array" ref="K30">INDEX('Estimated Haunch Thickness'!$193:$208,_xlfn.XMATCH($A29,'Estimated Haunch Thickness'!$B$193:$B$208),COLUMN())</f>
        <v>4.8197159913188443</v>
      </c>
      <c r="L30" s="443" cm="1">
        <f t="array" ref="L30">INDEX('Estimated Haunch Thickness'!$193:$208,_xlfn.XMATCH($A29,'Estimated Haunch Thickness'!$B$193:$B$208),COLUMN())</f>
        <v>4.9087524033502632</v>
      </c>
      <c r="M30" s="443" cm="1">
        <f t="array" ref="M30">INDEX('Estimated Haunch Thickness'!$193:$208,_xlfn.XMATCH($A29,'Estimated Haunch Thickness'!$B$193:$B$208),COLUMN())</f>
        <v>4.8094034749983621</v>
      </c>
      <c r="N30" s="443" cm="1">
        <f t="array" ref="N30">INDEX('Estimated Haunch Thickness'!$193:$208,_xlfn.XMATCH($A29,'Estimated Haunch Thickness'!$B$193:$B$208),COLUMN())</f>
        <v>4.7096919837576934</v>
      </c>
      <c r="O30" s="443" cm="1">
        <f t="array" ref="O30">INDEX('Estimated Haunch Thickness'!$193:$208,_xlfn.XMATCH($A29,'Estimated Haunch Thickness'!$B$193:$B$208),COLUMN())</f>
        <v>4.4923021622917076</v>
      </c>
      <c r="P30" s="443" cm="1">
        <f t="array" ref="P30">INDEX('Estimated Haunch Thickness'!$193:$208,_xlfn.XMATCH($A29,'Estimated Haunch Thickness'!$B$193:$B$208),COLUMN())</f>
        <v>3.9112474816083704</v>
      </c>
      <c r="Q30" s="443" cm="1">
        <f t="array" ref="Q30">INDEX('Estimated Haunch Thickness'!$193:$208,_xlfn.XMATCH($A29,'Estimated Haunch Thickness'!$B$193:$B$208),COLUMN())</f>
        <v>3.2246918374376037</v>
      </c>
      <c r="R30" s="443" cm="1">
        <f t="array" ref="R30">INDEX('Estimated Haunch Thickness'!$193:$208,_xlfn.XMATCH($A29,'Estimated Haunch Thickness'!$B$193:$B$208),COLUMN())</f>
        <v>5.0016312256157107</v>
      </c>
      <c r="S30" s="443" cm="1">
        <f t="array" ref="S30">INDEX('Estimated Haunch Thickness'!$193:$208,_xlfn.XMATCH($A29,'Estimated Haunch Thickness'!$B$193:$B$208),COLUMN())</f>
        <v>5.1928393000325741</v>
      </c>
      <c r="T30" s="443" cm="1">
        <f t="array" ref="T30">INDEX('Estimated Haunch Thickness'!$193:$208,_xlfn.XMATCH($A29,'Estimated Haunch Thickness'!$B$193:$B$208),COLUMN())</f>
        <v>5.2867421207465668</v>
      </c>
      <c r="U30" s="443" cm="1">
        <f t="array" ref="U30">INDEX('Estimated Haunch Thickness'!$193:$208,_xlfn.XMATCH($A29,'Estimated Haunch Thickness'!$B$193:$B$208),COLUMN())</f>
        <v>4.5808720723152874</v>
      </c>
      <c r="V30" s="443" cm="1">
        <f t="array" ref="V30">INDEX('Estimated Haunch Thickness'!$193:$208,_xlfn.XMATCH($A29,'Estimated Haunch Thickness'!$B$193:$B$208),COLUMN())</f>
        <v>4.9709815170072034</v>
      </c>
      <c r="W30" s="443" cm="1">
        <f t="array" ref="W30">INDEX('Estimated Haunch Thickness'!$193:$208,_xlfn.XMATCH($A29,'Estimated Haunch Thickness'!$B$193:$B$208),COLUMN())</f>
        <v>4.8225464714687405</v>
      </c>
      <c r="X30" s="443" cm="1">
        <f t="array" ref="X30">INDEX('Estimated Haunch Thickness'!$193:$208,_xlfn.XMATCH($A29,'Estimated Haunch Thickness'!$B$193:$B$208),COLUMN())</f>
        <v>4.5746022499688479</v>
      </c>
      <c r="Y30" s="443" cm="1">
        <f t="array" ref="Y30">INDEX('Estimated Haunch Thickness'!$193:$208,_xlfn.XMATCH($A29,'Estimated Haunch Thickness'!$B$193:$B$208),COLUMN())</f>
        <v>3.0457484676262538</v>
      </c>
      <c r="Z30" s="443" cm="1">
        <f t="array" ref="Z30">INDEX('Estimated Haunch Thickness'!$193:$208,_xlfn.XMATCH($A29,'Estimated Haunch Thickness'!$B$193:$B$208),COLUMN())</f>
        <v>3.3083177511189206</v>
      </c>
      <c r="AA30" s="443" cm="1">
        <f t="array" ref="AA30">INDEX('Estimated Haunch Thickness'!$193:$208,_xlfn.XMATCH($A29,'Estimated Haunch Thickness'!$B$193:$B$208),COLUMN())</f>
        <v>3.9235626026220416</v>
      </c>
      <c r="AB30" s="443" cm="1">
        <f t="array" ref="AB30">INDEX('Estimated Haunch Thickness'!$193:$208,_xlfn.XMATCH($A29,'Estimated Haunch Thickness'!$B$193:$B$208),COLUMN())</f>
        <v>4.134552704384987</v>
      </c>
      <c r="AC30" s="443" cm="1">
        <f t="array" ref="AC30">INDEX('Estimated Haunch Thickness'!$193:$208,_xlfn.XMATCH($A29,'Estimated Haunch Thickness'!$B$193:$B$208),COLUMN())</f>
        <v>4.2974487257661167</v>
      </c>
      <c r="AD30" s="443" cm="1">
        <f t="array" ref="AD30">INDEX('Estimated Haunch Thickness'!$193:$208,_xlfn.XMATCH($A29,'Estimated Haunch Thickness'!$B$193:$B$208),COLUMN())</f>
        <v>4.2694852989670835</v>
      </c>
      <c r="AE30" s="443" cm="1">
        <f t="array" ref="AE30">INDEX('Estimated Haunch Thickness'!$193:$208,_xlfn.XMATCH($A29,'Estimated Haunch Thickness'!$B$193:$B$208),COLUMN())</f>
        <v>4.1073312629969223</v>
      </c>
      <c r="AF30" s="443" cm="1">
        <f t="array" ref="AF30">INDEX('Estimated Haunch Thickness'!$193:$208,_xlfn.XMATCH($A29,'Estimated Haunch Thickness'!$B$193:$B$208),COLUMN())</f>
        <v>3.7650142104193947</v>
      </c>
      <c r="AG30" s="443" cm="1">
        <f t="array" ref="AG30">INDEX('Estimated Haunch Thickness'!$193:$208,_xlfn.XMATCH($A29,'Estimated Haunch Thickness'!$B$193:$B$208),COLUMN())</f>
        <v>3.6559621160586175</v>
      </c>
      <c r="AH30" s="443" cm="1">
        <f t="array" ref="AH30">INDEX('Estimated Haunch Thickness'!$193:$208,_xlfn.XMATCH($A29,'Estimated Haunch Thickness'!$B$193:$B$208),COLUMN())</f>
        <v>2.476344513872391</v>
      </c>
      <c r="AI30" s="443" cm="1">
        <f t="array" ref="AI30">INDEX('Estimated Haunch Thickness'!$193:$208,_xlfn.XMATCH($A29,'Estimated Haunch Thickness'!$B$193:$B$208),COLUMN())</f>
        <v>2.9554807964304928</v>
      </c>
      <c r="AJ30" s="443" cm="1">
        <f t="array" ref="AJ30">INDEX('Estimated Haunch Thickness'!$193:$208,_xlfn.XMATCH($A29,'Estimated Haunch Thickness'!$B$193:$B$208),COLUMN())</f>
        <v>3.8627491837396519</v>
      </c>
      <c r="AK30" s="443" cm="1">
        <f t="array" ref="AK30">INDEX('Estimated Haunch Thickness'!$193:$208,_xlfn.XMATCH($A29,'Estimated Haunch Thickness'!$B$193:$B$208),COLUMN())</f>
        <v>3.3146240808118819</v>
      </c>
      <c r="AL30" s="443" cm="1">
        <f t="array" ref="AL30">INDEX('Estimated Haunch Thickness'!$193:$208,_xlfn.XMATCH($A29,'Estimated Haunch Thickness'!$B$193:$B$208),COLUMN())</f>
        <v>2.8494862580409972</v>
      </c>
      <c r="AM30" s="443" cm="1">
        <f t="array" ref="AM30">INDEX('Estimated Haunch Thickness'!$193:$208,_xlfn.XMATCH($A29,'Estimated Haunch Thickness'!$B$193:$B$208),COLUMN())</f>
        <v>2.3661006151696711</v>
      </c>
    </row>
    <row r="31" spans="1:39" x14ac:dyDescent="0.2">
      <c r="A31" s="984" t="str" cm="1">
        <f t="array" ref="A31">INDEX('Estimated Haunch Thickness'!$B$2:$B$16,_xlfn.XMATCH('haunch tables for plans'!A29,'Estimated Haunch Thickness'!$B$2:$B$16)+1)</f>
        <v>CL GIRDER E</v>
      </c>
      <c r="B31" s="184" t="s">
        <v>34</v>
      </c>
      <c r="C31" s="442" cm="1">
        <f t="array" ref="C31">INDEX('deck elevations for plans'!$1:$1048576,_xlfn.XMATCH($A31,'deck elevations for plans'!$A:$A),COLUMN())</f>
        <v>25134.669032587914</v>
      </c>
      <c r="D31" s="442" cm="1">
        <f t="array" ref="D31">INDEX('deck elevations for plans'!$1:$1048576,_xlfn.XMATCH($A31,'deck elevations for plans'!$A:$A),COLUMN())</f>
        <v>25154.793032587913</v>
      </c>
      <c r="E31" s="442" cm="1">
        <f t="array" ref="E31">INDEX('deck elevations for plans'!$1:$1048576,_xlfn.XMATCH($A31,'deck elevations for plans'!$A:$A),COLUMN())</f>
        <v>25174.917032587913</v>
      </c>
      <c r="F31" s="442" cm="1">
        <f t="array" ref="F31">INDEX('deck elevations for plans'!$1:$1048576,_xlfn.XMATCH($A31,'deck elevations for plans'!$A:$A),COLUMN())</f>
        <v>25195.041032587913</v>
      </c>
      <c r="G31" s="442" cm="1">
        <f t="array" ref="G31">INDEX('deck elevations for plans'!$1:$1048576,_xlfn.XMATCH($A31,'deck elevations for plans'!$A:$A),COLUMN())</f>
        <v>25215.165032587913</v>
      </c>
      <c r="H31" s="442" cm="1">
        <f t="array" ref="H31">INDEX('deck elevations for plans'!$1:$1048576,_xlfn.XMATCH($A31,'deck elevations for plans'!$A:$A),COLUMN())</f>
        <v>25229.540032587913</v>
      </c>
      <c r="I31" s="442" cm="1">
        <f t="array" ref="I31">INDEX('deck elevations for plans'!$1:$1048576,_xlfn.XMATCH($A31,'deck elevations for plans'!$A:$A),COLUMN())</f>
        <v>25239.169032587914</v>
      </c>
      <c r="J31" s="442" cm="1">
        <f t="array" ref="J31">INDEX('deck elevations for plans'!$1:$1048576,_xlfn.XMATCH($A31,'deck elevations for plans'!$A:$A),COLUMN())</f>
        <v>25243.915032587913</v>
      </c>
      <c r="K31" s="442" cm="1">
        <f t="array" ref="K31">INDEX('deck elevations for plans'!$1:$1048576,_xlfn.XMATCH($A31,'deck elevations for plans'!$A:$A),COLUMN())</f>
        <v>25258.290032587913</v>
      </c>
      <c r="L31" s="442" cm="1">
        <f t="array" ref="L31">INDEX('deck elevations for plans'!$1:$1048576,_xlfn.XMATCH($A31,'deck elevations for plans'!$A:$A),COLUMN())</f>
        <v>25272.665032587913</v>
      </c>
      <c r="M31" s="442" cm="1">
        <f t="array" ref="M31">INDEX('deck elevations for plans'!$1:$1048576,_xlfn.XMATCH($A31,'deck elevations for plans'!$A:$A),COLUMN())</f>
        <v>25287.040032587913</v>
      </c>
      <c r="N31" s="442" cm="1">
        <f t="array" ref="N31">INDEX('deck elevations for plans'!$1:$1048576,_xlfn.XMATCH($A31,'deck elevations for plans'!$A:$A),COLUMN())</f>
        <v>25301.415032587913</v>
      </c>
      <c r="O31" s="442" cm="1">
        <f t="array" ref="O31">INDEX('deck elevations for plans'!$1:$1048576,_xlfn.XMATCH($A31,'deck elevations for plans'!$A:$A),COLUMN())</f>
        <v>25315.790032587913</v>
      </c>
      <c r="P31" s="442" cm="1">
        <f t="array" ref="P31">INDEX('deck elevations for plans'!$1:$1048576,_xlfn.XMATCH($A31,'deck elevations for plans'!$A:$A),COLUMN())</f>
        <v>25330.165032587913</v>
      </c>
      <c r="Q31" s="442" cm="1">
        <f t="array" ref="Q31">INDEX('deck elevations for plans'!$1:$1048576,_xlfn.XMATCH($A31,'deck elevations for plans'!$A:$A),COLUMN())</f>
        <v>25350.727532587913</v>
      </c>
      <c r="R31" s="442" cm="1">
        <f t="array" ref="R31">INDEX('deck elevations for plans'!$1:$1048576,_xlfn.XMATCH($A31,'deck elevations for plans'!$A:$A),COLUMN())</f>
        <v>25359.169032587914</v>
      </c>
      <c r="S31" s="442" cm="1">
        <f t="array" ref="S31">INDEX('deck elevations for plans'!$1:$1048576,_xlfn.XMATCH($A31,'deck elevations for plans'!$A:$A),COLUMN())</f>
        <v>25371.290032587913</v>
      </c>
      <c r="T31" s="442" cm="1">
        <f t="array" ref="T31">INDEX('deck elevations for plans'!$1:$1048576,_xlfn.XMATCH($A31,'deck elevations for plans'!$A:$A),COLUMN())</f>
        <v>25391.852532587913</v>
      </c>
      <c r="U31" s="442" cm="1">
        <f t="array" ref="U31">INDEX('deck elevations for plans'!$1:$1048576,_xlfn.XMATCH($A31,'deck elevations for plans'!$A:$A),COLUMN())</f>
        <v>25412.415032587913</v>
      </c>
      <c r="V31" s="442" cm="1">
        <f t="array" ref="V31">INDEX('deck elevations for plans'!$1:$1048576,_xlfn.XMATCH($A31,'deck elevations for plans'!$A:$A),COLUMN())</f>
        <v>25432.977532587913</v>
      </c>
      <c r="W31" s="442" cm="1">
        <f t="array" ref="W31">INDEX('deck elevations for plans'!$1:$1048576,_xlfn.XMATCH($A31,'deck elevations for plans'!$A:$A),COLUMN())</f>
        <v>25453.540032587913</v>
      </c>
      <c r="X31" s="442" cm="1">
        <f t="array" ref="X31">INDEX('deck elevations for plans'!$1:$1048576,_xlfn.XMATCH($A31,'deck elevations for plans'!$A:$A),COLUMN())</f>
        <v>25465.669032587914</v>
      </c>
      <c r="Y31" s="442" cm="1">
        <f t="array" ref="Y31">INDEX('deck elevations for plans'!$1:$1048576,_xlfn.XMATCH($A31,'deck elevations for plans'!$A:$A),COLUMN())</f>
        <v>25474.102532587913</v>
      </c>
      <c r="Z31" s="442" cm="1">
        <f t="array" ref="Z31">INDEX('deck elevations for plans'!$1:$1048576,_xlfn.XMATCH($A31,'deck elevations for plans'!$A:$A),COLUMN())</f>
        <v>25494.665032587913</v>
      </c>
      <c r="AA31" s="442" cm="1">
        <f t="array" ref="AA31">INDEX('deck elevations for plans'!$1:$1048576,_xlfn.XMATCH($A31,'deck elevations for plans'!$A:$A),COLUMN())</f>
        <v>25509.040032587913</v>
      </c>
      <c r="AB31" s="442" cm="1">
        <f t="array" ref="AB31">INDEX('deck elevations for plans'!$1:$1048576,_xlfn.XMATCH($A31,'deck elevations for plans'!$A:$A),COLUMN())</f>
        <v>25523.415032587913</v>
      </c>
      <c r="AC31" s="442" cm="1">
        <f t="array" ref="AC31">INDEX('deck elevations for plans'!$1:$1048576,_xlfn.XMATCH($A31,'deck elevations for plans'!$A:$A),COLUMN())</f>
        <v>25537.790032587913</v>
      </c>
      <c r="AD31" s="442" cm="1">
        <f t="array" ref="AD31">INDEX('deck elevations for plans'!$1:$1048576,_xlfn.XMATCH($A31,'deck elevations for plans'!$A:$A),COLUMN())</f>
        <v>25552.165032587913</v>
      </c>
      <c r="AE31" s="442" cm="1">
        <f t="array" ref="AE31">INDEX('deck elevations for plans'!$1:$1048576,_xlfn.XMATCH($A31,'deck elevations for plans'!$A:$A),COLUMN())</f>
        <v>25566.540032587913</v>
      </c>
      <c r="AF31" s="442" cm="1">
        <f t="array" ref="AF31">INDEX('deck elevations for plans'!$1:$1048576,_xlfn.XMATCH($A31,'deck elevations for plans'!$A:$A),COLUMN())</f>
        <v>25580.915032587913</v>
      </c>
      <c r="AG31" s="442" cm="1">
        <f t="array" ref="AG31">INDEX('deck elevations for plans'!$1:$1048576,_xlfn.XMATCH($A31,'deck elevations for plans'!$A:$A),COLUMN())</f>
        <v>25585.669032587914</v>
      </c>
      <c r="AH31" s="442" cm="1">
        <f t="array" ref="AH31">INDEX('deck elevations for plans'!$1:$1048576,_xlfn.XMATCH($A31,'deck elevations for plans'!$A:$A),COLUMN())</f>
        <v>25595.290032587913</v>
      </c>
      <c r="AI31" s="442" cm="1">
        <f t="array" ref="AI31">INDEX('deck elevations for plans'!$1:$1048576,_xlfn.XMATCH($A31,'deck elevations for plans'!$A:$A),COLUMN())</f>
        <v>25609.665032587913</v>
      </c>
      <c r="AJ31" s="442" cm="1">
        <f t="array" ref="AJ31">INDEX('deck elevations for plans'!$1:$1048576,_xlfn.XMATCH($A31,'deck elevations for plans'!$A:$A),COLUMN())</f>
        <v>25629.790782587912</v>
      </c>
      <c r="AK31" s="442" cm="1">
        <f t="array" ref="AK31">INDEX('deck elevations for plans'!$1:$1048576,_xlfn.XMATCH($A31,'deck elevations for plans'!$A:$A),COLUMN())</f>
        <v>25649.916532587915</v>
      </c>
      <c r="AL31" s="442" cm="1">
        <f t="array" ref="AL31">INDEX('deck elevations for plans'!$1:$1048576,_xlfn.XMATCH($A31,'deck elevations for plans'!$A:$A),COLUMN())</f>
        <v>25670.042282587914</v>
      </c>
      <c r="AM31" s="442" cm="1">
        <f t="array" ref="AM31">INDEX('deck elevations for plans'!$1:$1048576,_xlfn.XMATCH($A31,'deck elevations for plans'!$A:$A),COLUMN())</f>
        <v>25690.168032587913</v>
      </c>
    </row>
    <row r="32" spans="1:39" x14ac:dyDescent="0.2">
      <c r="A32" s="986"/>
      <c r="B32" s="184" t="s">
        <v>515</v>
      </c>
      <c r="C32" s="443" cm="1">
        <f t="array" ref="C32">INDEX('Estimated Haunch Thickness'!$193:$208,_xlfn.XMATCH($A31,'Estimated Haunch Thickness'!$B$193:$B$208),COLUMN())</f>
        <v>5.1291140466983052</v>
      </c>
      <c r="D32" s="443" cm="1">
        <f t="array" ref="D32">INDEX('Estimated Haunch Thickness'!$193:$208,_xlfn.XMATCH($A31,'Estimated Haunch Thickness'!$B$193:$B$208),COLUMN())</f>
        <v>5.0064724579005997</v>
      </c>
      <c r="E32" s="443" cm="1">
        <f t="array" ref="E32">INDEX('Estimated Haunch Thickness'!$193:$208,_xlfn.XMATCH($A31,'Estimated Haunch Thickness'!$B$193:$B$208),COLUMN())</f>
        <v>4.7611525492338842</v>
      </c>
      <c r="F32" s="443" cm="1">
        <f t="array" ref="F32">INDEX('Estimated Haunch Thickness'!$193:$208,_xlfn.XMATCH($A31,'Estimated Haunch Thickness'!$B$193:$B$208),COLUMN())</f>
        <v>4.7397849894523461</v>
      </c>
      <c r="G32" s="443" cm="1">
        <f t="array" ref="G32">INDEX('Estimated Haunch Thickness'!$193:$208,_xlfn.XMATCH($A31,'Estimated Haunch Thickness'!$B$193:$B$208),COLUMN())</f>
        <v>3.6269781299160968</v>
      </c>
      <c r="H32" s="443" cm="1">
        <f t="array" ref="H32">INDEX('Estimated Haunch Thickness'!$193:$208,_xlfn.XMATCH($A31,'Estimated Haunch Thickness'!$B$193:$B$208),COLUMN())</f>
        <v>3.6373875301751468</v>
      </c>
      <c r="I32" s="443" cm="1">
        <f t="array" ref="I32">INDEX('Estimated Haunch Thickness'!$193:$208,_xlfn.XMATCH($A31,'Estimated Haunch Thickness'!$B$193:$B$208),COLUMN())</f>
        <v>4.6265574525141346</v>
      </c>
      <c r="J32" s="443" cm="1">
        <f t="array" ref="J32">INDEX('Estimated Haunch Thickness'!$193:$208,_xlfn.XMATCH($A31,'Estimated Haunch Thickness'!$B$193:$B$208),COLUMN())</f>
        <v>4.6968072742220102</v>
      </c>
      <c r="K32" s="443" cm="1">
        <f t="array" ref="K32">INDEX('Estimated Haunch Thickness'!$193:$208,_xlfn.XMATCH($A31,'Estimated Haunch Thickness'!$B$193:$B$208),COLUMN())</f>
        <v>4.9095845997744618</v>
      </c>
      <c r="L32" s="443" cm="1">
        <f t="array" ref="L32">INDEX('Estimated Haunch Thickness'!$193:$208,_xlfn.XMATCH($A31,'Estimated Haunch Thickness'!$B$193:$B$208),COLUMN())</f>
        <v>5.1156306185903304</v>
      </c>
      <c r="M32" s="443" cm="1">
        <f t="array" ref="M32">INDEX('Estimated Haunch Thickness'!$193:$208,_xlfn.XMATCH($A31,'Estimated Haunch Thickness'!$B$193:$B$208),COLUMN())</f>
        <v>5.1905698023074365</v>
      </c>
      <c r="N32" s="443" cm="1">
        <f t="array" ref="N32">INDEX('Estimated Haunch Thickness'!$193:$208,_xlfn.XMATCH($A31,'Estimated Haunch Thickness'!$B$193:$B$208),COLUMN())</f>
        <v>4.9172574428075677</v>
      </c>
      <c r="O32" s="443" cm="1">
        <f t="array" ref="O32">INDEX('Estimated Haunch Thickness'!$193:$208,_xlfn.XMATCH($A31,'Estimated Haunch Thickness'!$B$193:$B$208),COLUMN())</f>
        <v>4.5463404918727974</v>
      </c>
      <c r="P32" s="443" cm="1">
        <f t="array" ref="P32">INDEX('Estimated Haunch Thickness'!$193:$208,_xlfn.XMATCH($A31,'Estimated Haunch Thickness'!$B$193:$B$208),COLUMN())</f>
        <v>3.6482646836893764</v>
      </c>
      <c r="Q32" s="443" cm="1">
        <f t="array" ref="Q32">INDEX('Estimated Haunch Thickness'!$193:$208,_xlfn.XMATCH($A31,'Estimated Haunch Thickness'!$B$193:$B$208),COLUMN())</f>
        <v>3.4777016679036024</v>
      </c>
      <c r="R32" s="443" cm="1">
        <f t="array" ref="R32">INDEX('Estimated Haunch Thickness'!$193:$208,_xlfn.XMATCH($A31,'Estimated Haunch Thickness'!$B$193:$B$208),COLUMN())</f>
        <v>4.8752014471338043</v>
      </c>
      <c r="S32" s="443" cm="1">
        <f t="array" ref="S32">INDEX('Estimated Haunch Thickness'!$193:$208,_xlfn.XMATCH($A31,'Estimated Haunch Thickness'!$B$193:$B$208),COLUMN())</f>
        <v>4.9453056828288027</v>
      </c>
      <c r="T32" s="443" cm="1">
        <f t="array" ref="T32">INDEX('Estimated Haunch Thickness'!$193:$208,_xlfn.XMATCH($A31,'Estimated Haunch Thickness'!$B$193:$B$208),COLUMN())</f>
        <v>4.9453513206544812</v>
      </c>
      <c r="U32" s="443" cm="1">
        <f t="array" ref="U32">INDEX('Estimated Haunch Thickness'!$193:$208,_xlfn.XMATCH($A31,'Estimated Haunch Thickness'!$B$193:$B$208),COLUMN())</f>
        <v>4.3377223613497335</v>
      </c>
      <c r="V32" s="443" cm="1">
        <f t="array" ref="V32">INDEX('Estimated Haunch Thickness'!$193:$208,_xlfn.XMATCH($A31,'Estimated Haunch Thickness'!$B$193:$B$208),COLUMN())</f>
        <v>4.7711339260722525</v>
      </c>
      <c r="W32" s="443" cm="1">
        <f t="array" ref="W32">INDEX('Estimated Haunch Thickness'!$193:$208,_xlfn.XMATCH($A31,'Estimated Haunch Thickness'!$B$193:$B$208),COLUMN())</f>
        <v>4.8121434314480211</v>
      </c>
      <c r="X32" s="443" cm="1">
        <f t="array" ref="X32">INDEX('Estimated Haunch Thickness'!$193:$208,_xlfn.XMATCH($A31,'Estimated Haunch Thickness'!$B$193:$B$208),COLUMN())</f>
        <v>4.9023546184880615</v>
      </c>
      <c r="Y32" s="443" cm="1">
        <f t="array" ref="Y32">INDEX('Estimated Haunch Thickness'!$193:$208,_xlfn.XMATCH($A31,'Estimated Haunch Thickness'!$B$193:$B$208),COLUMN())</f>
        <v>3.5766541645407415</v>
      </c>
      <c r="Z32" s="443" cm="1">
        <f t="array" ref="Z32">INDEX('Estimated Haunch Thickness'!$193:$208,_xlfn.XMATCH($A31,'Estimated Haunch Thickness'!$B$193:$B$208),COLUMN())</f>
        <v>3.4689889942110312</v>
      </c>
      <c r="AA32" s="443" cm="1">
        <f t="array" ref="AA32">INDEX('Estimated Haunch Thickness'!$193:$208,_xlfn.XMATCH($A31,'Estimated Haunch Thickness'!$B$193:$B$208),COLUMN())</f>
        <v>4.0152397371739426</v>
      </c>
      <c r="AB32" s="443" cm="1">
        <f t="array" ref="AB32">INDEX('Estimated Haunch Thickness'!$193:$208,_xlfn.XMATCH($A31,'Estimated Haunch Thickness'!$B$193:$B$208),COLUMN())</f>
        <v>4.192859960732676</v>
      </c>
      <c r="AC32" s="443" cm="1">
        <f t="array" ref="AC32">INDEX('Estimated Haunch Thickness'!$193:$208,_xlfn.XMATCH($A31,'Estimated Haunch Thickness'!$B$193:$B$208),COLUMN())</f>
        <v>4.3022533791372553</v>
      </c>
      <c r="AD32" s="443" cm="1">
        <f t="array" ref="AD32">INDEX('Estimated Haunch Thickness'!$193:$208,_xlfn.XMATCH($A31,'Estimated Haunch Thickness'!$B$193:$B$208),COLUMN())</f>
        <v>4.1925099805894206</v>
      </c>
      <c r="AE32" s="443" cm="1">
        <f t="array" ref="AE32">INDEX('Estimated Haunch Thickness'!$193:$208,_xlfn.XMATCH($A31,'Estimated Haunch Thickness'!$B$193:$B$208),COLUMN())</f>
        <v>3.8767050898068192</v>
      </c>
      <c r="AF32" s="443" cm="1">
        <f t="array" ref="AF32">INDEX('Estimated Haunch Thickness'!$193:$208,_xlfn.XMATCH($A31,'Estimated Haunch Thickness'!$B$193:$B$208),COLUMN())</f>
        <v>3.6457599901559661</v>
      </c>
      <c r="AG32" s="443" cm="1">
        <f t="array" ref="AG32">INDEX('Estimated Haunch Thickness'!$193:$208,_xlfn.XMATCH($A31,'Estimated Haunch Thickness'!$B$193:$B$208),COLUMN())</f>
        <v>3.6380185033031012</v>
      </c>
      <c r="AH32" s="443" cm="1">
        <f t="array" ref="AH32">INDEX('Estimated Haunch Thickness'!$193:$208,_xlfn.XMATCH($A31,'Estimated Haunch Thickness'!$B$193:$B$208),COLUMN())</f>
        <v>2.7120620963396505</v>
      </c>
      <c r="AI32" s="443" cm="1">
        <f t="array" ref="AI32">INDEX('Estimated Haunch Thickness'!$193:$208,_xlfn.XMATCH($A31,'Estimated Haunch Thickness'!$B$193:$B$208),COLUMN())</f>
        <v>2.967005628642255</v>
      </c>
      <c r="AJ32" s="443" cm="1">
        <f t="array" ref="AJ32">INDEX('Estimated Haunch Thickness'!$193:$208,_xlfn.XMATCH($A31,'Estimated Haunch Thickness'!$B$193:$B$208),COLUMN())</f>
        <v>3.1245279380900683</v>
      </c>
      <c r="AK32" s="443" cm="1">
        <f t="array" ref="AK32">INDEX('Estimated Haunch Thickness'!$193:$208,_xlfn.XMATCH($A31,'Estimated Haunch Thickness'!$B$193:$B$208),COLUMN())</f>
        <v>2.7529572397033917</v>
      </c>
      <c r="AL32" s="443" cm="1">
        <f t="array" ref="AL32">INDEX('Estimated Haunch Thickness'!$193:$208,_xlfn.XMATCH($A31,'Estimated Haunch Thickness'!$B$193:$B$208),COLUMN())</f>
        <v>2.2704668716969536</v>
      </c>
      <c r="AM32" s="443" cm="1">
        <f t="array" ref="AM32">INDEX('Estimated Haunch Thickness'!$193:$208,_xlfn.XMATCH($A31,'Estimated Haunch Thickness'!$B$193:$B$208),COLUMN())</f>
        <v>2.0290214601318439</v>
      </c>
    </row>
    <row r="33" spans="1:39" x14ac:dyDescent="0.2">
      <c r="A33" s="984" t="str" cm="1">
        <f t="array" ref="A33">INDEX('Estimated Haunch Thickness'!$B$2:$B$16,_xlfn.XMATCH('haunch tables for plans'!A31,'Estimated Haunch Thickness'!$B$2:$B$16)+1)</f>
        <v>CL GIRDER D</v>
      </c>
      <c r="B33" s="184" t="s">
        <v>34</v>
      </c>
      <c r="C33" s="442" cm="1">
        <f t="array" ref="C33">INDEX('deck elevations for plans'!$1:$1048576,_xlfn.XMATCH($A33,'deck elevations for plans'!$A:$A),COLUMN())</f>
        <v>25140.881677888086</v>
      </c>
      <c r="D33" s="442" cm="1">
        <f t="array" ref="D33">INDEX('deck elevations for plans'!$1:$1048576,_xlfn.XMATCH($A33,'deck elevations for plans'!$A:$A),COLUMN())</f>
        <v>25161.005677888086</v>
      </c>
      <c r="E33" s="442" cm="1">
        <f t="array" ref="E33">INDEX('deck elevations for plans'!$1:$1048576,_xlfn.XMATCH($A33,'deck elevations for plans'!$A:$A),COLUMN())</f>
        <v>25181.129677888086</v>
      </c>
      <c r="F33" s="442" cm="1">
        <f t="array" ref="F33">INDEX('deck elevations for plans'!$1:$1048576,_xlfn.XMATCH($A33,'deck elevations for plans'!$A:$A),COLUMN())</f>
        <v>25201.253677888086</v>
      </c>
      <c r="G33" s="442" cm="1">
        <f t="array" ref="G33">INDEX('deck elevations for plans'!$1:$1048576,_xlfn.XMATCH($A33,'deck elevations for plans'!$A:$A),COLUMN())</f>
        <v>25221.377677888086</v>
      </c>
      <c r="H33" s="442" cm="1">
        <f t="array" ref="H33">INDEX('deck elevations for plans'!$1:$1048576,_xlfn.XMATCH($A33,'deck elevations for plans'!$A:$A),COLUMN())</f>
        <v>25235.752677888086</v>
      </c>
      <c r="I33" s="442" cm="1">
        <f t="array" ref="I33">INDEX('deck elevations for plans'!$1:$1048576,_xlfn.XMATCH($A33,'deck elevations for plans'!$A:$A),COLUMN())</f>
        <v>25245.381677888086</v>
      </c>
      <c r="J33" s="442" cm="1">
        <f t="array" ref="J33">INDEX('deck elevations for plans'!$1:$1048576,_xlfn.XMATCH($A33,'deck elevations for plans'!$A:$A),COLUMN())</f>
        <v>25250.127677888086</v>
      </c>
      <c r="K33" s="442" cm="1">
        <f t="array" ref="K33">INDEX('deck elevations for plans'!$1:$1048576,_xlfn.XMATCH($A33,'deck elevations for plans'!$A:$A),COLUMN())</f>
        <v>25264.502677888086</v>
      </c>
      <c r="L33" s="442" cm="1">
        <f t="array" ref="L33">INDEX('deck elevations for plans'!$1:$1048576,_xlfn.XMATCH($A33,'deck elevations for plans'!$A:$A),COLUMN())</f>
        <v>25278.877677888086</v>
      </c>
      <c r="M33" s="442" cm="1">
        <f t="array" ref="M33">INDEX('deck elevations for plans'!$1:$1048576,_xlfn.XMATCH($A33,'deck elevations for plans'!$A:$A),COLUMN())</f>
        <v>25293.252677888086</v>
      </c>
      <c r="N33" s="442" cm="1">
        <f t="array" ref="N33">INDEX('deck elevations for plans'!$1:$1048576,_xlfn.XMATCH($A33,'deck elevations for plans'!$A:$A),COLUMN())</f>
        <v>25307.627677888086</v>
      </c>
      <c r="O33" s="442" cm="1">
        <f t="array" ref="O33">INDEX('deck elevations for plans'!$1:$1048576,_xlfn.XMATCH($A33,'deck elevations for plans'!$A:$A),COLUMN())</f>
        <v>25322.002677888086</v>
      </c>
      <c r="P33" s="442" cm="1">
        <f t="array" ref="P33">INDEX('deck elevations for plans'!$1:$1048576,_xlfn.XMATCH($A33,'deck elevations for plans'!$A:$A),COLUMN())</f>
        <v>25336.377677888086</v>
      </c>
      <c r="Q33" s="442" cm="1">
        <f t="array" ref="Q33">INDEX('deck elevations for plans'!$1:$1048576,_xlfn.XMATCH($A33,'deck elevations for plans'!$A:$A),COLUMN())</f>
        <v>25356.940177888086</v>
      </c>
      <c r="R33" s="442" cm="1">
        <f t="array" ref="R33">INDEX('deck elevations for plans'!$1:$1048576,_xlfn.XMATCH($A33,'deck elevations for plans'!$A:$A),COLUMN())</f>
        <v>25365.381677888086</v>
      </c>
      <c r="S33" s="442" cm="1">
        <f t="array" ref="S33">INDEX('deck elevations for plans'!$1:$1048576,_xlfn.XMATCH($A33,'deck elevations for plans'!$A:$A),COLUMN())</f>
        <v>25377.502677888086</v>
      </c>
      <c r="T33" s="442" cm="1">
        <f t="array" ref="T33">INDEX('deck elevations for plans'!$1:$1048576,_xlfn.XMATCH($A33,'deck elevations for plans'!$A:$A),COLUMN())</f>
        <v>25398.065177888086</v>
      </c>
      <c r="U33" s="442" cm="1">
        <f t="array" ref="U33">INDEX('deck elevations for plans'!$1:$1048576,_xlfn.XMATCH($A33,'deck elevations for plans'!$A:$A),COLUMN())</f>
        <v>25418.627677888086</v>
      </c>
      <c r="V33" s="442" cm="1">
        <f t="array" ref="V33">INDEX('deck elevations for plans'!$1:$1048576,_xlfn.XMATCH($A33,'deck elevations for plans'!$A:$A),COLUMN())</f>
        <v>25439.190177888086</v>
      </c>
      <c r="W33" s="442" cm="1">
        <f t="array" ref="W33">INDEX('deck elevations for plans'!$1:$1048576,_xlfn.XMATCH($A33,'deck elevations for plans'!$A:$A),COLUMN())</f>
        <v>25459.752677888086</v>
      </c>
      <c r="X33" s="442" cm="1">
        <f t="array" ref="X33">INDEX('deck elevations for plans'!$1:$1048576,_xlfn.XMATCH($A33,'deck elevations for plans'!$A:$A),COLUMN())</f>
        <v>25471.881677888086</v>
      </c>
      <c r="Y33" s="442" cm="1">
        <f t="array" ref="Y33">INDEX('deck elevations for plans'!$1:$1048576,_xlfn.XMATCH($A33,'deck elevations for plans'!$A:$A),COLUMN())</f>
        <v>25480.315177888086</v>
      </c>
      <c r="Z33" s="442" cm="1">
        <f t="array" ref="Z33">INDEX('deck elevations for plans'!$1:$1048576,_xlfn.XMATCH($A33,'deck elevations for plans'!$A:$A),COLUMN())</f>
        <v>25500.877677888086</v>
      </c>
      <c r="AA33" s="442" cm="1">
        <f t="array" ref="AA33">INDEX('deck elevations for plans'!$1:$1048576,_xlfn.XMATCH($A33,'deck elevations for plans'!$A:$A),COLUMN())</f>
        <v>25515.252677888086</v>
      </c>
      <c r="AB33" s="442" cm="1">
        <f t="array" ref="AB33">INDEX('deck elevations for plans'!$1:$1048576,_xlfn.XMATCH($A33,'deck elevations for plans'!$A:$A),COLUMN())</f>
        <v>25529.627677888086</v>
      </c>
      <c r="AC33" s="442" cm="1">
        <f t="array" ref="AC33">INDEX('deck elevations for plans'!$1:$1048576,_xlfn.XMATCH($A33,'deck elevations for plans'!$A:$A),COLUMN())</f>
        <v>25544.002677888086</v>
      </c>
      <c r="AD33" s="442" cm="1">
        <f t="array" ref="AD33">INDEX('deck elevations for plans'!$1:$1048576,_xlfn.XMATCH($A33,'deck elevations for plans'!$A:$A),COLUMN())</f>
        <v>25558.377677888086</v>
      </c>
      <c r="AE33" s="442" cm="1">
        <f t="array" ref="AE33">INDEX('deck elevations for plans'!$1:$1048576,_xlfn.XMATCH($A33,'deck elevations for plans'!$A:$A),COLUMN())</f>
        <v>25572.752677888086</v>
      </c>
      <c r="AF33" s="442" cm="1">
        <f t="array" ref="AF33">INDEX('deck elevations for plans'!$1:$1048576,_xlfn.XMATCH($A33,'deck elevations for plans'!$A:$A),COLUMN())</f>
        <v>25587.127677888086</v>
      </c>
      <c r="AG33" s="442" cm="1">
        <f t="array" ref="AG33">INDEX('deck elevations for plans'!$1:$1048576,_xlfn.XMATCH($A33,'deck elevations for plans'!$A:$A),COLUMN())</f>
        <v>25591.881677888086</v>
      </c>
      <c r="AH33" s="442" cm="1">
        <f t="array" ref="AH33">INDEX('deck elevations for plans'!$1:$1048576,_xlfn.XMATCH($A33,'deck elevations for plans'!$A:$A),COLUMN())</f>
        <v>25601.502677888086</v>
      </c>
      <c r="AI33" s="442" cm="1">
        <f t="array" ref="AI33">INDEX('deck elevations for plans'!$1:$1048576,_xlfn.XMATCH($A33,'deck elevations for plans'!$A:$A),COLUMN())</f>
        <v>25615.877677888086</v>
      </c>
      <c r="AJ33" s="442" cm="1">
        <f t="array" ref="AJ33">INDEX('deck elevations for plans'!$1:$1048576,_xlfn.XMATCH($A33,'deck elevations for plans'!$A:$A),COLUMN())</f>
        <v>25636.003427888085</v>
      </c>
      <c r="AK33" s="442" cm="1">
        <f t="array" ref="AK33">INDEX('deck elevations for plans'!$1:$1048576,_xlfn.XMATCH($A33,'deck elevations for plans'!$A:$A),COLUMN())</f>
        <v>25656.129177888088</v>
      </c>
      <c r="AL33" s="442" cm="1">
        <f t="array" ref="AL33">INDEX('deck elevations for plans'!$1:$1048576,_xlfn.XMATCH($A33,'deck elevations for plans'!$A:$A),COLUMN())</f>
        <v>25676.254927888087</v>
      </c>
      <c r="AM33" s="442" cm="1">
        <f t="array" ref="AM33">INDEX('deck elevations for plans'!$1:$1048576,_xlfn.XMATCH($A33,'deck elevations for plans'!$A:$A),COLUMN())</f>
        <v>25696.380677888086</v>
      </c>
    </row>
    <row r="34" spans="1:39" x14ac:dyDescent="0.2">
      <c r="A34" s="986"/>
      <c r="B34" s="184" t="s">
        <v>515</v>
      </c>
      <c r="C34" s="443" cm="1">
        <f t="array" ref="C34">INDEX('Estimated Haunch Thickness'!$193:$208,_xlfn.XMATCH($A33,'Estimated Haunch Thickness'!$B$193:$B$208),COLUMN())</f>
        <v>4.9252428446698104</v>
      </c>
      <c r="D34" s="443" cm="1">
        <f t="array" ref="D34">INDEX('Estimated Haunch Thickness'!$193:$208,_xlfn.XMATCH($A33,'Estimated Haunch Thickness'!$B$193:$B$208),COLUMN())</f>
        <v>4.8244650613878548</v>
      </c>
      <c r="E34" s="443" cm="1">
        <f t="array" ref="E34">INDEX('Estimated Haunch Thickness'!$193:$208,_xlfn.XMATCH($A33,'Estimated Haunch Thickness'!$B$193:$B$208),COLUMN())</f>
        <v>4.7427001297119205</v>
      </c>
      <c r="F34" s="443" cm="1">
        <f t="array" ref="F34">INDEX('Estimated Haunch Thickness'!$193:$208,_xlfn.XMATCH($A33,'Estimated Haunch Thickness'!$B$193:$B$208),COLUMN())</f>
        <v>5.2591512963144851</v>
      </c>
      <c r="G34" s="443" cm="1">
        <f t="array" ref="G34">INDEX('Estimated Haunch Thickness'!$193:$208,_xlfn.XMATCH($A33,'Estimated Haunch Thickness'!$B$193:$B$208),COLUMN())</f>
        <v>3.6377237443002741</v>
      </c>
      <c r="H34" s="443" cm="1">
        <f t="array" ref="H34">INDEX('Estimated Haunch Thickness'!$193:$208,_xlfn.XMATCH($A33,'Estimated Haunch Thickness'!$B$193:$B$208),COLUMN())</f>
        <v>3.2371828619225198</v>
      </c>
      <c r="I34" s="443" cm="1">
        <f t="array" ref="I34">INDEX('Estimated Haunch Thickness'!$193:$208,_xlfn.XMATCH($A33,'Estimated Haunch Thickness'!$B$193:$B$208),COLUMN())</f>
        <v>4.4462889110582182</v>
      </c>
      <c r="J34" s="443" cm="1">
        <f t="array" ref="J34">INDEX('Estimated Haunch Thickness'!$193:$208,_xlfn.XMATCH($A33,'Estimated Haunch Thickness'!$B$193:$B$208),COLUMN())</f>
        <v>4.5221226505700542</v>
      </c>
      <c r="K34" s="443" cm="1">
        <f t="array" ref="K34">INDEX('Estimated Haunch Thickness'!$193:$208,_xlfn.XMATCH($A33,'Estimated Haunch Thickness'!$B$193:$B$208),COLUMN())</f>
        <v>4.804871426092177</v>
      </c>
      <c r="L34" s="443" cm="1">
        <f t="array" ref="L34">INDEX('Estimated Haunch Thickness'!$193:$208,_xlfn.XMATCH($A33,'Estimated Haunch Thickness'!$B$193:$B$208),COLUMN())</f>
        <v>5.0093956857735975</v>
      </c>
      <c r="M34" s="443" cm="1">
        <f t="array" ref="M34">INDEX('Estimated Haunch Thickness'!$193:$208,_xlfn.XMATCH($A33,'Estimated Haunch Thickness'!$B$193:$B$208),COLUMN())</f>
        <v>5.0466865592043177</v>
      </c>
      <c r="N34" s="443" cm="1">
        <f t="array" ref="N34">INDEX('Estimated Haunch Thickness'!$193:$208,_xlfn.XMATCH($A33,'Estimated Haunch Thickness'!$B$193:$B$208),COLUMN())</f>
        <v>4.7997778666685917</v>
      </c>
      <c r="O34" s="443" cm="1">
        <f t="array" ref="O34">INDEX('Estimated Haunch Thickness'!$193:$208,_xlfn.XMATCH($A33,'Estimated Haunch Thickness'!$B$193:$B$208),COLUMN())</f>
        <v>4.6064567529501801</v>
      </c>
      <c r="P34" s="443" cm="1">
        <f t="array" ref="P34">INDEX('Estimated Haunch Thickness'!$193:$208,_xlfn.XMATCH($A33,'Estimated Haunch Thickness'!$B$193:$B$208),COLUMN())</f>
        <v>3.6230572712747744</v>
      </c>
      <c r="Q34" s="443" cm="1">
        <f t="array" ref="Q34">INDEX('Estimated Haunch Thickness'!$193:$208,_xlfn.XMATCH($A33,'Estimated Haunch Thickness'!$B$193:$B$208),COLUMN())</f>
        <v>2.8761595520845731</v>
      </c>
      <c r="R34" s="443" cm="1">
        <f t="array" ref="R34">INDEX('Estimated Haunch Thickness'!$193:$208,_xlfn.XMATCH($A33,'Estimated Haunch Thickness'!$B$193:$B$208),COLUMN())</f>
        <v>4.5473853397797939</v>
      </c>
      <c r="S34" s="443" cm="1">
        <f t="array" ref="S34">INDEX('Estimated Haunch Thickness'!$193:$208,_xlfn.XMATCH($A33,'Estimated Haunch Thickness'!$B$193:$B$208),COLUMN())</f>
        <v>4.6974526830190371</v>
      </c>
      <c r="T34" s="443" cm="1">
        <f t="array" ref="T34">INDEX('Estimated Haunch Thickness'!$193:$208,_xlfn.XMATCH($A33,'Estimated Haunch Thickness'!$B$193:$B$208),COLUMN())</f>
        <v>4.7406694256251285</v>
      </c>
      <c r="U34" s="443" cm="1">
        <f t="array" ref="U34">INDEX('Estimated Haunch Thickness'!$193:$208,_xlfn.XMATCH($A33,'Estimated Haunch Thickness'!$B$193:$B$208),COLUMN())</f>
        <v>4.3925704903858787</v>
      </c>
      <c r="V34" s="443" cm="1">
        <f t="array" ref="V34">INDEX('Estimated Haunch Thickness'!$193:$208,_xlfn.XMATCH($A33,'Estimated Haunch Thickness'!$B$193:$B$208),COLUMN())</f>
        <v>4.5911404834123459</v>
      </c>
      <c r="W34" s="443" cm="1">
        <f t="array" ref="W34">INDEX('Estimated Haunch Thickness'!$193:$208,_xlfn.XMATCH($A33,'Estimated Haunch Thickness'!$B$193:$B$208),COLUMN())</f>
        <v>4.5135003295690694</v>
      </c>
      <c r="X34" s="443" cm="1">
        <f t="array" ref="X34">INDEX('Estimated Haunch Thickness'!$193:$208,_xlfn.XMATCH($A33,'Estimated Haunch Thickness'!$B$193:$B$208),COLUMN())</f>
        <v>4.408265225728428</v>
      </c>
      <c r="Y34" s="443" cm="1">
        <f t="array" ref="Y34">INDEX('Estimated Haunch Thickness'!$193:$208,_xlfn.XMATCH($A33,'Estimated Haunch Thickness'!$B$193:$B$208),COLUMN())</f>
        <v>2.8154282105979291</v>
      </c>
      <c r="Z34" s="443" cm="1">
        <f t="array" ref="Z34">INDEX('Estimated Haunch Thickness'!$193:$208,_xlfn.XMATCH($A33,'Estimated Haunch Thickness'!$B$193:$B$208),COLUMN())</f>
        <v>3.1933369517109895</v>
      </c>
      <c r="AA34" s="443" cm="1">
        <f t="array" ref="AA34">INDEX('Estimated Haunch Thickness'!$193:$208,_xlfn.XMATCH($A33,'Estimated Haunch Thickness'!$B$193:$B$208),COLUMN())</f>
        <v>3.6736145103850504</v>
      </c>
      <c r="AB34" s="443" cm="1">
        <f t="array" ref="AB34">INDEX('Estimated Haunch Thickness'!$193:$208,_xlfn.XMATCH($A33,'Estimated Haunch Thickness'!$B$193:$B$208),COLUMN())</f>
        <v>3.6537941699543808</v>
      </c>
      <c r="AC34" s="443" cm="1">
        <f t="array" ref="AC34">INDEX('Estimated Haunch Thickness'!$193:$208,_xlfn.XMATCH($A33,'Estimated Haunch Thickness'!$B$193:$B$208),COLUMN())</f>
        <v>3.7796831873038172</v>
      </c>
      <c r="AD34" s="443" cm="1">
        <f t="array" ref="AD34">INDEX('Estimated Haunch Thickness'!$193:$208,_xlfn.XMATCH($A33,'Estimated Haunch Thickness'!$B$193:$B$208),COLUMN())</f>
        <v>3.7960166474886137</v>
      </c>
      <c r="AE34" s="443" cm="1">
        <f t="array" ref="AE34">INDEX('Estimated Haunch Thickness'!$193:$208,_xlfn.XMATCH($A33,'Estimated Haunch Thickness'!$B$193:$B$208),COLUMN())</f>
        <v>3.6982042020690642</v>
      </c>
      <c r="AF34" s="443" cm="1">
        <f t="array" ref="AF34">INDEX('Estimated Haunch Thickness'!$193:$208,_xlfn.XMATCH($A33,'Estimated Haunch Thickness'!$B$193:$B$208),COLUMN())</f>
        <v>3.7920301407557417</v>
      </c>
      <c r="AG34" s="443" cm="1">
        <f t="array" ref="AG34">INDEX('Estimated Haunch Thickness'!$193:$208,_xlfn.XMATCH($A33,'Estimated Haunch Thickness'!$B$193:$B$208),COLUMN())</f>
        <v>3.7303147668790189</v>
      </c>
      <c r="AH34" s="443" cm="1">
        <f t="array" ref="AH34">INDEX('Estimated Haunch Thickness'!$193:$208,_xlfn.XMATCH($A33,'Estimated Haunch Thickness'!$B$193:$B$208),COLUMN())</f>
        <v>2.5697285494889002</v>
      </c>
      <c r="AI34" s="443" cm="1">
        <f t="array" ref="AI34">INDEX('Estimated Haunch Thickness'!$193:$208,_xlfn.XMATCH($A33,'Estimated Haunch Thickness'!$B$193:$B$208),COLUMN())</f>
        <v>2.6645615371107851</v>
      </c>
      <c r="AJ34" s="443" cm="1">
        <f t="array" ref="AJ34">INDEX('Estimated Haunch Thickness'!$193:$208,_xlfn.XMATCH($A33,'Estimated Haunch Thickness'!$B$193:$B$208),COLUMN())</f>
        <v>3.7238950431810736</v>
      </c>
      <c r="AK34" s="443" cm="1">
        <f t="array" ref="AK34">INDEX('Estimated Haunch Thickness'!$193:$208,_xlfn.XMATCH($A33,'Estimated Haunch Thickness'!$B$193:$B$208),COLUMN())</f>
        <v>2.9712908940036868</v>
      </c>
      <c r="AL34" s="443" cm="1">
        <f t="array" ref="AL34">INDEX('Estimated Haunch Thickness'!$193:$208,_xlfn.XMATCH($A33,'Estimated Haunch Thickness'!$B$193:$B$208),COLUMN())</f>
        <v>2.5353623485207208</v>
      </c>
      <c r="AM34" s="443" cm="1">
        <f t="array" ref="AM34">INDEX('Estimated Haunch Thickness'!$193:$208,_xlfn.XMATCH($A33,'Estimated Haunch Thickness'!$B$193:$B$208),COLUMN())</f>
        <v>2.0520908799262543</v>
      </c>
    </row>
    <row r="35" spans="1:39" x14ac:dyDescent="0.2">
      <c r="A35" s="984" t="str" cm="1">
        <f t="array" ref="A35">INDEX('Estimated Haunch Thickness'!$B$2:$B$16,_xlfn.XMATCH('haunch tables for plans'!A33,'Estimated Haunch Thickness'!$B$2:$B$16)+1)</f>
        <v>CL GIRDER C</v>
      </c>
      <c r="B35" s="184" t="s">
        <v>34</v>
      </c>
      <c r="C35" s="442" cm="1">
        <f t="array" ref="C35">INDEX('deck elevations for plans'!$1:$1048576,_xlfn.XMATCH($A35,'deck elevations for plans'!$A:$A),COLUMN())</f>
        <v>25147.094323188259</v>
      </c>
      <c r="D35" s="442" cm="1">
        <f t="array" ref="D35">INDEX('deck elevations for plans'!$1:$1048576,_xlfn.XMATCH($A35,'deck elevations for plans'!$A:$A),COLUMN())</f>
        <v>25167.218323188259</v>
      </c>
      <c r="E35" s="442" cm="1">
        <f t="array" ref="E35">INDEX('deck elevations for plans'!$1:$1048576,_xlfn.XMATCH($A35,'deck elevations for plans'!$A:$A),COLUMN())</f>
        <v>25187.342323188259</v>
      </c>
      <c r="F35" s="442" cm="1">
        <f t="array" ref="F35">INDEX('deck elevations for plans'!$1:$1048576,_xlfn.XMATCH($A35,'deck elevations for plans'!$A:$A),COLUMN())</f>
        <v>25207.466323188259</v>
      </c>
      <c r="G35" s="442" cm="1">
        <f t="array" ref="G35">INDEX('deck elevations for plans'!$1:$1048576,_xlfn.XMATCH($A35,'deck elevations for plans'!$A:$A),COLUMN())</f>
        <v>25227.590323188258</v>
      </c>
      <c r="H35" s="442" cm="1">
        <f t="array" ref="H35">INDEX('deck elevations for plans'!$1:$1048576,_xlfn.XMATCH($A35,'deck elevations for plans'!$A:$A),COLUMN())</f>
        <v>25241.965323188258</v>
      </c>
      <c r="I35" s="442" cm="1">
        <f t="array" ref="I35">INDEX('deck elevations for plans'!$1:$1048576,_xlfn.XMATCH($A35,'deck elevations for plans'!$A:$A),COLUMN())</f>
        <v>25251.594323188259</v>
      </c>
      <c r="J35" s="442" cm="1">
        <f t="array" ref="J35">INDEX('deck elevations for plans'!$1:$1048576,_xlfn.XMATCH($A35,'deck elevations for plans'!$A:$A),COLUMN())</f>
        <v>25256.340323188258</v>
      </c>
      <c r="K35" s="442" cm="1">
        <f t="array" ref="K35">INDEX('deck elevations for plans'!$1:$1048576,_xlfn.XMATCH($A35,'deck elevations for plans'!$A:$A),COLUMN())</f>
        <v>25270.715323188258</v>
      </c>
      <c r="L35" s="442" cm="1">
        <f t="array" ref="L35">INDEX('deck elevations for plans'!$1:$1048576,_xlfn.XMATCH($A35,'deck elevations for plans'!$A:$A),COLUMN())</f>
        <v>25285.090323188258</v>
      </c>
      <c r="M35" s="442" cm="1">
        <f t="array" ref="M35">INDEX('deck elevations for plans'!$1:$1048576,_xlfn.XMATCH($A35,'deck elevations for plans'!$A:$A),COLUMN())</f>
        <v>25299.465323188258</v>
      </c>
      <c r="N35" s="442" cm="1">
        <f t="array" ref="N35">INDEX('deck elevations for plans'!$1:$1048576,_xlfn.XMATCH($A35,'deck elevations for plans'!$A:$A),COLUMN())</f>
        <v>25313.840323188258</v>
      </c>
      <c r="O35" s="442" cm="1">
        <f t="array" ref="O35">INDEX('deck elevations for plans'!$1:$1048576,_xlfn.XMATCH($A35,'deck elevations for plans'!$A:$A),COLUMN())</f>
        <v>25328.215323188258</v>
      </c>
      <c r="P35" s="442" cm="1">
        <f t="array" ref="P35">INDEX('deck elevations for plans'!$1:$1048576,_xlfn.XMATCH($A35,'deck elevations for plans'!$A:$A),COLUMN())</f>
        <v>25342.590323188258</v>
      </c>
      <c r="Q35" s="442" cm="1">
        <f t="array" ref="Q35">INDEX('deck elevations for plans'!$1:$1048576,_xlfn.XMATCH($A35,'deck elevations for plans'!$A:$A),COLUMN())</f>
        <v>25363.152823188258</v>
      </c>
      <c r="R35" s="442" cm="1">
        <f t="array" ref="R35">INDEX('deck elevations for plans'!$1:$1048576,_xlfn.XMATCH($A35,'deck elevations for plans'!$A:$A),COLUMN())</f>
        <v>25371.594323188259</v>
      </c>
      <c r="S35" s="442" cm="1">
        <f t="array" ref="S35">INDEX('deck elevations for plans'!$1:$1048576,_xlfn.XMATCH($A35,'deck elevations for plans'!$A:$A),COLUMN())</f>
        <v>25383.715323188258</v>
      </c>
      <c r="T35" s="442" cm="1">
        <f t="array" ref="T35">INDEX('deck elevations for plans'!$1:$1048576,_xlfn.XMATCH($A35,'deck elevations for plans'!$A:$A),COLUMN())</f>
        <v>25404.277823188258</v>
      </c>
      <c r="U35" s="442" cm="1">
        <f t="array" ref="U35">INDEX('deck elevations for plans'!$1:$1048576,_xlfn.XMATCH($A35,'deck elevations for plans'!$A:$A),COLUMN())</f>
        <v>25424.840323188258</v>
      </c>
      <c r="V35" s="442" cm="1">
        <f t="array" ref="V35">INDEX('deck elevations for plans'!$1:$1048576,_xlfn.XMATCH($A35,'deck elevations for plans'!$A:$A),COLUMN())</f>
        <v>25445.402823188258</v>
      </c>
      <c r="W35" s="442" cm="1">
        <f t="array" ref="W35">INDEX('deck elevations for plans'!$1:$1048576,_xlfn.XMATCH($A35,'deck elevations for plans'!$A:$A),COLUMN())</f>
        <v>25465.965323188258</v>
      </c>
      <c r="X35" s="442" cm="1">
        <f t="array" ref="X35">INDEX('deck elevations for plans'!$1:$1048576,_xlfn.XMATCH($A35,'deck elevations for plans'!$A:$A),COLUMN())</f>
        <v>25478.094323188259</v>
      </c>
      <c r="Y35" s="442" cm="1">
        <f t="array" ref="Y35">INDEX('deck elevations for plans'!$1:$1048576,_xlfn.XMATCH($A35,'deck elevations for plans'!$A:$A),COLUMN())</f>
        <v>25486.527823188258</v>
      </c>
      <c r="Z35" s="442" cm="1">
        <f t="array" ref="Z35">INDEX('deck elevations for plans'!$1:$1048576,_xlfn.XMATCH($A35,'deck elevations for plans'!$A:$A),COLUMN())</f>
        <v>25507.090323188258</v>
      </c>
      <c r="AA35" s="442" cm="1">
        <f t="array" ref="AA35">INDEX('deck elevations for plans'!$1:$1048576,_xlfn.XMATCH($A35,'deck elevations for plans'!$A:$A),COLUMN())</f>
        <v>25521.465323188258</v>
      </c>
      <c r="AB35" s="442" cm="1">
        <f t="array" ref="AB35">INDEX('deck elevations for plans'!$1:$1048576,_xlfn.XMATCH($A35,'deck elevations for plans'!$A:$A),COLUMN())</f>
        <v>25535.840323188258</v>
      </c>
      <c r="AC35" s="442" cm="1">
        <f t="array" ref="AC35">INDEX('deck elevations for plans'!$1:$1048576,_xlfn.XMATCH($A35,'deck elevations for plans'!$A:$A),COLUMN())</f>
        <v>25550.215323188258</v>
      </c>
      <c r="AD35" s="442" cm="1">
        <f t="array" ref="AD35">INDEX('deck elevations for plans'!$1:$1048576,_xlfn.XMATCH($A35,'deck elevations for plans'!$A:$A),COLUMN())</f>
        <v>25564.590323188258</v>
      </c>
      <c r="AE35" s="442" cm="1">
        <f t="array" ref="AE35">INDEX('deck elevations for plans'!$1:$1048576,_xlfn.XMATCH($A35,'deck elevations for plans'!$A:$A),COLUMN())</f>
        <v>25578.965323188258</v>
      </c>
      <c r="AF35" s="442" cm="1">
        <f t="array" ref="AF35">INDEX('deck elevations for plans'!$1:$1048576,_xlfn.XMATCH($A35,'deck elevations for plans'!$A:$A),COLUMN())</f>
        <v>25593.340323188258</v>
      </c>
      <c r="AG35" s="442" cm="1">
        <f t="array" ref="AG35">INDEX('deck elevations for plans'!$1:$1048576,_xlfn.XMATCH($A35,'deck elevations for plans'!$A:$A),COLUMN())</f>
        <v>25598.094323188259</v>
      </c>
      <c r="AH35" s="442" cm="1">
        <f t="array" ref="AH35">INDEX('deck elevations for plans'!$1:$1048576,_xlfn.XMATCH($A35,'deck elevations for plans'!$A:$A),COLUMN())</f>
        <v>25607.715323188258</v>
      </c>
      <c r="AI35" s="442" cm="1">
        <f t="array" ref="AI35">INDEX('deck elevations for plans'!$1:$1048576,_xlfn.XMATCH($A35,'deck elevations for plans'!$A:$A),COLUMN())</f>
        <v>25622.090323188258</v>
      </c>
      <c r="AJ35" s="442" cm="1">
        <f t="array" ref="AJ35">INDEX('deck elevations for plans'!$1:$1048576,_xlfn.XMATCH($A35,'deck elevations for plans'!$A:$A),COLUMN())</f>
        <v>25642.216073188258</v>
      </c>
      <c r="AK35" s="442" cm="1">
        <f t="array" ref="AK35">INDEX('deck elevations for plans'!$1:$1048576,_xlfn.XMATCH($A35,'deck elevations for plans'!$A:$A),COLUMN())</f>
        <v>25662.341823188261</v>
      </c>
      <c r="AL35" s="442" cm="1">
        <f t="array" ref="AL35">INDEX('deck elevations for plans'!$1:$1048576,_xlfn.XMATCH($A35,'deck elevations for plans'!$A:$A),COLUMN())</f>
        <v>25682.46757318826</v>
      </c>
      <c r="AM35" s="442" cm="1">
        <f t="array" ref="AM35">INDEX('deck elevations for plans'!$1:$1048576,_xlfn.XMATCH($A35,'deck elevations for plans'!$A:$A),COLUMN())</f>
        <v>25702.593323188259</v>
      </c>
    </row>
    <row r="36" spans="1:39" x14ac:dyDescent="0.2">
      <c r="A36" s="986"/>
      <c r="B36" s="184" t="s">
        <v>515</v>
      </c>
      <c r="C36" s="443" cm="1">
        <f t="array" ref="C36">INDEX('Estimated Haunch Thickness'!$193:$208,_xlfn.XMATCH($A35,'Estimated Haunch Thickness'!$B$193:$B$208),COLUMN())</f>
        <v>5.056143969826735</v>
      </c>
      <c r="D36" s="443" cm="1">
        <f t="array" ref="D36">INDEX('Estimated Haunch Thickness'!$193:$208,_xlfn.XMATCH($A35,'Estimated Haunch Thickness'!$B$193:$B$208),COLUMN())</f>
        <v>5.1002501098564608</v>
      </c>
      <c r="E36" s="443" cm="1">
        <f t="array" ref="E36">INDEX('Estimated Haunch Thickness'!$193:$208,_xlfn.XMATCH($A35,'Estimated Haunch Thickness'!$B$193:$B$208),COLUMN())</f>
        <v>5.2224024696424749</v>
      </c>
      <c r="F36" s="443" cm="1">
        <f t="array" ref="F36">INDEX('Estimated Haunch Thickness'!$193:$208,_xlfn.XMATCH($A35,'Estimated Haunch Thickness'!$B$193:$B$208),COLUMN())</f>
        <v>4.9360429659182046</v>
      </c>
      <c r="G36" s="443" cm="1">
        <f t="array" ref="G36">INDEX('Estimated Haunch Thickness'!$193:$208,_xlfn.XMATCH($A35,'Estimated Haunch Thickness'!$B$193:$B$208),COLUMN())</f>
        <v>3.6379411258567416</v>
      </c>
      <c r="H36" s="443" cm="1">
        <f t="array" ref="H36">INDEX('Estimated Haunch Thickness'!$193:$208,_xlfn.XMATCH($A35,'Estimated Haunch Thickness'!$B$193:$B$208),COLUMN())</f>
        <v>3.4988492442107599</v>
      </c>
      <c r="I36" s="443" cm="1">
        <f t="array" ref="I36">INDEX('Estimated Haunch Thickness'!$193:$208,_xlfn.XMATCH($A35,'Estimated Haunch Thickness'!$B$193:$B$208),COLUMN())</f>
        <v>4.1418002642349165</v>
      </c>
      <c r="J36" s="443" cm="1">
        <f t="array" ref="J36">INDEX('Estimated Haunch Thickness'!$193:$208,_xlfn.XMATCH($A35,'Estimated Haunch Thickness'!$B$193:$B$208),COLUMN())</f>
        <v>4.0683651174331317</v>
      </c>
      <c r="K36" s="443" cm="1">
        <f t="array" ref="K36">INDEX('Estimated Haunch Thickness'!$193:$208,_xlfn.XMATCH($A35,'Estimated Haunch Thickness'!$B$193:$B$208),COLUMN())</f>
        <v>4.5887550017541798</v>
      </c>
      <c r="L36" s="443" cm="1">
        <f t="array" ref="L36">INDEX('Estimated Haunch Thickness'!$193:$208,_xlfn.XMATCH($A35,'Estimated Haunch Thickness'!$B$193:$B$208),COLUMN())</f>
        <v>4.3413051501311202</v>
      </c>
      <c r="M36" s="443" cm="1">
        <f t="array" ref="M36">INDEX('Estimated Haunch Thickness'!$193:$208,_xlfn.XMATCH($A35,'Estimated Haunch Thickness'!$B$193:$B$208),COLUMN())</f>
        <v>4.3537467467813258</v>
      </c>
      <c r="N36" s="443" cm="1">
        <f t="array" ref="N36">INDEX('Estimated Haunch Thickness'!$193:$208,_xlfn.XMATCH($A35,'Estimated Haunch Thickness'!$B$193:$B$208),COLUMN())</f>
        <v>4.3229847832453743</v>
      </c>
      <c r="O36" s="443" cm="1">
        <f t="array" ref="O36">INDEX('Estimated Haunch Thickness'!$193:$208,_xlfn.XMATCH($A35,'Estimated Haunch Thickness'!$B$193:$B$208),COLUMN())</f>
        <v>4.1653464798819186</v>
      </c>
      <c r="P36" s="443" cm="1">
        <f t="array" ref="P36">INDEX('Estimated Haunch Thickness'!$193:$208,_xlfn.XMATCH($A35,'Estimated Haunch Thickness'!$B$193:$B$208),COLUMN())</f>
        <v>3.8123494143519565</v>
      </c>
      <c r="Q36" s="443" cm="1">
        <f t="array" ref="Q36">INDEX('Estimated Haunch Thickness'!$193:$208,_xlfn.XMATCH($A35,'Estimated Haunch Thickness'!$B$193:$B$208),COLUMN())</f>
        <v>3.7262338383234237</v>
      </c>
      <c r="R36" s="443" cm="1">
        <f t="array" ref="R36">INDEX('Estimated Haunch Thickness'!$193:$208,_xlfn.XMATCH($A35,'Estimated Haunch Thickness'!$B$193:$B$208),COLUMN())</f>
        <v>4.9403037146985298</v>
      </c>
      <c r="S36" s="443" cm="1">
        <f t="array" ref="S36">INDEX('Estimated Haunch Thickness'!$193:$208,_xlfn.XMATCH($A35,'Estimated Haunch Thickness'!$B$193:$B$208),COLUMN())</f>
        <v>5.1305143751533251</v>
      </c>
      <c r="T36" s="443" cm="1">
        <f t="array" ref="T36">INDEX('Estimated Haunch Thickness'!$193:$208,_xlfn.XMATCH($A35,'Estimated Haunch Thickness'!$B$193:$B$208),COLUMN())</f>
        <v>5.1340626640921982</v>
      </c>
      <c r="U36" s="443" cm="1">
        <f t="array" ref="U36">INDEX('Estimated Haunch Thickness'!$193:$208,_xlfn.XMATCH($A35,'Estimated Haunch Thickness'!$B$193:$B$208),COLUMN())</f>
        <v>4.3457051424011297</v>
      </c>
      <c r="V36" s="443" cm="1">
        <f t="array" ref="V36">INDEX('Estimated Haunch Thickness'!$193:$208,_xlfn.XMATCH($A35,'Estimated Haunch Thickness'!$B$193:$B$208),COLUMN())</f>
        <v>4.4326849712042531</v>
      </c>
      <c r="W36" s="443" cm="1">
        <f t="array" ref="W36">INDEX('Estimated Haunch Thickness'!$193:$208,_xlfn.XMATCH($A35,'Estimated Haunch Thickness'!$B$193:$B$208),COLUMN())</f>
        <v>4.305828567133176</v>
      </c>
      <c r="X36" s="443" cm="1">
        <f t="array" ref="X36">INDEX('Estimated Haunch Thickness'!$193:$208,_xlfn.XMATCH($A35,'Estimated Haunch Thickness'!$B$193:$B$208),COLUMN())</f>
        <v>4.3593652009094512</v>
      </c>
      <c r="Y36" s="443" cm="1">
        <f t="array" ref="Y36">INDEX('Estimated Haunch Thickness'!$193:$208,_xlfn.XMATCH($A35,'Estimated Haunch Thickness'!$B$193:$B$208),COLUMN())</f>
        <v>3.1430743054634149</v>
      </c>
      <c r="Z36" s="443" cm="1">
        <f t="array" ref="Z36">INDEX('Estimated Haunch Thickness'!$193:$208,_xlfn.XMATCH($A35,'Estimated Haunch Thickness'!$B$193:$B$208),COLUMN())</f>
        <v>3.1935783588714912</v>
      </c>
      <c r="AA36" s="443" cm="1">
        <f t="array" ref="AA36">INDEX('Estimated Haunch Thickness'!$193:$208,_xlfn.XMATCH($A35,'Estimated Haunch Thickness'!$B$193:$B$208),COLUMN())</f>
        <v>3.4657602801271423</v>
      </c>
      <c r="AB36" s="443" cm="1">
        <f t="array" ref="AB36">INDEX('Estimated Haunch Thickness'!$193:$208,_xlfn.XMATCH($A35,'Estimated Haunch Thickness'!$B$193:$B$208),COLUMN())</f>
        <v>3.5523857294401751</v>
      </c>
      <c r="AC36" s="443" cm="1">
        <f t="array" ref="AC36">INDEX('Estimated Haunch Thickness'!$193:$208,_xlfn.XMATCH($A35,'Estimated Haunch Thickness'!$B$193:$B$208),COLUMN())</f>
        <v>3.7686898640249638</v>
      </c>
      <c r="AD36" s="443" cm="1">
        <f t="array" ref="AD36">INDEX('Estimated Haunch Thickness'!$193:$208,_xlfn.XMATCH($A35,'Estimated Haunch Thickness'!$B$193:$B$208),COLUMN())</f>
        <v>3.9014258393654018</v>
      </c>
      <c r="AE36" s="443" cm="1">
        <f t="array" ref="AE36">INDEX('Estimated Haunch Thickness'!$193:$208,_xlfn.XMATCH($A35,'Estimated Haunch Thickness'!$B$193:$B$208),COLUMN())</f>
        <v>4.0239933681577895</v>
      </c>
      <c r="AF36" s="443" cm="1">
        <f t="array" ref="AF36">INDEX('Estimated Haunch Thickness'!$193:$208,_xlfn.XMATCH($A35,'Estimated Haunch Thickness'!$B$193:$B$208),COLUMN())</f>
        <v>4.0129589711414155</v>
      </c>
      <c r="AG36" s="443" cm="1">
        <f t="array" ref="AG36">INDEX('Estimated Haunch Thickness'!$193:$208,_xlfn.XMATCH($A35,'Estimated Haunch Thickness'!$B$193:$B$208),COLUMN())</f>
        <v>3.981714933677722</v>
      </c>
      <c r="AH36" s="443" cm="1">
        <f t="array" ref="AH36">INDEX('Estimated Haunch Thickness'!$193:$208,_xlfn.XMATCH($A35,'Estimated Haunch Thickness'!$B$193:$B$208),COLUMN())</f>
        <v>2.8179823173850309</v>
      </c>
      <c r="AI36" s="443" cm="1">
        <f t="array" ref="AI36">INDEX('Estimated Haunch Thickness'!$193:$208,_xlfn.XMATCH($A35,'Estimated Haunch Thickness'!$B$193:$B$208),COLUMN())</f>
        <v>2.9262572745947182</v>
      </c>
      <c r="AJ36" s="443" cm="1">
        <f t="array" ref="AJ36">INDEX('Estimated Haunch Thickness'!$193:$208,_xlfn.XMATCH($A35,'Estimated Haunch Thickness'!$B$193:$B$208),COLUMN())</f>
        <v>3.6186339812247752</v>
      </c>
      <c r="AK36" s="443" cm="1">
        <f t="array" ref="AK36">INDEX('Estimated Haunch Thickness'!$193:$208,_xlfn.XMATCH($A35,'Estimated Haunch Thickness'!$B$193:$B$208),COLUMN())</f>
        <v>3.1423460959185832</v>
      </c>
      <c r="AL36" s="443" cm="1">
        <f t="array" ref="AL36">INDEX('Estimated Haunch Thickness'!$193:$208,_xlfn.XMATCH($A35,'Estimated Haunch Thickness'!$B$193:$B$208),COLUMN())</f>
        <v>2.7623718268760058</v>
      </c>
      <c r="AM36" s="443" cm="1">
        <f t="array" ref="AM36">INDEX('Estimated Haunch Thickness'!$193:$208,_xlfn.XMATCH($A35,'Estimated Haunch Thickness'!$B$193:$B$208),COLUMN())</f>
        <v>2.3823975578279715</v>
      </c>
    </row>
    <row r="37" spans="1:39" x14ac:dyDescent="0.2">
      <c r="A37" s="984" t="str" cm="1">
        <f t="array" ref="A37">INDEX('Estimated Haunch Thickness'!$B$2:$B$16,_xlfn.XMATCH('haunch tables for plans'!A35,'Estimated Haunch Thickness'!$B$2:$B$16)+1)</f>
        <v>CL GIRDER B</v>
      </c>
      <c r="B37" s="184" t="s">
        <v>34</v>
      </c>
      <c r="C37" s="442" cm="1">
        <f t="array" ref="C37">INDEX('deck elevations for plans'!$1:$1048576,_xlfn.XMATCH($A37,'deck elevations for plans'!$A:$A),COLUMN())</f>
        <v>25153.306968488432</v>
      </c>
      <c r="D37" s="442" cm="1">
        <f t="array" ref="D37">INDEX('deck elevations for plans'!$1:$1048576,_xlfn.XMATCH($A37,'deck elevations for plans'!$A:$A),COLUMN())</f>
        <v>25173.430968488432</v>
      </c>
      <c r="E37" s="442" cm="1">
        <f t="array" ref="E37">INDEX('deck elevations for plans'!$1:$1048576,_xlfn.XMATCH($A37,'deck elevations for plans'!$A:$A),COLUMN())</f>
        <v>25193.554968488432</v>
      </c>
      <c r="F37" s="442" cm="1">
        <f t="array" ref="F37">INDEX('deck elevations for plans'!$1:$1048576,_xlfn.XMATCH($A37,'deck elevations for plans'!$A:$A),COLUMN())</f>
        <v>25213.678968488432</v>
      </c>
      <c r="G37" s="442" cm="1">
        <f t="array" ref="G37">INDEX('deck elevations for plans'!$1:$1048576,_xlfn.XMATCH($A37,'deck elevations for plans'!$A:$A),COLUMN())</f>
        <v>25233.802968488431</v>
      </c>
      <c r="H37" s="442" cm="1">
        <f t="array" ref="H37">INDEX('deck elevations for plans'!$1:$1048576,_xlfn.XMATCH($A37,'deck elevations for plans'!$A:$A),COLUMN())</f>
        <v>25248.177968488431</v>
      </c>
      <c r="I37" s="442" cm="1">
        <f t="array" ref="I37">INDEX('deck elevations for plans'!$1:$1048576,_xlfn.XMATCH($A37,'deck elevations for plans'!$A:$A),COLUMN())</f>
        <v>25257.806968488432</v>
      </c>
      <c r="J37" s="442" cm="1">
        <f t="array" ref="J37">INDEX('deck elevations for plans'!$1:$1048576,_xlfn.XMATCH($A37,'deck elevations for plans'!$A:$A),COLUMN())</f>
        <v>25262.552968488431</v>
      </c>
      <c r="K37" s="442" cm="1">
        <f t="array" ref="K37">INDEX('deck elevations for plans'!$1:$1048576,_xlfn.XMATCH($A37,'deck elevations for plans'!$A:$A),COLUMN())</f>
        <v>25276.927968488431</v>
      </c>
      <c r="L37" s="442" cm="1">
        <f t="array" ref="L37">INDEX('deck elevations for plans'!$1:$1048576,_xlfn.XMATCH($A37,'deck elevations for plans'!$A:$A),COLUMN())</f>
        <v>25291.302968488431</v>
      </c>
      <c r="M37" s="442" cm="1">
        <f t="array" ref="M37">INDEX('deck elevations for plans'!$1:$1048576,_xlfn.XMATCH($A37,'deck elevations for plans'!$A:$A),COLUMN())</f>
        <v>25305.677968488431</v>
      </c>
      <c r="N37" s="442" cm="1">
        <f t="array" ref="N37">INDEX('deck elevations for plans'!$1:$1048576,_xlfn.XMATCH($A37,'deck elevations for plans'!$A:$A),COLUMN())</f>
        <v>25320.052968488431</v>
      </c>
      <c r="O37" s="442" cm="1">
        <f t="array" ref="O37">INDEX('deck elevations for plans'!$1:$1048576,_xlfn.XMATCH($A37,'deck elevations for plans'!$A:$A),COLUMN())</f>
        <v>25334.427968488431</v>
      </c>
      <c r="P37" s="442" cm="1">
        <f t="array" ref="P37">INDEX('deck elevations for plans'!$1:$1048576,_xlfn.XMATCH($A37,'deck elevations for plans'!$A:$A),COLUMN())</f>
        <v>25348.802968488431</v>
      </c>
      <c r="Q37" s="442" cm="1">
        <f t="array" ref="Q37">INDEX('deck elevations for plans'!$1:$1048576,_xlfn.XMATCH($A37,'deck elevations for plans'!$A:$A),COLUMN())</f>
        <v>25369.365468488431</v>
      </c>
      <c r="R37" s="442" cm="1">
        <f t="array" ref="R37">INDEX('deck elevations for plans'!$1:$1048576,_xlfn.XMATCH($A37,'deck elevations for plans'!$A:$A),COLUMN())</f>
        <v>25377.806968488432</v>
      </c>
      <c r="S37" s="442" cm="1">
        <f t="array" ref="S37">INDEX('deck elevations for plans'!$1:$1048576,_xlfn.XMATCH($A37,'deck elevations for plans'!$A:$A),COLUMN())</f>
        <v>25389.927968488431</v>
      </c>
      <c r="T37" s="442" cm="1">
        <f t="array" ref="T37">INDEX('deck elevations for plans'!$1:$1048576,_xlfn.XMATCH($A37,'deck elevations for plans'!$A:$A),COLUMN())</f>
        <v>25410.490468488431</v>
      </c>
      <c r="U37" s="442" cm="1">
        <f t="array" ref="U37">INDEX('deck elevations for plans'!$1:$1048576,_xlfn.XMATCH($A37,'deck elevations for plans'!$A:$A),COLUMN())</f>
        <v>25431.052968488431</v>
      </c>
      <c r="V37" s="442" cm="1">
        <f t="array" ref="V37">INDEX('deck elevations for plans'!$1:$1048576,_xlfn.XMATCH($A37,'deck elevations for plans'!$A:$A),COLUMN())</f>
        <v>25451.615468488431</v>
      </c>
      <c r="W37" s="442" cm="1">
        <f t="array" ref="W37">INDEX('deck elevations for plans'!$1:$1048576,_xlfn.XMATCH($A37,'deck elevations for plans'!$A:$A),COLUMN())</f>
        <v>25472.177968488431</v>
      </c>
      <c r="X37" s="442" cm="1">
        <f t="array" ref="X37">INDEX('deck elevations for plans'!$1:$1048576,_xlfn.XMATCH($A37,'deck elevations for plans'!$A:$A),COLUMN())</f>
        <v>25484.306968488432</v>
      </c>
      <c r="Y37" s="442" cm="1">
        <f t="array" ref="Y37">INDEX('deck elevations for plans'!$1:$1048576,_xlfn.XMATCH($A37,'deck elevations for plans'!$A:$A),COLUMN())</f>
        <v>25492.740468488431</v>
      </c>
      <c r="Z37" s="442" cm="1">
        <f t="array" ref="Z37">INDEX('deck elevations for plans'!$1:$1048576,_xlfn.XMATCH($A37,'deck elevations for plans'!$A:$A),COLUMN())</f>
        <v>25513.302968488431</v>
      </c>
      <c r="AA37" s="442" cm="1">
        <f t="array" ref="AA37">INDEX('deck elevations for plans'!$1:$1048576,_xlfn.XMATCH($A37,'deck elevations for plans'!$A:$A),COLUMN())</f>
        <v>25527.677968488431</v>
      </c>
      <c r="AB37" s="442" cm="1">
        <f t="array" ref="AB37">INDEX('deck elevations for plans'!$1:$1048576,_xlfn.XMATCH($A37,'deck elevations for plans'!$A:$A),COLUMN())</f>
        <v>25542.052968488431</v>
      </c>
      <c r="AC37" s="442" cm="1">
        <f t="array" ref="AC37">INDEX('deck elevations for plans'!$1:$1048576,_xlfn.XMATCH($A37,'deck elevations for plans'!$A:$A),COLUMN())</f>
        <v>25556.427968488431</v>
      </c>
      <c r="AD37" s="442" cm="1">
        <f t="array" ref="AD37">INDEX('deck elevations for plans'!$1:$1048576,_xlfn.XMATCH($A37,'deck elevations for plans'!$A:$A),COLUMN())</f>
        <v>25570.802968488431</v>
      </c>
      <c r="AE37" s="442" cm="1">
        <f t="array" ref="AE37">INDEX('deck elevations for plans'!$1:$1048576,_xlfn.XMATCH($A37,'deck elevations for plans'!$A:$A),COLUMN())</f>
        <v>25585.177968488431</v>
      </c>
      <c r="AF37" s="442" cm="1">
        <f t="array" ref="AF37">INDEX('deck elevations for plans'!$1:$1048576,_xlfn.XMATCH($A37,'deck elevations for plans'!$A:$A),COLUMN())</f>
        <v>25599.552968488431</v>
      </c>
      <c r="AG37" s="442" cm="1">
        <f t="array" ref="AG37">INDEX('deck elevations for plans'!$1:$1048576,_xlfn.XMATCH($A37,'deck elevations for plans'!$A:$A),COLUMN())</f>
        <v>25604.306968488432</v>
      </c>
      <c r="AH37" s="442" cm="1">
        <f t="array" ref="AH37">INDEX('deck elevations for plans'!$1:$1048576,_xlfn.XMATCH($A37,'deck elevations for plans'!$A:$A),COLUMN())</f>
        <v>25613.927968488431</v>
      </c>
      <c r="AI37" s="442" cm="1">
        <f t="array" ref="AI37">INDEX('deck elevations for plans'!$1:$1048576,_xlfn.XMATCH($A37,'deck elevations for plans'!$A:$A),COLUMN())</f>
        <v>25628.302968488431</v>
      </c>
      <c r="AJ37" s="442" cm="1">
        <f t="array" ref="AJ37">INDEX('deck elevations for plans'!$1:$1048576,_xlfn.XMATCH($A37,'deck elevations for plans'!$A:$A),COLUMN())</f>
        <v>25648.428718488431</v>
      </c>
      <c r="AK37" s="442" cm="1">
        <f t="array" ref="AK37">INDEX('deck elevations for plans'!$1:$1048576,_xlfn.XMATCH($A37,'deck elevations for plans'!$A:$A),COLUMN())</f>
        <v>25668.554468488433</v>
      </c>
      <c r="AL37" s="442" cm="1">
        <f t="array" ref="AL37">INDEX('deck elevations for plans'!$1:$1048576,_xlfn.XMATCH($A37,'deck elevations for plans'!$A:$A),COLUMN())</f>
        <v>25688.680218488433</v>
      </c>
      <c r="AM37" s="442" cm="1">
        <f t="array" ref="AM37">INDEX('deck elevations for plans'!$1:$1048576,_xlfn.XMATCH($A37,'deck elevations for plans'!$A:$A),COLUMN())</f>
        <v>25708.805968488432</v>
      </c>
    </row>
    <row r="38" spans="1:39" x14ac:dyDescent="0.2">
      <c r="A38" s="986"/>
      <c r="B38" s="184" t="s">
        <v>515</v>
      </c>
      <c r="C38" s="443" cm="1">
        <f t="array" ref="C38">INDEX('Estimated Haunch Thickness'!$193:$208,_xlfn.XMATCH($A37,'Estimated Haunch Thickness'!$B$193:$B$208),COLUMN())</f>
        <v>4.8901130635822483</v>
      </c>
      <c r="D38" s="443" cm="1">
        <f t="array" ref="D38">INDEX('Estimated Haunch Thickness'!$193:$208,_xlfn.XMATCH($A37,'Estimated Haunch Thickness'!$B$193:$B$208),COLUMN())</f>
        <v>4.7730848200071705</v>
      </c>
      <c r="E38" s="443" cm="1">
        <f t="array" ref="E38">INDEX('Estimated Haunch Thickness'!$193:$208,_xlfn.XMATCH($A37,'Estimated Haunch Thickness'!$B$193:$B$208),COLUMN())</f>
        <v>4.7050959445687113</v>
      </c>
      <c r="F38" s="443" cm="1">
        <f t="array" ref="F38">INDEX('Estimated Haunch Thickness'!$193:$208,_xlfn.XMATCH($A37,'Estimated Haunch Thickness'!$B$193:$B$208),COLUMN())</f>
        <v>4.9787566469249214</v>
      </c>
      <c r="G38" s="443" cm="1">
        <f t="array" ref="G38">INDEX('Estimated Haunch Thickness'!$193:$208,_xlfn.XMATCH($A37,'Estimated Haunch Thickness'!$B$193:$B$208),COLUMN())</f>
        <v>3.5540885977097787</v>
      </c>
      <c r="H38" s="443" cm="1">
        <f t="array" ref="H38">INDEX('Estimated Haunch Thickness'!$193:$208,_xlfn.XMATCH($A37,'Estimated Haunch Thickness'!$B$193:$B$208),COLUMN())</f>
        <v>3.4206119917407705</v>
      </c>
      <c r="I38" s="443" cm="1">
        <f t="array" ref="I38">INDEX('Estimated Haunch Thickness'!$193:$208,_xlfn.XMATCH($A37,'Estimated Haunch Thickness'!$B$193:$B$208),COLUMN())</f>
        <v>4.4231203905710572</v>
      </c>
      <c r="J38" s="443" cm="1">
        <f t="array" ref="J38">INDEX('Estimated Haunch Thickness'!$193:$208,_xlfn.XMATCH($A37,'Estimated Haunch Thickness'!$B$193:$B$208),COLUMN())</f>
        <v>4.4640523108246271</v>
      </c>
      <c r="K38" s="443" cm="1">
        <f t="array" ref="K38">INDEX('Estimated Haunch Thickness'!$193:$208,_xlfn.XMATCH($A37,'Estimated Haunch Thickness'!$B$193:$B$208),COLUMN())</f>
        <v>4.6728037590455642</v>
      </c>
      <c r="L38" s="443" cm="1">
        <f t="array" ref="L38">INDEX('Estimated Haunch Thickness'!$193:$208,_xlfn.XMATCH($A37,'Estimated Haunch Thickness'!$B$193:$B$208),COLUMN())</f>
        <v>4.8839943806933661</v>
      </c>
      <c r="M38" s="443" cm="1">
        <f t="array" ref="M38">INDEX('Estimated Haunch Thickness'!$193:$208,_xlfn.XMATCH($A37,'Estimated Haunch Thickness'!$B$193:$B$208),COLUMN())</f>
        <v>4.9093570637387529</v>
      </c>
      <c r="N38" s="443" cm="1">
        <f t="array" ref="N38">INDEX('Estimated Haunch Thickness'!$193:$208,_xlfn.XMATCH($A37,'Estimated Haunch Thickness'!$B$193:$B$208),COLUMN())</f>
        <v>4.5914765958505086</v>
      </c>
      <c r="O38" s="443" cm="1">
        <f t="array" ref="O38">INDEX('Estimated Haunch Thickness'!$193:$208,_xlfn.XMATCH($A37,'Estimated Haunch Thickness'!$B$193:$B$208),COLUMN())</f>
        <v>4.3552784407629588</v>
      </c>
      <c r="P38" s="443" cm="1">
        <f t="array" ref="P38">INDEX('Estimated Haunch Thickness'!$193:$208,_xlfn.XMATCH($A37,'Estimated Haunch Thickness'!$B$193:$B$208),COLUMN())</f>
        <v>3.7525383454931216</v>
      </c>
      <c r="Q38" s="443" cm="1">
        <f t="array" ref="Q38">INDEX('Estimated Haunch Thickness'!$193:$208,_xlfn.XMATCH($A37,'Estimated Haunch Thickness'!$B$193:$B$208),COLUMN())</f>
        <v>3.1571396229091988</v>
      </c>
      <c r="R38" s="443" cm="1">
        <f t="array" ref="R38">INDEX('Estimated Haunch Thickness'!$193:$208,_xlfn.XMATCH($A37,'Estimated Haunch Thickness'!$B$193:$B$208),COLUMN())</f>
        <v>4.6105138244010959</v>
      </c>
      <c r="S38" s="443" cm="1">
        <f t="array" ref="S38">INDEX('Estimated Haunch Thickness'!$193:$208,_xlfn.XMATCH($A37,'Estimated Haunch Thickness'!$B$193:$B$208),COLUMN())</f>
        <v>4.6704753418271139</v>
      </c>
      <c r="T38" s="443" cm="1">
        <f t="array" ref="T38">INDEX('Estimated Haunch Thickness'!$193:$208,_xlfn.XMATCH($A37,'Estimated Haunch Thickness'!$B$193:$B$208),COLUMN())</f>
        <v>4.6621665237598791</v>
      </c>
      <c r="U38" s="443" cm="1">
        <f t="array" ref="U38">INDEX('Estimated Haunch Thickness'!$193:$208,_xlfn.XMATCH($A37,'Estimated Haunch Thickness'!$B$193:$B$208),COLUMN())</f>
        <v>4.2148814621277779</v>
      </c>
      <c r="V38" s="443" cm="1">
        <f t="array" ref="V38">INDEX('Estimated Haunch Thickness'!$193:$208,_xlfn.XMATCH($A37,'Estimated Haunch Thickness'!$B$193:$B$208),COLUMN())</f>
        <v>4.4756347563197778</v>
      </c>
      <c r="W38" s="443" cm="1">
        <f t="array" ref="W38">INDEX('Estimated Haunch Thickness'!$193:$208,_xlfn.XMATCH($A37,'Estimated Haunch Thickness'!$B$193:$B$208),COLUMN())</f>
        <v>4.4047852867624897</v>
      </c>
      <c r="X38" s="443" cm="1">
        <f t="array" ref="X38">INDEX('Estimated Haunch Thickness'!$193:$208,_xlfn.XMATCH($A37,'Estimated Haunch Thickness'!$B$193:$B$208),COLUMN())</f>
        <v>4.3723559327891053</v>
      </c>
      <c r="Y38" s="443" cm="1">
        <f t="array" ref="Y38">INDEX('Estimated Haunch Thickness'!$193:$208,_xlfn.XMATCH($A37,'Estimated Haunch Thickness'!$B$193:$B$208),COLUMN())</f>
        <v>2.7248072513866646</v>
      </c>
      <c r="Z38" s="443" cm="1">
        <f t="array" ref="Z38">INDEX('Estimated Haunch Thickness'!$193:$208,_xlfn.XMATCH($A37,'Estimated Haunch Thickness'!$B$193:$B$208),COLUMN())</f>
        <v>3.3258182326153474</v>
      </c>
      <c r="AA38" s="443" cm="1">
        <f t="array" ref="AA38">INDEX('Estimated Haunch Thickness'!$193:$208,_xlfn.XMATCH($A37,'Estimated Haunch Thickness'!$B$193:$B$208),COLUMN())</f>
        <v>3.8074000382002851</v>
      </c>
      <c r="AB38" s="443" cm="1">
        <f t="array" ref="AB38">INDEX('Estimated Haunch Thickness'!$193:$208,_xlfn.XMATCH($A37,'Estimated Haunch Thickness'!$B$193:$B$208),COLUMN())</f>
        <v>3.8282434448319691</v>
      </c>
      <c r="AC38" s="443" cm="1">
        <f t="array" ref="AC38">INDEX('Estimated Haunch Thickness'!$193:$208,_xlfn.XMATCH($A37,'Estimated Haunch Thickness'!$B$193:$B$208),COLUMN())</f>
        <v>4.0734468808395832</v>
      </c>
      <c r="AD38" s="443" cm="1">
        <f t="array" ref="AD38">INDEX('Estimated Haunch Thickness'!$193:$208,_xlfn.XMATCH($A37,'Estimated Haunch Thickness'!$B$193:$B$208),COLUMN())</f>
        <v>4.1225470070457959</v>
      </c>
      <c r="AE38" s="443" cm="1">
        <f t="array" ref="AE38">INDEX('Estimated Haunch Thickness'!$193:$208,_xlfn.XMATCH($A37,'Estimated Haunch Thickness'!$B$193:$B$208),COLUMN())</f>
        <v>4.0766686592533006</v>
      </c>
      <c r="AF38" s="443" cm="1">
        <f t="array" ref="AF38">INDEX('Estimated Haunch Thickness'!$193:$208,_xlfn.XMATCH($A37,'Estimated Haunch Thickness'!$B$193:$B$208),COLUMN())</f>
        <v>3.9133358832223166</v>
      </c>
      <c r="AG38" s="443" cm="1">
        <f t="array" ref="AG38">INDEX('Estimated Haunch Thickness'!$193:$208,_xlfn.XMATCH($A37,'Estimated Haunch Thickness'!$B$193:$B$208),COLUMN())</f>
        <v>3.7897840827381515</v>
      </c>
      <c r="AH38" s="443" cm="1">
        <f t="array" ref="AH38">INDEX('Estimated Haunch Thickness'!$193:$208,_xlfn.XMATCH($A37,'Estimated Haunch Thickness'!$B$193:$B$208),COLUMN())</f>
        <v>2.4173843244134332</v>
      </c>
      <c r="AI38" s="443" cm="1">
        <f t="array" ref="AI38">INDEX('Estimated Haunch Thickness'!$193:$208,_xlfn.XMATCH($A37,'Estimated Haunch Thickness'!$B$193:$B$208),COLUMN())</f>
        <v>2.748322294771242</v>
      </c>
      <c r="AJ38" s="443" cm="1">
        <f t="array" ref="AJ38">INDEX('Estimated Haunch Thickness'!$193:$208,_xlfn.XMATCH($A37,'Estimated Haunch Thickness'!$B$193:$B$208),COLUMN())</f>
        <v>3.1916543819424987</v>
      </c>
      <c r="AK38" s="443" cm="1">
        <f t="array" ref="AK38">INDEX('Estimated Haunch Thickness'!$193:$208,_xlfn.XMATCH($A37,'Estimated Haunch Thickness'!$B$193:$B$208),COLUMN())</f>
        <v>3.0235459748364519</v>
      </c>
      <c r="AL38" s="443" cm="1">
        <f t="array" ref="AL38">INDEX('Estimated Haunch Thickness'!$193:$208,_xlfn.XMATCH($A37,'Estimated Haunch Thickness'!$B$193:$B$208),COLUMN())</f>
        <v>2.7541230069327867</v>
      </c>
      <c r="AM38" s="443" cm="1">
        <f t="array" ref="AM38">INDEX('Estimated Haunch Thickness'!$193:$208,_xlfn.XMATCH($A37,'Estimated Haunch Thickness'!$B$193:$B$208),COLUMN())</f>
        <v>2.4534327101473536</v>
      </c>
    </row>
    <row r="39" spans="1:39" x14ac:dyDescent="0.2">
      <c r="A39" s="984" t="str" cm="1">
        <f t="array" ref="A39">INDEX('Estimated Haunch Thickness'!$B$2:$B$16,_xlfn.XMATCH('haunch tables for plans'!A37,'Estimated Haunch Thickness'!$B$2:$B$16)+1)</f>
        <v>CL GIRDER A</v>
      </c>
      <c r="B39" s="184" t="s">
        <v>34</v>
      </c>
      <c r="C39" s="442" cm="1">
        <f t="array" ref="C39">INDEX('deck elevations for plans'!$1:$1048576,_xlfn.XMATCH($A39,'deck elevations for plans'!$A:$A),COLUMN())</f>
        <v>25159.519613788609</v>
      </c>
      <c r="D39" s="442" cm="1">
        <f t="array" ref="D39">INDEX('deck elevations for plans'!$1:$1048576,_xlfn.XMATCH($A39,'deck elevations for plans'!$A:$A),COLUMN())</f>
        <v>25179.643613788608</v>
      </c>
      <c r="E39" s="442" cm="1">
        <f t="array" ref="E39">INDEX('deck elevations for plans'!$1:$1048576,_xlfn.XMATCH($A39,'deck elevations for plans'!$A:$A),COLUMN())</f>
        <v>25199.767613788608</v>
      </c>
      <c r="F39" s="442" cm="1">
        <f t="array" ref="F39">INDEX('deck elevations for plans'!$1:$1048576,_xlfn.XMATCH($A39,'deck elevations for plans'!$A:$A),COLUMN())</f>
        <v>25219.891613788608</v>
      </c>
      <c r="G39" s="442" cm="1">
        <f t="array" ref="G39">INDEX('deck elevations for plans'!$1:$1048576,_xlfn.XMATCH($A39,'deck elevations for plans'!$A:$A),COLUMN())</f>
        <v>25240.015613788608</v>
      </c>
      <c r="H39" s="442" cm="1">
        <f t="array" ref="H39">INDEX('deck elevations for plans'!$1:$1048576,_xlfn.XMATCH($A39,'deck elevations for plans'!$A:$A),COLUMN())</f>
        <v>25254.390613788608</v>
      </c>
      <c r="I39" s="442" cm="1">
        <f t="array" ref="I39">INDEX('deck elevations for plans'!$1:$1048576,_xlfn.XMATCH($A39,'deck elevations for plans'!$A:$A),COLUMN())</f>
        <v>25264.019613788609</v>
      </c>
      <c r="J39" s="442" cm="1">
        <f t="array" ref="J39">INDEX('deck elevations for plans'!$1:$1048576,_xlfn.XMATCH($A39,'deck elevations for plans'!$A:$A),COLUMN())</f>
        <v>25268.765613788608</v>
      </c>
      <c r="K39" s="442" cm="1">
        <f t="array" ref="K39">INDEX('deck elevations for plans'!$1:$1048576,_xlfn.XMATCH($A39,'deck elevations for plans'!$A:$A),COLUMN())</f>
        <v>25283.140613788608</v>
      </c>
      <c r="L39" s="442" cm="1">
        <f t="array" ref="L39">INDEX('deck elevations for plans'!$1:$1048576,_xlfn.XMATCH($A39,'deck elevations for plans'!$A:$A),COLUMN())</f>
        <v>25297.515613788608</v>
      </c>
      <c r="M39" s="442" cm="1">
        <f t="array" ref="M39">INDEX('deck elevations for plans'!$1:$1048576,_xlfn.XMATCH($A39,'deck elevations for plans'!$A:$A),COLUMN())</f>
        <v>25311.890613788608</v>
      </c>
      <c r="N39" s="442" cm="1">
        <f t="array" ref="N39">INDEX('deck elevations for plans'!$1:$1048576,_xlfn.XMATCH($A39,'deck elevations for plans'!$A:$A),COLUMN())</f>
        <v>25326.265613788608</v>
      </c>
      <c r="O39" s="442" cm="1">
        <f t="array" ref="O39">INDEX('deck elevations for plans'!$1:$1048576,_xlfn.XMATCH($A39,'deck elevations for plans'!$A:$A),COLUMN())</f>
        <v>25340.640613788608</v>
      </c>
      <c r="P39" s="442" cm="1">
        <f t="array" ref="P39">INDEX('deck elevations for plans'!$1:$1048576,_xlfn.XMATCH($A39,'deck elevations for plans'!$A:$A),COLUMN())</f>
        <v>25355.015613788608</v>
      </c>
      <c r="Q39" s="442" cm="1">
        <f t="array" ref="Q39">INDEX('deck elevations for plans'!$1:$1048576,_xlfn.XMATCH($A39,'deck elevations for plans'!$A:$A),COLUMN())</f>
        <v>25375.578113788608</v>
      </c>
      <c r="R39" s="442" cm="1">
        <f t="array" ref="R39">INDEX('deck elevations for plans'!$1:$1048576,_xlfn.XMATCH($A39,'deck elevations for plans'!$A:$A),COLUMN())</f>
        <v>25384.019613788609</v>
      </c>
      <c r="S39" s="442" cm="1">
        <f t="array" ref="S39">INDEX('deck elevations for plans'!$1:$1048576,_xlfn.XMATCH($A39,'deck elevations for plans'!$A:$A),COLUMN())</f>
        <v>25396.140613788608</v>
      </c>
      <c r="T39" s="442" cm="1">
        <f t="array" ref="T39">INDEX('deck elevations for plans'!$1:$1048576,_xlfn.XMATCH($A39,'deck elevations for plans'!$A:$A),COLUMN())</f>
        <v>25416.703113788608</v>
      </c>
      <c r="U39" s="442" cm="1">
        <f t="array" ref="U39">INDEX('deck elevations for plans'!$1:$1048576,_xlfn.XMATCH($A39,'deck elevations for plans'!$A:$A),COLUMN())</f>
        <v>25437.265613788608</v>
      </c>
      <c r="V39" s="442" cm="1">
        <f t="array" ref="V39">INDEX('deck elevations for plans'!$1:$1048576,_xlfn.XMATCH($A39,'deck elevations for plans'!$A:$A),COLUMN())</f>
        <v>25457.828113788608</v>
      </c>
      <c r="W39" s="442" cm="1">
        <f t="array" ref="W39">INDEX('deck elevations for plans'!$1:$1048576,_xlfn.XMATCH($A39,'deck elevations for plans'!$A:$A),COLUMN())</f>
        <v>25478.390613788608</v>
      </c>
      <c r="X39" s="442" cm="1">
        <f t="array" ref="X39">INDEX('deck elevations for plans'!$1:$1048576,_xlfn.XMATCH($A39,'deck elevations for plans'!$A:$A),COLUMN())</f>
        <v>25490.519613788609</v>
      </c>
      <c r="Y39" s="442" cm="1">
        <f t="array" ref="Y39">INDEX('deck elevations for plans'!$1:$1048576,_xlfn.XMATCH($A39,'deck elevations for plans'!$A:$A),COLUMN())</f>
        <v>25498.953113788608</v>
      </c>
      <c r="Z39" s="442" cm="1">
        <f t="array" ref="Z39">INDEX('deck elevations for plans'!$1:$1048576,_xlfn.XMATCH($A39,'deck elevations for plans'!$A:$A),COLUMN())</f>
        <v>25519.515613788608</v>
      </c>
      <c r="AA39" s="442" cm="1">
        <f t="array" ref="AA39">INDEX('deck elevations for plans'!$1:$1048576,_xlfn.XMATCH($A39,'deck elevations for plans'!$A:$A),COLUMN())</f>
        <v>25533.890613788608</v>
      </c>
      <c r="AB39" s="442" cm="1">
        <f t="array" ref="AB39">INDEX('deck elevations for plans'!$1:$1048576,_xlfn.XMATCH($A39,'deck elevations for plans'!$A:$A),COLUMN())</f>
        <v>25548.265613788608</v>
      </c>
      <c r="AC39" s="442" cm="1">
        <f t="array" ref="AC39">INDEX('deck elevations for plans'!$1:$1048576,_xlfn.XMATCH($A39,'deck elevations for plans'!$A:$A),COLUMN())</f>
        <v>25562.640613788608</v>
      </c>
      <c r="AD39" s="442" cm="1">
        <f t="array" ref="AD39">INDEX('deck elevations for plans'!$1:$1048576,_xlfn.XMATCH($A39,'deck elevations for plans'!$A:$A),COLUMN())</f>
        <v>25577.015613788608</v>
      </c>
      <c r="AE39" s="442" cm="1">
        <f t="array" ref="AE39">INDEX('deck elevations for plans'!$1:$1048576,_xlfn.XMATCH($A39,'deck elevations for plans'!$A:$A),COLUMN())</f>
        <v>25591.390613788608</v>
      </c>
      <c r="AF39" s="442" cm="1">
        <f t="array" ref="AF39">INDEX('deck elevations for plans'!$1:$1048576,_xlfn.XMATCH($A39,'deck elevations for plans'!$A:$A),COLUMN())</f>
        <v>25605.765613788608</v>
      </c>
      <c r="AG39" s="442" cm="1">
        <f t="array" ref="AG39">INDEX('deck elevations for plans'!$1:$1048576,_xlfn.XMATCH($A39,'deck elevations for plans'!$A:$A),COLUMN())</f>
        <v>25610.519613788609</v>
      </c>
      <c r="AH39" s="442" cm="1">
        <f t="array" ref="AH39">INDEX('deck elevations for plans'!$1:$1048576,_xlfn.XMATCH($A39,'deck elevations for plans'!$A:$A),COLUMN())</f>
        <v>25620.140613788608</v>
      </c>
      <c r="AI39" s="442" cm="1">
        <f t="array" ref="AI39">INDEX('deck elevations for plans'!$1:$1048576,_xlfn.XMATCH($A39,'deck elevations for plans'!$A:$A),COLUMN())</f>
        <v>25634.515613788608</v>
      </c>
      <c r="AJ39" s="442" cm="1">
        <f t="array" ref="AJ39">INDEX('deck elevations for plans'!$1:$1048576,_xlfn.XMATCH($A39,'deck elevations for plans'!$A:$A),COLUMN())</f>
        <v>25654.641363788607</v>
      </c>
      <c r="AK39" s="442" cm="1">
        <f t="array" ref="AK39">INDEX('deck elevations for plans'!$1:$1048576,_xlfn.XMATCH($A39,'deck elevations for plans'!$A:$A),COLUMN())</f>
        <v>25674.76711378861</v>
      </c>
      <c r="AL39" s="442" cm="1">
        <f t="array" ref="AL39">INDEX('deck elevations for plans'!$1:$1048576,_xlfn.XMATCH($A39,'deck elevations for plans'!$A:$A),COLUMN())</f>
        <v>25694.892863788609</v>
      </c>
      <c r="AM39" s="442" cm="1">
        <f t="array" ref="AM39">INDEX('deck elevations for plans'!$1:$1048576,_xlfn.XMATCH($A39,'deck elevations for plans'!$A:$A),COLUMN())</f>
        <v>25715.018613788608</v>
      </c>
    </row>
    <row r="40" spans="1:39" x14ac:dyDescent="0.2">
      <c r="A40" s="986"/>
      <c r="B40" s="184" t="s">
        <v>515</v>
      </c>
      <c r="C40" s="443" cm="1">
        <f t="array" ref="C40">INDEX('Estimated Haunch Thickness'!$193:$208,_xlfn.XMATCH($A39,'Estimated Haunch Thickness'!$B$193:$B$208),COLUMN())</f>
        <v>5.2166961389884818</v>
      </c>
      <c r="D40" s="443" cm="1">
        <f t="array" ref="D40">INDEX('Estimated Haunch Thickness'!$193:$208,_xlfn.XMATCH($A39,'Estimated Haunch Thickness'!$B$193:$B$208),COLUMN())</f>
        <v>5.0559734505441156</v>
      </c>
      <c r="E40" s="443" cm="1">
        <f t="array" ref="E40">INDEX('Estimated Haunch Thickness'!$193:$208,_xlfn.XMATCH($A39,'Estimated Haunch Thickness'!$B$193:$B$208),COLUMN())</f>
        <v>4.8666497934345898</v>
      </c>
      <c r="F40" s="443" cm="1">
        <f t="array" ref="F40">INDEX('Estimated Haunch Thickness'!$193:$208,_xlfn.XMATCH($A39,'Estimated Haunch Thickness'!$B$193:$B$208),COLUMN())</f>
        <v>4.7664893800683785</v>
      </c>
      <c r="G40" s="443" cm="1">
        <f t="array" ref="G40">INDEX('Estimated Haunch Thickness'!$193:$208,_xlfn.XMATCH($A39,'Estimated Haunch Thickness'!$B$193:$B$208),COLUMN())</f>
        <v>3.6951057363103246</v>
      </c>
      <c r="H40" s="443" cm="1">
        <f t="array" ref="H40">INDEX('Estimated Haunch Thickness'!$193:$208,_xlfn.XMATCH($A39,'Estimated Haunch Thickness'!$B$193:$B$208),COLUMN())</f>
        <v>4.0005004021959394</v>
      </c>
      <c r="I40" s="443" cm="1">
        <f t="array" ref="I40">INDEX('Estimated Haunch Thickness'!$193:$208,_xlfn.XMATCH($A39,'Estimated Haunch Thickness'!$B$193:$B$208),COLUMN())</f>
        <v>4.8402886282055988</v>
      </c>
      <c r="J40" s="443" cm="1">
        <f t="array" ref="J40">INDEX('Estimated Haunch Thickness'!$193:$208,_xlfn.XMATCH($A39,'Estimated Haunch Thickness'!$B$193:$B$208),COLUMN())</f>
        <v>4.7535995421658299</v>
      </c>
      <c r="K40" s="443" cm="1">
        <f t="array" ref="K40">INDEX('Estimated Haunch Thickness'!$193:$208,_xlfn.XMATCH($A39,'Estimated Haunch Thickness'!$B$193:$B$208),COLUMN())</f>
        <v>4.8704208547205781</v>
      </c>
      <c r="L40" s="443" cm="1">
        <f t="array" ref="L40">INDEX('Estimated Haunch Thickness'!$193:$208,_xlfn.XMATCH($A39,'Estimated Haunch Thickness'!$B$193:$B$208),COLUMN())</f>
        <v>5.0646371931188696</v>
      </c>
      <c r="M40" s="443" cm="1">
        <f t="array" ref="M40">INDEX('Estimated Haunch Thickness'!$193:$208,_xlfn.XMATCH($A39,'Estimated Haunch Thickness'!$B$193:$B$208),COLUMN())</f>
        <v>4.785164662457646</v>
      </c>
      <c r="N40" s="443" cm="1">
        <f t="array" ref="N40">INDEX('Estimated Haunch Thickness'!$193:$208,_xlfn.XMATCH($A39,'Estimated Haunch Thickness'!$B$193:$B$208),COLUMN())</f>
        <v>4.6474829809403673</v>
      </c>
      <c r="O40" s="443" cm="1">
        <f t="array" ref="O40">INDEX('Estimated Haunch Thickness'!$193:$208,_xlfn.XMATCH($A39,'Estimated Haunch Thickness'!$B$193:$B$208),COLUMN())</f>
        <v>4.5236539765583075</v>
      </c>
      <c r="P40" s="443" cm="1">
        <f t="array" ref="P40">INDEX('Estimated Haunch Thickness'!$193:$208,_xlfn.XMATCH($A39,'Estimated Haunch Thickness'!$B$193:$B$208),COLUMN())</f>
        <v>3.6363353833021392</v>
      </c>
      <c r="Q40" s="443" cm="1">
        <f t="array" ref="Q40">INDEX('Estimated Haunch Thickness'!$193:$208,_xlfn.XMATCH($A39,'Estimated Haunch Thickness'!$B$193:$B$208),COLUMN())</f>
        <v>2.8086876998222579</v>
      </c>
      <c r="R40" s="443" cm="1">
        <f t="array" ref="R40">INDEX('Estimated Haunch Thickness'!$193:$208,_xlfn.XMATCH($A39,'Estimated Haunch Thickness'!$B$193:$B$208),COLUMN())</f>
        <v>4.5308909235782266</v>
      </c>
      <c r="S40" s="443" cm="1">
        <f t="array" ref="S40">INDEX('Estimated Haunch Thickness'!$193:$208,_xlfn.XMATCH($A39,'Estimated Haunch Thickness'!$B$193:$B$208),COLUMN())</f>
        <v>4.6832764368882636</v>
      </c>
      <c r="T40" s="443" cm="1">
        <f t="array" ref="T40">INDEX('Estimated Haunch Thickness'!$193:$208,_xlfn.XMATCH($A39,'Estimated Haunch Thickness'!$B$193:$B$208),COLUMN())</f>
        <v>4.8259781405740796</v>
      </c>
      <c r="U40" s="443" cm="1">
        <f t="array" ref="U40">INDEX('Estimated Haunch Thickness'!$193:$208,_xlfn.XMATCH($A39,'Estimated Haunch Thickness'!$B$193:$B$208),COLUMN())</f>
        <v>4.4041477974287773</v>
      </c>
      <c r="V40" s="443" cm="1">
        <f t="array" ref="V40">INDEX('Estimated Haunch Thickness'!$193:$208,_xlfn.XMATCH($A39,'Estimated Haunch Thickness'!$B$193:$B$208),COLUMN())</f>
        <v>4.3469619926336236</v>
      </c>
      <c r="W40" s="443" cm="1">
        <f t="array" ref="W40">INDEX('Estimated Haunch Thickness'!$193:$208,_xlfn.XMATCH($A39,'Estimated Haunch Thickness'!$B$193:$B$208),COLUMN())</f>
        <v>3.9785988907178762</v>
      </c>
      <c r="X40" s="443" cm="1">
        <f t="array" ref="X40">INDEX('Estimated Haunch Thickness'!$193:$208,_xlfn.XMATCH($A39,'Estimated Haunch Thickness'!$B$193:$B$208),COLUMN())</f>
        <v>4.2842525170981389</v>
      </c>
      <c r="Y40" s="443" cm="1">
        <f t="array" ref="Y40">INDEX('Estimated Haunch Thickness'!$193:$208,_xlfn.XMATCH($A39,'Estimated Haunch Thickness'!$B$193:$B$208),COLUMN())</f>
        <v>2.879820180214665</v>
      </c>
      <c r="Z40" s="443" cm="1">
        <f t="array" ref="Z40">INDEX('Estimated Haunch Thickness'!$193:$208,_xlfn.XMATCH($A39,'Estimated Haunch Thickness'!$B$193:$B$208),COLUMN())</f>
        <v>3.1715576719288947</v>
      </c>
      <c r="AA40" s="443" cm="1">
        <f t="array" ref="AA40">INDEX('Estimated Haunch Thickness'!$193:$208,_xlfn.XMATCH($A39,'Estimated Haunch Thickness'!$B$193:$B$208),COLUMN())</f>
        <v>3.6561764270691128</v>
      </c>
      <c r="AB40" s="443" cm="1">
        <f t="array" ref="AB40">INDEX('Estimated Haunch Thickness'!$193:$208,_xlfn.XMATCH($A39,'Estimated Haunch Thickness'!$B$193:$B$208),COLUMN())</f>
        <v>4.0131619809208132</v>
      </c>
      <c r="AC40" s="443" cm="1">
        <f t="array" ref="AC40">INDEX('Estimated Haunch Thickness'!$193:$208,_xlfn.XMATCH($A39,'Estimated Haunch Thickness'!$B$193:$B$208),COLUMN())</f>
        <v>4.3153065669375792</v>
      </c>
      <c r="AD40" s="443" cm="1">
        <f t="array" ref="AD40">INDEX('Estimated Haunch Thickness'!$193:$208,_xlfn.XMATCH($A39,'Estimated Haunch Thickness'!$B$193:$B$208),COLUMN())</f>
        <v>4.3679265365908577</v>
      </c>
      <c r="AE40" s="443" cm="1">
        <f t="array" ref="AE40">INDEX('Estimated Haunch Thickness'!$193:$208,_xlfn.XMATCH($A39,'Estimated Haunch Thickness'!$B$193:$B$208),COLUMN())</f>
        <v>4.1338680761109572</v>
      </c>
      <c r="AF40" s="443" cm="1">
        <f t="array" ref="AF40">INDEX('Estimated Haunch Thickness'!$193:$208,_xlfn.XMATCH($A39,'Estimated Haunch Thickness'!$B$193:$B$208),COLUMN())</f>
        <v>3.6074305384481704</v>
      </c>
      <c r="AG40" s="443" cm="1">
        <f t="array" ref="AG40">INDEX('Estimated Haunch Thickness'!$193:$208,_xlfn.XMATCH($A39,'Estimated Haunch Thickness'!$B$193:$B$208),COLUMN())</f>
        <v>3.4096575439389198</v>
      </c>
      <c r="AH40" s="443" cm="1">
        <f t="array" ref="AH40">INDEX('Estimated Haunch Thickness'!$193:$208,_xlfn.XMATCH($A39,'Estimated Haunch Thickness'!$B$193:$B$208),COLUMN())</f>
        <v>2.2307411254505496</v>
      </c>
      <c r="AI40" s="443" cm="1">
        <f t="array" ref="AI40">INDEX('Estimated Haunch Thickness'!$193:$208,_xlfn.XMATCH($A39,'Estimated Haunch Thickness'!$B$193:$B$208),COLUMN())</f>
        <v>2.7377120439923601</v>
      </c>
      <c r="AJ40" s="443" cm="1">
        <f t="array" ref="AJ40">INDEX('Estimated Haunch Thickness'!$193:$208,_xlfn.XMATCH($A39,'Estimated Haunch Thickness'!$B$193:$B$208),COLUMN())</f>
        <v>3.7780840074638036</v>
      </c>
      <c r="AK40" s="443" cm="1">
        <f t="array" ref="AK40">INDEX('Estimated Haunch Thickness'!$193:$208,_xlfn.XMATCH($A39,'Estimated Haunch Thickness'!$B$193:$B$208),COLUMN())</f>
        <v>3.392779896290449</v>
      </c>
      <c r="AL40" s="443" cm="1">
        <f t="array" ref="AL40">INDEX('Estimated Haunch Thickness'!$193:$208,_xlfn.XMATCH($A39,'Estimated Haunch Thickness'!$B$193:$B$208),COLUMN())</f>
        <v>3.2111917937909311</v>
      </c>
      <c r="AM40" s="443" cm="1">
        <f t="array" ref="AM40">INDEX('Estimated Haunch Thickness'!$193:$208,_xlfn.XMATCH($A39,'Estimated Haunch Thickness'!$B$193:$B$208),COLUMN())</f>
        <v>3.2841528859171376</v>
      </c>
    </row>
  </sheetData>
  <mergeCells count="17">
    <mergeCell ref="A3:AG3"/>
    <mergeCell ref="A5:A6"/>
    <mergeCell ref="A7:A8"/>
    <mergeCell ref="A19:A20"/>
    <mergeCell ref="A13:A14"/>
    <mergeCell ref="A15:A16"/>
    <mergeCell ref="A17:A18"/>
    <mergeCell ref="A21:A22"/>
    <mergeCell ref="A23:A24"/>
    <mergeCell ref="A25:A26"/>
    <mergeCell ref="A27:A28"/>
    <mergeCell ref="A29:A30"/>
    <mergeCell ref="A31:A32"/>
    <mergeCell ref="A33:A34"/>
    <mergeCell ref="A35:A36"/>
    <mergeCell ref="A37:A38"/>
    <mergeCell ref="A39:A40"/>
  </mergeCells>
  <pageMargins left="0.7" right="0.7" top="0.75" bottom="0.75" header="0.3" footer="0.3"/>
  <pageSetup fitToWidth="0" orientation="portrait" r:id="rId1"/>
  <rowBreaks count="1" manualBreakCount="1">
    <brk id="22" max="32" man="1"/>
  </rowBreaks>
  <colBreaks count="1" manualBreakCount="1">
    <brk id="16" max="31"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380D51-9796-479A-9640-0C3D318FA96C}">
  <sheetPr>
    <tabColor rgb="FFC00000"/>
    <pageSetUpPr fitToPage="1"/>
  </sheetPr>
  <dimension ref="A1:S54"/>
  <sheetViews>
    <sheetView workbookViewId="0"/>
  </sheetViews>
  <sheetFormatPr defaultColWidth="9.140625" defaultRowHeight="12.75" x14ac:dyDescent="0.2"/>
  <cols>
    <col min="1" max="1" width="16.7109375" customWidth="1"/>
    <col min="2" max="2" width="11" bestFit="1" customWidth="1"/>
    <col min="3" max="3" width="10.85546875" customWidth="1"/>
    <col min="4" max="5" width="10.42578125" bestFit="1" customWidth="1"/>
    <col min="6" max="6" width="12" customWidth="1"/>
    <col min="7" max="7" width="10.5703125" customWidth="1"/>
    <col min="8" max="8" width="12.42578125" customWidth="1"/>
    <col min="9" max="9" width="8.42578125" style="73" bestFit="1" customWidth="1"/>
    <col min="10" max="10" width="11" customWidth="1"/>
    <col min="11" max="11" width="13.140625" customWidth="1"/>
    <col min="12" max="12" width="11.5703125" bestFit="1" customWidth="1"/>
    <col min="13" max="13" width="10.7109375" customWidth="1"/>
    <col min="14" max="14" width="13.140625" bestFit="1" customWidth="1"/>
    <col min="17" max="17" width="10.42578125" customWidth="1"/>
    <col min="18" max="18" width="9.140625" customWidth="1"/>
  </cols>
  <sheetData>
    <row r="1" spans="1:14" x14ac:dyDescent="0.2">
      <c r="A1" s="18"/>
      <c r="B1" s="19"/>
      <c r="C1" s="19"/>
      <c r="D1" s="19"/>
      <c r="E1" s="19"/>
      <c r="F1" s="19"/>
      <c r="G1" s="20"/>
      <c r="H1" s="21" t="s">
        <v>16</v>
      </c>
      <c r="I1" s="924" t="s">
        <v>17</v>
      </c>
      <c r="J1" s="925"/>
      <c r="K1" s="60" t="s">
        <v>18</v>
      </c>
      <c r="L1" s="22" t="s">
        <v>19</v>
      </c>
    </row>
    <row r="2" spans="1:14" x14ac:dyDescent="0.2">
      <c r="A2" s="65"/>
      <c r="B2" s="913" t="s">
        <v>20</v>
      </c>
      <c r="C2" s="913"/>
      <c r="D2" s="913"/>
      <c r="E2" s="913"/>
      <c r="F2" s="913"/>
      <c r="G2" s="914"/>
      <c r="H2" s="927"/>
      <c r="I2" s="915"/>
      <c r="J2" s="929"/>
      <c r="K2" s="915">
        <v>1</v>
      </c>
      <c r="L2" s="919">
        <v>1</v>
      </c>
    </row>
    <row r="3" spans="1:14" x14ac:dyDescent="0.2">
      <c r="A3" s="964" t="s">
        <v>42</v>
      </c>
      <c r="B3" s="965"/>
      <c r="C3" s="24"/>
      <c r="D3" s="24"/>
      <c r="E3" s="46"/>
      <c r="F3" s="66" t="s">
        <v>22</v>
      </c>
      <c r="G3" s="25"/>
      <c r="H3" s="927"/>
      <c r="I3" s="915"/>
      <c r="J3" s="929"/>
      <c r="K3" s="915"/>
      <c r="L3" s="919"/>
    </row>
    <row r="4" spans="1:14" x14ac:dyDescent="0.2">
      <c r="A4" s="26" t="s">
        <v>23</v>
      </c>
      <c r="B4" s="27"/>
      <c r="C4" s="27"/>
      <c r="D4" s="47" t="s">
        <v>24</v>
      </c>
      <c r="F4" s="67" t="s">
        <v>22</v>
      </c>
      <c r="G4" s="28"/>
      <c r="H4" s="928"/>
      <c r="I4" s="917"/>
      <c r="J4" s="930"/>
      <c r="K4" s="917"/>
      <c r="L4" s="920"/>
    </row>
    <row r="5" spans="1:14" x14ac:dyDescent="0.2">
      <c r="A5" s="29" t="s">
        <v>25</v>
      </c>
      <c r="B5" s="30"/>
      <c r="C5" s="31" t="s">
        <v>26</v>
      </c>
      <c r="D5" s="32" t="s">
        <v>27</v>
      </c>
      <c r="E5" s="32" t="s">
        <v>28</v>
      </c>
      <c r="F5" s="33" t="s">
        <v>26</v>
      </c>
      <c r="G5" s="34"/>
      <c r="H5" s="68"/>
      <c r="I5" s="34"/>
      <c r="J5" s="34"/>
      <c r="K5" s="34"/>
      <c r="L5" s="69"/>
    </row>
    <row r="6" spans="1:14" ht="15" customHeight="1" x14ac:dyDescent="0.2">
      <c r="A6" s="35" t="s">
        <v>3</v>
      </c>
      <c r="B6" s="36"/>
      <c r="C6" s="70">
        <v>45335</v>
      </c>
      <c r="D6" s="71" t="s">
        <v>29</v>
      </c>
      <c r="E6" s="39"/>
      <c r="F6" s="39"/>
      <c r="G6" s="921" t="s">
        <v>254</v>
      </c>
      <c r="H6" s="922"/>
      <c r="I6" s="922"/>
      <c r="J6" s="922"/>
      <c r="K6" s="922"/>
      <c r="L6" s="923"/>
    </row>
    <row r="7" spans="1:14" x14ac:dyDescent="0.2">
      <c r="A7" s="35"/>
      <c r="B7" s="36"/>
      <c r="C7" s="37"/>
      <c r="D7" s="71"/>
      <c r="E7" s="39" t="s">
        <v>30</v>
      </c>
      <c r="F7" s="39" t="s">
        <v>30</v>
      </c>
      <c r="G7" s="906" t="s">
        <v>316</v>
      </c>
      <c r="H7" s="907"/>
      <c r="I7" s="907"/>
      <c r="J7" s="907"/>
      <c r="K7" s="907"/>
      <c r="L7" s="908"/>
    </row>
    <row r="8" spans="1:14" ht="13.5" thickBot="1" x14ac:dyDescent="0.25">
      <c r="A8" s="40" t="s">
        <v>30</v>
      </c>
      <c r="B8" s="41"/>
      <c r="C8" s="42" t="s">
        <v>30</v>
      </c>
      <c r="D8" s="43" t="s">
        <v>30</v>
      </c>
      <c r="E8" s="44" t="s">
        <v>30</v>
      </c>
      <c r="F8" s="44" t="s">
        <v>30</v>
      </c>
      <c r="G8" s="909" t="s">
        <v>32</v>
      </c>
      <c r="H8" s="910"/>
      <c r="I8" s="910"/>
      <c r="J8" s="910"/>
      <c r="K8" s="910"/>
      <c r="L8" s="911"/>
    </row>
    <row r="9" spans="1:14" x14ac:dyDescent="0.2">
      <c r="A9" s="974" t="s">
        <v>222</v>
      </c>
      <c r="B9" s="974"/>
      <c r="C9" s="974"/>
      <c r="D9" s="974"/>
      <c r="E9" s="974"/>
      <c r="F9" s="974"/>
      <c r="G9" s="974"/>
      <c r="H9" s="974"/>
      <c r="I9" s="974"/>
      <c r="J9" s="974"/>
      <c r="K9" s="974"/>
      <c r="L9" s="974"/>
      <c r="M9" s="974"/>
    </row>
    <row r="10" spans="1:14" x14ac:dyDescent="0.2">
      <c r="A10" s="165"/>
      <c r="B10" s="165"/>
      <c r="C10" s="165"/>
      <c r="D10" s="165"/>
      <c r="E10" s="165"/>
      <c r="F10" s="165"/>
      <c r="G10" s="165"/>
      <c r="H10" s="165"/>
      <c r="I10" s="165"/>
      <c r="J10" s="165"/>
      <c r="K10" s="165"/>
      <c r="L10" s="165"/>
      <c r="M10" s="165"/>
    </row>
    <row r="11" spans="1:14" x14ac:dyDescent="0.2">
      <c r="A11" s="1028" t="s">
        <v>314</v>
      </c>
      <c r="B11" s="1028"/>
      <c r="C11" s="1028"/>
      <c r="D11" s="1028"/>
      <c r="E11" s="1028"/>
      <c r="F11" s="1028"/>
      <c r="G11" s="1028"/>
      <c r="I11" s="1026" t="s">
        <v>470</v>
      </c>
      <c r="J11" s="1026"/>
      <c r="K11" s="1026"/>
      <c r="L11" s="1026"/>
      <c r="M11" s="514">
        <v>2</v>
      </c>
      <c r="N11" s="170" t="s">
        <v>233</v>
      </c>
    </row>
    <row r="12" spans="1:14" x14ac:dyDescent="0.2">
      <c r="A12" s="72"/>
      <c r="B12" s="138" t="s">
        <v>252</v>
      </c>
      <c r="C12" s="138" t="s">
        <v>253</v>
      </c>
      <c r="D12" s="138" t="s">
        <v>82</v>
      </c>
      <c r="E12" s="138" t="s">
        <v>83</v>
      </c>
      <c r="F12" s="138" t="s">
        <v>84</v>
      </c>
      <c r="G12" s="138" t="s">
        <v>85</v>
      </c>
      <c r="I12" s="1026" t="s">
        <v>471</v>
      </c>
      <c r="J12" s="1026"/>
      <c r="K12" s="1026"/>
      <c r="L12" s="1026"/>
      <c r="M12" s="514">
        <v>0</v>
      </c>
      <c r="N12" s="170" t="s">
        <v>363</v>
      </c>
    </row>
    <row r="13" spans="1:14" x14ac:dyDescent="0.2">
      <c r="A13" s="183" t="s">
        <v>234</v>
      </c>
      <c r="B13" s="187">
        <f>$D13</f>
        <v>0.75</v>
      </c>
      <c r="C13" s="187">
        <f>$D13</f>
        <v>0.75</v>
      </c>
      <c r="D13" s="465">
        <v>0.75</v>
      </c>
      <c r="E13" s="187">
        <f>$D13</f>
        <v>0.75</v>
      </c>
      <c r="F13" s="187">
        <f>$D13</f>
        <v>0.75</v>
      </c>
      <c r="G13" s="187">
        <f>$D13</f>
        <v>0.75</v>
      </c>
      <c r="I13" s="1027" t="s">
        <v>97</v>
      </c>
      <c r="J13" s="1027"/>
      <c r="K13" s="1027"/>
      <c r="L13" s="1027"/>
      <c r="M13" s="511">
        <v>1.5599999999999999E-2</v>
      </c>
      <c r="N13" s="103"/>
    </row>
    <row r="14" spans="1:14" x14ac:dyDescent="0.2">
      <c r="A14" s="183" t="s">
        <v>235</v>
      </c>
      <c r="B14" s="187">
        <f t="shared" ref="B14:C21" si="0">$D14</f>
        <v>1.5</v>
      </c>
      <c r="C14" s="187">
        <f t="shared" si="0"/>
        <v>1.5</v>
      </c>
      <c r="D14" s="465">
        <v>1.5</v>
      </c>
      <c r="E14" s="187">
        <f t="shared" ref="E14:G21" si="1">$D14</f>
        <v>1.5</v>
      </c>
      <c r="F14" s="187">
        <f t="shared" si="1"/>
        <v>1.5</v>
      </c>
      <c r="G14" s="187">
        <f t="shared" si="1"/>
        <v>1.5</v>
      </c>
      <c r="I14" s="1026" t="s">
        <v>366</v>
      </c>
      <c r="J14" s="1026"/>
      <c r="K14" s="1026"/>
      <c r="L14" s="1026"/>
      <c r="M14" s="516">
        <f>M11+ABS(M13)*MAX(B25:C33)/2</f>
        <v>2.1248</v>
      </c>
      <c r="N14" s="103"/>
    </row>
    <row r="15" spans="1:14" x14ac:dyDescent="0.2">
      <c r="A15" s="183" t="s">
        <v>236</v>
      </c>
      <c r="B15" s="187">
        <f t="shared" si="0"/>
        <v>0.75</v>
      </c>
      <c r="C15" s="187">
        <f t="shared" si="0"/>
        <v>0.75</v>
      </c>
      <c r="D15" s="465">
        <v>0.75</v>
      </c>
      <c r="E15" s="187">
        <f t="shared" si="1"/>
        <v>0.75</v>
      </c>
      <c r="F15" s="187">
        <f t="shared" si="1"/>
        <v>0.75</v>
      </c>
      <c r="G15" s="187">
        <f t="shared" si="1"/>
        <v>0.75</v>
      </c>
      <c r="I15" s="1026" t="s">
        <v>367</v>
      </c>
      <c r="J15" s="1026"/>
      <c r="K15" s="1026"/>
      <c r="L15" s="1026"/>
      <c r="M15" s="516">
        <f>M12+ABS(M13)*MAX(D25:G33)/2</f>
        <v>0.12479999999999999</v>
      </c>
    </row>
    <row r="16" spans="1:14" x14ac:dyDescent="0.2">
      <c r="A16" s="183" t="s">
        <v>237</v>
      </c>
      <c r="B16" s="187">
        <f t="shared" si="0"/>
        <v>1</v>
      </c>
      <c r="C16" s="187">
        <f t="shared" si="0"/>
        <v>1</v>
      </c>
      <c r="D16" s="465">
        <v>1</v>
      </c>
      <c r="E16" s="187">
        <f t="shared" si="1"/>
        <v>1</v>
      </c>
      <c r="F16" s="187">
        <f t="shared" si="1"/>
        <v>1</v>
      </c>
      <c r="G16" s="187">
        <f t="shared" si="1"/>
        <v>1</v>
      </c>
      <c r="I16"/>
      <c r="K16" s="73"/>
    </row>
    <row r="17" spans="1:14" ht="12.75" customHeight="1" x14ac:dyDescent="0.2">
      <c r="A17" s="183" t="s">
        <v>238</v>
      </c>
      <c r="B17" s="187">
        <f t="shared" si="0"/>
        <v>2</v>
      </c>
      <c r="C17" s="187">
        <f t="shared" si="0"/>
        <v>2</v>
      </c>
      <c r="D17" s="465">
        <v>2</v>
      </c>
      <c r="E17" s="187">
        <f t="shared" si="1"/>
        <v>2</v>
      </c>
      <c r="F17" s="187">
        <f t="shared" si="1"/>
        <v>2</v>
      </c>
      <c r="G17" s="187">
        <f t="shared" si="1"/>
        <v>2</v>
      </c>
      <c r="I17" s="972" t="s">
        <v>373</v>
      </c>
      <c r="J17" s="972"/>
      <c r="K17" s="972"/>
      <c r="L17" s="972"/>
      <c r="M17" s="972"/>
      <c r="N17" s="972"/>
    </row>
    <row r="18" spans="1:14" x14ac:dyDescent="0.2">
      <c r="A18" s="183" t="s">
        <v>239</v>
      </c>
      <c r="B18" s="187">
        <f t="shared" si="0"/>
        <v>1</v>
      </c>
      <c r="C18" s="187">
        <f t="shared" si="0"/>
        <v>1</v>
      </c>
      <c r="D18" s="465">
        <v>1</v>
      </c>
      <c r="E18" s="187">
        <f t="shared" si="1"/>
        <v>1</v>
      </c>
      <c r="F18" s="187">
        <f t="shared" si="1"/>
        <v>1</v>
      </c>
      <c r="G18" s="187">
        <f t="shared" si="1"/>
        <v>1</v>
      </c>
      <c r="I18" s="972"/>
      <c r="J18" s="972"/>
      <c r="K18" s="972"/>
      <c r="L18" s="972"/>
      <c r="M18" s="972"/>
      <c r="N18" s="972"/>
    </row>
    <row r="19" spans="1:14" x14ac:dyDescent="0.2">
      <c r="A19" s="183" t="s">
        <v>240</v>
      </c>
      <c r="B19" s="187">
        <f t="shared" si="0"/>
        <v>0.75</v>
      </c>
      <c r="C19" s="187">
        <f t="shared" si="0"/>
        <v>0.75</v>
      </c>
      <c r="D19" s="465">
        <v>0.75</v>
      </c>
      <c r="E19" s="187">
        <f t="shared" si="1"/>
        <v>0.75</v>
      </c>
      <c r="F19" s="187">
        <f t="shared" si="1"/>
        <v>0.75</v>
      </c>
      <c r="G19" s="187">
        <f t="shared" si="1"/>
        <v>0.75</v>
      </c>
      <c r="I19" s="103" t="s">
        <v>372</v>
      </c>
      <c r="J19" s="406"/>
      <c r="K19" s="406"/>
      <c r="L19" s="406"/>
      <c r="M19" s="406"/>
      <c r="N19" s="406"/>
    </row>
    <row r="20" spans="1:14" x14ac:dyDescent="0.2">
      <c r="A20" s="183" t="s">
        <v>241</v>
      </c>
      <c r="B20" s="187">
        <f t="shared" si="0"/>
        <v>1.5</v>
      </c>
      <c r="C20" s="187">
        <f t="shared" si="0"/>
        <v>1.5</v>
      </c>
      <c r="D20" s="465">
        <v>1.5</v>
      </c>
      <c r="E20" s="187">
        <f t="shared" si="1"/>
        <v>1.5</v>
      </c>
      <c r="F20" s="187">
        <f t="shared" si="1"/>
        <v>1.5</v>
      </c>
      <c r="G20" s="187">
        <f t="shared" si="1"/>
        <v>1.5</v>
      </c>
      <c r="I20" s="103" t="s">
        <v>98</v>
      </c>
      <c r="J20" s="406"/>
      <c r="K20" s="406"/>
      <c r="L20" s="406"/>
      <c r="M20" s="406"/>
      <c r="N20" s="406"/>
    </row>
    <row r="21" spans="1:14" x14ac:dyDescent="0.2">
      <c r="A21" s="183" t="s">
        <v>242</v>
      </c>
      <c r="B21" s="187">
        <f t="shared" si="0"/>
        <v>0.75</v>
      </c>
      <c r="C21" s="187">
        <f t="shared" si="0"/>
        <v>0.75</v>
      </c>
      <c r="D21" s="465">
        <v>0.75</v>
      </c>
      <c r="E21" s="187">
        <f t="shared" si="1"/>
        <v>0.75</v>
      </c>
      <c r="F21" s="187">
        <f t="shared" si="1"/>
        <v>0.75</v>
      </c>
      <c r="G21" s="187">
        <f t="shared" si="1"/>
        <v>0.75</v>
      </c>
      <c r="I21" t="s">
        <v>131</v>
      </c>
      <c r="K21" s="73"/>
    </row>
    <row r="22" spans="1:14" x14ac:dyDescent="0.2">
      <c r="A22" s="9"/>
      <c r="B22" s="9"/>
      <c r="C22" s="9"/>
      <c r="D22" s="9"/>
      <c r="E22" s="9"/>
      <c r="I22" s="103" t="s">
        <v>469</v>
      </c>
      <c r="K22" s="73"/>
    </row>
    <row r="23" spans="1:14" x14ac:dyDescent="0.2">
      <c r="A23" s="1025" t="s">
        <v>96</v>
      </c>
      <c r="B23" s="1025"/>
      <c r="C23" s="1025"/>
      <c r="D23" s="1025"/>
      <c r="E23" s="1025"/>
      <c r="F23" s="1025"/>
      <c r="G23" s="1025"/>
      <c r="J23" s="117"/>
      <c r="K23" s="117"/>
      <c r="L23" s="180"/>
      <c r="M23" s="103"/>
      <c r="N23" s="103"/>
    </row>
    <row r="24" spans="1:14" x14ac:dyDescent="0.2">
      <c r="A24" s="185"/>
      <c r="B24" s="138" t="s">
        <v>252</v>
      </c>
      <c r="C24" s="138" t="s">
        <v>253</v>
      </c>
      <c r="D24" s="138" t="s">
        <v>82</v>
      </c>
      <c r="E24" s="138" t="s">
        <v>83</v>
      </c>
      <c r="F24" s="138" t="s">
        <v>84</v>
      </c>
      <c r="G24" s="138" t="s">
        <v>85</v>
      </c>
      <c r="J24" s="103"/>
      <c r="K24" s="179"/>
      <c r="L24" s="103"/>
      <c r="M24" s="103"/>
      <c r="N24" s="103"/>
    </row>
    <row r="25" spans="1:14" x14ac:dyDescent="0.2">
      <c r="A25" s="183" t="s">
        <v>234</v>
      </c>
      <c r="B25" s="187">
        <f>$D25</f>
        <v>12</v>
      </c>
      <c r="C25" s="187">
        <f>$D25</f>
        <v>12</v>
      </c>
      <c r="D25" s="182">
        <v>12</v>
      </c>
      <c r="E25" s="187">
        <f>$D25</f>
        <v>12</v>
      </c>
      <c r="F25" s="187">
        <f>$D25</f>
        <v>12</v>
      </c>
      <c r="G25" s="187">
        <f>$D25</f>
        <v>12</v>
      </c>
      <c r="K25" s="73"/>
    </row>
    <row r="26" spans="1:14" x14ac:dyDescent="0.2">
      <c r="A26" s="183" t="s">
        <v>235</v>
      </c>
      <c r="B26" s="187">
        <f t="shared" ref="B26:G33" si="2">$D26</f>
        <v>12</v>
      </c>
      <c r="C26" s="187">
        <f t="shared" si="2"/>
        <v>12</v>
      </c>
      <c r="D26" s="182">
        <v>12</v>
      </c>
      <c r="E26" s="187">
        <f t="shared" si="2"/>
        <v>12</v>
      </c>
      <c r="F26" s="187">
        <f t="shared" si="2"/>
        <v>12</v>
      </c>
      <c r="G26" s="187">
        <f t="shared" si="2"/>
        <v>12</v>
      </c>
      <c r="K26" s="73"/>
    </row>
    <row r="27" spans="1:14" ht="13.5" thickBot="1" x14ac:dyDescent="0.25">
      <c r="A27" s="183" t="s">
        <v>236</v>
      </c>
      <c r="B27" s="187">
        <f t="shared" si="2"/>
        <v>12</v>
      </c>
      <c r="C27" s="187">
        <f t="shared" si="2"/>
        <v>12</v>
      </c>
      <c r="D27" s="182">
        <v>12</v>
      </c>
      <c r="E27" s="187">
        <f t="shared" si="2"/>
        <v>12</v>
      </c>
      <c r="F27" s="187">
        <f t="shared" si="2"/>
        <v>12</v>
      </c>
      <c r="G27" s="187">
        <f t="shared" si="2"/>
        <v>12</v>
      </c>
      <c r="I27"/>
      <c r="K27" s="73"/>
    </row>
    <row r="28" spans="1:14" ht="12.75" customHeight="1" x14ac:dyDescent="0.2">
      <c r="A28" s="183" t="s">
        <v>237</v>
      </c>
      <c r="B28" s="187">
        <f t="shared" si="2"/>
        <v>16</v>
      </c>
      <c r="C28" s="187">
        <f t="shared" si="2"/>
        <v>16</v>
      </c>
      <c r="D28" s="182">
        <v>16</v>
      </c>
      <c r="E28" s="187">
        <f t="shared" si="2"/>
        <v>16</v>
      </c>
      <c r="F28" s="187">
        <f t="shared" si="2"/>
        <v>16</v>
      </c>
      <c r="G28" s="187">
        <f t="shared" si="2"/>
        <v>16</v>
      </c>
      <c r="I28" s="1045" t="s">
        <v>315</v>
      </c>
      <c r="J28" s="1046"/>
      <c r="K28" s="1046"/>
      <c r="L28" s="1047"/>
    </row>
    <row r="29" spans="1:14" x14ac:dyDescent="0.2">
      <c r="A29" s="183" t="s">
        <v>238</v>
      </c>
      <c r="B29" s="187">
        <f t="shared" si="2"/>
        <v>16</v>
      </c>
      <c r="C29" s="187">
        <f t="shared" si="2"/>
        <v>16</v>
      </c>
      <c r="D29" s="182">
        <v>16</v>
      </c>
      <c r="E29" s="187">
        <f t="shared" si="2"/>
        <v>16</v>
      </c>
      <c r="F29" s="187">
        <f t="shared" si="2"/>
        <v>16</v>
      </c>
      <c r="G29" s="187">
        <f t="shared" si="2"/>
        <v>16</v>
      </c>
      <c r="I29" s="1048"/>
      <c r="J29" s="1049"/>
      <c r="K29" s="1049"/>
      <c r="L29" s="1050"/>
      <c r="M29" s="308"/>
      <c r="N29" s="308"/>
    </row>
    <row r="30" spans="1:14" x14ac:dyDescent="0.2">
      <c r="A30" s="183" t="s">
        <v>239</v>
      </c>
      <c r="B30" s="187">
        <f t="shared" si="2"/>
        <v>16</v>
      </c>
      <c r="C30" s="187">
        <f t="shared" si="2"/>
        <v>16</v>
      </c>
      <c r="D30" s="182">
        <v>16</v>
      </c>
      <c r="E30" s="187">
        <f t="shared" si="2"/>
        <v>16</v>
      </c>
      <c r="F30" s="187">
        <f t="shared" si="2"/>
        <v>16</v>
      </c>
      <c r="G30" s="187">
        <f t="shared" si="2"/>
        <v>16</v>
      </c>
      <c r="I30" s="1031"/>
      <c r="J30" s="1032"/>
      <c r="K30" s="184" t="s">
        <v>364</v>
      </c>
      <c r="L30" s="186" t="s">
        <v>365</v>
      </c>
      <c r="M30" s="75"/>
      <c r="N30" s="75"/>
    </row>
    <row r="31" spans="1:14" ht="13.5" thickBot="1" x14ac:dyDescent="0.25">
      <c r="A31" s="183" t="s">
        <v>240</v>
      </c>
      <c r="B31" s="187">
        <f t="shared" si="2"/>
        <v>12</v>
      </c>
      <c r="C31" s="187">
        <f t="shared" si="2"/>
        <v>12</v>
      </c>
      <c r="D31" s="182">
        <v>12</v>
      </c>
      <c r="E31" s="187">
        <f t="shared" si="2"/>
        <v>12</v>
      </c>
      <c r="F31" s="187">
        <f t="shared" si="2"/>
        <v>12</v>
      </c>
      <c r="G31" s="187">
        <f t="shared" si="2"/>
        <v>12</v>
      </c>
      <c r="I31" s="1029" t="s">
        <v>130</v>
      </c>
      <c r="J31" s="1030"/>
      <c r="K31" s="512">
        <f>ROUNDUP((MAX(B$13:C$21)+MAX($M$14))*8,0)/8</f>
        <v>4.125</v>
      </c>
      <c r="L31" s="513">
        <f>K31-0.5</f>
        <v>3.625</v>
      </c>
    </row>
    <row r="32" spans="1:14" x14ac:dyDescent="0.2">
      <c r="A32" s="183" t="s">
        <v>241</v>
      </c>
      <c r="B32" s="187">
        <f t="shared" si="2"/>
        <v>12</v>
      </c>
      <c r="C32" s="187">
        <f t="shared" si="2"/>
        <v>12</v>
      </c>
      <c r="D32" s="182">
        <v>12</v>
      </c>
      <c r="E32" s="187">
        <f t="shared" si="2"/>
        <v>12</v>
      </c>
      <c r="F32" s="187">
        <f t="shared" si="2"/>
        <v>12</v>
      </c>
      <c r="G32" s="187">
        <f t="shared" si="2"/>
        <v>12</v>
      </c>
      <c r="K32" s="73"/>
    </row>
    <row r="33" spans="1:19" ht="13.5" thickBot="1" x14ac:dyDescent="0.25">
      <c r="A33" s="183" t="s">
        <v>242</v>
      </c>
      <c r="B33" s="187">
        <f t="shared" si="2"/>
        <v>12</v>
      </c>
      <c r="C33" s="187">
        <f t="shared" si="2"/>
        <v>12</v>
      </c>
      <c r="D33" s="182">
        <v>12</v>
      </c>
      <c r="E33" s="187">
        <f t="shared" si="2"/>
        <v>12</v>
      </c>
      <c r="F33" s="187">
        <f t="shared" si="2"/>
        <v>12</v>
      </c>
      <c r="G33" s="187">
        <f t="shared" si="2"/>
        <v>12</v>
      </c>
      <c r="I33"/>
      <c r="K33" s="73"/>
    </row>
    <row r="34" spans="1:19" x14ac:dyDescent="0.2">
      <c r="A34" s="9"/>
      <c r="B34" s="9"/>
      <c r="C34" s="9"/>
      <c r="D34" s="9"/>
      <c r="E34" s="9"/>
      <c r="I34" s="1042" t="s">
        <v>368</v>
      </c>
      <c r="J34" s="1043"/>
      <c r="K34" s="1043"/>
      <c r="L34" s="1043"/>
      <c r="M34" s="1044"/>
    </row>
    <row r="35" spans="1:19" x14ac:dyDescent="0.2">
      <c r="A35" s="1025" t="s">
        <v>468</v>
      </c>
      <c r="B35" s="1025"/>
      <c r="C35" s="1025"/>
      <c r="D35" s="1025"/>
      <c r="E35" s="1025"/>
      <c r="F35" s="1025"/>
      <c r="G35" s="1025"/>
      <c r="I35" s="1033"/>
      <c r="J35" s="1034"/>
      <c r="K35" s="1035"/>
      <c r="L35" s="184" t="s">
        <v>364</v>
      </c>
      <c r="M35" s="186" t="s">
        <v>365</v>
      </c>
    </row>
    <row r="36" spans="1:19" x14ac:dyDescent="0.2">
      <c r="A36" s="185"/>
      <c r="B36" s="138" t="s">
        <v>252</v>
      </c>
      <c r="C36" s="138" t="s">
        <v>253</v>
      </c>
      <c r="D36" s="138" t="s">
        <v>82</v>
      </c>
      <c r="E36" s="138" t="s">
        <v>83</v>
      </c>
      <c r="F36" s="138" t="s">
        <v>84</v>
      </c>
      <c r="G36" s="138" t="s">
        <v>85</v>
      </c>
      <c r="I36" s="1036" t="s">
        <v>369</v>
      </c>
      <c r="J36" s="1037"/>
      <c r="K36" s="1038"/>
      <c r="L36" s="519">
        <v>6</v>
      </c>
      <c r="M36" s="520">
        <v>5</v>
      </c>
      <c r="N36" s="103"/>
      <c r="Q36" s="76"/>
      <c r="R36" s="76"/>
      <c r="S36" s="76"/>
    </row>
    <row r="37" spans="1:19" x14ac:dyDescent="0.2">
      <c r="A37" s="183" t="s">
        <v>234</v>
      </c>
      <c r="B37" s="182">
        <f>$K$31-B13</f>
        <v>3.375</v>
      </c>
      <c r="C37" s="182">
        <f t="shared" ref="C37" si="3">$K$31-C13</f>
        <v>3.375</v>
      </c>
      <c r="D37" s="182">
        <f>$L$31-D13</f>
        <v>2.875</v>
      </c>
      <c r="E37" s="182">
        <f t="shared" ref="E37:G37" si="4">$L$31-E13</f>
        <v>2.875</v>
      </c>
      <c r="F37" s="182">
        <f t="shared" si="4"/>
        <v>2.875</v>
      </c>
      <c r="G37" s="182">
        <f t="shared" si="4"/>
        <v>2.875</v>
      </c>
      <c r="I37" s="1036" t="s">
        <v>370</v>
      </c>
      <c r="J37" s="1037"/>
      <c r="K37" s="1038"/>
      <c r="L37" s="514">
        <f>L36-2</f>
        <v>4</v>
      </c>
      <c r="M37" s="515">
        <f>M36-2</f>
        <v>3</v>
      </c>
      <c r="N37" s="112"/>
      <c r="Q37" s="76"/>
      <c r="R37" s="76"/>
      <c r="S37" s="76"/>
    </row>
    <row r="38" spans="1:19" x14ac:dyDescent="0.2">
      <c r="A38" s="183" t="s">
        <v>235</v>
      </c>
      <c r="B38" s="182">
        <f t="shared" ref="B38:C38" si="5">$K$31-B14</f>
        <v>2.625</v>
      </c>
      <c r="C38" s="182">
        <f t="shared" si="5"/>
        <v>2.625</v>
      </c>
      <c r="D38" s="182">
        <f t="shared" ref="D38:G38" si="6">$L$31-D14</f>
        <v>2.125</v>
      </c>
      <c r="E38" s="182">
        <f t="shared" si="6"/>
        <v>2.125</v>
      </c>
      <c r="F38" s="182">
        <f t="shared" si="6"/>
        <v>2.125</v>
      </c>
      <c r="G38" s="182">
        <f t="shared" si="6"/>
        <v>2.125</v>
      </c>
      <c r="I38" s="1051" t="s">
        <v>472</v>
      </c>
      <c r="J38" s="1052"/>
      <c r="K38" s="1052"/>
      <c r="L38" s="517">
        <f>MAX(B37:C45)+MAX(B25:C33)/2*M13</f>
        <v>3.4998</v>
      </c>
      <c r="M38" s="518">
        <f>MAX(D37:G45)+MAX(D25:G33)/2*M13</f>
        <v>2.9998</v>
      </c>
      <c r="N38" s="48"/>
      <c r="Q38" s="76"/>
      <c r="R38" s="76"/>
      <c r="S38" s="76"/>
    </row>
    <row r="39" spans="1:19" ht="13.5" thickBot="1" x14ac:dyDescent="0.25">
      <c r="A39" s="183" t="s">
        <v>236</v>
      </c>
      <c r="B39" s="182">
        <f t="shared" ref="B39:C39" si="7">$K$31-B15</f>
        <v>3.375</v>
      </c>
      <c r="C39" s="182">
        <f t="shared" si="7"/>
        <v>3.375</v>
      </c>
      <c r="D39" s="182">
        <f t="shared" ref="D39:G39" si="8">$L$31-D15</f>
        <v>2.875</v>
      </c>
      <c r="E39" s="182">
        <f t="shared" si="8"/>
        <v>2.875</v>
      </c>
      <c r="F39" s="182">
        <f t="shared" si="8"/>
        <v>2.875</v>
      </c>
      <c r="G39" s="182">
        <f t="shared" si="8"/>
        <v>2.875</v>
      </c>
      <c r="I39" s="1039" t="s">
        <v>371</v>
      </c>
      <c r="J39" s="1040"/>
      <c r="K39" s="1040"/>
      <c r="L39" s="1040"/>
      <c r="M39" s="1041"/>
      <c r="N39" s="48"/>
      <c r="Q39" s="76"/>
      <c r="R39" s="76"/>
      <c r="S39" s="76"/>
    </row>
    <row r="40" spans="1:19" x14ac:dyDescent="0.2">
      <c r="A40" s="183" t="s">
        <v>237</v>
      </c>
      <c r="B40" s="182">
        <f t="shared" ref="B40:C40" si="9">$K$31-B16</f>
        <v>3.125</v>
      </c>
      <c r="C40" s="182">
        <f t="shared" si="9"/>
        <v>3.125</v>
      </c>
      <c r="D40" s="182">
        <f t="shared" ref="D40:G40" si="10">$L$31-D16</f>
        <v>2.625</v>
      </c>
      <c r="E40" s="182">
        <f t="shared" si="10"/>
        <v>2.625</v>
      </c>
      <c r="F40" s="182">
        <f t="shared" si="10"/>
        <v>2.625</v>
      </c>
      <c r="G40" s="182">
        <f t="shared" si="10"/>
        <v>2.625</v>
      </c>
      <c r="I40" s="384"/>
      <c r="J40" s="384"/>
      <c r="K40" s="48"/>
      <c r="L40" s="407"/>
      <c r="M40" s="407"/>
      <c r="N40" s="48"/>
      <c r="Q40" s="76"/>
      <c r="R40" s="76"/>
      <c r="S40" s="76"/>
    </row>
    <row r="41" spans="1:19" x14ac:dyDescent="0.2">
      <c r="A41" s="183" t="s">
        <v>238</v>
      </c>
      <c r="B41" s="182">
        <f t="shared" ref="B41:C41" si="11">$K$31-B17</f>
        <v>2.125</v>
      </c>
      <c r="C41" s="182">
        <f t="shared" si="11"/>
        <v>2.125</v>
      </c>
      <c r="D41" s="182">
        <f t="shared" ref="D41:G41" si="12">$L$31-D17</f>
        <v>1.625</v>
      </c>
      <c r="E41" s="182">
        <f t="shared" si="12"/>
        <v>1.625</v>
      </c>
      <c r="F41" s="182">
        <f t="shared" si="12"/>
        <v>1.625</v>
      </c>
      <c r="G41" s="182">
        <f t="shared" si="12"/>
        <v>1.625</v>
      </c>
      <c r="I41" s="103" t="s">
        <v>467</v>
      </c>
      <c r="J41" s="384"/>
      <c r="K41" s="48"/>
      <c r="L41" s="407"/>
      <c r="M41" s="407"/>
      <c r="N41" s="48"/>
      <c r="Q41" s="76"/>
      <c r="R41" s="76"/>
      <c r="S41" s="76"/>
    </row>
    <row r="42" spans="1:19" x14ac:dyDescent="0.2">
      <c r="A42" s="183" t="s">
        <v>239</v>
      </c>
      <c r="B42" s="182">
        <f t="shared" ref="B42:C42" si="13">$K$31-B18</f>
        <v>3.125</v>
      </c>
      <c r="C42" s="182">
        <f t="shared" si="13"/>
        <v>3.125</v>
      </c>
      <c r="D42" s="182">
        <f t="shared" ref="D42:G42" si="14">$L$31-D18</f>
        <v>2.625</v>
      </c>
      <c r="E42" s="182">
        <f t="shared" si="14"/>
        <v>2.625</v>
      </c>
      <c r="F42" s="182">
        <f t="shared" si="14"/>
        <v>2.625</v>
      </c>
      <c r="G42" s="182">
        <f t="shared" si="14"/>
        <v>2.625</v>
      </c>
      <c r="I42" s="384"/>
      <c r="J42" s="384"/>
      <c r="K42" s="48"/>
      <c r="L42" s="407"/>
      <c r="M42" s="407"/>
      <c r="N42" s="48"/>
      <c r="Q42" s="76"/>
      <c r="R42" s="76"/>
      <c r="S42" s="76"/>
    </row>
    <row r="43" spans="1:19" x14ac:dyDescent="0.2">
      <c r="A43" s="183" t="s">
        <v>240</v>
      </c>
      <c r="B43" s="182">
        <f t="shared" ref="B43:C43" si="15">$K$31-B19</f>
        <v>3.375</v>
      </c>
      <c r="C43" s="182">
        <f t="shared" si="15"/>
        <v>3.375</v>
      </c>
      <c r="D43" s="182">
        <f t="shared" ref="D43:G43" si="16">$L$31-D19</f>
        <v>2.875</v>
      </c>
      <c r="E43" s="182">
        <f t="shared" si="16"/>
        <v>2.875</v>
      </c>
      <c r="F43" s="182">
        <f t="shared" si="16"/>
        <v>2.875</v>
      </c>
      <c r="G43" s="182">
        <f t="shared" si="16"/>
        <v>2.875</v>
      </c>
      <c r="I43" s="384"/>
      <c r="J43" s="384"/>
      <c r="K43" s="48"/>
      <c r="L43" s="407"/>
      <c r="M43" s="407"/>
      <c r="N43" s="48"/>
    </row>
    <row r="44" spans="1:19" x14ac:dyDescent="0.2">
      <c r="A44" s="183" t="s">
        <v>241</v>
      </c>
      <c r="B44" s="182">
        <f t="shared" ref="B44:C44" si="17">$K$31-B20</f>
        <v>2.625</v>
      </c>
      <c r="C44" s="182">
        <f t="shared" si="17"/>
        <v>2.625</v>
      </c>
      <c r="D44" s="182">
        <f t="shared" ref="D44:G44" si="18">$L$31-D20</f>
        <v>2.125</v>
      </c>
      <c r="E44" s="182">
        <f t="shared" si="18"/>
        <v>2.125</v>
      </c>
      <c r="F44" s="182">
        <f t="shared" si="18"/>
        <v>2.125</v>
      </c>
      <c r="G44" s="182">
        <f t="shared" si="18"/>
        <v>2.125</v>
      </c>
      <c r="I44" s="384"/>
      <c r="J44" s="384"/>
      <c r="K44" s="48"/>
      <c r="L44" s="48"/>
      <c r="M44" s="48"/>
      <c r="N44" s="48"/>
    </row>
    <row r="45" spans="1:19" x14ac:dyDescent="0.2">
      <c r="A45" s="183" t="s">
        <v>242</v>
      </c>
      <c r="B45" s="182">
        <f t="shared" ref="B45:C45" si="19">$K$31-B21</f>
        <v>3.375</v>
      </c>
      <c r="C45" s="182">
        <f t="shared" si="19"/>
        <v>3.375</v>
      </c>
      <c r="D45" s="182">
        <f t="shared" ref="D45:G45" si="20">$L$31-D21</f>
        <v>2.875</v>
      </c>
      <c r="E45" s="182">
        <f t="shared" si="20"/>
        <v>2.875</v>
      </c>
      <c r="F45" s="182">
        <f t="shared" si="20"/>
        <v>2.875</v>
      </c>
      <c r="G45" s="182">
        <f t="shared" si="20"/>
        <v>2.875</v>
      </c>
      <c r="I45" s="8"/>
      <c r="J45" s="8"/>
      <c r="K45" s="48"/>
      <c r="L45" s="48"/>
      <c r="M45" s="48"/>
      <c r="N45" s="48"/>
    </row>
    <row r="46" spans="1:19" x14ac:dyDescent="0.2">
      <c r="B46" s="97"/>
      <c r="D46" s="97"/>
      <c r="I46"/>
    </row>
    <row r="47" spans="1:19" x14ac:dyDescent="0.2">
      <c r="A47" s="322"/>
      <c r="B47" s="322"/>
      <c r="C47" s="322"/>
      <c r="D47" s="322"/>
      <c r="E47" s="322"/>
      <c r="F47" s="322"/>
      <c r="G47" s="322"/>
    </row>
    <row r="48" spans="1:19" x14ac:dyDescent="0.2">
      <c r="A48" s="322"/>
      <c r="B48" s="322"/>
      <c r="C48" s="322"/>
      <c r="D48" s="322"/>
      <c r="E48" s="322"/>
      <c r="F48" s="322"/>
      <c r="G48" s="322"/>
    </row>
    <row r="49" spans="1:8" x14ac:dyDescent="0.2">
      <c r="A49" s="9"/>
      <c r="B49" s="112"/>
      <c r="C49" s="112"/>
      <c r="D49" s="112"/>
      <c r="E49" s="112"/>
      <c r="F49" s="112"/>
      <c r="G49" s="112"/>
    </row>
    <row r="50" spans="1:8" x14ac:dyDescent="0.2">
      <c r="A50" s="164"/>
      <c r="B50" s="76"/>
      <c r="C50" s="76"/>
      <c r="D50" s="76"/>
      <c r="E50" s="76"/>
      <c r="F50" s="76"/>
      <c r="G50" s="76"/>
      <c r="H50" s="103"/>
    </row>
    <row r="51" spans="1:8" x14ac:dyDescent="0.2">
      <c r="A51" s="164"/>
      <c r="B51" s="76"/>
      <c r="C51" s="76"/>
      <c r="D51" s="76"/>
      <c r="E51" s="76"/>
      <c r="F51" s="76"/>
      <c r="G51" s="76"/>
      <c r="H51" s="103"/>
    </row>
    <row r="52" spans="1:8" x14ac:dyDescent="0.2">
      <c r="A52" s="164"/>
      <c r="B52" s="76"/>
      <c r="C52" s="76"/>
      <c r="D52" s="76"/>
      <c r="E52" s="76"/>
      <c r="F52" s="76"/>
      <c r="G52" s="76"/>
      <c r="H52" s="103"/>
    </row>
    <row r="53" spans="1:8" x14ac:dyDescent="0.2">
      <c r="A53" s="164"/>
      <c r="B53" s="76"/>
      <c r="C53" s="76"/>
      <c r="D53" s="76"/>
      <c r="E53" s="76"/>
      <c r="F53" s="76"/>
      <c r="G53" s="76"/>
      <c r="H53" s="103"/>
    </row>
    <row r="54" spans="1:8" x14ac:dyDescent="0.2">
      <c r="A54" s="164"/>
      <c r="B54" s="76"/>
      <c r="C54" s="76"/>
      <c r="D54" s="76"/>
      <c r="E54" s="76"/>
      <c r="F54" s="76"/>
      <c r="G54" s="76"/>
      <c r="H54" s="103"/>
    </row>
  </sheetData>
  <mergeCells count="29">
    <mergeCell ref="I37:K37"/>
    <mergeCell ref="I36:K36"/>
    <mergeCell ref="I39:M39"/>
    <mergeCell ref="I34:M34"/>
    <mergeCell ref="I17:N18"/>
    <mergeCell ref="I28:L29"/>
    <mergeCell ref="I38:K38"/>
    <mergeCell ref="A23:G23"/>
    <mergeCell ref="A35:G35"/>
    <mergeCell ref="I31:J31"/>
    <mergeCell ref="I30:J30"/>
    <mergeCell ref="I35:K35"/>
    <mergeCell ref="A9:M9"/>
    <mergeCell ref="I11:L11"/>
    <mergeCell ref="I13:L13"/>
    <mergeCell ref="I14:L14"/>
    <mergeCell ref="I15:L15"/>
    <mergeCell ref="A11:G11"/>
    <mergeCell ref="I12:L12"/>
    <mergeCell ref="G6:L6"/>
    <mergeCell ref="G7:L7"/>
    <mergeCell ref="G8:L8"/>
    <mergeCell ref="I1:J1"/>
    <mergeCell ref="B2:G2"/>
    <mergeCell ref="H2:H4"/>
    <mergeCell ref="I2:J4"/>
    <mergeCell ref="K2:K4"/>
    <mergeCell ref="L2:L4"/>
    <mergeCell ref="A3:B3"/>
  </mergeCells>
  <conditionalFormatting sqref="B37:C45">
    <cfRule type="cellIs" dxfId="19" priority="6" operator="greaterThan">
      <formula>$L$37-MAX($B$25:$C$33)/2*$M$13</formula>
    </cfRule>
  </conditionalFormatting>
  <conditionalFormatting sqref="D37:G45">
    <cfRule type="cellIs" dxfId="18" priority="5" operator="greaterThan">
      <formula>$M$37-MAX($D$25:$G$33)/2*$M$13</formula>
    </cfRule>
  </conditionalFormatting>
  <conditionalFormatting sqref="L38">
    <cfRule type="cellIs" dxfId="17" priority="2" operator="greaterThan">
      <formula>$L$37</formula>
    </cfRule>
  </conditionalFormatting>
  <conditionalFormatting sqref="M38">
    <cfRule type="cellIs" dxfId="16" priority="1" operator="greaterThan">
      <formula>$M$37</formula>
    </cfRule>
  </conditionalFormatting>
  <pageMargins left="0.7" right="0.7" top="0.75" bottom="0.75" header="0.3" footer="0.3"/>
  <pageSetup fitToWidth="0"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8F18FE-C373-45F8-B556-76ED1C418422}">
  <sheetPr>
    <tabColor theme="6" tint="0.39997558519241921"/>
    <pageSetUpPr fitToPage="1"/>
  </sheetPr>
  <dimension ref="A1:Z94"/>
  <sheetViews>
    <sheetView workbookViewId="0"/>
  </sheetViews>
  <sheetFormatPr defaultRowHeight="12.75" x14ac:dyDescent="0.2"/>
  <cols>
    <col min="2" max="2" width="13.28515625" customWidth="1"/>
    <col min="3" max="3" width="13.42578125" customWidth="1"/>
    <col min="5" max="5" width="11.5703125" customWidth="1"/>
    <col min="6" max="6" width="36.140625" bestFit="1" customWidth="1"/>
    <col min="7" max="7" width="18.28515625" bestFit="1" customWidth="1"/>
    <col min="8" max="8" width="9.28515625" customWidth="1"/>
    <col min="10" max="10" width="13.42578125" customWidth="1"/>
    <col min="11" max="11" width="9.28515625" customWidth="1"/>
    <col min="13" max="13" width="15.7109375" customWidth="1"/>
  </cols>
  <sheetData>
    <row r="1" spans="1:26" s="48" customFormat="1" x14ac:dyDescent="0.2">
      <c r="A1" s="112" t="s">
        <v>754</v>
      </c>
      <c r="B1" s="112"/>
      <c r="C1" s="112"/>
      <c r="D1" s="112"/>
      <c r="I1"/>
      <c r="J1" s="103"/>
      <c r="K1"/>
      <c r="L1"/>
      <c r="M1"/>
      <c r="N1"/>
      <c r="O1"/>
      <c r="P1"/>
      <c r="Q1"/>
      <c r="R1"/>
      <c r="S1"/>
      <c r="T1"/>
      <c r="U1"/>
      <c r="V1"/>
      <c r="W1"/>
      <c r="X1"/>
      <c r="Y1"/>
    </row>
    <row r="2" spans="1:26" x14ac:dyDescent="0.2">
      <c r="J2" s="48"/>
      <c r="K2" s="48"/>
      <c r="L2" s="48"/>
      <c r="M2" s="48"/>
      <c r="N2" s="48"/>
      <c r="O2" s="48"/>
      <c r="P2" s="48"/>
      <c r="Q2" s="48"/>
      <c r="R2" s="48"/>
      <c r="S2" s="48"/>
      <c r="T2" s="48"/>
      <c r="U2" s="48"/>
      <c r="V2" s="48"/>
      <c r="W2" s="48"/>
      <c r="X2" s="48"/>
      <c r="Y2" s="48"/>
    </row>
    <row r="3" spans="1:26" x14ac:dyDescent="0.2">
      <c r="A3" t="s">
        <v>755</v>
      </c>
      <c r="J3" s="167"/>
      <c r="K3" s="113"/>
      <c r="L3" s="113"/>
      <c r="M3" s="113"/>
      <c r="N3" s="113"/>
      <c r="O3" s="113"/>
      <c r="P3" s="113"/>
      <c r="Q3" s="113"/>
      <c r="R3" s="113"/>
      <c r="S3" s="113"/>
      <c r="T3" s="113"/>
      <c r="U3" s="113"/>
      <c r="V3" s="113"/>
      <c r="W3" s="113"/>
      <c r="X3" s="113"/>
      <c r="Y3" s="113"/>
    </row>
    <row r="4" spans="1:26" x14ac:dyDescent="0.2">
      <c r="A4" t="s">
        <v>938</v>
      </c>
      <c r="J4" s="167"/>
      <c r="K4" s="113"/>
      <c r="L4" s="113"/>
      <c r="M4" s="113"/>
      <c r="N4" s="113"/>
      <c r="O4" s="113"/>
      <c r="P4" s="113"/>
      <c r="Q4" s="113"/>
      <c r="R4" s="113"/>
      <c r="S4" s="113"/>
      <c r="T4" s="113"/>
      <c r="U4" s="113"/>
      <c r="V4" s="113"/>
      <c r="W4" s="113"/>
      <c r="X4" s="113"/>
      <c r="Y4" s="113"/>
    </row>
    <row r="5" spans="1:26" x14ac:dyDescent="0.2">
      <c r="J5" s="167"/>
      <c r="K5" s="113"/>
      <c r="L5" s="113"/>
      <c r="M5" s="113"/>
      <c r="N5" s="113"/>
      <c r="O5" s="113"/>
      <c r="P5" s="113"/>
      <c r="Q5" s="113"/>
      <c r="R5" s="113"/>
      <c r="S5" s="113"/>
      <c r="T5" s="113"/>
      <c r="U5" s="113"/>
      <c r="V5" s="113"/>
      <c r="W5" s="113"/>
      <c r="X5" s="113"/>
      <c r="Y5" s="113"/>
    </row>
    <row r="6" spans="1:26" ht="12.75" customHeight="1" x14ac:dyDescent="0.2">
      <c r="A6" t="s">
        <v>756</v>
      </c>
      <c r="B6" t="s">
        <v>757</v>
      </c>
      <c r="J6" s="167"/>
      <c r="K6" s="113"/>
      <c r="L6" s="113"/>
      <c r="M6" s="113"/>
      <c r="N6" s="113"/>
      <c r="O6" s="113"/>
      <c r="P6" s="113"/>
      <c r="Q6" s="113"/>
      <c r="R6" s="113"/>
      <c r="S6" s="113"/>
      <c r="T6" s="113"/>
      <c r="U6" s="113"/>
      <c r="V6" s="113"/>
      <c r="W6" s="113"/>
      <c r="X6" s="113"/>
      <c r="Y6" s="113"/>
    </row>
    <row r="7" spans="1:26" x14ac:dyDescent="0.2">
      <c r="A7" t="s">
        <v>758</v>
      </c>
      <c r="J7" s="167" t="s">
        <v>775</v>
      </c>
      <c r="K7" s="840">
        <f>'TOP OF DECK ELEVATIONS'!$C$19</f>
        <v>-1.5599999999999999E-2</v>
      </c>
      <c r="L7" s="113"/>
      <c r="M7" s="113"/>
      <c r="N7" s="113"/>
      <c r="O7" s="113"/>
      <c r="P7" s="113"/>
      <c r="Q7" s="113"/>
      <c r="R7" s="113"/>
      <c r="S7" s="113"/>
      <c r="T7" s="113"/>
      <c r="U7" s="113"/>
      <c r="V7" s="113"/>
      <c r="W7" s="113"/>
      <c r="X7" s="113"/>
      <c r="Y7" s="113"/>
    </row>
    <row r="8" spans="1:26" x14ac:dyDescent="0.2">
      <c r="A8" t="s">
        <v>759</v>
      </c>
      <c r="B8" t="s">
        <v>760</v>
      </c>
      <c r="J8" s="167" t="s">
        <v>613</v>
      </c>
      <c r="K8" s="841">
        <f>SUM('TOP OF DECK ELEVATIONS'!$W$13,'TOP OF DECK ELEVATIONS'!$AM$12)</f>
        <v>-51</v>
      </c>
      <c r="L8" s="103" t="s">
        <v>776</v>
      </c>
      <c r="N8" s="113"/>
      <c r="O8" s="113"/>
      <c r="P8" s="113"/>
      <c r="Q8" s="113"/>
      <c r="R8" s="113"/>
      <c r="S8" s="113"/>
      <c r="T8" s="113"/>
      <c r="U8" s="113"/>
      <c r="V8" s="113"/>
      <c r="W8" s="113"/>
      <c r="X8" s="113"/>
      <c r="Y8" s="113"/>
      <c r="Z8" s="48"/>
    </row>
    <row r="9" spans="1:26" ht="38.25" customHeight="1" x14ac:dyDescent="0.2">
      <c r="A9" t="s">
        <v>761</v>
      </c>
      <c r="B9" t="s">
        <v>762</v>
      </c>
      <c r="J9" s="167" t="s">
        <v>618</v>
      </c>
      <c r="K9" s="841">
        <v>-3</v>
      </c>
      <c r="L9" s="103" t="s">
        <v>776</v>
      </c>
      <c r="N9" s="113"/>
      <c r="O9" s="113"/>
      <c r="P9" s="113"/>
      <c r="Q9" s="113"/>
      <c r="R9" s="113"/>
      <c r="S9" s="113"/>
      <c r="T9" s="113"/>
      <c r="U9" s="113"/>
      <c r="V9" s="113"/>
      <c r="W9" s="113"/>
      <c r="X9" s="113"/>
      <c r="Y9" s="113"/>
    </row>
    <row r="10" spans="1:26" x14ac:dyDescent="0.2">
      <c r="A10" t="s">
        <v>763</v>
      </c>
      <c r="B10" s="839">
        <v>45817.597824074073</v>
      </c>
      <c r="J10" s="167" t="s">
        <v>617</v>
      </c>
      <c r="K10" s="841">
        <f>K11-6*8</f>
        <v>3</v>
      </c>
      <c r="L10" s="103" t="s">
        <v>776</v>
      </c>
    </row>
    <row r="11" spans="1:26" x14ac:dyDescent="0.2">
      <c r="A11" t="s">
        <v>764</v>
      </c>
      <c r="C11" t="s">
        <v>772</v>
      </c>
      <c r="J11" s="167" t="s">
        <v>82</v>
      </c>
      <c r="K11" s="841">
        <f>SUM('TOP OF DECK ELEVATIONS'!$CA$12,'TOP OF DECK ELEVATIONS'!$CQ$13)</f>
        <v>51</v>
      </c>
      <c r="L11" s="103" t="s">
        <v>776</v>
      </c>
    </row>
    <row r="12" spans="1:26" x14ac:dyDescent="0.2">
      <c r="J12" s="48"/>
      <c r="K12" s="48"/>
      <c r="L12" s="48"/>
      <c r="M12" s="48"/>
      <c r="N12" s="48"/>
      <c r="O12" s="48"/>
      <c r="P12" s="48"/>
      <c r="Q12" s="48"/>
      <c r="R12" s="48"/>
      <c r="S12" s="48"/>
      <c r="T12" s="48"/>
      <c r="U12" s="48"/>
      <c r="V12" s="48"/>
      <c r="W12" s="48"/>
      <c r="X12" s="48"/>
      <c r="Y12" s="48"/>
    </row>
    <row r="13" spans="1:26" x14ac:dyDescent="0.2">
      <c r="J13" s="167"/>
      <c r="K13" s="113"/>
      <c r="L13" s="113"/>
      <c r="M13" s="113"/>
      <c r="N13" s="113"/>
      <c r="O13" s="113"/>
      <c r="P13" s="113"/>
      <c r="Q13" s="113"/>
      <c r="R13" s="113"/>
      <c r="S13" s="113"/>
      <c r="T13" s="113"/>
      <c r="U13" s="113"/>
      <c r="V13" s="113"/>
      <c r="W13" s="113"/>
      <c r="X13" s="113"/>
      <c r="Y13" s="113"/>
    </row>
    <row r="14" spans="1:26" ht="13.5" x14ac:dyDescent="0.25">
      <c r="A14" s="847" t="s">
        <v>765</v>
      </c>
      <c r="B14" s="847" t="s">
        <v>766</v>
      </c>
      <c r="C14" s="847" t="s">
        <v>767</v>
      </c>
      <c r="D14" s="847" t="s">
        <v>768</v>
      </c>
      <c r="E14" s="847" t="s">
        <v>769</v>
      </c>
      <c r="F14" s="847" t="s">
        <v>770</v>
      </c>
      <c r="G14" s="847" t="s">
        <v>773</v>
      </c>
      <c r="H14" s="847" t="s">
        <v>780</v>
      </c>
      <c r="I14" s="847" t="s">
        <v>774</v>
      </c>
      <c r="J14" s="848" t="s">
        <v>777</v>
      </c>
      <c r="K14" s="849" t="s">
        <v>937</v>
      </c>
      <c r="L14" s="850" t="s">
        <v>778</v>
      </c>
      <c r="M14" s="849" t="s">
        <v>779</v>
      </c>
      <c r="N14" s="103" t="s">
        <v>613</v>
      </c>
      <c r="O14" s="103"/>
      <c r="P14" s="103" t="s">
        <v>618</v>
      </c>
      <c r="Q14" s="103"/>
      <c r="R14" s="781" t="s">
        <v>617</v>
      </c>
      <c r="S14" s="781"/>
      <c r="T14" s="781" t="s">
        <v>82</v>
      </c>
      <c r="U14" s="113"/>
      <c r="V14" s="113"/>
      <c r="W14" s="113"/>
      <c r="X14" s="113"/>
      <c r="Y14" s="113"/>
    </row>
    <row r="15" spans="1:26" x14ac:dyDescent="0.2">
      <c r="A15" s="842" t="s">
        <v>781</v>
      </c>
      <c r="B15" s="842"/>
      <c r="C15" s="842" t="s">
        <v>782</v>
      </c>
      <c r="D15" s="842">
        <v>-51.417999999999999</v>
      </c>
      <c r="E15" s="842">
        <v>1059.17</v>
      </c>
      <c r="F15" s="842" t="s">
        <v>771</v>
      </c>
      <c r="G15" s="843">
        <f t="shared" ref="G15:G59" si="0">LEFT(C15,10)*1</f>
        <v>25105.920999999998</v>
      </c>
      <c r="H15" s="842">
        <f t="shared" ref="H15:H59" si="1">D15*1</f>
        <v>-51.417999999999999</v>
      </c>
      <c r="I15" s="842">
        <f t="shared" ref="I15:I59" si="2">E15*1</f>
        <v>1059.17</v>
      </c>
      <c r="J15" s="844" t="str" cm="1">
        <f t="array" ref="J15">_xlfn.XLOOKUP(0,ABS($K$8:$K$11-H15),$J$8:$J$11,,1)</f>
        <v>Girder P</v>
      </c>
      <c r="K15" s="845">
        <f t="shared" ref="K15:K59" si="3">_xlfn.XLOOKUP($J15,$J$7:$J$13,$K$7:$K$13,,0)</f>
        <v>-51</v>
      </c>
      <c r="L15" s="846">
        <f t="shared" ref="L15:L59" si="4">(H15-K15)*$K$7</f>
        <v>6.5207999999999881E-3</v>
      </c>
      <c r="M15" s="846">
        <f t="shared" ref="M15:M59" si="5">I15+L15</f>
        <v>1059.1765208000002</v>
      </c>
      <c r="N15">
        <f t="shared" ref="N15:N73" si="6">IF($J15=N$14,$G15,"")</f>
        <v>25105.920999999998</v>
      </c>
      <c r="O15">
        <f t="shared" ref="O15:O46" si="7">RANK(N15,N:N,1)</f>
        <v>1</v>
      </c>
      <c r="P15" t="str">
        <f t="shared" ref="P15:P73" si="8">IF($J15=P$14,$G15,"")</f>
        <v/>
      </c>
      <c r="Q15" t="e">
        <f t="shared" ref="Q15:Q46" si="9">RANK(P15,P:P,1)</f>
        <v>#VALUE!</v>
      </c>
      <c r="R15" t="str">
        <f t="shared" ref="R15:R73" si="10">IF($J15=R$14,$G15,"")</f>
        <v/>
      </c>
      <c r="S15" t="e">
        <f t="shared" ref="S15:S46" si="11">RANK(R15,R:R,1)</f>
        <v>#VALUE!</v>
      </c>
      <c r="T15" t="str">
        <f t="shared" ref="T15:T73" si="12">IF($J15=T$14,$G15,"")</f>
        <v/>
      </c>
      <c r="U15" t="e">
        <f t="shared" ref="U15:U46" si="13">RANK(T15,T:T,1)</f>
        <v>#VALUE!</v>
      </c>
      <c r="V15" s="113"/>
      <c r="W15" s="113"/>
      <c r="X15" s="113"/>
      <c r="Y15" s="113"/>
    </row>
    <row r="16" spans="1:26" ht="12.75" customHeight="1" x14ac:dyDescent="0.2">
      <c r="A16" s="842" t="s">
        <v>783</v>
      </c>
      <c r="B16" s="842"/>
      <c r="C16" s="842" t="s">
        <v>784</v>
      </c>
      <c r="D16" s="842">
        <v>-51.354999999999997</v>
      </c>
      <c r="E16" s="842">
        <v>1059.5309999999999</v>
      </c>
      <c r="F16" s="842" t="s">
        <v>771</v>
      </c>
      <c r="G16" s="843">
        <f t="shared" si="0"/>
        <v>25130.245999999999</v>
      </c>
      <c r="H16" s="842">
        <f t="shared" si="1"/>
        <v>-51.354999999999997</v>
      </c>
      <c r="I16" s="842">
        <f t="shared" si="2"/>
        <v>1059.5309999999999</v>
      </c>
      <c r="J16" s="844" t="str" cm="1">
        <f t="array" ref="J16">_xlfn.XLOOKUP(0,ABS($K$8:$K$11-H16),$J$8:$J$11,,1)</f>
        <v>Girder P</v>
      </c>
      <c r="K16" s="845">
        <f t="shared" si="3"/>
        <v>-51</v>
      </c>
      <c r="L16" s="846">
        <f t="shared" si="4"/>
        <v>5.5379999999999509E-3</v>
      </c>
      <c r="M16" s="846">
        <f t="shared" si="5"/>
        <v>1059.5365379999998</v>
      </c>
      <c r="N16">
        <f t="shared" si="6"/>
        <v>25130.245999999999</v>
      </c>
      <c r="O16">
        <f t="shared" si="7"/>
        <v>2</v>
      </c>
      <c r="P16" t="str">
        <f t="shared" si="8"/>
        <v/>
      </c>
      <c r="Q16" t="e">
        <f t="shared" si="9"/>
        <v>#VALUE!</v>
      </c>
      <c r="R16" t="str">
        <f t="shared" si="10"/>
        <v/>
      </c>
      <c r="S16" t="e">
        <f t="shared" si="11"/>
        <v>#VALUE!</v>
      </c>
      <c r="T16" t="str">
        <f t="shared" si="12"/>
        <v/>
      </c>
      <c r="U16" t="e">
        <f t="shared" si="13"/>
        <v>#VALUE!</v>
      </c>
    </row>
    <row r="17" spans="1:21" x14ac:dyDescent="0.2">
      <c r="A17" s="842" t="s">
        <v>785</v>
      </c>
      <c r="B17" s="842"/>
      <c r="C17" s="842" t="s">
        <v>786</v>
      </c>
      <c r="D17" s="842">
        <v>1.2769999999999999</v>
      </c>
      <c r="E17" s="842">
        <v>1059.991</v>
      </c>
      <c r="F17" s="842" t="s">
        <v>771</v>
      </c>
      <c r="G17" s="843">
        <f t="shared" si="0"/>
        <v>25135.938999999998</v>
      </c>
      <c r="H17" s="842">
        <f t="shared" si="1"/>
        <v>1.2769999999999999</v>
      </c>
      <c r="I17" s="842">
        <f t="shared" si="2"/>
        <v>1059.991</v>
      </c>
      <c r="J17" s="844" t="str" cm="1">
        <f t="array" ref="J17">_xlfn.XLOOKUP(0,ABS($K$8:$K$11-H17),$J$8:$J$11,,1)</f>
        <v>Girder G</v>
      </c>
      <c r="K17" s="845">
        <f t="shared" si="3"/>
        <v>3</v>
      </c>
      <c r="L17" s="846">
        <f t="shared" si="4"/>
        <v>2.6878800000000001E-2</v>
      </c>
      <c r="M17" s="846">
        <f t="shared" si="5"/>
        <v>1060.0178788000001</v>
      </c>
      <c r="N17" t="str">
        <f t="shared" si="6"/>
        <v/>
      </c>
      <c r="O17" t="e">
        <f t="shared" si="7"/>
        <v>#VALUE!</v>
      </c>
      <c r="P17" t="str">
        <f t="shared" si="8"/>
        <v/>
      </c>
      <c r="Q17" t="e">
        <f t="shared" si="9"/>
        <v>#VALUE!</v>
      </c>
      <c r="R17">
        <f t="shared" si="10"/>
        <v>25135.938999999998</v>
      </c>
      <c r="S17">
        <f t="shared" si="11"/>
        <v>1</v>
      </c>
      <c r="T17" t="str">
        <f t="shared" si="12"/>
        <v/>
      </c>
      <c r="U17" t="e">
        <f t="shared" si="13"/>
        <v>#VALUE!</v>
      </c>
    </row>
    <row r="18" spans="1:21" ht="12.75" customHeight="1" x14ac:dyDescent="0.2">
      <c r="A18" s="842" t="s">
        <v>787</v>
      </c>
      <c r="B18" s="842"/>
      <c r="C18" s="842" t="s">
        <v>788</v>
      </c>
      <c r="D18" s="842">
        <v>-1.4019999999999999</v>
      </c>
      <c r="E18" s="842">
        <v>1060.078</v>
      </c>
      <c r="F18" s="842" t="s">
        <v>771</v>
      </c>
      <c r="G18" s="843">
        <f t="shared" si="0"/>
        <v>25145.341</v>
      </c>
      <c r="H18" s="842">
        <f t="shared" si="1"/>
        <v>-1.4019999999999999</v>
      </c>
      <c r="I18" s="842">
        <f t="shared" si="2"/>
        <v>1060.078</v>
      </c>
      <c r="J18" s="844" t="str" cm="1">
        <f t="array" ref="J18">_xlfn.XLOOKUP(0,ABS($K$8:$K$11-H18),$J$8:$J$11,,1)</f>
        <v>Girder H</v>
      </c>
      <c r="K18" s="845">
        <f t="shared" si="3"/>
        <v>-3</v>
      </c>
      <c r="L18" s="846">
        <f t="shared" si="4"/>
        <v>-2.4928800000000001E-2</v>
      </c>
      <c r="M18" s="846">
        <f t="shared" si="5"/>
        <v>1060.0530712</v>
      </c>
      <c r="N18" t="str">
        <f t="shared" si="6"/>
        <v/>
      </c>
      <c r="O18" t="e">
        <f t="shared" si="7"/>
        <v>#VALUE!</v>
      </c>
      <c r="P18">
        <f t="shared" si="8"/>
        <v>25145.341</v>
      </c>
      <c r="Q18">
        <f t="shared" si="9"/>
        <v>1</v>
      </c>
      <c r="R18" t="str">
        <f t="shared" si="10"/>
        <v/>
      </c>
      <c r="S18" t="e">
        <f t="shared" si="11"/>
        <v>#VALUE!</v>
      </c>
      <c r="T18" t="str">
        <f t="shared" si="12"/>
        <v/>
      </c>
      <c r="U18" t="e">
        <f t="shared" si="13"/>
        <v>#VALUE!</v>
      </c>
    </row>
    <row r="19" spans="1:21" x14ac:dyDescent="0.2">
      <c r="A19" s="842" t="s">
        <v>789</v>
      </c>
      <c r="B19" s="842"/>
      <c r="C19" s="842" t="s">
        <v>790</v>
      </c>
      <c r="D19" s="842">
        <v>-51.448999999999998</v>
      </c>
      <c r="E19" s="842">
        <v>1059.885</v>
      </c>
      <c r="F19" s="842" t="s">
        <v>771</v>
      </c>
      <c r="G19" s="843">
        <f t="shared" si="0"/>
        <v>25156.544000000002</v>
      </c>
      <c r="H19" s="842">
        <f t="shared" si="1"/>
        <v>-51.448999999999998</v>
      </c>
      <c r="I19" s="842">
        <f t="shared" si="2"/>
        <v>1059.885</v>
      </c>
      <c r="J19" s="844" t="str" cm="1">
        <f t="array" ref="J19">_xlfn.XLOOKUP(0,ABS($K$8:$K$11-H19),$J$8:$J$11,,1)</f>
        <v>Girder P</v>
      </c>
      <c r="K19" s="845">
        <f t="shared" si="3"/>
        <v>-51</v>
      </c>
      <c r="L19" s="846">
        <f t="shared" si="4"/>
        <v>7.0043999999999697E-3</v>
      </c>
      <c r="M19" s="846">
        <f t="shared" si="5"/>
        <v>1059.8920043999999</v>
      </c>
      <c r="N19">
        <f t="shared" si="6"/>
        <v>25156.544000000002</v>
      </c>
      <c r="O19">
        <f t="shared" si="7"/>
        <v>3</v>
      </c>
      <c r="P19" t="str">
        <f t="shared" si="8"/>
        <v/>
      </c>
      <c r="Q19" t="e">
        <f t="shared" si="9"/>
        <v>#VALUE!</v>
      </c>
      <c r="R19" t="str">
        <f t="shared" si="10"/>
        <v/>
      </c>
      <c r="S19" t="e">
        <f t="shared" si="11"/>
        <v>#VALUE!</v>
      </c>
      <c r="T19" t="str">
        <f t="shared" si="12"/>
        <v/>
      </c>
      <c r="U19" t="e">
        <f t="shared" si="13"/>
        <v>#VALUE!</v>
      </c>
    </row>
    <row r="20" spans="1:21" ht="12.75" customHeight="1" x14ac:dyDescent="0.2">
      <c r="A20" s="842" t="s">
        <v>791</v>
      </c>
      <c r="B20" s="842"/>
      <c r="C20" s="842" t="s">
        <v>792</v>
      </c>
      <c r="D20" s="842">
        <v>1.39</v>
      </c>
      <c r="E20" s="842">
        <v>1060.316</v>
      </c>
      <c r="F20" s="842" t="s">
        <v>771</v>
      </c>
      <c r="G20" s="843">
        <f t="shared" si="0"/>
        <v>25162.76</v>
      </c>
      <c r="H20" s="842">
        <f t="shared" si="1"/>
        <v>1.39</v>
      </c>
      <c r="I20" s="842">
        <f t="shared" si="2"/>
        <v>1060.316</v>
      </c>
      <c r="J20" s="844" t="str" cm="1">
        <f t="array" ref="J20">_xlfn.XLOOKUP(0,ABS($K$8:$K$11-H20),$J$8:$J$11,,1)</f>
        <v>Girder G</v>
      </c>
      <c r="K20" s="845">
        <f t="shared" si="3"/>
        <v>3</v>
      </c>
      <c r="L20" s="846">
        <f t="shared" si="4"/>
        <v>2.5115999999999999E-2</v>
      </c>
      <c r="M20" s="846">
        <f t="shared" si="5"/>
        <v>1060.3411160000001</v>
      </c>
      <c r="N20" t="str">
        <f t="shared" si="6"/>
        <v/>
      </c>
      <c r="O20" t="e">
        <f t="shared" si="7"/>
        <v>#VALUE!</v>
      </c>
      <c r="P20" t="str">
        <f t="shared" si="8"/>
        <v/>
      </c>
      <c r="Q20" t="e">
        <f t="shared" si="9"/>
        <v>#VALUE!</v>
      </c>
      <c r="R20">
        <f t="shared" si="10"/>
        <v>25162.76</v>
      </c>
      <c r="S20">
        <f t="shared" si="11"/>
        <v>2</v>
      </c>
      <c r="T20" t="str">
        <f t="shared" si="12"/>
        <v/>
      </c>
      <c r="U20" t="e">
        <f t="shared" si="13"/>
        <v>#VALUE!</v>
      </c>
    </row>
    <row r="21" spans="1:21" x14ac:dyDescent="0.2">
      <c r="A21" s="842" t="s">
        <v>793</v>
      </c>
      <c r="B21" s="842"/>
      <c r="C21" s="842" t="s">
        <v>794</v>
      </c>
      <c r="D21" s="842">
        <v>-1.4630000000000001</v>
      </c>
      <c r="E21" s="842">
        <v>1060.42</v>
      </c>
      <c r="F21" s="842" t="s">
        <v>771</v>
      </c>
      <c r="G21" s="843">
        <f t="shared" si="0"/>
        <v>25168.371999999999</v>
      </c>
      <c r="H21" s="842">
        <f t="shared" si="1"/>
        <v>-1.4630000000000001</v>
      </c>
      <c r="I21" s="842">
        <f t="shared" si="2"/>
        <v>1060.42</v>
      </c>
      <c r="J21" s="844" t="str" cm="1">
        <f t="array" ref="J21">_xlfn.XLOOKUP(0,ABS($K$8:$K$11-H21),$J$8:$J$11,,1)</f>
        <v>Girder H</v>
      </c>
      <c r="K21" s="845">
        <f t="shared" si="3"/>
        <v>-3</v>
      </c>
      <c r="L21" s="846">
        <f t="shared" si="4"/>
        <v>-2.3977199999999997E-2</v>
      </c>
      <c r="M21" s="846">
        <f t="shared" si="5"/>
        <v>1060.3960228000001</v>
      </c>
      <c r="N21" t="str">
        <f t="shared" si="6"/>
        <v/>
      </c>
      <c r="O21" t="e">
        <f t="shared" si="7"/>
        <v>#VALUE!</v>
      </c>
      <c r="P21">
        <f t="shared" si="8"/>
        <v>25168.371999999999</v>
      </c>
      <c r="Q21">
        <f t="shared" si="9"/>
        <v>2</v>
      </c>
      <c r="R21" t="str">
        <f t="shared" si="10"/>
        <v/>
      </c>
      <c r="S21" t="e">
        <f t="shared" si="11"/>
        <v>#VALUE!</v>
      </c>
      <c r="T21" t="str">
        <f t="shared" si="12"/>
        <v/>
      </c>
      <c r="U21" t="e">
        <f t="shared" si="13"/>
        <v>#VALUE!</v>
      </c>
    </row>
    <row r="22" spans="1:21" ht="12.75" customHeight="1" x14ac:dyDescent="0.2">
      <c r="A22" s="842" t="s">
        <v>795</v>
      </c>
      <c r="B22" s="842"/>
      <c r="C22" s="842" t="s">
        <v>796</v>
      </c>
      <c r="D22" s="842">
        <v>-51.392000000000003</v>
      </c>
      <c r="E22" s="842">
        <v>1060.2460000000001</v>
      </c>
      <c r="F22" s="842" t="s">
        <v>771</v>
      </c>
      <c r="G22" s="843">
        <f t="shared" si="0"/>
        <v>25181.963</v>
      </c>
      <c r="H22" s="842">
        <f t="shared" si="1"/>
        <v>-51.392000000000003</v>
      </c>
      <c r="I22" s="842">
        <f t="shared" si="2"/>
        <v>1060.2460000000001</v>
      </c>
      <c r="J22" s="844" t="str" cm="1">
        <f t="array" ref="J22">_xlfn.XLOOKUP(0,ABS($K$8:$K$11-H22),$J$8:$J$11,,1)</f>
        <v>Girder P</v>
      </c>
      <c r="K22" s="845">
        <f t="shared" si="3"/>
        <v>-51</v>
      </c>
      <c r="L22" s="846">
        <f t="shared" si="4"/>
        <v>6.1152000000000463E-3</v>
      </c>
      <c r="M22" s="846">
        <f t="shared" si="5"/>
        <v>1060.2521152000002</v>
      </c>
      <c r="N22">
        <f t="shared" si="6"/>
        <v>25181.963</v>
      </c>
      <c r="O22">
        <f t="shared" si="7"/>
        <v>4</v>
      </c>
      <c r="P22" t="str">
        <f t="shared" si="8"/>
        <v/>
      </c>
      <c r="Q22" t="e">
        <f t="shared" si="9"/>
        <v>#VALUE!</v>
      </c>
      <c r="R22" t="str">
        <f t="shared" si="10"/>
        <v/>
      </c>
      <c r="S22" t="e">
        <f t="shared" si="11"/>
        <v>#VALUE!</v>
      </c>
      <c r="T22" t="str">
        <f t="shared" si="12"/>
        <v/>
      </c>
      <c r="U22" t="e">
        <f t="shared" si="13"/>
        <v>#VALUE!</v>
      </c>
    </row>
    <row r="23" spans="1:21" ht="12.75" customHeight="1" x14ac:dyDescent="0.2">
      <c r="A23" s="842" t="s">
        <v>797</v>
      </c>
      <c r="B23" s="842"/>
      <c r="C23" s="842" t="s">
        <v>798</v>
      </c>
      <c r="D23" s="842">
        <v>1.52</v>
      </c>
      <c r="E23" s="842">
        <v>1060.6959999999999</v>
      </c>
      <c r="F23" s="842" t="s">
        <v>771</v>
      </c>
      <c r="G23" s="843">
        <f t="shared" si="0"/>
        <v>25187.822</v>
      </c>
      <c r="H23" s="842">
        <f t="shared" si="1"/>
        <v>1.52</v>
      </c>
      <c r="I23" s="842">
        <f t="shared" si="2"/>
        <v>1060.6959999999999</v>
      </c>
      <c r="J23" s="844" t="str" cm="1">
        <f t="array" ref="J23">_xlfn.XLOOKUP(0,ABS($K$8:$K$11-H23),$J$8:$J$11,,1)</f>
        <v>Girder G</v>
      </c>
      <c r="K23" s="845">
        <f t="shared" si="3"/>
        <v>3</v>
      </c>
      <c r="L23" s="846">
        <f t="shared" si="4"/>
        <v>2.3087999999999997E-2</v>
      </c>
      <c r="M23" s="846">
        <f t="shared" si="5"/>
        <v>1060.7190879999998</v>
      </c>
      <c r="N23" t="str">
        <f t="shared" si="6"/>
        <v/>
      </c>
      <c r="O23" t="e">
        <f t="shared" si="7"/>
        <v>#VALUE!</v>
      </c>
      <c r="P23" t="str">
        <f t="shared" si="8"/>
        <v/>
      </c>
      <c r="Q23" t="e">
        <f t="shared" si="9"/>
        <v>#VALUE!</v>
      </c>
      <c r="R23">
        <f t="shared" si="10"/>
        <v>25187.822</v>
      </c>
      <c r="S23">
        <f t="shared" si="11"/>
        <v>3</v>
      </c>
      <c r="T23" t="str">
        <f t="shared" si="12"/>
        <v/>
      </c>
      <c r="U23" t="e">
        <f t="shared" si="13"/>
        <v>#VALUE!</v>
      </c>
    </row>
    <row r="24" spans="1:21" x14ac:dyDescent="0.2">
      <c r="A24" s="842" t="s">
        <v>799</v>
      </c>
      <c r="B24" s="842"/>
      <c r="C24" s="842" t="s">
        <v>800</v>
      </c>
      <c r="D24" s="842">
        <v>-1.446</v>
      </c>
      <c r="E24" s="842">
        <v>1060.7750000000001</v>
      </c>
      <c r="F24" s="842" t="s">
        <v>771</v>
      </c>
      <c r="G24" s="843">
        <f t="shared" si="0"/>
        <v>25193.482</v>
      </c>
      <c r="H24" s="842">
        <f t="shared" si="1"/>
        <v>-1.446</v>
      </c>
      <c r="I24" s="842">
        <f t="shared" si="2"/>
        <v>1060.7750000000001</v>
      </c>
      <c r="J24" s="844" t="str" cm="1">
        <f t="array" ref="J24">_xlfn.XLOOKUP(0,ABS($K$8:$K$11-H24),$J$8:$J$11,,1)</f>
        <v>Girder H</v>
      </c>
      <c r="K24" s="845">
        <f t="shared" si="3"/>
        <v>-3</v>
      </c>
      <c r="L24" s="846">
        <f t="shared" si="4"/>
        <v>-2.4242400000000001E-2</v>
      </c>
      <c r="M24" s="846">
        <f t="shared" si="5"/>
        <v>1060.7507576</v>
      </c>
      <c r="N24" t="str">
        <f t="shared" si="6"/>
        <v/>
      </c>
      <c r="O24" t="e">
        <f t="shared" si="7"/>
        <v>#VALUE!</v>
      </c>
      <c r="P24">
        <f t="shared" si="8"/>
        <v>25193.482</v>
      </c>
      <c r="Q24">
        <f t="shared" si="9"/>
        <v>3</v>
      </c>
      <c r="R24" t="str">
        <f t="shared" si="10"/>
        <v/>
      </c>
      <c r="S24" t="e">
        <f t="shared" si="11"/>
        <v>#VALUE!</v>
      </c>
      <c r="T24" t="str">
        <f t="shared" si="12"/>
        <v/>
      </c>
      <c r="U24" t="e">
        <f t="shared" si="13"/>
        <v>#VALUE!</v>
      </c>
    </row>
    <row r="25" spans="1:21" ht="12.75" customHeight="1" x14ac:dyDescent="0.2">
      <c r="A25" s="842" t="s">
        <v>801</v>
      </c>
      <c r="B25" s="842"/>
      <c r="C25" s="842" t="s">
        <v>802</v>
      </c>
      <c r="D25" s="842">
        <v>-51.354999999999997</v>
      </c>
      <c r="E25" s="842">
        <v>1060.616</v>
      </c>
      <c r="F25" s="842" t="s">
        <v>771</v>
      </c>
      <c r="G25" s="843">
        <f t="shared" si="0"/>
        <v>25207.062000000002</v>
      </c>
      <c r="H25" s="842">
        <f t="shared" si="1"/>
        <v>-51.354999999999997</v>
      </c>
      <c r="I25" s="842">
        <f t="shared" si="2"/>
        <v>1060.616</v>
      </c>
      <c r="J25" s="844" t="str" cm="1">
        <f t="array" ref="J25">_xlfn.XLOOKUP(0,ABS($K$8:$K$11-H25),$J$8:$J$11,,1)</f>
        <v>Girder P</v>
      </c>
      <c r="K25" s="845">
        <f t="shared" si="3"/>
        <v>-51</v>
      </c>
      <c r="L25" s="846">
        <f t="shared" si="4"/>
        <v>5.5379999999999509E-3</v>
      </c>
      <c r="M25" s="846">
        <f t="shared" si="5"/>
        <v>1060.6215379999999</v>
      </c>
      <c r="N25">
        <f t="shared" si="6"/>
        <v>25207.062000000002</v>
      </c>
      <c r="O25">
        <f t="shared" si="7"/>
        <v>5</v>
      </c>
      <c r="P25" t="str">
        <f t="shared" si="8"/>
        <v/>
      </c>
      <c r="Q25" t="e">
        <f t="shared" si="9"/>
        <v>#VALUE!</v>
      </c>
      <c r="R25" t="str">
        <f t="shared" si="10"/>
        <v/>
      </c>
      <c r="S25" t="e">
        <f t="shared" si="11"/>
        <v>#VALUE!</v>
      </c>
      <c r="T25" t="str">
        <f t="shared" si="12"/>
        <v/>
      </c>
      <c r="U25" t="e">
        <f t="shared" si="13"/>
        <v>#VALUE!</v>
      </c>
    </row>
    <row r="26" spans="1:21" x14ac:dyDescent="0.2">
      <c r="A26" s="842" t="s">
        <v>803</v>
      </c>
      <c r="B26" s="842"/>
      <c r="C26" s="842" t="s">
        <v>804</v>
      </c>
      <c r="D26" s="842">
        <v>51.418999999999997</v>
      </c>
      <c r="E26" s="842">
        <v>1060.848</v>
      </c>
      <c r="F26" s="842" t="s">
        <v>771</v>
      </c>
      <c r="G26" s="843">
        <f t="shared" si="0"/>
        <v>25212.199000000001</v>
      </c>
      <c r="H26" s="842">
        <f t="shared" si="1"/>
        <v>51.418999999999997</v>
      </c>
      <c r="I26" s="842">
        <f t="shared" si="2"/>
        <v>1060.848</v>
      </c>
      <c r="J26" s="844" t="str" cm="1">
        <f t="array" ref="J26">_xlfn.XLOOKUP(0,ABS($K$8:$K$11-H26),$J$8:$J$11,,1)</f>
        <v>Girder A</v>
      </c>
      <c r="K26" s="845">
        <f t="shared" si="3"/>
        <v>51</v>
      </c>
      <c r="L26" s="846">
        <f t="shared" si="4"/>
        <v>-6.5363999999999518E-3</v>
      </c>
      <c r="M26" s="846">
        <f t="shared" si="5"/>
        <v>1060.8414636</v>
      </c>
      <c r="N26" t="str">
        <f t="shared" si="6"/>
        <v/>
      </c>
      <c r="O26" t="e">
        <f t="shared" si="7"/>
        <v>#VALUE!</v>
      </c>
      <c r="P26" t="str">
        <f t="shared" si="8"/>
        <v/>
      </c>
      <c r="Q26" t="e">
        <f t="shared" si="9"/>
        <v>#VALUE!</v>
      </c>
      <c r="R26" t="str">
        <f t="shared" si="10"/>
        <v/>
      </c>
      <c r="S26" t="e">
        <f t="shared" si="11"/>
        <v>#VALUE!</v>
      </c>
      <c r="T26">
        <f t="shared" si="12"/>
        <v>25212.199000000001</v>
      </c>
      <c r="U26">
        <f t="shared" si="13"/>
        <v>1</v>
      </c>
    </row>
    <row r="27" spans="1:21" ht="12.75" customHeight="1" x14ac:dyDescent="0.2">
      <c r="A27" s="842" t="s">
        <v>805</v>
      </c>
      <c r="B27" s="842"/>
      <c r="C27" s="842" t="s">
        <v>806</v>
      </c>
      <c r="D27" s="842">
        <v>1.3260000000000001</v>
      </c>
      <c r="E27" s="842">
        <v>1061.0820000000001</v>
      </c>
      <c r="F27" s="842" t="s">
        <v>771</v>
      </c>
      <c r="G27" s="843">
        <f t="shared" si="0"/>
        <v>25213.448</v>
      </c>
      <c r="H27" s="842">
        <f t="shared" si="1"/>
        <v>1.3260000000000001</v>
      </c>
      <c r="I27" s="842">
        <f t="shared" si="2"/>
        <v>1061.0820000000001</v>
      </c>
      <c r="J27" s="844" t="str" cm="1">
        <f t="array" ref="J27">_xlfn.XLOOKUP(0,ABS($K$8:$K$11-H27),$J$8:$J$11,,1)</f>
        <v>Girder G</v>
      </c>
      <c r="K27" s="845">
        <f t="shared" si="3"/>
        <v>3</v>
      </c>
      <c r="L27" s="846">
        <f t="shared" si="4"/>
        <v>2.6114399999999999E-2</v>
      </c>
      <c r="M27" s="846">
        <f t="shared" si="5"/>
        <v>1061.1081144000002</v>
      </c>
      <c r="N27" t="str">
        <f t="shared" si="6"/>
        <v/>
      </c>
      <c r="O27" t="e">
        <f t="shared" si="7"/>
        <v>#VALUE!</v>
      </c>
      <c r="P27" t="str">
        <f t="shared" si="8"/>
        <v/>
      </c>
      <c r="Q27" t="e">
        <f t="shared" si="9"/>
        <v>#VALUE!</v>
      </c>
      <c r="R27">
        <f t="shared" si="10"/>
        <v>25213.448</v>
      </c>
      <c r="S27">
        <f t="shared" si="11"/>
        <v>4</v>
      </c>
      <c r="T27" t="str">
        <f t="shared" si="12"/>
        <v/>
      </c>
      <c r="U27" t="e">
        <f t="shared" si="13"/>
        <v>#VALUE!</v>
      </c>
    </row>
    <row r="28" spans="1:21" x14ac:dyDescent="0.2">
      <c r="A28" s="842" t="s">
        <v>807</v>
      </c>
      <c r="B28" s="842"/>
      <c r="C28" s="842" t="s">
        <v>808</v>
      </c>
      <c r="D28" s="842">
        <v>-1.508</v>
      </c>
      <c r="E28" s="842">
        <v>1061.1610000000001</v>
      </c>
      <c r="F28" s="842" t="s">
        <v>771</v>
      </c>
      <c r="G28" s="843">
        <f t="shared" si="0"/>
        <v>25218.636999999999</v>
      </c>
      <c r="H28" s="842">
        <f t="shared" si="1"/>
        <v>-1.508</v>
      </c>
      <c r="I28" s="842">
        <f t="shared" si="2"/>
        <v>1061.1610000000001</v>
      </c>
      <c r="J28" s="844" t="str" cm="1">
        <f t="array" ref="J28">_xlfn.XLOOKUP(0,ABS($K$8:$K$11-H28),$J$8:$J$11,,1)</f>
        <v>Girder H</v>
      </c>
      <c r="K28" s="845">
        <f t="shared" si="3"/>
        <v>-3</v>
      </c>
      <c r="L28" s="846">
        <f t="shared" si="4"/>
        <v>-2.3275199999999999E-2</v>
      </c>
      <c r="M28" s="846">
        <f t="shared" si="5"/>
        <v>1061.1377248000001</v>
      </c>
      <c r="N28" t="str">
        <f t="shared" si="6"/>
        <v/>
      </c>
      <c r="O28" t="e">
        <f t="shared" si="7"/>
        <v>#VALUE!</v>
      </c>
      <c r="P28">
        <f t="shared" si="8"/>
        <v>25218.636999999999</v>
      </c>
      <c r="Q28">
        <f t="shared" si="9"/>
        <v>4</v>
      </c>
      <c r="R28" t="str">
        <f t="shared" si="10"/>
        <v/>
      </c>
      <c r="S28" t="e">
        <f t="shared" si="11"/>
        <v>#VALUE!</v>
      </c>
      <c r="T28" t="str">
        <f t="shared" si="12"/>
        <v/>
      </c>
      <c r="U28" t="e">
        <f t="shared" si="13"/>
        <v>#VALUE!</v>
      </c>
    </row>
    <row r="29" spans="1:21" ht="12.75" customHeight="1" x14ac:dyDescent="0.2">
      <c r="A29" s="842" t="s">
        <v>809</v>
      </c>
      <c r="B29" s="842"/>
      <c r="C29" s="842" t="s">
        <v>810</v>
      </c>
      <c r="D29" s="842">
        <v>-51.334000000000003</v>
      </c>
      <c r="E29" s="842">
        <v>1060.8699999999999</v>
      </c>
      <c r="F29" s="842" t="s">
        <v>771</v>
      </c>
      <c r="G29" s="843">
        <f t="shared" si="0"/>
        <v>25231.169000000002</v>
      </c>
      <c r="H29" s="842">
        <f t="shared" si="1"/>
        <v>-51.334000000000003</v>
      </c>
      <c r="I29" s="842">
        <f t="shared" si="2"/>
        <v>1060.8699999999999</v>
      </c>
      <c r="J29" s="844" t="str" cm="1">
        <f t="array" ref="J29">_xlfn.XLOOKUP(0,ABS($K$8:$K$11-H29),$J$8:$J$11,,1)</f>
        <v>Girder P</v>
      </c>
      <c r="K29" s="845">
        <f t="shared" si="3"/>
        <v>-51</v>
      </c>
      <c r="L29" s="846">
        <f t="shared" si="4"/>
        <v>5.210400000000049E-3</v>
      </c>
      <c r="M29" s="846">
        <f t="shared" si="5"/>
        <v>1060.8752103999998</v>
      </c>
      <c r="N29">
        <f t="shared" si="6"/>
        <v>25231.169000000002</v>
      </c>
      <c r="O29">
        <f t="shared" si="7"/>
        <v>6</v>
      </c>
      <c r="P29" t="str">
        <f t="shared" si="8"/>
        <v/>
      </c>
      <c r="Q29" t="e">
        <f t="shared" si="9"/>
        <v>#VALUE!</v>
      </c>
      <c r="R29" t="str">
        <f t="shared" si="10"/>
        <v/>
      </c>
      <c r="S29" t="e">
        <f t="shared" si="11"/>
        <v>#VALUE!</v>
      </c>
      <c r="T29" t="str">
        <f t="shared" si="12"/>
        <v/>
      </c>
      <c r="U29" t="e">
        <f t="shared" si="13"/>
        <v>#VALUE!</v>
      </c>
    </row>
    <row r="30" spans="1:21" x14ac:dyDescent="0.2">
      <c r="A30" s="842" t="s">
        <v>811</v>
      </c>
      <c r="B30" s="842"/>
      <c r="C30" s="842" t="s">
        <v>812</v>
      </c>
      <c r="D30" s="842">
        <v>51.548000000000002</v>
      </c>
      <c r="E30" s="842">
        <v>1061.261</v>
      </c>
      <c r="F30" s="842" t="s">
        <v>771</v>
      </c>
      <c r="G30" s="843">
        <f t="shared" si="0"/>
        <v>25238.362000000001</v>
      </c>
      <c r="H30" s="842">
        <f t="shared" si="1"/>
        <v>51.548000000000002</v>
      </c>
      <c r="I30" s="842">
        <f t="shared" si="2"/>
        <v>1061.261</v>
      </c>
      <c r="J30" s="844" t="str" cm="1">
        <f t="array" ref="J30">_xlfn.XLOOKUP(0,ABS($K$8:$K$11-H30),$J$8:$J$11,,1)</f>
        <v>Girder A</v>
      </c>
      <c r="K30" s="845">
        <f t="shared" si="3"/>
        <v>51</v>
      </c>
      <c r="L30" s="846">
        <f t="shared" si="4"/>
        <v>-8.5488000000000283E-3</v>
      </c>
      <c r="M30" s="846">
        <f t="shared" si="5"/>
        <v>1061.2524512</v>
      </c>
      <c r="N30" t="str">
        <f t="shared" si="6"/>
        <v/>
      </c>
      <c r="O30" t="e">
        <f t="shared" si="7"/>
        <v>#VALUE!</v>
      </c>
      <c r="P30" t="str">
        <f t="shared" si="8"/>
        <v/>
      </c>
      <c r="Q30" t="e">
        <f t="shared" si="9"/>
        <v>#VALUE!</v>
      </c>
      <c r="R30" t="str">
        <f t="shared" si="10"/>
        <v/>
      </c>
      <c r="S30" t="e">
        <f t="shared" si="11"/>
        <v>#VALUE!</v>
      </c>
      <c r="T30">
        <f t="shared" si="12"/>
        <v>25238.362000000001</v>
      </c>
      <c r="U30">
        <f t="shared" si="13"/>
        <v>2</v>
      </c>
    </row>
    <row r="31" spans="1:21" ht="12.75" customHeight="1" x14ac:dyDescent="0.2">
      <c r="A31" s="842" t="s">
        <v>813</v>
      </c>
      <c r="B31" s="842"/>
      <c r="C31" s="842" t="s">
        <v>814</v>
      </c>
      <c r="D31" s="842">
        <v>1.4470000000000001</v>
      </c>
      <c r="E31" s="842">
        <v>1061.539</v>
      </c>
      <c r="F31" s="842" t="s">
        <v>771</v>
      </c>
      <c r="G31" s="843">
        <f t="shared" si="0"/>
        <v>25240.707999999999</v>
      </c>
      <c r="H31" s="842">
        <f t="shared" si="1"/>
        <v>1.4470000000000001</v>
      </c>
      <c r="I31" s="842">
        <f t="shared" si="2"/>
        <v>1061.539</v>
      </c>
      <c r="J31" s="844" t="str" cm="1">
        <f t="array" ref="J31">_xlfn.XLOOKUP(0,ABS($K$8:$K$11-H31),$J$8:$J$11,,1)</f>
        <v>Girder G</v>
      </c>
      <c r="K31" s="845">
        <f t="shared" si="3"/>
        <v>3</v>
      </c>
      <c r="L31" s="846">
        <f t="shared" si="4"/>
        <v>2.4226799999999996E-2</v>
      </c>
      <c r="M31" s="846">
        <f t="shared" si="5"/>
        <v>1061.5632267999999</v>
      </c>
      <c r="N31" t="str">
        <f t="shared" si="6"/>
        <v/>
      </c>
      <c r="O31" t="e">
        <f t="shared" si="7"/>
        <v>#VALUE!</v>
      </c>
      <c r="P31" t="str">
        <f t="shared" si="8"/>
        <v/>
      </c>
      <c r="Q31" t="e">
        <f t="shared" si="9"/>
        <v>#VALUE!</v>
      </c>
      <c r="R31">
        <f t="shared" si="10"/>
        <v>25240.707999999999</v>
      </c>
      <c r="S31">
        <f t="shared" si="11"/>
        <v>5</v>
      </c>
      <c r="T31" t="str">
        <f t="shared" si="12"/>
        <v/>
      </c>
      <c r="U31" t="e">
        <f t="shared" si="13"/>
        <v>#VALUE!</v>
      </c>
    </row>
    <row r="32" spans="1:21" ht="12.75" customHeight="1" x14ac:dyDescent="0.2">
      <c r="A32" s="842" t="s">
        <v>815</v>
      </c>
      <c r="B32" s="842"/>
      <c r="C32" s="842" t="s">
        <v>816</v>
      </c>
      <c r="D32" s="842">
        <v>-1.5509999999999999</v>
      </c>
      <c r="E32" s="842">
        <v>1061.509</v>
      </c>
      <c r="F32" s="842" t="s">
        <v>771</v>
      </c>
      <c r="G32" s="843">
        <f t="shared" si="0"/>
        <v>25243.49</v>
      </c>
      <c r="H32" s="842">
        <f t="shared" si="1"/>
        <v>-1.5509999999999999</v>
      </c>
      <c r="I32" s="842">
        <f t="shared" si="2"/>
        <v>1061.509</v>
      </c>
      <c r="J32" s="844" t="str" cm="1">
        <f t="array" ref="J32">_xlfn.XLOOKUP(0,ABS($K$8:$K$11-H32),$J$8:$J$11,,1)</f>
        <v>Girder H</v>
      </c>
      <c r="K32" s="845">
        <f t="shared" si="3"/>
        <v>-3</v>
      </c>
      <c r="L32" s="846">
        <f t="shared" si="4"/>
        <v>-2.26044E-2</v>
      </c>
      <c r="M32" s="846">
        <f t="shared" si="5"/>
        <v>1061.4863955999999</v>
      </c>
      <c r="N32" t="str">
        <f t="shared" si="6"/>
        <v/>
      </c>
      <c r="O32" t="e">
        <f t="shared" si="7"/>
        <v>#VALUE!</v>
      </c>
      <c r="P32">
        <f t="shared" si="8"/>
        <v>25243.49</v>
      </c>
      <c r="Q32">
        <f t="shared" si="9"/>
        <v>5</v>
      </c>
      <c r="R32" t="str">
        <f t="shared" si="10"/>
        <v/>
      </c>
      <c r="S32" t="e">
        <f t="shared" si="11"/>
        <v>#VALUE!</v>
      </c>
      <c r="T32" t="str">
        <f t="shared" si="12"/>
        <v/>
      </c>
      <c r="U32" t="e">
        <f t="shared" si="13"/>
        <v>#VALUE!</v>
      </c>
    </row>
    <row r="33" spans="1:21" x14ac:dyDescent="0.2">
      <c r="A33" s="842" t="s">
        <v>817</v>
      </c>
      <c r="B33" s="842"/>
      <c r="C33" s="842" t="s">
        <v>818</v>
      </c>
      <c r="D33" s="842">
        <v>-51.304000000000002</v>
      </c>
      <c r="E33" s="842">
        <v>1061.412</v>
      </c>
      <c r="F33" s="842" t="s">
        <v>771</v>
      </c>
      <c r="G33" s="843">
        <f t="shared" si="0"/>
        <v>25256.367999999999</v>
      </c>
      <c r="H33" s="842">
        <f t="shared" si="1"/>
        <v>-51.304000000000002</v>
      </c>
      <c r="I33" s="842">
        <f t="shared" si="2"/>
        <v>1061.412</v>
      </c>
      <c r="J33" s="844" t="str" cm="1">
        <f t="array" ref="J33">_xlfn.XLOOKUP(0,ABS($K$8:$K$11-H33),$J$8:$J$11,,1)</f>
        <v>Girder P</v>
      </c>
      <c r="K33" s="845">
        <f t="shared" si="3"/>
        <v>-51</v>
      </c>
      <c r="L33" s="846">
        <f t="shared" si="4"/>
        <v>4.742400000000032E-3</v>
      </c>
      <c r="M33" s="846">
        <f t="shared" si="5"/>
        <v>1061.4167424</v>
      </c>
      <c r="N33">
        <f t="shared" si="6"/>
        <v>25256.367999999999</v>
      </c>
      <c r="O33">
        <f t="shared" si="7"/>
        <v>7</v>
      </c>
      <c r="P33" t="str">
        <f t="shared" si="8"/>
        <v/>
      </c>
      <c r="Q33" t="e">
        <f t="shared" si="9"/>
        <v>#VALUE!</v>
      </c>
      <c r="R33" t="str">
        <f t="shared" si="10"/>
        <v/>
      </c>
      <c r="S33" t="e">
        <f t="shared" si="11"/>
        <v>#VALUE!</v>
      </c>
      <c r="T33" t="str">
        <f t="shared" si="12"/>
        <v/>
      </c>
      <c r="U33" t="e">
        <f t="shared" si="13"/>
        <v>#VALUE!</v>
      </c>
    </row>
    <row r="34" spans="1:21" ht="12.75" customHeight="1" x14ac:dyDescent="0.2">
      <c r="A34" s="842" t="s">
        <v>819</v>
      </c>
      <c r="B34" s="842"/>
      <c r="C34" s="842" t="s">
        <v>820</v>
      </c>
      <c r="D34" s="842">
        <v>51.408000000000001</v>
      </c>
      <c r="E34" s="842">
        <v>1061.6500000000001</v>
      </c>
      <c r="F34" s="842" t="s">
        <v>771</v>
      </c>
      <c r="G34" s="843">
        <f t="shared" si="0"/>
        <v>25265.469000000001</v>
      </c>
      <c r="H34" s="842">
        <f t="shared" si="1"/>
        <v>51.408000000000001</v>
      </c>
      <c r="I34" s="842">
        <f t="shared" si="2"/>
        <v>1061.6500000000001</v>
      </c>
      <c r="J34" s="844" t="str" cm="1">
        <f t="array" ref="J34">_xlfn.XLOOKUP(0,ABS($K$8:$K$11-H34),$J$8:$J$11,,1)</f>
        <v>Girder A</v>
      </c>
      <c r="K34" s="845">
        <f t="shared" si="3"/>
        <v>51</v>
      </c>
      <c r="L34" s="846">
        <f t="shared" si="4"/>
        <v>-6.3648000000000194E-3</v>
      </c>
      <c r="M34" s="846">
        <f t="shared" si="5"/>
        <v>1061.6436352000001</v>
      </c>
      <c r="N34" t="str">
        <f t="shared" si="6"/>
        <v/>
      </c>
      <c r="O34" t="e">
        <f t="shared" si="7"/>
        <v>#VALUE!</v>
      </c>
      <c r="P34" t="str">
        <f t="shared" si="8"/>
        <v/>
      </c>
      <c r="Q34" t="e">
        <f t="shared" si="9"/>
        <v>#VALUE!</v>
      </c>
      <c r="R34" t="str">
        <f t="shared" si="10"/>
        <v/>
      </c>
      <c r="S34" t="e">
        <f t="shared" si="11"/>
        <v>#VALUE!</v>
      </c>
      <c r="T34">
        <f t="shared" si="12"/>
        <v>25265.469000000001</v>
      </c>
      <c r="U34">
        <f t="shared" si="13"/>
        <v>3</v>
      </c>
    </row>
    <row r="35" spans="1:21" ht="12.75" customHeight="1" x14ac:dyDescent="0.2">
      <c r="A35" s="842" t="s">
        <v>821</v>
      </c>
      <c r="B35" s="842"/>
      <c r="C35" s="842" t="s">
        <v>822</v>
      </c>
      <c r="D35" s="842">
        <v>-1.585</v>
      </c>
      <c r="E35" s="842">
        <v>1061.8910000000001</v>
      </c>
      <c r="F35" s="842" t="s">
        <v>771</v>
      </c>
      <c r="G35" s="843">
        <f t="shared" si="0"/>
        <v>25267.986000000001</v>
      </c>
      <c r="H35" s="842">
        <f t="shared" si="1"/>
        <v>-1.585</v>
      </c>
      <c r="I35" s="842">
        <f t="shared" si="2"/>
        <v>1061.8910000000001</v>
      </c>
      <c r="J35" s="844" t="str" cm="1">
        <f t="array" ref="J35">_xlfn.XLOOKUP(0,ABS($K$8:$K$11-H35),$J$8:$J$11,,1)</f>
        <v>Girder H</v>
      </c>
      <c r="K35" s="845">
        <f t="shared" si="3"/>
        <v>-3</v>
      </c>
      <c r="L35" s="846">
        <f t="shared" si="4"/>
        <v>-2.2074E-2</v>
      </c>
      <c r="M35" s="846">
        <f t="shared" si="5"/>
        <v>1061.8689260000001</v>
      </c>
      <c r="N35" t="str">
        <f t="shared" si="6"/>
        <v/>
      </c>
      <c r="O35" t="e">
        <f t="shared" si="7"/>
        <v>#VALUE!</v>
      </c>
      <c r="P35">
        <f t="shared" si="8"/>
        <v>25267.986000000001</v>
      </c>
      <c r="Q35">
        <f t="shared" si="9"/>
        <v>6</v>
      </c>
      <c r="R35" t="str">
        <f t="shared" si="10"/>
        <v/>
      </c>
      <c r="S35" t="e">
        <f t="shared" si="11"/>
        <v>#VALUE!</v>
      </c>
      <c r="T35" t="str">
        <f t="shared" si="12"/>
        <v/>
      </c>
      <c r="U35" t="e">
        <f t="shared" si="13"/>
        <v>#VALUE!</v>
      </c>
    </row>
    <row r="36" spans="1:21" ht="12.75" customHeight="1" x14ac:dyDescent="0.2">
      <c r="A36" s="842" t="s">
        <v>823</v>
      </c>
      <c r="B36" s="842"/>
      <c r="C36" s="842" t="s">
        <v>824</v>
      </c>
      <c r="D36" s="842">
        <v>1.454</v>
      </c>
      <c r="E36" s="842">
        <v>1061.883</v>
      </c>
      <c r="F36" s="842" t="s">
        <v>771</v>
      </c>
      <c r="G36" s="843">
        <f t="shared" si="0"/>
        <v>25268.394</v>
      </c>
      <c r="H36" s="842">
        <f t="shared" si="1"/>
        <v>1.454</v>
      </c>
      <c r="I36" s="842">
        <f t="shared" si="2"/>
        <v>1061.883</v>
      </c>
      <c r="J36" s="844" t="str" cm="1">
        <f t="array" ref="J36">_xlfn.XLOOKUP(0,ABS($K$8:$K$11-H36),$J$8:$J$11,,1)</f>
        <v>Girder G</v>
      </c>
      <c r="K36" s="845">
        <f t="shared" si="3"/>
        <v>3</v>
      </c>
      <c r="L36" s="846">
        <f t="shared" si="4"/>
        <v>2.4117599999999999E-2</v>
      </c>
      <c r="M36" s="846">
        <f t="shared" si="5"/>
        <v>1061.9071176</v>
      </c>
      <c r="N36" t="str">
        <f t="shared" si="6"/>
        <v/>
      </c>
      <c r="O36" t="e">
        <f t="shared" si="7"/>
        <v>#VALUE!</v>
      </c>
      <c r="P36" t="str">
        <f t="shared" si="8"/>
        <v/>
      </c>
      <c r="Q36" t="e">
        <f t="shared" si="9"/>
        <v>#VALUE!</v>
      </c>
      <c r="R36">
        <f t="shared" si="10"/>
        <v>25268.394</v>
      </c>
      <c r="S36">
        <f t="shared" si="11"/>
        <v>6</v>
      </c>
      <c r="T36" t="str">
        <f t="shared" si="12"/>
        <v/>
      </c>
      <c r="U36" t="e">
        <f t="shared" si="13"/>
        <v>#VALUE!</v>
      </c>
    </row>
    <row r="37" spans="1:21" x14ac:dyDescent="0.2">
      <c r="A37" s="842" t="s">
        <v>825</v>
      </c>
      <c r="B37" s="842"/>
      <c r="C37" s="842" t="s">
        <v>826</v>
      </c>
      <c r="D37" s="842">
        <v>-51.238</v>
      </c>
      <c r="E37" s="842">
        <v>1061.807</v>
      </c>
      <c r="F37" s="842" t="s">
        <v>771</v>
      </c>
      <c r="G37" s="843">
        <f t="shared" si="0"/>
        <v>25280.844000000001</v>
      </c>
      <c r="H37" s="842">
        <f t="shared" si="1"/>
        <v>-51.238</v>
      </c>
      <c r="I37" s="842">
        <f t="shared" si="2"/>
        <v>1061.807</v>
      </c>
      <c r="J37" s="844" t="str" cm="1">
        <f t="array" ref="J37">_xlfn.XLOOKUP(0,ABS($K$8:$K$11-H37),$J$8:$J$11,,1)</f>
        <v>Girder P</v>
      </c>
      <c r="K37" s="845">
        <f t="shared" si="3"/>
        <v>-51</v>
      </c>
      <c r="L37" s="846">
        <f t="shared" si="4"/>
        <v>3.7127999999999927E-3</v>
      </c>
      <c r="M37" s="846">
        <f t="shared" si="5"/>
        <v>1061.8107127999999</v>
      </c>
      <c r="N37">
        <f t="shared" si="6"/>
        <v>25280.844000000001</v>
      </c>
      <c r="O37">
        <f t="shared" si="7"/>
        <v>8</v>
      </c>
      <c r="P37" t="str">
        <f t="shared" si="8"/>
        <v/>
      </c>
      <c r="Q37" t="e">
        <f t="shared" si="9"/>
        <v>#VALUE!</v>
      </c>
      <c r="R37" t="str">
        <f t="shared" si="10"/>
        <v/>
      </c>
      <c r="S37" t="e">
        <f t="shared" si="11"/>
        <v>#VALUE!</v>
      </c>
      <c r="T37" t="str">
        <f t="shared" si="12"/>
        <v/>
      </c>
      <c r="U37" t="e">
        <f t="shared" si="13"/>
        <v>#VALUE!</v>
      </c>
    </row>
    <row r="38" spans="1:21" ht="12.75" customHeight="1" x14ac:dyDescent="0.2">
      <c r="A38" s="842" t="s">
        <v>827</v>
      </c>
      <c r="B38" s="842"/>
      <c r="C38" s="842" t="s">
        <v>828</v>
      </c>
      <c r="D38" s="842">
        <v>51.484000000000002</v>
      </c>
      <c r="E38" s="842">
        <v>1062.04</v>
      </c>
      <c r="F38" s="842" t="s">
        <v>771</v>
      </c>
      <c r="G38" s="843">
        <f t="shared" si="0"/>
        <v>25291.564999999999</v>
      </c>
      <c r="H38" s="842">
        <f t="shared" si="1"/>
        <v>51.484000000000002</v>
      </c>
      <c r="I38" s="842">
        <f t="shared" si="2"/>
        <v>1062.04</v>
      </c>
      <c r="J38" s="844" t="str" cm="1">
        <f t="array" ref="J38">_xlfn.XLOOKUP(0,ABS($K$8:$K$11-H38),$J$8:$J$11,,1)</f>
        <v>Girder A</v>
      </c>
      <c r="K38" s="845">
        <f t="shared" si="3"/>
        <v>51</v>
      </c>
      <c r="L38" s="846">
        <f t="shared" si="4"/>
        <v>-7.5504000000000274E-3</v>
      </c>
      <c r="M38" s="846">
        <f t="shared" si="5"/>
        <v>1062.0324496000001</v>
      </c>
      <c r="N38" t="str">
        <f t="shared" si="6"/>
        <v/>
      </c>
      <c r="O38" t="e">
        <f t="shared" si="7"/>
        <v>#VALUE!</v>
      </c>
      <c r="P38" t="str">
        <f t="shared" si="8"/>
        <v/>
      </c>
      <c r="Q38" t="e">
        <f t="shared" si="9"/>
        <v>#VALUE!</v>
      </c>
      <c r="R38" t="str">
        <f t="shared" si="10"/>
        <v/>
      </c>
      <c r="S38" t="e">
        <f t="shared" si="11"/>
        <v>#VALUE!</v>
      </c>
      <c r="T38">
        <f t="shared" si="12"/>
        <v>25291.564999999999</v>
      </c>
      <c r="U38">
        <f t="shared" si="13"/>
        <v>4</v>
      </c>
    </row>
    <row r="39" spans="1:21" ht="12.75" customHeight="1" x14ac:dyDescent="0.2">
      <c r="A39" s="842" t="s">
        <v>829</v>
      </c>
      <c r="B39" s="842"/>
      <c r="C39" s="842" t="s">
        <v>830</v>
      </c>
      <c r="D39" s="842">
        <v>-1.5740000000000001</v>
      </c>
      <c r="E39" s="842">
        <v>1062.2950000000001</v>
      </c>
      <c r="F39" s="842" t="s">
        <v>771</v>
      </c>
      <c r="G39" s="843">
        <f t="shared" si="0"/>
        <v>25291.850999999999</v>
      </c>
      <c r="H39" s="842">
        <f t="shared" si="1"/>
        <v>-1.5740000000000001</v>
      </c>
      <c r="I39" s="842">
        <f t="shared" si="2"/>
        <v>1062.2950000000001</v>
      </c>
      <c r="J39" s="844" t="str" cm="1">
        <f t="array" ref="J39">_xlfn.XLOOKUP(0,ABS($K$8:$K$11-H39),$J$8:$J$11,,1)</f>
        <v>Girder H</v>
      </c>
      <c r="K39" s="845">
        <f t="shared" si="3"/>
        <v>-3</v>
      </c>
      <c r="L39" s="846">
        <f t="shared" si="4"/>
        <v>-2.2245599999999997E-2</v>
      </c>
      <c r="M39" s="846">
        <f t="shared" si="5"/>
        <v>1062.2727544000002</v>
      </c>
      <c r="N39" t="str">
        <f t="shared" si="6"/>
        <v/>
      </c>
      <c r="O39" t="e">
        <f t="shared" si="7"/>
        <v>#VALUE!</v>
      </c>
      <c r="P39">
        <f t="shared" si="8"/>
        <v>25291.850999999999</v>
      </c>
      <c r="Q39">
        <f t="shared" si="9"/>
        <v>7</v>
      </c>
      <c r="R39" t="str">
        <f t="shared" si="10"/>
        <v/>
      </c>
      <c r="S39" t="e">
        <f t="shared" si="11"/>
        <v>#VALUE!</v>
      </c>
      <c r="T39" t="str">
        <f t="shared" si="12"/>
        <v/>
      </c>
      <c r="U39" t="e">
        <f t="shared" si="13"/>
        <v>#VALUE!</v>
      </c>
    </row>
    <row r="40" spans="1:21" ht="12.75" customHeight="1" x14ac:dyDescent="0.2">
      <c r="A40" s="842" t="s">
        <v>831</v>
      </c>
      <c r="B40" s="842"/>
      <c r="C40" s="842" t="s">
        <v>832</v>
      </c>
      <c r="D40" s="842">
        <v>1.462</v>
      </c>
      <c r="E40" s="842">
        <v>1062.31</v>
      </c>
      <c r="F40" s="842" t="s">
        <v>771</v>
      </c>
      <c r="G40" s="843">
        <f t="shared" si="0"/>
        <v>25293.387999999999</v>
      </c>
      <c r="H40" s="842">
        <f t="shared" si="1"/>
        <v>1.462</v>
      </c>
      <c r="I40" s="842">
        <f t="shared" si="2"/>
        <v>1062.31</v>
      </c>
      <c r="J40" s="844" t="str" cm="1">
        <f t="array" ref="J40">_xlfn.XLOOKUP(0,ABS($K$8:$K$11-H40),$J$8:$J$11,,1)</f>
        <v>Girder G</v>
      </c>
      <c r="K40" s="845">
        <f t="shared" si="3"/>
        <v>3</v>
      </c>
      <c r="L40" s="846">
        <f t="shared" si="4"/>
        <v>2.3992799999999998E-2</v>
      </c>
      <c r="M40" s="846">
        <f t="shared" si="5"/>
        <v>1062.3339928</v>
      </c>
      <c r="N40" t="str">
        <f t="shared" si="6"/>
        <v/>
      </c>
      <c r="O40" t="e">
        <f t="shared" si="7"/>
        <v>#VALUE!</v>
      </c>
      <c r="P40" t="str">
        <f t="shared" si="8"/>
        <v/>
      </c>
      <c r="Q40" t="e">
        <f t="shared" si="9"/>
        <v>#VALUE!</v>
      </c>
      <c r="R40">
        <f t="shared" si="10"/>
        <v>25293.387999999999</v>
      </c>
      <c r="S40">
        <f t="shared" si="11"/>
        <v>7</v>
      </c>
      <c r="T40" t="str">
        <f t="shared" si="12"/>
        <v/>
      </c>
      <c r="U40" t="e">
        <f t="shared" si="13"/>
        <v>#VALUE!</v>
      </c>
    </row>
    <row r="41" spans="1:21" ht="12.75" customHeight="1" x14ac:dyDescent="0.2">
      <c r="A41" s="842" t="s">
        <v>833</v>
      </c>
      <c r="B41" s="842"/>
      <c r="C41" s="842" t="s">
        <v>834</v>
      </c>
      <c r="D41" s="842">
        <v>-51.304000000000002</v>
      </c>
      <c r="E41" s="842">
        <v>1062.184</v>
      </c>
      <c r="F41" s="842" t="s">
        <v>771</v>
      </c>
      <c r="G41" s="843">
        <f t="shared" si="0"/>
        <v>25306.642</v>
      </c>
      <c r="H41" s="842">
        <f t="shared" si="1"/>
        <v>-51.304000000000002</v>
      </c>
      <c r="I41" s="842">
        <f t="shared" si="2"/>
        <v>1062.184</v>
      </c>
      <c r="J41" s="844" t="str" cm="1">
        <f t="array" ref="J41">_xlfn.XLOOKUP(0,ABS($K$8:$K$11-H41),$J$8:$J$11,,1)</f>
        <v>Girder P</v>
      </c>
      <c r="K41" s="845">
        <f t="shared" si="3"/>
        <v>-51</v>
      </c>
      <c r="L41" s="846">
        <f t="shared" si="4"/>
        <v>4.742400000000032E-3</v>
      </c>
      <c r="M41" s="846">
        <f t="shared" si="5"/>
        <v>1062.1887423999999</v>
      </c>
      <c r="N41">
        <f t="shared" si="6"/>
        <v>25306.642</v>
      </c>
      <c r="O41">
        <f t="shared" si="7"/>
        <v>9</v>
      </c>
      <c r="P41" t="str">
        <f t="shared" si="8"/>
        <v/>
      </c>
      <c r="Q41" t="e">
        <f t="shared" si="9"/>
        <v>#VALUE!</v>
      </c>
      <c r="R41" t="str">
        <f t="shared" si="10"/>
        <v/>
      </c>
      <c r="S41" t="e">
        <f t="shared" si="11"/>
        <v>#VALUE!</v>
      </c>
      <c r="T41" t="str">
        <f t="shared" si="12"/>
        <v/>
      </c>
      <c r="U41" t="e">
        <f t="shared" si="13"/>
        <v>#VALUE!</v>
      </c>
    </row>
    <row r="42" spans="1:21" x14ac:dyDescent="0.2">
      <c r="A42" s="842" t="s">
        <v>835</v>
      </c>
      <c r="B42" s="842"/>
      <c r="C42" s="842" t="s">
        <v>836</v>
      </c>
      <c r="D42" s="842">
        <v>-1.653</v>
      </c>
      <c r="E42" s="842">
        <v>1062.5889999999999</v>
      </c>
      <c r="F42" s="842" t="s">
        <v>771</v>
      </c>
      <c r="G42" s="843">
        <f t="shared" si="0"/>
        <v>25316.177</v>
      </c>
      <c r="H42" s="842">
        <f t="shared" si="1"/>
        <v>-1.653</v>
      </c>
      <c r="I42" s="842">
        <f t="shared" si="2"/>
        <v>1062.5889999999999</v>
      </c>
      <c r="J42" s="844" t="str" cm="1">
        <f t="array" ref="J42">_xlfn.XLOOKUP(0,ABS($K$8:$K$11-H42),$J$8:$J$11,,1)</f>
        <v>Girder H</v>
      </c>
      <c r="K42" s="845">
        <f t="shared" si="3"/>
        <v>-3</v>
      </c>
      <c r="L42" s="846">
        <f t="shared" si="4"/>
        <v>-2.1013199999999999E-2</v>
      </c>
      <c r="M42" s="846">
        <f t="shared" si="5"/>
        <v>1062.5679868</v>
      </c>
      <c r="N42" t="str">
        <f t="shared" si="6"/>
        <v/>
      </c>
      <c r="O42" t="e">
        <f t="shared" si="7"/>
        <v>#VALUE!</v>
      </c>
      <c r="P42">
        <f t="shared" si="8"/>
        <v>25316.177</v>
      </c>
      <c r="Q42">
        <f t="shared" si="9"/>
        <v>8</v>
      </c>
      <c r="R42" t="str">
        <f t="shared" si="10"/>
        <v/>
      </c>
      <c r="S42" t="e">
        <f t="shared" si="11"/>
        <v>#VALUE!</v>
      </c>
      <c r="T42" t="str">
        <f t="shared" si="12"/>
        <v/>
      </c>
      <c r="U42" t="e">
        <f t="shared" si="13"/>
        <v>#VALUE!</v>
      </c>
    </row>
    <row r="43" spans="1:21" ht="12.75" customHeight="1" x14ac:dyDescent="0.2">
      <c r="A43" s="842" t="s">
        <v>837</v>
      </c>
      <c r="B43" s="842"/>
      <c r="C43" s="842" t="s">
        <v>838</v>
      </c>
      <c r="D43" s="842">
        <v>1.3540000000000001</v>
      </c>
      <c r="E43" s="842">
        <v>1062.6869999999999</v>
      </c>
      <c r="F43" s="842" t="s">
        <v>771</v>
      </c>
      <c r="G43" s="843">
        <f t="shared" si="0"/>
        <v>25319.026999999998</v>
      </c>
      <c r="H43" s="842">
        <f t="shared" si="1"/>
        <v>1.3540000000000001</v>
      </c>
      <c r="I43" s="842">
        <f t="shared" si="2"/>
        <v>1062.6869999999999</v>
      </c>
      <c r="J43" s="844" t="str" cm="1">
        <f t="array" ref="J43">_xlfn.XLOOKUP(0,ABS($K$8:$K$11-H43),$J$8:$J$11,,1)</f>
        <v>Girder G</v>
      </c>
      <c r="K43" s="845">
        <f t="shared" si="3"/>
        <v>3</v>
      </c>
      <c r="L43" s="846">
        <f t="shared" si="4"/>
        <v>2.5677599999999998E-2</v>
      </c>
      <c r="M43" s="846">
        <f t="shared" si="5"/>
        <v>1062.7126776</v>
      </c>
      <c r="N43" t="str">
        <f t="shared" si="6"/>
        <v/>
      </c>
      <c r="O43" t="e">
        <f t="shared" si="7"/>
        <v>#VALUE!</v>
      </c>
      <c r="P43" t="str">
        <f t="shared" si="8"/>
        <v/>
      </c>
      <c r="Q43" t="e">
        <f t="shared" si="9"/>
        <v>#VALUE!</v>
      </c>
      <c r="R43">
        <f t="shared" si="10"/>
        <v>25319.026999999998</v>
      </c>
      <c r="S43">
        <f t="shared" si="11"/>
        <v>8</v>
      </c>
      <c r="T43" t="str">
        <f t="shared" si="12"/>
        <v/>
      </c>
      <c r="U43" t="e">
        <f t="shared" si="13"/>
        <v>#VALUE!</v>
      </c>
    </row>
    <row r="44" spans="1:21" ht="12.75" customHeight="1" x14ac:dyDescent="0.2">
      <c r="A44" s="842" t="s">
        <v>839</v>
      </c>
      <c r="B44" s="842"/>
      <c r="C44" s="842" t="s">
        <v>840</v>
      </c>
      <c r="D44" s="842">
        <v>51.616</v>
      </c>
      <c r="E44" s="842">
        <v>1062.558</v>
      </c>
      <c r="F44" s="842" t="s">
        <v>771</v>
      </c>
      <c r="G44" s="843">
        <f t="shared" si="0"/>
        <v>25323.227999999999</v>
      </c>
      <c r="H44" s="842">
        <f t="shared" si="1"/>
        <v>51.616</v>
      </c>
      <c r="I44" s="842">
        <f t="shared" si="2"/>
        <v>1062.558</v>
      </c>
      <c r="J44" s="844" t="str" cm="1">
        <f t="array" ref="J44">_xlfn.XLOOKUP(0,ABS($K$8:$K$11-H44),$J$8:$J$11,,1)</f>
        <v>Girder A</v>
      </c>
      <c r="K44" s="845">
        <f t="shared" si="3"/>
        <v>51</v>
      </c>
      <c r="L44" s="846">
        <f t="shared" si="4"/>
        <v>-9.6095999999999942E-3</v>
      </c>
      <c r="M44" s="846">
        <f t="shared" si="5"/>
        <v>1062.5483904</v>
      </c>
      <c r="N44" t="str">
        <f t="shared" si="6"/>
        <v/>
      </c>
      <c r="O44" t="e">
        <f t="shared" si="7"/>
        <v>#VALUE!</v>
      </c>
      <c r="P44" t="str">
        <f t="shared" si="8"/>
        <v/>
      </c>
      <c r="Q44" t="e">
        <f t="shared" si="9"/>
        <v>#VALUE!</v>
      </c>
      <c r="R44" t="str">
        <f t="shared" si="10"/>
        <v/>
      </c>
      <c r="S44" t="e">
        <f t="shared" si="11"/>
        <v>#VALUE!</v>
      </c>
      <c r="T44">
        <f t="shared" si="12"/>
        <v>25323.227999999999</v>
      </c>
      <c r="U44">
        <f t="shared" si="13"/>
        <v>5</v>
      </c>
    </row>
    <row r="45" spans="1:21" x14ac:dyDescent="0.2">
      <c r="A45" s="842" t="s">
        <v>841</v>
      </c>
      <c r="B45" s="842"/>
      <c r="C45" s="842" t="s">
        <v>842</v>
      </c>
      <c r="D45" s="842">
        <v>-51.271000000000001</v>
      </c>
      <c r="E45" s="842">
        <v>1062.537</v>
      </c>
      <c r="F45" s="842" t="s">
        <v>771</v>
      </c>
      <c r="G45" s="843">
        <f t="shared" si="0"/>
        <v>25332.238000000001</v>
      </c>
      <c r="H45" s="842">
        <f t="shared" si="1"/>
        <v>-51.271000000000001</v>
      </c>
      <c r="I45" s="842">
        <f t="shared" si="2"/>
        <v>1062.537</v>
      </c>
      <c r="J45" s="844" t="str" cm="1">
        <f t="array" ref="J45">_xlfn.XLOOKUP(0,ABS($K$8:$K$11-H45),$J$8:$J$11,,1)</f>
        <v>Girder P</v>
      </c>
      <c r="K45" s="845">
        <f t="shared" si="3"/>
        <v>-51</v>
      </c>
      <c r="L45" s="846">
        <f t="shared" si="4"/>
        <v>4.2276000000000119E-3</v>
      </c>
      <c r="M45" s="846">
        <f t="shared" si="5"/>
        <v>1062.5412276</v>
      </c>
      <c r="N45">
        <f t="shared" si="6"/>
        <v>25332.238000000001</v>
      </c>
      <c r="O45">
        <f t="shared" si="7"/>
        <v>10</v>
      </c>
      <c r="P45" t="str">
        <f t="shared" si="8"/>
        <v/>
      </c>
      <c r="Q45" t="e">
        <f t="shared" si="9"/>
        <v>#VALUE!</v>
      </c>
      <c r="R45" t="str">
        <f t="shared" si="10"/>
        <v/>
      </c>
      <c r="S45" t="e">
        <f t="shared" si="11"/>
        <v>#VALUE!</v>
      </c>
      <c r="T45" t="str">
        <f t="shared" si="12"/>
        <v/>
      </c>
      <c r="U45" t="e">
        <f t="shared" si="13"/>
        <v>#VALUE!</v>
      </c>
    </row>
    <row r="46" spans="1:21" ht="12.75" customHeight="1" x14ac:dyDescent="0.2">
      <c r="A46" s="842" t="s">
        <v>843</v>
      </c>
      <c r="B46" s="842"/>
      <c r="C46" s="842" t="s">
        <v>844</v>
      </c>
      <c r="D46" s="842">
        <v>-1.46</v>
      </c>
      <c r="E46" s="842">
        <v>1063.0920000000001</v>
      </c>
      <c r="F46" s="842" t="s">
        <v>771</v>
      </c>
      <c r="G46" s="843">
        <f t="shared" si="0"/>
        <v>25341.348000000002</v>
      </c>
      <c r="H46" s="842">
        <f t="shared" si="1"/>
        <v>-1.46</v>
      </c>
      <c r="I46" s="842">
        <f t="shared" si="2"/>
        <v>1063.0920000000001</v>
      </c>
      <c r="J46" s="844" t="str" cm="1">
        <f t="array" ref="J46">_xlfn.XLOOKUP(0,ABS($K$8:$K$11-H46),$J$8:$J$11,,1)</f>
        <v>Girder H</v>
      </c>
      <c r="K46" s="845">
        <f t="shared" si="3"/>
        <v>-3</v>
      </c>
      <c r="L46" s="846">
        <f t="shared" si="4"/>
        <v>-2.4024E-2</v>
      </c>
      <c r="M46" s="846">
        <f t="shared" si="5"/>
        <v>1063.067976</v>
      </c>
      <c r="N46" t="str">
        <f t="shared" si="6"/>
        <v/>
      </c>
      <c r="O46" t="e">
        <f t="shared" si="7"/>
        <v>#VALUE!</v>
      </c>
      <c r="P46">
        <f t="shared" si="8"/>
        <v>25341.348000000002</v>
      </c>
      <c r="Q46">
        <f t="shared" si="9"/>
        <v>9</v>
      </c>
      <c r="R46" t="str">
        <f t="shared" si="10"/>
        <v/>
      </c>
      <c r="S46" t="e">
        <f t="shared" si="11"/>
        <v>#VALUE!</v>
      </c>
      <c r="T46" t="str">
        <f t="shared" si="12"/>
        <v/>
      </c>
      <c r="U46" t="e">
        <f t="shared" si="13"/>
        <v>#VALUE!</v>
      </c>
    </row>
    <row r="47" spans="1:21" ht="12.75" customHeight="1" x14ac:dyDescent="0.2">
      <c r="A47" s="842" t="s">
        <v>845</v>
      </c>
      <c r="B47" s="842"/>
      <c r="C47" s="842" t="s">
        <v>846</v>
      </c>
      <c r="D47" s="842">
        <v>1.353</v>
      </c>
      <c r="E47" s="842">
        <v>1063.037</v>
      </c>
      <c r="F47" s="842" t="s">
        <v>771</v>
      </c>
      <c r="G47" s="843">
        <f t="shared" si="0"/>
        <v>25342.285</v>
      </c>
      <c r="H47" s="842">
        <f t="shared" si="1"/>
        <v>1.353</v>
      </c>
      <c r="I47" s="842">
        <f t="shared" si="2"/>
        <v>1063.037</v>
      </c>
      <c r="J47" s="844" t="str" cm="1">
        <f t="array" ref="J47">_xlfn.XLOOKUP(0,ABS($K$8:$K$11-H47),$J$8:$J$11,,1)</f>
        <v>Girder G</v>
      </c>
      <c r="K47" s="845">
        <f t="shared" si="3"/>
        <v>3</v>
      </c>
      <c r="L47" s="846">
        <f t="shared" si="4"/>
        <v>2.5693199999999999E-2</v>
      </c>
      <c r="M47" s="846">
        <f t="shared" si="5"/>
        <v>1063.0626932</v>
      </c>
      <c r="N47" t="str">
        <f t="shared" si="6"/>
        <v/>
      </c>
      <c r="O47" t="e">
        <f t="shared" ref="O47:O78" si="14">RANK(N47,N:N,1)</f>
        <v>#VALUE!</v>
      </c>
      <c r="P47" t="str">
        <f t="shared" si="8"/>
        <v/>
      </c>
      <c r="Q47" t="e">
        <f t="shared" ref="Q47:Q78" si="15">RANK(P47,P:P,1)</f>
        <v>#VALUE!</v>
      </c>
      <c r="R47">
        <f t="shared" si="10"/>
        <v>25342.285</v>
      </c>
      <c r="S47">
        <f t="shared" ref="S47:S78" si="16">RANK(R47,R:R,1)</f>
        <v>9</v>
      </c>
      <c r="T47" t="str">
        <f t="shared" si="12"/>
        <v/>
      </c>
      <c r="U47" t="e">
        <f t="shared" ref="U47:U78" si="17">RANK(T47,T:T,1)</f>
        <v>#VALUE!</v>
      </c>
    </row>
    <row r="48" spans="1:21" ht="12.75" customHeight="1" x14ac:dyDescent="0.2">
      <c r="A48" s="842" t="s">
        <v>847</v>
      </c>
      <c r="B48" s="842"/>
      <c r="C48" s="842" t="s">
        <v>848</v>
      </c>
      <c r="D48" s="842">
        <v>51.460999999999999</v>
      </c>
      <c r="E48" s="842">
        <v>1063.039</v>
      </c>
      <c r="F48" s="842" t="s">
        <v>771</v>
      </c>
      <c r="G48" s="843">
        <f t="shared" si="0"/>
        <v>25350.620999999999</v>
      </c>
      <c r="H48" s="842">
        <f t="shared" si="1"/>
        <v>51.460999999999999</v>
      </c>
      <c r="I48" s="842">
        <f t="shared" si="2"/>
        <v>1063.039</v>
      </c>
      <c r="J48" s="844" t="str" cm="1">
        <f t="array" ref="J48">_xlfn.XLOOKUP(0,ABS($K$8:$K$11-H48),$J$8:$J$11,,1)</f>
        <v>Girder A</v>
      </c>
      <c r="K48" s="845">
        <f t="shared" si="3"/>
        <v>51</v>
      </c>
      <c r="L48" s="846">
        <f t="shared" si="4"/>
        <v>-7.1915999999999768E-3</v>
      </c>
      <c r="M48" s="846">
        <f t="shared" si="5"/>
        <v>1063.0318084</v>
      </c>
      <c r="N48" t="str">
        <f t="shared" si="6"/>
        <v/>
      </c>
      <c r="O48" t="e">
        <f t="shared" si="14"/>
        <v>#VALUE!</v>
      </c>
      <c r="P48" t="str">
        <f t="shared" si="8"/>
        <v/>
      </c>
      <c r="Q48" t="e">
        <f t="shared" si="15"/>
        <v>#VALUE!</v>
      </c>
      <c r="R48" t="str">
        <f t="shared" si="10"/>
        <v/>
      </c>
      <c r="S48" t="e">
        <f t="shared" si="16"/>
        <v>#VALUE!</v>
      </c>
      <c r="T48">
        <f t="shared" si="12"/>
        <v>25350.620999999999</v>
      </c>
      <c r="U48">
        <f t="shared" si="17"/>
        <v>6</v>
      </c>
    </row>
    <row r="49" spans="1:21" ht="12.75" customHeight="1" x14ac:dyDescent="0.2">
      <c r="A49" s="842" t="s">
        <v>849</v>
      </c>
      <c r="B49" s="842"/>
      <c r="C49" s="842" t="s">
        <v>850</v>
      </c>
      <c r="D49" s="842">
        <v>-51.335000000000001</v>
      </c>
      <c r="E49" s="842">
        <v>1062.972</v>
      </c>
      <c r="F49" s="842" t="s">
        <v>771</v>
      </c>
      <c r="G49" s="843">
        <f t="shared" si="0"/>
        <v>25358.776000000002</v>
      </c>
      <c r="H49" s="842">
        <f t="shared" si="1"/>
        <v>-51.335000000000001</v>
      </c>
      <c r="I49" s="842">
        <f t="shared" si="2"/>
        <v>1062.972</v>
      </c>
      <c r="J49" s="844" t="str" cm="1">
        <f t="array" ref="J49">_xlfn.XLOOKUP(0,ABS($K$8:$K$11-H49),$J$8:$J$11,,1)</f>
        <v>Girder P</v>
      </c>
      <c r="K49" s="845">
        <f t="shared" si="3"/>
        <v>-51</v>
      </c>
      <c r="L49" s="846">
        <f t="shared" si="4"/>
        <v>5.2260000000000128E-3</v>
      </c>
      <c r="M49" s="846">
        <f t="shared" si="5"/>
        <v>1062.977226</v>
      </c>
      <c r="N49">
        <f t="shared" si="6"/>
        <v>25358.776000000002</v>
      </c>
      <c r="O49">
        <f t="shared" si="14"/>
        <v>11</v>
      </c>
      <c r="P49" t="str">
        <f t="shared" si="8"/>
        <v/>
      </c>
      <c r="Q49" t="e">
        <f t="shared" si="15"/>
        <v>#VALUE!</v>
      </c>
      <c r="R49" t="str">
        <f t="shared" si="10"/>
        <v/>
      </c>
      <c r="S49" t="e">
        <f t="shared" si="16"/>
        <v>#VALUE!</v>
      </c>
      <c r="T49" t="str">
        <f t="shared" si="12"/>
        <v/>
      </c>
      <c r="U49" t="e">
        <f t="shared" si="17"/>
        <v>#VALUE!</v>
      </c>
    </row>
    <row r="50" spans="1:21" ht="12.75" customHeight="1" x14ac:dyDescent="0.2">
      <c r="A50" s="842" t="s">
        <v>851</v>
      </c>
      <c r="B50" s="842"/>
      <c r="C50" s="842" t="s">
        <v>852</v>
      </c>
      <c r="D50" s="842">
        <v>-1.4490000000000001</v>
      </c>
      <c r="E50" s="842">
        <v>1063.491</v>
      </c>
      <c r="F50" s="842" t="s">
        <v>771</v>
      </c>
      <c r="G50" s="843">
        <f t="shared" si="0"/>
        <v>25365.120999999999</v>
      </c>
      <c r="H50" s="842">
        <f t="shared" si="1"/>
        <v>-1.4490000000000001</v>
      </c>
      <c r="I50" s="842">
        <f t="shared" si="2"/>
        <v>1063.491</v>
      </c>
      <c r="J50" s="844" t="str" cm="1">
        <f t="array" ref="J50">_xlfn.XLOOKUP(0,ABS($K$8:$K$11-H50),$J$8:$J$11,,1)</f>
        <v>Girder H</v>
      </c>
      <c r="K50" s="845">
        <f t="shared" si="3"/>
        <v>-3</v>
      </c>
      <c r="L50" s="846">
        <f t="shared" si="4"/>
        <v>-2.4195599999999998E-2</v>
      </c>
      <c r="M50" s="846">
        <f t="shared" si="5"/>
        <v>1063.4668044</v>
      </c>
      <c r="N50" t="str">
        <f t="shared" si="6"/>
        <v/>
      </c>
      <c r="O50" t="e">
        <f t="shared" si="14"/>
        <v>#VALUE!</v>
      </c>
      <c r="P50">
        <f t="shared" si="8"/>
        <v>25365.120999999999</v>
      </c>
      <c r="Q50">
        <f t="shared" si="15"/>
        <v>10</v>
      </c>
      <c r="R50" t="str">
        <f t="shared" si="10"/>
        <v/>
      </c>
      <c r="S50" t="e">
        <f t="shared" si="16"/>
        <v>#VALUE!</v>
      </c>
      <c r="T50" t="str">
        <f t="shared" si="12"/>
        <v/>
      </c>
      <c r="U50" t="e">
        <f t="shared" si="17"/>
        <v>#VALUE!</v>
      </c>
    </row>
    <row r="51" spans="1:21" x14ac:dyDescent="0.2">
      <c r="A51" s="842" t="s">
        <v>853</v>
      </c>
      <c r="B51" s="842"/>
      <c r="C51" s="842" t="s">
        <v>854</v>
      </c>
      <c r="D51" s="842">
        <v>1.4359999999999999</v>
      </c>
      <c r="E51" s="842">
        <v>1063.3699999999999</v>
      </c>
      <c r="F51" s="842" t="s">
        <v>771</v>
      </c>
      <c r="G51" s="843">
        <f t="shared" si="0"/>
        <v>25365.66</v>
      </c>
      <c r="H51" s="842">
        <f t="shared" si="1"/>
        <v>1.4359999999999999</v>
      </c>
      <c r="I51" s="842">
        <f t="shared" si="2"/>
        <v>1063.3699999999999</v>
      </c>
      <c r="J51" s="844" t="str" cm="1">
        <f t="array" ref="J51">_xlfn.XLOOKUP(0,ABS($K$8:$K$11-H51),$J$8:$J$11,,1)</f>
        <v>Girder G</v>
      </c>
      <c r="K51" s="845">
        <f t="shared" si="3"/>
        <v>3</v>
      </c>
      <c r="L51" s="846">
        <f t="shared" si="4"/>
        <v>2.4398400000000001E-2</v>
      </c>
      <c r="M51" s="846">
        <f t="shared" si="5"/>
        <v>1063.3943984</v>
      </c>
      <c r="N51" t="str">
        <f t="shared" si="6"/>
        <v/>
      </c>
      <c r="O51" t="e">
        <f t="shared" si="14"/>
        <v>#VALUE!</v>
      </c>
      <c r="P51" t="str">
        <f t="shared" si="8"/>
        <v/>
      </c>
      <c r="Q51" t="e">
        <f t="shared" si="15"/>
        <v>#VALUE!</v>
      </c>
      <c r="R51">
        <f t="shared" si="10"/>
        <v>25365.66</v>
      </c>
      <c r="S51">
        <f t="shared" si="16"/>
        <v>10</v>
      </c>
      <c r="T51" t="str">
        <f t="shared" si="12"/>
        <v/>
      </c>
      <c r="U51" t="e">
        <f t="shared" si="17"/>
        <v>#VALUE!</v>
      </c>
    </row>
    <row r="52" spans="1:21" ht="12.75" customHeight="1" x14ac:dyDescent="0.2">
      <c r="A52" s="842" t="s">
        <v>855</v>
      </c>
      <c r="B52" s="842"/>
      <c r="C52" s="842" t="s">
        <v>856</v>
      </c>
      <c r="D52" s="842">
        <v>51.578000000000003</v>
      </c>
      <c r="E52" s="842">
        <v>1063.3989999999999</v>
      </c>
      <c r="F52" s="842" t="s">
        <v>771</v>
      </c>
      <c r="G52" s="843">
        <f t="shared" si="0"/>
        <v>25375.632000000001</v>
      </c>
      <c r="H52" s="842">
        <f t="shared" si="1"/>
        <v>51.578000000000003</v>
      </c>
      <c r="I52" s="842">
        <f t="shared" si="2"/>
        <v>1063.3989999999999</v>
      </c>
      <c r="J52" s="844" t="str" cm="1">
        <f t="array" ref="J52">_xlfn.XLOOKUP(0,ABS($K$8:$K$11-H52),$J$8:$J$11,,1)</f>
        <v>Girder A</v>
      </c>
      <c r="K52" s="845">
        <f t="shared" si="3"/>
        <v>51</v>
      </c>
      <c r="L52" s="846">
        <f t="shared" si="4"/>
        <v>-9.0168000000000453E-3</v>
      </c>
      <c r="M52" s="846">
        <f t="shared" si="5"/>
        <v>1063.3899832</v>
      </c>
      <c r="N52" t="str">
        <f t="shared" si="6"/>
        <v/>
      </c>
      <c r="O52" t="e">
        <f t="shared" si="14"/>
        <v>#VALUE!</v>
      </c>
      <c r="P52" t="str">
        <f t="shared" si="8"/>
        <v/>
      </c>
      <c r="Q52" t="e">
        <f t="shared" si="15"/>
        <v>#VALUE!</v>
      </c>
      <c r="R52" t="str">
        <f t="shared" si="10"/>
        <v/>
      </c>
      <c r="S52" t="e">
        <f t="shared" si="16"/>
        <v>#VALUE!</v>
      </c>
      <c r="T52">
        <f t="shared" si="12"/>
        <v>25375.632000000001</v>
      </c>
      <c r="U52">
        <f t="shared" si="17"/>
        <v>7</v>
      </c>
    </row>
    <row r="53" spans="1:21" x14ac:dyDescent="0.2">
      <c r="A53" s="842" t="s">
        <v>857</v>
      </c>
      <c r="B53" s="842"/>
      <c r="C53" s="842" t="s">
        <v>858</v>
      </c>
      <c r="D53" s="842">
        <v>-51.28</v>
      </c>
      <c r="E53" s="842">
        <v>1063.394</v>
      </c>
      <c r="F53" s="842" t="s">
        <v>771</v>
      </c>
      <c r="G53" s="843">
        <f t="shared" si="0"/>
        <v>25384.663</v>
      </c>
      <c r="H53" s="842">
        <f t="shared" si="1"/>
        <v>-51.28</v>
      </c>
      <c r="I53" s="842">
        <f t="shared" si="2"/>
        <v>1063.394</v>
      </c>
      <c r="J53" s="844" t="str" cm="1">
        <f t="array" ref="J53">_xlfn.XLOOKUP(0,ABS($K$8:$K$11-H53),$J$8:$J$11,,1)</f>
        <v>Girder P</v>
      </c>
      <c r="K53" s="845">
        <f t="shared" si="3"/>
        <v>-51</v>
      </c>
      <c r="L53" s="846">
        <f t="shared" si="4"/>
        <v>4.3680000000000177E-3</v>
      </c>
      <c r="M53" s="846">
        <f t="shared" si="5"/>
        <v>1063.3983680000001</v>
      </c>
      <c r="N53">
        <f t="shared" si="6"/>
        <v>25384.663</v>
      </c>
      <c r="O53">
        <f t="shared" si="14"/>
        <v>12</v>
      </c>
      <c r="P53" t="str">
        <f t="shared" si="8"/>
        <v/>
      </c>
      <c r="Q53" t="e">
        <f t="shared" si="15"/>
        <v>#VALUE!</v>
      </c>
      <c r="R53" t="str">
        <f t="shared" si="10"/>
        <v/>
      </c>
      <c r="S53" t="e">
        <f t="shared" si="16"/>
        <v>#VALUE!</v>
      </c>
      <c r="T53" t="str">
        <f t="shared" si="12"/>
        <v/>
      </c>
      <c r="U53" t="e">
        <f t="shared" si="17"/>
        <v>#VALUE!</v>
      </c>
    </row>
    <row r="54" spans="1:21" ht="12.75" customHeight="1" x14ac:dyDescent="0.2">
      <c r="A54" s="842" t="s">
        <v>859</v>
      </c>
      <c r="B54" s="842"/>
      <c r="C54" s="842" t="s">
        <v>860</v>
      </c>
      <c r="D54" s="842">
        <v>1.47</v>
      </c>
      <c r="E54" s="842">
        <v>1063.7560000000001</v>
      </c>
      <c r="F54" s="842" t="s">
        <v>771</v>
      </c>
      <c r="G54" s="843">
        <f t="shared" si="0"/>
        <v>25389.79</v>
      </c>
      <c r="H54" s="842">
        <f t="shared" si="1"/>
        <v>1.47</v>
      </c>
      <c r="I54" s="842">
        <f t="shared" si="2"/>
        <v>1063.7560000000001</v>
      </c>
      <c r="J54" s="844" t="str" cm="1">
        <f t="array" ref="J54">_xlfn.XLOOKUP(0,ABS($K$8:$K$11-H54),$J$8:$J$11,,1)</f>
        <v>Girder G</v>
      </c>
      <c r="K54" s="845">
        <f t="shared" si="3"/>
        <v>3</v>
      </c>
      <c r="L54" s="846">
        <f t="shared" si="4"/>
        <v>2.3868E-2</v>
      </c>
      <c r="M54" s="846">
        <f t="shared" si="5"/>
        <v>1063.7798680000001</v>
      </c>
      <c r="N54" t="str">
        <f t="shared" si="6"/>
        <v/>
      </c>
      <c r="O54" t="e">
        <f t="shared" si="14"/>
        <v>#VALUE!</v>
      </c>
      <c r="P54" t="str">
        <f t="shared" si="8"/>
        <v/>
      </c>
      <c r="Q54" t="e">
        <f t="shared" si="15"/>
        <v>#VALUE!</v>
      </c>
      <c r="R54">
        <f t="shared" si="10"/>
        <v>25389.79</v>
      </c>
      <c r="S54">
        <f t="shared" si="16"/>
        <v>11</v>
      </c>
      <c r="T54" t="str">
        <f t="shared" si="12"/>
        <v/>
      </c>
      <c r="U54" t="e">
        <f t="shared" si="17"/>
        <v>#VALUE!</v>
      </c>
    </row>
    <row r="55" spans="1:21" ht="12.75" customHeight="1" x14ac:dyDescent="0.2">
      <c r="A55" s="842" t="s">
        <v>861</v>
      </c>
      <c r="B55" s="842"/>
      <c r="C55" s="842" t="s">
        <v>862</v>
      </c>
      <c r="D55" s="842">
        <v>-1.4350000000000001</v>
      </c>
      <c r="E55" s="842">
        <v>1063.8489999999999</v>
      </c>
      <c r="F55" s="842" t="s">
        <v>771</v>
      </c>
      <c r="G55" s="843">
        <f t="shared" si="0"/>
        <v>25391.212</v>
      </c>
      <c r="H55" s="842">
        <f t="shared" si="1"/>
        <v>-1.4350000000000001</v>
      </c>
      <c r="I55" s="842">
        <f t="shared" si="2"/>
        <v>1063.8489999999999</v>
      </c>
      <c r="J55" s="844" t="str" cm="1">
        <f t="array" ref="J55">_xlfn.XLOOKUP(0,ABS($K$8:$K$11-H55),$J$8:$J$11,,1)</f>
        <v>Girder H</v>
      </c>
      <c r="K55" s="845">
        <f t="shared" si="3"/>
        <v>-3</v>
      </c>
      <c r="L55" s="846">
        <f t="shared" si="4"/>
        <v>-2.4413999999999998E-2</v>
      </c>
      <c r="M55" s="846">
        <f t="shared" si="5"/>
        <v>1063.824586</v>
      </c>
      <c r="N55" t="str">
        <f t="shared" si="6"/>
        <v/>
      </c>
      <c r="O55" t="e">
        <f t="shared" si="14"/>
        <v>#VALUE!</v>
      </c>
      <c r="P55">
        <f t="shared" si="8"/>
        <v>25391.212</v>
      </c>
      <c r="Q55">
        <f t="shared" si="15"/>
        <v>11</v>
      </c>
      <c r="R55" t="str">
        <f t="shared" si="10"/>
        <v/>
      </c>
      <c r="S55" t="e">
        <f t="shared" si="16"/>
        <v>#VALUE!</v>
      </c>
      <c r="T55" t="str">
        <f t="shared" si="12"/>
        <v/>
      </c>
      <c r="U55" t="e">
        <f t="shared" si="17"/>
        <v>#VALUE!</v>
      </c>
    </row>
    <row r="56" spans="1:21" ht="12.75" customHeight="1" x14ac:dyDescent="0.2">
      <c r="A56" s="842" t="s">
        <v>863</v>
      </c>
      <c r="B56" s="842"/>
      <c r="C56" s="842" t="s">
        <v>864</v>
      </c>
      <c r="D56" s="842">
        <v>51.526000000000003</v>
      </c>
      <c r="E56" s="842">
        <v>1063.712</v>
      </c>
      <c r="F56" s="842" t="s">
        <v>771</v>
      </c>
      <c r="G56" s="843">
        <f t="shared" si="0"/>
        <v>25401.353999999999</v>
      </c>
      <c r="H56" s="842">
        <f t="shared" si="1"/>
        <v>51.526000000000003</v>
      </c>
      <c r="I56" s="842">
        <f t="shared" si="2"/>
        <v>1063.712</v>
      </c>
      <c r="J56" s="844" t="str" cm="1">
        <f t="array" ref="J56">_xlfn.XLOOKUP(0,ABS($K$8:$K$11-H56),$J$8:$J$11,,1)</f>
        <v>Girder A</v>
      </c>
      <c r="K56" s="845">
        <f t="shared" si="3"/>
        <v>51</v>
      </c>
      <c r="L56" s="846">
        <f t="shared" si="4"/>
        <v>-8.2056000000000524E-3</v>
      </c>
      <c r="M56" s="846">
        <f t="shared" si="5"/>
        <v>1063.7037943999999</v>
      </c>
      <c r="N56" t="str">
        <f t="shared" si="6"/>
        <v/>
      </c>
      <c r="O56" t="e">
        <f t="shared" si="14"/>
        <v>#VALUE!</v>
      </c>
      <c r="P56" t="str">
        <f t="shared" si="8"/>
        <v/>
      </c>
      <c r="Q56" t="e">
        <f t="shared" si="15"/>
        <v>#VALUE!</v>
      </c>
      <c r="R56" t="str">
        <f t="shared" si="10"/>
        <v/>
      </c>
      <c r="S56" t="e">
        <f t="shared" si="16"/>
        <v>#VALUE!</v>
      </c>
      <c r="T56">
        <f t="shared" si="12"/>
        <v>25401.353999999999</v>
      </c>
      <c r="U56">
        <f t="shared" si="17"/>
        <v>8</v>
      </c>
    </row>
    <row r="57" spans="1:21" ht="12.75" customHeight="1" x14ac:dyDescent="0.2">
      <c r="A57" s="842" t="s">
        <v>865</v>
      </c>
      <c r="B57" s="842"/>
      <c r="C57" s="842" t="s">
        <v>866</v>
      </c>
      <c r="D57" s="842">
        <v>-51.280999999999999</v>
      </c>
      <c r="E57" s="842">
        <v>1063.75</v>
      </c>
      <c r="F57" s="842" t="s">
        <v>771</v>
      </c>
      <c r="G57" s="843">
        <f t="shared" si="0"/>
        <v>25410.302</v>
      </c>
      <c r="H57" s="842">
        <f t="shared" si="1"/>
        <v>-51.280999999999999</v>
      </c>
      <c r="I57" s="842">
        <f t="shared" si="2"/>
        <v>1063.75</v>
      </c>
      <c r="J57" s="844" t="str" cm="1">
        <f t="array" ref="J57">_xlfn.XLOOKUP(0,ABS($K$8:$K$11-H57),$J$8:$J$11,,1)</f>
        <v>Girder P</v>
      </c>
      <c r="K57" s="845">
        <f t="shared" si="3"/>
        <v>-51</v>
      </c>
      <c r="L57" s="846">
        <f t="shared" si="4"/>
        <v>4.3835999999999814E-3</v>
      </c>
      <c r="M57" s="846">
        <f t="shared" si="5"/>
        <v>1063.7543836</v>
      </c>
      <c r="N57">
        <f t="shared" si="6"/>
        <v>25410.302</v>
      </c>
      <c r="O57">
        <f t="shared" si="14"/>
        <v>13</v>
      </c>
      <c r="P57" t="str">
        <f t="shared" si="8"/>
        <v/>
      </c>
      <c r="Q57" t="e">
        <f t="shared" si="15"/>
        <v>#VALUE!</v>
      </c>
      <c r="R57" t="str">
        <f t="shared" si="10"/>
        <v/>
      </c>
      <c r="S57" t="e">
        <f t="shared" si="16"/>
        <v>#VALUE!</v>
      </c>
      <c r="T57" t="str">
        <f t="shared" si="12"/>
        <v/>
      </c>
      <c r="U57" t="e">
        <f t="shared" si="17"/>
        <v>#VALUE!</v>
      </c>
    </row>
    <row r="58" spans="1:21" x14ac:dyDescent="0.2">
      <c r="A58" s="842" t="s">
        <v>867</v>
      </c>
      <c r="B58" s="842"/>
      <c r="C58" s="842" t="s">
        <v>868</v>
      </c>
      <c r="D58" s="842">
        <v>1.3859999999999999</v>
      </c>
      <c r="E58" s="842">
        <v>1064.1289999999999</v>
      </c>
      <c r="F58" s="842" t="s">
        <v>771</v>
      </c>
      <c r="G58" s="843">
        <f t="shared" si="0"/>
        <v>25416.944</v>
      </c>
      <c r="H58" s="842">
        <f t="shared" si="1"/>
        <v>1.3859999999999999</v>
      </c>
      <c r="I58" s="842">
        <f t="shared" si="2"/>
        <v>1064.1289999999999</v>
      </c>
      <c r="J58" s="844" t="str" cm="1">
        <f t="array" ref="J58">_xlfn.XLOOKUP(0,ABS($K$8:$K$11-H58),$J$8:$J$11,,1)</f>
        <v>Girder G</v>
      </c>
      <c r="K58" s="845">
        <f t="shared" si="3"/>
        <v>3</v>
      </c>
      <c r="L58" s="846">
        <f t="shared" si="4"/>
        <v>2.51784E-2</v>
      </c>
      <c r="M58" s="846">
        <f t="shared" si="5"/>
        <v>1064.1541783999999</v>
      </c>
      <c r="N58" t="str">
        <f t="shared" si="6"/>
        <v/>
      </c>
      <c r="O58" t="e">
        <f t="shared" si="14"/>
        <v>#VALUE!</v>
      </c>
      <c r="P58" t="str">
        <f t="shared" si="8"/>
        <v/>
      </c>
      <c r="Q58" t="e">
        <f t="shared" si="15"/>
        <v>#VALUE!</v>
      </c>
      <c r="R58">
        <f t="shared" si="10"/>
        <v>25416.944</v>
      </c>
      <c r="S58">
        <f t="shared" si="16"/>
        <v>12</v>
      </c>
      <c r="T58" t="str">
        <f t="shared" si="12"/>
        <v/>
      </c>
      <c r="U58" t="e">
        <f t="shared" si="17"/>
        <v>#VALUE!</v>
      </c>
    </row>
    <row r="59" spans="1:21" x14ac:dyDescent="0.2">
      <c r="A59" s="842" t="s">
        <v>869</v>
      </c>
      <c r="B59" s="842"/>
      <c r="C59" s="842" t="s">
        <v>870</v>
      </c>
      <c r="D59" s="842">
        <v>-1.381</v>
      </c>
      <c r="E59" s="842">
        <v>1064.2139999999999</v>
      </c>
      <c r="F59" s="842" t="s">
        <v>771</v>
      </c>
      <c r="G59" s="843">
        <f t="shared" si="0"/>
        <v>25416.988000000001</v>
      </c>
      <c r="H59" s="842">
        <f t="shared" si="1"/>
        <v>-1.381</v>
      </c>
      <c r="I59" s="842">
        <f t="shared" si="2"/>
        <v>1064.2139999999999</v>
      </c>
      <c r="J59" s="844" t="str" cm="1">
        <f t="array" ref="J59">_xlfn.XLOOKUP(0,ABS($K$8:$K$11-H59),$J$8:$J$11,,1)</f>
        <v>Girder H</v>
      </c>
      <c r="K59" s="845">
        <f t="shared" si="3"/>
        <v>-3</v>
      </c>
      <c r="L59" s="846">
        <f t="shared" si="4"/>
        <v>-2.5256399999999998E-2</v>
      </c>
      <c r="M59" s="846">
        <f t="shared" si="5"/>
        <v>1064.1887436</v>
      </c>
      <c r="N59" t="str">
        <f t="shared" si="6"/>
        <v/>
      </c>
      <c r="O59" t="e">
        <f t="shared" si="14"/>
        <v>#VALUE!</v>
      </c>
      <c r="P59">
        <f t="shared" si="8"/>
        <v>25416.988000000001</v>
      </c>
      <c r="Q59">
        <f t="shared" si="15"/>
        <v>12</v>
      </c>
      <c r="R59" t="str">
        <f t="shared" si="10"/>
        <v/>
      </c>
      <c r="S59" t="e">
        <f t="shared" si="16"/>
        <v>#VALUE!</v>
      </c>
      <c r="T59" t="str">
        <f t="shared" si="12"/>
        <v/>
      </c>
      <c r="U59" t="e">
        <f t="shared" si="17"/>
        <v>#VALUE!</v>
      </c>
    </row>
    <row r="60" spans="1:21" x14ac:dyDescent="0.2">
      <c r="A60" t="s">
        <v>871</v>
      </c>
      <c r="C60" t="s">
        <v>872</v>
      </c>
      <c r="D60">
        <v>-51.271000000000001</v>
      </c>
      <c r="E60">
        <v>1064.5899999999999</v>
      </c>
      <c r="F60" t="s">
        <v>771</v>
      </c>
      <c r="G60" s="843">
        <f t="shared" ref="G60:G93" si="18">LEFT(C60,10)*1</f>
        <v>25461.559000000001</v>
      </c>
      <c r="H60" s="842">
        <f t="shared" ref="H60:H93" si="19">D60*1</f>
        <v>-51.271000000000001</v>
      </c>
      <c r="I60" s="842">
        <f t="shared" ref="I60:I93" si="20">E60*1</f>
        <v>1064.5899999999999</v>
      </c>
      <c r="J60" s="844" t="str" cm="1">
        <f t="array" ref="J60">_xlfn.XLOOKUP(0,ABS($K$8:$K$11-H60),$J$8:$J$11,,1)</f>
        <v>Girder P</v>
      </c>
      <c r="K60" s="845">
        <f t="shared" ref="K60:K94" si="21">_xlfn.XLOOKUP($J60,$J$7:$J$13,$K$7:$K$13,,0)</f>
        <v>-51</v>
      </c>
      <c r="L60" s="846">
        <f t="shared" ref="L60:L93" si="22">(H60-K60)*$K$7</f>
        <v>4.2276000000000119E-3</v>
      </c>
      <c r="M60" s="846">
        <f t="shared" ref="M60:M93" si="23">I60+L60</f>
        <v>1064.5942275999998</v>
      </c>
      <c r="N60">
        <f t="shared" si="6"/>
        <v>25461.559000000001</v>
      </c>
      <c r="O60">
        <f t="shared" si="14"/>
        <v>14</v>
      </c>
      <c r="P60" t="str">
        <f t="shared" si="8"/>
        <v/>
      </c>
      <c r="Q60" t="e">
        <f t="shared" si="15"/>
        <v>#VALUE!</v>
      </c>
      <c r="R60" t="str">
        <f t="shared" si="10"/>
        <v/>
      </c>
      <c r="S60" t="e">
        <f t="shared" si="16"/>
        <v>#VALUE!</v>
      </c>
      <c r="T60" t="str">
        <f t="shared" si="12"/>
        <v/>
      </c>
      <c r="U60" t="e">
        <f t="shared" si="17"/>
        <v>#VALUE!</v>
      </c>
    </row>
    <row r="61" spans="1:21" x14ac:dyDescent="0.2">
      <c r="A61" t="s">
        <v>873</v>
      </c>
      <c r="C61" t="s">
        <v>874</v>
      </c>
      <c r="D61">
        <v>-1.407</v>
      </c>
      <c r="E61">
        <v>1064.9390000000001</v>
      </c>
      <c r="F61" t="s">
        <v>771</v>
      </c>
      <c r="G61" s="843">
        <f t="shared" si="18"/>
        <v>25466.697</v>
      </c>
      <c r="H61" s="842">
        <f t="shared" si="19"/>
        <v>-1.407</v>
      </c>
      <c r="I61" s="842">
        <f t="shared" si="20"/>
        <v>1064.9390000000001</v>
      </c>
      <c r="J61" s="844" t="str" cm="1">
        <f t="array" ref="J61">_xlfn.XLOOKUP(0,ABS($K$8:$K$11-H61),$J$8:$J$11,,1)</f>
        <v>Girder H</v>
      </c>
      <c r="K61" s="845">
        <f t="shared" si="21"/>
        <v>-3</v>
      </c>
      <c r="L61" s="846">
        <f t="shared" si="22"/>
        <v>-2.4850799999999999E-2</v>
      </c>
      <c r="M61" s="846">
        <f t="shared" si="23"/>
        <v>1064.9141492000001</v>
      </c>
      <c r="N61" t="str">
        <f t="shared" si="6"/>
        <v/>
      </c>
      <c r="O61" t="e">
        <f t="shared" si="14"/>
        <v>#VALUE!</v>
      </c>
      <c r="P61">
        <f t="shared" si="8"/>
        <v>25466.697</v>
      </c>
      <c r="Q61">
        <f t="shared" si="15"/>
        <v>13</v>
      </c>
      <c r="R61" t="str">
        <f t="shared" si="10"/>
        <v/>
      </c>
      <c r="S61" t="e">
        <f t="shared" si="16"/>
        <v>#VALUE!</v>
      </c>
      <c r="T61" t="str">
        <f t="shared" si="12"/>
        <v/>
      </c>
      <c r="U61" t="e">
        <f t="shared" si="17"/>
        <v>#VALUE!</v>
      </c>
    </row>
    <row r="62" spans="1:21" x14ac:dyDescent="0.2">
      <c r="A62" t="s">
        <v>875</v>
      </c>
      <c r="C62" t="s">
        <v>876</v>
      </c>
      <c r="D62">
        <v>1.583</v>
      </c>
      <c r="E62">
        <v>1065.018</v>
      </c>
      <c r="F62" t="s">
        <v>771</v>
      </c>
      <c r="G62" s="843">
        <f t="shared" si="18"/>
        <v>25470.007000000001</v>
      </c>
      <c r="H62" s="842">
        <f t="shared" si="19"/>
        <v>1.583</v>
      </c>
      <c r="I62" s="842">
        <f t="shared" si="20"/>
        <v>1065.018</v>
      </c>
      <c r="J62" s="844" t="str" cm="1">
        <f t="array" ref="J62">_xlfn.XLOOKUP(0,ABS($K$8:$K$11-H62),$J$8:$J$11,,1)</f>
        <v>Girder G</v>
      </c>
      <c r="K62" s="845">
        <f t="shared" si="21"/>
        <v>3</v>
      </c>
      <c r="L62" s="846">
        <f t="shared" si="22"/>
        <v>2.2105199999999998E-2</v>
      </c>
      <c r="M62" s="846">
        <f t="shared" si="23"/>
        <v>1065.0401052</v>
      </c>
      <c r="N62" t="str">
        <f t="shared" si="6"/>
        <v/>
      </c>
      <c r="O62" t="e">
        <f t="shared" si="14"/>
        <v>#VALUE!</v>
      </c>
      <c r="P62" t="str">
        <f t="shared" si="8"/>
        <v/>
      </c>
      <c r="Q62" t="e">
        <f t="shared" si="15"/>
        <v>#VALUE!</v>
      </c>
      <c r="R62">
        <f t="shared" si="10"/>
        <v>25470.007000000001</v>
      </c>
      <c r="S62">
        <f t="shared" si="16"/>
        <v>13</v>
      </c>
      <c r="T62" t="str">
        <f t="shared" si="12"/>
        <v/>
      </c>
      <c r="U62" t="e">
        <f t="shared" si="17"/>
        <v>#VALUE!</v>
      </c>
    </row>
    <row r="63" spans="1:21" x14ac:dyDescent="0.2">
      <c r="A63" t="s">
        <v>877</v>
      </c>
      <c r="C63" t="s">
        <v>878</v>
      </c>
      <c r="D63">
        <v>51.534999999999997</v>
      </c>
      <c r="E63">
        <v>1064.8119999999999</v>
      </c>
      <c r="F63" t="s">
        <v>771</v>
      </c>
      <c r="G63" s="843">
        <f t="shared" si="18"/>
        <v>25476.134999999998</v>
      </c>
      <c r="H63" s="842">
        <f t="shared" si="19"/>
        <v>51.534999999999997</v>
      </c>
      <c r="I63" s="842">
        <f t="shared" si="20"/>
        <v>1064.8119999999999</v>
      </c>
      <c r="J63" s="844" t="str" cm="1">
        <f t="array" ref="J63">_xlfn.XLOOKUP(0,ABS($K$8:$K$11-H63),$J$8:$J$11,,1)</f>
        <v>Girder A</v>
      </c>
      <c r="K63" s="845">
        <f t="shared" si="21"/>
        <v>51</v>
      </c>
      <c r="L63" s="846">
        <f t="shared" si="22"/>
        <v>-8.3459999999999472E-3</v>
      </c>
      <c r="M63" s="846">
        <f t="shared" si="23"/>
        <v>1064.8036539999998</v>
      </c>
      <c r="N63" t="str">
        <f t="shared" si="6"/>
        <v/>
      </c>
      <c r="O63" t="e">
        <f t="shared" si="14"/>
        <v>#VALUE!</v>
      </c>
      <c r="P63" t="str">
        <f t="shared" si="8"/>
        <v/>
      </c>
      <c r="Q63" t="e">
        <f t="shared" si="15"/>
        <v>#VALUE!</v>
      </c>
      <c r="R63" t="str">
        <f t="shared" si="10"/>
        <v/>
      </c>
      <c r="S63" t="e">
        <f t="shared" si="16"/>
        <v>#VALUE!</v>
      </c>
      <c r="T63">
        <f t="shared" si="12"/>
        <v>25476.134999999998</v>
      </c>
      <c r="U63">
        <f t="shared" si="17"/>
        <v>9</v>
      </c>
    </row>
    <row r="64" spans="1:21" x14ac:dyDescent="0.2">
      <c r="A64" t="s">
        <v>879</v>
      </c>
      <c r="C64" t="s">
        <v>880</v>
      </c>
      <c r="D64">
        <v>-51.212000000000003</v>
      </c>
      <c r="E64">
        <v>1064.9010000000001</v>
      </c>
      <c r="F64" t="s">
        <v>771</v>
      </c>
      <c r="G64" s="843">
        <f t="shared" si="18"/>
        <v>25486.714</v>
      </c>
      <c r="H64" s="842">
        <f t="shared" si="19"/>
        <v>-51.212000000000003</v>
      </c>
      <c r="I64" s="842">
        <f t="shared" si="20"/>
        <v>1064.9010000000001</v>
      </c>
      <c r="J64" s="844" t="str" cm="1">
        <f t="array" ref="J64">_xlfn.XLOOKUP(0,ABS($K$8:$K$11-H64),$J$8:$J$11,,1)</f>
        <v>Girder P</v>
      </c>
      <c r="K64" s="845">
        <f t="shared" si="21"/>
        <v>-51</v>
      </c>
      <c r="L64" s="846">
        <f t="shared" si="22"/>
        <v>3.3072000000000513E-3</v>
      </c>
      <c r="M64" s="846">
        <f t="shared" si="23"/>
        <v>1064.9043072000002</v>
      </c>
      <c r="N64">
        <f t="shared" si="6"/>
        <v>25486.714</v>
      </c>
      <c r="O64">
        <f t="shared" si="14"/>
        <v>15</v>
      </c>
      <c r="P64" t="str">
        <f t="shared" si="8"/>
        <v/>
      </c>
      <c r="Q64" t="e">
        <f t="shared" si="15"/>
        <v>#VALUE!</v>
      </c>
      <c r="R64" t="str">
        <f t="shared" si="10"/>
        <v/>
      </c>
      <c r="S64" t="e">
        <f t="shared" si="16"/>
        <v>#VALUE!</v>
      </c>
      <c r="T64" t="str">
        <f t="shared" si="12"/>
        <v/>
      </c>
      <c r="U64" t="e">
        <f t="shared" si="17"/>
        <v>#VALUE!</v>
      </c>
    </row>
    <row r="65" spans="1:21" x14ac:dyDescent="0.2">
      <c r="A65" t="s">
        <v>881</v>
      </c>
      <c r="C65" t="s">
        <v>882</v>
      </c>
      <c r="D65">
        <v>-1.3480000000000001</v>
      </c>
      <c r="E65">
        <v>1065.3209999999999</v>
      </c>
      <c r="F65" t="s">
        <v>771</v>
      </c>
      <c r="G65" s="843">
        <f t="shared" si="18"/>
        <v>25492.168000000001</v>
      </c>
      <c r="H65" s="842">
        <f t="shared" si="19"/>
        <v>-1.3480000000000001</v>
      </c>
      <c r="I65" s="842">
        <f t="shared" si="20"/>
        <v>1065.3209999999999</v>
      </c>
      <c r="J65" s="844" t="str" cm="1">
        <f t="array" ref="J65">_xlfn.XLOOKUP(0,ABS($K$8:$K$11-H65),$J$8:$J$11,,1)</f>
        <v>Girder H</v>
      </c>
      <c r="K65" s="845">
        <f t="shared" si="21"/>
        <v>-3</v>
      </c>
      <c r="L65" s="846">
        <f t="shared" si="22"/>
        <v>-2.5771199999999998E-2</v>
      </c>
      <c r="M65" s="846">
        <f t="shared" si="23"/>
        <v>1065.2952287999999</v>
      </c>
      <c r="N65" t="str">
        <f t="shared" si="6"/>
        <v/>
      </c>
      <c r="O65" t="e">
        <f t="shared" si="14"/>
        <v>#VALUE!</v>
      </c>
      <c r="P65">
        <f t="shared" si="8"/>
        <v>25492.168000000001</v>
      </c>
      <c r="Q65">
        <f t="shared" si="15"/>
        <v>14</v>
      </c>
      <c r="R65" t="str">
        <f t="shared" si="10"/>
        <v/>
      </c>
      <c r="S65" t="e">
        <f t="shared" si="16"/>
        <v>#VALUE!</v>
      </c>
      <c r="T65" t="str">
        <f t="shared" si="12"/>
        <v/>
      </c>
      <c r="U65" t="e">
        <f t="shared" si="17"/>
        <v>#VALUE!</v>
      </c>
    </row>
    <row r="66" spans="1:21" x14ac:dyDescent="0.2">
      <c r="A66" t="s">
        <v>883</v>
      </c>
      <c r="C66" t="s">
        <v>884</v>
      </c>
      <c r="D66">
        <v>1.61</v>
      </c>
      <c r="E66">
        <v>1065.386</v>
      </c>
      <c r="F66" t="s">
        <v>771</v>
      </c>
      <c r="G66" s="843">
        <f t="shared" si="18"/>
        <v>25496.153999999999</v>
      </c>
      <c r="H66" s="842">
        <f t="shared" si="19"/>
        <v>1.61</v>
      </c>
      <c r="I66" s="842">
        <f t="shared" si="20"/>
        <v>1065.386</v>
      </c>
      <c r="J66" s="844" t="str" cm="1">
        <f t="array" ref="J66">_xlfn.XLOOKUP(0,ABS($K$8:$K$11-H66),$J$8:$J$11,,1)</f>
        <v>Girder G</v>
      </c>
      <c r="K66" s="845">
        <f t="shared" si="21"/>
        <v>3</v>
      </c>
      <c r="L66" s="846">
        <f t="shared" si="22"/>
        <v>2.1683999999999998E-2</v>
      </c>
      <c r="M66" s="846">
        <f t="shared" si="23"/>
        <v>1065.407684</v>
      </c>
      <c r="N66" t="str">
        <f t="shared" si="6"/>
        <v/>
      </c>
      <c r="O66" t="e">
        <f t="shared" si="14"/>
        <v>#VALUE!</v>
      </c>
      <c r="P66" t="str">
        <f t="shared" si="8"/>
        <v/>
      </c>
      <c r="Q66" t="e">
        <f t="shared" si="15"/>
        <v>#VALUE!</v>
      </c>
      <c r="R66">
        <f t="shared" si="10"/>
        <v>25496.153999999999</v>
      </c>
      <c r="S66">
        <f t="shared" si="16"/>
        <v>14</v>
      </c>
      <c r="T66" t="str">
        <f t="shared" si="12"/>
        <v/>
      </c>
      <c r="U66" t="e">
        <f t="shared" si="17"/>
        <v>#VALUE!</v>
      </c>
    </row>
    <row r="67" spans="1:21" x14ac:dyDescent="0.2">
      <c r="A67" t="s">
        <v>885</v>
      </c>
      <c r="C67" t="s">
        <v>886</v>
      </c>
      <c r="D67">
        <v>51.502000000000002</v>
      </c>
      <c r="E67">
        <v>1065.1980000000001</v>
      </c>
      <c r="F67" t="s">
        <v>771</v>
      </c>
      <c r="G67" s="843">
        <f t="shared" si="18"/>
        <v>25501.615000000002</v>
      </c>
      <c r="H67" s="842">
        <f t="shared" si="19"/>
        <v>51.502000000000002</v>
      </c>
      <c r="I67" s="842">
        <f t="shared" si="20"/>
        <v>1065.1980000000001</v>
      </c>
      <c r="J67" s="844" t="str" cm="1">
        <f t="array" ref="J67">_xlfn.XLOOKUP(0,ABS($K$8:$K$11-H67),$J$8:$J$11,,1)</f>
        <v>Girder A</v>
      </c>
      <c r="K67" s="845">
        <f t="shared" si="21"/>
        <v>51</v>
      </c>
      <c r="L67" s="846">
        <f t="shared" si="22"/>
        <v>-7.8312000000000381E-3</v>
      </c>
      <c r="M67" s="846">
        <f t="shared" si="23"/>
        <v>1065.1901688</v>
      </c>
      <c r="N67" t="str">
        <f t="shared" si="6"/>
        <v/>
      </c>
      <c r="O67" t="e">
        <f t="shared" si="14"/>
        <v>#VALUE!</v>
      </c>
      <c r="P67" t="str">
        <f t="shared" si="8"/>
        <v/>
      </c>
      <c r="Q67" t="e">
        <f t="shared" si="15"/>
        <v>#VALUE!</v>
      </c>
      <c r="R67" t="str">
        <f t="shared" si="10"/>
        <v/>
      </c>
      <c r="S67" t="e">
        <f t="shared" si="16"/>
        <v>#VALUE!</v>
      </c>
      <c r="T67">
        <f t="shared" si="12"/>
        <v>25501.615000000002</v>
      </c>
      <c r="U67">
        <f t="shared" si="17"/>
        <v>10</v>
      </c>
    </row>
    <row r="68" spans="1:21" x14ac:dyDescent="0.2">
      <c r="A68" t="s">
        <v>887</v>
      </c>
      <c r="C68" t="s">
        <v>888</v>
      </c>
      <c r="D68">
        <v>-51.173999999999999</v>
      </c>
      <c r="E68">
        <v>1065.2750000000001</v>
      </c>
      <c r="F68" t="s">
        <v>771</v>
      </c>
      <c r="G68" s="843">
        <f t="shared" si="18"/>
        <v>25511.478999999999</v>
      </c>
      <c r="H68" s="842">
        <f t="shared" si="19"/>
        <v>-51.173999999999999</v>
      </c>
      <c r="I68" s="842">
        <f t="shared" si="20"/>
        <v>1065.2750000000001</v>
      </c>
      <c r="J68" s="844" t="str" cm="1">
        <f t="array" ref="J68">_xlfn.XLOOKUP(0,ABS($K$8:$K$11-H68),$J$8:$J$11,,1)</f>
        <v>Girder P</v>
      </c>
      <c r="K68" s="845">
        <f t="shared" si="21"/>
        <v>-51</v>
      </c>
      <c r="L68" s="846">
        <f t="shared" si="22"/>
        <v>2.7143999999999918E-3</v>
      </c>
      <c r="M68" s="846">
        <f t="shared" si="23"/>
        <v>1065.2777144000001</v>
      </c>
      <c r="N68">
        <f t="shared" si="6"/>
        <v>25511.478999999999</v>
      </c>
      <c r="O68">
        <f t="shared" si="14"/>
        <v>16</v>
      </c>
      <c r="P68" t="str">
        <f t="shared" si="8"/>
        <v/>
      </c>
      <c r="Q68" t="e">
        <f t="shared" si="15"/>
        <v>#VALUE!</v>
      </c>
      <c r="R68" t="str">
        <f t="shared" si="10"/>
        <v/>
      </c>
      <c r="S68" t="e">
        <f t="shared" si="16"/>
        <v>#VALUE!</v>
      </c>
      <c r="T68" t="str">
        <f t="shared" si="12"/>
        <v/>
      </c>
      <c r="U68" t="e">
        <f t="shared" si="17"/>
        <v>#VALUE!</v>
      </c>
    </row>
    <row r="69" spans="1:21" x14ac:dyDescent="0.2">
      <c r="A69" t="s">
        <v>889</v>
      </c>
      <c r="C69" t="s">
        <v>890</v>
      </c>
      <c r="D69">
        <v>-1.28</v>
      </c>
      <c r="E69">
        <v>1065.6379999999999</v>
      </c>
      <c r="F69" t="s">
        <v>771</v>
      </c>
      <c r="G69" s="843">
        <f t="shared" si="18"/>
        <v>25517.852999999999</v>
      </c>
      <c r="H69" s="842">
        <f t="shared" si="19"/>
        <v>-1.28</v>
      </c>
      <c r="I69" s="842">
        <f t="shared" si="20"/>
        <v>1065.6379999999999</v>
      </c>
      <c r="J69" s="844" t="str" cm="1">
        <f t="array" ref="J69">_xlfn.XLOOKUP(0,ABS($K$8:$K$11-H69),$J$8:$J$11,,1)</f>
        <v>Girder H</v>
      </c>
      <c r="K69" s="845">
        <f t="shared" si="21"/>
        <v>-3</v>
      </c>
      <c r="L69" s="846">
        <f t="shared" si="22"/>
        <v>-2.6831999999999998E-2</v>
      </c>
      <c r="M69" s="846">
        <f t="shared" si="23"/>
        <v>1065.6111679999999</v>
      </c>
      <c r="N69" t="str">
        <f t="shared" si="6"/>
        <v/>
      </c>
      <c r="O69" t="e">
        <f t="shared" si="14"/>
        <v>#VALUE!</v>
      </c>
      <c r="P69">
        <f t="shared" si="8"/>
        <v>25517.852999999999</v>
      </c>
      <c r="Q69">
        <f t="shared" si="15"/>
        <v>15</v>
      </c>
      <c r="R69" t="str">
        <f t="shared" si="10"/>
        <v/>
      </c>
      <c r="S69" t="e">
        <f t="shared" si="16"/>
        <v>#VALUE!</v>
      </c>
      <c r="T69" t="str">
        <f t="shared" si="12"/>
        <v/>
      </c>
      <c r="U69" t="e">
        <f t="shared" si="17"/>
        <v>#VALUE!</v>
      </c>
    </row>
    <row r="70" spans="1:21" x14ac:dyDescent="0.2">
      <c r="A70" t="s">
        <v>891</v>
      </c>
      <c r="C70" t="s">
        <v>892</v>
      </c>
      <c r="D70">
        <v>1.4950000000000001</v>
      </c>
      <c r="E70">
        <v>1065.6769999999999</v>
      </c>
      <c r="F70" t="s">
        <v>771</v>
      </c>
      <c r="G70" s="843">
        <f t="shared" si="18"/>
        <v>25520.536</v>
      </c>
      <c r="H70" s="842">
        <f t="shared" si="19"/>
        <v>1.4950000000000001</v>
      </c>
      <c r="I70" s="842">
        <f t="shared" si="20"/>
        <v>1065.6769999999999</v>
      </c>
      <c r="J70" s="844" t="str" cm="1">
        <f t="array" ref="J70">_xlfn.XLOOKUP(0,ABS($K$8:$K$11-H70),$J$8:$J$11,,1)</f>
        <v>Girder G</v>
      </c>
      <c r="K70" s="845">
        <f t="shared" si="21"/>
        <v>3</v>
      </c>
      <c r="L70" s="846">
        <f t="shared" si="22"/>
        <v>2.3477999999999999E-2</v>
      </c>
      <c r="M70" s="846">
        <f t="shared" si="23"/>
        <v>1065.700478</v>
      </c>
      <c r="N70" t="str">
        <f t="shared" si="6"/>
        <v/>
      </c>
      <c r="O70" t="e">
        <f t="shared" si="14"/>
        <v>#VALUE!</v>
      </c>
      <c r="P70" t="str">
        <f t="shared" si="8"/>
        <v/>
      </c>
      <c r="Q70" t="e">
        <f t="shared" si="15"/>
        <v>#VALUE!</v>
      </c>
      <c r="R70">
        <f t="shared" si="10"/>
        <v>25520.536</v>
      </c>
      <c r="S70">
        <f t="shared" si="16"/>
        <v>15</v>
      </c>
      <c r="T70" t="str">
        <f t="shared" si="12"/>
        <v/>
      </c>
      <c r="U70" t="e">
        <f t="shared" si="17"/>
        <v>#VALUE!</v>
      </c>
    </row>
    <row r="71" spans="1:21" x14ac:dyDescent="0.2">
      <c r="A71" t="s">
        <v>893</v>
      </c>
      <c r="C71" t="s">
        <v>894</v>
      </c>
      <c r="D71">
        <v>51.601999999999997</v>
      </c>
      <c r="E71">
        <v>1065.511</v>
      </c>
      <c r="F71" t="s">
        <v>771</v>
      </c>
      <c r="G71" s="843">
        <f t="shared" si="18"/>
        <v>25525.794999999998</v>
      </c>
      <c r="H71" s="842">
        <f t="shared" si="19"/>
        <v>51.601999999999997</v>
      </c>
      <c r="I71" s="842">
        <f t="shared" si="20"/>
        <v>1065.511</v>
      </c>
      <c r="J71" s="844" t="str" cm="1">
        <f t="array" ref="J71">_xlfn.XLOOKUP(0,ABS($K$8:$K$11-H71),$J$8:$J$11,,1)</f>
        <v>Girder A</v>
      </c>
      <c r="K71" s="845">
        <f t="shared" si="21"/>
        <v>51</v>
      </c>
      <c r="L71" s="846">
        <f t="shared" si="22"/>
        <v>-9.3911999999999485E-3</v>
      </c>
      <c r="M71" s="846">
        <f t="shared" si="23"/>
        <v>1065.5016088</v>
      </c>
      <c r="N71" t="str">
        <f t="shared" si="6"/>
        <v/>
      </c>
      <c r="O71" t="e">
        <f t="shared" si="14"/>
        <v>#VALUE!</v>
      </c>
      <c r="P71" t="str">
        <f t="shared" si="8"/>
        <v/>
      </c>
      <c r="Q71" t="e">
        <f t="shared" si="15"/>
        <v>#VALUE!</v>
      </c>
      <c r="R71" t="str">
        <f t="shared" si="10"/>
        <v/>
      </c>
      <c r="S71" t="e">
        <f t="shared" si="16"/>
        <v>#VALUE!</v>
      </c>
      <c r="T71">
        <f t="shared" si="12"/>
        <v>25525.794999999998</v>
      </c>
      <c r="U71">
        <f t="shared" si="17"/>
        <v>11</v>
      </c>
    </row>
    <row r="72" spans="1:21" x14ac:dyDescent="0.2">
      <c r="A72" t="s">
        <v>895</v>
      </c>
      <c r="C72" t="s">
        <v>896</v>
      </c>
      <c r="D72">
        <v>-51.183</v>
      </c>
      <c r="E72">
        <v>1065.575</v>
      </c>
      <c r="F72" t="s">
        <v>771</v>
      </c>
      <c r="G72" s="843">
        <f t="shared" si="18"/>
        <v>25536.669000000002</v>
      </c>
      <c r="H72" s="842">
        <f t="shared" si="19"/>
        <v>-51.183</v>
      </c>
      <c r="I72" s="842">
        <f t="shared" si="20"/>
        <v>1065.575</v>
      </c>
      <c r="J72" s="844" t="str" cm="1">
        <f t="array" ref="J72">_xlfn.XLOOKUP(0,ABS($K$8:$K$11-H72),$J$8:$J$11,,1)</f>
        <v>Girder P</v>
      </c>
      <c r="K72" s="845">
        <f t="shared" si="21"/>
        <v>-51</v>
      </c>
      <c r="L72" s="846">
        <f t="shared" si="22"/>
        <v>2.8547999999999972E-3</v>
      </c>
      <c r="M72" s="846">
        <f t="shared" si="23"/>
        <v>1065.5778548000001</v>
      </c>
      <c r="N72">
        <f t="shared" si="6"/>
        <v>25536.669000000002</v>
      </c>
      <c r="O72">
        <f t="shared" si="14"/>
        <v>17</v>
      </c>
      <c r="P72" t="str">
        <f t="shared" si="8"/>
        <v/>
      </c>
      <c r="Q72" t="e">
        <f t="shared" si="15"/>
        <v>#VALUE!</v>
      </c>
      <c r="R72" t="str">
        <f t="shared" si="10"/>
        <v/>
      </c>
      <c r="S72" t="e">
        <f t="shared" si="16"/>
        <v>#VALUE!</v>
      </c>
      <c r="T72" t="str">
        <f t="shared" si="12"/>
        <v/>
      </c>
      <c r="U72" t="e">
        <f t="shared" si="17"/>
        <v>#VALUE!</v>
      </c>
    </row>
    <row r="73" spans="1:21" x14ac:dyDescent="0.2">
      <c r="A73" t="s">
        <v>897</v>
      </c>
      <c r="C73" t="s">
        <v>898</v>
      </c>
      <c r="D73">
        <v>-1.3160000000000001</v>
      </c>
      <c r="E73">
        <v>1066.057</v>
      </c>
      <c r="F73" t="s">
        <v>771</v>
      </c>
      <c r="G73" s="843">
        <f t="shared" si="18"/>
        <v>25544.348000000002</v>
      </c>
      <c r="H73" s="842">
        <f t="shared" si="19"/>
        <v>-1.3160000000000001</v>
      </c>
      <c r="I73" s="842">
        <f t="shared" si="20"/>
        <v>1066.057</v>
      </c>
      <c r="J73" s="844" t="str" cm="1">
        <f t="array" ref="J73">_xlfn.XLOOKUP(0,ABS($K$8:$K$11-H73),$J$8:$J$11,,1)</f>
        <v>Girder H</v>
      </c>
      <c r="K73" s="845">
        <f t="shared" si="21"/>
        <v>-3</v>
      </c>
      <c r="L73" s="846">
        <f t="shared" si="22"/>
        <v>-2.6270399999999999E-2</v>
      </c>
      <c r="M73" s="846">
        <f t="shared" si="23"/>
        <v>1066.0307296000001</v>
      </c>
      <c r="N73" t="str">
        <f t="shared" si="6"/>
        <v/>
      </c>
      <c r="O73" t="e">
        <f t="shared" si="14"/>
        <v>#VALUE!</v>
      </c>
      <c r="P73">
        <f t="shared" si="8"/>
        <v>25544.348000000002</v>
      </c>
      <c r="Q73">
        <f t="shared" si="15"/>
        <v>16</v>
      </c>
      <c r="R73" t="str">
        <f t="shared" si="10"/>
        <v/>
      </c>
      <c r="S73" t="e">
        <f t="shared" si="16"/>
        <v>#VALUE!</v>
      </c>
      <c r="T73" t="str">
        <f t="shared" si="12"/>
        <v/>
      </c>
      <c r="U73" t="e">
        <f t="shared" si="17"/>
        <v>#VALUE!</v>
      </c>
    </row>
    <row r="74" spans="1:21" x14ac:dyDescent="0.2">
      <c r="A74" t="s">
        <v>899</v>
      </c>
      <c r="C74" t="s">
        <v>900</v>
      </c>
      <c r="D74">
        <v>1.5429999999999999</v>
      </c>
      <c r="E74">
        <v>1066.105</v>
      </c>
      <c r="F74" t="s">
        <v>771</v>
      </c>
      <c r="G74" s="843">
        <f t="shared" si="18"/>
        <v>25547.602999999999</v>
      </c>
      <c r="H74" s="842">
        <f t="shared" si="19"/>
        <v>1.5429999999999999</v>
      </c>
      <c r="I74" s="842">
        <f t="shared" si="20"/>
        <v>1066.105</v>
      </c>
      <c r="J74" s="844" t="str" cm="1">
        <f t="array" ref="J74">_xlfn.XLOOKUP(0,ABS($K$8:$K$11-H74),$J$8:$J$11,,1)</f>
        <v>Girder G</v>
      </c>
      <c r="K74" s="845">
        <f t="shared" si="21"/>
        <v>3</v>
      </c>
      <c r="L74" s="846">
        <f t="shared" si="22"/>
        <v>2.2729200000000001E-2</v>
      </c>
      <c r="M74" s="846">
        <f t="shared" si="23"/>
        <v>1066.1277292</v>
      </c>
      <c r="N74" t="str">
        <f t="shared" ref="N74:N94" si="24">IF($J74=N$14,$G74,"")</f>
        <v/>
      </c>
      <c r="O74" t="e">
        <f t="shared" si="14"/>
        <v>#VALUE!</v>
      </c>
      <c r="P74" t="str">
        <f t="shared" ref="P74:P94" si="25">IF($J74=P$14,$G74,"")</f>
        <v/>
      </c>
      <c r="Q74" t="e">
        <f t="shared" si="15"/>
        <v>#VALUE!</v>
      </c>
      <c r="R74">
        <f t="shared" ref="R74:R94" si="26">IF($J74=R$14,$G74,"")</f>
        <v>25547.602999999999</v>
      </c>
      <c r="S74">
        <f t="shared" si="16"/>
        <v>16</v>
      </c>
      <c r="T74" t="str">
        <f t="shared" ref="T74:T94" si="27">IF($J74=T$14,$G74,"")</f>
        <v/>
      </c>
      <c r="U74" t="e">
        <f t="shared" si="17"/>
        <v>#VALUE!</v>
      </c>
    </row>
    <row r="75" spans="1:21" x14ac:dyDescent="0.2">
      <c r="A75" t="s">
        <v>901</v>
      </c>
      <c r="C75" t="s">
        <v>902</v>
      </c>
      <c r="D75">
        <v>51.591999999999999</v>
      </c>
      <c r="E75">
        <v>1065.875</v>
      </c>
      <c r="F75" t="s">
        <v>771</v>
      </c>
      <c r="G75" s="843">
        <f t="shared" si="18"/>
        <v>25551.998</v>
      </c>
      <c r="H75" s="842">
        <f t="shared" si="19"/>
        <v>51.591999999999999</v>
      </c>
      <c r="I75" s="842">
        <f t="shared" si="20"/>
        <v>1065.875</v>
      </c>
      <c r="J75" s="844" t="str" cm="1">
        <f t="array" ref="J75">_xlfn.XLOOKUP(0,ABS($K$8:$K$11-H75),$J$8:$J$11,,1)</f>
        <v>Girder A</v>
      </c>
      <c r="K75" s="845">
        <f t="shared" si="21"/>
        <v>51</v>
      </c>
      <c r="L75" s="846">
        <f t="shared" si="22"/>
        <v>-9.2351999999999799E-3</v>
      </c>
      <c r="M75" s="846">
        <f t="shared" si="23"/>
        <v>1065.8657648000001</v>
      </c>
      <c r="N75" t="str">
        <f t="shared" si="24"/>
        <v/>
      </c>
      <c r="O75" t="e">
        <f t="shared" si="14"/>
        <v>#VALUE!</v>
      </c>
      <c r="P75" t="str">
        <f t="shared" si="25"/>
        <v/>
      </c>
      <c r="Q75" t="e">
        <f t="shared" si="15"/>
        <v>#VALUE!</v>
      </c>
      <c r="R75" t="str">
        <f t="shared" si="26"/>
        <v/>
      </c>
      <c r="S75" t="e">
        <f t="shared" si="16"/>
        <v>#VALUE!</v>
      </c>
      <c r="T75">
        <f t="shared" si="27"/>
        <v>25551.998</v>
      </c>
      <c r="U75">
        <f t="shared" si="17"/>
        <v>12</v>
      </c>
    </row>
    <row r="76" spans="1:21" x14ac:dyDescent="0.2">
      <c r="A76" t="s">
        <v>903</v>
      </c>
      <c r="C76" t="s">
        <v>904</v>
      </c>
      <c r="D76">
        <v>-51.177</v>
      </c>
      <c r="E76">
        <v>1066.001</v>
      </c>
      <c r="F76" t="s">
        <v>771</v>
      </c>
      <c r="G76" s="843">
        <f t="shared" si="18"/>
        <v>25561.065999999999</v>
      </c>
      <c r="H76" s="842">
        <f t="shared" si="19"/>
        <v>-51.177</v>
      </c>
      <c r="I76" s="842">
        <f t="shared" si="20"/>
        <v>1066.001</v>
      </c>
      <c r="J76" s="844" t="str" cm="1">
        <f t="array" ref="J76">_xlfn.XLOOKUP(0,ABS($K$8:$K$11-H76),$J$8:$J$11,,1)</f>
        <v>Girder P</v>
      </c>
      <c r="K76" s="845">
        <f t="shared" si="21"/>
        <v>-51</v>
      </c>
      <c r="L76" s="846">
        <f t="shared" si="22"/>
        <v>2.7611999999999936E-3</v>
      </c>
      <c r="M76" s="846">
        <f t="shared" si="23"/>
        <v>1066.0037611999999</v>
      </c>
      <c r="N76">
        <f t="shared" si="24"/>
        <v>25561.065999999999</v>
      </c>
      <c r="O76">
        <f t="shared" si="14"/>
        <v>18</v>
      </c>
      <c r="P76" t="str">
        <f t="shared" si="25"/>
        <v/>
      </c>
      <c r="Q76" t="e">
        <f t="shared" si="15"/>
        <v>#VALUE!</v>
      </c>
      <c r="R76" t="str">
        <f t="shared" si="26"/>
        <v/>
      </c>
      <c r="S76" t="e">
        <f t="shared" si="16"/>
        <v>#VALUE!</v>
      </c>
      <c r="T76" t="str">
        <f t="shared" si="27"/>
        <v/>
      </c>
      <c r="U76" t="e">
        <f t="shared" si="17"/>
        <v>#VALUE!</v>
      </c>
    </row>
    <row r="77" spans="1:21" x14ac:dyDescent="0.2">
      <c r="A77" t="s">
        <v>905</v>
      </c>
      <c r="C77" t="s">
        <v>906</v>
      </c>
      <c r="D77">
        <v>-1.3340000000000001</v>
      </c>
      <c r="E77">
        <v>1066.432</v>
      </c>
      <c r="F77" t="s">
        <v>771</v>
      </c>
      <c r="G77" s="843">
        <f t="shared" si="18"/>
        <v>25569.901999999998</v>
      </c>
      <c r="H77" s="842">
        <f t="shared" si="19"/>
        <v>-1.3340000000000001</v>
      </c>
      <c r="I77" s="842">
        <f t="shared" si="20"/>
        <v>1066.432</v>
      </c>
      <c r="J77" s="844" t="str" cm="1">
        <f t="array" ref="J77">_xlfn.XLOOKUP(0,ABS($K$8:$K$11-H77),$J$8:$J$11,,1)</f>
        <v>Girder H</v>
      </c>
      <c r="K77" s="845">
        <f t="shared" si="21"/>
        <v>-3</v>
      </c>
      <c r="L77" s="846">
        <f t="shared" si="22"/>
        <v>-2.5989599999999998E-2</v>
      </c>
      <c r="M77" s="846">
        <f t="shared" si="23"/>
        <v>1066.4060104</v>
      </c>
      <c r="N77" t="str">
        <f t="shared" si="24"/>
        <v/>
      </c>
      <c r="O77" t="e">
        <f t="shared" si="14"/>
        <v>#VALUE!</v>
      </c>
      <c r="P77">
        <f t="shared" si="25"/>
        <v>25569.901999999998</v>
      </c>
      <c r="Q77">
        <f t="shared" si="15"/>
        <v>17</v>
      </c>
      <c r="R77" t="str">
        <f t="shared" si="26"/>
        <v/>
      </c>
      <c r="S77" t="e">
        <f t="shared" si="16"/>
        <v>#VALUE!</v>
      </c>
      <c r="T77" t="str">
        <f t="shared" si="27"/>
        <v/>
      </c>
      <c r="U77" t="e">
        <f t="shared" si="17"/>
        <v>#VALUE!</v>
      </c>
    </row>
    <row r="78" spans="1:21" x14ac:dyDescent="0.2">
      <c r="A78" t="s">
        <v>907</v>
      </c>
      <c r="C78" t="s">
        <v>908</v>
      </c>
      <c r="D78">
        <v>1.5860000000000001</v>
      </c>
      <c r="E78">
        <v>1066.586</v>
      </c>
      <c r="F78" t="s">
        <v>771</v>
      </c>
      <c r="G78" s="843">
        <f t="shared" si="18"/>
        <v>25573.776000000002</v>
      </c>
      <c r="H78" s="842">
        <f t="shared" si="19"/>
        <v>1.5860000000000001</v>
      </c>
      <c r="I78" s="842">
        <f t="shared" si="20"/>
        <v>1066.586</v>
      </c>
      <c r="J78" s="844" t="str" cm="1">
        <f t="array" ref="J78">_xlfn.XLOOKUP(0,ABS($K$8:$K$11-H78),$J$8:$J$11,,1)</f>
        <v>Girder G</v>
      </c>
      <c r="K78" s="845">
        <f t="shared" si="21"/>
        <v>3</v>
      </c>
      <c r="L78" s="846">
        <f t="shared" si="22"/>
        <v>2.2058399999999999E-2</v>
      </c>
      <c r="M78" s="846">
        <f t="shared" si="23"/>
        <v>1066.6080584000001</v>
      </c>
      <c r="N78" t="str">
        <f t="shared" si="24"/>
        <v/>
      </c>
      <c r="O78" t="e">
        <f t="shared" si="14"/>
        <v>#VALUE!</v>
      </c>
      <c r="P78" t="str">
        <f t="shared" si="25"/>
        <v/>
      </c>
      <c r="Q78" t="e">
        <f t="shared" si="15"/>
        <v>#VALUE!</v>
      </c>
      <c r="R78">
        <f t="shared" si="26"/>
        <v>25573.776000000002</v>
      </c>
      <c r="S78">
        <f t="shared" si="16"/>
        <v>17</v>
      </c>
      <c r="T78" t="str">
        <f t="shared" si="27"/>
        <v/>
      </c>
      <c r="U78" t="e">
        <f t="shared" si="17"/>
        <v>#VALUE!</v>
      </c>
    </row>
    <row r="79" spans="1:21" x14ac:dyDescent="0.2">
      <c r="A79" t="s">
        <v>909</v>
      </c>
      <c r="C79" t="s">
        <v>910</v>
      </c>
      <c r="D79">
        <v>51.487000000000002</v>
      </c>
      <c r="E79">
        <v>1066.2270000000001</v>
      </c>
      <c r="F79" t="s">
        <v>771</v>
      </c>
      <c r="G79" s="843">
        <f t="shared" si="18"/>
        <v>25576.883999999998</v>
      </c>
      <c r="H79" s="842">
        <f t="shared" si="19"/>
        <v>51.487000000000002</v>
      </c>
      <c r="I79" s="842">
        <f t="shared" si="20"/>
        <v>1066.2270000000001</v>
      </c>
      <c r="J79" s="844" t="str" cm="1">
        <f t="array" ref="J79">_xlfn.XLOOKUP(0,ABS($K$8:$K$11-H79),$J$8:$J$11,,1)</f>
        <v>Girder A</v>
      </c>
      <c r="K79" s="845">
        <f t="shared" si="21"/>
        <v>51</v>
      </c>
      <c r="L79" s="846">
        <f t="shared" si="22"/>
        <v>-7.5972000000000288E-3</v>
      </c>
      <c r="M79" s="846">
        <f t="shared" si="23"/>
        <v>1066.2194028000001</v>
      </c>
      <c r="N79" t="str">
        <f t="shared" si="24"/>
        <v/>
      </c>
      <c r="O79" t="e">
        <f t="shared" ref="O79:O94" si="28">RANK(N79,N:N,1)</f>
        <v>#VALUE!</v>
      </c>
      <c r="P79" t="str">
        <f t="shared" si="25"/>
        <v/>
      </c>
      <c r="Q79" t="e">
        <f t="shared" ref="Q79:Q94" si="29">RANK(P79,P:P,1)</f>
        <v>#VALUE!</v>
      </c>
      <c r="R79" t="str">
        <f t="shared" si="26"/>
        <v/>
      </c>
      <c r="S79" t="e">
        <f t="shared" ref="S79:S94" si="30">RANK(R79,R:R,1)</f>
        <v>#VALUE!</v>
      </c>
      <c r="T79">
        <f t="shared" si="27"/>
        <v>25576.883999999998</v>
      </c>
      <c r="U79">
        <f t="shared" ref="U79:U94" si="31">RANK(T79,T:T,1)</f>
        <v>13</v>
      </c>
    </row>
    <row r="80" spans="1:21" x14ac:dyDescent="0.2">
      <c r="A80" t="s">
        <v>911</v>
      </c>
      <c r="C80" t="s">
        <v>912</v>
      </c>
      <c r="D80">
        <v>-51.198999999999998</v>
      </c>
      <c r="E80">
        <v>1066.394</v>
      </c>
      <c r="F80" t="s">
        <v>771</v>
      </c>
      <c r="G80" s="843">
        <f t="shared" si="18"/>
        <v>25585.893</v>
      </c>
      <c r="H80" s="842">
        <f t="shared" si="19"/>
        <v>-51.198999999999998</v>
      </c>
      <c r="I80" s="842">
        <f t="shared" si="20"/>
        <v>1066.394</v>
      </c>
      <c r="J80" s="844" t="str" cm="1">
        <f t="array" ref="J80">_xlfn.XLOOKUP(0,ABS($K$8:$K$11-H80),$J$8:$J$11,,1)</f>
        <v>Girder P</v>
      </c>
      <c r="K80" s="845">
        <f t="shared" si="21"/>
        <v>-51</v>
      </c>
      <c r="L80" s="846">
        <f t="shared" si="22"/>
        <v>3.1043999999999699E-3</v>
      </c>
      <c r="M80" s="846">
        <f t="shared" si="23"/>
        <v>1066.3971044</v>
      </c>
      <c r="N80">
        <f t="shared" si="24"/>
        <v>25585.893</v>
      </c>
      <c r="O80">
        <f t="shared" si="28"/>
        <v>19</v>
      </c>
      <c r="P80" t="str">
        <f t="shared" si="25"/>
        <v/>
      </c>
      <c r="Q80" t="e">
        <f t="shared" si="29"/>
        <v>#VALUE!</v>
      </c>
      <c r="R80" t="str">
        <f t="shared" si="26"/>
        <v/>
      </c>
      <c r="S80" t="e">
        <f t="shared" si="30"/>
        <v>#VALUE!</v>
      </c>
      <c r="T80" t="str">
        <f t="shared" si="27"/>
        <v/>
      </c>
      <c r="U80" t="e">
        <f t="shared" si="31"/>
        <v>#VALUE!</v>
      </c>
    </row>
    <row r="81" spans="1:21" x14ac:dyDescent="0.2">
      <c r="A81" t="s">
        <v>913</v>
      </c>
      <c r="C81" t="s">
        <v>914</v>
      </c>
      <c r="D81">
        <v>-1.3360000000000001</v>
      </c>
      <c r="E81">
        <v>1066.683</v>
      </c>
      <c r="F81" t="s">
        <v>771</v>
      </c>
      <c r="G81" s="843">
        <f t="shared" si="18"/>
        <v>25596.536</v>
      </c>
      <c r="H81" s="842">
        <f t="shared" si="19"/>
        <v>-1.3360000000000001</v>
      </c>
      <c r="I81" s="842">
        <f t="shared" si="20"/>
        <v>1066.683</v>
      </c>
      <c r="J81" s="844" t="str" cm="1">
        <f t="array" ref="J81">_xlfn.XLOOKUP(0,ABS($K$8:$K$11-H81),$J$8:$J$11,,1)</f>
        <v>Girder H</v>
      </c>
      <c r="K81" s="845">
        <f t="shared" si="21"/>
        <v>-3</v>
      </c>
      <c r="L81" s="846">
        <f t="shared" si="22"/>
        <v>-2.5958399999999996E-2</v>
      </c>
      <c r="M81" s="846">
        <f t="shared" si="23"/>
        <v>1066.6570416</v>
      </c>
      <c r="N81" t="str">
        <f t="shared" si="24"/>
        <v/>
      </c>
      <c r="O81" t="e">
        <f t="shared" si="28"/>
        <v>#VALUE!</v>
      </c>
      <c r="P81">
        <f t="shared" si="25"/>
        <v>25596.536</v>
      </c>
      <c r="Q81">
        <f t="shared" si="29"/>
        <v>18</v>
      </c>
      <c r="R81" t="str">
        <f t="shared" si="26"/>
        <v/>
      </c>
      <c r="S81" t="e">
        <f t="shared" si="30"/>
        <v>#VALUE!</v>
      </c>
      <c r="T81" t="str">
        <f t="shared" si="27"/>
        <v/>
      </c>
      <c r="U81" t="e">
        <f t="shared" si="31"/>
        <v>#VALUE!</v>
      </c>
    </row>
    <row r="82" spans="1:21" x14ac:dyDescent="0.2">
      <c r="A82" t="s">
        <v>915</v>
      </c>
      <c r="C82" t="s">
        <v>916</v>
      </c>
      <c r="D82">
        <v>1.502</v>
      </c>
      <c r="E82">
        <v>1067.0150000000001</v>
      </c>
      <c r="F82" t="s">
        <v>771</v>
      </c>
      <c r="G82" s="843">
        <f t="shared" si="18"/>
        <v>25599.518</v>
      </c>
      <c r="H82" s="842">
        <f t="shared" si="19"/>
        <v>1.502</v>
      </c>
      <c r="I82" s="842">
        <f t="shared" si="20"/>
        <v>1067.0150000000001</v>
      </c>
      <c r="J82" s="844" t="str" cm="1">
        <f t="array" ref="J82">_xlfn.XLOOKUP(0,ABS($K$8:$K$11-H82),$J$8:$J$11,,1)</f>
        <v>Girder G</v>
      </c>
      <c r="K82" s="845">
        <f t="shared" si="21"/>
        <v>3</v>
      </c>
      <c r="L82" s="846">
        <f t="shared" si="22"/>
        <v>2.3368799999999999E-2</v>
      </c>
      <c r="M82" s="846">
        <f t="shared" si="23"/>
        <v>1067.0383688000002</v>
      </c>
      <c r="N82" t="str">
        <f t="shared" si="24"/>
        <v/>
      </c>
      <c r="O82" t="e">
        <f t="shared" si="28"/>
        <v>#VALUE!</v>
      </c>
      <c r="P82" t="str">
        <f t="shared" si="25"/>
        <v/>
      </c>
      <c r="Q82" t="e">
        <f t="shared" si="29"/>
        <v>#VALUE!</v>
      </c>
      <c r="R82">
        <f t="shared" si="26"/>
        <v>25599.518</v>
      </c>
      <c r="S82">
        <f t="shared" si="30"/>
        <v>18</v>
      </c>
      <c r="T82" t="str">
        <f t="shared" si="27"/>
        <v/>
      </c>
      <c r="U82" t="e">
        <f t="shared" si="31"/>
        <v>#VALUE!</v>
      </c>
    </row>
    <row r="83" spans="1:21" x14ac:dyDescent="0.2">
      <c r="A83" t="s">
        <v>917</v>
      </c>
      <c r="C83" t="s">
        <v>918</v>
      </c>
      <c r="D83">
        <v>51.582000000000001</v>
      </c>
      <c r="E83">
        <v>1066.6500000000001</v>
      </c>
      <c r="F83" t="s">
        <v>771</v>
      </c>
      <c r="G83" s="843">
        <f t="shared" si="18"/>
        <v>25603.832999999999</v>
      </c>
      <c r="H83" s="842">
        <f t="shared" si="19"/>
        <v>51.582000000000001</v>
      </c>
      <c r="I83" s="842">
        <f t="shared" si="20"/>
        <v>1066.6500000000001</v>
      </c>
      <c r="J83" s="844" t="str" cm="1">
        <f t="array" ref="J83">_xlfn.XLOOKUP(0,ABS($K$8:$K$11-H83),$J$8:$J$11,,1)</f>
        <v>Girder A</v>
      </c>
      <c r="K83" s="845">
        <f t="shared" si="21"/>
        <v>51</v>
      </c>
      <c r="L83" s="846">
        <f t="shared" si="22"/>
        <v>-9.0792000000000112E-3</v>
      </c>
      <c r="M83" s="846">
        <f t="shared" si="23"/>
        <v>1066.6409208</v>
      </c>
      <c r="N83" t="str">
        <f t="shared" si="24"/>
        <v/>
      </c>
      <c r="O83" t="e">
        <f t="shared" si="28"/>
        <v>#VALUE!</v>
      </c>
      <c r="P83" t="str">
        <f t="shared" si="25"/>
        <v/>
      </c>
      <c r="Q83" t="e">
        <f t="shared" si="29"/>
        <v>#VALUE!</v>
      </c>
      <c r="R83" t="str">
        <f t="shared" si="26"/>
        <v/>
      </c>
      <c r="S83" t="e">
        <f t="shared" si="30"/>
        <v>#VALUE!</v>
      </c>
      <c r="T83">
        <f t="shared" si="27"/>
        <v>25603.832999999999</v>
      </c>
      <c r="U83">
        <f t="shared" si="31"/>
        <v>14</v>
      </c>
    </row>
    <row r="84" spans="1:21" x14ac:dyDescent="0.2">
      <c r="A84" t="s">
        <v>919</v>
      </c>
      <c r="C84" t="s">
        <v>920</v>
      </c>
      <c r="D84">
        <v>-51.195999999999998</v>
      </c>
      <c r="E84">
        <v>1066.7049999999999</v>
      </c>
      <c r="F84" t="s">
        <v>771</v>
      </c>
      <c r="G84" s="843">
        <f t="shared" si="18"/>
        <v>25610.726999999999</v>
      </c>
      <c r="H84" s="842">
        <f t="shared" si="19"/>
        <v>-51.195999999999998</v>
      </c>
      <c r="I84" s="842">
        <f t="shared" si="20"/>
        <v>1066.7049999999999</v>
      </c>
      <c r="J84" s="844" t="str" cm="1">
        <f t="array" ref="J84">_xlfn.XLOOKUP(0,ABS($K$8:$K$11-H84),$J$8:$J$11,,1)</f>
        <v>Girder P</v>
      </c>
      <c r="K84" s="845">
        <f t="shared" si="21"/>
        <v>-51</v>
      </c>
      <c r="L84" s="846">
        <f t="shared" si="22"/>
        <v>3.0575999999999681E-3</v>
      </c>
      <c r="M84" s="846">
        <f t="shared" si="23"/>
        <v>1066.7080575999998</v>
      </c>
      <c r="N84">
        <f t="shared" si="24"/>
        <v>25610.726999999999</v>
      </c>
      <c r="O84">
        <f t="shared" si="28"/>
        <v>20</v>
      </c>
      <c r="P84" t="str">
        <f t="shared" si="25"/>
        <v/>
      </c>
      <c r="Q84" t="e">
        <f t="shared" si="29"/>
        <v>#VALUE!</v>
      </c>
      <c r="R84" t="str">
        <f t="shared" si="26"/>
        <v/>
      </c>
      <c r="S84" t="e">
        <f t="shared" si="30"/>
        <v>#VALUE!</v>
      </c>
      <c r="T84" t="str">
        <f t="shared" si="27"/>
        <v/>
      </c>
      <c r="U84" t="e">
        <f t="shared" si="31"/>
        <v>#VALUE!</v>
      </c>
    </row>
    <row r="85" spans="1:21" x14ac:dyDescent="0.2">
      <c r="A85" t="s">
        <v>921</v>
      </c>
      <c r="C85" t="s">
        <v>922</v>
      </c>
      <c r="D85">
        <v>-1.361</v>
      </c>
      <c r="E85">
        <v>1067.2239999999999</v>
      </c>
      <c r="F85" t="s">
        <v>771</v>
      </c>
      <c r="G85" s="843">
        <f t="shared" si="18"/>
        <v>25622.757000000001</v>
      </c>
      <c r="H85" s="842">
        <f t="shared" si="19"/>
        <v>-1.361</v>
      </c>
      <c r="I85" s="842">
        <f t="shared" si="20"/>
        <v>1067.2239999999999</v>
      </c>
      <c r="J85" s="844" t="str" cm="1">
        <f t="array" ref="J85">_xlfn.XLOOKUP(0,ABS($K$8:$K$11-H85),$J$8:$J$11,,1)</f>
        <v>Girder H</v>
      </c>
      <c r="K85" s="845">
        <f t="shared" si="21"/>
        <v>-3</v>
      </c>
      <c r="L85" s="846">
        <f t="shared" si="22"/>
        <v>-2.5568399999999998E-2</v>
      </c>
      <c r="M85" s="846">
        <f t="shared" si="23"/>
        <v>1067.1984315999998</v>
      </c>
      <c r="N85" t="str">
        <f t="shared" si="24"/>
        <v/>
      </c>
      <c r="O85" t="e">
        <f t="shared" si="28"/>
        <v>#VALUE!</v>
      </c>
      <c r="P85">
        <f t="shared" si="25"/>
        <v>25622.757000000001</v>
      </c>
      <c r="Q85">
        <f t="shared" si="29"/>
        <v>19</v>
      </c>
      <c r="R85" t="str">
        <f t="shared" si="26"/>
        <v/>
      </c>
      <c r="S85" t="e">
        <f t="shared" si="30"/>
        <v>#VALUE!</v>
      </c>
      <c r="T85" t="str">
        <f t="shared" si="27"/>
        <v/>
      </c>
      <c r="U85" t="e">
        <f t="shared" si="31"/>
        <v>#VALUE!</v>
      </c>
    </row>
    <row r="86" spans="1:21" x14ac:dyDescent="0.2">
      <c r="A86" t="s">
        <v>923</v>
      </c>
      <c r="C86" t="s">
        <v>924</v>
      </c>
      <c r="D86">
        <v>1.58</v>
      </c>
      <c r="E86">
        <v>1067.4010000000001</v>
      </c>
      <c r="F86" t="s">
        <v>771</v>
      </c>
      <c r="G86" s="843">
        <f t="shared" si="18"/>
        <v>25625.355</v>
      </c>
      <c r="H86" s="842">
        <f t="shared" si="19"/>
        <v>1.58</v>
      </c>
      <c r="I86" s="842">
        <f t="shared" si="20"/>
        <v>1067.4010000000001</v>
      </c>
      <c r="J86" s="844" t="str" cm="1">
        <f t="array" ref="J86">_xlfn.XLOOKUP(0,ABS($K$8:$K$11-H86),$J$8:$J$11,,1)</f>
        <v>Girder G</v>
      </c>
      <c r="K86" s="845">
        <f t="shared" si="21"/>
        <v>3</v>
      </c>
      <c r="L86" s="846">
        <f t="shared" si="22"/>
        <v>2.2151999999999998E-2</v>
      </c>
      <c r="M86" s="846">
        <f t="shared" si="23"/>
        <v>1067.4231520000001</v>
      </c>
      <c r="N86" t="str">
        <f t="shared" si="24"/>
        <v/>
      </c>
      <c r="O86" t="e">
        <f t="shared" si="28"/>
        <v>#VALUE!</v>
      </c>
      <c r="P86" t="str">
        <f t="shared" si="25"/>
        <v/>
      </c>
      <c r="Q86" t="e">
        <f t="shared" si="29"/>
        <v>#VALUE!</v>
      </c>
      <c r="R86">
        <f t="shared" si="26"/>
        <v>25625.355</v>
      </c>
      <c r="S86">
        <f t="shared" si="30"/>
        <v>19</v>
      </c>
      <c r="T86" t="str">
        <f t="shared" si="27"/>
        <v/>
      </c>
      <c r="U86" t="e">
        <f t="shared" si="31"/>
        <v>#VALUE!</v>
      </c>
    </row>
    <row r="87" spans="1:21" x14ac:dyDescent="0.2">
      <c r="A87" t="s">
        <v>925</v>
      </c>
      <c r="C87" t="s">
        <v>926</v>
      </c>
      <c r="D87">
        <v>51.616</v>
      </c>
      <c r="E87">
        <v>1067.1369999999999</v>
      </c>
      <c r="F87" t="s">
        <v>771</v>
      </c>
      <c r="G87" s="843">
        <f t="shared" si="18"/>
        <v>25630.178</v>
      </c>
      <c r="H87" s="842">
        <f t="shared" si="19"/>
        <v>51.616</v>
      </c>
      <c r="I87" s="842">
        <f t="shared" si="20"/>
        <v>1067.1369999999999</v>
      </c>
      <c r="J87" s="844" t="str" cm="1">
        <f t="array" ref="J87">_xlfn.XLOOKUP(0,ABS($K$8:$K$11-H87),$J$8:$J$11,,1)</f>
        <v>Girder A</v>
      </c>
      <c r="K87" s="845">
        <f t="shared" si="21"/>
        <v>51</v>
      </c>
      <c r="L87" s="846">
        <f t="shared" si="22"/>
        <v>-9.6095999999999942E-3</v>
      </c>
      <c r="M87" s="846">
        <f t="shared" si="23"/>
        <v>1067.1273904</v>
      </c>
      <c r="N87" t="str">
        <f t="shared" si="24"/>
        <v/>
      </c>
      <c r="O87" t="e">
        <f t="shared" si="28"/>
        <v>#VALUE!</v>
      </c>
      <c r="P87" t="str">
        <f t="shared" si="25"/>
        <v/>
      </c>
      <c r="Q87" t="e">
        <f t="shared" si="29"/>
        <v>#VALUE!</v>
      </c>
      <c r="R87" t="str">
        <f t="shared" si="26"/>
        <v/>
      </c>
      <c r="S87" t="e">
        <f t="shared" si="30"/>
        <v>#VALUE!</v>
      </c>
      <c r="T87">
        <f t="shared" si="27"/>
        <v>25630.178</v>
      </c>
      <c r="U87">
        <f t="shared" si="31"/>
        <v>15</v>
      </c>
    </row>
    <row r="88" spans="1:21" x14ac:dyDescent="0.2">
      <c r="A88" t="s">
        <v>927</v>
      </c>
      <c r="C88" t="s">
        <v>928</v>
      </c>
      <c r="D88">
        <v>-1.3660000000000001</v>
      </c>
      <c r="E88">
        <v>1067.652</v>
      </c>
      <c r="F88" t="s">
        <v>771</v>
      </c>
      <c r="G88" s="843">
        <f t="shared" si="18"/>
        <v>25648.397000000001</v>
      </c>
      <c r="H88" s="842">
        <f t="shared" si="19"/>
        <v>-1.3660000000000001</v>
      </c>
      <c r="I88" s="842">
        <f t="shared" si="20"/>
        <v>1067.652</v>
      </c>
      <c r="J88" s="844" t="str" cm="1">
        <f t="array" ref="J88">_xlfn.XLOOKUP(0,ABS($K$8:$K$11-H88),$J$8:$J$11,,1)</f>
        <v>Girder H</v>
      </c>
      <c r="K88" s="845">
        <f t="shared" si="21"/>
        <v>-3</v>
      </c>
      <c r="L88" s="846">
        <f t="shared" si="22"/>
        <v>-2.5490399999999996E-2</v>
      </c>
      <c r="M88" s="846">
        <f t="shared" si="23"/>
        <v>1067.6265096</v>
      </c>
      <c r="N88" t="str">
        <f t="shared" si="24"/>
        <v/>
      </c>
      <c r="O88" t="e">
        <f t="shared" si="28"/>
        <v>#VALUE!</v>
      </c>
      <c r="P88">
        <f t="shared" si="25"/>
        <v>25648.397000000001</v>
      </c>
      <c r="Q88">
        <f t="shared" si="29"/>
        <v>20</v>
      </c>
      <c r="R88" t="str">
        <f t="shared" si="26"/>
        <v/>
      </c>
      <c r="S88" t="e">
        <f t="shared" si="30"/>
        <v>#VALUE!</v>
      </c>
      <c r="T88" t="str">
        <f t="shared" si="27"/>
        <v/>
      </c>
      <c r="U88" t="e">
        <f t="shared" si="31"/>
        <v>#VALUE!</v>
      </c>
    </row>
    <row r="89" spans="1:21" x14ac:dyDescent="0.2">
      <c r="A89" t="s">
        <v>929</v>
      </c>
      <c r="C89" t="s">
        <v>930</v>
      </c>
      <c r="D89">
        <v>1.423</v>
      </c>
      <c r="E89">
        <v>1067.751</v>
      </c>
      <c r="F89" t="s">
        <v>771</v>
      </c>
      <c r="G89" s="843">
        <f t="shared" si="18"/>
        <v>25650.135999999999</v>
      </c>
      <c r="H89" s="842">
        <f t="shared" si="19"/>
        <v>1.423</v>
      </c>
      <c r="I89" s="842">
        <f t="shared" si="20"/>
        <v>1067.751</v>
      </c>
      <c r="J89" s="844" t="str" cm="1">
        <f t="array" ref="J89">_xlfn.XLOOKUP(0,ABS($K$8:$K$11-H89),$J$8:$J$11,,1)</f>
        <v>Girder G</v>
      </c>
      <c r="K89" s="845">
        <f t="shared" si="21"/>
        <v>3</v>
      </c>
      <c r="L89" s="846">
        <f t="shared" si="22"/>
        <v>2.4601199999999997E-2</v>
      </c>
      <c r="M89" s="846">
        <f t="shared" si="23"/>
        <v>1067.7756012</v>
      </c>
      <c r="N89" t="str">
        <f t="shared" si="24"/>
        <v/>
      </c>
      <c r="O89" t="e">
        <f t="shared" si="28"/>
        <v>#VALUE!</v>
      </c>
      <c r="P89" t="str">
        <f t="shared" si="25"/>
        <v/>
      </c>
      <c r="Q89" t="e">
        <f t="shared" si="29"/>
        <v>#VALUE!</v>
      </c>
      <c r="R89">
        <f t="shared" si="26"/>
        <v>25650.135999999999</v>
      </c>
      <c r="S89">
        <f t="shared" si="30"/>
        <v>20</v>
      </c>
      <c r="T89" t="str">
        <f t="shared" si="27"/>
        <v/>
      </c>
      <c r="U89" t="e">
        <f t="shared" si="31"/>
        <v>#VALUE!</v>
      </c>
    </row>
    <row r="90" spans="1:21" x14ac:dyDescent="0.2">
      <c r="A90" t="s">
        <v>931</v>
      </c>
      <c r="C90" t="s">
        <v>932</v>
      </c>
      <c r="D90">
        <v>51.581000000000003</v>
      </c>
      <c r="E90">
        <v>1067.549</v>
      </c>
      <c r="F90" t="s">
        <v>771</v>
      </c>
      <c r="G90" s="843">
        <f t="shared" si="18"/>
        <v>25654.749</v>
      </c>
      <c r="H90" s="842">
        <f t="shared" si="19"/>
        <v>51.581000000000003</v>
      </c>
      <c r="I90" s="842">
        <f t="shared" si="20"/>
        <v>1067.549</v>
      </c>
      <c r="J90" s="844" t="str" cm="1">
        <f t="array" ref="J90">_xlfn.XLOOKUP(0,ABS($K$8:$K$11-H90),$J$8:$J$11,,1)</f>
        <v>Girder A</v>
      </c>
      <c r="K90" s="845">
        <f t="shared" si="21"/>
        <v>51</v>
      </c>
      <c r="L90" s="846">
        <f t="shared" si="22"/>
        <v>-9.0636000000000466E-3</v>
      </c>
      <c r="M90" s="846">
        <f t="shared" si="23"/>
        <v>1067.5399364</v>
      </c>
      <c r="N90" t="str">
        <f t="shared" si="24"/>
        <v/>
      </c>
      <c r="O90" t="e">
        <f t="shared" si="28"/>
        <v>#VALUE!</v>
      </c>
      <c r="P90" t="str">
        <f t="shared" si="25"/>
        <v/>
      </c>
      <c r="Q90" t="e">
        <f t="shared" si="29"/>
        <v>#VALUE!</v>
      </c>
      <c r="R90" t="str">
        <f t="shared" si="26"/>
        <v/>
      </c>
      <c r="S90" t="e">
        <f t="shared" si="30"/>
        <v>#VALUE!</v>
      </c>
      <c r="T90">
        <f t="shared" si="27"/>
        <v>25654.749</v>
      </c>
      <c r="U90">
        <f t="shared" si="31"/>
        <v>16</v>
      </c>
    </row>
    <row r="91" spans="1:21" x14ac:dyDescent="0.2">
      <c r="A91" t="s">
        <v>939</v>
      </c>
      <c r="C91" t="s">
        <v>940</v>
      </c>
      <c r="D91">
        <v>-1.661</v>
      </c>
      <c r="E91">
        <v>1067.9259999999999</v>
      </c>
      <c r="F91" t="s">
        <v>771</v>
      </c>
      <c r="G91" s="843">
        <f t="shared" si="18"/>
        <v>25670.39</v>
      </c>
      <c r="H91" s="842">
        <f t="shared" si="19"/>
        <v>-1.661</v>
      </c>
      <c r="I91" s="842">
        <f t="shared" si="20"/>
        <v>1067.9259999999999</v>
      </c>
      <c r="J91" s="844" t="str" cm="1">
        <f t="array" ref="J91">_xlfn.XLOOKUP(0,ABS($K$8:$K$11-H91),$J$8:$J$11,,1)</f>
        <v>Girder H</v>
      </c>
      <c r="K91" s="845">
        <f t="shared" si="21"/>
        <v>-3</v>
      </c>
      <c r="L91" s="846">
        <f t="shared" si="22"/>
        <v>-2.0888399999999998E-2</v>
      </c>
      <c r="M91" s="846">
        <f t="shared" si="23"/>
        <v>1067.9051115999998</v>
      </c>
      <c r="N91" t="str">
        <f t="shared" si="24"/>
        <v/>
      </c>
      <c r="O91" t="e">
        <f t="shared" si="28"/>
        <v>#VALUE!</v>
      </c>
      <c r="P91">
        <f t="shared" si="25"/>
        <v>25670.39</v>
      </c>
      <c r="Q91">
        <f t="shared" si="29"/>
        <v>21</v>
      </c>
      <c r="R91" t="str">
        <f t="shared" si="26"/>
        <v/>
      </c>
      <c r="S91" t="e">
        <f t="shared" si="30"/>
        <v>#VALUE!</v>
      </c>
      <c r="T91" t="str">
        <f t="shared" si="27"/>
        <v/>
      </c>
      <c r="U91" t="e">
        <f t="shared" si="31"/>
        <v>#VALUE!</v>
      </c>
    </row>
    <row r="92" spans="1:21" x14ac:dyDescent="0.2">
      <c r="A92" t="s">
        <v>933</v>
      </c>
      <c r="C92" t="s">
        <v>934</v>
      </c>
      <c r="D92">
        <v>51.636000000000003</v>
      </c>
      <c r="E92">
        <v>1067.9280000000001</v>
      </c>
      <c r="F92" t="s">
        <v>771</v>
      </c>
      <c r="G92" s="843">
        <f t="shared" si="18"/>
        <v>25679.724999999999</v>
      </c>
      <c r="H92" s="842">
        <f t="shared" si="19"/>
        <v>51.636000000000003</v>
      </c>
      <c r="I92" s="842">
        <f t="shared" si="20"/>
        <v>1067.9280000000001</v>
      </c>
      <c r="J92" s="844" t="str" cm="1">
        <f t="array" ref="J92">_xlfn.XLOOKUP(0,ABS($K$8:$K$11-H92),$J$8:$J$11,,1)</f>
        <v>Girder A</v>
      </c>
      <c r="K92" s="845">
        <f t="shared" si="21"/>
        <v>51</v>
      </c>
      <c r="L92" s="846">
        <f t="shared" si="22"/>
        <v>-9.9216000000000425E-3</v>
      </c>
      <c r="M92" s="846">
        <f t="shared" si="23"/>
        <v>1067.9180784</v>
      </c>
      <c r="N92" t="str">
        <f t="shared" si="24"/>
        <v/>
      </c>
      <c r="O92" t="e">
        <f t="shared" si="28"/>
        <v>#VALUE!</v>
      </c>
      <c r="P92" t="str">
        <f t="shared" si="25"/>
        <v/>
      </c>
      <c r="Q92" t="e">
        <f t="shared" si="29"/>
        <v>#VALUE!</v>
      </c>
      <c r="R92" t="str">
        <f t="shared" si="26"/>
        <v/>
      </c>
      <c r="S92" t="e">
        <f t="shared" si="30"/>
        <v>#VALUE!</v>
      </c>
      <c r="T92">
        <f t="shared" si="27"/>
        <v>25679.724999999999</v>
      </c>
      <c r="U92">
        <f t="shared" si="31"/>
        <v>17</v>
      </c>
    </row>
    <row r="93" spans="1:21" x14ac:dyDescent="0.2">
      <c r="A93" t="s">
        <v>935</v>
      </c>
      <c r="C93" t="s">
        <v>936</v>
      </c>
      <c r="D93">
        <v>51.585000000000001</v>
      </c>
      <c r="E93">
        <v>1068.421</v>
      </c>
      <c r="F93" t="s">
        <v>771</v>
      </c>
      <c r="G93" s="843">
        <f t="shared" si="18"/>
        <v>25706.006000000001</v>
      </c>
      <c r="H93" s="842">
        <f t="shared" si="19"/>
        <v>51.585000000000001</v>
      </c>
      <c r="I93" s="842">
        <f t="shared" si="20"/>
        <v>1068.421</v>
      </c>
      <c r="J93" s="844" t="str" cm="1">
        <f t="array" ref="J93">_xlfn.XLOOKUP(0,ABS($K$8:$K$11-H93),$J$8:$J$11,,1)</f>
        <v>Girder A</v>
      </c>
      <c r="K93" s="845">
        <f t="shared" si="21"/>
        <v>51</v>
      </c>
      <c r="L93" s="846">
        <f t="shared" si="22"/>
        <v>-9.1260000000000126E-3</v>
      </c>
      <c r="M93" s="846">
        <f t="shared" si="23"/>
        <v>1068.4118740000001</v>
      </c>
      <c r="N93" t="str">
        <f t="shared" si="24"/>
        <v/>
      </c>
      <c r="O93" t="e">
        <f t="shared" si="28"/>
        <v>#VALUE!</v>
      </c>
      <c r="P93" t="str">
        <f t="shared" si="25"/>
        <v/>
      </c>
      <c r="Q93" t="e">
        <f t="shared" si="29"/>
        <v>#VALUE!</v>
      </c>
      <c r="R93" t="str">
        <f t="shared" si="26"/>
        <v/>
      </c>
      <c r="S93" t="e">
        <f t="shared" si="30"/>
        <v>#VALUE!</v>
      </c>
      <c r="T93">
        <f t="shared" si="27"/>
        <v>25706.006000000001</v>
      </c>
      <c r="U93">
        <f t="shared" si="31"/>
        <v>18</v>
      </c>
    </row>
    <row r="94" spans="1:21" x14ac:dyDescent="0.2">
      <c r="A94" t="s">
        <v>939</v>
      </c>
      <c r="C94" t="s">
        <v>940</v>
      </c>
      <c r="D94">
        <v>-1.661</v>
      </c>
      <c r="E94">
        <v>1067.9259999999999</v>
      </c>
      <c r="F94" t="s">
        <v>771</v>
      </c>
      <c r="G94" s="843">
        <f t="shared" ref="G94" si="32">LEFT(C94,10)*1</f>
        <v>25670.39</v>
      </c>
      <c r="H94" s="842">
        <f t="shared" ref="H94" si="33">D94*1</f>
        <v>-1.661</v>
      </c>
      <c r="I94" s="842">
        <f t="shared" ref="I94" si="34">E94*1</f>
        <v>1067.9259999999999</v>
      </c>
      <c r="J94" s="844" t="str" cm="1">
        <f t="array" ref="J94">_xlfn.XLOOKUP(0,ABS($K$8:$K$11-H94),$J$8:$J$11,,1)</f>
        <v>Girder H</v>
      </c>
      <c r="K94" s="845">
        <f t="shared" si="21"/>
        <v>-3</v>
      </c>
      <c r="L94" s="846">
        <f t="shared" ref="L94" si="35">(H94-K94)*$K$7</f>
        <v>-2.0888399999999998E-2</v>
      </c>
      <c r="M94" s="846">
        <f t="shared" ref="M94" si="36">I94+L94</f>
        <v>1067.9051115999998</v>
      </c>
      <c r="N94" t="str">
        <f t="shared" si="24"/>
        <v/>
      </c>
      <c r="O94" t="e">
        <f t="shared" si="28"/>
        <v>#VALUE!</v>
      </c>
      <c r="P94">
        <f t="shared" si="25"/>
        <v>25670.39</v>
      </c>
      <c r="Q94">
        <f t="shared" si="29"/>
        <v>21</v>
      </c>
      <c r="R94" t="str">
        <f t="shared" si="26"/>
        <v/>
      </c>
      <c r="S94" t="e">
        <f t="shared" si="30"/>
        <v>#VALUE!</v>
      </c>
      <c r="T94" t="str">
        <f t="shared" si="27"/>
        <v/>
      </c>
      <c r="U94" t="e">
        <f t="shared" si="31"/>
        <v>#VALUE!</v>
      </c>
    </row>
  </sheetData>
  <autoFilter ref="A14:M93" xr:uid="{678F18FE-C373-45F8-B556-76ED1C418422}"/>
  <pageMargins left="0.7" right="0.7" top="0.75" bottom="0.75" header="0.3" footer="0.3"/>
  <pageSetup scale="59" fitToWidth="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3608EF-DEE3-4C2B-92E9-B9F14A4054FA}">
  <sheetPr>
    <tabColor theme="6" tint="0.39997558519241921"/>
    <pageSetUpPr fitToPage="1"/>
  </sheetPr>
  <dimension ref="A1:AK90"/>
  <sheetViews>
    <sheetView workbookViewId="0"/>
  </sheetViews>
  <sheetFormatPr defaultRowHeight="12.75" x14ac:dyDescent="0.2"/>
  <cols>
    <col min="1" max="1" width="13.5703125" bestFit="1" customWidth="1"/>
    <col min="2" max="2" width="20.85546875" style="424" bestFit="1" customWidth="1"/>
  </cols>
  <sheetData>
    <row r="1" spans="1:37" s="48" customFormat="1" x14ac:dyDescent="0.2">
      <c r="C1" s="112" t="s">
        <v>613</v>
      </c>
      <c r="D1" s="112" t="s">
        <v>614</v>
      </c>
      <c r="E1" s="112" t="s">
        <v>621</v>
      </c>
      <c r="F1" s="112" t="s">
        <v>620</v>
      </c>
      <c r="G1" s="112" t="s">
        <v>622</v>
      </c>
      <c r="H1" s="112" t="s">
        <v>619</v>
      </c>
      <c r="I1" s="112" t="s">
        <v>618</v>
      </c>
      <c r="J1" s="112" t="s">
        <v>617</v>
      </c>
      <c r="K1" s="112" t="s">
        <v>253</v>
      </c>
      <c r="L1" s="112" t="s">
        <v>252</v>
      </c>
      <c r="M1" s="112" t="s">
        <v>85</v>
      </c>
      <c r="N1" s="112" t="s">
        <v>84</v>
      </c>
      <c r="O1" s="112" t="s">
        <v>83</v>
      </c>
      <c r="P1" s="112" t="s">
        <v>82</v>
      </c>
      <c r="U1"/>
      <c r="V1" s="103" t="s">
        <v>624</v>
      </c>
      <c r="W1"/>
      <c r="X1"/>
      <c r="Y1"/>
      <c r="Z1"/>
      <c r="AA1"/>
      <c r="AB1"/>
      <c r="AC1"/>
      <c r="AD1"/>
      <c r="AE1"/>
      <c r="AF1"/>
      <c r="AG1"/>
      <c r="AH1"/>
      <c r="AI1"/>
      <c r="AJ1"/>
    </row>
    <row r="2" spans="1:37" x14ac:dyDescent="0.2">
      <c r="A2" s="103" t="s">
        <v>320</v>
      </c>
      <c r="B2" s="167" t="s">
        <v>626</v>
      </c>
      <c r="C2">
        <v>1052.931</v>
      </c>
      <c r="D2">
        <v>1053.17</v>
      </c>
      <c r="E2">
        <v>1053.4159999999999</v>
      </c>
      <c r="F2">
        <v>1053.652</v>
      </c>
      <c r="G2">
        <v>1053.8430000000001</v>
      </c>
      <c r="H2">
        <v>1053.7909999999999</v>
      </c>
      <c r="I2">
        <v>1053.7429999999999</v>
      </c>
      <c r="J2">
        <v>1053.8230000000001</v>
      </c>
      <c r="K2">
        <v>1054.0409999999999</v>
      </c>
      <c r="L2">
        <v>1054.2619999999999</v>
      </c>
      <c r="M2">
        <v>1054.269</v>
      </c>
      <c r="N2">
        <v>1054.2260000000001</v>
      </c>
      <c r="O2">
        <v>1054.211</v>
      </c>
      <c r="P2">
        <v>1054.1479999999999</v>
      </c>
      <c r="Q2" t="str">
        <f>IF(ISBLANK(A2),Q1,A2)</f>
        <v>CL Bearing Rear Abutment</v>
      </c>
      <c r="V2" s="48"/>
      <c r="W2" s="48" t="str">
        <f>C$1</f>
        <v>Girder P</v>
      </c>
      <c r="X2" s="48" t="str">
        <f t="shared" ref="X2:AJ2" si="0">D$1</f>
        <v>Girder N</v>
      </c>
      <c r="Y2" s="48" t="str">
        <f t="shared" si="0"/>
        <v>Girder M</v>
      </c>
      <c r="Z2" s="48" t="str">
        <f t="shared" si="0"/>
        <v>Girder L</v>
      </c>
      <c r="AA2" s="48" t="str">
        <f t="shared" si="0"/>
        <v>Girder K</v>
      </c>
      <c r="AB2" s="48" t="str">
        <f t="shared" si="0"/>
        <v>Girder J</v>
      </c>
      <c r="AC2" s="48" t="str">
        <f t="shared" si="0"/>
        <v>Girder H</v>
      </c>
      <c r="AD2" s="48" t="str">
        <f t="shared" si="0"/>
        <v>Girder G</v>
      </c>
      <c r="AE2" s="48" t="str">
        <f t="shared" si="0"/>
        <v>Girder F</v>
      </c>
      <c r="AF2" s="48" t="str">
        <f t="shared" si="0"/>
        <v>Girder E</v>
      </c>
      <c r="AG2" s="48" t="str">
        <f t="shared" si="0"/>
        <v>Girder D</v>
      </c>
      <c r="AH2" s="48" t="str">
        <f t="shared" si="0"/>
        <v>Girder C</v>
      </c>
      <c r="AI2" s="48" t="str">
        <f t="shared" si="0"/>
        <v>Girder B</v>
      </c>
      <c r="AJ2" s="48" t="str">
        <f t="shared" si="0"/>
        <v>Girder A</v>
      </c>
    </row>
    <row r="3" spans="1:37" x14ac:dyDescent="0.2">
      <c r="B3" s="167" t="s">
        <v>627</v>
      </c>
      <c r="C3">
        <v>1052.9179999999999</v>
      </c>
      <c r="D3">
        <v>1053.173</v>
      </c>
      <c r="E3">
        <v>1053.4069999999999</v>
      </c>
      <c r="F3">
        <v>1053.6469999999999</v>
      </c>
      <c r="G3">
        <v>1053.8420000000001</v>
      </c>
      <c r="H3">
        <v>1053.778</v>
      </c>
      <c r="I3">
        <v>1053.7270000000001</v>
      </c>
      <c r="J3">
        <v>1053.807</v>
      </c>
      <c r="K3">
        <v>1054.0309999999999</v>
      </c>
      <c r="L3">
        <v>1054.249</v>
      </c>
      <c r="M3">
        <v>1054.2619999999999</v>
      </c>
      <c r="N3">
        <v>1054.2170000000001</v>
      </c>
      <c r="O3">
        <v>1054.193</v>
      </c>
      <c r="P3">
        <v>1054.134</v>
      </c>
      <c r="Q3" t="str">
        <f t="shared" ref="Q3:Q66" si="1">IF(ISBLANK(A3),Q2,A3)</f>
        <v>CL Bearing Rear Abutment</v>
      </c>
      <c r="V3" s="167" t="s">
        <v>320</v>
      </c>
      <c r="W3" s="113">
        <f>AVERAGE(C2)</f>
        <v>1052.931</v>
      </c>
      <c r="X3" s="113">
        <f t="shared" ref="X3:AJ3" si="2">AVERAGE(D2)</f>
        <v>1053.17</v>
      </c>
      <c r="Y3" s="113">
        <f t="shared" si="2"/>
        <v>1053.4159999999999</v>
      </c>
      <c r="Z3" s="113">
        <f t="shared" si="2"/>
        <v>1053.652</v>
      </c>
      <c r="AA3" s="113">
        <f t="shared" si="2"/>
        <v>1053.8430000000001</v>
      </c>
      <c r="AB3" s="113">
        <f t="shared" si="2"/>
        <v>1053.7909999999999</v>
      </c>
      <c r="AC3" s="113">
        <f t="shared" si="2"/>
        <v>1053.7429999999999</v>
      </c>
      <c r="AD3" s="113">
        <f t="shared" si="2"/>
        <v>1053.8230000000001</v>
      </c>
      <c r="AE3" s="113">
        <f t="shared" si="2"/>
        <v>1054.0409999999999</v>
      </c>
      <c r="AF3" s="113">
        <f t="shared" si="2"/>
        <v>1054.2619999999999</v>
      </c>
      <c r="AG3" s="113">
        <f t="shared" si="2"/>
        <v>1054.269</v>
      </c>
      <c r="AH3" s="113">
        <f t="shared" si="2"/>
        <v>1054.2260000000001</v>
      </c>
      <c r="AI3" s="113">
        <f t="shared" si="2"/>
        <v>1054.211</v>
      </c>
      <c r="AJ3" s="113">
        <f t="shared" si="2"/>
        <v>1054.1479999999999</v>
      </c>
    </row>
    <row r="4" spans="1:37" x14ac:dyDescent="0.2">
      <c r="B4" s="167" t="s">
        <v>628</v>
      </c>
      <c r="C4">
        <v>1051.771</v>
      </c>
      <c r="D4">
        <v>1051.9870000000001</v>
      </c>
      <c r="E4">
        <v>1052.1949999999999</v>
      </c>
      <c r="F4">
        <v>1052.3889999999999</v>
      </c>
      <c r="G4">
        <v>1052.6099999999999</v>
      </c>
      <c r="H4">
        <v>1052.588</v>
      </c>
      <c r="I4">
        <v>1052.546</v>
      </c>
      <c r="J4">
        <v>1052.615</v>
      </c>
      <c r="K4">
        <v>1052.8599999999999</v>
      </c>
      <c r="L4">
        <v>1053.104</v>
      </c>
      <c r="M4">
        <v>1053.05</v>
      </c>
      <c r="O4">
        <v>1053.0060000000001</v>
      </c>
      <c r="P4">
        <v>1052.9880000000001</v>
      </c>
      <c r="Q4" t="str">
        <f t="shared" si="1"/>
        <v>CL Bearing Rear Abutment</v>
      </c>
      <c r="V4" s="167" t="s">
        <v>321</v>
      </c>
      <c r="W4" s="113">
        <f>AVERAGE(C8,C10)</f>
        <v>1054.1264999999999</v>
      </c>
      <c r="X4" s="113">
        <f t="shared" ref="X4:AJ4" si="3">AVERAGE(D8,D10)</f>
        <v>1054.3565000000001</v>
      </c>
      <c r="Y4" s="113">
        <f t="shared" si="3"/>
        <v>1054.587</v>
      </c>
      <c r="Z4" s="113">
        <f t="shared" si="3"/>
        <v>1054.8125</v>
      </c>
      <c r="AA4" s="113">
        <f t="shared" si="3"/>
        <v>1054.979</v>
      </c>
      <c r="AB4" s="113">
        <f t="shared" si="3"/>
        <v>1054.9290000000001</v>
      </c>
      <c r="AC4" s="113">
        <f t="shared" si="3"/>
        <v>1054.903</v>
      </c>
      <c r="AD4" s="113">
        <f t="shared" si="3"/>
        <v>1054.9675000000002</v>
      </c>
      <c r="AE4" s="113">
        <f t="shared" si="3"/>
        <v>1055.1849999999999</v>
      </c>
      <c r="AF4" s="113">
        <f t="shared" si="3"/>
        <v>1055.43</v>
      </c>
      <c r="AG4" s="113">
        <f t="shared" si="3"/>
        <v>1055.4214999999999</v>
      </c>
      <c r="AH4" s="113">
        <f t="shared" si="3"/>
        <v>1055.3885</v>
      </c>
      <c r="AI4" s="113">
        <f t="shared" si="3"/>
        <v>1055.364</v>
      </c>
      <c r="AJ4" s="113">
        <f t="shared" si="3"/>
        <v>1055.3195000000001</v>
      </c>
    </row>
    <row r="5" spans="1:37" x14ac:dyDescent="0.2">
      <c r="B5" s="167"/>
      <c r="C5">
        <v>1051.797</v>
      </c>
      <c r="D5">
        <v>1052.002</v>
      </c>
      <c r="E5">
        <v>1052.2329999999999</v>
      </c>
      <c r="F5">
        <v>1052.461</v>
      </c>
      <c r="G5">
        <v>1052.6400000000001</v>
      </c>
      <c r="H5">
        <v>1052.5830000000001</v>
      </c>
      <c r="I5">
        <v>1052.5329999999999</v>
      </c>
      <c r="J5">
        <v>1052.653</v>
      </c>
      <c r="K5">
        <v>1052.847</v>
      </c>
      <c r="L5">
        <v>1053.0899999999999</v>
      </c>
      <c r="M5">
        <v>1053.115</v>
      </c>
      <c r="N5">
        <v>1053.046</v>
      </c>
      <c r="O5">
        <v>1053.001</v>
      </c>
      <c r="P5">
        <v>1052.981</v>
      </c>
      <c r="Q5" t="str">
        <f t="shared" si="1"/>
        <v>CL Bearing Rear Abutment</v>
      </c>
      <c r="V5" s="167" t="s">
        <v>322</v>
      </c>
      <c r="W5" s="113">
        <f>AVERAGE(C19,C21)</f>
        <v>1055.8485000000001</v>
      </c>
      <c r="X5" s="113">
        <f t="shared" ref="X5:AJ5" si="4">AVERAGE(D19,D21)</f>
        <v>1056.0504999999998</v>
      </c>
      <c r="Y5" s="113">
        <f t="shared" si="4"/>
        <v>1056.3119999999999</v>
      </c>
      <c r="Z5" s="113">
        <f t="shared" si="4"/>
        <v>1056.54</v>
      </c>
      <c r="AA5" s="113">
        <f t="shared" si="4"/>
        <v>1056.7159999999999</v>
      </c>
      <c r="AB5" s="113">
        <f t="shared" si="4"/>
        <v>1056.6610000000001</v>
      </c>
      <c r="AC5" s="113">
        <f t="shared" si="4"/>
        <v>1056.6365000000001</v>
      </c>
      <c r="AD5" s="113">
        <f t="shared" si="4"/>
        <v>1056.7035000000001</v>
      </c>
      <c r="AE5" s="113">
        <f t="shared" si="4"/>
        <v>1056.932</v>
      </c>
      <c r="AF5" s="113">
        <f t="shared" si="4"/>
        <v>1057.1714999999999</v>
      </c>
      <c r="AG5" s="113">
        <f t="shared" si="4"/>
        <v>1057.1659999999999</v>
      </c>
      <c r="AH5" s="113">
        <f t="shared" si="4"/>
        <v>1057.1190000000001</v>
      </c>
      <c r="AI5" s="113">
        <f t="shared" si="4"/>
        <v>1057.0925000000002</v>
      </c>
      <c r="AJ5" s="113">
        <f t="shared" si="4"/>
        <v>1057.0695000000001</v>
      </c>
    </row>
    <row r="6" spans="1:37" x14ac:dyDescent="0.2">
      <c r="B6" s="167"/>
      <c r="C6">
        <v>1051.7639999999999</v>
      </c>
      <c r="D6">
        <v>1052.001</v>
      </c>
      <c r="E6">
        <v>1052.1769999999999</v>
      </c>
      <c r="F6">
        <v>1052.4829999999999</v>
      </c>
      <c r="G6">
        <v>1052.6420000000001</v>
      </c>
      <c r="H6">
        <v>1052.5989999999999</v>
      </c>
      <c r="I6">
        <v>1052.5530000000001</v>
      </c>
      <c r="J6">
        <v>1052.635</v>
      </c>
      <c r="K6">
        <v>1052.8389999999999</v>
      </c>
      <c r="L6">
        <v>1053.068</v>
      </c>
      <c r="M6">
        <v>1053.0830000000001</v>
      </c>
      <c r="N6">
        <v>1053.021</v>
      </c>
      <c r="O6">
        <v>1053</v>
      </c>
      <c r="P6">
        <v>1052.9770000000001</v>
      </c>
      <c r="Q6" t="str">
        <f t="shared" si="1"/>
        <v>CL Bearing Rear Abutment</v>
      </c>
      <c r="V6" s="167" t="s">
        <v>323</v>
      </c>
      <c r="W6" s="113">
        <f>AVERAGE(C30,C32)</f>
        <v>1057.1244999999999</v>
      </c>
      <c r="X6" s="113">
        <f t="shared" ref="X6:AJ6" si="5">AVERAGE(D30,D32)</f>
        <v>1057.3615</v>
      </c>
      <c r="Y6" s="113">
        <f t="shared" si="5"/>
        <v>1057.624</v>
      </c>
      <c r="Z6" s="113">
        <f t="shared" si="5"/>
        <v>1057.8184999999999</v>
      </c>
      <c r="AA6" s="113">
        <f t="shared" si="5"/>
        <v>1058.0079999999998</v>
      </c>
      <c r="AB6" s="113">
        <f t="shared" si="5"/>
        <v>1057.9544999999998</v>
      </c>
      <c r="AC6" s="113">
        <f t="shared" si="5"/>
        <v>1057.9635000000001</v>
      </c>
      <c r="AD6" s="113">
        <f t="shared" si="5"/>
        <v>1057.9884999999999</v>
      </c>
      <c r="AE6" s="113">
        <f t="shared" si="5"/>
        <v>1058.1955</v>
      </c>
      <c r="AF6" s="113">
        <f t="shared" si="5"/>
        <v>1058.4335000000001</v>
      </c>
      <c r="AG6" s="113">
        <f t="shared" si="5"/>
        <v>1058.422</v>
      </c>
      <c r="AH6" s="113">
        <f t="shared" si="5"/>
        <v>1058.3915</v>
      </c>
      <c r="AI6" s="113">
        <f t="shared" si="5"/>
        <v>1058.3724999999999</v>
      </c>
      <c r="AJ6" s="113">
        <f t="shared" si="5"/>
        <v>1058.3244999999999</v>
      </c>
    </row>
    <row r="7" spans="1:37" x14ac:dyDescent="0.2">
      <c r="B7" s="167"/>
      <c r="Q7" t="str">
        <f t="shared" si="1"/>
        <v>CL Bearing Rear Abutment</v>
      </c>
      <c r="V7" s="167" t="s">
        <v>547</v>
      </c>
      <c r="W7" s="113">
        <f>AVERAGE(C42,C44)</f>
        <v>1058.3775000000001</v>
      </c>
      <c r="X7" s="113">
        <f t="shared" ref="X7:AJ7" si="6">AVERAGE(D42,D44)</f>
        <v>1058.5705</v>
      </c>
      <c r="Y7" s="113">
        <f t="shared" si="6"/>
        <v>1058.7935</v>
      </c>
      <c r="Z7" s="113">
        <f t="shared" si="6"/>
        <v>1059.029</v>
      </c>
      <c r="AA7" s="113">
        <f t="shared" si="6"/>
        <v>1059.2049999999999</v>
      </c>
      <c r="AB7" s="113">
        <f t="shared" si="6"/>
        <v>1059.1695</v>
      </c>
      <c r="AC7" s="113">
        <f t="shared" si="6"/>
        <v>1059.1434999999999</v>
      </c>
      <c r="AD7" s="113">
        <f t="shared" si="6"/>
        <v>1059.1909999999998</v>
      </c>
      <c r="AE7" s="113">
        <f t="shared" si="6"/>
        <v>1059.4304999999999</v>
      </c>
      <c r="AF7" s="113">
        <f t="shared" si="6"/>
        <v>1059.636</v>
      </c>
      <c r="AG7" s="113">
        <f t="shared" si="6"/>
        <v>1059.6489999999999</v>
      </c>
      <c r="AH7" s="113">
        <f t="shared" si="6"/>
        <v>1059.6234999999999</v>
      </c>
      <c r="AI7" s="113">
        <f t="shared" si="6"/>
        <v>1059.568</v>
      </c>
      <c r="AJ7" s="113">
        <f t="shared" si="6"/>
        <v>1059.5545</v>
      </c>
    </row>
    <row r="8" spans="1:37" x14ac:dyDescent="0.2">
      <c r="A8" s="103" t="s">
        <v>321</v>
      </c>
      <c r="B8" s="167" t="s">
        <v>633</v>
      </c>
      <c r="C8">
        <v>1054.1379999999999</v>
      </c>
      <c r="D8">
        <v>1054.3620000000001</v>
      </c>
      <c r="E8">
        <v>1054.5830000000001</v>
      </c>
      <c r="F8">
        <v>1054.8019999999999</v>
      </c>
      <c r="G8">
        <v>1054.97</v>
      </c>
      <c r="H8">
        <v>1054.921</v>
      </c>
      <c r="I8">
        <v>1054.8910000000001</v>
      </c>
      <c r="J8">
        <v>1054.9580000000001</v>
      </c>
      <c r="K8">
        <v>1055.1759999999999</v>
      </c>
      <c r="L8">
        <v>1055.421</v>
      </c>
      <c r="M8">
        <v>1055.414</v>
      </c>
      <c r="N8">
        <v>1055.3800000000001</v>
      </c>
      <c r="O8">
        <v>1055.356</v>
      </c>
      <c r="P8">
        <v>1055.3140000000001</v>
      </c>
      <c r="Q8" t="str">
        <f t="shared" si="1"/>
        <v>CL Pier 1</v>
      </c>
      <c r="V8" s="167" t="s">
        <v>548</v>
      </c>
      <c r="W8" s="113">
        <f>AVERAGE(C53,C55)</f>
        <v>1060.1019999999999</v>
      </c>
      <c r="X8" s="113">
        <f t="shared" ref="X8:AI8" si="7">AVERAGE(D53,D55)</f>
        <v>1060.2954999999999</v>
      </c>
      <c r="Y8" s="113">
        <f t="shared" si="7"/>
        <v>1060.5129999999999</v>
      </c>
      <c r="Z8" s="113">
        <f t="shared" si="7"/>
        <v>1060.741</v>
      </c>
      <c r="AA8" s="113">
        <f t="shared" si="7"/>
        <v>1060.933</v>
      </c>
      <c r="AB8" s="113">
        <f t="shared" si="7"/>
        <v>1060.8800000000001</v>
      </c>
      <c r="AC8" s="113">
        <f t="shared" si="7"/>
        <v>1060.8454999999999</v>
      </c>
      <c r="AD8" s="113">
        <f t="shared" si="7"/>
        <v>1060.8920000000001</v>
      </c>
      <c r="AE8" s="113">
        <f t="shared" si="7"/>
        <v>1061.1485</v>
      </c>
      <c r="AF8" s="113">
        <f t="shared" si="7"/>
        <v>1061.364</v>
      </c>
      <c r="AG8" s="113">
        <f t="shared" si="7"/>
        <v>1061.3775000000001</v>
      </c>
      <c r="AH8" s="113">
        <f t="shared" si="7"/>
        <v>1061.3254999999999</v>
      </c>
      <c r="AI8" s="113">
        <f t="shared" si="7"/>
        <v>1061.307</v>
      </c>
      <c r="AJ8" s="113">
        <f>AVERAGE(P53,P55)</f>
        <v>1061.279</v>
      </c>
      <c r="AK8" s="48"/>
    </row>
    <row r="9" spans="1:37" x14ac:dyDescent="0.2">
      <c r="B9" s="167" t="s">
        <v>630</v>
      </c>
      <c r="C9">
        <v>1054.115</v>
      </c>
      <c r="D9">
        <v>1054.335</v>
      </c>
      <c r="E9">
        <v>1054.56</v>
      </c>
      <c r="F9">
        <v>1054.7750000000001</v>
      </c>
      <c r="G9">
        <v>1054.94</v>
      </c>
      <c r="H9">
        <v>1054.895</v>
      </c>
      <c r="I9">
        <v>1054.8620000000001</v>
      </c>
      <c r="J9">
        <v>1054.9259999999999</v>
      </c>
      <c r="K9">
        <v>1055.1410000000001</v>
      </c>
      <c r="L9">
        <v>1055.3889999999999</v>
      </c>
      <c r="M9">
        <v>1055.3779999999999</v>
      </c>
      <c r="N9">
        <v>1055.337</v>
      </c>
      <c r="O9">
        <v>1055.3230000000001</v>
      </c>
      <c r="P9">
        <v>1055.28</v>
      </c>
      <c r="Q9" t="str">
        <f t="shared" si="1"/>
        <v>CL Pier 1</v>
      </c>
      <c r="V9" s="167" t="s">
        <v>324</v>
      </c>
      <c r="W9" s="113">
        <f>AVERAGE(C64)</f>
        <v>1061.415</v>
      </c>
      <c r="X9" s="113">
        <f t="shared" ref="X9:AJ9" si="8">AVERAGE(D64)</f>
        <v>1061.6400000000001</v>
      </c>
      <c r="Y9" s="113">
        <f t="shared" si="8"/>
        <v>1061.8689999999999</v>
      </c>
      <c r="Z9" s="113">
        <f t="shared" si="8"/>
        <v>1062.1020000000001</v>
      </c>
      <c r="AA9" s="113">
        <f t="shared" si="8"/>
        <v>1062.2840000000001</v>
      </c>
      <c r="AB9" s="113">
        <f t="shared" si="8"/>
        <v>1062.2619999999999</v>
      </c>
      <c r="AC9" s="113">
        <f t="shared" si="8"/>
        <v>1062.2370000000001</v>
      </c>
      <c r="AD9" s="113">
        <f t="shared" si="8"/>
        <v>1062.2349999999999</v>
      </c>
      <c r="AE9" s="113">
        <f t="shared" si="8"/>
        <v>1062.5309999999999</v>
      </c>
      <c r="AF9" s="113">
        <f t="shared" si="8"/>
        <v>1062.778</v>
      </c>
      <c r="AG9" s="113">
        <f t="shared" si="8"/>
        <v>1062.769</v>
      </c>
      <c r="AH9" s="113">
        <f t="shared" si="8"/>
        <v>1062.71</v>
      </c>
      <c r="AI9" s="113">
        <f t="shared" si="8"/>
        <v>1062.671</v>
      </c>
      <c r="AJ9" s="113">
        <f t="shared" si="8"/>
        <v>1062.569</v>
      </c>
    </row>
    <row r="10" spans="1:37" x14ac:dyDescent="0.2">
      <c r="B10" s="167" t="s">
        <v>632</v>
      </c>
      <c r="C10">
        <v>1054.115</v>
      </c>
      <c r="D10">
        <v>1054.3510000000001</v>
      </c>
      <c r="E10">
        <v>1054.5909999999999</v>
      </c>
      <c r="F10">
        <v>1054.8230000000001</v>
      </c>
      <c r="G10">
        <v>1054.9880000000001</v>
      </c>
      <c r="H10">
        <v>1054.9369999999999</v>
      </c>
      <c r="I10">
        <v>1054.915</v>
      </c>
      <c r="J10">
        <v>1054.9770000000001</v>
      </c>
      <c r="K10">
        <v>1055.194</v>
      </c>
      <c r="L10">
        <v>1055.4390000000001</v>
      </c>
      <c r="M10">
        <v>1055.4290000000001</v>
      </c>
      <c r="N10">
        <v>1055.3969999999999</v>
      </c>
      <c r="O10">
        <v>1055.3720000000001</v>
      </c>
      <c r="P10">
        <v>1055.325</v>
      </c>
      <c r="Q10" t="str">
        <f t="shared" si="1"/>
        <v>CL Pier 1</v>
      </c>
    </row>
    <row r="11" spans="1:37" x14ac:dyDescent="0.2">
      <c r="B11" s="167" t="s">
        <v>631</v>
      </c>
      <c r="C11">
        <v>1054.164</v>
      </c>
      <c r="D11">
        <v>1054.3800000000001</v>
      </c>
      <c r="E11">
        <v>1054.6010000000001</v>
      </c>
      <c r="F11">
        <v>1054.8320000000001</v>
      </c>
      <c r="G11">
        <v>1054.991</v>
      </c>
      <c r="H11">
        <v>1054.942</v>
      </c>
      <c r="I11">
        <v>1054.92</v>
      </c>
      <c r="J11">
        <v>1054.9870000000001</v>
      </c>
      <c r="K11">
        <v>1055.2139999999999</v>
      </c>
      <c r="L11">
        <v>1055.444</v>
      </c>
      <c r="M11">
        <v>1055.4349999999999</v>
      </c>
      <c r="N11">
        <v>1055.4000000000001</v>
      </c>
      <c r="O11">
        <v>1055.3789999999999</v>
      </c>
      <c r="P11">
        <v>1055.3340000000001</v>
      </c>
      <c r="Q11" t="str">
        <f t="shared" si="1"/>
        <v>CL Pier 1</v>
      </c>
      <c r="V11" s="103" t="s">
        <v>623</v>
      </c>
    </row>
    <row r="12" spans="1:37" x14ac:dyDescent="0.2">
      <c r="B12" s="167" t="s">
        <v>629</v>
      </c>
      <c r="C12">
        <v>1052.4760000000001</v>
      </c>
      <c r="D12">
        <v>1052.6880000000001</v>
      </c>
      <c r="E12">
        <v>1052.924</v>
      </c>
      <c r="F12">
        <v>1053.1590000000001</v>
      </c>
      <c r="G12">
        <v>1053.337</v>
      </c>
      <c r="H12">
        <v>1053.3209999999999</v>
      </c>
      <c r="I12">
        <v>1053.2929999999999</v>
      </c>
      <c r="J12">
        <v>1053.345</v>
      </c>
      <c r="K12">
        <v>1053.579</v>
      </c>
      <c r="L12">
        <v>1053.7639999999999</v>
      </c>
      <c r="M12">
        <v>1053.7750000000001</v>
      </c>
      <c r="N12">
        <v>1053.742</v>
      </c>
      <c r="O12">
        <v>1053.6959999999999</v>
      </c>
      <c r="P12">
        <v>1053.6869999999999</v>
      </c>
      <c r="Q12" t="str">
        <f t="shared" si="1"/>
        <v>CL Pier 1</v>
      </c>
      <c r="V12" s="48"/>
      <c r="W12" s="48" t="str">
        <f>C$1</f>
        <v>Girder P</v>
      </c>
      <c r="X12" s="48" t="str">
        <f t="shared" ref="X12" si="9">D$1</f>
        <v>Girder N</v>
      </c>
      <c r="Y12" s="48" t="str">
        <f t="shared" ref="Y12" si="10">E$1</f>
        <v>Girder M</v>
      </c>
      <c r="Z12" s="48" t="str">
        <f t="shared" ref="Z12" si="11">F$1</f>
        <v>Girder L</v>
      </c>
      <c r="AA12" s="48" t="str">
        <f t="shared" ref="AA12" si="12">G$1</f>
        <v>Girder K</v>
      </c>
      <c r="AB12" s="48" t="str">
        <f t="shared" ref="AB12" si="13">H$1</f>
        <v>Girder J</v>
      </c>
      <c r="AC12" s="48" t="str">
        <f t="shared" ref="AC12" si="14">I$1</f>
        <v>Girder H</v>
      </c>
      <c r="AD12" s="48" t="str">
        <f t="shared" ref="AD12" si="15">J$1</f>
        <v>Girder G</v>
      </c>
      <c r="AE12" s="48" t="str">
        <f t="shared" ref="AE12" si="16">K$1</f>
        <v>Girder F</v>
      </c>
      <c r="AF12" s="48" t="str">
        <f t="shared" ref="AF12" si="17">L$1</f>
        <v>Girder E</v>
      </c>
      <c r="AG12" s="48" t="str">
        <f t="shared" ref="AG12" si="18">M$1</f>
        <v>Girder D</v>
      </c>
      <c r="AH12" s="48" t="str">
        <f t="shared" ref="AH12" si="19">N$1</f>
        <v>Girder C</v>
      </c>
      <c r="AI12" s="48" t="str">
        <f t="shared" ref="AI12" si="20">O$1</f>
        <v>Girder B</v>
      </c>
      <c r="AJ12" s="48" t="str">
        <f t="shared" ref="AJ12" si="21">P$1</f>
        <v>Girder A</v>
      </c>
    </row>
    <row r="13" spans="1:37" x14ac:dyDescent="0.2">
      <c r="B13" s="167"/>
      <c r="C13">
        <v>1052.492</v>
      </c>
      <c r="D13">
        <v>1052.7049999999999</v>
      </c>
      <c r="E13">
        <v>1052.877</v>
      </c>
      <c r="F13">
        <v>1053.0840000000001</v>
      </c>
      <c r="G13">
        <v>1053.2850000000001</v>
      </c>
      <c r="H13">
        <v>1053.269</v>
      </c>
      <c r="I13">
        <v>1053.2329999999999</v>
      </c>
      <c r="J13">
        <v>1053.3109999999999</v>
      </c>
      <c r="K13">
        <v>1053.5450000000001</v>
      </c>
      <c r="L13">
        <v>1053.751</v>
      </c>
      <c r="M13">
        <v>1053.7760000000001</v>
      </c>
      <c r="O13">
        <v>1053.6980000000001</v>
      </c>
      <c r="P13">
        <v>1053.6969999999999</v>
      </c>
      <c r="Q13" t="str">
        <f t="shared" si="1"/>
        <v>CL Pier 1</v>
      </c>
      <c r="V13" s="167" t="s">
        <v>320</v>
      </c>
      <c r="W13" s="113">
        <f>AVERAGE(C4)</f>
        <v>1051.771</v>
      </c>
      <c r="X13" s="113">
        <f>AVERAGE(D5)</f>
        <v>1052.002</v>
      </c>
      <c r="Y13" s="113">
        <f t="shared" ref="Y13:AJ13" si="22">AVERAGE(E5)</f>
        <v>1052.2329999999999</v>
      </c>
      <c r="Z13" s="113">
        <f t="shared" si="22"/>
        <v>1052.461</v>
      </c>
      <c r="AA13" s="113">
        <f t="shared" si="22"/>
        <v>1052.6400000000001</v>
      </c>
      <c r="AB13" s="113">
        <f t="shared" si="22"/>
        <v>1052.5830000000001</v>
      </c>
      <c r="AC13" s="113">
        <f t="shared" si="22"/>
        <v>1052.5329999999999</v>
      </c>
      <c r="AD13" s="113">
        <f t="shared" si="22"/>
        <v>1052.653</v>
      </c>
      <c r="AE13" s="113">
        <f t="shared" si="22"/>
        <v>1052.847</v>
      </c>
      <c r="AF13" s="113">
        <f t="shared" si="22"/>
        <v>1053.0899999999999</v>
      </c>
      <c r="AG13" s="113">
        <f t="shared" si="22"/>
        <v>1053.115</v>
      </c>
      <c r="AH13" s="113">
        <f t="shared" si="22"/>
        <v>1053.046</v>
      </c>
      <c r="AI13" s="113">
        <f t="shared" si="22"/>
        <v>1053.001</v>
      </c>
      <c r="AJ13" s="113">
        <f t="shared" si="22"/>
        <v>1052.981</v>
      </c>
    </row>
    <row r="14" spans="1:37" x14ac:dyDescent="0.2">
      <c r="C14">
        <v>1052.492</v>
      </c>
      <c r="D14">
        <v>1052.71</v>
      </c>
      <c r="E14">
        <v>1052.92</v>
      </c>
      <c r="F14">
        <v>1053.1489999999999</v>
      </c>
      <c r="G14">
        <v>1053.33</v>
      </c>
      <c r="H14">
        <v>1053.2950000000001</v>
      </c>
      <c r="I14">
        <v>1053.2629999999999</v>
      </c>
      <c r="J14">
        <v>1053.3340000000001</v>
      </c>
      <c r="K14">
        <v>1053.548</v>
      </c>
      <c r="L14">
        <v>1053.7639999999999</v>
      </c>
      <c r="M14">
        <v>1053.7539999999999</v>
      </c>
      <c r="N14">
        <v>1053.72</v>
      </c>
      <c r="O14">
        <v>1053.683</v>
      </c>
      <c r="P14">
        <v>1053.6949999999999</v>
      </c>
      <c r="Q14" t="str">
        <f t="shared" si="1"/>
        <v>CL Pier 1</v>
      </c>
      <c r="V14" s="167" t="s">
        <v>321</v>
      </c>
      <c r="W14" s="113">
        <f t="shared" ref="W14:AJ14" si="23">MAX(C14:C15)</f>
        <v>1052.492</v>
      </c>
      <c r="X14" s="113">
        <f t="shared" si="23"/>
        <v>1052.71</v>
      </c>
      <c r="Y14" s="113">
        <f t="shared" si="23"/>
        <v>1052.934</v>
      </c>
      <c r="Z14" s="113">
        <f t="shared" si="23"/>
        <v>1053.17</v>
      </c>
      <c r="AA14" s="113">
        <f t="shared" si="23"/>
        <v>1053.335</v>
      </c>
      <c r="AB14" s="113">
        <f t="shared" si="23"/>
        <v>1053.3</v>
      </c>
      <c r="AC14" s="113">
        <f t="shared" si="23"/>
        <v>1053.2729999999999</v>
      </c>
      <c r="AD14" s="113">
        <f t="shared" si="23"/>
        <v>1053.3589999999999</v>
      </c>
      <c r="AE14" s="113">
        <f t="shared" si="23"/>
        <v>1053.5650000000001</v>
      </c>
      <c r="AF14" s="113">
        <f t="shared" si="23"/>
        <v>1053.768</v>
      </c>
      <c r="AG14" s="113">
        <f t="shared" si="23"/>
        <v>1053.7539999999999</v>
      </c>
      <c r="AH14" s="113">
        <f t="shared" si="23"/>
        <v>1053.72</v>
      </c>
      <c r="AI14" s="113">
        <f t="shared" si="23"/>
        <v>1053.6849999999999</v>
      </c>
      <c r="AJ14" s="113">
        <f t="shared" si="23"/>
        <v>1053.7</v>
      </c>
    </row>
    <row r="15" spans="1:37" x14ac:dyDescent="0.2">
      <c r="C15">
        <v>1052.4549999999999</v>
      </c>
      <c r="D15">
        <v>1052.704</v>
      </c>
      <c r="E15">
        <v>1052.934</v>
      </c>
      <c r="F15">
        <v>1053.17</v>
      </c>
      <c r="G15">
        <v>1053.335</v>
      </c>
      <c r="H15">
        <v>1053.3</v>
      </c>
      <c r="I15">
        <v>1053.2729999999999</v>
      </c>
      <c r="J15">
        <v>1053.3589999999999</v>
      </c>
      <c r="K15">
        <v>1053.5650000000001</v>
      </c>
      <c r="L15">
        <v>1053.768</v>
      </c>
      <c r="M15">
        <v>1053.7439999999999</v>
      </c>
      <c r="N15">
        <v>1053.7080000000001</v>
      </c>
      <c r="O15">
        <v>1053.6849999999999</v>
      </c>
      <c r="P15">
        <v>1053.7</v>
      </c>
      <c r="Q15" t="str">
        <f t="shared" si="1"/>
        <v>CL Pier 1</v>
      </c>
      <c r="V15" s="167" t="s">
        <v>322</v>
      </c>
      <c r="W15" s="113">
        <f t="shared" ref="W15:AJ15" si="24">MAX(C25:C26)</f>
        <v>1054.336</v>
      </c>
      <c r="X15" s="113">
        <f t="shared" si="24"/>
        <v>1054.55</v>
      </c>
      <c r="Y15" s="113">
        <f t="shared" si="24"/>
        <v>1054.787</v>
      </c>
      <c r="Z15" s="113">
        <f t="shared" si="24"/>
        <v>1055.0160000000001</v>
      </c>
      <c r="AA15" s="113">
        <f t="shared" si="24"/>
        <v>1055.1890000000001</v>
      </c>
      <c r="AB15" s="113">
        <f t="shared" si="24"/>
        <v>1055.1389999999999</v>
      </c>
      <c r="AC15" s="113">
        <f t="shared" si="24"/>
        <v>1055.1079999999999</v>
      </c>
      <c r="AD15" s="113">
        <f t="shared" si="24"/>
        <v>1055.1780000000001</v>
      </c>
      <c r="AE15" s="113">
        <f t="shared" si="24"/>
        <v>1055.4069999999999</v>
      </c>
      <c r="AF15" s="113">
        <f t="shared" si="24"/>
        <v>1055.6400000000001</v>
      </c>
      <c r="AG15" s="113">
        <f t="shared" si="24"/>
        <v>1055.6569999999999</v>
      </c>
      <c r="AH15" s="113">
        <f t="shared" si="24"/>
        <v>1055.607</v>
      </c>
      <c r="AI15" s="113">
        <f t="shared" si="24"/>
        <v>1055.5719999999999</v>
      </c>
      <c r="AJ15" s="113">
        <f t="shared" si="24"/>
        <v>1055.5519999999999</v>
      </c>
    </row>
    <row r="16" spans="1:37" x14ac:dyDescent="0.2">
      <c r="C16">
        <v>1052.4770000000001</v>
      </c>
      <c r="D16">
        <v>1052.74</v>
      </c>
      <c r="E16">
        <v>1052.932</v>
      </c>
      <c r="F16">
        <v>1053.202</v>
      </c>
      <c r="G16">
        <v>1053.366</v>
      </c>
      <c r="H16">
        <v>1053.3440000000001</v>
      </c>
      <c r="I16">
        <v>1053.26</v>
      </c>
      <c r="J16">
        <v>1053.3869999999999</v>
      </c>
      <c r="K16">
        <v>1053.5740000000001</v>
      </c>
      <c r="L16">
        <v>1053.796</v>
      </c>
      <c r="M16">
        <v>1053.7639999999999</v>
      </c>
      <c r="N16">
        <v>1053.74</v>
      </c>
      <c r="O16">
        <v>1053.723</v>
      </c>
      <c r="P16">
        <v>1053.7280000000001</v>
      </c>
      <c r="Q16" t="str">
        <f t="shared" si="1"/>
        <v>CL Pier 1</v>
      </c>
      <c r="V16" s="167" t="s">
        <v>323</v>
      </c>
      <c r="W16" s="113">
        <f t="shared" ref="W16:AJ16" si="25">MAX(C36:C37)</f>
        <v>1055.6179999999999</v>
      </c>
      <c r="X16" s="113">
        <f t="shared" si="25"/>
        <v>1055.8430000000001</v>
      </c>
      <c r="Y16" s="113">
        <f t="shared" si="25"/>
        <v>1056.0630000000001</v>
      </c>
      <c r="Z16" s="113">
        <f t="shared" si="25"/>
        <v>1056.2760000000001</v>
      </c>
      <c r="AA16" s="113">
        <f t="shared" si="25"/>
        <v>1056.4590000000001</v>
      </c>
      <c r="AB16" s="113">
        <f t="shared" si="25"/>
        <v>1056.433</v>
      </c>
      <c r="AC16" s="113">
        <f t="shared" si="25"/>
        <v>1056.3869999999999</v>
      </c>
      <c r="AD16" s="113">
        <f t="shared" si="25"/>
        <v>1056.4549999999999</v>
      </c>
      <c r="AE16" s="113">
        <f t="shared" si="25"/>
        <v>1056.681</v>
      </c>
      <c r="AF16" s="113">
        <f t="shared" si="25"/>
        <v>1056.8810000000001</v>
      </c>
      <c r="AG16" s="113">
        <f t="shared" si="25"/>
        <v>1056.886</v>
      </c>
      <c r="AH16" s="113">
        <f t="shared" si="25"/>
        <v>1056.8579999999999</v>
      </c>
      <c r="AI16" s="113">
        <f t="shared" si="25"/>
        <v>1056.827</v>
      </c>
      <c r="AJ16" s="113">
        <f t="shared" si="25"/>
        <v>1056.8130000000001</v>
      </c>
    </row>
    <row r="17" spans="1:36" x14ac:dyDescent="0.2">
      <c r="C17">
        <v>1052.492</v>
      </c>
      <c r="D17">
        <v>1052.6890000000001</v>
      </c>
      <c r="E17">
        <v>1052.885</v>
      </c>
      <c r="F17">
        <v>1053.1210000000001</v>
      </c>
      <c r="G17">
        <v>1053.289</v>
      </c>
      <c r="H17">
        <v>1053.271</v>
      </c>
      <c r="I17">
        <v>1053.2180000000001</v>
      </c>
      <c r="J17">
        <v>1053.3320000000001</v>
      </c>
      <c r="K17">
        <v>1053.547</v>
      </c>
      <c r="L17">
        <v>1053.7629999999999</v>
      </c>
      <c r="M17">
        <v>1053.7349999999999</v>
      </c>
      <c r="N17">
        <v>1053.7170000000001</v>
      </c>
      <c r="O17">
        <v>1053.6849999999999</v>
      </c>
      <c r="P17">
        <v>1053.702</v>
      </c>
      <c r="Q17" t="str">
        <f t="shared" si="1"/>
        <v>CL Pier 1</v>
      </c>
      <c r="V17" s="167" t="s">
        <v>547</v>
      </c>
      <c r="W17" s="113">
        <f t="shared" ref="W17:AJ17" si="26">MAX(C48:C49)</f>
        <v>1056.8699999999999</v>
      </c>
      <c r="X17" s="113">
        <f t="shared" si="26"/>
        <v>1057.056</v>
      </c>
      <c r="Y17" s="113">
        <f t="shared" si="26"/>
        <v>1057.271</v>
      </c>
      <c r="Z17" s="113">
        <f t="shared" si="26"/>
        <v>1057.511</v>
      </c>
      <c r="AA17" s="113">
        <f t="shared" si="26"/>
        <v>1057.694</v>
      </c>
      <c r="AB17" s="113">
        <f t="shared" si="26"/>
        <v>1057.646</v>
      </c>
      <c r="AC17" s="113">
        <f t="shared" si="26"/>
        <v>1057.6110000000001</v>
      </c>
      <c r="AD17" s="113">
        <f t="shared" si="26"/>
        <v>1057.671</v>
      </c>
      <c r="AE17" s="113">
        <f t="shared" si="26"/>
        <v>1057.9100000000001</v>
      </c>
      <c r="AF17" s="113">
        <f t="shared" si="26"/>
        <v>1058.117</v>
      </c>
      <c r="AG17" s="113">
        <f t="shared" si="26"/>
        <v>1058.1310000000001</v>
      </c>
      <c r="AH17" s="113">
        <f t="shared" si="26"/>
        <v>1058.0920000000001</v>
      </c>
      <c r="AI17" s="113">
        <f t="shared" si="26"/>
        <v>1058.066</v>
      </c>
      <c r="AJ17" s="113">
        <f t="shared" si="26"/>
        <v>1058.0360000000001</v>
      </c>
    </row>
    <row r="18" spans="1:36" x14ac:dyDescent="0.2">
      <c r="Q18" t="str">
        <f t="shared" si="1"/>
        <v>CL Pier 1</v>
      </c>
      <c r="V18" s="167" t="s">
        <v>548</v>
      </c>
      <c r="W18" s="113">
        <f t="shared" ref="W18:AJ18" si="27">MAX(C59:C60)</f>
        <v>1058.4449999999999</v>
      </c>
      <c r="X18" s="113">
        <f t="shared" si="27"/>
        <v>1058.665</v>
      </c>
      <c r="Y18" s="113">
        <f t="shared" si="27"/>
        <v>1058.877</v>
      </c>
      <c r="Z18" s="113">
        <f t="shared" si="27"/>
        <v>1059.0940000000001</v>
      </c>
      <c r="AA18" s="113">
        <f t="shared" si="27"/>
        <v>1059.296</v>
      </c>
      <c r="AB18" s="113">
        <f t="shared" si="27"/>
        <v>1059.2560000000001</v>
      </c>
      <c r="AC18" s="113">
        <f t="shared" si="27"/>
        <v>1059.201</v>
      </c>
      <c r="AD18" s="113">
        <f t="shared" si="27"/>
        <v>1059.27</v>
      </c>
      <c r="AE18" s="113">
        <f t="shared" si="27"/>
        <v>1059.5039999999999</v>
      </c>
      <c r="AF18" s="113">
        <f t="shared" si="27"/>
        <v>1059.7360000000001</v>
      </c>
      <c r="AG18" s="113">
        <f t="shared" si="27"/>
        <v>1059.7280000000001</v>
      </c>
      <c r="AH18" s="113">
        <f t="shared" si="27"/>
        <v>1059.6859999999999</v>
      </c>
      <c r="AI18" s="113">
        <f t="shared" si="27"/>
        <v>1059.646</v>
      </c>
      <c r="AJ18" s="113">
        <f t="shared" si="27"/>
        <v>1059.6420000000001</v>
      </c>
    </row>
    <row r="19" spans="1:36" x14ac:dyDescent="0.2">
      <c r="A19" s="103" t="s">
        <v>322</v>
      </c>
      <c r="B19" s="167" t="s">
        <v>633</v>
      </c>
      <c r="C19">
        <v>1055.854</v>
      </c>
      <c r="D19">
        <v>1056.0619999999999</v>
      </c>
      <c r="E19">
        <v>1056.307</v>
      </c>
      <c r="F19">
        <v>1056.5309999999999</v>
      </c>
      <c r="G19">
        <v>1056.7049999999999</v>
      </c>
      <c r="H19">
        <v>1056.655</v>
      </c>
      <c r="I19">
        <v>1056.627</v>
      </c>
      <c r="J19">
        <v>1056.6949999999999</v>
      </c>
      <c r="K19">
        <v>1056.923</v>
      </c>
      <c r="L19">
        <v>1057.1600000000001</v>
      </c>
      <c r="M19">
        <v>1057.1569999999999</v>
      </c>
      <c r="N19">
        <v>1057.116</v>
      </c>
      <c r="O19">
        <v>1057.0840000000001</v>
      </c>
      <c r="P19">
        <v>1057.0630000000001</v>
      </c>
      <c r="Q19" t="str">
        <f t="shared" si="1"/>
        <v>CL Pier 2</v>
      </c>
      <c r="V19" s="167" t="s">
        <v>324</v>
      </c>
      <c r="W19" s="113">
        <f>AVERAGE(C66)</f>
        <v>1060.223</v>
      </c>
      <c r="X19" s="113">
        <f>AVERAGE(D67)</f>
        <v>1060.453</v>
      </c>
      <c r="Y19" s="113">
        <f t="shared" ref="Y19:AJ19" si="28">AVERAGE(E67)</f>
        <v>1060.68</v>
      </c>
      <c r="Z19" s="113">
        <f t="shared" si="28"/>
        <v>1060.931</v>
      </c>
      <c r="AA19" s="113">
        <f t="shared" si="28"/>
        <v>1061.106</v>
      </c>
      <c r="AB19" s="113">
        <f t="shared" si="28"/>
        <v>1061.0920000000001</v>
      </c>
      <c r="AC19" s="113">
        <f t="shared" si="28"/>
        <v>1061.0609999999999</v>
      </c>
      <c r="AD19" s="113">
        <f t="shared" si="28"/>
        <v>1061.1220000000001</v>
      </c>
      <c r="AE19" s="113">
        <f t="shared" si="28"/>
        <v>1061.329</v>
      </c>
      <c r="AF19" s="113">
        <f t="shared" si="28"/>
        <v>1061.5740000000001</v>
      </c>
      <c r="AG19" s="113">
        <f t="shared" si="28"/>
        <v>1061.5340000000001</v>
      </c>
      <c r="AH19" s="113">
        <f t="shared" si="28"/>
        <v>1061.519</v>
      </c>
      <c r="AI19" s="113">
        <f t="shared" si="28"/>
        <v>1061.48</v>
      </c>
      <c r="AJ19" s="113">
        <f t="shared" si="28"/>
        <v>1061.4290000000001</v>
      </c>
    </row>
    <row r="20" spans="1:36" x14ac:dyDescent="0.2">
      <c r="B20" s="167" t="s">
        <v>630</v>
      </c>
      <c r="C20">
        <v>1055.837</v>
      </c>
      <c r="D20">
        <v>1056.0619999999999</v>
      </c>
      <c r="E20">
        <v>1056.287</v>
      </c>
      <c r="F20">
        <v>1056.51</v>
      </c>
      <c r="G20">
        <v>1056.684</v>
      </c>
      <c r="H20">
        <v>1056.6300000000001</v>
      </c>
      <c r="I20">
        <v>1056.604</v>
      </c>
      <c r="J20">
        <v>1056.6569999999999</v>
      </c>
      <c r="K20">
        <v>1056.8969999999999</v>
      </c>
      <c r="L20">
        <v>1057.1320000000001</v>
      </c>
      <c r="M20">
        <v>1057.1300000000001</v>
      </c>
      <c r="N20">
        <v>1057.0740000000001</v>
      </c>
      <c r="O20">
        <v>1057.0630000000001</v>
      </c>
      <c r="P20">
        <v>1057.0329999999999</v>
      </c>
      <c r="Q20" t="str">
        <f t="shared" si="1"/>
        <v>CL Pier 2</v>
      </c>
    </row>
    <row r="21" spans="1:36" x14ac:dyDescent="0.2">
      <c r="B21" s="167" t="s">
        <v>632</v>
      </c>
      <c r="C21">
        <v>1055.8430000000001</v>
      </c>
      <c r="D21">
        <v>1056.039</v>
      </c>
      <c r="E21">
        <v>1056.317</v>
      </c>
      <c r="F21">
        <v>1056.549</v>
      </c>
      <c r="G21">
        <v>1056.7270000000001</v>
      </c>
      <c r="H21">
        <v>1056.6669999999999</v>
      </c>
      <c r="I21">
        <v>1056.646</v>
      </c>
      <c r="J21">
        <v>1056.712</v>
      </c>
      <c r="K21">
        <v>1056.941</v>
      </c>
      <c r="L21">
        <v>1057.183</v>
      </c>
      <c r="M21">
        <v>1057.175</v>
      </c>
      <c r="N21">
        <v>1057.1220000000001</v>
      </c>
      <c r="O21">
        <v>1057.1010000000001</v>
      </c>
      <c r="P21">
        <v>1057.076</v>
      </c>
      <c r="Q21" t="str">
        <f t="shared" si="1"/>
        <v>CL Pier 2</v>
      </c>
    </row>
    <row r="22" spans="1:36" x14ac:dyDescent="0.2">
      <c r="B22" s="167" t="s">
        <v>631</v>
      </c>
      <c r="C22">
        <v>1055.837</v>
      </c>
      <c r="D22">
        <v>1056.0840000000001</v>
      </c>
      <c r="E22">
        <v>1056.325</v>
      </c>
      <c r="F22">
        <v>1056.5519999999999</v>
      </c>
      <c r="G22">
        <v>1056.7339999999999</v>
      </c>
      <c r="H22">
        <v>1056.675</v>
      </c>
      <c r="I22">
        <v>1056.644</v>
      </c>
      <c r="J22">
        <v>1056.711</v>
      </c>
      <c r="K22">
        <v>1056.94</v>
      </c>
      <c r="L22">
        <v>1057.184</v>
      </c>
      <c r="M22">
        <v>1057.1880000000001</v>
      </c>
      <c r="N22">
        <v>1057.126</v>
      </c>
      <c r="O22">
        <v>1057.097</v>
      </c>
      <c r="P22">
        <v>1057.078</v>
      </c>
      <c r="Q22" t="str">
        <f t="shared" si="1"/>
        <v>CL Pier 2</v>
      </c>
    </row>
    <row r="23" spans="1:36" x14ac:dyDescent="0.2">
      <c r="B23" s="167" t="s">
        <v>629</v>
      </c>
      <c r="C23">
        <v>1054.3109999999999</v>
      </c>
      <c r="D23">
        <v>1054.569</v>
      </c>
      <c r="E23">
        <v>1054.7950000000001</v>
      </c>
      <c r="F23">
        <v>1054.9880000000001</v>
      </c>
      <c r="G23">
        <v>1055.193</v>
      </c>
      <c r="H23">
        <v>1055.175</v>
      </c>
      <c r="I23">
        <v>1055.126</v>
      </c>
      <c r="J23">
        <v>1055.1780000000001</v>
      </c>
      <c r="K23">
        <v>1055.4110000000001</v>
      </c>
      <c r="L23">
        <v>1055.634</v>
      </c>
      <c r="M23">
        <v>1055.6389999999999</v>
      </c>
      <c r="N23">
        <v>1055.6189999999999</v>
      </c>
      <c r="O23">
        <v>1055.569</v>
      </c>
      <c r="P23">
        <v>1055.5419999999999</v>
      </c>
      <c r="Q23" t="str">
        <f t="shared" si="1"/>
        <v>CL Pier 2</v>
      </c>
    </row>
    <row r="24" spans="1:36" x14ac:dyDescent="0.2">
      <c r="C24">
        <v>1054.336</v>
      </c>
      <c r="D24">
        <v>1054.5360000000001</v>
      </c>
      <c r="E24">
        <v>1054.777</v>
      </c>
      <c r="F24">
        <v>1054.991</v>
      </c>
      <c r="G24">
        <v>1055.1790000000001</v>
      </c>
      <c r="H24">
        <v>1055.1790000000001</v>
      </c>
      <c r="J24">
        <v>1055.1079999999999</v>
      </c>
      <c r="K24">
        <v>1055.3779999999999</v>
      </c>
      <c r="L24">
        <v>1055.652</v>
      </c>
      <c r="M24">
        <v>1055.655</v>
      </c>
      <c r="N24">
        <v>1055.597</v>
      </c>
      <c r="O24">
        <v>1055.606</v>
      </c>
      <c r="P24">
        <v>1055.5630000000001</v>
      </c>
      <c r="Q24" t="str">
        <f t="shared" si="1"/>
        <v>CL Pier 2</v>
      </c>
    </row>
    <row r="25" spans="1:36" x14ac:dyDescent="0.2">
      <c r="B25" s="167"/>
      <c r="C25">
        <v>1054.336</v>
      </c>
      <c r="D25">
        <v>1054.53</v>
      </c>
      <c r="E25">
        <v>1054.759</v>
      </c>
      <c r="F25">
        <v>1055.0050000000001</v>
      </c>
      <c r="G25">
        <v>1055.1659999999999</v>
      </c>
      <c r="H25">
        <v>1055.1389999999999</v>
      </c>
      <c r="I25">
        <v>1055.1079999999999</v>
      </c>
      <c r="J25">
        <v>1055.172</v>
      </c>
      <c r="K25">
        <v>1055.4069999999999</v>
      </c>
      <c r="L25">
        <v>1055.6320000000001</v>
      </c>
      <c r="M25">
        <v>1055.6569999999999</v>
      </c>
      <c r="N25">
        <v>1055.597</v>
      </c>
      <c r="O25">
        <v>1055.5619999999999</v>
      </c>
      <c r="P25">
        <v>1055.5419999999999</v>
      </c>
      <c r="Q25" t="str">
        <f t="shared" si="1"/>
        <v>CL Pier 2</v>
      </c>
    </row>
    <row r="26" spans="1:36" x14ac:dyDescent="0.2">
      <c r="C26">
        <v>1054.3219999999999</v>
      </c>
      <c r="D26">
        <v>1054.55</v>
      </c>
      <c r="E26">
        <v>1054.787</v>
      </c>
      <c r="F26">
        <v>1055.0160000000001</v>
      </c>
      <c r="G26">
        <v>1055.1890000000001</v>
      </c>
      <c r="H26">
        <v>1055.1300000000001</v>
      </c>
      <c r="I26">
        <v>1055.0909999999999</v>
      </c>
      <c r="J26">
        <v>1055.1780000000001</v>
      </c>
      <c r="K26">
        <v>1055.403</v>
      </c>
      <c r="L26">
        <v>1055.6400000000001</v>
      </c>
      <c r="M26">
        <v>1055.6469999999999</v>
      </c>
      <c r="N26">
        <v>1055.607</v>
      </c>
      <c r="O26">
        <v>1055.5719999999999</v>
      </c>
      <c r="P26">
        <v>1055.5519999999999</v>
      </c>
      <c r="Q26" t="str">
        <f t="shared" si="1"/>
        <v>CL Pier 2</v>
      </c>
    </row>
    <row r="27" spans="1:36" x14ac:dyDescent="0.2">
      <c r="C27">
        <v>1054.3040000000001</v>
      </c>
      <c r="D27">
        <v>1054.5619999999999</v>
      </c>
      <c r="E27">
        <v>1054.7809999999999</v>
      </c>
      <c r="F27">
        <v>1055.0309999999999</v>
      </c>
      <c r="G27">
        <v>1055.203</v>
      </c>
      <c r="H27">
        <v>1055.145</v>
      </c>
      <c r="I27">
        <v>1055.1199999999999</v>
      </c>
      <c r="J27">
        <v>1055.2190000000001</v>
      </c>
      <c r="K27">
        <v>1055.433</v>
      </c>
      <c r="L27">
        <v>1055.653</v>
      </c>
      <c r="M27">
        <v>1055.645</v>
      </c>
      <c r="N27">
        <v>1055.6030000000001</v>
      </c>
      <c r="O27">
        <v>1055.5709999999999</v>
      </c>
      <c r="P27">
        <v>1055.54</v>
      </c>
      <c r="Q27" t="str">
        <f t="shared" si="1"/>
        <v>CL Pier 2</v>
      </c>
    </row>
    <row r="28" spans="1:36" x14ac:dyDescent="0.2">
      <c r="C28">
        <v>1054.337</v>
      </c>
      <c r="D28">
        <v>1054.5719999999999</v>
      </c>
      <c r="E28">
        <v>1054.818</v>
      </c>
      <c r="F28">
        <v>1055.0360000000001</v>
      </c>
      <c r="G28">
        <v>1055.2170000000001</v>
      </c>
      <c r="H28">
        <v>1055.1300000000001</v>
      </c>
      <c r="I28">
        <v>1055.1120000000001</v>
      </c>
      <c r="J28">
        <v>1055.1780000000001</v>
      </c>
      <c r="K28">
        <v>1055.441</v>
      </c>
      <c r="L28">
        <v>1055.655</v>
      </c>
      <c r="M28">
        <v>1055.653</v>
      </c>
      <c r="N28">
        <v>1055.6510000000001</v>
      </c>
      <c r="O28">
        <v>1055.5619999999999</v>
      </c>
      <c r="P28">
        <v>1055.752</v>
      </c>
      <c r="Q28" t="str">
        <f t="shared" si="1"/>
        <v>CL Pier 2</v>
      </c>
    </row>
    <row r="29" spans="1:36" x14ac:dyDescent="0.2">
      <c r="Q29" t="str">
        <f t="shared" si="1"/>
        <v>CL Pier 2</v>
      </c>
    </row>
    <row r="30" spans="1:36" x14ac:dyDescent="0.2">
      <c r="A30" s="103" t="s">
        <v>323</v>
      </c>
      <c r="B30" s="167" t="s">
        <v>633</v>
      </c>
      <c r="C30">
        <v>1057.124</v>
      </c>
      <c r="D30">
        <v>1057.357</v>
      </c>
      <c r="E30">
        <v>1057.6179999999999</v>
      </c>
      <c r="F30">
        <v>1057.8109999999999</v>
      </c>
      <c r="G30">
        <v>1058.0029999999999</v>
      </c>
      <c r="H30">
        <v>1057.9459999999999</v>
      </c>
      <c r="I30">
        <v>1057.9580000000001</v>
      </c>
      <c r="J30">
        <v>1057.982</v>
      </c>
      <c r="K30">
        <v>1058.191</v>
      </c>
      <c r="L30">
        <v>1058.4259999999999</v>
      </c>
      <c r="M30">
        <v>1058.4169999999999</v>
      </c>
      <c r="N30">
        <v>1058.384</v>
      </c>
      <c r="O30">
        <v>1058.3699999999999</v>
      </c>
      <c r="P30">
        <v>1058.319</v>
      </c>
      <c r="Q30" t="str">
        <f t="shared" si="1"/>
        <v>CL Pier 3</v>
      </c>
    </row>
    <row r="31" spans="1:36" x14ac:dyDescent="0.2">
      <c r="B31" s="167" t="s">
        <v>630</v>
      </c>
      <c r="C31">
        <v>1057.1020000000001</v>
      </c>
      <c r="D31">
        <v>1057.3330000000001</v>
      </c>
      <c r="E31">
        <v>1057.559</v>
      </c>
      <c r="G31">
        <v>1057.9690000000001</v>
      </c>
      <c r="H31">
        <v>1057.9110000000001</v>
      </c>
      <c r="I31">
        <v>1057.934</v>
      </c>
      <c r="J31">
        <v>1057.9580000000001</v>
      </c>
      <c r="K31">
        <v>1058.1679999999999</v>
      </c>
      <c r="L31">
        <v>1058.4100000000001</v>
      </c>
      <c r="M31">
        <v>1058.404</v>
      </c>
      <c r="N31">
        <v>1058.3689999999999</v>
      </c>
      <c r="O31">
        <v>1058.354</v>
      </c>
      <c r="P31">
        <v>1058.299</v>
      </c>
      <c r="Q31" t="str">
        <f t="shared" si="1"/>
        <v>CL Pier 3</v>
      </c>
    </row>
    <row r="32" spans="1:36" x14ac:dyDescent="0.2">
      <c r="B32" s="167" t="s">
        <v>632</v>
      </c>
      <c r="C32">
        <v>1057.125</v>
      </c>
      <c r="D32">
        <v>1057.366</v>
      </c>
      <c r="E32">
        <v>1057.6300000000001</v>
      </c>
      <c r="F32">
        <v>1057.826</v>
      </c>
      <c r="G32">
        <v>1058.0129999999999</v>
      </c>
      <c r="H32">
        <v>1057.963</v>
      </c>
      <c r="I32">
        <v>1057.9690000000001</v>
      </c>
      <c r="J32">
        <v>1057.9949999999999</v>
      </c>
      <c r="K32">
        <v>1058.2</v>
      </c>
      <c r="L32">
        <v>1058.441</v>
      </c>
      <c r="M32">
        <v>1058.4269999999999</v>
      </c>
      <c r="N32">
        <v>1058.3989999999999</v>
      </c>
      <c r="O32">
        <v>1058.375</v>
      </c>
      <c r="P32">
        <v>1058.33</v>
      </c>
      <c r="Q32" t="str">
        <f t="shared" si="1"/>
        <v>CL Pier 3</v>
      </c>
    </row>
    <row r="33" spans="1:17" x14ac:dyDescent="0.2">
      <c r="B33" s="167" t="s">
        <v>631</v>
      </c>
      <c r="C33">
        <v>1057.1300000000001</v>
      </c>
      <c r="D33">
        <v>1057.365</v>
      </c>
      <c r="E33">
        <v>1057.627</v>
      </c>
      <c r="F33">
        <v>1057.8230000000001</v>
      </c>
      <c r="G33">
        <v>1058.0170000000001</v>
      </c>
      <c r="H33">
        <v>1057.9590000000001</v>
      </c>
      <c r="I33">
        <v>1057.9670000000001</v>
      </c>
      <c r="J33">
        <v>1057.9929999999999</v>
      </c>
      <c r="K33">
        <v>1058.1949999999999</v>
      </c>
      <c r="L33">
        <v>1058.434</v>
      </c>
      <c r="M33">
        <v>1058.42</v>
      </c>
      <c r="N33">
        <v>1058.396</v>
      </c>
      <c r="O33">
        <v>1058.3699999999999</v>
      </c>
      <c r="P33">
        <v>1058.326</v>
      </c>
      <c r="Q33" t="str">
        <f t="shared" si="1"/>
        <v>CL Pier 3</v>
      </c>
    </row>
    <row r="34" spans="1:17" x14ac:dyDescent="0.2">
      <c r="B34" s="167" t="s">
        <v>629</v>
      </c>
      <c r="C34">
        <v>1055.586</v>
      </c>
      <c r="D34">
        <v>1055.8030000000001</v>
      </c>
      <c r="E34">
        <v>1055.989</v>
      </c>
      <c r="F34">
        <v>1056.251</v>
      </c>
      <c r="G34">
        <v>1056.443</v>
      </c>
      <c r="H34">
        <v>1056.452</v>
      </c>
      <c r="I34">
        <v>1056.357</v>
      </c>
      <c r="J34">
        <v>1056.423</v>
      </c>
      <c r="K34">
        <v>1056.663</v>
      </c>
      <c r="L34">
        <v>1056.8630000000001</v>
      </c>
      <c r="M34">
        <v>1056.857</v>
      </c>
      <c r="N34">
        <v>1056.826</v>
      </c>
      <c r="O34">
        <v>1056.819</v>
      </c>
      <c r="P34">
        <v>1056.7539999999999</v>
      </c>
      <c r="Q34" t="str">
        <f t="shared" si="1"/>
        <v>CL Pier 3</v>
      </c>
    </row>
    <row r="35" spans="1:17" x14ac:dyDescent="0.2">
      <c r="C35">
        <v>1055.624</v>
      </c>
      <c r="D35">
        <v>1055.8109999999999</v>
      </c>
      <c r="E35">
        <v>1056.027</v>
      </c>
      <c r="F35">
        <v>1056.2</v>
      </c>
      <c r="G35">
        <v>1056.403</v>
      </c>
      <c r="H35">
        <v>1056.3889999999999</v>
      </c>
      <c r="I35">
        <v>1056.366</v>
      </c>
      <c r="J35">
        <v>1056.4259999999999</v>
      </c>
      <c r="K35">
        <v>1056.6289999999999</v>
      </c>
      <c r="L35">
        <v>1056.8440000000001</v>
      </c>
      <c r="M35">
        <v>1056.8130000000001</v>
      </c>
      <c r="N35">
        <v>1056.806</v>
      </c>
      <c r="O35">
        <v>1056.8240000000001</v>
      </c>
      <c r="P35">
        <v>1056.7860000000001</v>
      </c>
      <c r="Q35" t="str">
        <f t="shared" si="1"/>
        <v>CL Pier 3</v>
      </c>
    </row>
    <row r="36" spans="1:17" x14ac:dyDescent="0.2">
      <c r="B36" s="167"/>
      <c r="C36">
        <v>1055.6010000000001</v>
      </c>
      <c r="D36">
        <v>1055.81</v>
      </c>
      <c r="E36">
        <v>1056.027</v>
      </c>
      <c r="F36">
        <v>1056.2449999999999</v>
      </c>
      <c r="G36">
        <v>1056.454</v>
      </c>
      <c r="H36">
        <v>1056.4000000000001</v>
      </c>
      <c r="I36">
        <v>1056.3599999999999</v>
      </c>
      <c r="J36">
        <v>1056.443</v>
      </c>
      <c r="K36">
        <v>1056.6669999999999</v>
      </c>
      <c r="L36">
        <v>1056.8699999999999</v>
      </c>
      <c r="M36">
        <v>1056.866</v>
      </c>
      <c r="N36">
        <v>1056.8420000000001</v>
      </c>
      <c r="O36">
        <v>1056.827</v>
      </c>
      <c r="P36">
        <v>1056.8130000000001</v>
      </c>
      <c r="Q36" t="str">
        <f t="shared" si="1"/>
        <v>CL Pier 3</v>
      </c>
    </row>
    <row r="37" spans="1:17" x14ac:dyDescent="0.2">
      <c r="C37">
        <v>1055.6179999999999</v>
      </c>
      <c r="D37">
        <v>1055.8430000000001</v>
      </c>
      <c r="E37">
        <v>1056.0630000000001</v>
      </c>
      <c r="F37">
        <v>1056.2760000000001</v>
      </c>
      <c r="G37">
        <v>1056.4590000000001</v>
      </c>
      <c r="H37">
        <v>1056.433</v>
      </c>
      <c r="I37">
        <v>1056.3869999999999</v>
      </c>
      <c r="J37">
        <v>1056.4549999999999</v>
      </c>
      <c r="K37">
        <v>1056.681</v>
      </c>
      <c r="L37">
        <v>1056.8810000000001</v>
      </c>
      <c r="M37">
        <v>1056.886</v>
      </c>
      <c r="N37">
        <v>1056.8579999999999</v>
      </c>
      <c r="O37">
        <v>1056.8219999999999</v>
      </c>
      <c r="P37">
        <v>1056.8030000000001</v>
      </c>
      <c r="Q37" t="str">
        <f t="shared" si="1"/>
        <v>CL Pier 3</v>
      </c>
    </row>
    <row r="38" spans="1:17" x14ac:dyDescent="0.2">
      <c r="C38">
        <v>1055.6089999999999</v>
      </c>
      <c r="D38">
        <v>1055.8130000000001</v>
      </c>
      <c r="E38">
        <v>1056.009</v>
      </c>
      <c r="F38">
        <v>1056.2339999999999</v>
      </c>
      <c r="G38">
        <v>1056.452</v>
      </c>
      <c r="H38">
        <v>1056.395</v>
      </c>
      <c r="I38">
        <v>1056.3489999999999</v>
      </c>
      <c r="J38">
        <v>1056.434</v>
      </c>
      <c r="K38">
        <v>1056.671</v>
      </c>
      <c r="L38">
        <v>1056.8630000000001</v>
      </c>
      <c r="M38">
        <v>1056.8869999999999</v>
      </c>
      <c r="N38">
        <v>1056.8430000000001</v>
      </c>
      <c r="O38">
        <v>1056.818</v>
      </c>
      <c r="P38">
        <v>1056.8209999999999</v>
      </c>
      <c r="Q38" t="str">
        <f t="shared" si="1"/>
        <v>CL Pier 3</v>
      </c>
    </row>
    <row r="39" spans="1:17" x14ac:dyDescent="0.2">
      <c r="C39">
        <v>1055.605</v>
      </c>
      <c r="D39">
        <v>1055.7629999999999</v>
      </c>
      <c r="E39">
        <v>1055.981</v>
      </c>
      <c r="F39">
        <v>1056.2</v>
      </c>
      <c r="G39">
        <v>1056.3910000000001</v>
      </c>
      <c r="H39">
        <v>1056.384</v>
      </c>
      <c r="I39">
        <v>1056.346</v>
      </c>
      <c r="J39">
        <v>1056.4349999999999</v>
      </c>
      <c r="K39">
        <v>1056.654</v>
      </c>
      <c r="L39">
        <v>1056.808</v>
      </c>
      <c r="M39">
        <v>1056.8340000000001</v>
      </c>
      <c r="N39">
        <v>1056.8240000000001</v>
      </c>
      <c r="O39">
        <v>1056.8389999999999</v>
      </c>
      <c r="P39">
        <v>1056.8030000000001</v>
      </c>
      <c r="Q39" t="str">
        <f t="shared" si="1"/>
        <v>CL Pier 3</v>
      </c>
    </row>
    <row r="40" spans="1:17" x14ac:dyDescent="0.2">
      <c r="C40">
        <v>1055.6130000000001</v>
      </c>
      <c r="Q40" t="str">
        <f t="shared" si="1"/>
        <v>CL Pier 3</v>
      </c>
    </row>
    <row r="41" spans="1:17" x14ac:dyDescent="0.2">
      <c r="Q41" t="str">
        <f t="shared" si="1"/>
        <v>CL Pier 3</v>
      </c>
    </row>
    <row r="42" spans="1:17" x14ac:dyDescent="0.2">
      <c r="A42" s="103" t="s">
        <v>547</v>
      </c>
      <c r="B42" s="167" t="s">
        <v>633</v>
      </c>
      <c r="C42">
        <v>1058.3420000000001</v>
      </c>
      <c r="D42">
        <v>1058.5440000000001</v>
      </c>
      <c r="E42">
        <v>1058.768</v>
      </c>
      <c r="F42">
        <v>1059.0050000000001</v>
      </c>
      <c r="G42">
        <v>1059.182</v>
      </c>
      <c r="H42">
        <v>1059.146</v>
      </c>
      <c r="I42">
        <v>1059.1189999999999</v>
      </c>
      <c r="J42">
        <v>1059.1679999999999</v>
      </c>
      <c r="K42">
        <v>1059.4090000000001</v>
      </c>
      <c r="L42">
        <v>1059.614</v>
      </c>
      <c r="M42">
        <v>1059.625</v>
      </c>
      <c r="N42">
        <v>1059.5989999999999</v>
      </c>
      <c r="O42">
        <v>1059.5319999999999</v>
      </c>
      <c r="P42">
        <v>1059.518</v>
      </c>
      <c r="Q42" t="str">
        <f t="shared" si="1"/>
        <v>CL Pier 4</v>
      </c>
    </row>
    <row r="43" spans="1:17" x14ac:dyDescent="0.2">
      <c r="B43" s="167" t="s">
        <v>630</v>
      </c>
      <c r="Q43" t="str">
        <f t="shared" si="1"/>
        <v>CL Pier 4</v>
      </c>
    </row>
    <row r="44" spans="1:17" x14ac:dyDescent="0.2">
      <c r="B44" s="167" t="s">
        <v>632</v>
      </c>
      <c r="C44">
        <v>1058.413</v>
      </c>
      <c r="D44">
        <v>1058.597</v>
      </c>
      <c r="E44">
        <v>1058.819</v>
      </c>
      <c r="F44">
        <v>1059.0530000000001</v>
      </c>
      <c r="G44">
        <v>1059.2280000000001</v>
      </c>
      <c r="H44">
        <v>1059.193</v>
      </c>
      <c r="I44">
        <v>1059.1679999999999</v>
      </c>
      <c r="J44">
        <v>1059.2139999999999</v>
      </c>
      <c r="K44">
        <v>1059.452</v>
      </c>
      <c r="L44">
        <v>1059.6579999999999</v>
      </c>
      <c r="M44">
        <v>1059.673</v>
      </c>
      <c r="N44">
        <v>1059.6479999999999</v>
      </c>
      <c r="O44">
        <v>1059.604</v>
      </c>
      <c r="P44">
        <v>1059.5909999999999</v>
      </c>
      <c r="Q44" t="str">
        <f t="shared" si="1"/>
        <v>CL Pier 4</v>
      </c>
    </row>
    <row r="45" spans="1:17" x14ac:dyDescent="0.2">
      <c r="B45" s="167" t="s">
        <v>631</v>
      </c>
      <c r="C45">
        <v>1058.384</v>
      </c>
      <c r="D45">
        <v>1058.5650000000001</v>
      </c>
      <c r="E45">
        <v>1058.7840000000001</v>
      </c>
      <c r="F45">
        <v>1059.019</v>
      </c>
      <c r="G45">
        <v>1059.19</v>
      </c>
      <c r="H45">
        <v>1059.1579999999999</v>
      </c>
      <c r="I45">
        <v>1059.1300000000001</v>
      </c>
      <c r="J45">
        <v>1059.172</v>
      </c>
      <c r="K45">
        <v>1059.414</v>
      </c>
      <c r="L45">
        <v>1059.6179999999999</v>
      </c>
      <c r="M45">
        <v>1059.634</v>
      </c>
      <c r="O45">
        <v>1059.5640000000001</v>
      </c>
      <c r="P45">
        <v>1059.548</v>
      </c>
      <c r="Q45" t="str">
        <f t="shared" si="1"/>
        <v>CL Pier 4</v>
      </c>
    </row>
    <row r="46" spans="1:17" x14ac:dyDescent="0.2">
      <c r="B46" s="167" t="s">
        <v>629</v>
      </c>
      <c r="C46">
        <v>1056.867</v>
      </c>
      <c r="D46">
        <v>1057.0129999999999</v>
      </c>
      <c r="E46">
        <v>1057.2239999999999</v>
      </c>
      <c r="F46">
        <v>1057.473</v>
      </c>
      <c r="G46">
        <v>1057.674</v>
      </c>
      <c r="H46">
        <v>1057.634</v>
      </c>
      <c r="I46">
        <v>1057.6089999999999</v>
      </c>
      <c r="J46">
        <v>1057.6410000000001</v>
      </c>
      <c r="K46">
        <v>1057.9010000000001</v>
      </c>
      <c r="L46">
        <v>1058.0809999999999</v>
      </c>
      <c r="M46">
        <v>1058.1220000000001</v>
      </c>
      <c r="N46">
        <v>1058.0719999999999</v>
      </c>
      <c r="O46">
        <v>1058.0509999999999</v>
      </c>
      <c r="P46">
        <v>1058.01</v>
      </c>
      <c r="Q46" t="str">
        <f t="shared" si="1"/>
        <v>CL Pier 4</v>
      </c>
    </row>
    <row r="47" spans="1:17" x14ac:dyDescent="0.2">
      <c r="C47">
        <v>1056.8610000000001</v>
      </c>
      <c r="D47">
        <v>1057.0840000000001</v>
      </c>
      <c r="E47">
        <v>1057.28</v>
      </c>
      <c r="F47">
        <v>1057.51</v>
      </c>
      <c r="G47">
        <v>1057.703</v>
      </c>
      <c r="H47">
        <v>1057.6679999999999</v>
      </c>
      <c r="I47">
        <v>1057.6289999999999</v>
      </c>
      <c r="J47">
        <v>1057.6849999999999</v>
      </c>
      <c r="K47">
        <v>1057.8910000000001</v>
      </c>
      <c r="L47">
        <v>1058.1130000000001</v>
      </c>
      <c r="M47">
        <v>1058.136</v>
      </c>
      <c r="N47">
        <v>1058.088</v>
      </c>
      <c r="O47">
        <v>1058.077</v>
      </c>
      <c r="P47">
        <v>1058.0519999999999</v>
      </c>
      <c r="Q47" t="str">
        <f t="shared" si="1"/>
        <v>CL Pier 4</v>
      </c>
    </row>
    <row r="48" spans="1:17" x14ac:dyDescent="0.2">
      <c r="B48" s="167"/>
      <c r="C48">
        <v>1056.8699999999999</v>
      </c>
      <c r="D48">
        <v>1057.039</v>
      </c>
      <c r="E48">
        <v>1057.25</v>
      </c>
      <c r="F48">
        <v>1057.482</v>
      </c>
      <c r="G48">
        <v>1057.672</v>
      </c>
      <c r="H48">
        <v>1057.625</v>
      </c>
      <c r="I48">
        <v>1057.595</v>
      </c>
      <c r="J48">
        <v>1057.645</v>
      </c>
      <c r="K48">
        <v>1057.8820000000001</v>
      </c>
      <c r="L48">
        <v>1058.087</v>
      </c>
      <c r="M48">
        <v>1058.0940000000001</v>
      </c>
      <c r="N48">
        <v>1058.069</v>
      </c>
      <c r="O48">
        <v>1058.037</v>
      </c>
      <c r="P48">
        <v>1058.0250000000001</v>
      </c>
      <c r="Q48" t="str">
        <f t="shared" si="1"/>
        <v>CL Pier 4</v>
      </c>
    </row>
    <row r="49" spans="1:17" x14ac:dyDescent="0.2">
      <c r="C49">
        <v>1056.835</v>
      </c>
      <c r="D49">
        <v>1057.056</v>
      </c>
      <c r="E49">
        <v>1057.271</v>
      </c>
      <c r="F49">
        <v>1057.511</v>
      </c>
      <c r="G49">
        <v>1057.694</v>
      </c>
      <c r="H49">
        <v>1057.646</v>
      </c>
      <c r="I49">
        <v>1057.6110000000001</v>
      </c>
      <c r="J49">
        <v>1057.671</v>
      </c>
      <c r="K49">
        <v>1057.9100000000001</v>
      </c>
      <c r="L49">
        <v>1058.117</v>
      </c>
      <c r="M49">
        <v>1058.1310000000001</v>
      </c>
      <c r="N49">
        <v>1058.0920000000001</v>
      </c>
      <c r="O49">
        <v>1058.066</v>
      </c>
      <c r="P49">
        <v>1058.0360000000001</v>
      </c>
      <c r="Q49" t="str">
        <f t="shared" si="1"/>
        <v>CL Pier 4</v>
      </c>
    </row>
    <row r="50" spans="1:17" x14ac:dyDescent="0.2">
      <c r="C50">
        <v>1056.854</v>
      </c>
      <c r="D50">
        <v>1057.0640000000001</v>
      </c>
      <c r="E50">
        <v>1057.2570000000001</v>
      </c>
      <c r="F50">
        <v>1057.4760000000001</v>
      </c>
      <c r="G50">
        <v>1057.6949999999999</v>
      </c>
      <c r="H50">
        <v>1057.6500000000001</v>
      </c>
      <c r="I50">
        <v>1057.549</v>
      </c>
      <c r="J50">
        <v>1057.655</v>
      </c>
      <c r="K50">
        <v>1057.8789999999999</v>
      </c>
      <c r="L50">
        <v>1058.077</v>
      </c>
      <c r="M50">
        <v>1058.0940000000001</v>
      </c>
      <c r="N50">
        <v>1058.0889999999999</v>
      </c>
      <c r="O50">
        <v>1058.039</v>
      </c>
      <c r="P50">
        <v>1058.0029999999999</v>
      </c>
      <c r="Q50" t="str">
        <f t="shared" si="1"/>
        <v>CL Pier 4</v>
      </c>
    </row>
    <row r="51" spans="1:17" x14ac:dyDescent="0.2">
      <c r="C51">
        <v>1056.873</v>
      </c>
      <c r="D51">
        <v>1057.0820000000001</v>
      </c>
      <c r="E51">
        <v>1057.307</v>
      </c>
      <c r="F51">
        <v>1057.5229999999999</v>
      </c>
      <c r="G51">
        <v>1057.7070000000001</v>
      </c>
      <c r="H51">
        <v>1057.672</v>
      </c>
      <c r="I51">
        <v>1057.606</v>
      </c>
      <c r="J51">
        <v>1057.703</v>
      </c>
      <c r="K51">
        <v>1057.9179999999999</v>
      </c>
      <c r="L51">
        <v>1058.1400000000001</v>
      </c>
      <c r="M51">
        <v>1058.146</v>
      </c>
      <c r="N51">
        <v>1058.1110000000001</v>
      </c>
      <c r="O51">
        <v>1058.096</v>
      </c>
      <c r="P51">
        <v>1058.0319999999999</v>
      </c>
      <c r="Q51" t="str">
        <f t="shared" si="1"/>
        <v>CL Pier 4</v>
      </c>
    </row>
    <row r="52" spans="1:17" x14ac:dyDescent="0.2">
      <c r="Q52" t="str">
        <f t="shared" si="1"/>
        <v>CL Pier 4</v>
      </c>
    </row>
    <row r="53" spans="1:17" x14ac:dyDescent="0.2">
      <c r="A53" s="103" t="s">
        <v>548</v>
      </c>
      <c r="B53" s="167" t="s">
        <v>633</v>
      </c>
      <c r="C53">
        <v>1060.077</v>
      </c>
      <c r="D53">
        <v>1060.2719999999999</v>
      </c>
      <c r="E53">
        <v>1060.49</v>
      </c>
      <c r="F53">
        <v>1060.7180000000001</v>
      </c>
      <c r="G53">
        <v>1060.9090000000001</v>
      </c>
      <c r="H53">
        <v>1060.8599999999999</v>
      </c>
      <c r="I53">
        <v>1060.799</v>
      </c>
      <c r="J53">
        <v>1060.856</v>
      </c>
      <c r="K53">
        <v>1061.1130000000001</v>
      </c>
      <c r="L53">
        <v>1061.329</v>
      </c>
      <c r="M53">
        <v>1061.3579999999999</v>
      </c>
      <c r="N53">
        <v>1061.287</v>
      </c>
      <c r="O53">
        <v>1061.2860000000001</v>
      </c>
      <c r="P53">
        <v>1061.279</v>
      </c>
      <c r="Q53" t="str">
        <f t="shared" si="1"/>
        <v>CL Pier 5</v>
      </c>
    </row>
    <row r="54" spans="1:17" x14ac:dyDescent="0.2">
      <c r="B54" s="167" t="s">
        <v>630</v>
      </c>
      <c r="C54">
        <v>1060.056</v>
      </c>
      <c r="D54">
        <v>1060.22</v>
      </c>
      <c r="E54">
        <v>1060.4739999999999</v>
      </c>
      <c r="F54">
        <v>1060.6859999999999</v>
      </c>
      <c r="G54">
        <v>1060.8900000000001</v>
      </c>
      <c r="H54">
        <v>1060.8389999999999</v>
      </c>
      <c r="I54">
        <v>1060.8130000000001</v>
      </c>
      <c r="J54">
        <v>1060.8720000000001</v>
      </c>
      <c r="K54">
        <v>1061.1220000000001</v>
      </c>
      <c r="L54">
        <v>1061.3489999999999</v>
      </c>
      <c r="M54">
        <v>1061.3309999999999</v>
      </c>
      <c r="N54">
        <v>1061.306</v>
      </c>
      <c r="O54">
        <v>1061.2660000000001</v>
      </c>
      <c r="P54">
        <v>1061.307</v>
      </c>
      <c r="Q54" t="str">
        <f t="shared" si="1"/>
        <v>CL Pier 5</v>
      </c>
    </row>
    <row r="55" spans="1:17" x14ac:dyDescent="0.2">
      <c r="B55" s="167" t="s">
        <v>632</v>
      </c>
      <c r="C55">
        <v>1060.127</v>
      </c>
      <c r="D55">
        <v>1060.319</v>
      </c>
      <c r="E55">
        <v>1060.5360000000001</v>
      </c>
      <c r="F55">
        <v>1060.7639999999999</v>
      </c>
      <c r="G55">
        <v>1060.9570000000001</v>
      </c>
      <c r="H55">
        <v>1060.9000000000001</v>
      </c>
      <c r="I55">
        <v>1060.8920000000001</v>
      </c>
      <c r="J55">
        <v>1060.9280000000001</v>
      </c>
      <c r="K55">
        <v>1061.184</v>
      </c>
      <c r="L55">
        <v>1061.3989999999999</v>
      </c>
      <c r="M55">
        <v>1061.3969999999999</v>
      </c>
      <c r="N55">
        <v>1061.364</v>
      </c>
      <c r="O55">
        <v>1061.328</v>
      </c>
      <c r="P55">
        <v>1061.279</v>
      </c>
      <c r="Q55" t="str">
        <f t="shared" si="1"/>
        <v>CL Pier 5</v>
      </c>
    </row>
    <row r="56" spans="1:17" x14ac:dyDescent="0.2">
      <c r="B56" s="167" t="s">
        <v>631</v>
      </c>
      <c r="C56">
        <v>1060.095</v>
      </c>
      <c r="D56">
        <v>1060.29</v>
      </c>
      <c r="E56">
        <v>1060.5050000000001</v>
      </c>
      <c r="F56">
        <v>1060.7280000000001</v>
      </c>
      <c r="G56">
        <v>1060.9259999999999</v>
      </c>
      <c r="H56">
        <v>1060.867</v>
      </c>
      <c r="I56">
        <v>1060.8620000000001</v>
      </c>
      <c r="J56">
        <v>1060.893</v>
      </c>
      <c r="K56">
        <v>1061.1510000000001</v>
      </c>
      <c r="L56">
        <v>1061.367</v>
      </c>
      <c r="M56">
        <v>1061.3630000000001</v>
      </c>
      <c r="O56">
        <v>1061.3</v>
      </c>
      <c r="P56">
        <v>1061.269</v>
      </c>
      <c r="Q56" t="str">
        <f t="shared" si="1"/>
        <v>CL Pier 5</v>
      </c>
    </row>
    <row r="57" spans="1:17" x14ac:dyDescent="0.2">
      <c r="B57" s="167" t="s">
        <v>629</v>
      </c>
      <c r="C57">
        <v>1058.404</v>
      </c>
      <c r="D57">
        <v>1058.615</v>
      </c>
      <c r="E57">
        <v>1058.799</v>
      </c>
      <c r="F57">
        <v>1059.0129999999999</v>
      </c>
      <c r="G57">
        <v>1059.204</v>
      </c>
      <c r="H57">
        <v>1059.2049999999999</v>
      </c>
      <c r="I57">
        <v>1059.1679999999999</v>
      </c>
      <c r="J57">
        <v>1059.211</v>
      </c>
      <c r="K57">
        <v>1059.454</v>
      </c>
      <c r="L57">
        <v>1059.6679999999999</v>
      </c>
      <c r="M57">
        <v>1059.68</v>
      </c>
      <c r="N57">
        <v>1059.365</v>
      </c>
      <c r="O57">
        <v>1059.634</v>
      </c>
      <c r="P57">
        <v>1059.598</v>
      </c>
      <c r="Q57" t="str">
        <f t="shared" si="1"/>
        <v>CL Pier 5</v>
      </c>
    </row>
    <row r="58" spans="1:17" x14ac:dyDescent="0.2">
      <c r="C58">
        <v>1058.4459999999999</v>
      </c>
      <c r="D58">
        <v>1058.6759999999999</v>
      </c>
      <c r="E58">
        <v>1058.9079999999999</v>
      </c>
      <c r="F58">
        <v>1059.1130000000001</v>
      </c>
      <c r="G58">
        <v>1059.3119999999999</v>
      </c>
      <c r="H58">
        <v>1059.296</v>
      </c>
      <c r="I58">
        <v>1059.259</v>
      </c>
      <c r="J58">
        <v>1059.2929999999999</v>
      </c>
      <c r="K58">
        <v>1059.5319999999999</v>
      </c>
      <c r="L58">
        <v>1059.7809999999999</v>
      </c>
      <c r="M58">
        <v>1059.7729999999999</v>
      </c>
      <c r="N58">
        <v>1059.7249999999999</v>
      </c>
      <c r="O58">
        <v>1059.681</v>
      </c>
      <c r="P58">
        <v>1059.673</v>
      </c>
      <c r="Q58" t="str">
        <f t="shared" si="1"/>
        <v>CL Pier 5</v>
      </c>
    </row>
    <row r="59" spans="1:17" x14ac:dyDescent="0.2">
      <c r="B59" s="167"/>
      <c r="C59">
        <v>1058.405</v>
      </c>
      <c r="D59">
        <v>1058.645</v>
      </c>
      <c r="E59">
        <v>1058.8579999999999</v>
      </c>
      <c r="F59">
        <v>1059.0740000000001</v>
      </c>
      <c r="G59">
        <v>1059.269</v>
      </c>
      <c r="H59">
        <v>1059.232</v>
      </c>
      <c r="I59">
        <v>1059.1479999999999</v>
      </c>
      <c r="J59">
        <v>1059.261</v>
      </c>
      <c r="K59">
        <v>1059.4949999999999</v>
      </c>
      <c r="L59">
        <v>1059.731</v>
      </c>
      <c r="M59">
        <v>1059.7280000000001</v>
      </c>
      <c r="N59">
        <v>1059.6859999999999</v>
      </c>
      <c r="O59">
        <v>1059.646</v>
      </c>
      <c r="P59">
        <v>1059.614</v>
      </c>
      <c r="Q59" t="str">
        <f t="shared" si="1"/>
        <v>CL Pier 5</v>
      </c>
    </row>
    <row r="60" spans="1:17" x14ac:dyDescent="0.2">
      <c r="C60">
        <v>1058.4449999999999</v>
      </c>
      <c r="D60">
        <v>1058.665</v>
      </c>
      <c r="E60">
        <v>1058.877</v>
      </c>
      <c r="F60">
        <v>1059.0940000000001</v>
      </c>
      <c r="G60">
        <v>1059.296</v>
      </c>
      <c r="H60">
        <v>1059.2560000000001</v>
      </c>
      <c r="I60">
        <v>1059.201</v>
      </c>
      <c r="J60">
        <v>1059.27</v>
      </c>
      <c r="K60">
        <v>1059.5039999999999</v>
      </c>
      <c r="L60">
        <v>1059.7360000000001</v>
      </c>
      <c r="M60">
        <v>1059.7280000000001</v>
      </c>
      <c r="N60">
        <v>1059.6780000000001</v>
      </c>
      <c r="O60">
        <v>1059.6420000000001</v>
      </c>
      <c r="P60">
        <v>1059.6420000000001</v>
      </c>
      <c r="Q60" t="str">
        <f t="shared" si="1"/>
        <v>CL Pier 5</v>
      </c>
    </row>
    <row r="61" spans="1:17" x14ac:dyDescent="0.2">
      <c r="C61">
        <v>1058.4459999999999</v>
      </c>
      <c r="D61">
        <v>1058.6289999999999</v>
      </c>
      <c r="E61">
        <v>1058.828</v>
      </c>
      <c r="F61">
        <v>1059.0619999999999</v>
      </c>
      <c r="G61">
        <v>1059.2280000000001</v>
      </c>
      <c r="H61">
        <v>1059.201</v>
      </c>
      <c r="I61">
        <v>1059.1559999999999</v>
      </c>
      <c r="J61">
        <v>1059.2270000000001</v>
      </c>
      <c r="K61">
        <v>1059.4680000000001</v>
      </c>
      <c r="L61">
        <v>1059.672</v>
      </c>
      <c r="M61">
        <v>1059.6690000000001</v>
      </c>
      <c r="N61">
        <v>1059.6400000000001</v>
      </c>
      <c r="O61">
        <v>1059.6369999999999</v>
      </c>
      <c r="P61">
        <v>1059.623</v>
      </c>
      <c r="Q61" t="str">
        <f t="shared" si="1"/>
        <v>CL Pier 5</v>
      </c>
    </row>
    <row r="62" spans="1:17" x14ac:dyDescent="0.2">
      <c r="D62">
        <v>1058.683</v>
      </c>
      <c r="E62">
        <v>1058.9079999999999</v>
      </c>
      <c r="F62">
        <v>1059.1120000000001</v>
      </c>
      <c r="G62">
        <v>1059.3140000000001</v>
      </c>
      <c r="H62">
        <v>1059.2909999999999</v>
      </c>
      <c r="I62">
        <v>1059.1990000000001</v>
      </c>
      <c r="J62">
        <v>1059.306</v>
      </c>
      <c r="K62">
        <v>1059.568</v>
      </c>
      <c r="L62">
        <v>1059.7739999999999</v>
      </c>
      <c r="M62">
        <v>1059.7750000000001</v>
      </c>
      <c r="N62">
        <v>1059.7280000000001</v>
      </c>
      <c r="O62">
        <v>1059.701</v>
      </c>
      <c r="P62">
        <v>1059.663</v>
      </c>
      <c r="Q62" t="str">
        <f t="shared" si="1"/>
        <v>CL Pier 5</v>
      </c>
    </row>
    <row r="63" spans="1:17" x14ac:dyDescent="0.2">
      <c r="Q63" t="str">
        <f t="shared" si="1"/>
        <v>CL Pier 5</v>
      </c>
    </row>
    <row r="64" spans="1:17" x14ac:dyDescent="0.2">
      <c r="A64" s="103" t="s">
        <v>324</v>
      </c>
      <c r="B64" s="167" t="s">
        <v>626</v>
      </c>
      <c r="C64">
        <v>1061.415</v>
      </c>
      <c r="D64">
        <v>1061.6400000000001</v>
      </c>
      <c r="E64">
        <v>1061.8689999999999</v>
      </c>
      <c r="F64">
        <v>1062.1020000000001</v>
      </c>
      <c r="G64">
        <v>1062.2840000000001</v>
      </c>
      <c r="H64">
        <v>1062.2619999999999</v>
      </c>
      <c r="I64">
        <v>1062.2370000000001</v>
      </c>
      <c r="J64">
        <v>1062.2349999999999</v>
      </c>
      <c r="K64">
        <v>1062.5309999999999</v>
      </c>
      <c r="L64">
        <v>1062.778</v>
      </c>
      <c r="M64">
        <v>1062.769</v>
      </c>
      <c r="N64">
        <v>1062.71</v>
      </c>
      <c r="O64">
        <v>1062.671</v>
      </c>
      <c r="P64">
        <v>1062.569</v>
      </c>
      <c r="Q64" t="str">
        <f t="shared" si="1"/>
        <v>CL Bearing Forward Abutment</v>
      </c>
    </row>
    <row r="65" spans="2:17" x14ac:dyDescent="0.2">
      <c r="B65" s="167" t="s">
        <v>627</v>
      </c>
      <c r="C65">
        <v>1061.364</v>
      </c>
      <c r="D65">
        <v>1061.585</v>
      </c>
      <c r="E65">
        <v>1061.8140000000001</v>
      </c>
      <c r="F65">
        <v>1062.048</v>
      </c>
      <c r="G65">
        <v>1062.231</v>
      </c>
      <c r="H65">
        <v>1062.2049999999999</v>
      </c>
      <c r="I65">
        <v>1062.174</v>
      </c>
      <c r="J65">
        <v>1062.201</v>
      </c>
      <c r="K65">
        <v>1062.4680000000001</v>
      </c>
      <c r="L65">
        <v>1062.731</v>
      </c>
      <c r="M65">
        <v>1062.721</v>
      </c>
      <c r="N65">
        <v>1062.655</v>
      </c>
      <c r="O65">
        <v>1062.616</v>
      </c>
      <c r="P65">
        <v>1062.5160000000001</v>
      </c>
      <c r="Q65" t="str">
        <f t="shared" si="1"/>
        <v>CL Bearing Forward Abutment</v>
      </c>
    </row>
    <row r="66" spans="2:17" x14ac:dyDescent="0.2">
      <c r="B66" s="167" t="s">
        <v>628</v>
      </c>
      <c r="C66">
        <v>1060.223</v>
      </c>
      <c r="D66">
        <v>1060.4269999999999</v>
      </c>
      <c r="E66">
        <v>1060.703</v>
      </c>
      <c r="F66">
        <v>1060.9269999999999</v>
      </c>
      <c r="G66">
        <v>1061.1369999999999</v>
      </c>
      <c r="H66">
        <v>1061.1289999999999</v>
      </c>
      <c r="I66">
        <v>1061.086</v>
      </c>
      <c r="J66">
        <v>1061.146</v>
      </c>
      <c r="K66">
        <v>1061.3440000000001</v>
      </c>
      <c r="L66">
        <v>1061.5719999999999</v>
      </c>
      <c r="M66">
        <v>1061.5640000000001</v>
      </c>
      <c r="N66">
        <v>1061.4949999999999</v>
      </c>
      <c r="O66">
        <v>1061.5350000000001</v>
      </c>
      <c r="P66">
        <v>1061.4290000000001</v>
      </c>
      <c r="Q66" t="str">
        <f t="shared" si="1"/>
        <v>CL Bearing Forward Abutment</v>
      </c>
    </row>
    <row r="67" spans="2:17" x14ac:dyDescent="0.2">
      <c r="B67" s="167"/>
      <c r="C67">
        <v>1060.2460000000001</v>
      </c>
      <c r="D67">
        <v>1060.453</v>
      </c>
      <c r="E67">
        <v>1060.68</v>
      </c>
      <c r="F67">
        <v>1060.931</v>
      </c>
      <c r="G67">
        <v>1061.106</v>
      </c>
      <c r="H67">
        <v>1061.0920000000001</v>
      </c>
      <c r="I67">
        <v>1061.0609999999999</v>
      </c>
      <c r="J67">
        <v>1061.1220000000001</v>
      </c>
      <c r="K67">
        <v>1061.329</v>
      </c>
      <c r="L67">
        <v>1061.5740000000001</v>
      </c>
      <c r="M67">
        <v>1061.5340000000001</v>
      </c>
      <c r="N67">
        <v>1061.519</v>
      </c>
      <c r="O67">
        <v>1061.48</v>
      </c>
      <c r="P67">
        <v>1061.4290000000001</v>
      </c>
      <c r="Q67" t="str">
        <f t="shared" ref="Q67:Q68" si="29">IF(ISBLANK(A67),Q66,A67)</f>
        <v>CL Bearing Forward Abutment</v>
      </c>
    </row>
    <row r="68" spans="2:17" x14ac:dyDescent="0.2">
      <c r="B68" s="167"/>
      <c r="C68">
        <v>1060.2739999999999</v>
      </c>
      <c r="D68">
        <v>1060.4849999999999</v>
      </c>
      <c r="E68">
        <v>1060.683</v>
      </c>
      <c r="F68">
        <v>1060.9390000000001</v>
      </c>
      <c r="G68">
        <v>1061.075</v>
      </c>
      <c r="H68">
        <v>1061.1020000000001</v>
      </c>
      <c r="I68">
        <v>1061.05</v>
      </c>
      <c r="J68">
        <v>1061.1089999999999</v>
      </c>
      <c r="K68">
        <v>1061.318</v>
      </c>
      <c r="L68">
        <v>1061.597</v>
      </c>
      <c r="M68">
        <v>1061.529</v>
      </c>
      <c r="N68">
        <v>1061.49</v>
      </c>
      <c r="O68">
        <v>1061.5170000000001</v>
      </c>
      <c r="P68">
        <v>1061.473</v>
      </c>
      <c r="Q68" t="str">
        <f t="shared" si="29"/>
        <v>CL Bearing Forward Abutment</v>
      </c>
    </row>
    <row r="69" spans="2:17" x14ac:dyDescent="0.2">
      <c r="C69">
        <v>1060.271</v>
      </c>
      <c r="D69">
        <v>1060.4069999999999</v>
      </c>
      <c r="Q69" t="str">
        <f>IF(ISBLANK(A69),Q68,A69)</f>
        <v>CL Bearing Forward Abutment</v>
      </c>
    </row>
    <row r="70" spans="2:17" x14ac:dyDescent="0.2">
      <c r="Q70" t="str">
        <f t="shared" ref="Q70:Q90" si="30">IF(ISBLANK(A70),Q69,A70)</f>
        <v>CL Bearing Forward Abutment</v>
      </c>
    </row>
    <row r="71" spans="2:17" x14ac:dyDescent="0.2">
      <c r="Q71" t="str">
        <f t="shared" si="30"/>
        <v>CL Bearing Forward Abutment</v>
      </c>
    </row>
    <row r="72" spans="2:17" x14ac:dyDescent="0.2">
      <c r="Q72" t="str">
        <f t="shared" si="30"/>
        <v>CL Bearing Forward Abutment</v>
      </c>
    </row>
    <row r="73" spans="2:17" x14ac:dyDescent="0.2">
      <c r="Q73" t="str">
        <f t="shared" si="30"/>
        <v>CL Bearing Forward Abutment</v>
      </c>
    </row>
    <row r="74" spans="2:17" x14ac:dyDescent="0.2">
      <c r="Q74" t="str">
        <f t="shared" si="30"/>
        <v>CL Bearing Forward Abutment</v>
      </c>
    </row>
    <row r="75" spans="2:17" x14ac:dyDescent="0.2">
      <c r="Q75" t="str">
        <f t="shared" si="30"/>
        <v>CL Bearing Forward Abutment</v>
      </c>
    </row>
    <row r="76" spans="2:17" x14ac:dyDescent="0.2">
      <c r="Q76" t="str">
        <f t="shared" si="30"/>
        <v>CL Bearing Forward Abutment</v>
      </c>
    </row>
    <row r="77" spans="2:17" x14ac:dyDescent="0.2">
      <c r="Q77" t="str">
        <f t="shared" si="30"/>
        <v>CL Bearing Forward Abutment</v>
      </c>
    </row>
    <row r="78" spans="2:17" x14ac:dyDescent="0.2">
      <c r="Q78" t="str">
        <f t="shared" si="30"/>
        <v>CL Bearing Forward Abutment</v>
      </c>
    </row>
    <row r="79" spans="2:17" x14ac:dyDescent="0.2">
      <c r="Q79" t="str">
        <f t="shared" si="30"/>
        <v>CL Bearing Forward Abutment</v>
      </c>
    </row>
    <row r="80" spans="2:17" x14ac:dyDescent="0.2">
      <c r="Q80" t="str">
        <f t="shared" si="30"/>
        <v>CL Bearing Forward Abutment</v>
      </c>
    </row>
    <row r="81" spans="17:17" x14ac:dyDescent="0.2">
      <c r="Q81" t="str">
        <f t="shared" si="30"/>
        <v>CL Bearing Forward Abutment</v>
      </c>
    </row>
    <row r="82" spans="17:17" x14ac:dyDescent="0.2">
      <c r="Q82" t="str">
        <f t="shared" si="30"/>
        <v>CL Bearing Forward Abutment</v>
      </c>
    </row>
    <row r="83" spans="17:17" x14ac:dyDescent="0.2">
      <c r="Q83" t="str">
        <f t="shared" si="30"/>
        <v>CL Bearing Forward Abutment</v>
      </c>
    </row>
    <row r="84" spans="17:17" x14ac:dyDescent="0.2">
      <c r="Q84" t="str">
        <f t="shared" si="30"/>
        <v>CL Bearing Forward Abutment</v>
      </c>
    </row>
    <row r="85" spans="17:17" x14ac:dyDescent="0.2">
      <c r="Q85" t="str">
        <f t="shared" si="30"/>
        <v>CL Bearing Forward Abutment</v>
      </c>
    </row>
    <row r="86" spans="17:17" x14ac:dyDescent="0.2">
      <c r="Q86" t="str">
        <f t="shared" si="30"/>
        <v>CL Bearing Forward Abutment</v>
      </c>
    </row>
    <row r="87" spans="17:17" x14ac:dyDescent="0.2">
      <c r="Q87" t="str">
        <f t="shared" si="30"/>
        <v>CL Bearing Forward Abutment</v>
      </c>
    </row>
    <row r="88" spans="17:17" x14ac:dyDescent="0.2">
      <c r="Q88" t="str">
        <f t="shared" si="30"/>
        <v>CL Bearing Forward Abutment</v>
      </c>
    </row>
    <row r="89" spans="17:17" x14ac:dyDescent="0.2">
      <c r="Q89" t="str">
        <f t="shared" si="30"/>
        <v>CL Bearing Forward Abutment</v>
      </c>
    </row>
    <row r="90" spans="17:17" x14ac:dyDescent="0.2">
      <c r="Q90" t="str">
        <f t="shared" si="30"/>
        <v>CL Bearing Forward Abutment</v>
      </c>
    </row>
  </sheetData>
  <pageMargins left="0.7" right="0.7" top="0.75" bottom="0.75" header="0.3" footer="0.3"/>
  <pageSetup scale="59" fitToWidth="0"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C1BC40-F9C0-46E3-8153-55943330BC95}">
  <sheetPr>
    <tabColor rgb="FFC00000"/>
  </sheetPr>
  <dimension ref="A1:U241"/>
  <sheetViews>
    <sheetView workbookViewId="0"/>
  </sheetViews>
  <sheetFormatPr defaultColWidth="9.140625" defaultRowHeight="12.75" x14ac:dyDescent="0.2"/>
  <cols>
    <col min="1" max="1" width="16.7109375" customWidth="1"/>
    <col min="2" max="2" width="11" bestFit="1" customWidth="1"/>
    <col min="3" max="3" width="10.85546875" customWidth="1"/>
    <col min="4" max="5" width="10.42578125" bestFit="1" customWidth="1"/>
    <col min="6" max="6" width="12" customWidth="1"/>
    <col min="7" max="7" width="10.5703125" customWidth="1"/>
    <col min="8" max="8" width="12.42578125" customWidth="1"/>
    <col min="9" max="9" width="8.42578125" style="73" bestFit="1" customWidth="1"/>
    <col min="10" max="10" width="11" customWidth="1"/>
    <col min="11" max="11" width="12.85546875" customWidth="1"/>
    <col min="12" max="12" width="11.5703125" bestFit="1" customWidth="1"/>
    <col min="13" max="13" width="10.7109375" customWidth="1"/>
    <col min="14" max="14" width="13.140625" bestFit="1" customWidth="1"/>
    <col min="17" max="17" width="10.42578125" customWidth="1"/>
    <col min="18" max="18" width="9.140625" customWidth="1"/>
  </cols>
  <sheetData>
    <row r="1" spans="1:13" x14ac:dyDescent="0.2">
      <c r="A1" s="18"/>
      <c r="B1" s="19"/>
      <c r="C1" s="19"/>
      <c r="D1" s="19"/>
      <c r="E1" s="19"/>
      <c r="F1" s="19"/>
      <c r="G1" s="20"/>
      <c r="H1" s="21" t="s">
        <v>16</v>
      </c>
      <c r="I1" s="924" t="s">
        <v>17</v>
      </c>
      <c r="J1" s="925"/>
      <c r="K1" s="60" t="s">
        <v>18</v>
      </c>
      <c r="L1" s="22" t="s">
        <v>19</v>
      </c>
    </row>
    <row r="2" spans="1:13" x14ac:dyDescent="0.2">
      <c r="A2" s="65"/>
      <c r="B2" s="913" t="s">
        <v>20</v>
      </c>
      <c r="C2" s="913"/>
      <c r="D2" s="913"/>
      <c r="E2" s="913"/>
      <c r="F2" s="913"/>
      <c r="G2" s="914"/>
      <c r="H2" s="927"/>
      <c r="I2" s="915"/>
      <c r="J2" s="929"/>
      <c r="K2" s="915">
        <v>1</v>
      </c>
      <c r="L2" s="919">
        <v>9</v>
      </c>
    </row>
    <row r="3" spans="1:13" x14ac:dyDescent="0.2">
      <c r="A3" s="964" t="s">
        <v>42</v>
      </c>
      <c r="B3" s="965"/>
      <c r="C3" s="24"/>
      <c r="D3" s="24"/>
      <c r="E3" s="46"/>
      <c r="F3" s="66" t="s">
        <v>22</v>
      </c>
      <c r="G3" s="25"/>
      <c r="H3" s="927"/>
      <c r="I3" s="915"/>
      <c r="J3" s="929"/>
      <c r="K3" s="915"/>
      <c r="L3" s="919"/>
    </row>
    <row r="4" spans="1:13" x14ac:dyDescent="0.2">
      <c r="A4" s="26" t="s">
        <v>23</v>
      </c>
      <c r="B4" s="27"/>
      <c r="C4" s="27"/>
      <c r="D4" s="47" t="s">
        <v>24</v>
      </c>
      <c r="F4" s="67" t="s">
        <v>22</v>
      </c>
      <c r="G4" s="28"/>
      <c r="H4" s="928"/>
      <c r="I4" s="917"/>
      <c r="J4" s="930"/>
      <c r="K4" s="917"/>
      <c r="L4" s="920"/>
    </row>
    <row r="5" spans="1:13" x14ac:dyDescent="0.2">
      <c r="A5" s="29" t="s">
        <v>25</v>
      </c>
      <c r="B5" s="30"/>
      <c r="C5" s="31" t="s">
        <v>26</v>
      </c>
      <c r="D5" s="32" t="s">
        <v>27</v>
      </c>
      <c r="E5" s="32" t="s">
        <v>28</v>
      </c>
      <c r="F5" s="33" t="s">
        <v>26</v>
      </c>
      <c r="G5" s="34"/>
      <c r="H5" s="68"/>
      <c r="I5" s="34"/>
      <c r="J5" s="34"/>
      <c r="K5" s="34"/>
      <c r="L5" s="69"/>
    </row>
    <row r="6" spans="1:13" ht="15" customHeight="1" x14ac:dyDescent="0.2">
      <c r="A6" s="35" t="s">
        <v>3</v>
      </c>
      <c r="B6" s="36"/>
      <c r="C6" s="70">
        <v>45306</v>
      </c>
      <c r="D6" s="71" t="s">
        <v>29</v>
      </c>
      <c r="E6" s="39" t="s">
        <v>374</v>
      </c>
      <c r="F6" s="39">
        <v>45306</v>
      </c>
      <c r="G6" s="921" t="s">
        <v>254</v>
      </c>
      <c r="H6" s="922"/>
      <c r="I6" s="922"/>
      <c r="J6" s="922"/>
      <c r="K6" s="922"/>
      <c r="L6" s="923"/>
    </row>
    <row r="7" spans="1:13" x14ac:dyDescent="0.2">
      <c r="A7" s="35"/>
      <c r="B7" s="36"/>
      <c r="C7" s="37"/>
      <c r="D7" s="71"/>
      <c r="E7" s="39" t="s">
        <v>30</v>
      </c>
      <c r="F7" s="39" t="s">
        <v>30</v>
      </c>
      <c r="G7" s="906" t="s">
        <v>45</v>
      </c>
      <c r="H7" s="907"/>
      <c r="I7" s="907"/>
      <c r="J7" s="907"/>
      <c r="K7" s="907"/>
      <c r="L7" s="908"/>
    </row>
    <row r="8" spans="1:13" ht="13.5" thickBot="1" x14ac:dyDescent="0.25">
      <c r="A8" s="40" t="s">
        <v>30</v>
      </c>
      <c r="B8" s="41"/>
      <c r="C8" s="42" t="s">
        <v>30</v>
      </c>
      <c r="D8" s="43" t="s">
        <v>30</v>
      </c>
      <c r="E8" s="44" t="s">
        <v>30</v>
      </c>
      <c r="F8" s="44" t="s">
        <v>30</v>
      </c>
      <c r="G8" s="909" t="s">
        <v>32</v>
      </c>
      <c r="H8" s="910"/>
      <c r="I8" s="910"/>
      <c r="J8" s="910"/>
      <c r="K8" s="910"/>
      <c r="L8" s="911"/>
    </row>
    <row r="9" spans="1:13" x14ac:dyDescent="0.2">
      <c r="A9" s="49"/>
      <c r="B9" s="50"/>
      <c r="C9" s="51"/>
      <c r="D9" s="49"/>
      <c r="E9" s="52"/>
      <c r="F9" s="52"/>
      <c r="G9" s="53"/>
      <c r="H9" s="53"/>
      <c r="I9" s="53"/>
      <c r="J9" s="53"/>
      <c r="K9" s="53"/>
      <c r="L9" s="53"/>
    </row>
    <row r="10" spans="1:13" x14ac:dyDescent="0.2">
      <c r="A10" s="967" t="s">
        <v>310</v>
      </c>
      <c r="B10" s="967"/>
      <c r="C10" s="967"/>
      <c r="D10" s="967"/>
      <c r="E10" s="967"/>
      <c r="F10" s="967"/>
      <c r="G10" s="967"/>
      <c r="H10" s="967"/>
      <c r="I10" s="967"/>
      <c r="J10" s="967"/>
      <c r="K10" s="967"/>
      <c r="L10" s="967"/>
      <c r="M10" s="404"/>
    </row>
    <row r="11" spans="1:13" x14ac:dyDescent="0.2">
      <c r="A11" s="166" t="s">
        <v>95</v>
      </c>
    </row>
    <row r="12" spans="1:13" x14ac:dyDescent="0.2">
      <c r="A12" s="103" t="s">
        <v>276</v>
      </c>
      <c r="J12" s="112"/>
    </row>
    <row r="13" spans="1:13" x14ac:dyDescent="0.2">
      <c r="A13" s="184"/>
      <c r="B13" s="64">
        <v>1</v>
      </c>
      <c r="C13" s="64">
        <v>2</v>
      </c>
      <c r="D13" s="64">
        <v>3</v>
      </c>
      <c r="E13" s="64">
        <v>4</v>
      </c>
      <c r="J13" s="112"/>
    </row>
    <row r="14" spans="1:13" x14ac:dyDescent="0.2">
      <c r="A14" s="329" t="s">
        <v>272</v>
      </c>
      <c r="B14" s="330">
        <v>81</v>
      </c>
      <c r="C14" s="330">
        <v>153</v>
      </c>
      <c r="D14" s="330">
        <v>153</v>
      </c>
      <c r="E14" s="330">
        <v>81</v>
      </c>
      <c r="J14" s="112"/>
    </row>
    <row r="15" spans="1:13" x14ac:dyDescent="0.2">
      <c r="A15" s="329" t="s">
        <v>271</v>
      </c>
      <c r="B15" s="331">
        <f>B14*12/1000</f>
        <v>0.97199999999999998</v>
      </c>
      <c r="C15" s="331">
        <f t="shared" ref="C15:E15" si="0">C14*12/1000</f>
        <v>1.8360000000000001</v>
      </c>
      <c r="D15" s="331">
        <f>D14*12/1000</f>
        <v>1.8360000000000001</v>
      </c>
      <c r="E15" s="331">
        <f t="shared" si="0"/>
        <v>0.97199999999999998</v>
      </c>
      <c r="J15" s="112"/>
    </row>
    <row r="16" spans="1:13" x14ac:dyDescent="0.2">
      <c r="J16" s="112"/>
    </row>
    <row r="17" spans="1:18" x14ac:dyDescent="0.2">
      <c r="A17" s="103" t="s">
        <v>267</v>
      </c>
      <c r="G17" s="167"/>
      <c r="I17"/>
      <c r="J17" s="302"/>
      <c r="K17" s="103"/>
    </row>
    <row r="18" spans="1:18" ht="12.75" customHeight="1" x14ac:dyDescent="0.2">
      <c r="K18" s="983" t="s">
        <v>268</v>
      </c>
      <c r="L18" s="983"/>
      <c r="M18" s="322"/>
    </row>
    <row r="19" spans="1:18" x14ac:dyDescent="0.2">
      <c r="C19" t="s">
        <v>67</v>
      </c>
      <c r="D19" t="s">
        <v>67</v>
      </c>
      <c r="E19" t="s">
        <v>67</v>
      </c>
      <c r="F19" t="s">
        <v>68</v>
      </c>
      <c r="G19" t="s">
        <v>68</v>
      </c>
      <c r="H19" t="s">
        <v>69</v>
      </c>
      <c r="I19" t="s">
        <v>69</v>
      </c>
      <c r="K19" s="983"/>
      <c r="L19" s="983"/>
      <c r="M19" s="322"/>
      <c r="P19" s="958" t="s">
        <v>228</v>
      </c>
      <c r="Q19" s="958" t="s">
        <v>227</v>
      </c>
      <c r="R19" s="958" t="s">
        <v>226</v>
      </c>
    </row>
    <row r="20" spans="1:18" x14ac:dyDescent="0.2">
      <c r="C20" t="s">
        <v>70</v>
      </c>
      <c r="D20" t="s">
        <v>70</v>
      </c>
      <c r="E20" t="s">
        <v>70</v>
      </c>
      <c r="F20" t="s">
        <v>70</v>
      </c>
      <c r="G20" t="s">
        <v>70</v>
      </c>
      <c r="H20" t="s">
        <v>71</v>
      </c>
      <c r="I20" t="s">
        <v>71</v>
      </c>
      <c r="K20" s="983" t="s">
        <v>269</v>
      </c>
      <c r="L20" s="983" t="s">
        <v>270</v>
      </c>
      <c r="M20" s="322"/>
      <c r="P20" s="958"/>
      <c r="Q20" s="958"/>
      <c r="R20" s="958"/>
    </row>
    <row r="21" spans="1:18" x14ac:dyDescent="0.2">
      <c r="C21" t="s">
        <v>46</v>
      </c>
      <c r="D21" t="s">
        <v>72</v>
      </c>
      <c r="E21" t="s">
        <v>73</v>
      </c>
      <c r="F21" t="s">
        <v>74</v>
      </c>
      <c r="G21" t="s">
        <v>75</v>
      </c>
      <c r="H21" t="s">
        <v>76</v>
      </c>
      <c r="I21" t="s">
        <v>77</v>
      </c>
      <c r="K21" s="983"/>
      <c r="L21" s="983"/>
      <c r="M21" s="322"/>
      <c r="P21" s="958"/>
      <c r="Q21" s="958"/>
      <c r="R21" s="958"/>
    </row>
    <row r="22" spans="1:18" x14ac:dyDescent="0.2">
      <c r="D22" t="s">
        <v>78</v>
      </c>
      <c r="E22" t="s">
        <v>78</v>
      </c>
      <c r="F22" t="s">
        <v>75</v>
      </c>
      <c r="G22" t="s">
        <v>79</v>
      </c>
      <c r="I22"/>
      <c r="K22" s="983"/>
      <c r="L22" s="983"/>
      <c r="M22" s="322"/>
      <c r="P22" s="958"/>
      <c r="Q22" s="958"/>
      <c r="R22" s="958"/>
    </row>
    <row r="23" spans="1:18" x14ac:dyDescent="0.2">
      <c r="G23" t="s">
        <v>78</v>
      </c>
      <c r="I23"/>
      <c r="K23" s="983"/>
      <c r="L23" s="983"/>
      <c r="M23" s="322"/>
      <c r="P23" s="958"/>
      <c r="Q23" s="958"/>
      <c r="R23" s="958"/>
    </row>
    <row r="24" spans="1:18" x14ac:dyDescent="0.2">
      <c r="A24" s="424" t="s">
        <v>80</v>
      </c>
      <c r="B24">
        <v>0</v>
      </c>
      <c r="C24" s="73">
        <f>DEFLECTIONS!C327</f>
        <v>0</v>
      </c>
      <c r="D24" s="73">
        <f>DEFLECTIONS!D327</f>
        <v>0</v>
      </c>
      <c r="E24" s="73">
        <f>DEFLECTIONS!E327</f>
        <v>0</v>
      </c>
      <c r="F24" s="73">
        <f>DEFLECTIONS!F327</f>
        <v>0</v>
      </c>
      <c r="G24" s="73">
        <f>DEFLECTIONS!G327</f>
        <v>0</v>
      </c>
      <c r="H24" s="73">
        <f>DEFLECTIONS!H327</f>
        <v>0</v>
      </c>
      <c r="I24" s="73">
        <f>DEFLECTIONS!I327</f>
        <v>0</v>
      </c>
      <c r="K24" s="333"/>
      <c r="L24" s="334"/>
      <c r="M24" s="113"/>
      <c r="N24" s="421" t="s">
        <v>334</v>
      </c>
      <c r="O24">
        <v>0</v>
      </c>
      <c r="P24" s="181">
        <f>DEFLECTIONS!M327</f>
        <v>0</v>
      </c>
      <c r="Q24" s="181">
        <f>DEFLECTIONS!N327</f>
        <v>0</v>
      </c>
      <c r="R24" s="181">
        <f>DEFLECTIONS!O327</f>
        <v>0</v>
      </c>
    </row>
    <row r="25" spans="1:18" x14ac:dyDescent="0.2">
      <c r="A25" s="424"/>
      <c r="B25">
        <v>1</v>
      </c>
      <c r="C25" s="73">
        <f>DEFLECTIONS!C328</f>
        <v>0.13900000000000001</v>
      </c>
      <c r="D25" s="73">
        <f>DEFLECTIONS!D328</f>
        <v>1.9E-2</v>
      </c>
      <c r="E25" s="73">
        <f>DEFLECTIONS!E328</f>
        <v>0.12</v>
      </c>
      <c r="F25" s="73">
        <f>DEFLECTIONS!F328</f>
        <v>1.2999999999999999E-2</v>
      </c>
      <c r="G25" s="73">
        <f>DEFLECTIONS!G328</f>
        <v>2.9000000000000001E-2</v>
      </c>
      <c r="H25" s="73">
        <f>DEFLECTIONS!H328</f>
        <v>0.122</v>
      </c>
      <c r="I25" s="73">
        <f>DEFLECTIONS!I328</f>
        <v>3.2000000000000001E-2</v>
      </c>
      <c r="K25" s="335" t="str">
        <f>IF(H25&lt;$B$15,"OK","NOT GOOD")</f>
        <v>OK</v>
      </c>
      <c r="L25" s="335" t="str">
        <f>IF(I25&lt;$B$15,"OK","NOT GOOD")</f>
        <v>OK</v>
      </c>
      <c r="M25" s="113"/>
      <c r="N25" s="10">
        <v>0.25</v>
      </c>
      <c r="O25">
        <v>2.5</v>
      </c>
      <c r="P25" s="181">
        <f>DEFLECTIONS!M328</f>
        <v>3.6500000000000005E-2</v>
      </c>
      <c r="Q25" s="181">
        <f>DEFLECTIONS!N328</f>
        <v>0.24199999999999999</v>
      </c>
      <c r="R25" s="181">
        <f>DEFLECTIONS!O328</f>
        <v>2.6000000000000002E-2</v>
      </c>
    </row>
    <row r="26" spans="1:18" x14ac:dyDescent="0.2">
      <c r="A26" s="424"/>
      <c r="B26">
        <v>2</v>
      </c>
      <c r="C26" s="73">
        <f>DEFLECTIONS!C329</f>
        <v>0.247</v>
      </c>
      <c r="D26" s="73">
        <f>DEFLECTIONS!D329</f>
        <v>3.3000000000000002E-2</v>
      </c>
      <c r="E26" s="73">
        <f>DEFLECTIONS!E329</f>
        <v>0.215</v>
      </c>
      <c r="F26" s="73">
        <f>DEFLECTIONS!F329</f>
        <v>2.3E-2</v>
      </c>
      <c r="G26" s="73">
        <f>DEFLECTIONS!G329</f>
        <v>5.2999999999999999E-2</v>
      </c>
      <c r="H26" s="73">
        <f>DEFLECTIONS!H329</f>
        <v>0.23</v>
      </c>
      <c r="I26" s="73">
        <f>DEFLECTIONS!I329</f>
        <v>6.2E-2</v>
      </c>
      <c r="K26" s="335" t="str">
        <f t="shared" ref="K26:K33" si="1">IF(H26&lt;$B$15,"OK","NOT GOOD")</f>
        <v>OK</v>
      </c>
      <c r="L26" s="335" t="str">
        <f t="shared" ref="L26:L33" si="2">IF(I26&lt;$B$15,"OK","NOT GOOD")</f>
        <v>OK</v>
      </c>
      <c r="M26" s="113"/>
      <c r="N26" s="10">
        <v>0.5</v>
      </c>
      <c r="O26">
        <v>5</v>
      </c>
      <c r="P26" s="181">
        <f>DEFLECTIONS!M329</f>
        <v>2.9000000000000001E-2</v>
      </c>
      <c r="Q26" s="181">
        <f>DEFLECTIONS!N329</f>
        <v>0.23799999999999999</v>
      </c>
      <c r="R26" s="181">
        <f>DEFLECTIONS!O329</f>
        <v>2.5999999999999999E-2</v>
      </c>
    </row>
    <row r="27" spans="1:18" x14ac:dyDescent="0.2">
      <c r="A27" s="424"/>
      <c r="B27">
        <v>3</v>
      </c>
      <c r="C27" s="73">
        <f>DEFLECTIONS!C330</f>
        <v>0.308</v>
      </c>
      <c r="D27" s="73">
        <f>DEFLECTIONS!D330</f>
        <v>0.04</v>
      </c>
      <c r="E27" s="73">
        <f>DEFLECTIONS!E330</f>
        <v>0.26900000000000002</v>
      </c>
      <c r="F27" s="73">
        <f>DEFLECTIONS!F330</f>
        <v>2.9000000000000001E-2</v>
      </c>
      <c r="G27" s="73">
        <f>DEFLECTIONS!G330</f>
        <v>6.6000000000000003E-2</v>
      </c>
      <c r="H27" s="73">
        <f>DEFLECTIONS!H330</f>
        <v>0.31</v>
      </c>
      <c r="I27" s="73">
        <f>DEFLECTIONS!I330</f>
        <v>8.8999999999999996E-2</v>
      </c>
      <c r="K27" s="335" t="str">
        <f t="shared" si="1"/>
        <v>OK</v>
      </c>
      <c r="L27" s="335" t="str">
        <f t="shared" si="2"/>
        <v>OK</v>
      </c>
      <c r="M27" s="113"/>
      <c r="N27" s="422" t="s">
        <v>86</v>
      </c>
      <c r="P27" s="181">
        <f>DEFLECTIONS!M330</f>
        <v>-3.5000000000000005E-3</v>
      </c>
      <c r="Q27" s="181">
        <f>DEFLECTIONS!N330</f>
        <v>5.1999999999999998E-2</v>
      </c>
      <c r="R27" s="181">
        <f>DEFLECTIONS!O330</f>
        <v>5.4999999999999997E-3</v>
      </c>
    </row>
    <row r="28" spans="1:18" x14ac:dyDescent="0.2">
      <c r="A28" s="424"/>
      <c r="B28">
        <v>4</v>
      </c>
      <c r="C28" s="73">
        <f>DEFLECTIONS!C331</f>
        <v>0.314</v>
      </c>
      <c r="D28" s="73">
        <f>DEFLECTIONS!D331</f>
        <v>3.7999999999999999E-2</v>
      </c>
      <c r="E28" s="73">
        <f>DEFLECTIONS!E331</f>
        <v>0.27600000000000002</v>
      </c>
      <c r="F28" s="73">
        <f>DEFLECTIONS!F331</f>
        <v>2.9000000000000001E-2</v>
      </c>
      <c r="G28" s="73">
        <f>DEFLECTIONS!G331</f>
        <v>6.8000000000000005E-2</v>
      </c>
      <c r="H28" s="73">
        <f>DEFLECTIONS!H331</f>
        <v>0.35299999999999998</v>
      </c>
      <c r="I28" s="73">
        <f>DEFLECTIONS!I331</f>
        <v>0.109</v>
      </c>
      <c r="K28" s="335" t="str">
        <f t="shared" si="1"/>
        <v>OK</v>
      </c>
      <c r="L28" s="335" t="str">
        <f t="shared" si="2"/>
        <v>OK</v>
      </c>
      <c r="M28" s="113"/>
      <c r="N28" s="10">
        <v>0.75</v>
      </c>
      <c r="O28">
        <v>7.5</v>
      </c>
      <c r="P28" s="181">
        <f>DEFLECTIONS!M331</f>
        <v>0</v>
      </c>
      <c r="Q28" s="181">
        <f>DEFLECTIONS!N331</f>
        <v>0</v>
      </c>
      <c r="R28" s="181">
        <f>DEFLECTIONS!O331</f>
        <v>0</v>
      </c>
    </row>
    <row r="29" spans="1:18" x14ac:dyDescent="0.2">
      <c r="A29" s="424"/>
      <c r="B29">
        <v>5</v>
      </c>
      <c r="C29" s="73">
        <f>DEFLECTIONS!C332</f>
        <v>0.26700000000000002</v>
      </c>
      <c r="D29" s="73">
        <f>DEFLECTIONS!D332</f>
        <v>2.9000000000000001E-2</v>
      </c>
      <c r="E29" s="73">
        <f>DEFLECTIONS!E332</f>
        <v>0.23799999999999999</v>
      </c>
      <c r="F29" s="73">
        <f>DEFLECTIONS!F332</f>
        <v>2.5999999999999999E-2</v>
      </c>
      <c r="G29" s="73">
        <f>DEFLECTIONS!G332</f>
        <v>5.8999999999999997E-2</v>
      </c>
      <c r="H29" s="73">
        <f>DEFLECTIONS!H332</f>
        <v>0.35699999999999998</v>
      </c>
      <c r="I29" s="73">
        <f>DEFLECTIONS!I332</f>
        <v>0.121</v>
      </c>
      <c r="K29" s="335" t="str">
        <f t="shared" si="1"/>
        <v>OK</v>
      </c>
      <c r="L29" s="335" t="str">
        <f t="shared" si="2"/>
        <v>OK</v>
      </c>
      <c r="M29" s="113"/>
      <c r="N29" s="421" t="s">
        <v>243</v>
      </c>
      <c r="O29">
        <v>10</v>
      </c>
      <c r="P29" s="181">
        <f>DEFLECTIONS!M332</f>
        <v>5.6250000000000001E-2</v>
      </c>
      <c r="Q29" s="181">
        <f>DEFLECTIONS!N332</f>
        <v>0.19625000000000001</v>
      </c>
      <c r="R29" s="181">
        <f>DEFLECTIONS!O332</f>
        <v>2.4E-2</v>
      </c>
    </row>
    <row r="30" spans="1:18" x14ac:dyDescent="0.2">
      <c r="A30" s="424"/>
      <c r="B30">
        <v>6</v>
      </c>
      <c r="C30" s="73">
        <f>DEFLECTIONS!C333</f>
        <v>0.18</v>
      </c>
      <c r="D30" s="73">
        <f>DEFLECTIONS!D333</f>
        <v>1.4999999999999999E-2</v>
      </c>
      <c r="E30" s="73">
        <f>DEFLECTIONS!E333</f>
        <v>0.16500000000000001</v>
      </c>
      <c r="F30" s="73">
        <f>DEFLECTIONS!F333</f>
        <v>1.7999999999999999E-2</v>
      </c>
      <c r="G30" s="73">
        <f>DEFLECTIONS!G333</f>
        <v>4.1000000000000002E-2</v>
      </c>
      <c r="H30" s="73">
        <f>DEFLECTIONS!H333</f>
        <v>0.32400000000000001</v>
      </c>
      <c r="I30" s="73">
        <f>DEFLECTIONS!I333</f>
        <v>0.123</v>
      </c>
      <c r="K30" s="335" t="str">
        <f t="shared" si="1"/>
        <v>OK</v>
      </c>
      <c r="L30" s="335" t="str">
        <f t="shared" si="2"/>
        <v>OK</v>
      </c>
      <c r="M30" s="113"/>
      <c r="N30" s="423">
        <v>0.125</v>
      </c>
      <c r="O30">
        <v>11.25</v>
      </c>
      <c r="P30" s="181">
        <f>DEFLECTIONS!M333</f>
        <v>0.107</v>
      </c>
      <c r="Q30" s="181">
        <f>DEFLECTIONS!N333</f>
        <v>0.38800000000000001</v>
      </c>
      <c r="R30" s="181">
        <f>DEFLECTIONS!O333</f>
        <v>4.7E-2</v>
      </c>
    </row>
    <row r="31" spans="1:18" x14ac:dyDescent="0.2">
      <c r="A31" s="424"/>
      <c r="B31">
        <v>7</v>
      </c>
      <c r="C31" s="73">
        <f>DEFLECTIONS!C334</f>
        <v>8.6999999999999994E-2</v>
      </c>
      <c r="D31" s="73">
        <f>DEFLECTIONS!D334</f>
        <v>1E-3</v>
      </c>
      <c r="E31" s="73">
        <f>DEFLECTIONS!E334</f>
        <v>8.5999999999999993E-2</v>
      </c>
      <c r="F31" s="73">
        <f>DEFLECTIONS!F334</f>
        <v>8.9999999999999993E-3</v>
      </c>
      <c r="G31" s="73">
        <f>DEFLECTIONS!G334</f>
        <v>2.1000000000000001E-2</v>
      </c>
      <c r="H31" s="73">
        <f>DEFLECTIONS!H334</f>
        <v>0.25900000000000001</v>
      </c>
      <c r="I31" s="73">
        <f>DEFLECTIONS!I334</f>
        <v>0.111</v>
      </c>
      <c r="K31" s="335" t="str">
        <f t="shared" si="1"/>
        <v>OK</v>
      </c>
      <c r="L31" s="335" t="str">
        <f t="shared" si="2"/>
        <v>OK</v>
      </c>
      <c r="M31" s="113"/>
      <c r="N31" s="422" t="s">
        <v>87</v>
      </c>
      <c r="P31" s="181">
        <f>DEFLECTIONS!M334</f>
        <v>0.13150000000000001</v>
      </c>
      <c r="Q31" s="181">
        <f>DEFLECTIONS!N334</f>
        <v>0.48349999999999999</v>
      </c>
      <c r="R31" s="181">
        <f>DEFLECTIONS!O334</f>
        <v>5.8999999999999997E-2</v>
      </c>
    </row>
    <row r="32" spans="1:18" x14ac:dyDescent="0.2">
      <c r="A32" s="424"/>
      <c r="B32">
        <v>8</v>
      </c>
      <c r="C32" s="73">
        <f>DEFLECTIONS!C335</f>
        <v>0.01</v>
      </c>
      <c r="D32" s="73">
        <f>DEFLECTIONS!D335</f>
        <v>-8.0000000000000002E-3</v>
      </c>
      <c r="E32" s="73">
        <f>DEFLECTIONS!E335</f>
        <v>1.7999999999999999E-2</v>
      </c>
      <c r="F32" s="73">
        <f>DEFLECTIONS!F335</f>
        <v>2E-3</v>
      </c>
      <c r="G32" s="73">
        <f>DEFLECTIONS!G335</f>
        <v>4.0000000000000001E-3</v>
      </c>
      <c r="H32" s="73">
        <f>DEFLECTIONS!H335</f>
        <v>0.17199999999999999</v>
      </c>
      <c r="I32" s="73">
        <f>DEFLECTIONS!I335</f>
        <v>8.5000000000000006E-2</v>
      </c>
      <c r="K32" s="335" t="str">
        <f t="shared" si="1"/>
        <v>OK</v>
      </c>
      <c r="L32" s="335" t="str">
        <f t="shared" si="2"/>
        <v>OK</v>
      </c>
      <c r="M32" s="113"/>
      <c r="N32" s="10">
        <v>0.25</v>
      </c>
      <c r="O32">
        <v>12.5</v>
      </c>
      <c r="P32" s="181">
        <f>DEFLECTIONS!M335</f>
        <v>0.19624999999999998</v>
      </c>
      <c r="Q32" s="181">
        <f>DEFLECTIONS!N335</f>
        <v>0.74075000000000002</v>
      </c>
      <c r="R32" s="181">
        <f>DEFLECTIONS!O335</f>
        <v>8.9499999999999996E-2</v>
      </c>
    </row>
    <row r="33" spans="1:18" x14ac:dyDescent="0.2">
      <c r="A33" s="424"/>
      <c r="B33">
        <v>9</v>
      </c>
      <c r="C33" s="73">
        <f>DEFLECTIONS!C336</f>
        <v>-2.8000000000000001E-2</v>
      </c>
      <c r="D33" s="73">
        <f>DEFLECTIONS!D336</f>
        <v>-0.01</v>
      </c>
      <c r="E33" s="73">
        <f>DEFLECTIONS!E336</f>
        <v>-1.7000000000000001E-2</v>
      </c>
      <c r="F33" s="73">
        <f>DEFLECTIONS!F336</f>
        <v>-2E-3</v>
      </c>
      <c r="G33" s="73">
        <f>DEFLECTIONS!G336</f>
        <v>-5.0000000000000001E-3</v>
      </c>
      <c r="H33" s="73">
        <f>DEFLECTIONS!H336</f>
        <v>8.3000000000000004E-2</v>
      </c>
      <c r="I33" s="73">
        <f>DEFLECTIONS!I336</f>
        <v>4.9000000000000002E-2</v>
      </c>
      <c r="K33" s="335" t="str">
        <f t="shared" si="1"/>
        <v>OK</v>
      </c>
      <c r="L33" s="335" t="str">
        <f t="shared" si="2"/>
        <v>OK</v>
      </c>
      <c r="M33" s="113"/>
      <c r="N33" s="423">
        <v>0.375</v>
      </c>
      <c r="O33">
        <v>13.75</v>
      </c>
      <c r="P33" s="181">
        <f>DEFLECTIONS!M336</f>
        <v>0.22600000000000001</v>
      </c>
      <c r="Q33" s="181">
        <f>DEFLECTIONS!N336</f>
        <v>0.86299999999999999</v>
      </c>
      <c r="R33" s="181">
        <f>DEFLECTIONS!O336</f>
        <v>0.104</v>
      </c>
    </row>
    <row r="34" spans="1:18" x14ac:dyDescent="0.2">
      <c r="A34" s="424" t="s">
        <v>80</v>
      </c>
      <c r="B34">
        <v>10</v>
      </c>
      <c r="C34" s="73">
        <f>DEFLECTIONS!C337</f>
        <v>0</v>
      </c>
      <c r="D34" s="73">
        <f>DEFLECTIONS!D337</f>
        <v>0</v>
      </c>
      <c r="E34" s="73">
        <f>DEFLECTIONS!E337</f>
        <v>0</v>
      </c>
      <c r="F34" s="73">
        <f>DEFLECTIONS!F337</f>
        <v>0</v>
      </c>
      <c r="G34" s="73">
        <f>DEFLECTIONS!G337</f>
        <v>0</v>
      </c>
      <c r="H34" s="73">
        <f>DEFLECTIONS!H337</f>
        <v>0</v>
      </c>
      <c r="I34" s="73">
        <f>DEFLECTIONS!I337</f>
        <v>0</v>
      </c>
      <c r="K34" s="333"/>
      <c r="L34" s="334"/>
      <c r="M34" s="113"/>
      <c r="N34" s="10">
        <v>0.5</v>
      </c>
      <c r="O34">
        <v>15</v>
      </c>
      <c r="P34" s="181">
        <f>DEFLECTIONS!M337</f>
        <v>0.20274999999999999</v>
      </c>
      <c r="Q34" s="181">
        <f>DEFLECTIONS!N337</f>
        <v>0.77474999999999994</v>
      </c>
      <c r="R34" s="181">
        <f>DEFLECTIONS!O337</f>
        <v>9.325E-2</v>
      </c>
    </row>
    <row r="35" spans="1:18" x14ac:dyDescent="0.2">
      <c r="A35" s="424"/>
      <c r="B35">
        <v>11</v>
      </c>
      <c r="C35" s="73">
        <f>DEFLECTIONS!C338</f>
        <v>0.18</v>
      </c>
      <c r="D35" s="73">
        <f>DEFLECTIONS!D338</f>
        <v>4.1000000000000002E-2</v>
      </c>
      <c r="E35" s="73">
        <f>DEFLECTIONS!E338</f>
        <v>0.13900000000000001</v>
      </c>
      <c r="F35" s="73">
        <f>DEFLECTIONS!F338</f>
        <v>1.7000000000000001E-2</v>
      </c>
      <c r="G35" s="73">
        <f>DEFLECTIONS!G338</f>
        <v>3.9E-2</v>
      </c>
      <c r="H35" s="73">
        <f>DEFLECTIONS!H338</f>
        <v>0.14099999999999999</v>
      </c>
      <c r="I35" s="73">
        <f>DEFLECTIONS!I338</f>
        <v>5.7000000000000002E-2</v>
      </c>
      <c r="K35" s="335" t="str">
        <f>IF(H35&lt;$C$15,"OK","NOT GOOD")</f>
        <v>OK</v>
      </c>
      <c r="L35" s="335" t="str">
        <f>IF(I35&lt;$C$15,"OK","NOT GOOD")</f>
        <v>OK</v>
      </c>
      <c r="M35" s="62"/>
      <c r="N35" s="423">
        <v>0.625</v>
      </c>
      <c r="O35">
        <v>16.25</v>
      </c>
      <c r="P35" s="181">
        <f>DEFLECTIONS!M338</f>
        <v>0.14149999999999999</v>
      </c>
      <c r="Q35" s="181">
        <f>DEFLECTIONS!N338</f>
        <v>0.53400000000000003</v>
      </c>
      <c r="R35" s="181">
        <f>DEFLECTIONS!O338</f>
        <v>6.4500000000000002E-2</v>
      </c>
    </row>
    <row r="36" spans="1:18" x14ac:dyDescent="0.2">
      <c r="A36" s="424"/>
      <c r="B36">
        <v>12</v>
      </c>
      <c r="C36" s="73">
        <f>DEFLECTIONS!C339</f>
        <v>0.47</v>
      </c>
      <c r="D36" s="73">
        <f>DEFLECTIONS!D339</f>
        <v>0.10199999999999999</v>
      </c>
      <c r="E36" s="73">
        <f>DEFLECTIONS!E339</f>
        <v>0.36799999999999999</v>
      </c>
      <c r="F36" s="73">
        <f>DEFLECTIONS!F339</f>
        <v>4.4999999999999998E-2</v>
      </c>
      <c r="G36" s="73">
        <f>DEFLECTIONS!G339</f>
        <v>0.104</v>
      </c>
      <c r="H36" s="73">
        <f>DEFLECTIONS!H339</f>
        <v>0.29899999999999999</v>
      </c>
      <c r="I36" s="73">
        <f>DEFLECTIONS!I339</f>
        <v>0.10100000000000001</v>
      </c>
      <c r="K36" s="335" t="str">
        <f t="shared" ref="K36:K43" si="3">IF(H36&lt;$C$15,"OK","NOT GOOD")</f>
        <v>OK</v>
      </c>
      <c r="L36" s="335" t="str">
        <f t="shared" ref="L36:L43" si="4">IF(I36&lt;$C$15,"OK","NOT GOOD")</f>
        <v>OK</v>
      </c>
      <c r="M36" s="62"/>
      <c r="N36" s="422" t="s">
        <v>258</v>
      </c>
      <c r="P36" s="181">
        <f>DEFLECTIONS!M339</f>
        <v>6.4500000000000002E-2</v>
      </c>
      <c r="Q36" s="181">
        <f>DEFLECTIONS!N339</f>
        <v>0.23699999999999999</v>
      </c>
      <c r="R36" s="181">
        <f>DEFLECTIONS!O339</f>
        <v>2.8999999999999998E-2</v>
      </c>
    </row>
    <row r="37" spans="1:18" x14ac:dyDescent="0.2">
      <c r="A37" s="424"/>
      <c r="B37">
        <v>13</v>
      </c>
      <c r="C37" s="73">
        <f>DEFLECTIONS!C340</f>
        <v>0.76</v>
      </c>
      <c r="D37" s="73">
        <f>DEFLECTIONS!D340</f>
        <v>0.161</v>
      </c>
      <c r="E37" s="73">
        <f>DEFLECTIONS!E340</f>
        <v>0.59899999999999998</v>
      </c>
      <c r="F37" s="73">
        <f>DEFLECTIONS!F340</f>
        <v>7.2999999999999995E-2</v>
      </c>
      <c r="G37" s="73">
        <f>DEFLECTIONS!G340</f>
        <v>0.16800000000000001</v>
      </c>
      <c r="H37" s="73">
        <f>DEFLECTIONS!H340</f>
        <v>0.436</v>
      </c>
      <c r="I37" s="73">
        <f>DEFLECTIONS!I340</f>
        <v>0.13100000000000001</v>
      </c>
      <c r="K37" s="335" t="str">
        <f t="shared" si="3"/>
        <v>OK</v>
      </c>
      <c r="L37" s="335" t="str">
        <f t="shared" si="4"/>
        <v>OK</v>
      </c>
      <c r="M37" s="62"/>
      <c r="N37" s="10">
        <v>0.75</v>
      </c>
      <c r="O37">
        <v>17.5</v>
      </c>
      <c r="P37" s="181">
        <f>DEFLECTIONS!M340</f>
        <v>0</v>
      </c>
      <c r="Q37" s="181">
        <f>DEFLECTIONS!N340</f>
        <v>0</v>
      </c>
      <c r="R37" s="181">
        <f>DEFLECTIONS!O340</f>
        <v>0</v>
      </c>
    </row>
    <row r="38" spans="1:18" x14ac:dyDescent="0.2">
      <c r="A38" s="424"/>
      <c r="B38">
        <v>14</v>
      </c>
      <c r="C38" s="73">
        <f>DEFLECTIONS!C341</f>
        <v>0.996</v>
      </c>
      <c r="D38" s="73">
        <f>DEFLECTIONS!D341</f>
        <v>0.20799999999999999</v>
      </c>
      <c r="E38" s="73">
        <f>DEFLECTIONS!E341</f>
        <v>0.78800000000000003</v>
      </c>
      <c r="F38" s="73">
        <f>DEFLECTIONS!F341</f>
        <v>9.5000000000000001E-2</v>
      </c>
      <c r="G38" s="73">
        <f>DEFLECTIONS!G341</f>
        <v>0.221</v>
      </c>
      <c r="H38" s="73">
        <f>DEFLECTIONS!H341</f>
        <v>0.53800000000000003</v>
      </c>
      <c r="I38" s="73">
        <f>DEFLECTIONS!I341</f>
        <v>0.14599999999999999</v>
      </c>
      <c r="K38" s="335" t="str">
        <f t="shared" si="3"/>
        <v>OK</v>
      </c>
      <c r="L38" s="335" t="str">
        <f t="shared" si="4"/>
        <v>OK</v>
      </c>
      <c r="M38" s="113"/>
      <c r="N38" s="423">
        <v>0.875</v>
      </c>
      <c r="O38">
        <v>18.75</v>
      </c>
      <c r="P38" s="181">
        <f>DEFLECTIONS!M341</f>
        <v>-1.7500000000000002E-2</v>
      </c>
      <c r="Q38" s="181">
        <f>DEFLECTIONS!N341</f>
        <v>-2.0500000000000001E-2</v>
      </c>
      <c r="R38" s="181">
        <f>DEFLECTIONS!O341</f>
        <v>-3.0000000000000001E-3</v>
      </c>
    </row>
    <row r="39" spans="1:18" x14ac:dyDescent="0.2">
      <c r="A39" s="424"/>
      <c r="B39">
        <v>15</v>
      </c>
      <c r="C39" s="73">
        <f>DEFLECTIONS!C342</f>
        <v>1.089</v>
      </c>
      <c r="D39" s="73">
        <f>DEFLECTIONS!D342</f>
        <v>0.22600000000000001</v>
      </c>
      <c r="E39" s="73">
        <f>DEFLECTIONS!E342</f>
        <v>0.86299999999999999</v>
      </c>
      <c r="F39" s="73">
        <f>DEFLECTIONS!F342</f>
        <v>0.104</v>
      </c>
      <c r="G39" s="73">
        <f>DEFLECTIONS!G342</f>
        <v>0.24199999999999999</v>
      </c>
      <c r="H39" s="73">
        <f>DEFLECTIONS!H342</f>
        <v>0.56899999999999995</v>
      </c>
      <c r="I39" s="73">
        <f>DEFLECTIONS!I342</f>
        <v>0.14899999999999999</v>
      </c>
      <c r="K39" s="335" t="str">
        <f t="shared" si="3"/>
        <v>OK</v>
      </c>
      <c r="L39" s="335" t="str">
        <f t="shared" si="4"/>
        <v>OK</v>
      </c>
      <c r="M39" s="113"/>
      <c r="N39" s="421" t="s">
        <v>244</v>
      </c>
      <c r="O39">
        <v>20</v>
      </c>
      <c r="P39" s="181">
        <f>DEFLECTIONS!M342</f>
        <v>-0.01</v>
      </c>
      <c r="Q39" s="181">
        <f>DEFLECTIONS!N342</f>
        <v>3.1E-2</v>
      </c>
      <c r="R39" s="181">
        <f>DEFLECTIONS!O342</f>
        <v>2E-3</v>
      </c>
    </row>
    <row r="40" spans="1:18" x14ac:dyDescent="0.2">
      <c r="A40" s="424"/>
      <c r="B40">
        <v>16</v>
      </c>
      <c r="C40" s="73">
        <f>DEFLECTIONS!C343</f>
        <v>1.028</v>
      </c>
      <c r="D40" s="73">
        <f>DEFLECTIONS!D343</f>
        <v>0.21299999999999999</v>
      </c>
      <c r="E40" s="73">
        <f>DEFLECTIONS!E343</f>
        <v>0.81499999999999995</v>
      </c>
      <c r="F40" s="73">
        <f>DEFLECTIONS!F343</f>
        <v>9.8000000000000004E-2</v>
      </c>
      <c r="G40" s="73">
        <f>DEFLECTIONS!G343</f>
        <v>0.22800000000000001</v>
      </c>
      <c r="H40" s="73">
        <f>DEFLECTIONS!H343</f>
        <v>0.53700000000000003</v>
      </c>
      <c r="I40" s="73">
        <f>DEFLECTIONS!I343</f>
        <v>0.14299999999999999</v>
      </c>
      <c r="K40" s="335" t="str">
        <f t="shared" si="3"/>
        <v>OK</v>
      </c>
      <c r="L40" s="335" t="str">
        <f t="shared" si="4"/>
        <v>OK</v>
      </c>
      <c r="N40" s="423">
        <v>0.125</v>
      </c>
      <c r="O40">
        <v>21.25</v>
      </c>
      <c r="P40" s="181">
        <f>DEFLECTIONS!M343</f>
        <v>4.0000000000000001E-3</v>
      </c>
      <c r="Q40" s="181">
        <f>DEFLECTIONS!N343</f>
        <v>9.8000000000000004E-2</v>
      </c>
      <c r="R40" s="181">
        <f>DEFLECTIONS!O343</f>
        <v>0.01</v>
      </c>
    </row>
    <row r="41" spans="1:18" x14ac:dyDescent="0.2">
      <c r="A41" s="167"/>
      <c r="B41">
        <v>17</v>
      </c>
      <c r="C41" s="73">
        <f>DEFLECTIONS!C344</f>
        <v>0.82599999999999996</v>
      </c>
      <c r="D41" s="73">
        <f>DEFLECTIONS!D344</f>
        <v>0.17199999999999999</v>
      </c>
      <c r="E41" s="73">
        <f>DEFLECTIONS!E344</f>
        <v>0.65400000000000003</v>
      </c>
      <c r="F41" s="73">
        <f>DEFLECTIONS!F344</f>
        <v>7.9000000000000001E-2</v>
      </c>
      <c r="G41" s="73">
        <f>DEFLECTIONS!G344</f>
        <v>0.183</v>
      </c>
      <c r="H41" s="73">
        <f>DEFLECTIONS!H344</f>
        <v>0.44</v>
      </c>
      <c r="I41" s="73">
        <f>DEFLECTIONS!I344</f>
        <v>0.127</v>
      </c>
      <c r="K41" s="335" t="str">
        <f t="shared" si="3"/>
        <v>OK</v>
      </c>
      <c r="L41" s="335" t="str">
        <f t="shared" si="4"/>
        <v>OK</v>
      </c>
      <c r="N41" s="10">
        <v>0.25</v>
      </c>
      <c r="O41">
        <v>22.5</v>
      </c>
      <c r="P41" s="181">
        <f>DEFLECTIONS!M344</f>
        <v>9.4999999999999998E-3</v>
      </c>
      <c r="Q41" s="181">
        <f>DEFLECTIONS!N344</f>
        <v>8.1500000000000003E-2</v>
      </c>
      <c r="R41" s="181">
        <f>DEFLECTIONS!O344</f>
        <v>8.5000000000000006E-3</v>
      </c>
    </row>
    <row r="42" spans="1:18" ht="12.75" customHeight="1" x14ac:dyDescent="0.2">
      <c r="A42" s="424"/>
      <c r="B42">
        <v>18</v>
      </c>
      <c r="C42" s="73">
        <f>DEFLECTIONS!C345</f>
        <v>0.52500000000000002</v>
      </c>
      <c r="D42" s="73">
        <f>DEFLECTIONS!D345</f>
        <v>0.111</v>
      </c>
      <c r="E42" s="73">
        <f>DEFLECTIONS!E345</f>
        <v>0.41399999999999998</v>
      </c>
      <c r="F42" s="73">
        <f>DEFLECTIONS!F345</f>
        <v>0.05</v>
      </c>
      <c r="G42" s="73">
        <f>DEFLECTIONS!G345</f>
        <v>0.11700000000000001</v>
      </c>
      <c r="H42" s="73">
        <f>DEFLECTIONS!H345</f>
        <v>0.29799999999999999</v>
      </c>
      <c r="I42" s="73">
        <f>DEFLECTIONS!I345</f>
        <v>9.9000000000000005E-2</v>
      </c>
      <c r="K42" s="335" t="str">
        <f t="shared" si="3"/>
        <v>OK</v>
      </c>
      <c r="L42" s="335" t="str">
        <f t="shared" si="4"/>
        <v>OK</v>
      </c>
      <c r="M42" s="326"/>
      <c r="N42" s="422" t="s">
        <v>259</v>
      </c>
      <c r="P42" s="181">
        <f>DEFLECTIONS!M345</f>
        <v>0</v>
      </c>
      <c r="Q42" s="181">
        <f>DEFLECTIONS!N345</f>
        <v>0</v>
      </c>
      <c r="R42" s="181">
        <f>DEFLECTIONS!O345</f>
        <v>0</v>
      </c>
    </row>
    <row r="43" spans="1:18" x14ac:dyDescent="0.2">
      <c r="A43" s="424"/>
      <c r="B43">
        <v>19</v>
      </c>
      <c r="C43" s="73">
        <f>DEFLECTIONS!C346</f>
        <v>0.22700000000000001</v>
      </c>
      <c r="D43" s="73">
        <f>DEFLECTIONS!D346</f>
        <v>4.9000000000000002E-2</v>
      </c>
      <c r="E43" s="73">
        <f>DEFLECTIONS!E346</f>
        <v>0.17799999999999999</v>
      </c>
      <c r="F43" s="73">
        <f>DEFLECTIONS!F346</f>
        <v>2.1999999999999999E-2</v>
      </c>
      <c r="G43" s="73">
        <f>DEFLECTIONS!G346</f>
        <v>0.05</v>
      </c>
      <c r="H43" s="73">
        <f>DEFLECTIONS!H346</f>
        <v>0.14299999999999999</v>
      </c>
      <c r="I43" s="73">
        <f>DEFLECTIONS!I346</f>
        <v>5.6000000000000001E-2</v>
      </c>
      <c r="K43" s="335" t="str">
        <f t="shared" si="3"/>
        <v>OK</v>
      </c>
      <c r="L43" s="335" t="str">
        <f t="shared" si="4"/>
        <v>OK</v>
      </c>
      <c r="M43" s="326"/>
      <c r="N43" s="423">
        <v>0.375</v>
      </c>
      <c r="O43">
        <v>23.75</v>
      </c>
      <c r="P43" s="181">
        <f>DEFLECTIONS!M346</f>
        <v>9.4999999999999998E-3</v>
      </c>
      <c r="Q43" s="181">
        <f>DEFLECTIONS!N346</f>
        <v>8.2000000000000003E-2</v>
      </c>
      <c r="R43" s="181">
        <f>DEFLECTIONS!O346</f>
        <v>8.0000000000000002E-3</v>
      </c>
    </row>
    <row r="44" spans="1:18" x14ac:dyDescent="0.2">
      <c r="A44" s="424" t="s">
        <v>80</v>
      </c>
      <c r="B44">
        <v>20</v>
      </c>
      <c r="C44" s="73">
        <f>DEFLECTIONS!C347</f>
        <v>0</v>
      </c>
      <c r="D44" s="73">
        <f>DEFLECTIONS!D347</f>
        <v>0</v>
      </c>
      <c r="E44" s="73">
        <f>DEFLECTIONS!E347</f>
        <v>0</v>
      </c>
      <c r="F44" s="73">
        <f>DEFLECTIONS!F347</f>
        <v>0</v>
      </c>
      <c r="G44" s="73">
        <f>DEFLECTIONS!G347</f>
        <v>0</v>
      </c>
      <c r="H44" s="73">
        <f>DEFLECTIONS!H347</f>
        <v>0</v>
      </c>
      <c r="I44" s="73">
        <f>DEFLECTIONS!I347</f>
        <v>0</v>
      </c>
      <c r="K44" s="328"/>
      <c r="L44" s="328"/>
      <c r="M44" s="326"/>
      <c r="N44" s="10">
        <v>0.5</v>
      </c>
      <c r="O44">
        <v>25</v>
      </c>
      <c r="P44" s="181">
        <f>DEFLECTIONS!M347</f>
        <v>4.0000000000000001E-3</v>
      </c>
      <c r="Q44" s="181">
        <f>DEFLECTIONS!N347</f>
        <v>9.9000000000000005E-2</v>
      </c>
      <c r="R44" s="181">
        <f>DEFLECTIONS!O347</f>
        <v>8.9999999999999993E-3</v>
      </c>
    </row>
    <row r="45" spans="1:18" x14ac:dyDescent="0.2">
      <c r="A45" s="424"/>
      <c r="B45">
        <v>21</v>
      </c>
      <c r="C45" s="73">
        <f>DEFLECTIONS!C348</f>
        <v>-6.0999999999999999E-2</v>
      </c>
      <c r="D45" s="73">
        <f>DEFLECTIONS!D348</f>
        <v>-1.6E-2</v>
      </c>
      <c r="E45" s="73">
        <f>DEFLECTIONS!E348</f>
        <v>-4.4999999999999998E-2</v>
      </c>
      <c r="F45" s="73">
        <f>DEFLECTIONS!F348</f>
        <v>-6.0000000000000001E-3</v>
      </c>
      <c r="G45" s="73">
        <f>DEFLECTIONS!G348</f>
        <v>-1.2999999999999999E-2</v>
      </c>
      <c r="H45" s="73">
        <f>DEFLECTIONS!H348</f>
        <v>7.4999999999999997E-2</v>
      </c>
      <c r="I45" s="73">
        <f>DEFLECTIONS!I348</f>
        <v>5.3999999999999999E-2</v>
      </c>
      <c r="K45" s="335" t="str">
        <f>IF(H45&lt;$D$15,"OK","NOT GOOD")</f>
        <v>OK</v>
      </c>
      <c r="L45" s="335" t="str">
        <f>IF(I45&lt;$D$15,"OK","NOT GOOD")</f>
        <v>OK</v>
      </c>
      <c r="M45" s="326"/>
      <c r="N45" s="423">
        <v>0.625</v>
      </c>
      <c r="O45">
        <v>26.25</v>
      </c>
      <c r="P45" s="181">
        <f>DEFLECTIONS!M348</f>
        <v>-0.01</v>
      </c>
      <c r="Q45" s="181">
        <f>DEFLECTIONS!N348</f>
        <v>3.4000000000000002E-2</v>
      </c>
      <c r="R45" s="181">
        <f>DEFLECTIONS!O348</f>
        <v>3.0000000000000001E-3</v>
      </c>
    </row>
    <row r="46" spans="1:18" x14ac:dyDescent="0.2">
      <c r="A46" s="424"/>
      <c r="B46">
        <v>22</v>
      </c>
      <c r="C46" s="73">
        <f>DEFLECTIONS!C349</f>
        <v>-5.8999999999999997E-2</v>
      </c>
      <c r="D46" s="73">
        <f>DEFLECTIONS!D349</f>
        <v>-0.02</v>
      </c>
      <c r="E46" s="73">
        <f>DEFLECTIONS!E349</f>
        <v>-0.04</v>
      </c>
      <c r="F46" s="73">
        <f>DEFLECTIONS!F349</f>
        <v>-5.0000000000000001E-3</v>
      </c>
      <c r="G46" s="73">
        <f>DEFLECTIONS!G349</f>
        <v>-1.2999999999999999E-2</v>
      </c>
      <c r="H46" s="73">
        <f>DEFLECTIONS!H349</f>
        <v>0.153</v>
      </c>
      <c r="I46" s="73">
        <f>DEFLECTIONS!I349</f>
        <v>9.6000000000000002E-2</v>
      </c>
      <c r="K46" s="335" t="str">
        <f t="shared" ref="K46:K53" si="5">IF(H46&lt;$D$15,"OK","NOT GOOD")</f>
        <v>OK</v>
      </c>
      <c r="L46" s="335" t="str">
        <f t="shared" ref="L46:L53" si="6">IF(I46&lt;$D$15,"OK","NOT GOOD")</f>
        <v>OK</v>
      </c>
      <c r="M46" s="326"/>
      <c r="N46" s="10">
        <v>0.75</v>
      </c>
      <c r="O46">
        <v>27.5</v>
      </c>
      <c r="P46" s="181">
        <f>DEFLECTIONS!M349</f>
        <v>-1.7000000000000001E-2</v>
      </c>
      <c r="Q46" s="181">
        <f>DEFLECTIONS!N349</f>
        <v>-1.5000000000000003E-2</v>
      </c>
      <c r="R46" s="181">
        <f>DEFLECTIONS!O349</f>
        <v>-3.0000000000000001E-3</v>
      </c>
    </row>
    <row r="47" spans="1:18" x14ac:dyDescent="0.2">
      <c r="A47" s="424"/>
      <c r="B47">
        <v>23</v>
      </c>
      <c r="C47" s="73">
        <f>DEFLECTIONS!C350</f>
        <v>-1.6E-2</v>
      </c>
      <c r="D47" s="73">
        <f>DEFLECTIONS!D350</f>
        <v>-1.4999999999999999E-2</v>
      </c>
      <c r="E47" s="73">
        <f>DEFLECTIONS!E350</f>
        <v>-1E-3</v>
      </c>
      <c r="F47" s="73">
        <f>DEFLECTIONS!F350</f>
        <v>-1E-3</v>
      </c>
      <c r="G47" s="73">
        <f>DEFLECTIONS!G350</f>
        <v>-3.0000000000000001E-3</v>
      </c>
      <c r="H47" s="73">
        <f>DEFLECTIONS!H350</f>
        <v>0.22600000000000001</v>
      </c>
      <c r="I47" s="73">
        <f>DEFLECTIONS!I350</f>
        <v>0.125</v>
      </c>
      <c r="K47" s="335" t="str">
        <f t="shared" si="5"/>
        <v>OK</v>
      </c>
      <c r="L47" s="335" t="str">
        <f t="shared" si="6"/>
        <v>OK</v>
      </c>
      <c r="M47" s="326"/>
      <c r="N47" s="422" t="s">
        <v>260</v>
      </c>
      <c r="P47" s="181">
        <f>DEFLECTIONS!M350</f>
        <v>0</v>
      </c>
      <c r="Q47" s="181">
        <f>DEFLECTIONS!N350</f>
        <v>0</v>
      </c>
      <c r="R47" s="181">
        <f>DEFLECTIONS!O350</f>
        <v>0</v>
      </c>
    </row>
    <row r="48" spans="1:18" x14ac:dyDescent="0.2">
      <c r="A48" s="424"/>
      <c r="B48">
        <v>24</v>
      </c>
      <c r="C48" s="73">
        <f>DEFLECTIONS!C351</f>
        <v>5.0999999999999997E-2</v>
      </c>
      <c r="D48" s="73">
        <f>DEFLECTIONS!D351</f>
        <v>-5.0000000000000001E-3</v>
      </c>
      <c r="E48" s="73">
        <f>DEFLECTIONS!E351</f>
        <v>5.6000000000000001E-2</v>
      </c>
      <c r="F48" s="73">
        <f>DEFLECTIONS!F351</f>
        <v>5.0000000000000001E-3</v>
      </c>
      <c r="G48" s="73">
        <f>DEFLECTIONS!G351</f>
        <v>1.2E-2</v>
      </c>
      <c r="H48" s="73">
        <f>DEFLECTIONS!H351</f>
        <v>0.28299999999999997</v>
      </c>
      <c r="I48" s="73">
        <f>DEFLECTIONS!I351</f>
        <v>0.14099999999999999</v>
      </c>
      <c r="K48" s="335" t="str">
        <f t="shared" si="5"/>
        <v>OK</v>
      </c>
      <c r="L48" s="335" t="str">
        <f t="shared" si="6"/>
        <v>OK</v>
      </c>
      <c r="M48" s="113"/>
      <c r="N48" s="423">
        <v>0.875</v>
      </c>
      <c r="O48">
        <v>28.75</v>
      </c>
      <c r="P48" s="181">
        <f>DEFLECTIONS!M351</f>
        <v>6.2E-2</v>
      </c>
      <c r="Q48" s="181">
        <f>DEFLECTIONS!N351</f>
        <v>0.22700000000000001</v>
      </c>
      <c r="R48" s="181">
        <f>DEFLECTIONS!O351</f>
        <v>2.725E-2</v>
      </c>
    </row>
    <row r="49" spans="1:18" x14ac:dyDescent="0.2">
      <c r="A49" s="424"/>
      <c r="B49">
        <v>25</v>
      </c>
      <c r="C49" s="73">
        <f>DEFLECTIONS!C352</f>
        <v>0.10100000000000001</v>
      </c>
      <c r="D49" s="73">
        <f>DEFLECTIONS!D352</f>
        <v>4.0000000000000001E-3</v>
      </c>
      <c r="E49" s="73">
        <f>DEFLECTIONS!E352</f>
        <v>9.8000000000000004E-2</v>
      </c>
      <c r="F49" s="73">
        <f>DEFLECTIONS!F352</f>
        <v>0.01</v>
      </c>
      <c r="G49" s="73">
        <f>DEFLECTIONS!G352</f>
        <v>2.1999999999999999E-2</v>
      </c>
      <c r="H49" s="73">
        <f>DEFLECTIONS!H352</f>
        <v>0.30199999999999999</v>
      </c>
      <c r="I49" s="73">
        <f>DEFLECTIONS!I352</f>
        <v>0.14199999999999999</v>
      </c>
      <c r="K49" s="335" t="str">
        <f t="shared" si="5"/>
        <v>OK</v>
      </c>
      <c r="L49" s="335" t="str">
        <f t="shared" si="6"/>
        <v>OK</v>
      </c>
      <c r="M49" s="113"/>
      <c r="N49" s="421" t="s">
        <v>245</v>
      </c>
      <c r="O49">
        <v>30</v>
      </c>
      <c r="P49" s="181">
        <f>DEFLECTIONS!M352</f>
        <v>0.14000000000000001</v>
      </c>
      <c r="Q49" s="181">
        <f>DEFLECTIONS!N352</f>
        <v>0.52700000000000002</v>
      </c>
      <c r="R49" s="181">
        <f>DEFLECTIONS!O352</f>
        <v>6.3E-2</v>
      </c>
    </row>
    <row r="50" spans="1:18" x14ac:dyDescent="0.2">
      <c r="A50" s="424"/>
      <c r="B50">
        <v>26</v>
      </c>
      <c r="C50" s="73">
        <f>DEFLECTIONS!C353</f>
        <v>0.125</v>
      </c>
      <c r="D50" s="73">
        <f>DEFLECTIONS!D353</f>
        <v>0.01</v>
      </c>
      <c r="E50" s="73">
        <f>DEFLECTIONS!E353</f>
        <v>0.115</v>
      </c>
      <c r="F50" s="73">
        <f>DEFLECTIONS!F353</f>
        <v>1.2E-2</v>
      </c>
      <c r="G50" s="73">
        <f>DEFLECTIONS!G353</f>
        <v>2.7E-2</v>
      </c>
      <c r="H50" s="73">
        <f>DEFLECTIONS!H353</f>
        <v>0.28699999999999998</v>
      </c>
      <c r="I50" s="73">
        <f>DEFLECTIONS!I353</f>
        <v>0.13100000000000001</v>
      </c>
      <c r="K50" s="335" t="str">
        <f t="shared" si="5"/>
        <v>OK</v>
      </c>
      <c r="L50" s="335" t="str">
        <f t="shared" si="6"/>
        <v>OK</v>
      </c>
      <c r="M50" s="113"/>
      <c r="N50" s="10">
        <v>0.25</v>
      </c>
      <c r="O50">
        <v>32.5</v>
      </c>
      <c r="P50" s="181">
        <f>DEFLECTIONS!M353</f>
        <v>0.20150000000000001</v>
      </c>
      <c r="Q50" s="181">
        <f>DEFLECTIONS!N353</f>
        <v>0.76924999999999999</v>
      </c>
      <c r="R50" s="181">
        <f>DEFLECTIONS!O353</f>
        <v>9.1999999999999998E-2</v>
      </c>
    </row>
    <row r="51" spans="1:18" x14ac:dyDescent="0.2">
      <c r="A51" s="424"/>
      <c r="B51">
        <v>27</v>
      </c>
      <c r="C51" s="73">
        <f>DEFLECTIONS!C354</f>
        <v>0.112</v>
      </c>
      <c r="D51" s="73">
        <f>DEFLECTIONS!D354</f>
        <v>1.0999999999999999E-2</v>
      </c>
      <c r="E51" s="73">
        <f>DEFLECTIONS!E354</f>
        <v>0.10100000000000001</v>
      </c>
      <c r="F51" s="73">
        <f>DEFLECTIONS!F354</f>
        <v>0.01</v>
      </c>
      <c r="G51" s="73">
        <f>DEFLECTIONS!G354</f>
        <v>2.4E-2</v>
      </c>
      <c r="H51" s="73">
        <f>DEFLECTIONS!H354</f>
        <v>0.23799999999999999</v>
      </c>
      <c r="I51" s="73">
        <f>DEFLECTIONS!I354</f>
        <v>0.112</v>
      </c>
      <c r="K51" s="335" t="str">
        <f t="shared" si="5"/>
        <v>OK</v>
      </c>
      <c r="L51" s="335" t="str">
        <f t="shared" si="6"/>
        <v>OK</v>
      </c>
      <c r="M51" s="113"/>
      <c r="N51" s="422" t="s">
        <v>261</v>
      </c>
      <c r="P51" s="181">
        <f>DEFLECTIONS!M354</f>
        <v>0.22600000000000001</v>
      </c>
      <c r="Q51" s="181">
        <f>DEFLECTIONS!N354</f>
        <v>0.86299999999999999</v>
      </c>
      <c r="R51" s="181">
        <f>DEFLECTIONS!O354</f>
        <v>0.104</v>
      </c>
    </row>
    <row r="52" spans="1:18" x14ac:dyDescent="0.2">
      <c r="A52" s="424"/>
      <c r="B52">
        <v>28</v>
      </c>
      <c r="C52" s="73">
        <f>DEFLECTIONS!C355</f>
        <v>7.0000000000000007E-2</v>
      </c>
      <c r="D52" s="73">
        <f>DEFLECTIONS!D355</f>
        <v>8.0000000000000002E-3</v>
      </c>
      <c r="E52" s="73">
        <f>DEFLECTIONS!E355</f>
        <v>6.2E-2</v>
      </c>
      <c r="F52" s="73">
        <f>DEFLECTIONS!F355</f>
        <v>7.0000000000000001E-3</v>
      </c>
      <c r="G52" s="73">
        <f>DEFLECTIONS!G355</f>
        <v>1.4999999999999999E-2</v>
      </c>
      <c r="H52" s="73">
        <f>DEFLECTIONS!H355</f>
        <v>0.16300000000000001</v>
      </c>
      <c r="I52" s="73">
        <f>DEFLECTIONS!I355</f>
        <v>8.4000000000000005E-2</v>
      </c>
      <c r="K52" s="335" t="str">
        <f t="shared" si="5"/>
        <v>OK</v>
      </c>
      <c r="L52" s="335" t="str">
        <f t="shared" si="6"/>
        <v>OK</v>
      </c>
      <c r="M52" s="113"/>
      <c r="N52" s="10">
        <v>0.5</v>
      </c>
      <c r="O52">
        <v>35</v>
      </c>
      <c r="P52" s="181">
        <f>DEFLECTIONS!M355</f>
        <v>0.19750000000000001</v>
      </c>
      <c r="Q52" s="181">
        <f>DEFLECTIONS!N355</f>
        <v>0.74750000000000005</v>
      </c>
      <c r="R52" s="181">
        <f>DEFLECTIONS!O355</f>
        <v>9.0499999999999997E-2</v>
      </c>
    </row>
    <row r="53" spans="1:18" x14ac:dyDescent="0.2">
      <c r="A53" s="424"/>
      <c r="B53">
        <v>29</v>
      </c>
      <c r="C53" s="73">
        <f>DEFLECTIONS!C356</f>
        <v>2.3E-2</v>
      </c>
      <c r="D53" s="73">
        <f>DEFLECTIONS!D356</f>
        <v>3.0000000000000001E-3</v>
      </c>
      <c r="E53" s="73">
        <f>DEFLECTIONS!E356</f>
        <v>0.02</v>
      </c>
      <c r="F53" s="73">
        <f>DEFLECTIONS!F356</f>
        <v>2E-3</v>
      </c>
      <c r="G53" s="73">
        <f>DEFLECTIONS!G356</f>
        <v>5.0000000000000001E-3</v>
      </c>
      <c r="H53" s="73">
        <f>DEFLECTIONS!H356</f>
        <v>7.9000000000000001E-2</v>
      </c>
      <c r="I53" s="73">
        <f>DEFLECTIONS!I356</f>
        <v>4.5999999999999999E-2</v>
      </c>
      <c r="K53" s="335" t="str">
        <f t="shared" si="5"/>
        <v>OK</v>
      </c>
      <c r="L53" s="335" t="str">
        <f t="shared" si="6"/>
        <v>OK</v>
      </c>
      <c r="M53" s="113"/>
      <c r="N53" s="10">
        <v>0.75</v>
      </c>
      <c r="O53">
        <v>37.5</v>
      </c>
      <c r="P53" s="181">
        <f>DEFLECTIONS!M356</f>
        <v>0.13300000000000001</v>
      </c>
      <c r="Q53" s="181">
        <f>DEFLECTIONS!N356</f>
        <v>0.49249999999999999</v>
      </c>
      <c r="R53" s="181">
        <f>DEFLECTIONS!O356</f>
        <v>0.06</v>
      </c>
    </row>
    <row r="54" spans="1:18" x14ac:dyDescent="0.2">
      <c r="A54" s="424" t="s">
        <v>80</v>
      </c>
      <c r="B54">
        <v>30</v>
      </c>
      <c r="C54" s="73">
        <f>DEFLECTIONS!C357</f>
        <v>0</v>
      </c>
      <c r="D54" s="73">
        <f>DEFLECTIONS!D357</f>
        <v>0</v>
      </c>
      <c r="E54" s="73">
        <f>DEFLECTIONS!E357</f>
        <v>0</v>
      </c>
      <c r="F54" s="73">
        <f>DEFLECTIONS!F357</f>
        <v>0</v>
      </c>
      <c r="G54" s="73">
        <f>DEFLECTIONS!G357</f>
        <v>0</v>
      </c>
      <c r="H54" s="73">
        <f>DEFLECTIONS!H357</f>
        <v>0</v>
      </c>
      <c r="I54" s="73">
        <f>DEFLECTIONS!I357</f>
        <v>0</v>
      </c>
      <c r="K54" s="333"/>
      <c r="L54" s="333"/>
      <c r="M54" s="113"/>
      <c r="N54" s="421" t="s">
        <v>335</v>
      </c>
      <c r="O54">
        <v>40</v>
      </c>
      <c r="P54" s="181">
        <f>DEFLECTIONS!M357</f>
        <v>0.108</v>
      </c>
      <c r="Q54" s="181">
        <f>DEFLECTIONS!N357</f>
        <v>0.39400000000000002</v>
      </c>
      <c r="R54" s="181">
        <f>DEFLECTIONS!O357</f>
        <v>4.8000000000000001E-2</v>
      </c>
    </row>
    <row r="55" spans="1:18" x14ac:dyDescent="0.2">
      <c r="A55" s="424"/>
      <c r="B55">
        <v>31</v>
      </c>
      <c r="C55" s="73">
        <f>DEFLECTIONS!C358</f>
        <v>2.4E-2</v>
      </c>
      <c r="D55" s="73">
        <f>DEFLECTIONS!D358</f>
        <v>3.0000000000000001E-3</v>
      </c>
      <c r="E55" s="73">
        <f>DEFLECTIONS!E358</f>
        <v>2.1000000000000001E-2</v>
      </c>
      <c r="F55" s="73">
        <f>DEFLECTIONS!F358</f>
        <v>2E-3</v>
      </c>
      <c r="G55" s="73">
        <f>DEFLECTIONS!G358</f>
        <v>5.0000000000000001E-3</v>
      </c>
      <c r="H55" s="73">
        <f>DEFLECTIONS!H358</f>
        <v>7.9000000000000001E-2</v>
      </c>
      <c r="I55" s="73">
        <f>DEFLECTIONS!I358</f>
        <v>4.5999999999999999E-2</v>
      </c>
      <c r="K55" s="335" t="str">
        <f>IF(H55&lt;$E$15,"OK","NOT GOOD")</f>
        <v>OK</v>
      </c>
      <c r="L55" s="335" t="str">
        <f>IF(I55&lt;$E$15,"OK","NOT GOOD")</f>
        <v>OK</v>
      </c>
      <c r="M55" s="113"/>
    </row>
    <row r="56" spans="1:18" x14ac:dyDescent="0.2">
      <c r="A56" s="424"/>
      <c r="B56">
        <v>32</v>
      </c>
      <c r="C56" s="73">
        <f>DEFLECTIONS!C359</f>
        <v>7.1999999999999995E-2</v>
      </c>
      <c r="D56" s="73">
        <f>DEFLECTIONS!D359</f>
        <v>8.0000000000000002E-3</v>
      </c>
      <c r="E56" s="73">
        <f>DEFLECTIONS!E359</f>
        <v>6.4000000000000001E-2</v>
      </c>
      <c r="F56" s="73">
        <f>DEFLECTIONS!F359</f>
        <v>6.0000000000000001E-3</v>
      </c>
      <c r="G56" s="73">
        <f>DEFLECTIONS!G359</f>
        <v>1.4999999999999999E-2</v>
      </c>
      <c r="H56" s="73">
        <f>DEFLECTIONS!H359</f>
        <v>0.16500000000000001</v>
      </c>
      <c r="I56" s="73">
        <f>DEFLECTIONS!I359</f>
        <v>8.3000000000000004E-2</v>
      </c>
      <c r="K56" s="335" t="str">
        <f t="shared" ref="K56:L63" si="7">IF(H56&lt;$E$15,"OK","NOT GOOD")</f>
        <v>OK</v>
      </c>
      <c r="L56" s="335" t="str">
        <f t="shared" si="7"/>
        <v>OK</v>
      </c>
      <c r="M56" s="113"/>
    </row>
    <row r="57" spans="1:18" x14ac:dyDescent="0.2">
      <c r="A57" s="424"/>
      <c r="B57">
        <v>33</v>
      </c>
      <c r="C57" s="73">
        <f>DEFLECTIONS!C360</f>
        <v>0.111</v>
      </c>
      <c r="D57" s="73">
        <f>DEFLECTIONS!D360</f>
        <v>1.0999999999999999E-2</v>
      </c>
      <c r="E57" s="73">
        <f>DEFLECTIONS!E360</f>
        <v>0.1</v>
      </c>
      <c r="F57" s="73">
        <f>DEFLECTIONS!F360</f>
        <v>0.01</v>
      </c>
      <c r="G57" s="73">
        <f>DEFLECTIONS!G360</f>
        <v>2.3E-2</v>
      </c>
      <c r="H57" s="73">
        <f>DEFLECTIONS!H360</f>
        <v>0.23899999999999999</v>
      </c>
      <c r="I57" s="73">
        <f>DEFLECTIONS!I360</f>
        <v>0.111</v>
      </c>
      <c r="K57" s="335" t="str">
        <f t="shared" si="7"/>
        <v>OK</v>
      </c>
      <c r="L57" s="335" t="str">
        <f t="shared" si="7"/>
        <v>OK</v>
      </c>
      <c r="M57" s="113"/>
    </row>
    <row r="58" spans="1:18" x14ac:dyDescent="0.2">
      <c r="A58" s="424"/>
      <c r="B58">
        <v>34</v>
      </c>
      <c r="C58" s="73">
        <f>DEFLECTIONS!C361</f>
        <v>0.124</v>
      </c>
      <c r="D58" s="73">
        <f>DEFLECTIONS!D361</f>
        <v>0.01</v>
      </c>
      <c r="E58" s="73">
        <f>DEFLECTIONS!E361</f>
        <v>0.114</v>
      </c>
      <c r="F58" s="73">
        <f>DEFLECTIONS!F361</f>
        <v>1.0999999999999999E-2</v>
      </c>
      <c r="G58" s="73">
        <f>DEFLECTIONS!G361</f>
        <v>2.5999999999999999E-2</v>
      </c>
      <c r="H58" s="73">
        <f>DEFLECTIONS!H361</f>
        <v>0.28599999999999998</v>
      </c>
      <c r="I58" s="73">
        <f>DEFLECTIONS!I361</f>
        <v>0.13100000000000001</v>
      </c>
      <c r="K58" s="335" t="str">
        <f t="shared" si="7"/>
        <v>OK</v>
      </c>
      <c r="L58" s="335" t="str">
        <f t="shared" si="7"/>
        <v>OK</v>
      </c>
      <c r="M58" s="113"/>
    </row>
    <row r="59" spans="1:18" x14ac:dyDescent="0.2">
      <c r="A59" s="424"/>
      <c r="B59">
        <v>35</v>
      </c>
      <c r="C59" s="73">
        <f>DEFLECTIONS!C362</f>
        <v>0.10299999999999999</v>
      </c>
      <c r="D59" s="73">
        <f>DEFLECTIONS!D362</f>
        <v>4.0000000000000001E-3</v>
      </c>
      <c r="E59" s="73">
        <f>DEFLECTIONS!E362</f>
        <v>9.9000000000000005E-2</v>
      </c>
      <c r="F59" s="73">
        <f>DEFLECTIONS!F362</f>
        <v>8.9999999999999993E-3</v>
      </c>
      <c r="G59" s="73">
        <f>DEFLECTIONS!G362</f>
        <v>2.1999999999999999E-2</v>
      </c>
      <c r="H59" s="73">
        <f>DEFLECTIONS!H362</f>
        <v>0.30199999999999999</v>
      </c>
      <c r="I59" s="73">
        <f>DEFLECTIONS!I362</f>
        <v>0.14199999999999999</v>
      </c>
      <c r="K59" s="335" t="str">
        <f t="shared" si="7"/>
        <v>OK</v>
      </c>
      <c r="L59" s="335" t="str">
        <f t="shared" si="7"/>
        <v>OK</v>
      </c>
      <c r="M59" s="62"/>
    </row>
    <row r="60" spans="1:18" x14ac:dyDescent="0.2">
      <c r="A60" s="424"/>
      <c r="B60">
        <v>36</v>
      </c>
      <c r="C60" s="73">
        <f>DEFLECTIONS!C363</f>
        <v>5.1999999999999998E-2</v>
      </c>
      <c r="D60" s="73">
        <f>DEFLECTIONS!D363</f>
        <v>-6.0000000000000001E-3</v>
      </c>
      <c r="E60" s="73">
        <f>DEFLECTIONS!E363</f>
        <v>5.8000000000000003E-2</v>
      </c>
      <c r="F60" s="73">
        <f>DEFLECTIONS!F363</f>
        <v>5.0000000000000001E-3</v>
      </c>
      <c r="G60" s="73">
        <f>DEFLECTIONS!G363</f>
        <v>1.2E-2</v>
      </c>
      <c r="H60" s="73">
        <f>DEFLECTIONS!H363</f>
        <v>0.28399999999999997</v>
      </c>
      <c r="I60" s="73">
        <f>DEFLECTIONS!I363</f>
        <v>0.14099999999999999</v>
      </c>
      <c r="K60" s="335" t="str">
        <f t="shared" si="7"/>
        <v>OK</v>
      </c>
      <c r="L60" s="335" t="str">
        <f t="shared" si="7"/>
        <v>OK</v>
      </c>
      <c r="M60" s="62"/>
    </row>
    <row r="61" spans="1:18" x14ac:dyDescent="0.2">
      <c r="A61" s="424"/>
      <c r="B61">
        <v>37</v>
      </c>
      <c r="C61" s="73">
        <f>DEFLECTIONS!C364</f>
        <v>-1.0999999999999999E-2</v>
      </c>
      <c r="D61" s="73">
        <f>DEFLECTIONS!D364</f>
        <v>-1.4999999999999999E-2</v>
      </c>
      <c r="E61" s="73">
        <f>DEFLECTIONS!E364</f>
        <v>4.0000000000000001E-3</v>
      </c>
      <c r="F61" s="73">
        <f>DEFLECTIONS!F364</f>
        <v>-1E-3</v>
      </c>
      <c r="G61" s="73">
        <f>DEFLECTIONS!G364</f>
        <v>-1E-3</v>
      </c>
      <c r="H61" s="73">
        <f>DEFLECTIONS!H364</f>
        <v>0.23100000000000001</v>
      </c>
      <c r="I61" s="73">
        <f>DEFLECTIONS!I364</f>
        <v>0.126</v>
      </c>
      <c r="K61" s="335" t="str">
        <f t="shared" si="7"/>
        <v>OK</v>
      </c>
      <c r="L61" s="335" t="str">
        <f t="shared" si="7"/>
        <v>OK</v>
      </c>
      <c r="M61" s="62"/>
    </row>
    <row r="62" spans="1:18" x14ac:dyDescent="0.2">
      <c r="A62" s="424"/>
      <c r="B62">
        <v>38</v>
      </c>
      <c r="C62" s="73">
        <f>DEFLECTIONS!C365</f>
        <v>-5.3999999999999999E-2</v>
      </c>
      <c r="D62" s="73">
        <f>DEFLECTIONS!D365</f>
        <v>-1.9E-2</v>
      </c>
      <c r="E62" s="73">
        <f>DEFLECTIONS!E365</f>
        <v>-3.4000000000000002E-2</v>
      </c>
      <c r="F62" s="73">
        <f>DEFLECTIONS!F365</f>
        <v>-5.0000000000000001E-3</v>
      </c>
      <c r="G62" s="73">
        <f>DEFLECTIONS!G365</f>
        <v>-1.0999999999999999E-2</v>
      </c>
      <c r="H62" s="73">
        <f>DEFLECTIONS!H365</f>
        <v>0.156</v>
      </c>
      <c r="I62" s="73">
        <f>DEFLECTIONS!I365</f>
        <v>9.6000000000000002E-2</v>
      </c>
      <c r="K62" s="335" t="str">
        <f t="shared" si="7"/>
        <v>OK</v>
      </c>
      <c r="L62" s="335" t="str">
        <f t="shared" si="7"/>
        <v>OK</v>
      </c>
      <c r="M62" s="113"/>
    </row>
    <row r="63" spans="1:18" x14ac:dyDescent="0.2">
      <c r="A63" s="424"/>
      <c r="B63">
        <v>39</v>
      </c>
      <c r="C63" s="73">
        <f>DEFLECTIONS!C366</f>
        <v>-5.8000000000000003E-2</v>
      </c>
      <c r="D63" s="73">
        <f>DEFLECTIONS!D366</f>
        <v>-1.6E-2</v>
      </c>
      <c r="E63" s="73">
        <f>DEFLECTIONS!E366</f>
        <v>-4.2999999999999997E-2</v>
      </c>
      <c r="F63" s="73">
        <f>DEFLECTIONS!F366</f>
        <v>-5.0000000000000001E-3</v>
      </c>
      <c r="G63" s="73">
        <f>DEFLECTIONS!G366</f>
        <v>-1.2E-2</v>
      </c>
      <c r="H63" s="73">
        <f>DEFLECTIONS!H366</f>
        <v>7.4999999999999997E-2</v>
      </c>
      <c r="I63" s="73">
        <f>DEFLECTIONS!I366</f>
        <v>5.3999999999999999E-2</v>
      </c>
      <c r="K63" s="335" t="str">
        <f t="shared" si="7"/>
        <v>OK</v>
      </c>
      <c r="L63" s="335" t="str">
        <f t="shared" si="7"/>
        <v>OK</v>
      </c>
      <c r="M63" s="113"/>
    </row>
    <row r="64" spans="1:18" x14ac:dyDescent="0.2">
      <c r="A64" s="424" t="s">
        <v>80</v>
      </c>
      <c r="B64">
        <v>40</v>
      </c>
      <c r="C64" s="73">
        <f>DEFLECTIONS!C367</f>
        <v>0</v>
      </c>
      <c r="D64" s="73">
        <f>DEFLECTIONS!D367</f>
        <v>0</v>
      </c>
      <c r="E64" s="73">
        <f>DEFLECTIONS!E367</f>
        <v>0</v>
      </c>
      <c r="F64" s="73">
        <f>DEFLECTIONS!F367</f>
        <v>0</v>
      </c>
      <c r="G64" s="73">
        <f>DEFLECTIONS!G367</f>
        <v>0</v>
      </c>
      <c r="H64" s="73">
        <f>DEFLECTIONS!H367</f>
        <v>0</v>
      </c>
      <c r="I64" s="73">
        <f>DEFLECTIONS!I367</f>
        <v>0</v>
      </c>
      <c r="K64" s="333"/>
      <c r="L64" s="333"/>
    </row>
    <row r="65" spans="1:19" x14ac:dyDescent="0.2">
      <c r="A65" s="103"/>
      <c r="C65" s="73"/>
      <c r="D65" s="73"/>
      <c r="E65" s="73"/>
      <c r="F65" s="73"/>
      <c r="G65" s="73"/>
      <c r="H65" s="73"/>
      <c r="J65" s="327"/>
      <c r="K65" s="336"/>
      <c r="L65" s="333"/>
    </row>
    <row r="66" spans="1:19" x14ac:dyDescent="0.2">
      <c r="A66" s="103"/>
      <c r="B66" s="103" t="s">
        <v>81</v>
      </c>
      <c r="C66" s="73"/>
      <c r="D66" s="73"/>
      <c r="E66" s="73"/>
      <c r="F66" s="73"/>
      <c r="G66" s="73"/>
      <c r="H66" s="73"/>
      <c r="J66" s="327"/>
      <c r="K66" s="336"/>
      <c r="L66" s="333"/>
    </row>
    <row r="67" spans="1:19" x14ac:dyDescent="0.2">
      <c r="A67" s="425" t="s">
        <v>86</v>
      </c>
      <c r="B67" s="62">
        <v>59</v>
      </c>
      <c r="C67" s="73">
        <f>DEFLECTIONS!C390</f>
        <v>0.495</v>
      </c>
      <c r="D67" s="73">
        <f>DEFLECTIONS!D390</f>
        <v>0.107</v>
      </c>
      <c r="E67" s="73">
        <f>DEFLECTIONS!E390</f>
        <v>0.38800000000000001</v>
      </c>
      <c r="F67" s="73">
        <f>DEFLECTIONS!F390</f>
        <v>4.7E-2</v>
      </c>
      <c r="G67" s="73">
        <f>DEFLECTIONS!G390</f>
        <v>0.109</v>
      </c>
      <c r="H67" s="73">
        <f>DEFLECTIONS!H390</f>
        <v>0.312</v>
      </c>
      <c r="I67" s="73">
        <f>DEFLECTIONS!I390</f>
        <v>0.105</v>
      </c>
      <c r="J67" s="327"/>
      <c r="K67" s="335" t="str">
        <f>IF($B67&lt;=81,IF(H67&lt;$B$15,"OK","NOT GOOD"),IF($B67&lt;=387,IF(H67&lt;$C$15,"OK","NOT GOOD"),IF(H67&lt;$E$15,"OK","NOT GOOD")))</f>
        <v>OK</v>
      </c>
      <c r="L67" s="335" t="str">
        <f>IF($B67&lt;=81,IF(I67&lt;$B$15,"OK","NOT GOOD"),IF($B67&lt;=387,IF(I67&lt;$C$15,"OK","NOT GOOD"),IF(I67&lt;$E$15,"OK","NOT GOOD")))</f>
        <v>OK</v>
      </c>
    </row>
    <row r="68" spans="1:19" x14ac:dyDescent="0.2">
      <c r="A68" s="425" t="s">
        <v>87</v>
      </c>
      <c r="B68" s="62">
        <v>103</v>
      </c>
      <c r="C68" s="73">
        <f>DEFLECTIONS!C391</f>
        <v>2.1000000000000001E-2</v>
      </c>
      <c r="D68" s="73">
        <f>DEFLECTIONS!D391</f>
        <v>-0.01</v>
      </c>
      <c r="E68" s="73">
        <f>DEFLECTIONS!E391</f>
        <v>3.1E-2</v>
      </c>
      <c r="F68" s="73">
        <f>DEFLECTIONS!F391</f>
        <v>2E-3</v>
      </c>
      <c r="G68" s="73">
        <f>DEFLECTIONS!G391</f>
        <v>5.0000000000000001E-3</v>
      </c>
      <c r="H68" s="73">
        <f>DEFLECTIONS!H391</f>
        <v>0.26100000000000001</v>
      </c>
      <c r="I68" s="73">
        <f>DEFLECTIONS!I391</f>
        <v>0.13500000000000001</v>
      </c>
      <c r="J68" s="327"/>
      <c r="K68" s="335" t="str">
        <f t="shared" ref="K68:K72" si="8">IF($B68&lt;=81,IF(H68&lt;$B$15,"OK","NOT GOOD"),IF($B68&lt;=387,IF(H68&lt;$C$15,"OK","NOT GOOD"),IF(H68&lt;$E$15,"OK","NOT GOOD")))</f>
        <v>OK</v>
      </c>
      <c r="L68" s="335" t="str">
        <f t="shared" ref="L68:L72" si="9">IF($B68&lt;=81,IF(I68&lt;$B$15,"OK","NOT GOOD"),IF($B68&lt;=387,IF(I68&lt;$C$15,"OK","NOT GOOD"),IF(I68&lt;$E$15,"OK","NOT GOOD")))</f>
        <v>OK</v>
      </c>
    </row>
    <row r="69" spans="1:19" x14ac:dyDescent="0.2">
      <c r="A69" s="425" t="s">
        <v>258</v>
      </c>
      <c r="B69" s="62">
        <v>192</v>
      </c>
      <c r="C69" s="73">
        <f>DEFLECTIONS!C392</f>
        <v>2.4E-2</v>
      </c>
      <c r="D69" s="73">
        <f>DEFLECTIONS!D392</f>
        <v>-0.01</v>
      </c>
      <c r="E69" s="73">
        <f>DEFLECTIONS!E392</f>
        <v>3.4000000000000002E-2</v>
      </c>
      <c r="F69" s="73">
        <f>DEFLECTIONS!F392</f>
        <v>3.0000000000000001E-3</v>
      </c>
      <c r="G69" s="73">
        <f>DEFLECTIONS!G392</f>
        <v>6.0000000000000001E-3</v>
      </c>
      <c r="H69" s="73">
        <f>DEFLECTIONS!H392</f>
        <v>0.26300000000000001</v>
      </c>
      <c r="I69" s="73">
        <f>DEFLECTIONS!I392</f>
        <v>0.13600000000000001</v>
      </c>
      <c r="J69" s="327"/>
      <c r="K69" s="335" t="str">
        <f t="shared" si="8"/>
        <v>OK</v>
      </c>
      <c r="L69" s="335" t="str">
        <f t="shared" si="9"/>
        <v>OK</v>
      </c>
    </row>
    <row r="70" spans="1:19" x14ac:dyDescent="0.2">
      <c r="A70" s="425" t="s">
        <v>259</v>
      </c>
      <c r="B70" s="62">
        <v>276</v>
      </c>
      <c r="C70" s="73">
        <f>DEFLECTIONS!C393</f>
        <v>0.502</v>
      </c>
      <c r="D70" s="73">
        <f>DEFLECTIONS!D393</f>
        <v>0.108</v>
      </c>
      <c r="E70" s="73">
        <f>DEFLECTIONS!E393</f>
        <v>0.39400000000000002</v>
      </c>
      <c r="F70" s="73">
        <f>DEFLECTIONS!F393</f>
        <v>4.8000000000000001E-2</v>
      </c>
      <c r="G70" s="73">
        <f>DEFLECTIONS!G393</f>
        <v>0.111</v>
      </c>
      <c r="H70" s="73">
        <f>DEFLECTIONS!H393</f>
        <v>0.316</v>
      </c>
      <c r="I70" s="73">
        <f>DEFLECTIONS!I393</f>
        <v>0.104</v>
      </c>
      <c r="J70" s="327"/>
      <c r="K70" s="335" t="str">
        <f t="shared" si="8"/>
        <v>OK</v>
      </c>
      <c r="L70" s="335" t="str">
        <f t="shared" si="9"/>
        <v>OK</v>
      </c>
    </row>
    <row r="71" spans="1:19" x14ac:dyDescent="0.2">
      <c r="A71" s="425" t="s">
        <v>260</v>
      </c>
      <c r="B71" s="62">
        <v>365</v>
      </c>
      <c r="C71" s="73">
        <f>DEFLECTIONS!C394</f>
        <v>0</v>
      </c>
      <c r="D71" s="73">
        <f>DEFLECTIONS!D394</f>
        <v>0</v>
      </c>
      <c r="E71" s="73">
        <f>DEFLECTIONS!E394</f>
        <v>0</v>
      </c>
      <c r="F71" s="73">
        <f>DEFLECTIONS!F394</f>
        <v>0</v>
      </c>
      <c r="G71" s="73">
        <f>DEFLECTIONS!G394</f>
        <v>0</v>
      </c>
      <c r="H71" s="73">
        <f>DEFLECTIONS!H394</f>
        <v>0</v>
      </c>
      <c r="I71" s="73">
        <f>DEFLECTIONS!I394</f>
        <v>0</v>
      </c>
      <c r="J71" s="327"/>
      <c r="K71" s="335" t="str">
        <f t="shared" si="8"/>
        <v>OK</v>
      </c>
      <c r="L71" s="335" t="str">
        <f t="shared" si="9"/>
        <v>OK</v>
      </c>
    </row>
    <row r="72" spans="1:19" x14ac:dyDescent="0.2">
      <c r="A72" s="425" t="s">
        <v>261</v>
      </c>
      <c r="B72" s="62">
        <v>409</v>
      </c>
      <c r="C72" s="73">
        <f>DEFLECTIONS!C395</f>
        <v>0</v>
      </c>
      <c r="D72" s="73">
        <f>DEFLECTIONS!D395</f>
        <v>0</v>
      </c>
      <c r="E72" s="73">
        <f>DEFLECTIONS!E395</f>
        <v>0</v>
      </c>
      <c r="F72" s="73">
        <f>DEFLECTIONS!F395</f>
        <v>0</v>
      </c>
      <c r="G72" s="73">
        <f>DEFLECTIONS!G395</f>
        <v>0</v>
      </c>
      <c r="H72" s="73">
        <f>DEFLECTIONS!H395</f>
        <v>0</v>
      </c>
      <c r="I72" s="73">
        <f>DEFLECTIONS!I395</f>
        <v>0</v>
      </c>
      <c r="J72" s="327"/>
      <c r="K72" s="337" t="str">
        <f t="shared" si="8"/>
        <v>OK</v>
      </c>
      <c r="L72" s="337" t="str">
        <f t="shared" si="9"/>
        <v>OK</v>
      </c>
    </row>
    <row r="73" spans="1:19" x14ac:dyDescent="0.2">
      <c r="A73" s="103"/>
      <c r="I73"/>
      <c r="J73" s="327"/>
      <c r="K73" s="332"/>
    </row>
    <row r="74" spans="1:19" ht="12.75" customHeight="1" x14ac:dyDescent="0.2">
      <c r="A74" s="103" t="s">
        <v>273</v>
      </c>
      <c r="G74" s="167"/>
      <c r="I74"/>
      <c r="J74" s="302"/>
      <c r="K74" s="103"/>
      <c r="M74" s="326"/>
    </row>
    <row r="75" spans="1:19" x14ac:dyDescent="0.2">
      <c r="K75" s="983" t="s">
        <v>268</v>
      </c>
      <c r="L75" s="983"/>
      <c r="M75" s="326"/>
    </row>
    <row r="76" spans="1:19" x14ac:dyDescent="0.2">
      <c r="C76" t="s">
        <v>67</v>
      </c>
      <c r="D76" t="s">
        <v>67</v>
      </c>
      <c r="E76" t="s">
        <v>67</v>
      </c>
      <c r="F76" t="s">
        <v>68</v>
      </c>
      <c r="G76" t="s">
        <v>68</v>
      </c>
      <c r="H76" t="s">
        <v>69</v>
      </c>
      <c r="I76" t="s">
        <v>69</v>
      </c>
      <c r="K76" s="983"/>
      <c r="L76" s="983"/>
      <c r="M76" s="326"/>
      <c r="P76" s="958" t="s">
        <v>228</v>
      </c>
      <c r="Q76" s="958" t="s">
        <v>227</v>
      </c>
      <c r="R76" s="958" t="s">
        <v>226</v>
      </c>
      <c r="S76" s="991"/>
    </row>
    <row r="77" spans="1:19" x14ac:dyDescent="0.2">
      <c r="C77" t="s">
        <v>70</v>
      </c>
      <c r="D77" t="s">
        <v>70</v>
      </c>
      <c r="E77" t="s">
        <v>70</v>
      </c>
      <c r="F77" t="s">
        <v>70</v>
      </c>
      <c r="G77" t="s">
        <v>70</v>
      </c>
      <c r="H77" t="s">
        <v>71</v>
      </c>
      <c r="I77" t="s">
        <v>71</v>
      </c>
      <c r="K77" s="983" t="s">
        <v>269</v>
      </c>
      <c r="L77" s="983" t="s">
        <v>270</v>
      </c>
      <c r="M77" s="326"/>
      <c r="P77" s="958"/>
      <c r="Q77" s="958"/>
      <c r="R77" s="958"/>
      <c r="S77" s="991"/>
    </row>
    <row r="78" spans="1:19" x14ac:dyDescent="0.2">
      <c r="C78" t="s">
        <v>46</v>
      </c>
      <c r="D78" t="s">
        <v>72</v>
      </c>
      <c r="E78" t="s">
        <v>73</v>
      </c>
      <c r="F78" t="s">
        <v>74</v>
      </c>
      <c r="G78" t="s">
        <v>75</v>
      </c>
      <c r="H78" t="s">
        <v>76</v>
      </c>
      <c r="I78" t="s">
        <v>77</v>
      </c>
      <c r="K78" s="983"/>
      <c r="L78" s="983"/>
      <c r="M78" s="326"/>
      <c r="P78" s="958"/>
      <c r="Q78" s="958"/>
      <c r="R78" s="958"/>
      <c r="S78" s="991"/>
    </row>
    <row r="79" spans="1:19" x14ac:dyDescent="0.2">
      <c r="D79" t="s">
        <v>78</v>
      </c>
      <c r="E79" t="s">
        <v>78</v>
      </c>
      <c r="F79" t="s">
        <v>75</v>
      </c>
      <c r="G79" t="s">
        <v>79</v>
      </c>
      <c r="I79"/>
      <c r="K79" s="983"/>
      <c r="L79" s="983"/>
      <c r="M79" s="326"/>
      <c r="P79" s="958"/>
      <c r="Q79" s="958"/>
      <c r="R79" s="958"/>
      <c r="S79" s="991"/>
    </row>
    <row r="80" spans="1:19" x14ac:dyDescent="0.2">
      <c r="G80" t="s">
        <v>78</v>
      </c>
      <c r="I80"/>
      <c r="K80" s="983"/>
      <c r="L80" s="983"/>
      <c r="M80" s="113"/>
      <c r="P80" s="958"/>
      <c r="Q80" s="958"/>
      <c r="R80" s="958"/>
      <c r="S80" s="991"/>
    </row>
    <row r="81" spans="1:21" x14ac:dyDescent="0.2">
      <c r="A81" s="424" t="s">
        <v>80</v>
      </c>
      <c r="B81">
        <v>0</v>
      </c>
      <c r="C81" s="73">
        <f>DEFLECTIONS!C404</f>
        <v>0</v>
      </c>
      <c r="D81" s="73">
        <f>DEFLECTIONS!D404</f>
        <v>0</v>
      </c>
      <c r="E81" s="73">
        <f>DEFLECTIONS!E404</f>
        <v>0</v>
      </c>
      <c r="F81" s="73">
        <f>DEFLECTIONS!F404</f>
        <v>0</v>
      </c>
      <c r="G81" s="73">
        <f>DEFLECTIONS!G404</f>
        <v>0</v>
      </c>
      <c r="H81" s="73">
        <f>DEFLECTIONS!H404</f>
        <v>0</v>
      </c>
      <c r="I81" s="73">
        <f>DEFLECTIONS!I404</f>
        <v>0</v>
      </c>
      <c r="K81" s="333"/>
      <c r="L81" s="334"/>
      <c r="M81" s="113"/>
      <c r="N81" s="421" t="s">
        <v>334</v>
      </c>
      <c r="O81">
        <v>0</v>
      </c>
      <c r="P81" s="181">
        <f>DEFLECTIONS!M404</f>
        <v>0</v>
      </c>
      <c r="Q81" s="181">
        <f>DEFLECTIONS!N404</f>
        <v>0</v>
      </c>
      <c r="R81" s="181">
        <f>DEFLECTIONS!O404</f>
        <v>0</v>
      </c>
    </row>
    <row r="82" spans="1:21" x14ac:dyDescent="0.2">
      <c r="A82" s="424"/>
      <c r="B82">
        <v>1</v>
      </c>
      <c r="C82" s="73">
        <f>DEFLECTIONS!C405</f>
        <v>0.13500000000000001</v>
      </c>
      <c r="D82" s="73">
        <f>DEFLECTIONS!D405</f>
        <v>1.9E-2</v>
      </c>
      <c r="E82" s="73">
        <f>DEFLECTIONS!E405</f>
        <v>0.11600000000000001</v>
      </c>
      <c r="F82" s="73">
        <f>DEFLECTIONS!F405</f>
        <v>1.2999999999999999E-2</v>
      </c>
      <c r="G82" s="73">
        <f>DEFLECTIONS!G405</f>
        <v>0.03</v>
      </c>
      <c r="H82" s="73">
        <f>DEFLECTIONS!H405</f>
        <v>0.124</v>
      </c>
      <c r="I82" s="73">
        <f>DEFLECTIONS!I405</f>
        <v>3.1E-2</v>
      </c>
      <c r="K82" s="335" t="str">
        <f>IF(H82&lt;$B$15,"OK","NOT GOOD")</f>
        <v>OK</v>
      </c>
      <c r="L82" s="335" t="str">
        <f>IF(I82&lt;$B$15,"OK","NOT GOOD")</f>
        <v>OK</v>
      </c>
      <c r="M82" s="113"/>
      <c r="N82" s="10">
        <v>0.25</v>
      </c>
      <c r="O82">
        <v>2.5</v>
      </c>
      <c r="P82" s="181">
        <f>DEFLECTIONS!M405</f>
        <v>3.6500000000000005E-2</v>
      </c>
      <c r="Q82" s="181">
        <f>DEFLECTIONS!N405</f>
        <v>0.23549999999999999</v>
      </c>
      <c r="R82" s="181">
        <f>DEFLECTIONS!O405</f>
        <v>2.6000000000000002E-2</v>
      </c>
    </row>
    <row r="83" spans="1:21" x14ac:dyDescent="0.2">
      <c r="A83" s="424"/>
      <c r="B83">
        <v>2</v>
      </c>
      <c r="C83" s="73">
        <f>DEFLECTIONS!C406</f>
        <v>0.24199999999999999</v>
      </c>
      <c r="D83" s="73">
        <f>DEFLECTIONS!D406</f>
        <v>3.3000000000000002E-2</v>
      </c>
      <c r="E83" s="73">
        <f>DEFLECTIONS!E406</f>
        <v>0.20899999999999999</v>
      </c>
      <c r="F83" s="73">
        <f>DEFLECTIONS!F406</f>
        <v>2.3E-2</v>
      </c>
      <c r="G83" s="73">
        <f>DEFLECTIONS!G406</f>
        <v>5.3999999999999999E-2</v>
      </c>
      <c r="H83" s="73">
        <f>DEFLECTIONS!H406</f>
        <v>0.23300000000000001</v>
      </c>
      <c r="I83" s="73">
        <f>DEFLECTIONS!I406</f>
        <v>5.8999999999999997E-2</v>
      </c>
      <c r="K83" s="335" t="str">
        <f t="shared" ref="K83:K90" si="10">IF(H83&lt;$B$15,"OK","NOT GOOD")</f>
        <v>OK</v>
      </c>
      <c r="L83" s="335" t="str">
        <f t="shared" ref="L83:L90" si="11">IF(I83&lt;$B$15,"OK","NOT GOOD")</f>
        <v>OK</v>
      </c>
      <c r="M83" s="113"/>
      <c r="N83" s="10">
        <v>0.5</v>
      </c>
      <c r="O83">
        <v>5</v>
      </c>
      <c r="P83" s="181">
        <f>DEFLECTIONS!M406</f>
        <v>0.03</v>
      </c>
      <c r="Q83" s="181">
        <f>DEFLECTIONS!N406</f>
        <v>0.23300000000000001</v>
      </c>
      <c r="R83" s="181">
        <f>DEFLECTIONS!O406</f>
        <v>2.5999999999999999E-2</v>
      </c>
    </row>
    <row r="84" spans="1:21" x14ac:dyDescent="0.2">
      <c r="A84" s="424"/>
      <c r="B84">
        <v>3</v>
      </c>
      <c r="C84" s="73">
        <f>DEFLECTIONS!C407</f>
        <v>0.30199999999999999</v>
      </c>
      <c r="D84" s="73">
        <f>DEFLECTIONS!D407</f>
        <v>0.04</v>
      </c>
      <c r="E84" s="73">
        <f>DEFLECTIONS!E407</f>
        <v>0.26200000000000001</v>
      </c>
      <c r="F84" s="73">
        <f>DEFLECTIONS!F407</f>
        <v>2.9000000000000001E-2</v>
      </c>
      <c r="G84" s="73">
        <f>DEFLECTIONS!G407</f>
        <v>6.8000000000000005E-2</v>
      </c>
      <c r="H84" s="73">
        <f>DEFLECTIONS!H407</f>
        <v>0.313</v>
      </c>
      <c r="I84" s="73">
        <f>DEFLECTIONS!I407</f>
        <v>8.4000000000000005E-2</v>
      </c>
      <c r="K84" s="335" t="str">
        <f>IF(H84&lt;$B$15,"OK","NOT GOOD")</f>
        <v>OK</v>
      </c>
      <c r="L84" s="335" t="str">
        <f t="shared" si="11"/>
        <v>OK</v>
      </c>
      <c r="M84" s="113"/>
      <c r="N84" s="422" t="s">
        <v>86</v>
      </c>
      <c r="P84" s="181">
        <f>DEFLECTIONS!M407</f>
        <v>-5.0000000000000001E-3</v>
      </c>
      <c r="Q84" s="181">
        <f>DEFLECTIONS!N407</f>
        <v>4.5499999999999999E-2</v>
      </c>
      <c r="R84" s="181">
        <f>DEFLECTIONS!O407</f>
        <v>4.9999999999999992E-3</v>
      </c>
    </row>
    <row r="85" spans="1:21" x14ac:dyDescent="0.2">
      <c r="A85" s="424"/>
      <c r="B85">
        <v>4</v>
      </c>
      <c r="C85" s="73">
        <f>DEFLECTIONS!C408</f>
        <v>0.308</v>
      </c>
      <c r="D85" s="73">
        <f>DEFLECTIONS!D408</f>
        <v>3.9E-2</v>
      </c>
      <c r="E85" s="73">
        <f>DEFLECTIONS!E408</f>
        <v>0.27</v>
      </c>
      <c r="F85" s="73">
        <f>DEFLECTIONS!F408</f>
        <v>0.03</v>
      </c>
      <c r="G85" s="73">
        <f>DEFLECTIONS!G408</f>
        <v>7.0000000000000007E-2</v>
      </c>
      <c r="H85" s="73">
        <f>DEFLECTIONS!H408</f>
        <v>0.35499999999999998</v>
      </c>
      <c r="I85" s="73">
        <f>DEFLECTIONS!I408</f>
        <v>0.10299999999999999</v>
      </c>
      <c r="K85" s="335" t="str">
        <f t="shared" si="10"/>
        <v>OK</v>
      </c>
      <c r="L85" s="335" t="str">
        <f t="shared" si="11"/>
        <v>OK</v>
      </c>
      <c r="M85" s="113"/>
      <c r="N85" s="10">
        <v>0.75</v>
      </c>
      <c r="O85">
        <v>7.5</v>
      </c>
      <c r="P85" s="181">
        <f>DEFLECTIONS!M408</f>
        <v>0</v>
      </c>
      <c r="Q85" s="181">
        <f>DEFLECTIONS!N408</f>
        <v>0</v>
      </c>
      <c r="R85" s="181">
        <f>DEFLECTIONS!O408</f>
        <v>0</v>
      </c>
    </row>
    <row r="86" spans="1:21" x14ac:dyDescent="0.2">
      <c r="A86" s="424"/>
      <c r="B86">
        <v>5</v>
      </c>
      <c r="C86" s="73">
        <f>DEFLECTIONS!C409</f>
        <v>0.26200000000000001</v>
      </c>
      <c r="D86" s="73">
        <f>DEFLECTIONS!D409</f>
        <v>0.03</v>
      </c>
      <c r="E86" s="73">
        <f>DEFLECTIONS!E409</f>
        <v>0.23300000000000001</v>
      </c>
      <c r="F86" s="73">
        <f>DEFLECTIONS!F409</f>
        <v>2.5999999999999999E-2</v>
      </c>
      <c r="G86" s="73">
        <f>DEFLECTIONS!G409</f>
        <v>6.0999999999999999E-2</v>
      </c>
      <c r="H86" s="73">
        <f>DEFLECTIONS!H409</f>
        <v>0.36</v>
      </c>
      <c r="I86" s="73">
        <f>DEFLECTIONS!I409</f>
        <v>0.115</v>
      </c>
      <c r="K86" s="335" t="str">
        <f t="shared" si="10"/>
        <v>OK</v>
      </c>
      <c r="L86" s="335" t="str">
        <f t="shared" si="11"/>
        <v>OK</v>
      </c>
      <c r="M86" s="113"/>
      <c r="N86" s="421" t="s">
        <v>243</v>
      </c>
      <c r="O86">
        <v>10</v>
      </c>
      <c r="P86" s="181">
        <f>DEFLECTIONS!M409</f>
        <v>5.7000000000000002E-2</v>
      </c>
      <c r="Q86" s="181">
        <f>DEFLECTIONS!N409</f>
        <v>0.19225</v>
      </c>
      <c r="R86" s="181">
        <f>DEFLECTIONS!O409</f>
        <v>2.4749999999999998E-2</v>
      </c>
    </row>
    <row r="87" spans="1:21" x14ac:dyDescent="0.2">
      <c r="A87" s="424"/>
      <c r="B87">
        <v>6</v>
      </c>
      <c r="C87" s="73">
        <f>DEFLECTIONS!C410</f>
        <v>0.17799999999999999</v>
      </c>
      <c r="D87" s="73">
        <f>DEFLECTIONS!D410</f>
        <v>1.4999999999999999E-2</v>
      </c>
      <c r="E87" s="73">
        <f>DEFLECTIONS!E410</f>
        <v>0.16300000000000001</v>
      </c>
      <c r="F87" s="73">
        <f>DEFLECTIONS!F410</f>
        <v>1.7999999999999999E-2</v>
      </c>
      <c r="G87" s="73">
        <f>DEFLECTIONS!G410</f>
        <v>4.2999999999999997E-2</v>
      </c>
      <c r="H87" s="73">
        <f>DEFLECTIONS!H410</f>
        <v>0.32900000000000001</v>
      </c>
      <c r="I87" s="73">
        <f>DEFLECTIONS!I410</f>
        <v>0.11700000000000001</v>
      </c>
      <c r="K87" s="335" t="str">
        <f t="shared" si="10"/>
        <v>OK</v>
      </c>
      <c r="L87" s="335" t="str">
        <f t="shared" si="11"/>
        <v>OK</v>
      </c>
      <c r="M87" s="113"/>
      <c r="N87" s="423">
        <v>0.125</v>
      </c>
      <c r="O87">
        <v>11.25</v>
      </c>
      <c r="P87" s="181">
        <f>DEFLECTIONS!M410</f>
        <v>0.108</v>
      </c>
      <c r="Q87" s="181">
        <f>DEFLECTIONS!N410</f>
        <v>0.375</v>
      </c>
      <c r="R87" s="181">
        <f>DEFLECTIONS!O410</f>
        <v>4.8000000000000001E-2</v>
      </c>
    </row>
    <row r="88" spans="1:21" x14ac:dyDescent="0.2">
      <c r="A88" s="424"/>
      <c r="B88">
        <v>7</v>
      </c>
      <c r="C88" s="73">
        <f>DEFLECTIONS!C411</f>
        <v>7.9000000000000001E-2</v>
      </c>
      <c r="D88" s="73">
        <f>DEFLECTIONS!D411</f>
        <v>0</v>
      </c>
      <c r="E88" s="73">
        <f>DEFLECTIONS!E411</f>
        <v>7.9000000000000001E-2</v>
      </c>
      <c r="F88" s="73">
        <f>DEFLECTIONS!F411</f>
        <v>8.9999999999999993E-3</v>
      </c>
      <c r="G88" s="73">
        <f>DEFLECTIONS!G411</f>
        <v>2.1000000000000001E-2</v>
      </c>
      <c r="H88" s="73">
        <f>DEFLECTIONS!H411</f>
        <v>0.26300000000000001</v>
      </c>
      <c r="I88" s="73">
        <f>DEFLECTIONS!I411</f>
        <v>0.107</v>
      </c>
      <c r="K88" s="335" t="str">
        <f t="shared" si="10"/>
        <v>OK</v>
      </c>
      <c r="L88" s="335" t="str">
        <f t="shared" si="11"/>
        <v>OK</v>
      </c>
      <c r="M88" s="113"/>
      <c r="N88" s="422" t="s">
        <v>87</v>
      </c>
      <c r="P88" s="181">
        <f>DEFLECTIONS!M411</f>
        <v>0.13450000000000001</v>
      </c>
      <c r="Q88" s="181">
        <f>DEFLECTIONS!N411</f>
        <v>0.47899999999999998</v>
      </c>
      <c r="R88" s="181">
        <f>DEFLECTIONS!O411</f>
        <v>6.0499999999999998E-2</v>
      </c>
    </row>
    <row r="89" spans="1:21" x14ac:dyDescent="0.2">
      <c r="A89" s="424"/>
      <c r="B89">
        <v>8</v>
      </c>
      <c r="C89" s="73">
        <f>DEFLECTIONS!C412</f>
        <v>2E-3</v>
      </c>
      <c r="D89" s="73">
        <f>DEFLECTIONS!D412</f>
        <v>-0.01</v>
      </c>
      <c r="E89" s="73">
        <f>DEFLECTIONS!E412</f>
        <v>1.2E-2</v>
      </c>
      <c r="F89" s="73">
        <f>DEFLECTIONS!F412</f>
        <v>1E-3</v>
      </c>
      <c r="G89" s="73">
        <f>DEFLECTIONS!G412</f>
        <v>3.0000000000000001E-3</v>
      </c>
      <c r="H89" s="73">
        <f>DEFLECTIONS!H412</f>
        <v>0.17499999999999999</v>
      </c>
      <c r="I89" s="73">
        <f>DEFLECTIONS!I412</f>
        <v>8.3000000000000004E-2</v>
      </c>
      <c r="K89" s="335" t="str">
        <f t="shared" si="10"/>
        <v>OK</v>
      </c>
      <c r="L89" s="335" t="str">
        <f t="shared" si="11"/>
        <v>OK</v>
      </c>
      <c r="M89" s="113"/>
      <c r="N89" s="10">
        <v>0.25</v>
      </c>
      <c r="O89">
        <v>12.5</v>
      </c>
      <c r="P89" s="181">
        <f>DEFLECTIONS!M412</f>
        <v>0.20150000000000001</v>
      </c>
      <c r="Q89" s="181">
        <f>DEFLECTIONS!N412</f>
        <v>0.73650000000000004</v>
      </c>
      <c r="R89" s="181">
        <f>DEFLECTIONS!O412</f>
        <v>9.2499999999999999E-2</v>
      </c>
    </row>
    <row r="90" spans="1:21" x14ac:dyDescent="0.2">
      <c r="A90" s="424"/>
      <c r="B90">
        <v>9</v>
      </c>
      <c r="C90" s="73">
        <f>DEFLECTIONS!C413</f>
        <v>-0.03</v>
      </c>
      <c r="D90" s="73">
        <f>DEFLECTIONS!D413</f>
        <v>-1.0999999999999999E-2</v>
      </c>
      <c r="E90" s="73">
        <f>DEFLECTIONS!E413</f>
        <v>-1.9E-2</v>
      </c>
      <c r="F90" s="73">
        <f>DEFLECTIONS!F413</f>
        <v>-3.0000000000000001E-3</v>
      </c>
      <c r="G90" s="73">
        <f>DEFLECTIONS!G413</f>
        <v>-6.0000000000000001E-3</v>
      </c>
      <c r="H90" s="73">
        <f>DEFLECTIONS!H413</f>
        <v>8.4000000000000005E-2</v>
      </c>
      <c r="I90" s="73">
        <f>DEFLECTIONS!I413</f>
        <v>4.7E-2</v>
      </c>
      <c r="K90" s="335" t="str">
        <f t="shared" si="10"/>
        <v>OK</v>
      </c>
      <c r="L90" s="335" t="str">
        <f t="shared" si="11"/>
        <v>OK</v>
      </c>
      <c r="M90" s="113"/>
      <c r="N90" s="423">
        <v>0.375</v>
      </c>
      <c r="O90">
        <v>13.75</v>
      </c>
      <c r="P90" s="181">
        <f>DEFLECTIONS!M413</f>
        <v>0.23100000000000001</v>
      </c>
      <c r="Q90" s="181">
        <f>DEFLECTIONS!N413</f>
        <v>0.85599999999999998</v>
      </c>
      <c r="R90" s="181">
        <f>DEFLECTIONS!O413</f>
        <v>0.107</v>
      </c>
    </row>
    <row r="91" spans="1:21" x14ac:dyDescent="0.2">
      <c r="A91" s="424" t="s">
        <v>80</v>
      </c>
      <c r="B91">
        <v>10</v>
      </c>
      <c r="C91" s="73">
        <f>DEFLECTIONS!C414</f>
        <v>0</v>
      </c>
      <c r="D91" s="73">
        <f>DEFLECTIONS!D414</f>
        <v>0</v>
      </c>
      <c r="E91" s="73">
        <f>DEFLECTIONS!E414</f>
        <v>0</v>
      </c>
      <c r="F91" s="73">
        <f>DEFLECTIONS!F414</f>
        <v>0</v>
      </c>
      <c r="G91" s="73">
        <f>DEFLECTIONS!G414</f>
        <v>0</v>
      </c>
      <c r="H91" s="73">
        <f>DEFLECTIONS!H414</f>
        <v>0</v>
      </c>
      <c r="I91" s="73">
        <f>DEFLECTIONS!I414</f>
        <v>0</v>
      </c>
      <c r="K91" s="333"/>
      <c r="L91" s="334"/>
      <c r="M91" s="62"/>
      <c r="N91" s="10">
        <v>0.5</v>
      </c>
      <c r="O91">
        <v>15</v>
      </c>
      <c r="P91" s="181">
        <f>DEFLECTIONS!M414</f>
        <v>0.20724999999999999</v>
      </c>
      <c r="Q91" s="181">
        <f>DEFLECTIONS!N414</f>
        <v>0.76875000000000004</v>
      </c>
      <c r="R91" s="181">
        <f>DEFLECTIONS!O414</f>
        <v>9.6000000000000002E-2</v>
      </c>
    </row>
    <row r="92" spans="1:21" x14ac:dyDescent="0.2">
      <c r="A92" s="424"/>
      <c r="B92">
        <v>11</v>
      </c>
      <c r="C92" s="73">
        <f>DEFLECTIONS!C415</f>
        <v>0.18</v>
      </c>
      <c r="D92" s="73">
        <f>DEFLECTIONS!D415</f>
        <v>4.2000000000000003E-2</v>
      </c>
      <c r="E92" s="73">
        <f>DEFLECTIONS!E415</f>
        <v>0.13800000000000001</v>
      </c>
      <c r="F92" s="73">
        <f>DEFLECTIONS!F415</f>
        <v>1.7999999999999999E-2</v>
      </c>
      <c r="G92" s="73">
        <f>DEFLECTIONS!G415</f>
        <v>4.1000000000000002E-2</v>
      </c>
      <c r="H92" s="73">
        <f>DEFLECTIONS!H415</f>
        <v>0.13500000000000001</v>
      </c>
      <c r="I92" s="73">
        <f>DEFLECTIONS!I415</f>
        <v>5.6000000000000001E-2</v>
      </c>
      <c r="K92" s="335" t="str">
        <f>IF(H92&lt;$C$15,"OK","NOT GOOD")</f>
        <v>OK</v>
      </c>
      <c r="L92" s="335" t="str">
        <f>IF(I92&lt;$C$15,"OK","NOT GOOD")</f>
        <v>OK</v>
      </c>
      <c r="M92" s="62"/>
      <c r="N92" s="423">
        <v>0.625</v>
      </c>
      <c r="O92">
        <v>16.25</v>
      </c>
      <c r="P92" s="181">
        <f>DEFLECTIONS!M415</f>
        <v>0.14449999999999999</v>
      </c>
      <c r="Q92" s="181">
        <f>DEFLECTIONS!N415</f>
        <v>0.53249999999999997</v>
      </c>
      <c r="R92" s="181">
        <f>DEFLECTIONS!O415</f>
        <v>6.6500000000000004E-2</v>
      </c>
    </row>
    <row r="93" spans="1:21" x14ac:dyDescent="0.2">
      <c r="A93" s="424"/>
      <c r="B93">
        <v>12</v>
      </c>
      <c r="C93" s="73">
        <f>DEFLECTIONS!C416</f>
        <v>0.45700000000000002</v>
      </c>
      <c r="D93" s="73">
        <f>DEFLECTIONS!D416</f>
        <v>0.10199999999999999</v>
      </c>
      <c r="E93" s="73">
        <f>DEFLECTIONS!E416</f>
        <v>0.35499999999999998</v>
      </c>
      <c r="F93" s="73">
        <f>DEFLECTIONS!F416</f>
        <v>4.4999999999999998E-2</v>
      </c>
      <c r="G93" s="73">
        <f>DEFLECTIONS!G416</f>
        <v>0.105</v>
      </c>
      <c r="H93" s="73">
        <f>DEFLECTIONS!H416</f>
        <v>0.28100000000000003</v>
      </c>
      <c r="I93" s="73">
        <f>DEFLECTIONS!I416</f>
        <v>9.8000000000000004E-2</v>
      </c>
      <c r="K93" s="335" t="str">
        <f t="shared" ref="K93:K100" si="12">IF(H93&lt;$C$15,"OK","NOT GOOD")</f>
        <v>OK</v>
      </c>
      <c r="L93" s="335" t="str">
        <f t="shared" ref="L93:L100" si="13">IF(I93&lt;$C$15,"OK","NOT GOOD")</f>
        <v>OK</v>
      </c>
      <c r="M93" s="62"/>
      <c r="N93" s="422" t="s">
        <v>258</v>
      </c>
      <c r="P93" s="181">
        <f>DEFLECTIONS!M416</f>
        <v>6.5250000000000002E-2</v>
      </c>
      <c r="Q93" s="181">
        <f>DEFLECTIONS!N416</f>
        <v>0.23474999999999999</v>
      </c>
      <c r="R93" s="181">
        <f>DEFLECTIONS!O416</f>
        <v>2.9499999999999998E-2</v>
      </c>
    </row>
    <row r="94" spans="1:21" x14ac:dyDescent="0.2">
      <c r="A94" s="424"/>
      <c r="B94">
        <v>13</v>
      </c>
      <c r="C94" s="73">
        <f>DEFLECTIONS!C417</f>
        <v>0.77</v>
      </c>
      <c r="D94" s="73">
        <f>DEFLECTIONS!D417</f>
        <v>0.16700000000000001</v>
      </c>
      <c r="E94" s="73">
        <f>DEFLECTIONS!E417</f>
        <v>0.60299999999999998</v>
      </c>
      <c r="F94" s="73">
        <f>DEFLECTIONS!F417</f>
        <v>7.5999999999999998E-2</v>
      </c>
      <c r="G94" s="73">
        <f>DEFLECTIONS!G417</f>
        <v>0.17699999999999999</v>
      </c>
      <c r="H94" s="73">
        <f>DEFLECTIONS!H417</f>
        <v>0.42199999999999999</v>
      </c>
      <c r="I94" s="73">
        <f>DEFLECTIONS!I417</f>
        <v>0.125</v>
      </c>
      <c r="K94" s="335" t="str">
        <f t="shared" si="12"/>
        <v>OK</v>
      </c>
      <c r="L94" s="335" t="str">
        <f t="shared" si="13"/>
        <v>OK</v>
      </c>
      <c r="M94" s="113"/>
      <c r="N94" s="10">
        <v>0.75</v>
      </c>
      <c r="O94">
        <v>17.5</v>
      </c>
      <c r="P94" s="181">
        <f>DEFLECTIONS!M417</f>
        <v>0</v>
      </c>
      <c r="Q94" s="181">
        <f>DEFLECTIONS!N417</f>
        <v>0</v>
      </c>
      <c r="R94" s="181">
        <f>DEFLECTIONS!O417</f>
        <v>0</v>
      </c>
      <c r="U94" s="103" t="s">
        <v>278</v>
      </c>
    </row>
    <row r="95" spans="1:21" x14ac:dyDescent="0.2">
      <c r="A95" s="424"/>
      <c r="B95">
        <v>14</v>
      </c>
      <c r="C95" s="73">
        <f>DEFLECTIONS!C418</f>
        <v>0.99399999999999999</v>
      </c>
      <c r="D95" s="73">
        <f>DEFLECTIONS!D418</f>
        <v>0.21299999999999999</v>
      </c>
      <c r="E95" s="73">
        <f>DEFLECTIONS!E418</f>
        <v>0.78100000000000003</v>
      </c>
      <c r="F95" s="73">
        <f>DEFLECTIONS!F418</f>
        <v>9.8000000000000004E-2</v>
      </c>
      <c r="G95" s="73">
        <f>DEFLECTIONS!G418</f>
        <v>0.22800000000000001</v>
      </c>
      <c r="H95" s="73">
        <f>DEFLECTIONS!H418</f>
        <v>0.51700000000000002</v>
      </c>
      <c r="I95" s="73">
        <f>DEFLECTIONS!I418</f>
        <v>0.13900000000000001</v>
      </c>
      <c r="K95" s="335" t="str">
        <f t="shared" si="12"/>
        <v>OK</v>
      </c>
      <c r="L95" s="335" t="str">
        <f t="shared" si="13"/>
        <v>OK</v>
      </c>
      <c r="M95" s="113"/>
      <c r="N95" s="423">
        <v>0.875</v>
      </c>
      <c r="O95">
        <v>18.75</v>
      </c>
      <c r="P95" s="181">
        <f>DEFLECTIONS!M418</f>
        <v>-1.8500000000000003E-2</v>
      </c>
      <c r="Q95" s="181">
        <f>DEFLECTIONS!N418</f>
        <v>-2.3E-2</v>
      </c>
      <c r="R95" s="181">
        <f>DEFLECTIONS!O418</f>
        <v>-3.5000000000000001E-3</v>
      </c>
    </row>
    <row r="96" spans="1:21" x14ac:dyDescent="0.2">
      <c r="A96" s="424"/>
      <c r="B96">
        <v>15</v>
      </c>
      <c r="C96" s="73">
        <f>DEFLECTIONS!C419</f>
        <v>1.0860000000000001</v>
      </c>
      <c r="D96" s="73">
        <f>DEFLECTIONS!D419</f>
        <v>0.23100000000000001</v>
      </c>
      <c r="E96" s="73">
        <f>DEFLECTIONS!E419</f>
        <v>0.85599999999999998</v>
      </c>
      <c r="F96" s="73">
        <f>DEFLECTIONS!F419</f>
        <v>0.107</v>
      </c>
      <c r="G96" s="73">
        <f>DEFLECTIONS!G419</f>
        <v>0.248</v>
      </c>
      <c r="H96" s="73">
        <f>DEFLECTIONS!H419</f>
        <v>0.54900000000000004</v>
      </c>
      <c r="I96" s="73">
        <f>DEFLECTIONS!I419</f>
        <v>0.14099999999999999</v>
      </c>
      <c r="K96" s="335" t="str">
        <f t="shared" si="12"/>
        <v>OK</v>
      </c>
      <c r="L96" s="335" t="str">
        <f t="shared" si="13"/>
        <v>OK</v>
      </c>
      <c r="N96" s="421" t="s">
        <v>244</v>
      </c>
      <c r="O96">
        <v>20</v>
      </c>
      <c r="P96" s="181">
        <f>DEFLECTIONS!M419</f>
        <v>-1.0999999999999999E-2</v>
      </c>
      <c r="Q96" s="181">
        <f>DEFLECTIONS!N419</f>
        <v>2.5000000000000001E-2</v>
      </c>
      <c r="R96" s="181">
        <f>DEFLECTIONS!O419</f>
        <v>2E-3</v>
      </c>
    </row>
    <row r="97" spans="1:18" x14ac:dyDescent="0.2">
      <c r="A97" s="424"/>
      <c r="B97">
        <v>16</v>
      </c>
      <c r="C97" s="73">
        <f>DEFLECTIONS!C420</f>
        <v>1.0269999999999999</v>
      </c>
      <c r="D97" s="73">
        <f>DEFLECTIONS!D420</f>
        <v>0.218</v>
      </c>
      <c r="E97" s="73">
        <f>DEFLECTIONS!E420</f>
        <v>0.80900000000000005</v>
      </c>
      <c r="F97" s="73">
        <f>DEFLECTIONS!F420</f>
        <v>0.10100000000000001</v>
      </c>
      <c r="G97" s="73">
        <f>DEFLECTIONS!G420</f>
        <v>0.23400000000000001</v>
      </c>
      <c r="H97" s="73">
        <f>DEFLECTIONS!H420</f>
        <v>0.52</v>
      </c>
      <c r="I97" s="73">
        <f>DEFLECTIONS!I420</f>
        <v>0.13500000000000001</v>
      </c>
      <c r="K97" s="335" t="str">
        <f t="shared" si="12"/>
        <v>OK</v>
      </c>
      <c r="L97" s="335" t="str">
        <f t="shared" si="13"/>
        <v>OK</v>
      </c>
      <c r="N97" s="423">
        <v>0.125</v>
      </c>
      <c r="O97">
        <v>21.25</v>
      </c>
      <c r="P97" s="181">
        <f>DEFLECTIONS!M420</f>
        <v>4.0000000000000001E-3</v>
      </c>
      <c r="Q97" s="181">
        <f>DEFLECTIONS!N420</f>
        <v>9.2999999999999999E-2</v>
      </c>
      <c r="R97" s="181">
        <f>DEFLECTIONS!O420</f>
        <v>0.01</v>
      </c>
    </row>
    <row r="98" spans="1:18" ht="12.75" customHeight="1" x14ac:dyDescent="0.2">
      <c r="A98" s="167"/>
      <c r="B98">
        <v>17</v>
      </c>
      <c r="C98" s="73">
        <f>DEFLECTIONS!C421</f>
        <v>0.82299999999999995</v>
      </c>
      <c r="D98" s="73">
        <f>DEFLECTIONS!D421</f>
        <v>0.17499999999999999</v>
      </c>
      <c r="E98" s="73">
        <f>DEFLECTIONS!E421</f>
        <v>0.64800000000000002</v>
      </c>
      <c r="F98" s="73">
        <f>DEFLECTIONS!F421</f>
        <v>8.1000000000000003E-2</v>
      </c>
      <c r="G98" s="73">
        <f>DEFLECTIONS!G421</f>
        <v>0.187</v>
      </c>
      <c r="H98" s="73">
        <f>DEFLECTIONS!H421</f>
        <v>0.42599999999999999</v>
      </c>
      <c r="I98" s="73">
        <f>DEFLECTIONS!I421</f>
        <v>0.12</v>
      </c>
      <c r="K98" s="335" t="str">
        <f t="shared" si="12"/>
        <v>OK</v>
      </c>
      <c r="L98" s="335" t="str">
        <f t="shared" si="13"/>
        <v>OK</v>
      </c>
      <c r="M98" s="326"/>
      <c r="N98" s="10">
        <v>0.25</v>
      </c>
      <c r="O98">
        <v>22.5</v>
      </c>
      <c r="P98" s="181">
        <f>DEFLECTIONS!M421</f>
        <v>9.4999999999999998E-3</v>
      </c>
      <c r="Q98" s="181">
        <f>DEFLECTIONS!N421</f>
        <v>8.0500000000000002E-2</v>
      </c>
      <c r="R98" s="181">
        <f>DEFLECTIONS!O421</f>
        <v>8.9999999999999993E-3</v>
      </c>
    </row>
    <row r="99" spans="1:18" x14ac:dyDescent="0.2">
      <c r="A99" s="424"/>
      <c r="B99">
        <v>18</v>
      </c>
      <c r="C99" s="73">
        <f>DEFLECTIONS!C422</f>
        <v>0.53100000000000003</v>
      </c>
      <c r="D99" s="73">
        <f>DEFLECTIONS!D422</f>
        <v>0.114</v>
      </c>
      <c r="E99" s="73">
        <f>DEFLECTIONS!E422</f>
        <v>0.41699999999999998</v>
      </c>
      <c r="F99" s="73">
        <f>DEFLECTIONS!F422</f>
        <v>5.1999999999999998E-2</v>
      </c>
      <c r="G99" s="73">
        <f>DEFLECTIONS!G422</f>
        <v>0.12</v>
      </c>
      <c r="H99" s="73">
        <f>DEFLECTIONS!H422</f>
        <v>0.28899999999999998</v>
      </c>
      <c r="I99" s="73">
        <f>DEFLECTIONS!I422</f>
        <v>9.2999999999999999E-2</v>
      </c>
      <c r="K99" s="335" t="str">
        <f t="shared" si="12"/>
        <v>OK</v>
      </c>
      <c r="L99" s="335" t="str">
        <f t="shared" si="13"/>
        <v>OK</v>
      </c>
      <c r="M99" s="326"/>
      <c r="N99" s="422" t="s">
        <v>259</v>
      </c>
      <c r="P99" s="181">
        <f>DEFLECTIONS!M422</f>
        <v>0</v>
      </c>
      <c r="Q99" s="181">
        <f>DEFLECTIONS!N422</f>
        <v>0</v>
      </c>
      <c r="R99" s="181">
        <f>DEFLECTIONS!O422</f>
        <v>0</v>
      </c>
    </row>
    <row r="100" spans="1:18" x14ac:dyDescent="0.2">
      <c r="A100" s="424"/>
      <c r="B100">
        <v>19</v>
      </c>
      <c r="C100" s="73">
        <f>DEFLECTIONS!C423</f>
        <v>0.223</v>
      </c>
      <c r="D100" s="73">
        <f>DEFLECTIONS!D423</f>
        <v>4.9000000000000002E-2</v>
      </c>
      <c r="E100" s="73">
        <f>DEFLECTIONS!E423</f>
        <v>0.17399999999999999</v>
      </c>
      <c r="F100" s="73">
        <f>DEFLECTIONS!F423</f>
        <v>2.1999999999999999E-2</v>
      </c>
      <c r="G100" s="73">
        <f>DEFLECTIONS!G423</f>
        <v>0.05</v>
      </c>
      <c r="H100" s="73">
        <f>DEFLECTIONS!H423</f>
        <v>0.13700000000000001</v>
      </c>
      <c r="I100" s="73">
        <f>DEFLECTIONS!I423</f>
        <v>5.2999999999999999E-2</v>
      </c>
      <c r="K100" s="335" t="str">
        <f t="shared" si="12"/>
        <v>OK</v>
      </c>
      <c r="L100" s="335" t="str">
        <f t="shared" si="13"/>
        <v>OK</v>
      </c>
      <c r="M100" s="326"/>
      <c r="N100" s="423">
        <v>0.375</v>
      </c>
      <c r="O100">
        <v>23.75</v>
      </c>
      <c r="P100" s="181">
        <f>DEFLECTIONS!M423</f>
        <v>9.4999999999999998E-3</v>
      </c>
      <c r="Q100" s="181">
        <f>DEFLECTIONS!N423</f>
        <v>7.7499999999999999E-2</v>
      </c>
      <c r="R100" s="181">
        <f>DEFLECTIONS!O423</f>
        <v>8.0000000000000002E-3</v>
      </c>
    </row>
    <row r="101" spans="1:18" x14ac:dyDescent="0.2">
      <c r="A101" s="424" t="s">
        <v>80</v>
      </c>
      <c r="B101">
        <v>20</v>
      </c>
      <c r="C101" s="73">
        <f>DEFLECTIONS!C424</f>
        <v>0</v>
      </c>
      <c r="D101" s="73">
        <f>DEFLECTIONS!D424</f>
        <v>0</v>
      </c>
      <c r="E101" s="73">
        <f>DEFLECTIONS!E424</f>
        <v>0</v>
      </c>
      <c r="F101" s="73">
        <f>DEFLECTIONS!F424</f>
        <v>0</v>
      </c>
      <c r="G101" s="73">
        <f>DEFLECTIONS!G424</f>
        <v>0</v>
      </c>
      <c r="H101" s="73">
        <f>DEFLECTIONS!H424</f>
        <v>0</v>
      </c>
      <c r="I101" s="73">
        <f>DEFLECTIONS!I424</f>
        <v>0</v>
      </c>
      <c r="K101" s="328"/>
      <c r="L101" s="328"/>
      <c r="M101" s="326"/>
      <c r="N101" s="10">
        <v>0.5</v>
      </c>
      <c r="O101">
        <v>25</v>
      </c>
      <c r="P101" s="181">
        <f>DEFLECTIONS!M424</f>
        <v>3.0000000000000001E-3</v>
      </c>
      <c r="Q101" s="181">
        <f>DEFLECTIONS!N424</f>
        <v>9.5000000000000001E-2</v>
      </c>
      <c r="R101" s="181">
        <f>DEFLECTIONS!O424</f>
        <v>0.01</v>
      </c>
    </row>
    <row r="102" spans="1:18" x14ac:dyDescent="0.2">
      <c r="A102" s="424"/>
      <c r="B102">
        <v>21</v>
      </c>
      <c r="C102" s="73">
        <f>DEFLECTIONS!C425</f>
        <v>-6.4000000000000001E-2</v>
      </c>
      <c r="D102" s="73">
        <f>DEFLECTIONS!D425</f>
        <v>-1.7000000000000001E-2</v>
      </c>
      <c r="E102" s="73">
        <f>DEFLECTIONS!E425</f>
        <v>-4.8000000000000001E-2</v>
      </c>
      <c r="F102" s="73">
        <f>DEFLECTIONS!F425</f>
        <v>-6.0000000000000001E-3</v>
      </c>
      <c r="G102" s="73">
        <f>DEFLECTIONS!G425</f>
        <v>-1.4E-2</v>
      </c>
      <c r="H102" s="73">
        <f>DEFLECTIONS!H425</f>
        <v>7.4999999999999997E-2</v>
      </c>
      <c r="I102" s="73">
        <f>DEFLECTIONS!I425</f>
        <v>5.1999999999999998E-2</v>
      </c>
      <c r="K102" s="335" t="str">
        <f>IF(H102&lt;$D$15,"OK","NOT GOOD")</f>
        <v>OK</v>
      </c>
      <c r="L102" s="335" t="str">
        <f>IF(I102&lt;$D$15,"OK","NOT GOOD")</f>
        <v>OK</v>
      </c>
      <c r="M102" s="326"/>
      <c r="N102" s="423">
        <v>0.625</v>
      </c>
      <c r="O102">
        <v>26.25</v>
      </c>
      <c r="P102" s="181">
        <f>DEFLECTIONS!M425</f>
        <v>-1.0999999999999999E-2</v>
      </c>
      <c r="Q102" s="181">
        <f>DEFLECTIONS!N425</f>
        <v>3.1E-2</v>
      </c>
      <c r="R102" s="181">
        <f>DEFLECTIONS!O425</f>
        <v>2E-3</v>
      </c>
    </row>
    <row r="103" spans="1:18" x14ac:dyDescent="0.2">
      <c r="A103" s="424"/>
      <c r="B103">
        <v>22</v>
      </c>
      <c r="C103" s="73">
        <f>DEFLECTIONS!C426</f>
        <v>-6.5000000000000002E-2</v>
      </c>
      <c r="D103" s="73">
        <f>DEFLECTIONS!D426</f>
        <v>-2.1000000000000001E-2</v>
      </c>
      <c r="E103" s="73">
        <f>DEFLECTIONS!E426</f>
        <v>-4.2999999999999997E-2</v>
      </c>
      <c r="F103" s="73">
        <f>DEFLECTIONS!F426</f>
        <v>-6.0000000000000001E-3</v>
      </c>
      <c r="G103" s="73">
        <f>DEFLECTIONS!G426</f>
        <v>-1.2999999999999999E-2</v>
      </c>
      <c r="H103" s="73">
        <f>DEFLECTIONS!H426</f>
        <v>0.156</v>
      </c>
      <c r="I103" s="73">
        <f>DEFLECTIONS!I426</f>
        <v>9.1999999999999998E-2</v>
      </c>
      <c r="K103" s="335" t="str">
        <f t="shared" ref="K103:K110" si="14">IF(H103&lt;$D$15,"OK","NOT GOOD")</f>
        <v>OK</v>
      </c>
      <c r="L103" s="335" t="str">
        <f t="shared" ref="L103:L110" si="15">IF(I103&lt;$D$15,"OK","NOT GOOD")</f>
        <v>OK</v>
      </c>
      <c r="M103" s="326"/>
      <c r="N103" s="10">
        <v>0.75</v>
      </c>
      <c r="O103">
        <v>27.5</v>
      </c>
      <c r="P103" s="181">
        <f>DEFLECTIONS!M426</f>
        <v>-1.8000000000000002E-2</v>
      </c>
      <c r="Q103" s="181">
        <f>DEFLECTIONS!N426</f>
        <v>-1.6500000000000001E-2</v>
      </c>
      <c r="R103" s="181">
        <f>DEFLECTIONS!O426</f>
        <v>-3.0000000000000001E-3</v>
      </c>
    </row>
    <row r="104" spans="1:18" x14ac:dyDescent="0.2">
      <c r="A104" s="424"/>
      <c r="B104">
        <v>23</v>
      </c>
      <c r="C104" s="73">
        <f>DEFLECTIONS!C427</f>
        <v>-1.9E-2</v>
      </c>
      <c r="D104" s="73">
        <f>DEFLECTIONS!D427</f>
        <v>-1.6E-2</v>
      </c>
      <c r="E104" s="73">
        <f>DEFLECTIONS!E427</f>
        <v>-3.0000000000000001E-3</v>
      </c>
      <c r="F104" s="73">
        <f>DEFLECTIONS!F427</f>
        <v>-1E-3</v>
      </c>
      <c r="G104" s="73">
        <f>DEFLECTIONS!G427</f>
        <v>-2E-3</v>
      </c>
      <c r="H104" s="73">
        <f>DEFLECTIONS!H427</f>
        <v>0.23499999999999999</v>
      </c>
      <c r="I104" s="73">
        <f>DEFLECTIONS!I427</f>
        <v>0.12</v>
      </c>
      <c r="K104" s="335" t="str">
        <f t="shared" si="14"/>
        <v>OK</v>
      </c>
      <c r="L104" s="335" t="str">
        <f t="shared" si="15"/>
        <v>OK</v>
      </c>
      <c r="M104" s="113"/>
      <c r="N104" s="422" t="s">
        <v>260</v>
      </c>
      <c r="P104" s="181">
        <f>DEFLECTIONS!M427</f>
        <v>0</v>
      </c>
      <c r="Q104" s="181">
        <f>DEFLECTIONS!N427</f>
        <v>0</v>
      </c>
      <c r="R104" s="181">
        <f>DEFLECTIONS!O427</f>
        <v>0</v>
      </c>
    </row>
    <row r="105" spans="1:18" x14ac:dyDescent="0.2">
      <c r="A105" s="424"/>
      <c r="B105">
        <v>24</v>
      </c>
      <c r="C105" s="73">
        <f>DEFLECTIONS!C428</f>
        <v>4.2000000000000003E-2</v>
      </c>
      <c r="D105" s="73">
        <f>DEFLECTIONS!D428</f>
        <v>-7.0000000000000001E-3</v>
      </c>
      <c r="E105" s="73">
        <f>DEFLECTIONS!E428</f>
        <v>4.8000000000000001E-2</v>
      </c>
      <c r="F105" s="73">
        <f>DEFLECTIONS!F428</f>
        <v>5.0000000000000001E-3</v>
      </c>
      <c r="G105" s="73">
        <f>DEFLECTIONS!G428</f>
        <v>1.0999999999999999E-2</v>
      </c>
      <c r="H105" s="73">
        <f>DEFLECTIONS!H428</f>
        <v>0.28399999999999997</v>
      </c>
      <c r="I105" s="73">
        <f>DEFLECTIONS!I428</f>
        <v>0.13400000000000001</v>
      </c>
      <c r="K105" s="335" t="str">
        <f t="shared" si="14"/>
        <v>OK</v>
      </c>
      <c r="L105" s="335" t="str">
        <f t="shared" si="15"/>
        <v>OK</v>
      </c>
      <c r="M105" s="113"/>
      <c r="N105" s="423">
        <v>0.875</v>
      </c>
      <c r="O105">
        <v>28.75</v>
      </c>
      <c r="P105" s="181">
        <f>DEFLECTIONS!M428</f>
        <v>6.5000000000000002E-2</v>
      </c>
      <c r="Q105" s="181">
        <f>DEFLECTIONS!N428</f>
        <v>0.22900000000000001</v>
      </c>
      <c r="R105" s="181">
        <f>DEFLECTIONS!O428</f>
        <v>2.8500000000000001E-2</v>
      </c>
    </row>
    <row r="106" spans="1:18" x14ac:dyDescent="0.2">
      <c r="A106" s="424"/>
      <c r="B106">
        <v>25</v>
      </c>
      <c r="C106" s="73">
        <f>DEFLECTIONS!C429</f>
        <v>9.7000000000000003E-2</v>
      </c>
      <c r="D106" s="73">
        <f>DEFLECTIONS!D429</f>
        <v>4.0000000000000001E-3</v>
      </c>
      <c r="E106" s="73">
        <f>DEFLECTIONS!E429</f>
        <v>9.2999999999999999E-2</v>
      </c>
      <c r="F106" s="73">
        <f>DEFLECTIONS!F429</f>
        <v>0.01</v>
      </c>
      <c r="G106" s="73">
        <f>DEFLECTIONS!G429</f>
        <v>2.3E-2</v>
      </c>
      <c r="H106" s="73">
        <f>DEFLECTIONS!H429</f>
        <v>0.30499999999999999</v>
      </c>
      <c r="I106" s="73">
        <f>DEFLECTIONS!I429</f>
        <v>0.13400000000000001</v>
      </c>
      <c r="K106" s="335" t="str">
        <f t="shared" si="14"/>
        <v>OK</v>
      </c>
      <c r="L106" s="335" t="str">
        <f t="shared" si="15"/>
        <v>OK</v>
      </c>
      <c r="M106" s="113"/>
      <c r="N106" s="421" t="s">
        <v>245</v>
      </c>
      <c r="O106">
        <v>30</v>
      </c>
      <c r="P106" s="181">
        <f>DEFLECTIONS!M429</f>
        <v>0.14349999999999999</v>
      </c>
      <c r="Q106" s="181">
        <f>DEFLECTIONS!N429</f>
        <v>0.52249999999999996</v>
      </c>
      <c r="R106" s="181">
        <f>DEFLECTIONS!O429</f>
        <v>6.5500000000000003E-2</v>
      </c>
    </row>
    <row r="107" spans="1:18" x14ac:dyDescent="0.2">
      <c r="A107" s="424"/>
      <c r="B107">
        <v>26</v>
      </c>
      <c r="C107" s="73">
        <f>DEFLECTIONS!C430</f>
        <v>0.121</v>
      </c>
      <c r="D107" s="73">
        <f>DEFLECTIONS!D430</f>
        <v>0.01</v>
      </c>
      <c r="E107" s="73">
        <f>DEFLECTIONS!E430</f>
        <v>0.111</v>
      </c>
      <c r="F107" s="73">
        <f>DEFLECTIONS!F430</f>
        <v>1.2E-2</v>
      </c>
      <c r="G107" s="73">
        <f>DEFLECTIONS!G430</f>
        <v>2.7E-2</v>
      </c>
      <c r="H107" s="73">
        <f>DEFLECTIONS!H430</f>
        <v>0.29099999999999998</v>
      </c>
      <c r="I107" s="73">
        <f>DEFLECTIONS!I430</f>
        <v>0.124</v>
      </c>
      <c r="K107" s="335" t="str">
        <f t="shared" si="14"/>
        <v>OK</v>
      </c>
      <c r="L107" s="335" t="str">
        <f t="shared" si="15"/>
        <v>OK</v>
      </c>
      <c r="M107" s="113"/>
      <c r="N107" s="10">
        <v>0.25</v>
      </c>
      <c r="O107">
        <v>32.5</v>
      </c>
      <c r="P107" s="181">
        <f>DEFLECTIONS!M430</f>
        <v>0.20549999999999999</v>
      </c>
      <c r="Q107" s="181">
        <f>DEFLECTIONS!N430</f>
        <v>0.75825000000000009</v>
      </c>
      <c r="R107" s="181">
        <f>DEFLECTIONS!O430</f>
        <v>9.425E-2</v>
      </c>
    </row>
    <row r="108" spans="1:18" x14ac:dyDescent="0.2">
      <c r="A108" s="424"/>
      <c r="B108">
        <v>27</v>
      </c>
      <c r="C108" s="73">
        <f>DEFLECTIONS!C431</f>
        <v>0.109</v>
      </c>
      <c r="D108" s="73">
        <f>DEFLECTIONS!D431</f>
        <v>1.0999999999999999E-2</v>
      </c>
      <c r="E108" s="73">
        <f>DEFLECTIONS!E431</f>
        <v>9.8000000000000004E-2</v>
      </c>
      <c r="F108" s="73">
        <f>DEFLECTIONS!F431</f>
        <v>1.0999999999999999E-2</v>
      </c>
      <c r="G108" s="73">
        <f>DEFLECTIONS!G431</f>
        <v>2.5000000000000001E-2</v>
      </c>
      <c r="H108" s="73">
        <f>DEFLECTIONS!H431</f>
        <v>0.24299999999999999</v>
      </c>
      <c r="I108" s="73">
        <f>DEFLECTIONS!I431</f>
        <v>0.105</v>
      </c>
      <c r="K108" s="335" t="str">
        <f t="shared" si="14"/>
        <v>OK</v>
      </c>
      <c r="L108" s="335" t="str">
        <f t="shared" si="15"/>
        <v>OK</v>
      </c>
      <c r="M108" s="113"/>
      <c r="N108" s="422" t="s">
        <v>261</v>
      </c>
      <c r="P108" s="181">
        <f>DEFLECTIONS!M431</f>
        <v>0.23100000000000001</v>
      </c>
      <c r="Q108" s="181">
        <f>DEFLECTIONS!N431</f>
        <v>0.85499999999999998</v>
      </c>
      <c r="R108" s="181">
        <f>DEFLECTIONS!O431</f>
        <v>0.107</v>
      </c>
    </row>
    <row r="109" spans="1:18" x14ac:dyDescent="0.2">
      <c r="A109" s="424"/>
      <c r="B109">
        <v>28</v>
      </c>
      <c r="C109" s="73">
        <f>DEFLECTIONS!C432</f>
        <v>7.0999999999999994E-2</v>
      </c>
      <c r="D109" s="73">
        <f>DEFLECTIONS!D432</f>
        <v>8.0000000000000002E-3</v>
      </c>
      <c r="E109" s="73">
        <f>DEFLECTIONS!E432</f>
        <v>6.3E-2</v>
      </c>
      <c r="F109" s="73">
        <f>DEFLECTIONS!F432</f>
        <v>7.0000000000000001E-3</v>
      </c>
      <c r="G109" s="73">
        <f>DEFLECTIONS!G432</f>
        <v>1.6E-2</v>
      </c>
      <c r="H109" s="73">
        <f>DEFLECTIONS!H432</f>
        <v>0.16700000000000001</v>
      </c>
      <c r="I109" s="73">
        <f>DEFLECTIONS!I432</f>
        <v>7.9000000000000001E-2</v>
      </c>
      <c r="K109" s="335" t="str">
        <f t="shared" si="14"/>
        <v>OK</v>
      </c>
      <c r="L109" s="335" t="str">
        <f t="shared" si="15"/>
        <v>OK</v>
      </c>
      <c r="M109" s="113"/>
      <c r="N109" s="10">
        <v>0.5</v>
      </c>
      <c r="O109">
        <v>35</v>
      </c>
      <c r="P109" s="181">
        <f>DEFLECTIONS!M432</f>
        <v>0.20050000000000001</v>
      </c>
      <c r="Q109" s="181">
        <f>DEFLECTIONS!N432</f>
        <v>0.74050000000000005</v>
      </c>
      <c r="R109" s="181">
        <f>DEFLECTIONS!O432</f>
        <v>9.2499999999999999E-2</v>
      </c>
    </row>
    <row r="110" spans="1:18" x14ac:dyDescent="0.2">
      <c r="A110" s="424"/>
      <c r="B110">
        <v>29</v>
      </c>
      <c r="C110" s="73">
        <f>DEFLECTIONS!C433</f>
        <v>2.4E-2</v>
      </c>
      <c r="D110" s="73">
        <f>DEFLECTIONS!D433</f>
        <v>3.0000000000000001E-3</v>
      </c>
      <c r="E110" s="73">
        <f>DEFLECTIONS!E433</f>
        <v>2.1000000000000001E-2</v>
      </c>
      <c r="F110" s="73">
        <f>DEFLECTIONS!F433</f>
        <v>2E-3</v>
      </c>
      <c r="G110" s="73">
        <f>DEFLECTIONS!G433</f>
        <v>5.0000000000000001E-3</v>
      </c>
      <c r="H110" s="73">
        <f>DEFLECTIONS!H433</f>
        <v>0.08</v>
      </c>
      <c r="I110" s="73">
        <f>DEFLECTIONS!I433</f>
        <v>4.3999999999999997E-2</v>
      </c>
      <c r="K110" s="335" t="str">
        <f t="shared" si="14"/>
        <v>OK</v>
      </c>
      <c r="L110" s="335" t="str">
        <f t="shared" si="15"/>
        <v>OK</v>
      </c>
      <c r="M110" s="113"/>
      <c r="N110" s="10">
        <v>0.75</v>
      </c>
      <c r="O110">
        <v>37.5</v>
      </c>
      <c r="P110" s="181">
        <f>DEFLECTIONS!M433</f>
        <v>0.13600000000000001</v>
      </c>
      <c r="Q110" s="181">
        <f>DEFLECTIONS!N433</f>
        <v>0.49299999999999999</v>
      </c>
      <c r="R110" s="181">
        <f>DEFLECTIONS!O433</f>
        <v>6.1499999999999999E-2</v>
      </c>
    </row>
    <row r="111" spans="1:18" x14ac:dyDescent="0.2">
      <c r="A111" s="424" t="s">
        <v>80</v>
      </c>
      <c r="B111">
        <v>30</v>
      </c>
      <c r="C111" s="73">
        <f>DEFLECTIONS!C434</f>
        <v>0</v>
      </c>
      <c r="D111" s="73">
        <f>DEFLECTIONS!D434</f>
        <v>0</v>
      </c>
      <c r="E111" s="73">
        <f>DEFLECTIONS!E434</f>
        <v>0</v>
      </c>
      <c r="F111" s="73">
        <f>DEFLECTIONS!F434</f>
        <v>0</v>
      </c>
      <c r="G111" s="73">
        <f>DEFLECTIONS!G434</f>
        <v>0</v>
      </c>
      <c r="H111" s="73">
        <f>DEFLECTIONS!H434</f>
        <v>0</v>
      </c>
      <c r="I111" s="73">
        <f>DEFLECTIONS!I434</f>
        <v>0</v>
      </c>
      <c r="K111" s="333"/>
      <c r="L111" s="333"/>
      <c r="M111" s="113"/>
      <c r="N111" s="421" t="s">
        <v>335</v>
      </c>
      <c r="O111">
        <v>40</v>
      </c>
      <c r="P111" s="181">
        <f>DEFLECTIONS!M434</f>
        <v>0.112</v>
      </c>
      <c r="Q111" s="181">
        <f>DEFLECTIONS!N434</f>
        <v>0.39900000000000002</v>
      </c>
      <c r="R111" s="181">
        <f>DEFLECTIONS!O434</f>
        <v>0.05</v>
      </c>
    </row>
    <row r="112" spans="1:18" x14ac:dyDescent="0.2">
      <c r="A112" s="424"/>
      <c r="B112">
        <v>31</v>
      </c>
      <c r="C112" s="73">
        <f>DEFLECTIONS!C435</f>
        <v>1.9E-2</v>
      </c>
      <c r="D112" s="73">
        <f>DEFLECTIONS!D435</f>
        <v>2E-3</v>
      </c>
      <c r="E112" s="73">
        <f>DEFLECTIONS!E435</f>
        <v>1.7000000000000001E-2</v>
      </c>
      <c r="F112" s="73">
        <f>DEFLECTIONS!F435</f>
        <v>2E-3</v>
      </c>
      <c r="G112" s="73">
        <f>DEFLECTIONS!G435</f>
        <v>4.0000000000000001E-3</v>
      </c>
      <c r="H112" s="73">
        <f>DEFLECTIONS!H435</f>
        <v>7.8E-2</v>
      </c>
      <c r="I112" s="73">
        <f>DEFLECTIONS!I435</f>
        <v>4.3999999999999997E-2</v>
      </c>
      <c r="K112" s="335" t="str">
        <f>IF(H112&lt;$E$15,"OK","NOT GOOD")</f>
        <v>OK</v>
      </c>
      <c r="L112" s="335" t="str">
        <f>IF(I112&lt;$E$15,"OK","NOT GOOD")</f>
        <v>OK</v>
      </c>
      <c r="M112" s="113"/>
    </row>
    <row r="113" spans="1:13" x14ac:dyDescent="0.2">
      <c r="A113" s="424"/>
      <c r="B113">
        <v>32</v>
      </c>
      <c r="C113" s="73">
        <f>DEFLECTIONS!C436</f>
        <v>6.8000000000000005E-2</v>
      </c>
      <c r="D113" s="73">
        <f>DEFLECTIONS!D436</f>
        <v>8.0000000000000002E-3</v>
      </c>
      <c r="E113" s="73">
        <f>DEFLECTIONS!E436</f>
        <v>0.06</v>
      </c>
      <c r="F113" s="73">
        <f>DEFLECTIONS!F436</f>
        <v>6.0000000000000001E-3</v>
      </c>
      <c r="G113" s="73">
        <f>DEFLECTIONS!G436</f>
        <v>1.4999999999999999E-2</v>
      </c>
      <c r="H113" s="73">
        <f>DEFLECTIONS!H436</f>
        <v>0.16600000000000001</v>
      </c>
      <c r="I113" s="73">
        <f>DEFLECTIONS!I436</f>
        <v>7.9000000000000001E-2</v>
      </c>
      <c r="K113" s="335" t="str">
        <f t="shared" ref="K113:K120" si="16">IF(H113&lt;$E$15,"OK","NOT GOOD")</f>
        <v>OK</v>
      </c>
      <c r="L113" s="335" t="str">
        <f t="shared" ref="L113:L120" si="17">IF(I113&lt;$E$15,"OK","NOT GOOD")</f>
        <v>OK</v>
      </c>
      <c r="M113" s="113"/>
    </row>
    <row r="114" spans="1:13" x14ac:dyDescent="0.2">
      <c r="A114" s="424"/>
      <c r="B114">
        <v>33</v>
      </c>
      <c r="C114" s="73">
        <f>DEFLECTIONS!C437</f>
        <v>0.105</v>
      </c>
      <c r="D114" s="73">
        <f>DEFLECTIONS!D437</f>
        <v>1.0999999999999999E-2</v>
      </c>
      <c r="E114" s="73">
        <f>DEFLECTIONS!E437</f>
        <v>9.5000000000000001E-2</v>
      </c>
      <c r="F114" s="73">
        <f>DEFLECTIONS!F437</f>
        <v>0.01</v>
      </c>
      <c r="G114" s="73">
        <f>DEFLECTIONS!G437</f>
        <v>2.3E-2</v>
      </c>
      <c r="H114" s="73">
        <f>DEFLECTIONS!H437</f>
        <v>0.24099999999999999</v>
      </c>
      <c r="I114" s="73">
        <f>DEFLECTIONS!I437</f>
        <v>0.105</v>
      </c>
      <c r="K114" s="335" t="str">
        <f t="shared" si="16"/>
        <v>OK</v>
      </c>
      <c r="L114" s="335" t="str">
        <f t="shared" si="17"/>
        <v>OK</v>
      </c>
      <c r="M114" s="113"/>
    </row>
    <row r="115" spans="1:13" x14ac:dyDescent="0.2">
      <c r="A115" s="424"/>
      <c r="B115">
        <v>34</v>
      </c>
      <c r="C115" s="73">
        <f>DEFLECTIONS!C438</f>
        <v>0.12</v>
      </c>
      <c r="D115" s="73">
        <f>DEFLECTIONS!D438</f>
        <v>8.9999999999999993E-3</v>
      </c>
      <c r="E115" s="73">
        <f>DEFLECTIONS!E438</f>
        <v>0.11</v>
      </c>
      <c r="F115" s="73">
        <f>DEFLECTIONS!F438</f>
        <v>1.0999999999999999E-2</v>
      </c>
      <c r="G115" s="73">
        <f>DEFLECTIONS!G438</f>
        <v>2.5999999999999999E-2</v>
      </c>
      <c r="H115" s="73">
        <f>DEFLECTIONS!H438</f>
        <v>0.28999999999999998</v>
      </c>
      <c r="I115" s="73">
        <f>DEFLECTIONS!I438</f>
        <v>0.123</v>
      </c>
      <c r="K115" s="335" t="str">
        <f t="shared" si="16"/>
        <v>OK</v>
      </c>
      <c r="L115" s="335" t="str">
        <f t="shared" si="17"/>
        <v>OK</v>
      </c>
      <c r="M115" s="62"/>
    </row>
    <row r="116" spans="1:13" x14ac:dyDescent="0.2">
      <c r="A116" s="424"/>
      <c r="B116">
        <v>35</v>
      </c>
      <c r="C116" s="73">
        <f>DEFLECTIONS!C439</f>
        <v>9.8000000000000004E-2</v>
      </c>
      <c r="D116" s="73">
        <f>DEFLECTIONS!D439</f>
        <v>3.0000000000000001E-3</v>
      </c>
      <c r="E116" s="73">
        <f>DEFLECTIONS!E439</f>
        <v>9.5000000000000001E-2</v>
      </c>
      <c r="F116" s="73">
        <f>DEFLECTIONS!F439</f>
        <v>0.01</v>
      </c>
      <c r="G116" s="73">
        <f>DEFLECTIONS!G439</f>
        <v>2.1999999999999999E-2</v>
      </c>
      <c r="H116" s="73">
        <f>DEFLECTIONS!H439</f>
        <v>0.30599999999999999</v>
      </c>
      <c r="I116" s="73">
        <f>DEFLECTIONS!I439</f>
        <v>0.13300000000000001</v>
      </c>
      <c r="K116" s="335" t="str">
        <f t="shared" si="16"/>
        <v>OK</v>
      </c>
      <c r="L116" s="335" t="str">
        <f t="shared" si="17"/>
        <v>OK</v>
      </c>
      <c r="M116" s="62"/>
    </row>
    <row r="117" spans="1:13" x14ac:dyDescent="0.2">
      <c r="A117" s="424"/>
      <c r="B117">
        <v>36</v>
      </c>
      <c r="C117" s="73">
        <f>DEFLECTIONS!C440</f>
        <v>4.7E-2</v>
      </c>
      <c r="D117" s="73">
        <f>DEFLECTIONS!D440</f>
        <v>-7.0000000000000001E-3</v>
      </c>
      <c r="E117" s="73">
        <f>DEFLECTIONS!E440</f>
        <v>5.3999999999999999E-2</v>
      </c>
      <c r="F117" s="73">
        <f>DEFLECTIONS!F440</f>
        <v>5.0000000000000001E-3</v>
      </c>
      <c r="G117" s="73">
        <f>DEFLECTIONS!G440</f>
        <v>1.2E-2</v>
      </c>
      <c r="H117" s="73">
        <f>DEFLECTIONS!H440</f>
        <v>0.28799999999999998</v>
      </c>
      <c r="I117" s="73">
        <f>DEFLECTIONS!I440</f>
        <v>0.13300000000000001</v>
      </c>
      <c r="K117" s="335" t="str">
        <f t="shared" si="16"/>
        <v>OK</v>
      </c>
      <c r="L117" s="335" t="str">
        <f t="shared" si="17"/>
        <v>OK</v>
      </c>
      <c r="M117" s="62"/>
    </row>
    <row r="118" spans="1:13" x14ac:dyDescent="0.2">
      <c r="A118" s="424"/>
      <c r="B118">
        <v>37</v>
      </c>
      <c r="C118" s="73">
        <f>DEFLECTIONS!C441</f>
        <v>-1.2999999999999999E-2</v>
      </c>
      <c r="D118" s="73">
        <f>DEFLECTIONS!D441</f>
        <v>-1.6E-2</v>
      </c>
      <c r="E118" s="73">
        <f>DEFLECTIONS!E441</f>
        <v>3.0000000000000001E-3</v>
      </c>
      <c r="F118" s="73">
        <f>DEFLECTIONS!F441</f>
        <v>-1E-3</v>
      </c>
      <c r="G118" s="73">
        <f>DEFLECTIONS!G441</f>
        <v>-2E-3</v>
      </c>
      <c r="H118" s="73">
        <f>DEFLECTIONS!H441</f>
        <v>0.23499999999999999</v>
      </c>
      <c r="I118" s="73">
        <f>DEFLECTIONS!I441</f>
        <v>0.11899999999999999</v>
      </c>
      <c r="K118" s="335" t="str">
        <f t="shared" si="16"/>
        <v>OK</v>
      </c>
      <c r="L118" s="335" t="str">
        <f t="shared" si="17"/>
        <v>OK</v>
      </c>
      <c r="M118" s="113"/>
    </row>
    <row r="119" spans="1:13" x14ac:dyDescent="0.2">
      <c r="A119" s="424"/>
      <c r="B119">
        <v>38</v>
      </c>
      <c r="C119" s="73">
        <f>DEFLECTIONS!C442</f>
        <v>-5.5E-2</v>
      </c>
      <c r="D119" s="73">
        <f>DEFLECTIONS!D442</f>
        <v>-0.02</v>
      </c>
      <c r="E119" s="73">
        <f>DEFLECTIONS!E442</f>
        <v>-3.5999999999999997E-2</v>
      </c>
      <c r="F119" s="73">
        <f>DEFLECTIONS!F442</f>
        <v>-5.0000000000000001E-3</v>
      </c>
      <c r="G119" s="73">
        <f>DEFLECTIONS!G442</f>
        <v>-1.2E-2</v>
      </c>
      <c r="H119" s="73">
        <f>DEFLECTIONS!H442</f>
        <v>0.158</v>
      </c>
      <c r="I119" s="73">
        <f>DEFLECTIONS!I442</f>
        <v>9.0999999999999998E-2</v>
      </c>
      <c r="K119" s="335" t="str">
        <f t="shared" si="16"/>
        <v>OK</v>
      </c>
      <c r="L119" s="335" t="str">
        <f t="shared" si="17"/>
        <v>OK</v>
      </c>
      <c r="M119" s="113"/>
    </row>
    <row r="120" spans="1:13" x14ac:dyDescent="0.2">
      <c r="A120" s="424"/>
      <c r="B120">
        <v>39</v>
      </c>
      <c r="C120" s="73">
        <f>DEFLECTIONS!C443</f>
        <v>-5.8000000000000003E-2</v>
      </c>
      <c r="D120" s="73">
        <f>DEFLECTIONS!D443</f>
        <v>-1.6E-2</v>
      </c>
      <c r="E120" s="73">
        <f>DEFLECTIONS!E443</f>
        <v>-4.2000000000000003E-2</v>
      </c>
      <c r="F120" s="73">
        <f>DEFLECTIONS!F443</f>
        <v>-6.0000000000000001E-3</v>
      </c>
      <c r="G120" s="73">
        <f>DEFLECTIONS!G443</f>
        <v>-1.2999999999999999E-2</v>
      </c>
      <c r="H120" s="73">
        <f>DEFLECTIONS!H443</f>
        <v>7.5999999999999998E-2</v>
      </c>
      <c r="I120" s="73">
        <f>DEFLECTIONS!I443</f>
        <v>5.0999999999999997E-2</v>
      </c>
      <c r="K120" s="335" t="str">
        <f t="shared" si="16"/>
        <v>OK</v>
      </c>
      <c r="L120" s="335" t="str">
        <f t="shared" si="17"/>
        <v>OK</v>
      </c>
      <c r="M120" s="113"/>
    </row>
    <row r="121" spans="1:13" x14ac:dyDescent="0.2">
      <c r="A121" s="424" t="s">
        <v>80</v>
      </c>
      <c r="B121">
        <v>40</v>
      </c>
      <c r="C121" s="73">
        <f>DEFLECTIONS!C444</f>
        <v>0</v>
      </c>
      <c r="D121" s="73">
        <f>DEFLECTIONS!D444</f>
        <v>0</v>
      </c>
      <c r="E121" s="73">
        <f>DEFLECTIONS!E444</f>
        <v>0</v>
      </c>
      <c r="F121" s="73">
        <f>DEFLECTIONS!F444</f>
        <v>0</v>
      </c>
      <c r="G121" s="73">
        <f>DEFLECTIONS!G444</f>
        <v>0</v>
      </c>
      <c r="H121" s="73">
        <f>DEFLECTIONS!H444</f>
        <v>0</v>
      </c>
      <c r="I121" s="73">
        <f>DEFLECTIONS!I444</f>
        <v>0</v>
      </c>
      <c r="K121" s="333"/>
      <c r="L121" s="333"/>
      <c r="M121" s="112"/>
    </row>
    <row r="122" spans="1:13" x14ac:dyDescent="0.2">
      <c r="C122" s="73"/>
      <c r="D122" s="73"/>
      <c r="E122" s="73"/>
      <c r="F122" s="73"/>
      <c r="G122" s="73"/>
      <c r="H122" s="73"/>
      <c r="K122" s="336"/>
      <c r="L122" s="333"/>
      <c r="M122" s="112"/>
    </row>
    <row r="123" spans="1:13" x14ac:dyDescent="0.2">
      <c r="B123" s="103" t="s">
        <v>81</v>
      </c>
      <c r="C123" s="73"/>
      <c r="D123" s="73"/>
      <c r="E123" s="73"/>
      <c r="F123" s="73"/>
      <c r="G123" s="73"/>
      <c r="H123" s="73"/>
      <c r="K123" s="336"/>
      <c r="L123" s="333"/>
      <c r="M123" s="112"/>
    </row>
    <row r="124" spans="1:13" x14ac:dyDescent="0.2">
      <c r="A124" s="425" t="s">
        <v>86</v>
      </c>
      <c r="B124" s="62">
        <v>59</v>
      </c>
      <c r="C124" s="73">
        <f>DEFLECTIONS!C467</f>
        <v>0.48299999999999998</v>
      </c>
      <c r="D124" s="73">
        <f>DEFLECTIONS!D467</f>
        <v>0.108</v>
      </c>
      <c r="E124" s="73">
        <f>DEFLECTIONS!E467</f>
        <v>0.375</v>
      </c>
      <c r="F124" s="73">
        <f>DEFLECTIONS!F467</f>
        <v>4.8000000000000001E-2</v>
      </c>
      <c r="G124" s="73">
        <f>DEFLECTIONS!G467</f>
        <v>0.111</v>
      </c>
      <c r="H124" s="73">
        <f>DEFLECTIONS!H467</f>
        <v>0.29399999999999998</v>
      </c>
      <c r="I124" s="73">
        <f>DEFLECTIONS!I467</f>
        <v>0.10100000000000001</v>
      </c>
      <c r="K124" s="335" t="str">
        <f>IF($B124&lt;=81,IF(H124&lt;$B$15,"OK","NOT GOOD"),IF($B124&lt;=387,IF(H124&lt;$C$15,"OK","NOT GOOD"),IF(H124&lt;$E$15,"OK","NOT GOOD")))</f>
        <v>OK</v>
      </c>
      <c r="L124" s="335" t="str">
        <f>IF($B124&lt;=81,IF(I124&lt;$B$15,"OK","NOT GOOD"),IF($B124&lt;=387,IF(I124&lt;$C$15,"OK","NOT GOOD"),IF(I124&lt;$E$15,"OK","NOT GOOD")))</f>
        <v>OK</v>
      </c>
      <c r="M124" s="112"/>
    </row>
    <row r="125" spans="1:13" x14ac:dyDescent="0.2">
      <c r="A125" s="425" t="s">
        <v>87</v>
      </c>
      <c r="B125" s="62">
        <v>103</v>
      </c>
      <c r="C125" s="73">
        <f>DEFLECTIONS!C468</f>
        <v>1.2999999999999999E-2</v>
      </c>
      <c r="D125" s="73">
        <f>DEFLECTIONS!D468</f>
        <v>-1.0999999999999999E-2</v>
      </c>
      <c r="E125" s="73">
        <f>DEFLECTIONS!E468</f>
        <v>2.5000000000000001E-2</v>
      </c>
      <c r="F125" s="73">
        <f>DEFLECTIONS!F468</f>
        <v>2E-3</v>
      </c>
      <c r="G125" s="73">
        <f>DEFLECTIONS!G468</f>
        <v>5.0000000000000001E-3</v>
      </c>
      <c r="H125" s="73">
        <f>DEFLECTIONS!H468</f>
        <v>0.26400000000000001</v>
      </c>
      <c r="I125" s="73">
        <f>DEFLECTIONS!I468</f>
        <v>0.129</v>
      </c>
      <c r="K125" s="335" t="str">
        <f t="shared" ref="K125:K129" si="18">IF($B125&lt;=81,IF(H125&lt;$B$15,"OK","NOT GOOD"),IF($B125&lt;=387,IF(H125&lt;$C$15,"OK","NOT GOOD"),IF(H125&lt;$E$15,"OK","NOT GOOD")))</f>
        <v>OK</v>
      </c>
      <c r="L125" s="335" t="str">
        <f t="shared" ref="L125:L129" si="19">IF($B125&lt;=81,IF(I125&lt;$B$15,"OK","NOT GOOD"),IF($B125&lt;=387,IF(I125&lt;$C$15,"OK","NOT GOOD"),IF(I125&lt;$E$15,"OK","NOT GOOD")))</f>
        <v>OK</v>
      </c>
      <c r="M125" s="112"/>
    </row>
    <row r="126" spans="1:13" x14ac:dyDescent="0.2">
      <c r="A126" s="425" t="s">
        <v>258</v>
      </c>
      <c r="B126" s="62">
        <v>192</v>
      </c>
      <c r="C126" s="73">
        <f>DEFLECTIONS!C469</f>
        <v>0.02</v>
      </c>
      <c r="D126" s="73">
        <f>DEFLECTIONS!D469</f>
        <v>-1.0999999999999999E-2</v>
      </c>
      <c r="E126" s="73">
        <f>DEFLECTIONS!E469</f>
        <v>3.1E-2</v>
      </c>
      <c r="F126" s="73">
        <f>DEFLECTIONS!F469</f>
        <v>2E-3</v>
      </c>
      <c r="G126" s="73">
        <f>DEFLECTIONS!G469</f>
        <v>6.0000000000000001E-3</v>
      </c>
      <c r="H126" s="73">
        <f>DEFLECTIONS!H469</f>
        <v>0.26700000000000002</v>
      </c>
      <c r="I126" s="73">
        <f>DEFLECTIONS!I469</f>
        <v>0.128</v>
      </c>
      <c r="K126" s="335" t="str">
        <f t="shared" si="18"/>
        <v>OK</v>
      </c>
      <c r="L126" s="335" t="str">
        <f t="shared" si="19"/>
        <v>OK</v>
      </c>
      <c r="M126" s="112"/>
    </row>
    <row r="127" spans="1:13" x14ac:dyDescent="0.2">
      <c r="A127" s="425" t="s">
        <v>259</v>
      </c>
      <c r="B127" s="62">
        <v>276</v>
      </c>
      <c r="C127" s="73">
        <f>DEFLECTIONS!C470</f>
        <v>0.51</v>
      </c>
      <c r="D127" s="73">
        <f>DEFLECTIONS!D470</f>
        <v>0.112</v>
      </c>
      <c r="E127" s="73">
        <f>DEFLECTIONS!E470</f>
        <v>0.39900000000000002</v>
      </c>
      <c r="F127" s="73">
        <f>DEFLECTIONS!F470</f>
        <v>0.05</v>
      </c>
      <c r="G127" s="73">
        <f>DEFLECTIONS!G470</f>
        <v>0.115</v>
      </c>
      <c r="H127" s="73">
        <f>DEFLECTIONS!H470</f>
        <v>0.308</v>
      </c>
      <c r="I127" s="73">
        <f>DEFLECTIONS!I470</f>
        <v>9.9000000000000005E-2</v>
      </c>
      <c r="K127" s="335" t="str">
        <f t="shared" si="18"/>
        <v>OK</v>
      </c>
      <c r="L127" s="335" t="str">
        <f t="shared" si="19"/>
        <v>OK</v>
      </c>
      <c r="M127" s="112"/>
    </row>
    <row r="128" spans="1:13" x14ac:dyDescent="0.2">
      <c r="A128" s="425" t="s">
        <v>260</v>
      </c>
      <c r="B128" s="62">
        <v>365</v>
      </c>
      <c r="C128" s="73">
        <f>DEFLECTIONS!C471</f>
        <v>0</v>
      </c>
      <c r="D128" s="73">
        <f>DEFLECTIONS!D471</f>
        <v>0</v>
      </c>
      <c r="E128" s="73">
        <f>DEFLECTIONS!E471</f>
        <v>0</v>
      </c>
      <c r="F128" s="73">
        <f>DEFLECTIONS!F471</f>
        <v>0</v>
      </c>
      <c r="G128" s="73">
        <f>DEFLECTIONS!G471</f>
        <v>0</v>
      </c>
      <c r="H128" s="73">
        <f>DEFLECTIONS!H471</f>
        <v>0</v>
      </c>
      <c r="I128" s="73">
        <f>DEFLECTIONS!I471</f>
        <v>0</v>
      </c>
      <c r="K128" s="335" t="str">
        <f t="shared" si="18"/>
        <v>OK</v>
      </c>
      <c r="L128" s="335" t="str">
        <f>IF($B128&lt;=81,IF(I128&lt;$B$15,"OK","NOT GOOD"),IF($B128&lt;=387,IF(I128&lt;$C$15,"OK","NOT GOOD"),IF(I128&lt;$E$15,"OK","NOT GOOD")))</f>
        <v>OK</v>
      </c>
      <c r="M128" s="112"/>
    </row>
    <row r="129" spans="1:20" x14ac:dyDescent="0.2">
      <c r="A129" s="425" t="s">
        <v>261</v>
      </c>
      <c r="B129" s="62">
        <v>409</v>
      </c>
      <c r="C129" s="73">
        <f>DEFLECTIONS!C472</f>
        <v>0</v>
      </c>
      <c r="D129" s="73">
        <f>DEFLECTIONS!D472</f>
        <v>0</v>
      </c>
      <c r="E129" s="73">
        <f>DEFLECTIONS!E472</f>
        <v>0</v>
      </c>
      <c r="F129" s="73">
        <f>DEFLECTIONS!F472</f>
        <v>0</v>
      </c>
      <c r="G129" s="73">
        <f>DEFLECTIONS!G472</f>
        <v>0</v>
      </c>
      <c r="H129" s="73">
        <f>DEFLECTIONS!H472</f>
        <v>0</v>
      </c>
      <c r="I129" s="73">
        <f>DEFLECTIONS!I472</f>
        <v>0</v>
      </c>
      <c r="K129" s="337" t="str">
        <f t="shared" si="18"/>
        <v>OK</v>
      </c>
      <c r="L129" s="337" t="str">
        <f t="shared" si="19"/>
        <v>OK</v>
      </c>
      <c r="M129" s="112"/>
    </row>
    <row r="130" spans="1:20" ht="13.5" thickBot="1" x14ac:dyDescent="0.25">
      <c r="C130" s="73"/>
      <c r="D130" s="73"/>
      <c r="E130" s="73"/>
      <c r="F130" s="73"/>
      <c r="G130" s="73"/>
      <c r="H130" s="73"/>
      <c r="M130" s="112"/>
    </row>
    <row r="131" spans="1:20" ht="13.5" thickBot="1" x14ac:dyDescent="0.25">
      <c r="A131" s="961" t="s">
        <v>311</v>
      </c>
      <c r="B131" s="1022"/>
      <c r="C131" s="1022"/>
      <c r="D131" s="1022"/>
      <c r="E131" s="1022"/>
      <c r="F131" s="1022"/>
      <c r="G131" s="1022"/>
      <c r="H131" s="1023"/>
      <c r="I131" s="103"/>
      <c r="J131" s="103"/>
      <c r="K131" s="103"/>
      <c r="L131" s="103"/>
      <c r="M131" s="103"/>
    </row>
    <row r="132" spans="1:20" ht="13.5" thickBot="1" x14ac:dyDescent="0.25">
      <c r="A132" s="1053" t="s">
        <v>225</v>
      </c>
      <c r="B132" s="1054"/>
      <c r="C132" s="1022" t="s">
        <v>275</v>
      </c>
      <c r="D132" s="1022"/>
      <c r="E132" s="1023"/>
      <c r="F132" s="961" t="s">
        <v>274</v>
      </c>
      <c r="G132" s="1022"/>
      <c r="H132" s="1023"/>
    </row>
    <row r="133" spans="1:20" ht="51.75" thickBot="1" x14ac:dyDescent="0.25">
      <c r="A133" s="1055"/>
      <c r="B133" s="1056"/>
      <c r="C133" s="304" t="s">
        <v>88</v>
      </c>
      <c r="D133" s="175" t="s">
        <v>93</v>
      </c>
      <c r="E133" s="177" t="s">
        <v>94</v>
      </c>
      <c r="F133" s="304" t="s">
        <v>88</v>
      </c>
      <c r="G133" s="175" t="s">
        <v>93</v>
      </c>
      <c r="H133" s="177" t="s">
        <v>94</v>
      </c>
      <c r="M133" s="103" t="s">
        <v>488</v>
      </c>
      <c r="N133">
        <f>'TOP OF DECK ELEVATIONS'!E14</f>
        <v>25020</v>
      </c>
      <c r="Q133" s="112"/>
      <c r="R133" s="112"/>
      <c r="S133" s="112"/>
      <c r="T133" s="112"/>
    </row>
    <row r="134" spans="1:20" x14ac:dyDescent="0.2">
      <c r="A134" s="339" t="s">
        <v>334</v>
      </c>
      <c r="B134" s="429">
        <v>0</v>
      </c>
      <c r="C134" s="430">
        <f>VLOOKUP($A134,'TOP OF DECK ELEVATIONS'!$M15:$AC$51,13,FALSE)</f>
        <v>1058.9874229204199</v>
      </c>
      <c r="D134" s="340">
        <f>C134</f>
        <v>1058.9874229204199</v>
      </c>
      <c r="E134" s="341">
        <f>(C134-D134)*12</f>
        <v>0</v>
      </c>
      <c r="F134" s="430">
        <f>VLOOKUP($A134,'TOP OF DECK ELEVATIONS'!$M15:$AC$51,17,FALSE)</f>
        <v>1059.2047956842443</v>
      </c>
      <c r="G134" s="340">
        <f>F134</f>
        <v>1059.2047956842443</v>
      </c>
      <c r="H134" s="341">
        <f>(F134-G134)*12</f>
        <v>0</v>
      </c>
      <c r="Q134" s="303"/>
      <c r="R134" s="303"/>
      <c r="S134" s="303"/>
      <c r="T134" s="303"/>
    </row>
    <row r="135" spans="1:20" ht="12.75" customHeight="1" x14ac:dyDescent="0.2">
      <c r="A135" s="163">
        <v>0.25</v>
      </c>
      <c r="B135" s="355">
        <f>B134+81/4</f>
        <v>20.25</v>
      </c>
      <c r="C135" s="305" t="e">
        <f>VLOOKUP($A135,'TOP OF DECK ELEVATIONS'!$M16:$AC$51,13,FALSE)</f>
        <v>#N/A</v>
      </c>
      <c r="D135" s="113" t="e">
        <f>(($B135-$B$134)/($B$139-$B$134))*(C$139-C$134)+C$134</f>
        <v>#N/A</v>
      </c>
      <c r="E135" s="338" t="e">
        <f>(C135-D135)*12</f>
        <v>#N/A</v>
      </c>
      <c r="F135" s="305" t="e">
        <f>VLOOKUP($A135,'TOP OF DECK ELEVATIONS'!$M16:$AC$51,17,FALSE)</f>
        <v>#N/A</v>
      </c>
      <c r="G135" s="113" t="e">
        <f>(($B135-$B$134)/($B$139-$B$134))*(F$139-F$134)+F$134</f>
        <v>#N/A</v>
      </c>
      <c r="H135" s="338" t="e">
        <f t="shared" ref="H135:H164" si="20">(F135-G135)*12</f>
        <v>#N/A</v>
      </c>
      <c r="Q135" s="303"/>
      <c r="R135" s="303"/>
      <c r="S135" s="303"/>
      <c r="T135" s="303"/>
    </row>
    <row r="136" spans="1:20" x14ac:dyDescent="0.2">
      <c r="A136" s="163">
        <v>0.5</v>
      </c>
      <c r="B136" s="355">
        <f>B135+81/4</f>
        <v>40.5</v>
      </c>
      <c r="C136" s="305" t="e">
        <f>VLOOKUP($A136,'TOP OF DECK ELEVATIONS'!$M17:$AC$51,13,FALSE)</f>
        <v>#N/A</v>
      </c>
      <c r="D136" s="113" t="e">
        <f>(($B136-$B$134)/($B$139-$B$134))*(C$139-C$134)+C$134</f>
        <v>#N/A</v>
      </c>
      <c r="E136" s="338" t="e">
        <f>(C136-D136)*12</f>
        <v>#N/A</v>
      </c>
      <c r="F136" s="305" t="e">
        <f>VLOOKUP($A136,'TOP OF DECK ELEVATIONS'!$M17:$AC$51,17,FALSE)</f>
        <v>#N/A</v>
      </c>
      <c r="G136" s="113" t="e">
        <f t="shared" ref="G136:G138" si="21">(($B136-$B$134)/($B$139-$B$134))*(F$139-F$134)+F$134</f>
        <v>#N/A</v>
      </c>
      <c r="H136" s="338" t="e">
        <f t="shared" si="20"/>
        <v>#N/A</v>
      </c>
      <c r="Q136" s="303"/>
      <c r="R136" s="303"/>
      <c r="S136" s="303"/>
      <c r="T136" s="303"/>
    </row>
    <row r="137" spans="1:20" x14ac:dyDescent="0.2">
      <c r="A137" s="427" t="s">
        <v>86</v>
      </c>
      <c r="B137" s="355">
        <v>59</v>
      </c>
      <c r="C137" s="305">
        <f>VLOOKUP($A137,'TOP OF DECK ELEVATIONS'!$M18:$AC$51,13,FALSE)</f>
        <v>1060.54454607042</v>
      </c>
      <c r="D137" s="113" t="e">
        <f>(($B137-$B$134)/($B$139-$B$134))*(C$139-C$134)+C$134</f>
        <v>#N/A</v>
      </c>
      <c r="E137" s="338" t="e">
        <f>(C137-D137)*12</f>
        <v>#N/A</v>
      </c>
      <c r="F137" s="305">
        <f>VLOOKUP($A137,'TOP OF DECK ELEVATIONS'!$M18:$AC$51,17,FALSE)</f>
        <v>1060.7619188342444</v>
      </c>
      <c r="G137" s="113" t="e">
        <f t="shared" si="21"/>
        <v>#N/A</v>
      </c>
      <c r="H137" s="338" t="e">
        <f t="shared" si="20"/>
        <v>#N/A</v>
      </c>
      <c r="Q137" s="303"/>
      <c r="R137" s="303"/>
      <c r="S137" s="303"/>
      <c r="T137" s="303"/>
    </row>
    <row r="138" spans="1:20" x14ac:dyDescent="0.2">
      <c r="A138" s="163">
        <v>0.75</v>
      </c>
      <c r="B138" s="355">
        <f>B136+81/4</f>
        <v>60.75</v>
      </c>
      <c r="C138" s="305" t="e">
        <f>VLOOKUP($A138,'TOP OF DECK ELEVATIONS'!$M19:$AC$51,13,FALSE)</f>
        <v>#N/A</v>
      </c>
      <c r="D138" s="113" t="e">
        <f t="shared" ref="D138" si="22">(($B138-$B$134)/($B$139-$B$134))*(C$139-C$134)+C$134</f>
        <v>#N/A</v>
      </c>
      <c r="E138" s="338" t="e">
        <f t="shared" ref="E138:E164" si="23">(C138-D138)*12</f>
        <v>#N/A</v>
      </c>
      <c r="F138" s="305" t="e">
        <f>VLOOKUP($A138,'TOP OF DECK ELEVATIONS'!$M19:$AC$51,17,FALSE)</f>
        <v>#N/A</v>
      </c>
      <c r="G138" s="113" t="e">
        <f t="shared" si="21"/>
        <v>#N/A</v>
      </c>
      <c r="H138" s="338" t="e">
        <f t="shared" si="20"/>
        <v>#N/A</v>
      </c>
      <c r="Q138" s="303"/>
      <c r="R138" s="303"/>
      <c r="S138" s="303"/>
      <c r="T138" s="303"/>
    </row>
    <row r="139" spans="1:20" x14ac:dyDescent="0.2">
      <c r="A139" s="342" t="s">
        <v>243</v>
      </c>
      <c r="B139" s="431">
        <v>81</v>
      </c>
      <c r="C139" s="432" t="e">
        <f>VLOOKUP($A139,'TOP OF DECK ELEVATIONS'!$M20:$AC$51,13,FALSE)</f>
        <v>#N/A</v>
      </c>
      <c r="D139" s="343" t="e">
        <f>C139</f>
        <v>#N/A</v>
      </c>
      <c r="E139" s="344" t="e">
        <f t="shared" si="23"/>
        <v>#N/A</v>
      </c>
      <c r="F139" s="432" t="e">
        <f>VLOOKUP($A139,'TOP OF DECK ELEVATIONS'!$M20:$AC$51,17,FALSE)</f>
        <v>#N/A</v>
      </c>
      <c r="G139" s="343" t="e">
        <f>F139</f>
        <v>#N/A</v>
      </c>
      <c r="H139" s="344" t="e">
        <f t="shared" si="20"/>
        <v>#N/A</v>
      </c>
      <c r="Q139" s="303"/>
      <c r="R139" s="303"/>
      <c r="S139" s="303"/>
      <c r="T139" s="303"/>
    </row>
    <row r="140" spans="1:20" x14ac:dyDescent="0.2">
      <c r="A140" s="428">
        <v>0.125</v>
      </c>
      <c r="B140" s="355">
        <f>B139+153/8</f>
        <v>100.125</v>
      </c>
      <c r="C140" s="305" t="e">
        <f>VLOOKUP($A140,'TOP OF DECK ELEVATIONS'!$M21:$AC$51,13,FALSE)</f>
        <v>#N/A</v>
      </c>
      <c r="D140" s="113" t="e">
        <f>(($B140-$B$139)/($B$149-$B$139))*(C$149-C$139)+C$139</f>
        <v>#N/A</v>
      </c>
      <c r="E140" s="338" t="e">
        <f>(C140-D140)*12</f>
        <v>#N/A</v>
      </c>
      <c r="F140" s="305" t="e">
        <f>VLOOKUP($A140,'TOP OF DECK ELEVATIONS'!$M21:$AC$51,17,FALSE)</f>
        <v>#N/A</v>
      </c>
      <c r="G140" s="113" t="e">
        <f>(($B140-$B$139)/($B$149-$B$139))*(F$149-F$139)+F$139</f>
        <v>#N/A</v>
      </c>
      <c r="H140" s="338" t="e">
        <f t="shared" si="20"/>
        <v>#N/A</v>
      </c>
      <c r="Q140" s="303"/>
      <c r="R140" s="303"/>
      <c r="S140" s="303"/>
      <c r="T140" s="303"/>
    </row>
    <row r="141" spans="1:20" x14ac:dyDescent="0.2">
      <c r="A141" s="427" t="s">
        <v>87</v>
      </c>
      <c r="B141" s="355">
        <f>B137+44</f>
        <v>103</v>
      </c>
      <c r="C141" s="305">
        <f>VLOOKUP($A141,'TOP OF DECK ELEVATIONS'!$M22:$AC$51,13,FALSE)</f>
        <v>1062.33263007042</v>
      </c>
      <c r="D141" s="113" t="e">
        <f t="shared" ref="D141:D148" si="24">(($B141-$B$139)/($B$149-$B$139))*(C$149-C$139)+C$139</f>
        <v>#N/A</v>
      </c>
      <c r="E141" s="338" t="e">
        <f t="shared" si="23"/>
        <v>#N/A</v>
      </c>
      <c r="F141" s="305">
        <f>VLOOKUP($A141,'TOP OF DECK ELEVATIONS'!$M22:$AC$51,17,FALSE)</f>
        <v>1062.5500028342444</v>
      </c>
      <c r="G141" s="113" t="e">
        <f t="shared" ref="G141:G148" si="25">(($B141-$B$139)/($B$149-$B$139))*(F$149-F$139)+F$139</f>
        <v>#N/A</v>
      </c>
      <c r="H141" s="338" t="e">
        <f t="shared" si="20"/>
        <v>#N/A</v>
      </c>
      <c r="Q141" s="303"/>
      <c r="R141" s="303"/>
      <c r="S141" s="303"/>
      <c r="T141" s="303"/>
    </row>
    <row r="142" spans="1:20" x14ac:dyDescent="0.2">
      <c r="A142" s="163">
        <v>0.25</v>
      </c>
      <c r="B142" s="355">
        <f>B140+153/8</f>
        <v>119.25</v>
      </c>
      <c r="C142" s="305" t="e">
        <f>VLOOKUP($A142,'TOP OF DECK ELEVATIONS'!$M23:$AC$51,13,FALSE)</f>
        <v>#N/A</v>
      </c>
      <c r="D142" s="113" t="e">
        <f t="shared" si="24"/>
        <v>#N/A</v>
      </c>
      <c r="E142" s="338" t="e">
        <f>(C142-D142)*12</f>
        <v>#N/A</v>
      </c>
      <c r="F142" s="305" t="e">
        <f>VLOOKUP($A142,'TOP OF DECK ELEVATIONS'!$M23:$AC$51,17,FALSE)</f>
        <v>#N/A</v>
      </c>
      <c r="G142" s="113" t="e">
        <f t="shared" si="25"/>
        <v>#N/A</v>
      </c>
      <c r="H142" s="338" t="e">
        <f t="shared" si="20"/>
        <v>#N/A</v>
      </c>
      <c r="Q142" s="303"/>
      <c r="R142" s="303"/>
      <c r="S142" s="303"/>
      <c r="T142" s="303"/>
    </row>
    <row r="143" spans="1:20" x14ac:dyDescent="0.2">
      <c r="A143" s="428">
        <v>0.375</v>
      </c>
      <c r="B143" s="355">
        <f>B142+153/8</f>
        <v>138.375</v>
      </c>
      <c r="C143" s="305" t="e">
        <f>VLOOKUP($A143,'TOP OF DECK ELEVATIONS'!$M24:$AC$51,13,FALSE)</f>
        <v>#N/A</v>
      </c>
      <c r="D143" s="113" t="e">
        <f t="shared" si="24"/>
        <v>#N/A</v>
      </c>
      <c r="E143" s="338" t="e">
        <f t="shared" si="23"/>
        <v>#N/A</v>
      </c>
      <c r="F143" s="305" t="e">
        <f>VLOOKUP($A143,'TOP OF DECK ELEVATIONS'!$M24:$AC$51,17,FALSE)</f>
        <v>#N/A</v>
      </c>
      <c r="G143" s="113" t="e">
        <f t="shared" si="25"/>
        <v>#N/A</v>
      </c>
      <c r="H143" s="338" t="e">
        <f t="shared" si="20"/>
        <v>#N/A</v>
      </c>
      <c r="Q143" s="303"/>
      <c r="R143" s="303"/>
      <c r="S143" s="303"/>
      <c r="T143" s="303"/>
    </row>
    <row r="144" spans="1:20" x14ac:dyDescent="0.2">
      <c r="A144" s="163">
        <v>0.5</v>
      </c>
      <c r="B144" s="355">
        <f t="shared" ref="B144:B145" si="26">B143+153/8</f>
        <v>157.5</v>
      </c>
      <c r="C144" s="305" t="e">
        <f>VLOOKUP($A144,'TOP OF DECK ELEVATIONS'!$M25:$AC$51,13,FALSE)</f>
        <v>#N/A</v>
      </c>
      <c r="D144" s="113" t="e">
        <f t="shared" si="24"/>
        <v>#N/A</v>
      </c>
      <c r="E144" s="338" t="e">
        <f t="shared" si="23"/>
        <v>#N/A</v>
      </c>
      <c r="F144" s="305" t="e">
        <f>VLOOKUP($A144,'TOP OF DECK ELEVATIONS'!$M25:$AC$51,17,FALSE)</f>
        <v>#N/A</v>
      </c>
      <c r="G144" s="113" t="e">
        <f t="shared" si="25"/>
        <v>#N/A</v>
      </c>
      <c r="H144" s="338" t="e">
        <f t="shared" si="20"/>
        <v>#N/A</v>
      </c>
      <c r="Q144" s="303"/>
      <c r="R144" s="303"/>
      <c r="S144" s="303"/>
      <c r="T144" s="303"/>
    </row>
    <row r="145" spans="1:20" x14ac:dyDescent="0.2">
      <c r="A145" s="428">
        <v>0.625</v>
      </c>
      <c r="B145" s="355">
        <f t="shared" si="26"/>
        <v>176.625</v>
      </c>
      <c r="C145" s="305" t="e">
        <f>VLOOKUP($A145,'TOP OF DECK ELEVATIONS'!$M26:$AC$51,13,FALSE)</f>
        <v>#N/A</v>
      </c>
      <c r="D145" s="113" t="e">
        <f t="shared" si="24"/>
        <v>#N/A</v>
      </c>
      <c r="E145" s="338" t="e">
        <f t="shared" si="23"/>
        <v>#N/A</v>
      </c>
      <c r="F145" s="305" t="e">
        <f>VLOOKUP($A145,'TOP OF DECK ELEVATIONS'!$M26:$AC$51,17,FALSE)</f>
        <v>#N/A</v>
      </c>
      <c r="G145" s="113" t="e">
        <f t="shared" si="25"/>
        <v>#N/A</v>
      </c>
      <c r="H145" s="338" t="e">
        <f t="shared" si="20"/>
        <v>#N/A</v>
      </c>
      <c r="Q145" s="303"/>
      <c r="R145" s="303"/>
      <c r="S145" s="303"/>
      <c r="T145" s="303"/>
    </row>
    <row r="146" spans="1:20" x14ac:dyDescent="0.2">
      <c r="A146" s="427" t="s">
        <v>258</v>
      </c>
      <c r="B146" s="355">
        <f>B141+89</f>
        <v>192</v>
      </c>
      <c r="C146" s="305">
        <f>VLOOKUP($A146,'TOP OF DECK ELEVATIONS'!$M27:$AC$51,13,FALSE)</f>
        <v>1063.9195546204201</v>
      </c>
      <c r="D146" s="113" t="e">
        <f t="shared" si="24"/>
        <v>#N/A</v>
      </c>
      <c r="E146" s="338" t="e">
        <f t="shared" si="23"/>
        <v>#N/A</v>
      </c>
      <c r="F146" s="305">
        <f>VLOOKUP($A146,'TOP OF DECK ELEVATIONS'!$M27:$AC$51,17,FALSE)</f>
        <v>1064.1369273842445</v>
      </c>
      <c r="G146" s="113" t="e">
        <f t="shared" si="25"/>
        <v>#N/A</v>
      </c>
      <c r="H146" s="338" t="e">
        <f t="shared" si="20"/>
        <v>#N/A</v>
      </c>
      <c r="Q146" s="303"/>
      <c r="R146" s="303"/>
      <c r="S146" s="303"/>
      <c r="T146" s="303"/>
    </row>
    <row r="147" spans="1:20" x14ac:dyDescent="0.2">
      <c r="A147" s="163">
        <v>0.75</v>
      </c>
      <c r="B147" s="355">
        <f>B145+153/8</f>
        <v>195.75</v>
      </c>
      <c r="C147" s="305" t="e">
        <f>VLOOKUP($A147,'TOP OF DECK ELEVATIONS'!$M28:$AC$51,13,FALSE)</f>
        <v>#N/A</v>
      </c>
      <c r="D147" s="113" t="e">
        <f t="shared" si="24"/>
        <v>#N/A</v>
      </c>
      <c r="E147" s="338" t="e">
        <f t="shared" si="23"/>
        <v>#N/A</v>
      </c>
      <c r="F147" s="305" t="e">
        <f>VLOOKUP($A147,'TOP OF DECK ELEVATIONS'!$M28:$AC$51,17,FALSE)</f>
        <v>#N/A</v>
      </c>
      <c r="G147" s="113" t="e">
        <f t="shared" si="25"/>
        <v>#N/A</v>
      </c>
      <c r="H147" s="338" t="e">
        <f t="shared" si="20"/>
        <v>#N/A</v>
      </c>
      <c r="Q147" s="303"/>
      <c r="R147" s="303"/>
      <c r="S147" s="303"/>
      <c r="T147" s="303"/>
    </row>
    <row r="148" spans="1:20" x14ac:dyDescent="0.2">
      <c r="A148" s="428">
        <v>0.875</v>
      </c>
      <c r="B148" s="355">
        <f>B147+153/8</f>
        <v>214.875</v>
      </c>
      <c r="C148" s="305" t="e">
        <f>VLOOKUP($A148,'TOP OF DECK ELEVATIONS'!$M29:$AC$51,13,FALSE)</f>
        <v>#N/A</v>
      </c>
      <c r="D148" s="113" t="e">
        <f t="shared" si="24"/>
        <v>#N/A</v>
      </c>
      <c r="E148" s="338" t="e">
        <f t="shared" si="23"/>
        <v>#N/A</v>
      </c>
      <c r="F148" s="305" t="e">
        <f>VLOOKUP($A148,'TOP OF DECK ELEVATIONS'!$M29:$AC$51,17,FALSE)</f>
        <v>#N/A</v>
      </c>
      <c r="G148" s="113" t="e">
        <f t="shared" si="25"/>
        <v>#N/A</v>
      </c>
      <c r="H148" s="338" t="e">
        <f t="shared" si="20"/>
        <v>#N/A</v>
      </c>
      <c r="Q148" s="303"/>
      <c r="R148" s="303"/>
      <c r="S148" s="303"/>
      <c r="T148" s="303"/>
    </row>
    <row r="149" spans="1:20" x14ac:dyDescent="0.2">
      <c r="A149" s="342" t="s">
        <v>244</v>
      </c>
      <c r="B149" s="431">
        <f>B139+153</f>
        <v>234</v>
      </c>
      <c r="C149" s="432" t="e">
        <f>VLOOKUP($A149,'TOP OF DECK ELEVATIONS'!$M30:$AC$51,13,FALSE)</f>
        <v>#N/A</v>
      </c>
      <c r="D149" s="343" t="e">
        <f>C149</f>
        <v>#N/A</v>
      </c>
      <c r="E149" s="344" t="e">
        <f t="shared" si="23"/>
        <v>#N/A</v>
      </c>
      <c r="F149" s="432" t="e">
        <f>VLOOKUP($A149,'TOP OF DECK ELEVATIONS'!$M30:$AC$51,17,FALSE)</f>
        <v>#N/A</v>
      </c>
      <c r="G149" s="343" t="e">
        <f>F149</f>
        <v>#N/A</v>
      </c>
      <c r="H149" s="344" t="e">
        <f t="shared" si="20"/>
        <v>#N/A</v>
      </c>
      <c r="Q149" s="303"/>
      <c r="R149" s="303"/>
      <c r="S149" s="303"/>
      <c r="T149" s="303"/>
    </row>
    <row r="150" spans="1:20" x14ac:dyDescent="0.2">
      <c r="A150" s="428">
        <v>0.125</v>
      </c>
      <c r="B150" s="355">
        <f>B149+153/8</f>
        <v>253.125</v>
      </c>
      <c r="C150" s="305" t="e">
        <f>VLOOKUP($A150,'TOP OF DECK ELEVATIONS'!$M31:$AC$51,13,FALSE)</f>
        <v>#N/A</v>
      </c>
      <c r="D150" s="113" t="e">
        <f>(($B150-$B$149)/($B$159-$B$149))*(C$159-C$149)+C$149</f>
        <v>#N/A</v>
      </c>
      <c r="E150" s="338" t="e">
        <f t="shared" si="23"/>
        <v>#N/A</v>
      </c>
      <c r="F150" s="305" t="e">
        <f>VLOOKUP($A150,'TOP OF DECK ELEVATIONS'!$M31:$AC$51,17,FALSE)</f>
        <v>#N/A</v>
      </c>
      <c r="G150" s="113" t="e">
        <f>(($B150-$B$149)/($B$159-$B$149))*(F$159-F$149)+F$149</f>
        <v>#N/A</v>
      </c>
      <c r="H150" s="338" t="e">
        <f t="shared" si="20"/>
        <v>#N/A</v>
      </c>
      <c r="Q150" s="303"/>
      <c r="R150" s="303"/>
      <c r="S150" s="303"/>
      <c r="T150" s="303"/>
    </row>
    <row r="151" spans="1:20" x14ac:dyDescent="0.2">
      <c r="A151" s="163">
        <v>0.25</v>
      </c>
      <c r="B151" s="355">
        <f>B150+153/8</f>
        <v>272.25</v>
      </c>
      <c r="C151" s="305" t="e">
        <f>VLOOKUP($A151,'TOP OF DECK ELEVATIONS'!$M32:$AC$51,13,FALSE)</f>
        <v>#N/A</v>
      </c>
      <c r="D151" s="113" t="e">
        <f t="shared" ref="D151:D158" si="27">(($B151-$B$149)/($B$159-$B$149))*(C$159-C$149)+C$149</f>
        <v>#N/A</v>
      </c>
      <c r="E151" s="338" t="e">
        <f t="shared" si="23"/>
        <v>#N/A</v>
      </c>
      <c r="F151" s="305" t="e">
        <f>VLOOKUP($A151,'TOP OF DECK ELEVATIONS'!$M32:$AC$51,17,FALSE)</f>
        <v>#N/A</v>
      </c>
      <c r="G151" s="113" t="e">
        <f t="shared" ref="G151:G158" si="28">(($B151-$B$149)/($B$159-$B$149))*(F$159-F$149)+F$149</f>
        <v>#N/A</v>
      </c>
      <c r="H151" s="338" t="e">
        <f t="shared" si="20"/>
        <v>#N/A</v>
      </c>
      <c r="Q151" s="303"/>
      <c r="R151" s="303"/>
      <c r="S151" s="303"/>
      <c r="T151" s="303"/>
    </row>
    <row r="152" spans="1:20" x14ac:dyDescent="0.2">
      <c r="A152" s="427" t="s">
        <v>259</v>
      </c>
      <c r="B152" s="355">
        <f>B146+84</f>
        <v>276</v>
      </c>
      <c r="C152" s="305">
        <f>VLOOKUP($A152,'TOP OF DECK ELEVATIONS'!$M33:$AC$51,13,FALSE)</f>
        <v>1065.7076386204201</v>
      </c>
      <c r="D152" s="113" t="e">
        <f t="shared" si="27"/>
        <v>#N/A</v>
      </c>
      <c r="E152" s="338" t="e">
        <f t="shared" si="23"/>
        <v>#N/A</v>
      </c>
      <c r="F152" s="305">
        <f>VLOOKUP($A152,'TOP OF DECK ELEVATIONS'!$M33:$AC$51,17,FALSE)</f>
        <v>1065.9250113842445</v>
      </c>
      <c r="G152" s="113" t="e">
        <f t="shared" si="28"/>
        <v>#N/A</v>
      </c>
      <c r="H152" s="338" t="e">
        <f t="shared" si="20"/>
        <v>#N/A</v>
      </c>
      <c r="Q152" s="303"/>
      <c r="R152" s="303"/>
      <c r="S152" s="303"/>
      <c r="T152" s="303"/>
    </row>
    <row r="153" spans="1:20" x14ac:dyDescent="0.2">
      <c r="A153" s="428">
        <v>0.375</v>
      </c>
      <c r="B153" s="355">
        <f>B151+153/8</f>
        <v>291.375</v>
      </c>
      <c r="C153" s="305" t="e">
        <f>VLOOKUP($A153,'TOP OF DECK ELEVATIONS'!$M34:$AC$51,13,FALSE)</f>
        <v>#N/A</v>
      </c>
      <c r="D153" s="113" t="e">
        <f t="shared" si="27"/>
        <v>#N/A</v>
      </c>
      <c r="E153" s="338" t="e">
        <f t="shared" si="23"/>
        <v>#N/A</v>
      </c>
      <c r="F153" s="305" t="e">
        <f>VLOOKUP($A153,'TOP OF DECK ELEVATIONS'!$M34:$AC$51,17,FALSE)</f>
        <v>#N/A</v>
      </c>
      <c r="G153" s="113" t="e">
        <f t="shared" si="28"/>
        <v>#N/A</v>
      </c>
      <c r="H153" s="338" t="e">
        <f t="shared" si="20"/>
        <v>#N/A</v>
      </c>
      <c r="Q153" s="303"/>
      <c r="R153" s="303"/>
      <c r="S153" s="303"/>
      <c r="T153" s="303"/>
    </row>
    <row r="154" spans="1:20" x14ac:dyDescent="0.2">
      <c r="A154" s="163">
        <v>0.5</v>
      </c>
      <c r="B154" s="355">
        <f>B153+153/8</f>
        <v>310.5</v>
      </c>
      <c r="C154" s="305" t="e">
        <f>VLOOKUP($A154,'TOP OF DECK ELEVATIONS'!$M35:$AC$51,13,FALSE)</f>
        <v>#N/A</v>
      </c>
      <c r="D154" s="113" t="e">
        <f t="shared" si="27"/>
        <v>#N/A</v>
      </c>
      <c r="E154" s="338" t="e">
        <f t="shared" si="23"/>
        <v>#N/A</v>
      </c>
      <c r="F154" s="305" t="e">
        <f>VLOOKUP($A154,'TOP OF DECK ELEVATIONS'!$M35:$AC$51,17,FALSE)</f>
        <v>#N/A</v>
      </c>
      <c r="G154" s="113" t="e">
        <f t="shared" si="28"/>
        <v>#N/A</v>
      </c>
      <c r="H154" s="338" t="e">
        <f t="shared" si="20"/>
        <v>#N/A</v>
      </c>
      <c r="Q154" s="303"/>
      <c r="R154" s="303"/>
      <c r="S154" s="303"/>
      <c r="T154" s="303"/>
    </row>
    <row r="155" spans="1:20" x14ac:dyDescent="0.2">
      <c r="A155" s="428">
        <v>0.625</v>
      </c>
      <c r="B155" s="355">
        <f t="shared" ref="B155:B156" si="29">B154+153/8</f>
        <v>329.625</v>
      </c>
      <c r="C155" s="305" t="e">
        <f>VLOOKUP($A155,'TOP OF DECK ELEVATIONS'!$M36:$AC$51,13,FALSE)</f>
        <v>#N/A</v>
      </c>
      <c r="D155" s="113" t="e">
        <f t="shared" si="27"/>
        <v>#N/A</v>
      </c>
      <c r="E155" s="338" t="e">
        <f t="shared" si="23"/>
        <v>#N/A</v>
      </c>
      <c r="F155" s="305" t="e">
        <f>VLOOKUP($A155,'TOP OF DECK ELEVATIONS'!$M36:$AC$51,17,FALSE)</f>
        <v>#N/A</v>
      </c>
      <c r="G155" s="113" t="e">
        <f t="shared" si="28"/>
        <v>#N/A</v>
      </c>
      <c r="H155" s="338" t="e">
        <f t="shared" si="20"/>
        <v>#N/A</v>
      </c>
      <c r="Q155" s="303"/>
      <c r="R155" s="303"/>
      <c r="S155" s="303"/>
      <c r="T155" s="303"/>
    </row>
    <row r="156" spans="1:20" x14ac:dyDescent="0.2">
      <c r="A156" s="163">
        <v>0.75</v>
      </c>
      <c r="B156" s="355">
        <f t="shared" si="29"/>
        <v>348.75</v>
      </c>
      <c r="C156" s="305" t="e">
        <f>VLOOKUP($A156,'TOP OF DECK ELEVATIONS'!$M37:$AC$51,13,FALSE)</f>
        <v>#N/A</v>
      </c>
      <c r="D156" s="113" t="e">
        <f t="shared" si="27"/>
        <v>#N/A</v>
      </c>
      <c r="E156" s="338" t="e">
        <f t="shared" si="23"/>
        <v>#N/A</v>
      </c>
      <c r="F156" s="305" t="e">
        <f>VLOOKUP($A156,'TOP OF DECK ELEVATIONS'!$M37:$AC$51,17,FALSE)</f>
        <v>#N/A</v>
      </c>
      <c r="G156" s="113" t="e">
        <f t="shared" si="28"/>
        <v>#N/A</v>
      </c>
      <c r="H156" s="338" t="e">
        <f t="shared" si="20"/>
        <v>#N/A</v>
      </c>
      <c r="Q156" s="303"/>
      <c r="R156" s="303"/>
      <c r="S156" s="303"/>
      <c r="T156" s="303"/>
    </row>
    <row r="157" spans="1:20" x14ac:dyDescent="0.2">
      <c r="A157" s="427" t="s">
        <v>260</v>
      </c>
      <c r="B157" s="355">
        <f>B152+89</f>
        <v>365</v>
      </c>
      <c r="C157" s="305" t="e">
        <f>VLOOKUP($A157,'TOP OF DECK ELEVATIONS'!$M38:$AC$51,13,FALSE)</f>
        <v>#N/A</v>
      </c>
      <c r="D157" s="113" t="e">
        <f t="shared" si="27"/>
        <v>#N/A</v>
      </c>
      <c r="E157" s="338" t="e">
        <f t="shared" si="23"/>
        <v>#N/A</v>
      </c>
      <c r="F157" s="305" t="e">
        <f>VLOOKUP($A157,'TOP OF DECK ELEVATIONS'!$M38:$AC$51,17,FALSE)</f>
        <v>#N/A</v>
      </c>
      <c r="G157" s="113" t="e">
        <f t="shared" si="28"/>
        <v>#N/A</v>
      </c>
      <c r="H157" s="338" t="e">
        <f t="shared" si="20"/>
        <v>#N/A</v>
      </c>
      <c r="Q157" s="303"/>
      <c r="R157" s="303"/>
      <c r="S157" s="303"/>
      <c r="T157" s="303"/>
    </row>
    <row r="158" spans="1:20" x14ac:dyDescent="0.2">
      <c r="A158" s="428">
        <v>0.875</v>
      </c>
      <c r="B158" s="355">
        <f>B156+153/8</f>
        <v>367.875</v>
      </c>
      <c r="C158" s="305" t="e">
        <f>VLOOKUP($A158,'TOP OF DECK ELEVATIONS'!$M39:$AC$51,13,FALSE)</f>
        <v>#N/A</v>
      </c>
      <c r="D158" s="113" t="e">
        <f t="shared" si="27"/>
        <v>#N/A</v>
      </c>
      <c r="E158" s="338" t="e">
        <f t="shared" si="23"/>
        <v>#N/A</v>
      </c>
      <c r="F158" s="305" t="e">
        <f>VLOOKUP($A158,'TOP OF DECK ELEVATIONS'!$M39:$AC$51,17,FALSE)</f>
        <v>#N/A</v>
      </c>
      <c r="G158" s="113" t="e">
        <f t="shared" si="28"/>
        <v>#N/A</v>
      </c>
      <c r="H158" s="338" t="e">
        <f t="shared" si="20"/>
        <v>#N/A</v>
      </c>
      <c r="Q158" s="303"/>
      <c r="R158" s="303"/>
      <c r="S158" s="303"/>
      <c r="T158" s="303"/>
    </row>
    <row r="159" spans="1:20" x14ac:dyDescent="0.2">
      <c r="A159" s="342" t="s">
        <v>245</v>
      </c>
      <c r="B159" s="431">
        <f>B149+153</f>
        <v>387</v>
      </c>
      <c r="C159" s="432" t="e">
        <f>VLOOKUP($A159,'TOP OF DECK ELEVATIONS'!$M40:$AC$51,13,FALSE)</f>
        <v>#N/A</v>
      </c>
      <c r="D159" s="343" t="e">
        <f>C159</f>
        <v>#N/A</v>
      </c>
      <c r="E159" s="344" t="e">
        <f t="shared" si="23"/>
        <v>#N/A</v>
      </c>
      <c r="F159" s="432" t="e">
        <f>VLOOKUP($A159,'TOP OF DECK ELEVATIONS'!$M40:$AC$51,17,FALSE)</f>
        <v>#N/A</v>
      </c>
      <c r="G159" s="343" t="e">
        <f>F159</f>
        <v>#N/A</v>
      </c>
      <c r="H159" s="344" t="e">
        <f t="shared" si="20"/>
        <v>#N/A</v>
      </c>
      <c r="Q159" s="303"/>
      <c r="R159" s="303"/>
      <c r="S159" s="303"/>
      <c r="T159" s="303"/>
    </row>
    <row r="160" spans="1:20" x14ac:dyDescent="0.2">
      <c r="A160" s="163">
        <v>0.25</v>
      </c>
      <c r="B160" s="355">
        <f>B159+81/4</f>
        <v>407.25</v>
      </c>
      <c r="C160" s="305" t="e">
        <f>VLOOKUP($A160,'TOP OF DECK ELEVATIONS'!$M41:$AC$51,13,FALSE)</f>
        <v>#N/A</v>
      </c>
      <c r="D160" s="113" t="e">
        <f>(($B160-$B$159)/($B$164-$B$159))*(C$164-C$159)+C$159</f>
        <v>#N/A</v>
      </c>
      <c r="E160" s="338" t="e">
        <f t="shared" si="23"/>
        <v>#N/A</v>
      </c>
      <c r="F160" s="305" t="e">
        <f>VLOOKUP($A160,'TOP OF DECK ELEVATIONS'!$M41:$AC$51,17,FALSE)</f>
        <v>#N/A</v>
      </c>
      <c r="G160" s="113" t="e">
        <f>(($B160-$B$159)/($B$164-$B$159))*(F$164-F$159)+F$159</f>
        <v>#N/A</v>
      </c>
      <c r="H160" s="338" t="e">
        <f t="shared" si="20"/>
        <v>#N/A</v>
      </c>
      <c r="Q160" s="303"/>
      <c r="R160" s="303"/>
      <c r="S160" s="303"/>
      <c r="T160" s="303"/>
    </row>
    <row r="161" spans="1:20" x14ac:dyDescent="0.2">
      <c r="A161" s="427" t="s">
        <v>261</v>
      </c>
      <c r="B161" s="355">
        <f>B157+44</f>
        <v>409</v>
      </c>
      <c r="C161" s="305" t="e">
        <f>VLOOKUP($A161,'TOP OF DECK ELEVATIONS'!$M42:$AC$51,13,FALSE)</f>
        <v>#N/A</v>
      </c>
      <c r="D161" s="113" t="e">
        <f t="shared" ref="D161" si="30">(($B161-$B$159)/($B$164-$B$159))*(C$164-C$159)+C$159</f>
        <v>#N/A</v>
      </c>
      <c r="E161" s="338" t="e">
        <f t="shared" si="23"/>
        <v>#N/A</v>
      </c>
      <c r="F161" s="305" t="e">
        <f>VLOOKUP($A161,'TOP OF DECK ELEVATIONS'!$M42:$AC$51,17,FALSE)</f>
        <v>#N/A</v>
      </c>
      <c r="G161" s="113" t="e">
        <f t="shared" ref="G161:G163" si="31">(($B161-$B$159)/($B$164-$B$159))*(F$164-F$159)+F$159</f>
        <v>#N/A</v>
      </c>
      <c r="H161" s="338" t="e">
        <f t="shared" si="20"/>
        <v>#N/A</v>
      </c>
      <c r="Q161" s="303"/>
      <c r="R161" s="303"/>
      <c r="S161" s="303"/>
      <c r="T161" s="303"/>
    </row>
    <row r="162" spans="1:20" x14ac:dyDescent="0.2">
      <c r="A162" s="163">
        <v>0.5</v>
      </c>
      <c r="B162" s="355">
        <f>B160+81/4</f>
        <v>427.5</v>
      </c>
      <c r="C162" s="305" t="e">
        <f>VLOOKUP($A162,'TOP OF DECK ELEVATIONS'!$M43:$AC$51,13,FALSE)</f>
        <v>#N/A</v>
      </c>
      <c r="D162" s="113" t="e">
        <f>(($B162-$B$159)/($B$164-$B$159))*(C$164-C$159)+C$159</f>
        <v>#N/A</v>
      </c>
      <c r="E162" s="338" t="e">
        <f>(C162-D162)*12</f>
        <v>#N/A</v>
      </c>
      <c r="F162" s="305" t="e">
        <f>VLOOKUP($A162,'TOP OF DECK ELEVATIONS'!$M43:$AC$51,17,FALSE)</f>
        <v>#N/A</v>
      </c>
      <c r="G162" s="113" t="e">
        <f t="shared" si="31"/>
        <v>#N/A</v>
      </c>
      <c r="H162" s="338" t="e">
        <f t="shared" si="20"/>
        <v>#N/A</v>
      </c>
      <c r="Q162" s="303"/>
      <c r="R162" s="303"/>
      <c r="S162" s="303"/>
      <c r="T162" s="303"/>
    </row>
    <row r="163" spans="1:20" x14ac:dyDescent="0.2">
      <c r="A163" s="163">
        <v>0.75</v>
      </c>
      <c r="B163" s="355">
        <f>B162+81/4</f>
        <v>447.75</v>
      </c>
      <c r="C163" s="305" t="e">
        <f>VLOOKUP($A163,'TOP OF DECK ELEVATIONS'!$M44:$AC$51,13,FALSE)</f>
        <v>#N/A</v>
      </c>
      <c r="D163" s="113" t="e">
        <f>(($B163-$B$159)/($B$164-$B$159))*(C$164-C$159)+C$159</f>
        <v>#N/A</v>
      </c>
      <c r="E163" s="338" t="e">
        <f>(C163-D163)*12</f>
        <v>#N/A</v>
      </c>
      <c r="F163" s="305" t="e">
        <f>VLOOKUP($A163,'TOP OF DECK ELEVATIONS'!$M44:$AC$51,17,FALSE)</f>
        <v>#N/A</v>
      </c>
      <c r="G163" s="113" t="e">
        <f t="shared" si="31"/>
        <v>#N/A</v>
      </c>
      <c r="H163" s="338" t="e">
        <f t="shared" si="20"/>
        <v>#N/A</v>
      </c>
      <c r="Q163" s="303"/>
      <c r="R163" s="303"/>
      <c r="S163" s="303"/>
      <c r="T163" s="303"/>
    </row>
    <row r="164" spans="1:20" ht="13.5" thickBot="1" x14ac:dyDescent="0.25">
      <c r="A164" s="345" t="s">
        <v>335</v>
      </c>
      <c r="B164" s="433">
        <f t="shared" ref="B164" si="32">B163+81/4</f>
        <v>468</v>
      </c>
      <c r="C164" s="347">
        <f>VLOOKUP($A164,'TOP OF DECK ELEVATIONS'!$M51:$AC$51,13,FALSE)</f>
        <v>1067.2647468697201</v>
      </c>
      <c r="D164" s="346">
        <f>C164</f>
        <v>1067.2647468697201</v>
      </c>
      <c r="E164" s="348">
        <f t="shared" si="23"/>
        <v>0</v>
      </c>
      <c r="F164" s="347">
        <f>VLOOKUP($A164,'TOP OF DECK ELEVATIONS'!$M51:$AC$51,17,FALSE)</f>
        <v>1067.4821196335445</v>
      </c>
      <c r="G164" s="346">
        <f>F164</f>
        <v>1067.4821196335445</v>
      </c>
      <c r="H164" s="348">
        <f t="shared" si="20"/>
        <v>0</v>
      </c>
      <c r="Q164" s="303"/>
      <c r="R164" s="303"/>
      <c r="S164" s="303"/>
      <c r="T164" s="303"/>
    </row>
    <row r="165" spans="1:20" ht="13.5" thickBot="1" x14ac:dyDescent="0.25">
      <c r="A165" s="112"/>
      <c r="B165" s="113"/>
      <c r="C165" s="113"/>
      <c r="D165" s="303"/>
      <c r="E165" s="113"/>
      <c r="F165" s="113"/>
      <c r="G165" s="303"/>
      <c r="H165" s="113"/>
      <c r="I165" s="113"/>
      <c r="J165" s="303"/>
      <c r="K165" s="113"/>
      <c r="L165" s="113"/>
      <c r="M165" s="303"/>
      <c r="Q165" s="303"/>
      <c r="R165" s="303"/>
      <c r="S165" s="303"/>
      <c r="T165" s="303"/>
    </row>
    <row r="166" spans="1:20" ht="13.5" thickBot="1" x14ac:dyDescent="0.25">
      <c r="A166" s="961" t="s">
        <v>284</v>
      </c>
      <c r="B166" s="1022"/>
      <c r="C166" s="1022"/>
      <c r="D166" s="1022"/>
      <c r="E166" s="1022"/>
      <c r="F166" s="1022"/>
      <c r="G166" s="1022"/>
      <c r="H166" s="1023"/>
      <c r="I166" s="113"/>
      <c r="J166" s="303"/>
      <c r="K166" s="113"/>
      <c r="L166" s="113"/>
      <c r="M166" s="303"/>
      <c r="Q166" s="303"/>
      <c r="R166" s="303"/>
      <c r="S166" s="303"/>
      <c r="T166" s="303"/>
    </row>
    <row r="167" spans="1:20" ht="13.5" thickBot="1" x14ac:dyDescent="0.25">
      <c r="A167" s="1053" t="s">
        <v>225</v>
      </c>
      <c r="B167" s="1054"/>
      <c r="C167" s="961" t="s">
        <v>275</v>
      </c>
      <c r="D167" s="1022"/>
      <c r="E167" s="1023"/>
      <c r="F167" s="961" t="s">
        <v>274</v>
      </c>
      <c r="G167" s="1022"/>
      <c r="H167" s="1023"/>
      <c r="I167" s="113"/>
      <c r="J167" s="303"/>
      <c r="K167" s="113"/>
      <c r="L167" s="113"/>
      <c r="M167" s="303"/>
      <c r="Q167" s="303"/>
      <c r="R167" s="303"/>
      <c r="S167" s="303"/>
      <c r="T167" s="303"/>
    </row>
    <row r="168" spans="1:20" ht="64.5" thickBot="1" x14ac:dyDescent="0.25">
      <c r="A168" s="1055"/>
      <c r="B168" s="1056"/>
      <c r="C168" s="304" t="s">
        <v>490</v>
      </c>
      <c r="D168" s="175" t="s">
        <v>277</v>
      </c>
      <c r="E168" s="351" t="s">
        <v>285</v>
      </c>
      <c r="F168" s="304" t="s">
        <v>490</v>
      </c>
      <c r="G168" s="175" t="s">
        <v>277</v>
      </c>
      <c r="H168" s="351" t="s">
        <v>285</v>
      </c>
      <c r="I168" s="113"/>
      <c r="J168" s="303"/>
      <c r="K168" s="113"/>
      <c r="L168" s="113"/>
      <c r="M168" s="303"/>
      <c r="T168" s="303"/>
    </row>
    <row r="169" spans="1:20" x14ac:dyDescent="0.2">
      <c r="A169" s="352" t="s">
        <v>334</v>
      </c>
      <c r="B169" s="353">
        <f>VLOOKUP($A169,$A$134:$H$164,2,FALSE)</f>
        <v>0</v>
      </c>
      <c r="C169" s="357">
        <f>VLOOKUP($A169,$A$134:$H$164,3,FALSE)</f>
        <v>1058.9874229204199</v>
      </c>
      <c r="D169" s="174">
        <f>C169</f>
        <v>1058.9874229204199</v>
      </c>
      <c r="E169" s="349">
        <f>ROUND((C169-D169)*12*16,0)/16</f>
        <v>0</v>
      </c>
      <c r="F169" s="357">
        <f>VLOOKUP($A169,$A$134:$H$164,6,FALSE)</f>
        <v>1059.2047956842443</v>
      </c>
      <c r="G169" s="174">
        <f>F169</f>
        <v>1059.2047956842443</v>
      </c>
      <c r="H169" s="349">
        <f t="shared" ref="H169:H173" si="33">ROUND((F169-G169)*12*16,0)/16</f>
        <v>0</v>
      </c>
      <c r="I169" s="113"/>
      <c r="J169" s="303"/>
      <c r="K169" s="113"/>
      <c r="L169" s="113"/>
      <c r="M169" s="303"/>
      <c r="T169" s="303"/>
    </row>
    <row r="170" spans="1:20" x14ac:dyDescent="0.2">
      <c r="A170" s="354" t="s">
        <v>243</v>
      </c>
      <c r="B170" s="355">
        <f t="shared" ref="B170:B173" si="34">VLOOKUP($A170,$A$134:$H$164,2,FALSE)</f>
        <v>81</v>
      </c>
      <c r="C170" s="305" t="e">
        <f t="shared" ref="C170:C172" si="35">VLOOKUP($A170,$A$134:$H$164,3,FALSE)</f>
        <v>#N/A</v>
      </c>
      <c r="D170" s="113">
        <f>(($B170-$B$169)/($B$173-$B$169))*(C$173-C$169)+C$169</f>
        <v>1060.4200366808757</v>
      </c>
      <c r="E170" s="338" t="e">
        <f>ROUND((C170-D170)*12*16,0)/16</f>
        <v>#N/A</v>
      </c>
      <c r="F170" s="305" t="e">
        <f t="shared" ref="F170:F173" si="36">VLOOKUP($A170,$A$134:$H$164,6,FALSE)</f>
        <v>#N/A</v>
      </c>
      <c r="G170" s="113">
        <f>(($B170-$B$169)/($B$173-$B$169))*(F$173-F$169)+F$169</f>
        <v>1060.6374094447001</v>
      </c>
      <c r="H170" s="338" t="e">
        <f>ROUND((F170-G170)*12*16,0)/16</f>
        <v>#N/A</v>
      </c>
      <c r="I170" s="113"/>
      <c r="J170" s="303"/>
      <c r="K170" s="113"/>
      <c r="L170" s="113"/>
      <c r="M170" s="303"/>
      <c r="T170" s="303"/>
    </row>
    <row r="171" spans="1:20" x14ac:dyDescent="0.2">
      <c r="A171" s="354" t="s">
        <v>244</v>
      </c>
      <c r="B171" s="355">
        <f t="shared" si="34"/>
        <v>234</v>
      </c>
      <c r="C171" s="305" t="e">
        <f t="shared" si="35"/>
        <v>#N/A</v>
      </c>
      <c r="D171" s="113">
        <f>(($B171-$B$169)/($B$173-$B$169))*(C$173-C$169)+C$169</f>
        <v>1063.1260848950701</v>
      </c>
      <c r="E171" s="338" t="e">
        <f>ROUND((C171-D171)*12*16,0)/16</f>
        <v>#N/A</v>
      </c>
      <c r="F171" s="305" t="e">
        <f t="shared" si="36"/>
        <v>#N/A</v>
      </c>
      <c r="G171" s="113">
        <f t="shared" ref="G171:G172" si="37">(($B171-$B$169)/($B$173-$B$169))*(F$173-F$169)+F$169</f>
        <v>1063.3434576588943</v>
      </c>
      <c r="H171" s="338" t="e">
        <f>ROUND((F171-G171)*12*16,0)/16</f>
        <v>#N/A</v>
      </c>
      <c r="I171" s="113"/>
      <c r="J171" s="303"/>
      <c r="K171" s="113"/>
      <c r="L171" s="113"/>
      <c r="M171" s="303"/>
      <c r="T171" s="303"/>
    </row>
    <row r="172" spans="1:20" x14ac:dyDescent="0.2">
      <c r="A172" s="354" t="s">
        <v>245</v>
      </c>
      <c r="B172" s="355">
        <f t="shared" si="34"/>
        <v>387</v>
      </c>
      <c r="C172" s="305" t="e">
        <f t="shared" si="35"/>
        <v>#N/A</v>
      </c>
      <c r="D172" s="113">
        <f t="shared" ref="D172" si="38">(($B172-$B$169)/($B$173-$B$169))*(C$173-C$169)+C$169</f>
        <v>1065.8321331092643</v>
      </c>
      <c r="E172" s="338" t="e">
        <f t="shared" ref="E172:E173" si="39">ROUND((C172-D172)*12*16,0)/16</f>
        <v>#N/A</v>
      </c>
      <c r="F172" s="305" t="e">
        <f t="shared" si="36"/>
        <v>#N/A</v>
      </c>
      <c r="G172" s="113">
        <f t="shared" si="37"/>
        <v>1066.0495058730887</v>
      </c>
      <c r="H172" s="338" t="e">
        <f t="shared" si="33"/>
        <v>#N/A</v>
      </c>
      <c r="I172" s="113"/>
      <c r="J172" s="303"/>
      <c r="K172" s="113"/>
      <c r="L172" s="113"/>
      <c r="M172" s="303"/>
      <c r="T172" s="303"/>
    </row>
    <row r="173" spans="1:20" ht="13.5" thickBot="1" x14ac:dyDescent="0.25">
      <c r="A173" s="356" t="s">
        <v>335</v>
      </c>
      <c r="B173" s="311">
        <f t="shared" si="34"/>
        <v>468</v>
      </c>
      <c r="C173" s="358">
        <f>VLOOKUP($A173,$A$134:$H$164,3,FALSE)</f>
        <v>1067.2647468697201</v>
      </c>
      <c r="D173" s="173">
        <f>C173</f>
        <v>1067.2647468697201</v>
      </c>
      <c r="E173" s="350">
        <f t="shared" si="39"/>
        <v>0</v>
      </c>
      <c r="F173" s="358">
        <f t="shared" si="36"/>
        <v>1067.4821196335445</v>
      </c>
      <c r="G173" s="173">
        <f>F173</f>
        <v>1067.4821196335445</v>
      </c>
      <c r="H173" s="350">
        <f t="shared" si="33"/>
        <v>0</v>
      </c>
      <c r="I173" s="113"/>
      <c r="J173" s="303"/>
      <c r="K173" s="113"/>
      <c r="L173" s="113"/>
      <c r="M173" s="303"/>
      <c r="T173" s="303"/>
    </row>
    <row r="174" spans="1:20" ht="13.5" thickBot="1" x14ac:dyDescent="0.25">
      <c r="A174" s="112"/>
      <c r="B174" s="113"/>
      <c r="C174" s="113"/>
      <c r="D174" s="303"/>
      <c r="E174" s="113"/>
      <c r="F174" s="113"/>
      <c r="G174" s="303"/>
      <c r="H174" s="113"/>
      <c r="I174" s="113"/>
      <c r="J174" s="303"/>
      <c r="K174" s="113"/>
      <c r="L174" s="113"/>
      <c r="M174" s="303"/>
      <c r="T174" s="303"/>
    </row>
    <row r="175" spans="1:20" ht="13.5" thickBot="1" x14ac:dyDescent="0.25">
      <c r="A175" s="961" t="s">
        <v>281</v>
      </c>
      <c r="B175" s="1022"/>
      <c r="C175" s="1022"/>
      <c r="D175" s="1022"/>
      <c r="E175" s="1022"/>
      <c r="F175" s="1022"/>
      <c r="G175" s="1022"/>
      <c r="H175" s="1023"/>
      <c r="I175" s="113"/>
      <c r="J175" s="303"/>
      <c r="K175" s="113"/>
      <c r="L175" s="113"/>
      <c r="M175" s="303"/>
      <c r="T175" s="303"/>
    </row>
    <row r="176" spans="1:20" ht="51.75" thickBot="1" x14ac:dyDescent="0.25">
      <c r="A176" s="408" t="s">
        <v>225</v>
      </c>
      <c r="B176" s="306" t="s">
        <v>228</v>
      </c>
      <c r="C176" s="175" t="s">
        <v>227</v>
      </c>
      <c r="D176" s="177" t="s">
        <v>226</v>
      </c>
      <c r="E176" s="176" t="s">
        <v>279</v>
      </c>
      <c r="F176" s="176" t="s">
        <v>280</v>
      </c>
      <c r="G176" s="176" t="s">
        <v>282</v>
      </c>
      <c r="H176" s="177" t="s">
        <v>283</v>
      </c>
      <c r="I176" s="113"/>
      <c r="J176" s="303"/>
      <c r="K176" s="113"/>
      <c r="L176" s="113"/>
      <c r="M176" s="303"/>
      <c r="Q176" s="303"/>
      <c r="R176" s="303"/>
      <c r="S176" s="303"/>
      <c r="T176" s="303"/>
    </row>
    <row r="177" spans="1:20" x14ac:dyDescent="0.2">
      <c r="A177" s="363" t="s">
        <v>334</v>
      </c>
      <c r="B177" s="364">
        <f>VLOOKUP($A177,$N81:$R$111,3,FALSE)</f>
        <v>0</v>
      </c>
      <c r="C177" s="365">
        <f>VLOOKUP($A177,$N81:$R$111,4,FALSE)</f>
        <v>0</v>
      </c>
      <c r="D177" s="341">
        <f>VLOOKUP($A177,$N81:$R$111,5,FALSE)</f>
        <v>0</v>
      </c>
      <c r="E177" s="364">
        <f>ROUND(B177*16,0)/16</f>
        <v>0</v>
      </c>
      <c r="F177" s="365">
        <f>ROUND(SUM(C177:D177)*16,0)/16</f>
        <v>0</v>
      </c>
      <c r="G177" s="365">
        <f>ROUND(VLOOKUP($A177,$A134:$H$164,5,FALSE)*16,0)/16</f>
        <v>0</v>
      </c>
      <c r="H177" s="341">
        <f>E177+F177+G177</f>
        <v>0</v>
      </c>
      <c r="I177" s="113"/>
      <c r="J177" s="303"/>
      <c r="K177" s="113"/>
      <c r="L177" s="113"/>
      <c r="M177" s="303"/>
      <c r="Q177" s="303"/>
      <c r="R177" s="303"/>
      <c r="S177" s="303"/>
      <c r="T177" s="303"/>
    </row>
    <row r="178" spans="1:20" x14ac:dyDescent="0.2">
      <c r="A178" s="359">
        <v>0.25</v>
      </c>
      <c r="B178" s="362">
        <f>VLOOKUP($A178,$N82:$R$111,3,FALSE)</f>
        <v>3.6500000000000005E-2</v>
      </c>
      <c r="C178" s="162">
        <f>VLOOKUP($A178,$N82:$R$111,4,FALSE)</f>
        <v>0.23549999999999999</v>
      </c>
      <c r="D178" s="338">
        <f>VLOOKUP($A178,$N82:$R$111,5,FALSE)</f>
        <v>2.6000000000000002E-2</v>
      </c>
      <c r="E178" s="362">
        <f t="shared" ref="E178:E207" si="40">ROUND(B178*16,0)/16</f>
        <v>6.25E-2</v>
      </c>
      <c r="F178" s="162">
        <f>ROUND(SUM(C178:D178)*16,0)/16</f>
        <v>0.25</v>
      </c>
      <c r="G178" s="162" t="e">
        <f>ROUND(VLOOKUP($A178,$A135:$H$164,5,FALSE)*16,0)/16</f>
        <v>#N/A</v>
      </c>
      <c r="H178" s="338" t="e">
        <f t="shared" ref="H178:H207" si="41">E178+F178+G178</f>
        <v>#N/A</v>
      </c>
      <c r="I178" s="113"/>
      <c r="J178" s="303"/>
      <c r="K178" s="113"/>
      <c r="L178" s="113"/>
      <c r="M178" s="303"/>
      <c r="Q178" s="303"/>
      <c r="R178" s="303"/>
      <c r="S178" s="303"/>
      <c r="T178" s="303"/>
    </row>
    <row r="179" spans="1:20" x14ac:dyDescent="0.2">
      <c r="A179" s="359">
        <v>0.5</v>
      </c>
      <c r="B179" s="362">
        <f>VLOOKUP($A179,$N83:$R$111,3,FALSE)</f>
        <v>0.03</v>
      </c>
      <c r="C179" s="162">
        <f>VLOOKUP($A179,$N83:$R$111,4,FALSE)</f>
        <v>0.23300000000000001</v>
      </c>
      <c r="D179" s="338">
        <f>VLOOKUP($A179,$N83:$R$111,5,FALSE)</f>
        <v>2.5999999999999999E-2</v>
      </c>
      <c r="E179" s="362">
        <f t="shared" si="40"/>
        <v>0</v>
      </c>
      <c r="F179" s="162">
        <f t="shared" ref="F179:F207" si="42">ROUND(SUM(C179:D179)*16,0)/16</f>
        <v>0.25</v>
      </c>
      <c r="G179" s="162" t="e">
        <f>ROUND(VLOOKUP($A179,$A136:$H$164,5,FALSE)*16,0)/16</f>
        <v>#N/A</v>
      </c>
      <c r="H179" s="338" t="e">
        <f t="shared" si="41"/>
        <v>#N/A</v>
      </c>
      <c r="I179" s="113"/>
      <c r="J179" s="303"/>
      <c r="K179" s="113"/>
      <c r="L179" s="113"/>
      <c r="M179" s="303"/>
      <c r="Q179" s="303"/>
      <c r="R179" s="303"/>
      <c r="S179" s="303"/>
      <c r="T179" s="303"/>
    </row>
    <row r="180" spans="1:20" x14ac:dyDescent="0.2">
      <c r="A180" s="415" t="s">
        <v>86</v>
      </c>
      <c r="B180" s="362">
        <f>VLOOKUP($A180,$N84:$R$111,3,FALSE)</f>
        <v>-5.0000000000000001E-3</v>
      </c>
      <c r="C180" s="162">
        <f>VLOOKUP($A180,$N84:$R$111,4,FALSE)</f>
        <v>4.5499999999999999E-2</v>
      </c>
      <c r="D180" s="338">
        <f>VLOOKUP($A180,$N84:$R$111,5,FALSE)</f>
        <v>4.9999999999999992E-3</v>
      </c>
      <c r="E180" s="362">
        <f t="shared" si="40"/>
        <v>0</v>
      </c>
      <c r="F180" s="162">
        <f t="shared" si="42"/>
        <v>6.25E-2</v>
      </c>
      <c r="G180" s="162" t="e">
        <f>ROUND(VLOOKUP($A180,$A137:$H$164,5,FALSE)*16,0)/16</f>
        <v>#N/A</v>
      </c>
      <c r="H180" s="338" t="e">
        <f t="shared" si="41"/>
        <v>#N/A</v>
      </c>
      <c r="I180" s="113"/>
      <c r="J180" s="303"/>
      <c r="K180" s="113"/>
      <c r="L180" s="113"/>
      <c r="M180" s="303"/>
      <c r="Q180" s="303"/>
      <c r="R180" s="303"/>
      <c r="S180" s="303"/>
      <c r="T180" s="303"/>
    </row>
    <row r="181" spans="1:20" x14ac:dyDescent="0.2">
      <c r="A181" s="359">
        <v>0.75</v>
      </c>
      <c r="B181" s="362">
        <f>VLOOKUP($A181,$N85:$R$111,3,FALSE)</f>
        <v>0</v>
      </c>
      <c r="C181" s="162">
        <f>VLOOKUP($A181,$N85:$R$111,4,FALSE)</f>
        <v>0</v>
      </c>
      <c r="D181" s="338">
        <f>VLOOKUP($A181,$N85:$R$111,5,FALSE)</f>
        <v>0</v>
      </c>
      <c r="E181" s="362">
        <f t="shared" si="40"/>
        <v>0</v>
      </c>
      <c r="F181" s="162">
        <f t="shared" si="42"/>
        <v>0</v>
      </c>
      <c r="G181" s="162" t="e">
        <f>ROUND(VLOOKUP($A181,$A138:$H$164,5,FALSE)*16,0)/16</f>
        <v>#N/A</v>
      </c>
      <c r="H181" s="338" t="e">
        <f t="shared" si="41"/>
        <v>#N/A</v>
      </c>
      <c r="I181" s="113"/>
      <c r="J181" s="303"/>
      <c r="K181" s="113"/>
      <c r="L181" s="113"/>
      <c r="M181" s="303"/>
      <c r="Q181" s="303"/>
      <c r="R181" s="303"/>
      <c r="S181" s="303"/>
      <c r="T181" s="303"/>
    </row>
    <row r="182" spans="1:20" x14ac:dyDescent="0.2">
      <c r="A182" s="366" t="s">
        <v>243</v>
      </c>
      <c r="B182" s="367">
        <f>VLOOKUP($A182,$N86:$R$111,3,FALSE)</f>
        <v>5.7000000000000002E-2</v>
      </c>
      <c r="C182" s="368">
        <f>VLOOKUP($A182,$N86:$R$111,4,FALSE)</f>
        <v>0.19225</v>
      </c>
      <c r="D182" s="344">
        <f>VLOOKUP($A182,$N86:$R$111,5,FALSE)</f>
        <v>2.4749999999999998E-2</v>
      </c>
      <c r="E182" s="367">
        <f t="shared" si="40"/>
        <v>6.25E-2</v>
      </c>
      <c r="F182" s="368">
        <f t="shared" si="42"/>
        <v>0.1875</v>
      </c>
      <c r="G182" s="368" t="e">
        <f>ROUND(VLOOKUP($A182,$A139:$H$164,5,FALSE)*16,0)/16</f>
        <v>#N/A</v>
      </c>
      <c r="H182" s="344" t="e">
        <f t="shared" si="41"/>
        <v>#N/A</v>
      </c>
      <c r="I182" s="113"/>
      <c r="J182" s="303"/>
      <c r="K182" s="113"/>
      <c r="L182" s="113"/>
      <c r="M182" s="303"/>
      <c r="Q182" s="303"/>
      <c r="R182" s="303"/>
      <c r="S182" s="303"/>
      <c r="T182" s="303"/>
    </row>
    <row r="183" spans="1:20" x14ac:dyDescent="0.2">
      <c r="A183" s="360">
        <v>0.125</v>
      </c>
      <c r="B183" s="362">
        <f>VLOOKUP($A183,$N87:$R$111,3,FALSE)</f>
        <v>0.108</v>
      </c>
      <c r="C183" s="162">
        <f>VLOOKUP($A183,$N87:$R$111,4,FALSE)</f>
        <v>0.375</v>
      </c>
      <c r="D183" s="338">
        <f>VLOOKUP($A183,$N87:$R$111,5,FALSE)</f>
        <v>4.8000000000000001E-2</v>
      </c>
      <c r="E183" s="362">
        <f t="shared" si="40"/>
        <v>0.125</v>
      </c>
      <c r="F183" s="162">
        <f t="shared" si="42"/>
        <v>0.4375</v>
      </c>
      <c r="G183" s="162" t="e">
        <f>ROUND(VLOOKUP($A183,$A140:$H$164,5,FALSE)*16,0)/16</f>
        <v>#N/A</v>
      </c>
      <c r="H183" s="338" t="e">
        <f t="shared" si="41"/>
        <v>#N/A</v>
      </c>
      <c r="I183" s="113"/>
      <c r="J183" s="303"/>
      <c r="K183" s="113"/>
      <c r="L183" s="113"/>
      <c r="M183" s="303"/>
      <c r="Q183" s="303"/>
      <c r="R183" s="303"/>
      <c r="S183" s="303"/>
      <c r="T183" s="303"/>
    </row>
    <row r="184" spans="1:20" x14ac:dyDescent="0.2">
      <c r="A184" s="415" t="s">
        <v>87</v>
      </c>
      <c r="B184" s="362">
        <f>VLOOKUP($A184,$N88:$R$111,3,FALSE)</f>
        <v>0.13450000000000001</v>
      </c>
      <c r="C184" s="162">
        <f>VLOOKUP($A184,$N88:$R$111,4,FALSE)</f>
        <v>0.47899999999999998</v>
      </c>
      <c r="D184" s="338">
        <f>VLOOKUP($A184,$N88:$R$111,5,FALSE)</f>
        <v>6.0499999999999998E-2</v>
      </c>
      <c r="E184" s="362">
        <f t="shared" si="40"/>
        <v>0.125</v>
      </c>
      <c r="F184" s="162">
        <f t="shared" si="42"/>
        <v>0.5625</v>
      </c>
      <c r="G184" s="162" t="e">
        <f>ROUND(VLOOKUP($A184,$A141:$H$164,5,FALSE)*16,0)/16</f>
        <v>#N/A</v>
      </c>
      <c r="H184" s="338" t="e">
        <f t="shared" si="41"/>
        <v>#N/A</v>
      </c>
      <c r="I184" s="113"/>
      <c r="J184" s="303"/>
      <c r="K184" s="113"/>
      <c r="L184" s="113"/>
      <c r="M184" s="303"/>
      <c r="Q184" s="303"/>
      <c r="R184" s="303"/>
      <c r="S184" s="303"/>
      <c r="T184" s="303"/>
    </row>
    <row r="185" spans="1:20" x14ac:dyDescent="0.2">
      <c r="A185" s="359">
        <v>0.25</v>
      </c>
      <c r="B185" s="362">
        <f>VLOOKUP($A185,$N89:$R$111,3,FALSE)</f>
        <v>0.20150000000000001</v>
      </c>
      <c r="C185" s="162">
        <f>VLOOKUP($A185,$N89:$R$111,4,FALSE)</f>
        <v>0.73650000000000004</v>
      </c>
      <c r="D185" s="338">
        <f>VLOOKUP($A185,$N89:$R$111,5,FALSE)</f>
        <v>9.2499999999999999E-2</v>
      </c>
      <c r="E185" s="362">
        <f t="shared" si="40"/>
        <v>0.1875</v>
      </c>
      <c r="F185" s="162">
        <f t="shared" si="42"/>
        <v>0.8125</v>
      </c>
      <c r="G185" s="162" t="e">
        <f>ROUND(VLOOKUP($A185,$A142:$H$164,5,FALSE)*16,0)/16</f>
        <v>#N/A</v>
      </c>
      <c r="H185" s="338" t="e">
        <f t="shared" si="41"/>
        <v>#N/A</v>
      </c>
      <c r="I185" s="113"/>
      <c r="J185" s="303"/>
      <c r="K185" s="113"/>
      <c r="L185" s="113"/>
      <c r="M185" s="303"/>
      <c r="Q185" s="303"/>
      <c r="R185" s="303"/>
      <c r="S185" s="303"/>
      <c r="T185" s="303"/>
    </row>
    <row r="186" spans="1:20" x14ac:dyDescent="0.2">
      <c r="A186" s="360">
        <v>0.375</v>
      </c>
      <c r="B186" s="362">
        <f>VLOOKUP($A186,$N90:$R$111,3,FALSE)</f>
        <v>0.23100000000000001</v>
      </c>
      <c r="C186" s="162">
        <f>VLOOKUP($A186,$N90:$R$111,4,FALSE)</f>
        <v>0.85599999999999998</v>
      </c>
      <c r="D186" s="338">
        <f>VLOOKUP($A186,$N90:$R$111,5,FALSE)</f>
        <v>0.107</v>
      </c>
      <c r="E186" s="362">
        <f t="shared" si="40"/>
        <v>0.25</v>
      </c>
      <c r="F186" s="162">
        <f t="shared" si="42"/>
        <v>0.9375</v>
      </c>
      <c r="G186" s="162" t="e">
        <f>ROUND(VLOOKUP($A186,$A143:$H$164,5,FALSE)*16,0)/16</f>
        <v>#N/A</v>
      </c>
      <c r="H186" s="338" t="e">
        <f t="shared" si="41"/>
        <v>#N/A</v>
      </c>
      <c r="I186" s="113"/>
      <c r="J186" s="303"/>
      <c r="K186" s="113"/>
      <c r="L186" s="113"/>
      <c r="M186" s="303"/>
      <c r="Q186" s="303"/>
      <c r="R186" s="303"/>
      <c r="S186" s="303"/>
      <c r="T186" s="303"/>
    </row>
    <row r="187" spans="1:20" x14ac:dyDescent="0.2">
      <c r="A187" s="359">
        <v>0.5</v>
      </c>
      <c r="B187" s="362">
        <f>VLOOKUP($A187,$N91:$R$111,3,FALSE)</f>
        <v>0.20724999999999999</v>
      </c>
      <c r="C187" s="162">
        <f>VLOOKUP($A187,$N91:$R$111,4,FALSE)</f>
        <v>0.76875000000000004</v>
      </c>
      <c r="D187" s="338">
        <f>VLOOKUP($A187,$N91:$R$111,5,FALSE)</f>
        <v>9.6000000000000002E-2</v>
      </c>
      <c r="E187" s="362">
        <f t="shared" si="40"/>
        <v>0.1875</v>
      </c>
      <c r="F187" s="162">
        <f t="shared" si="42"/>
        <v>0.875</v>
      </c>
      <c r="G187" s="162" t="e">
        <f>ROUND(VLOOKUP($A187,$A144:$H$164,5,FALSE)*16,0)/16</f>
        <v>#N/A</v>
      </c>
      <c r="H187" s="338" t="e">
        <f t="shared" si="41"/>
        <v>#N/A</v>
      </c>
      <c r="I187" s="113"/>
      <c r="J187" s="303"/>
      <c r="K187" s="113"/>
      <c r="L187" s="113"/>
      <c r="M187" s="303"/>
      <c r="Q187" s="303"/>
      <c r="R187" s="303"/>
      <c r="S187" s="303"/>
      <c r="T187" s="303"/>
    </row>
    <row r="188" spans="1:20" x14ac:dyDescent="0.2">
      <c r="A188" s="360">
        <v>0.625</v>
      </c>
      <c r="B188" s="362">
        <f>VLOOKUP($A188,$N92:$R$111,3,FALSE)</f>
        <v>0.14449999999999999</v>
      </c>
      <c r="C188" s="162">
        <f>VLOOKUP($A188,$N92:$R$111,4,FALSE)</f>
        <v>0.53249999999999997</v>
      </c>
      <c r="D188" s="338">
        <f>VLOOKUP($A188,$N92:$R$111,5,FALSE)</f>
        <v>6.6500000000000004E-2</v>
      </c>
      <c r="E188" s="362">
        <f t="shared" si="40"/>
        <v>0.125</v>
      </c>
      <c r="F188" s="162">
        <f t="shared" si="42"/>
        <v>0.625</v>
      </c>
      <c r="G188" s="162" t="e">
        <f>ROUND(VLOOKUP($A188,$A145:$H$164,5,FALSE)*16,0)/16</f>
        <v>#N/A</v>
      </c>
      <c r="H188" s="338" t="e">
        <f t="shared" si="41"/>
        <v>#N/A</v>
      </c>
      <c r="I188" s="113"/>
      <c r="J188" s="303"/>
      <c r="K188" s="113"/>
      <c r="L188" s="113"/>
      <c r="M188" s="303"/>
      <c r="Q188" s="303"/>
      <c r="R188" s="303"/>
      <c r="S188" s="303"/>
      <c r="T188" s="303"/>
    </row>
    <row r="189" spans="1:20" x14ac:dyDescent="0.2">
      <c r="A189" s="415" t="s">
        <v>258</v>
      </c>
      <c r="B189" s="362">
        <f>VLOOKUP($A189,$N93:$R$111,3,FALSE)</f>
        <v>6.5250000000000002E-2</v>
      </c>
      <c r="C189" s="162">
        <f>VLOOKUP($A189,$N93:$R$111,4,FALSE)</f>
        <v>0.23474999999999999</v>
      </c>
      <c r="D189" s="338">
        <f>VLOOKUP($A189,$N93:$R$111,5,FALSE)</f>
        <v>2.9499999999999998E-2</v>
      </c>
      <c r="E189" s="362">
        <f t="shared" si="40"/>
        <v>6.25E-2</v>
      </c>
      <c r="F189" s="162">
        <f t="shared" si="42"/>
        <v>0.25</v>
      </c>
      <c r="G189" s="162" t="e">
        <f>ROUND(VLOOKUP($A189,$A146:$H$164,5,FALSE)*16,0)/16</f>
        <v>#N/A</v>
      </c>
      <c r="H189" s="338" t="e">
        <f t="shared" si="41"/>
        <v>#N/A</v>
      </c>
      <c r="I189" s="113"/>
      <c r="J189" s="303"/>
      <c r="K189" s="113"/>
      <c r="L189" s="113"/>
      <c r="M189" s="303"/>
      <c r="Q189" s="303"/>
      <c r="R189" s="303"/>
      <c r="S189" s="303"/>
      <c r="T189" s="303"/>
    </row>
    <row r="190" spans="1:20" x14ac:dyDescent="0.2">
      <c r="A190" s="359">
        <v>0.75</v>
      </c>
      <c r="B190" s="362">
        <f>VLOOKUP($A190,$N94:$R$111,3,FALSE)</f>
        <v>0</v>
      </c>
      <c r="C190" s="162">
        <f>VLOOKUP($A190,$N94:$R$111,4,FALSE)</f>
        <v>0</v>
      </c>
      <c r="D190" s="338">
        <f>VLOOKUP($A190,$N94:$R$111,5,FALSE)</f>
        <v>0</v>
      </c>
      <c r="E190" s="362">
        <f t="shared" si="40"/>
        <v>0</v>
      </c>
      <c r="F190" s="162">
        <f t="shared" si="42"/>
        <v>0</v>
      </c>
      <c r="G190" s="162" t="e">
        <f>ROUND(VLOOKUP($A190,$A147:$H$164,5,FALSE)*16,0)/16</f>
        <v>#N/A</v>
      </c>
      <c r="H190" s="338" t="e">
        <f t="shared" si="41"/>
        <v>#N/A</v>
      </c>
      <c r="I190" s="113"/>
      <c r="J190" s="303"/>
      <c r="K190" s="113"/>
      <c r="L190" s="113"/>
      <c r="M190" s="303"/>
      <c r="Q190" s="303"/>
      <c r="R190" s="303"/>
      <c r="S190" s="303"/>
      <c r="T190" s="303"/>
    </row>
    <row r="191" spans="1:20" x14ac:dyDescent="0.2">
      <c r="A191" s="360">
        <v>0.875</v>
      </c>
      <c r="B191" s="362">
        <f>VLOOKUP($A191,$N95:$R$111,3,FALSE)</f>
        <v>-1.8500000000000003E-2</v>
      </c>
      <c r="C191" s="162">
        <f>VLOOKUP($A191,$N95:$R$111,4,FALSE)</f>
        <v>-2.3E-2</v>
      </c>
      <c r="D191" s="338">
        <f>VLOOKUP($A191,$N95:$R$111,5,FALSE)</f>
        <v>-3.5000000000000001E-3</v>
      </c>
      <c r="E191" s="362">
        <f t="shared" si="40"/>
        <v>0</v>
      </c>
      <c r="F191" s="162">
        <f t="shared" si="42"/>
        <v>0</v>
      </c>
      <c r="G191" s="162" t="e">
        <f>ROUND(VLOOKUP($A191,$A148:$H$164,5,FALSE)*16,0)/16</f>
        <v>#N/A</v>
      </c>
      <c r="H191" s="338" t="e">
        <f t="shared" si="41"/>
        <v>#N/A</v>
      </c>
      <c r="I191" s="113"/>
      <c r="J191" s="303"/>
      <c r="K191" s="113"/>
      <c r="L191" s="113"/>
      <c r="M191" s="303"/>
      <c r="Q191" s="303"/>
      <c r="R191" s="303"/>
      <c r="S191" s="303"/>
      <c r="T191" s="303"/>
    </row>
    <row r="192" spans="1:20" x14ac:dyDescent="0.2">
      <c r="A192" s="366" t="s">
        <v>244</v>
      </c>
      <c r="B192" s="367">
        <f>VLOOKUP($A192,$N96:$R$111,3,FALSE)</f>
        <v>-1.0999999999999999E-2</v>
      </c>
      <c r="C192" s="368">
        <f>VLOOKUP($A192,$N96:$R$111,4,FALSE)</f>
        <v>2.5000000000000001E-2</v>
      </c>
      <c r="D192" s="344">
        <f>VLOOKUP($A192,$N96:$R$111,5,FALSE)</f>
        <v>2E-3</v>
      </c>
      <c r="E192" s="367">
        <f t="shared" si="40"/>
        <v>0</v>
      </c>
      <c r="F192" s="368">
        <f t="shared" si="42"/>
        <v>0</v>
      </c>
      <c r="G192" s="368" t="e">
        <f>ROUND(VLOOKUP($A192,$A149:$H$164,5,FALSE)*16,0)/16</f>
        <v>#N/A</v>
      </c>
      <c r="H192" s="344" t="e">
        <f t="shared" si="41"/>
        <v>#N/A</v>
      </c>
      <c r="I192" s="113"/>
      <c r="J192" s="303"/>
      <c r="K192" s="113"/>
      <c r="L192" s="113"/>
      <c r="M192" s="303"/>
      <c r="Q192" s="303"/>
      <c r="R192" s="303"/>
      <c r="S192" s="303"/>
      <c r="T192" s="303"/>
    </row>
    <row r="193" spans="1:20" x14ac:dyDescent="0.2">
      <c r="A193" s="360">
        <v>0.125</v>
      </c>
      <c r="B193" s="362">
        <f>VLOOKUP($A193,$N97:$R$111,3,FALSE)</f>
        <v>4.0000000000000001E-3</v>
      </c>
      <c r="C193" s="162">
        <f>VLOOKUP($A193,$N97:$R$111,4,FALSE)</f>
        <v>9.2999999999999999E-2</v>
      </c>
      <c r="D193" s="338">
        <f>VLOOKUP($A193,$N97:$R$111,5,FALSE)</f>
        <v>0.01</v>
      </c>
      <c r="E193" s="362">
        <f t="shared" si="40"/>
        <v>0</v>
      </c>
      <c r="F193" s="162">
        <f t="shared" si="42"/>
        <v>0.125</v>
      </c>
      <c r="G193" s="162" t="e">
        <f>ROUND(VLOOKUP($A193,$A150:$H$164,5,FALSE)*16,0)/16</f>
        <v>#N/A</v>
      </c>
      <c r="H193" s="338" t="e">
        <f t="shared" si="41"/>
        <v>#N/A</v>
      </c>
      <c r="I193" s="113"/>
      <c r="J193" s="303"/>
      <c r="K193" s="113"/>
      <c r="L193" s="113"/>
      <c r="M193" s="303"/>
      <c r="Q193" s="303"/>
      <c r="R193" s="303"/>
      <c r="S193" s="303"/>
      <c r="T193" s="303"/>
    </row>
    <row r="194" spans="1:20" x14ac:dyDescent="0.2">
      <c r="A194" s="359">
        <v>0.25</v>
      </c>
      <c r="B194" s="362">
        <f>VLOOKUP($A194,$N98:$R$111,3,FALSE)</f>
        <v>9.4999999999999998E-3</v>
      </c>
      <c r="C194" s="162">
        <f>VLOOKUP($A194,$N98:$R$111,4,FALSE)</f>
        <v>8.0500000000000002E-2</v>
      </c>
      <c r="D194" s="338">
        <f>VLOOKUP($A194,$N98:$R$111,5,FALSE)</f>
        <v>8.9999999999999993E-3</v>
      </c>
      <c r="E194" s="362">
        <f t="shared" si="40"/>
        <v>0</v>
      </c>
      <c r="F194" s="162">
        <f t="shared" si="42"/>
        <v>6.25E-2</v>
      </c>
      <c r="G194" s="162" t="e">
        <f>ROUND(VLOOKUP($A194,$A151:$H$164,5,FALSE)*16,0)/16</f>
        <v>#N/A</v>
      </c>
      <c r="H194" s="338" t="e">
        <f t="shared" si="41"/>
        <v>#N/A</v>
      </c>
      <c r="I194" s="113"/>
      <c r="J194" s="303"/>
      <c r="K194" s="113"/>
      <c r="L194" s="113"/>
      <c r="M194" s="303"/>
      <c r="Q194" s="303"/>
      <c r="R194" s="303"/>
      <c r="S194" s="303"/>
      <c r="T194" s="303"/>
    </row>
    <row r="195" spans="1:20" x14ac:dyDescent="0.2">
      <c r="A195" s="415" t="s">
        <v>259</v>
      </c>
      <c r="B195" s="362">
        <f>VLOOKUP($A195,$N99:$R$111,3,FALSE)</f>
        <v>0</v>
      </c>
      <c r="C195" s="162">
        <f>VLOOKUP($A195,$N99:$R$111,4,FALSE)</f>
        <v>0</v>
      </c>
      <c r="D195" s="338">
        <f>VLOOKUP($A195,$N99:$R$111,5,FALSE)</f>
        <v>0</v>
      </c>
      <c r="E195" s="362">
        <f t="shared" si="40"/>
        <v>0</v>
      </c>
      <c r="F195" s="162">
        <f t="shared" si="42"/>
        <v>0</v>
      </c>
      <c r="G195" s="162" t="e">
        <f>ROUND(VLOOKUP($A195,$A152:$H$164,5,FALSE)*16,0)/16</f>
        <v>#N/A</v>
      </c>
      <c r="H195" s="338" t="e">
        <f t="shared" si="41"/>
        <v>#N/A</v>
      </c>
      <c r="I195" s="113"/>
      <c r="J195" s="303"/>
      <c r="K195" s="113"/>
      <c r="L195" s="113"/>
      <c r="M195" s="303"/>
      <c r="Q195" s="303"/>
      <c r="R195" s="303"/>
      <c r="S195" s="303"/>
      <c r="T195" s="303"/>
    </row>
    <row r="196" spans="1:20" x14ac:dyDescent="0.2">
      <c r="A196" s="360">
        <v>0.375</v>
      </c>
      <c r="B196" s="362">
        <f>VLOOKUP($A196,$N100:$R$111,3,FALSE)</f>
        <v>9.4999999999999998E-3</v>
      </c>
      <c r="C196" s="162">
        <f>VLOOKUP($A196,$N100:$R$111,4,FALSE)</f>
        <v>7.7499999999999999E-2</v>
      </c>
      <c r="D196" s="338">
        <f>VLOOKUP($A196,$N100:$R$111,5,FALSE)</f>
        <v>8.0000000000000002E-3</v>
      </c>
      <c r="E196" s="362">
        <f t="shared" si="40"/>
        <v>0</v>
      </c>
      <c r="F196" s="162">
        <f t="shared" si="42"/>
        <v>6.25E-2</v>
      </c>
      <c r="G196" s="162" t="e">
        <f>ROUND(VLOOKUP($A196,$A153:$H$164,5,FALSE)*16,0)/16</f>
        <v>#N/A</v>
      </c>
      <c r="H196" s="338" t="e">
        <f t="shared" si="41"/>
        <v>#N/A</v>
      </c>
      <c r="I196" s="113"/>
      <c r="J196" s="303"/>
      <c r="K196" s="113"/>
      <c r="L196" s="113"/>
      <c r="M196" s="303"/>
      <c r="Q196" s="303"/>
      <c r="R196" s="303"/>
      <c r="S196" s="303"/>
      <c r="T196" s="303"/>
    </row>
    <row r="197" spans="1:20" x14ac:dyDescent="0.2">
      <c r="A197" s="359">
        <v>0.5</v>
      </c>
      <c r="B197" s="362">
        <f>VLOOKUP($A197,$N101:$R$111,3,FALSE)</f>
        <v>3.0000000000000001E-3</v>
      </c>
      <c r="C197" s="162">
        <f>VLOOKUP($A197,$N101:$R$111,4,FALSE)</f>
        <v>9.5000000000000001E-2</v>
      </c>
      <c r="D197" s="338">
        <f>VLOOKUP($A197,$N101:$R$111,5,FALSE)</f>
        <v>0.01</v>
      </c>
      <c r="E197" s="362">
        <f t="shared" si="40"/>
        <v>0</v>
      </c>
      <c r="F197" s="162">
        <f t="shared" si="42"/>
        <v>0.125</v>
      </c>
      <c r="G197" s="162" t="e">
        <f>ROUND(VLOOKUP($A197,$A154:$H$164,5,FALSE)*16,0)/16</f>
        <v>#N/A</v>
      </c>
      <c r="H197" s="338" t="e">
        <f t="shared" si="41"/>
        <v>#N/A</v>
      </c>
      <c r="I197" s="113"/>
      <c r="J197" s="303"/>
      <c r="K197" s="113"/>
      <c r="L197" s="113"/>
      <c r="M197" s="303"/>
      <c r="Q197" s="303"/>
      <c r="R197" s="303"/>
      <c r="S197" s="303"/>
      <c r="T197" s="303"/>
    </row>
    <row r="198" spans="1:20" x14ac:dyDescent="0.2">
      <c r="A198" s="360">
        <v>0.625</v>
      </c>
      <c r="B198" s="362">
        <f>VLOOKUP($A198,$N102:$R$111,3,FALSE)</f>
        <v>-1.0999999999999999E-2</v>
      </c>
      <c r="C198" s="162">
        <f>VLOOKUP($A198,$N102:$R$111,4,FALSE)</f>
        <v>3.1E-2</v>
      </c>
      <c r="D198" s="338">
        <f>VLOOKUP($A198,$N102:$R$111,5,FALSE)</f>
        <v>2E-3</v>
      </c>
      <c r="E198" s="362">
        <f t="shared" si="40"/>
        <v>0</v>
      </c>
      <c r="F198" s="162">
        <f t="shared" si="42"/>
        <v>6.25E-2</v>
      </c>
      <c r="G198" s="162" t="e">
        <f>ROUND(VLOOKUP($A198,$A155:$H$164,5,FALSE)*16,0)/16</f>
        <v>#N/A</v>
      </c>
      <c r="H198" s="338" t="e">
        <f t="shared" si="41"/>
        <v>#N/A</v>
      </c>
      <c r="I198" s="113"/>
      <c r="J198" s="303"/>
      <c r="K198" s="113"/>
      <c r="L198" s="113"/>
      <c r="M198" s="303"/>
      <c r="Q198" s="303"/>
      <c r="R198" s="303"/>
      <c r="S198" s="303"/>
      <c r="T198" s="303"/>
    </row>
    <row r="199" spans="1:20" x14ac:dyDescent="0.2">
      <c r="A199" s="359">
        <v>0.75</v>
      </c>
      <c r="B199" s="362">
        <f>VLOOKUP($A199,$N103:$R$111,3,FALSE)</f>
        <v>-1.8000000000000002E-2</v>
      </c>
      <c r="C199" s="162">
        <f>VLOOKUP($A199,$N103:$R$111,4,FALSE)</f>
        <v>-1.6500000000000001E-2</v>
      </c>
      <c r="D199" s="338">
        <f>VLOOKUP($A199,$N103:$R$111,5,FALSE)</f>
        <v>-3.0000000000000001E-3</v>
      </c>
      <c r="E199" s="362">
        <f t="shared" si="40"/>
        <v>0</v>
      </c>
      <c r="F199" s="162">
        <f t="shared" si="42"/>
        <v>0</v>
      </c>
      <c r="G199" s="162" t="e">
        <f>ROUND(VLOOKUP($A199,$A156:$H$164,5,FALSE)*16,0)/16</f>
        <v>#N/A</v>
      </c>
      <c r="H199" s="338" t="e">
        <f t="shared" si="41"/>
        <v>#N/A</v>
      </c>
      <c r="I199" s="113"/>
      <c r="J199" s="303"/>
      <c r="K199" s="113"/>
      <c r="L199" s="113"/>
      <c r="M199" s="303"/>
      <c r="Q199" s="303"/>
      <c r="R199" s="303"/>
      <c r="S199" s="303"/>
      <c r="T199" s="303"/>
    </row>
    <row r="200" spans="1:20" x14ac:dyDescent="0.2">
      <c r="A200" s="415" t="s">
        <v>260</v>
      </c>
      <c r="B200" s="362">
        <f>VLOOKUP($A200,$N104:$R$111,3,FALSE)</f>
        <v>0</v>
      </c>
      <c r="C200" s="162">
        <f>VLOOKUP($A200,$N104:$R$111,4,FALSE)</f>
        <v>0</v>
      </c>
      <c r="D200" s="338">
        <f>VLOOKUP($A200,$N104:$R$111,5,FALSE)</f>
        <v>0</v>
      </c>
      <c r="E200" s="362">
        <f t="shared" si="40"/>
        <v>0</v>
      </c>
      <c r="F200" s="162">
        <f t="shared" si="42"/>
        <v>0</v>
      </c>
      <c r="G200" s="162" t="e">
        <f>ROUND(VLOOKUP($A200,$A157:$H$164,5,FALSE)*16,0)/16</f>
        <v>#N/A</v>
      </c>
      <c r="H200" s="338" t="e">
        <f t="shared" si="41"/>
        <v>#N/A</v>
      </c>
      <c r="I200" s="113"/>
      <c r="J200" s="303"/>
      <c r="K200" s="113"/>
      <c r="L200" s="113"/>
      <c r="M200" s="303"/>
      <c r="Q200" s="303"/>
      <c r="R200" s="303"/>
      <c r="S200" s="303"/>
      <c r="T200" s="303"/>
    </row>
    <row r="201" spans="1:20" x14ac:dyDescent="0.2">
      <c r="A201" s="360">
        <v>0.875</v>
      </c>
      <c r="B201" s="362">
        <f>VLOOKUP($A201,$N105:$R$111,3,FALSE)</f>
        <v>6.5000000000000002E-2</v>
      </c>
      <c r="C201" s="162">
        <f>VLOOKUP($A201,$N105:$R$111,4,FALSE)</f>
        <v>0.22900000000000001</v>
      </c>
      <c r="D201" s="338">
        <f>VLOOKUP($A201,$N105:$R$111,5,FALSE)</f>
        <v>2.8500000000000001E-2</v>
      </c>
      <c r="E201" s="362">
        <f t="shared" si="40"/>
        <v>6.25E-2</v>
      </c>
      <c r="F201" s="162">
        <f t="shared" si="42"/>
        <v>0.25</v>
      </c>
      <c r="G201" s="162" t="e">
        <f>ROUND(VLOOKUP($A201,$A158:$H$164,5,FALSE)*16,0)/16</f>
        <v>#N/A</v>
      </c>
      <c r="H201" s="338" t="e">
        <f t="shared" si="41"/>
        <v>#N/A</v>
      </c>
      <c r="I201" s="113"/>
      <c r="J201" s="303"/>
      <c r="K201" s="113"/>
      <c r="L201" s="113"/>
      <c r="M201" s="303"/>
      <c r="Q201" s="303"/>
      <c r="R201" s="303"/>
      <c r="S201" s="303"/>
      <c r="T201" s="303"/>
    </row>
    <row r="202" spans="1:20" x14ac:dyDescent="0.2">
      <c r="A202" s="366" t="s">
        <v>245</v>
      </c>
      <c r="B202" s="367">
        <f>VLOOKUP($A202,$N106:$R$111,3,FALSE)</f>
        <v>0.14349999999999999</v>
      </c>
      <c r="C202" s="368">
        <f>VLOOKUP($A202,$N106:$R$111,4,FALSE)</f>
        <v>0.52249999999999996</v>
      </c>
      <c r="D202" s="344">
        <f>VLOOKUP($A202,$N106:$R$111,5,FALSE)</f>
        <v>6.5500000000000003E-2</v>
      </c>
      <c r="E202" s="367">
        <f t="shared" si="40"/>
        <v>0.125</v>
      </c>
      <c r="F202" s="368">
        <f t="shared" si="42"/>
        <v>0.5625</v>
      </c>
      <c r="G202" s="368" t="e">
        <f>ROUND(VLOOKUP($A202,$A159:$H$164,5,FALSE)*16,0)/16</f>
        <v>#N/A</v>
      </c>
      <c r="H202" s="344" t="e">
        <f t="shared" si="41"/>
        <v>#N/A</v>
      </c>
      <c r="I202" s="113"/>
      <c r="J202" s="303"/>
      <c r="K202" s="113"/>
      <c r="L202" s="113"/>
      <c r="M202" s="303"/>
      <c r="Q202" s="303"/>
      <c r="R202" s="303"/>
      <c r="S202" s="303"/>
      <c r="T202" s="303"/>
    </row>
    <row r="203" spans="1:20" x14ac:dyDescent="0.2">
      <c r="A203" s="359">
        <v>0.25</v>
      </c>
      <c r="B203" s="362">
        <f>VLOOKUP($A203,$N107:$R$111,3,FALSE)</f>
        <v>0.20549999999999999</v>
      </c>
      <c r="C203" s="162">
        <f>VLOOKUP($A203,$N107:$R$111,4,FALSE)</f>
        <v>0.75825000000000009</v>
      </c>
      <c r="D203" s="338">
        <f>VLOOKUP($A203,$N107:$R$111,5,FALSE)</f>
        <v>9.425E-2</v>
      </c>
      <c r="E203" s="362">
        <f t="shared" si="40"/>
        <v>0.1875</v>
      </c>
      <c r="F203" s="162">
        <f t="shared" si="42"/>
        <v>0.875</v>
      </c>
      <c r="G203" s="162" t="e">
        <f>ROUND(VLOOKUP($A203,$A160:$H$164,5,FALSE)*16,0)/16</f>
        <v>#N/A</v>
      </c>
      <c r="H203" s="338" t="e">
        <f t="shared" si="41"/>
        <v>#N/A</v>
      </c>
      <c r="I203" s="113"/>
      <c r="J203" s="303"/>
      <c r="K203" s="113"/>
      <c r="L203" s="113"/>
      <c r="M203" s="303"/>
      <c r="Q203" s="303"/>
      <c r="R203" s="303"/>
      <c r="S203" s="303"/>
      <c r="T203" s="303"/>
    </row>
    <row r="204" spans="1:20" x14ac:dyDescent="0.2">
      <c r="A204" s="415" t="s">
        <v>261</v>
      </c>
      <c r="B204" s="362">
        <f>VLOOKUP($A204,$N108:$R$111,3,FALSE)</f>
        <v>0.23100000000000001</v>
      </c>
      <c r="C204" s="162">
        <f>VLOOKUP($A204,$N108:$R$111,4,FALSE)</f>
        <v>0.85499999999999998</v>
      </c>
      <c r="D204" s="338">
        <f>VLOOKUP($A204,$N108:$R$111,5,FALSE)</f>
        <v>0.107</v>
      </c>
      <c r="E204" s="362">
        <f t="shared" si="40"/>
        <v>0.25</v>
      </c>
      <c r="F204" s="162">
        <f t="shared" si="42"/>
        <v>0.9375</v>
      </c>
      <c r="G204" s="162" t="e">
        <f>ROUND(VLOOKUP($A204,$A161:$H$164,5,FALSE)*16,0)/16</f>
        <v>#N/A</v>
      </c>
      <c r="H204" s="338" t="e">
        <f t="shared" si="41"/>
        <v>#N/A</v>
      </c>
      <c r="I204" s="113"/>
      <c r="J204" s="303"/>
      <c r="K204" s="113"/>
      <c r="L204" s="113"/>
      <c r="M204" s="303"/>
      <c r="Q204" s="303"/>
      <c r="R204" s="303"/>
      <c r="S204" s="303"/>
      <c r="T204" s="303"/>
    </row>
    <row r="205" spans="1:20" x14ac:dyDescent="0.2">
      <c r="A205" s="359">
        <v>0.5</v>
      </c>
      <c r="B205" s="362">
        <f>VLOOKUP($A205,$N109:$R$111,3,FALSE)</f>
        <v>0.20050000000000001</v>
      </c>
      <c r="C205" s="162">
        <f>VLOOKUP($A205,$N109:$R$111,4,FALSE)</f>
        <v>0.74050000000000005</v>
      </c>
      <c r="D205" s="338">
        <f>VLOOKUP($A205,$N109:$R$111,5,FALSE)</f>
        <v>9.2499999999999999E-2</v>
      </c>
      <c r="E205" s="362">
        <f t="shared" si="40"/>
        <v>0.1875</v>
      </c>
      <c r="F205" s="162">
        <f t="shared" si="42"/>
        <v>0.8125</v>
      </c>
      <c r="G205" s="162" t="e">
        <f>ROUND(VLOOKUP($A205,$A162:$H$164,5,FALSE)*16,0)/16</f>
        <v>#N/A</v>
      </c>
      <c r="H205" s="338" t="e">
        <f t="shared" si="41"/>
        <v>#N/A</v>
      </c>
      <c r="I205" s="113"/>
      <c r="J205" s="303"/>
      <c r="K205" s="113"/>
      <c r="L205" s="113"/>
      <c r="M205" s="303"/>
      <c r="Q205" s="303"/>
      <c r="R205" s="303"/>
      <c r="S205" s="303"/>
      <c r="T205" s="303"/>
    </row>
    <row r="206" spans="1:20" x14ac:dyDescent="0.2">
      <c r="A206" s="359">
        <v>0.75</v>
      </c>
      <c r="B206" s="362">
        <f>VLOOKUP($A206,$N110:$R$111,3,FALSE)</f>
        <v>0.13600000000000001</v>
      </c>
      <c r="C206" s="162">
        <f>VLOOKUP($A206,$N110:$R$111,4,FALSE)</f>
        <v>0.49299999999999999</v>
      </c>
      <c r="D206" s="338">
        <f>VLOOKUP($A206,$N110:$R$111,5,FALSE)</f>
        <v>6.1499999999999999E-2</v>
      </c>
      <c r="E206" s="362">
        <f t="shared" si="40"/>
        <v>0.125</v>
      </c>
      <c r="F206" s="162">
        <f t="shared" si="42"/>
        <v>0.5625</v>
      </c>
      <c r="G206" s="162" t="e">
        <f>ROUND(VLOOKUP($A206,$A163:$H$164,5,FALSE)*16,0)/16</f>
        <v>#N/A</v>
      </c>
      <c r="H206" s="338" t="e">
        <f t="shared" si="41"/>
        <v>#N/A</v>
      </c>
      <c r="I206" s="113"/>
      <c r="J206" s="303"/>
      <c r="K206" s="113"/>
      <c r="L206" s="113"/>
      <c r="M206" s="303"/>
      <c r="Q206" s="303"/>
      <c r="R206" s="303"/>
      <c r="S206" s="303"/>
      <c r="T206" s="303"/>
    </row>
    <row r="207" spans="1:20" ht="13.5" thickBot="1" x14ac:dyDescent="0.25">
      <c r="A207" s="369" t="s">
        <v>335</v>
      </c>
      <c r="B207" s="370">
        <f>VLOOKUP($A207,$N111:$R$111,3,FALSE)</f>
        <v>0.112</v>
      </c>
      <c r="C207" s="371">
        <f>VLOOKUP($A207,$N111:$R$111,4,FALSE)</f>
        <v>0.39900000000000002</v>
      </c>
      <c r="D207" s="348">
        <f>VLOOKUP($A207,$N111:$R$111,5,FALSE)</f>
        <v>0.05</v>
      </c>
      <c r="E207" s="370">
        <f t="shared" si="40"/>
        <v>0.125</v>
      </c>
      <c r="F207" s="371">
        <f t="shared" si="42"/>
        <v>0.4375</v>
      </c>
      <c r="G207" s="371">
        <f>ROUND(VLOOKUP($A207,$A164:$H$164,5,FALSE)*16,0)/16</f>
        <v>0</v>
      </c>
      <c r="H207" s="348">
        <f t="shared" si="41"/>
        <v>0.5625</v>
      </c>
      <c r="I207" s="113"/>
      <c r="J207" s="303"/>
      <c r="K207" s="113"/>
      <c r="L207" s="113"/>
      <c r="M207" s="303"/>
      <c r="Q207" s="303"/>
      <c r="R207" s="303"/>
      <c r="S207" s="303"/>
      <c r="T207" s="303"/>
    </row>
    <row r="208" spans="1:20" ht="13.5" thickBot="1" x14ac:dyDescent="0.25">
      <c r="A208" s="112"/>
      <c r="B208" s="113"/>
      <c r="C208" s="113"/>
      <c r="D208" s="113"/>
      <c r="E208" s="113"/>
      <c r="F208" s="113"/>
      <c r="G208" s="113"/>
      <c r="H208" s="113"/>
      <c r="I208" s="113"/>
      <c r="J208" s="303"/>
      <c r="K208" s="113"/>
      <c r="L208" s="113"/>
      <c r="M208" s="303"/>
      <c r="Q208" s="303"/>
      <c r="R208" s="303"/>
      <c r="S208" s="303"/>
      <c r="T208" s="303"/>
    </row>
    <row r="209" spans="1:20" ht="13.5" thickBot="1" x14ac:dyDescent="0.25">
      <c r="A209" s="961" t="s">
        <v>306</v>
      </c>
      <c r="B209" s="1022"/>
      <c r="C209" s="1022"/>
      <c r="D209" s="1022"/>
      <c r="E209" s="1022"/>
      <c r="F209" s="1022"/>
      <c r="G209" s="1022"/>
      <c r="H209" s="1023"/>
      <c r="I209" s="113"/>
      <c r="J209" s="303"/>
      <c r="K209" s="113"/>
      <c r="L209" s="113"/>
      <c r="M209" s="303"/>
      <c r="Q209" s="303"/>
      <c r="R209" s="303"/>
      <c r="S209" s="303"/>
      <c r="T209" s="303"/>
    </row>
    <row r="210" spans="1:20" ht="51.75" thickBot="1" x14ac:dyDescent="0.25">
      <c r="A210" s="178" t="s">
        <v>225</v>
      </c>
      <c r="B210" s="306" t="s">
        <v>228</v>
      </c>
      <c r="C210" s="175" t="s">
        <v>227</v>
      </c>
      <c r="D210" s="176" t="s">
        <v>226</v>
      </c>
      <c r="E210" s="306" t="s">
        <v>279</v>
      </c>
      <c r="F210" s="176" t="s">
        <v>280</v>
      </c>
      <c r="G210" s="176" t="s">
        <v>282</v>
      </c>
      <c r="H210" s="177" t="s">
        <v>283</v>
      </c>
      <c r="I210" s="113"/>
      <c r="J210" s="303"/>
      <c r="K210" s="113"/>
      <c r="L210" s="113"/>
      <c r="M210" s="303"/>
      <c r="Q210" s="303"/>
      <c r="R210" s="303"/>
      <c r="S210" s="303"/>
      <c r="T210" s="303"/>
    </row>
    <row r="211" spans="1:20" x14ac:dyDescent="0.2">
      <c r="A211" s="363" t="s">
        <v>334</v>
      </c>
      <c r="B211" s="364">
        <f>VLOOKUP($A211,$N24:$R$54,3,FALSE)</f>
        <v>0</v>
      </c>
      <c r="C211" s="365">
        <f>VLOOKUP($A211,$N24:$R$54,4,FALSE)</f>
        <v>0</v>
      </c>
      <c r="D211" s="341">
        <f>VLOOKUP($A211,$N24:$R$54,5,FALSE)</f>
        <v>0</v>
      </c>
      <c r="E211" s="364">
        <f>ROUND(B211*16,0)/16</f>
        <v>0</v>
      </c>
      <c r="F211" s="365">
        <f t="shared" ref="F211:F241" si="43">ROUND(SUM(C211:D211)*16,0)/16</f>
        <v>0</v>
      </c>
      <c r="G211" s="365">
        <f>ROUND(VLOOKUP($A211,$A134:$H$164,8,FALSE)*16,0)/16</f>
        <v>0</v>
      </c>
      <c r="H211" s="341">
        <f>E211+F211+G211</f>
        <v>0</v>
      </c>
      <c r="I211" s="113"/>
      <c r="J211" s="303"/>
      <c r="K211" s="113"/>
      <c r="L211" s="113"/>
      <c r="M211" s="303"/>
      <c r="Q211" s="303"/>
      <c r="R211" s="303"/>
      <c r="S211" s="303"/>
      <c r="T211" s="303"/>
    </row>
    <row r="212" spans="1:20" x14ac:dyDescent="0.2">
      <c r="A212" s="359">
        <v>0.25</v>
      </c>
      <c r="B212" s="362">
        <f>VLOOKUP($A212,$N25:$R$54,3,FALSE)</f>
        <v>3.6500000000000005E-2</v>
      </c>
      <c r="C212" s="162">
        <f>VLOOKUP($A212,$N25:$R$54,4,FALSE)</f>
        <v>0.24199999999999999</v>
      </c>
      <c r="D212" s="338">
        <f>VLOOKUP($A212,$N25:$R$54,5,FALSE)</f>
        <v>2.6000000000000002E-2</v>
      </c>
      <c r="E212" s="362">
        <f t="shared" ref="E212:E241" si="44">ROUND(B212*16,0)/16</f>
        <v>6.25E-2</v>
      </c>
      <c r="F212" s="162">
        <f t="shared" si="43"/>
        <v>0.25</v>
      </c>
      <c r="G212" s="162" t="e">
        <f>ROUND(VLOOKUP($A212,$A135:$H$164,8,FALSE)*16,0)/16</f>
        <v>#N/A</v>
      </c>
      <c r="H212" s="338" t="e">
        <f t="shared" ref="H212:H241" si="45">E212+F212+G212</f>
        <v>#N/A</v>
      </c>
      <c r="I212" s="113"/>
      <c r="J212" s="303"/>
      <c r="K212" s="113"/>
      <c r="L212" s="113"/>
      <c r="M212" s="303"/>
      <c r="Q212" s="303"/>
      <c r="R212" s="303"/>
      <c r="S212" s="303"/>
      <c r="T212" s="303"/>
    </row>
    <row r="213" spans="1:20" x14ac:dyDescent="0.2">
      <c r="A213" s="359">
        <v>0.5</v>
      </c>
      <c r="B213" s="362">
        <f>VLOOKUP($A213,$N26:$R$54,3,FALSE)</f>
        <v>2.9000000000000001E-2</v>
      </c>
      <c r="C213" s="162">
        <f>VLOOKUP($A213,$N26:$R$54,4,FALSE)</f>
        <v>0.23799999999999999</v>
      </c>
      <c r="D213" s="338">
        <f>VLOOKUP($A213,$N26:$R$54,5,FALSE)</f>
        <v>2.5999999999999999E-2</v>
      </c>
      <c r="E213" s="362">
        <f t="shared" si="44"/>
        <v>0</v>
      </c>
      <c r="F213" s="162">
        <f t="shared" si="43"/>
        <v>0.25</v>
      </c>
      <c r="G213" s="162" t="e">
        <f>ROUND(VLOOKUP($A213,$A136:$H$164,8,FALSE)*16,0)/16</f>
        <v>#N/A</v>
      </c>
      <c r="H213" s="338" t="e">
        <f t="shared" si="45"/>
        <v>#N/A</v>
      </c>
      <c r="I213" s="113"/>
      <c r="J213" s="303"/>
      <c r="K213" s="113"/>
      <c r="L213" s="113"/>
      <c r="M213" s="303"/>
      <c r="Q213" s="303"/>
      <c r="R213" s="303"/>
      <c r="S213" s="303"/>
      <c r="T213" s="303"/>
    </row>
    <row r="214" spans="1:20" x14ac:dyDescent="0.2">
      <c r="A214" s="415" t="s">
        <v>86</v>
      </c>
      <c r="B214" s="362">
        <f>VLOOKUP($A214,$N27:$R$54,3,FALSE)</f>
        <v>-3.5000000000000005E-3</v>
      </c>
      <c r="C214" s="162">
        <f>VLOOKUP($A214,$N27:$R$54,4,FALSE)</f>
        <v>5.1999999999999998E-2</v>
      </c>
      <c r="D214" s="338">
        <f>VLOOKUP($A214,$N27:$R$54,5,FALSE)</f>
        <v>5.4999999999999997E-3</v>
      </c>
      <c r="E214" s="362">
        <f t="shared" si="44"/>
        <v>0</v>
      </c>
      <c r="F214" s="162">
        <f t="shared" si="43"/>
        <v>6.25E-2</v>
      </c>
      <c r="G214" s="162" t="e">
        <f>ROUND(VLOOKUP($A214,$A137:$H$164,8,FALSE)*16,0)/16</f>
        <v>#N/A</v>
      </c>
      <c r="H214" s="338" t="e">
        <f t="shared" si="45"/>
        <v>#N/A</v>
      </c>
      <c r="I214" s="113"/>
      <c r="J214" s="303"/>
      <c r="K214" s="113"/>
      <c r="L214" s="113"/>
      <c r="M214" s="303"/>
      <c r="Q214" s="303"/>
      <c r="R214" s="303"/>
      <c r="S214" s="303"/>
      <c r="T214" s="303"/>
    </row>
    <row r="215" spans="1:20" x14ac:dyDescent="0.2">
      <c r="A215" s="359">
        <v>0.75</v>
      </c>
      <c r="B215" s="362">
        <f>VLOOKUP($A215,$N28:$R$54,3,FALSE)</f>
        <v>0</v>
      </c>
      <c r="C215" s="162">
        <f>VLOOKUP($A215,$N28:$R$54,4,FALSE)</f>
        <v>0</v>
      </c>
      <c r="D215" s="338">
        <f>VLOOKUP($A215,$N28:$R$54,5,FALSE)</f>
        <v>0</v>
      </c>
      <c r="E215" s="362">
        <f t="shared" si="44"/>
        <v>0</v>
      </c>
      <c r="F215" s="162">
        <f t="shared" si="43"/>
        <v>0</v>
      </c>
      <c r="G215" s="162" t="e">
        <f>ROUND(VLOOKUP($A215,$A138:$H$164,8,FALSE)*16,0)/16</f>
        <v>#N/A</v>
      </c>
      <c r="H215" s="338" t="e">
        <f t="shared" si="45"/>
        <v>#N/A</v>
      </c>
      <c r="I215" s="113"/>
      <c r="J215" s="303"/>
      <c r="K215" s="113"/>
      <c r="L215" s="113"/>
      <c r="M215" s="303"/>
      <c r="Q215" s="303"/>
      <c r="R215" s="303"/>
      <c r="S215" s="303"/>
      <c r="T215" s="303"/>
    </row>
    <row r="216" spans="1:20" x14ac:dyDescent="0.2">
      <c r="A216" s="366" t="s">
        <v>243</v>
      </c>
      <c r="B216" s="367">
        <f>VLOOKUP($A216,$N29:$R$54,3,FALSE)</f>
        <v>5.6250000000000001E-2</v>
      </c>
      <c r="C216" s="368">
        <f>VLOOKUP($A216,$N29:$R$54,4,FALSE)</f>
        <v>0.19625000000000001</v>
      </c>
      <c r="D216" s="344">
        <f>VLOOKUP($A216,$N29:$R$54,5,FALSE)</f>
        <v>2.4E-2</v>
      </c>
      <c r="E216" s="367">
        <f t="shared" si="44"/>
        <v>6.25E-2</v>
      </c>
      <c r="F216" s="368">
        <f t="shared" si="43"/>
        <v>0.25</v>
      </c>
      <c r="G216" s="368" t="e">
        <f>ROUND(VLOOKUP($A216,$A139:$H$164,8,FALSE)*16,0)/16</f>
        <v>#N/A</v>
      </c>
      <c r="H216" s="344" t="e">
        <f t="shared" si="45"/>
        <v>#N/A</v>
      </c>
      <c r="I216" s="113"/>
      <c r="J216" s="303"/>
      <c r="K216" s="113"/>
      <c r="L216" s="113"/>
      <c r="M216" s="303"/>
      <c r="Q216" s="303"/>
      <c r="R216" s="303"/>
      <c r="S216" s="303"/>
      <c r="T216" s="303"/>
    </row>
    <row r="217" spans="1:20" x14ac:dyDescent="0.2">
      <c r="A217" s="360">
        <v>0.125</v>
      </c>
      <c r="B217" s="362">
        <f>VLOOKUP($A217,$N30:$R$54,3,FALSE)</f>
        <v>0.107</v>
      </c>
      <c r="C217" s="162">
        <f>VLOOKUP($A217,$N30:$R$54,4,FALSE)</f>
        <v>0.38800000000000001</v>
      </c>
      <c r="D217" s="338">
        <f>VLOOKUP($A217,$N30:$R$54,5,FALSE)</f>
        <v>4.7E-2</v>
      </c>
      <c r="E217" s="362">
        <f t="shared" si="44"/>
        <v>0.125</v>
      </c>
      <c r="F217" s="162">
        <f t="shared" si="43"/>
        <v>0.4375</v>
      </c>
      <c r="G217" s="162" t="e">
        <f>ROUND(VLOOKUP($A217,$A140:$H$164,8,FALSE)*16,0)/16</f>
        <v>#N/A</v>
      </c>
      <c r="H217" s="338" t="e">
        <f t="shared" si="45"/>
        <v>#N/A</v>
      </c>
      <c r="I217" s="113"/>
      <c r="J217" s="303"/>
      <c r="K217" s="113"/>
      <c r="L217" s="113"/>
      <c r="M217" s="303"/>
      <c r="Q217" s="303"/>
      <c r="R217" s="303"/>
      <c r="S217" s="303"/>
      <c r="T217" s="303"/>
    </row>
    <row r="218" spans="1:20" x14ac:dyDescent="0.2">
      <c r="A218" s="415" t="s">
        <v>87</v>
      </c>
      <c r="B218" s="362">
        <f>VLOOKUP($A218,$N31:$R$54,3,FALSE)</f>
        <v>0.13150000000000001</v>
      </c>
      <c r="C218" s="162">
        <f>VLOOKUP($A218,$N31:$R$54,4,FALSE)</f>
        <v>0.48349999999999999</v>
      </c>
      <c r="D218" s="338">
        <f>VLOOKUP($A218,$N31:$R$54,5,FALSE)</f>
        <v>5.8999999999999997E-2</v>
      </c>
      <c r="E218" s="362">
        <f t="shared" si="44"/>
        <v>0.125</v>
      </c>
      <c r="F218" s="162">
        <f t="shared" si="43"/>
        <v>0.5625</v>
      </c>
      <c r="G218" s="162" t="e">
        <f>ROUND(VLOOKUP($A218,$A141:$H$164,8,FALSE)*16,0)/16</f>
        <v>#N/A</v>
      </c>
      <c r="H218" s="338" t="e">
        <f t="shared" si="45"/>
        <v>#N/A</v>
      </c>
      <c r="I218" s="113"/>
      <c r="J218" s="303"/>
      <c r="K218" s="113"/>
      <c r="L218" s="113"/>
      <c r="M218" s="303"/>
      <c r="Q218" s="303"/>
      <c r="R218" s="303"/>
      <c r="S218" s="303"/>
      <c r="T218" s="303"/>
    </row>
    <row r="219" spans="1:20" x14ac:dyDescent="0.2">
      <c r="A219" s="359">
        <v>0.25</v>
      </c>
      <c r="B219" s="362">
        <f>VLOOKUP($A219,$N32:$R$54,3,FALSE)</f>
        <v>0.19624999999999998</v>
      </c>
      <c r="C219" s="162">
        <f>VLOOKUP($A219,$N32:$R$54,4,FALSE)</f>
        <v>0.74075000000000002</v>
      </c>
      <c r="D219" s="338">
        <f>VLOOKUP($A219,$N32:$R$54,5,FALSE)</f>
        <v>8.9499999999999996E-2</v>
      </c>
      <c r="E219" s="362">
        <f t="shared" si="44"/>
        <v>0.1875</v>
      </c>
      <c r="F219" s="162">
        <f t="shared" si="43"/>
        <v>0.8125</v>
      </c>
      <c r="G219" s="162" t="e">
        <f>ROUND(VLOOKUP($A219,$A142:$H$164,8,FALSE)*16,0)/16</f>
        <v>#N/A</v>
      </c>
      <c r="H219" s="338" t="e">
        <f t="shared" si="45"/>
        <v>#N/A</v>
      </c>
      <c r="I219" s="113"/>
      <c r="J219" s="303"/>
      <c r="K219" s="113"/>
      <c r="L219" s="113"/>
      <c r="M219" s="303"/>
      <c r="Q219" s="303"/>
      <c r="R219" s="303"/>
      <c r="S219" s="303"/>
      <c r="T219" s="303"/>
    </row>
    <row r="220" spans="1:20" x14ac:dyDescent="0.2">
      <c r="A220" s="360">
        <v>0.375</v>
      </c>
      <c r="B220" s="362">
        <f>VLOOKUP($A220,$N33:$R$54,3,FALSE)</f>
        <v>0.22600000000000001</v>
      </c>
      <c r="C220" s="162">
        <f>VLOOKUP($A220,$N33:$R$54,4,FALSE)</f>
        <v>0.86299999999999999</v>
      </c>
      <c r="D220" s="338">
        <f>VLOOKUP($A220,$N33:$R$54,5,FALSE)</f>
        <v>0.104</v>
      </c>
      <c r="E220" s="362">
        <f t="shared" si="44"/>
        <v>0.25</v>
      </c>
      <c r="F220" s="162">
        <f t="shared" si="43"/>
        <v>0.9375</v>
      </c>
      <c r="G220" s="162" t="e">
        <f>ROUND(VLOOKUP($A220,$A143:$H$164,8,FALSE)*16,0)/16</f>
        <v>#N/A</v>
      </c>
      <c r="H220" s="338" t="e">
        <f t="shared" si="45"/>
        <v>#N/A</v>
      </c>
      <c r="I220" s="113"/>
      <c r="J220" s="303"/>
      <c r="K220" s="113"/>
      <c r="L220" s="113"/>
      <c r="M220" s="303"/>
      <c r="Q220" s="303"/>
      <c r="R220" s="303"/>
      <c r="S220" s="303"/>
      <c r="T220" s="303"/>
    </row>
    <row r="221" spans="1:20" x14ac:dyDescent="0.2">
      <c r="A221" s="359">
        <v>0.5</v>
      </c>
      <c r="B221" s="362">
        <f>VLOOKUP($A221,$N34:$R$54,3,FALSE)</f>
        <v>0.20274999999999999</v>
      </c>
      <c r="C221" s="162">
        <f>VLOOKUP($A221,$N34:$R$54,4,FALSE)</f>
        <v>0.77474999999999994</v>
      </c>
      <c r="D221" s="338">
        <f>VLOOKUP($A221,$N34:$R$54,5,FALSE)</f>
        <v>9.325E-2</v>
      </c>
      <c r="E221" s="362">
        <f t="shared" si="44"/>
        <v>0.1875</v>
      </c>
      <c r="F221" s="162">
        <f t="shared" si="43"/>
        <v>0.875</v>
      </c>
      <c r="G221" s="162" t="e">
        <f>ROUND(VLOOKUP($A221,$A144:$H$164,8,FALSE)*16,0)/16</f>
        <v>#N/A</v>
      </c>
      <c r="H221" s="338" t="e">
        <f t="shared" si="45"/>
        <v>#N/A</v>
      </c>
      <c r="I221" s="113"/>
      <c r="J221" s="303"/>
      <c r="K221" s="113"/>
      <c r="L221" s="113"/>
      <c r="M221" s="303"/>
      <c r="Q221" s="303"/>
      <c r="R221" s="303"/>
      <c r="S221" s="303"/>
      <c r="T221" s="303"/>
    </row>
    <row r="222" spans="1:20" x14ac:dyDescent="0.2">
      <c r="A222" s="360">
        <v>0.625</v>
      </c>
      <c r="B222" s="362">
        <f>VLOOKUP($A222,$N35:$R$54,3,FALSE)</f>
        <v>0.14149999999999999</v>
      </c>
      <c r="C222" s="162">
        <f>VLOOKUP($A222,$N35:$R$54,4,FALSE)</f>
        <v>0.53400000000000003</v>
      </c>
      <c r="D222" s="338">
        <f>VLOOKUP($A222,$N35:$R$54,5,FALSE)</f>
        <v>6.4500000000000002E-2</v>
      </c>
      <c r="E222" s="362">
        <f t="shared" si="44"/>
        <v>0.125</v>
      </c>
      <c r="F222" s="162">
        <f t="shared" si="43"/>
        <v>0.625</v>
      </c>
      <c r="G222" s="162" t="e">
        <f>ROUND(VLOOKUP($A222,$A145:$H$164,8,FALSE)*16,0)/16</f>
        <v>#N/A</v>
      </c>
      <c r="H222" s="338" t="e">
        <f t="shared" si="45"/>
        <v>#N/A</v>
      </c>
      <c r="I222" s="113"/>
      <c r="J222" s="303"/>
      <c r="K222" s="113"/>
      <c r="L222" s="113"/>
      <c r="M222" s="303"/>
      <c r="Q222" s="303"/>
      <c r="R222" s="303"/>
      <c r="S222" s="303"/>
      <c r="T222" s="303"/>
    </row>
    <row r="223" spans="1:20" x14ac:dyDescent="0.2">
      <c r="A223" s="415" t="s">
        <v>258</v>
      </c>
      <c r="B223" s="362">
        <f>VLOOKUP($A223,$N36:$R$54,3,FALSE)</f>
        <v>6.4500000000000002E-2</v>
      </c>
      <c r="C223" s="162">
        <f>VLOOKUP($A223,$N36:$R$54,4,FALSE)</f>
        <v>0.23699999999999999</v>
      </c>
      <c r="D223" s="338">
        <f>VLOOKUP($A223,$N36:$R$54,5,FALSE)</f>
        <v>2.8999999999999998E-2</v>
      </c>
      <c r="E223" s="362">
        <f t="shared" si="44"/>
        <v>6.25E-2</v>
      </c>
      <c r="F223" s="162">
        <f t="shared" si="43"/>
        <v>0.25</v>
      </c>
      <c r="G223" s="162" t="e">
        <f>ROUND(VLOOKUP($A223,$A146:$H$164,8,FALSE)*16,0)/16</f>
        <v>#N/A</v>
      </c>
      <c r="H223" s="338" t="e">
        <f t="shared" si="45"/>
        <v>#N/A</v>
      </c>
      <c r="I223" s="113"/>
      <c r="J223" s="303"/>
      <c r="K223" s="113"/>
      <c r="L223" s="113"/>
      <c r="M223" s="303"/>
      <c r="Q223" s="303"/>
      <c r="R223" s="303"/>
      <c r="S223" s="303"/>
      <c r="T223" s="303"/>
    </row>
    <row r="224" spans="1:20" x14ac:dyDescent="0.2">
      <c r="A224" s="359">
        <v>0.75</v>
      </c>
      <c r="B224" s="362">
        <f>VLOOKUP($A224,$N37:$R$54,3,FALSE)</f>
        <v>0</v>
      </c>
      <c r="C224" s="162">
        <f>VLOOKUP($A224,$N37:$R$54,4,FALSE)</f>
        <v>0</v>
      </c>
      <c r="D224" s="338">
        <f>VLOOKUP($A224,$N37:$R$54,5,FALSE)</f>
        <v>0</v>
      </c>
      <c r="E224" s="362">
        <f t="shared" si="44"/>
        <v>0</v>
      </c>
      <c r="F224" s="162">
        <f t="shared" si="43"/>
        <v>0</v>
      </c>
      <c r="G224" s="162" t="e">
        <f>ROUND(VLOOKUP($A224,$A147:$H$164,8,FALSE)*16,0)/16</f>
        <v>#N/A</v>
      </c>
      <c r="H224" s="338" t="e">
        <f t="shared" si="45"/>
        <v>#N/A</v>
      </c>
      <c r="I224" s="113"/>
      <c r="J224" s="303"/>
      <c r="K224" s="113"/>
      <c r="L224" s="113"/>
      <c r="M224" s="303"/>
      <c r="Q224" s="303"/>
      <c r="R224" s="303"/>
      <c r="S224" s="303"/>
      <c r="T224" s="303"/>
    </row>
    <row r="225" spans="1:20" x14ac:dyDescent="0.2">
      <c r="A225" s="360">
        <v>0.875</v>
      </c>
      <c r="B225" s="362">
        <f>VLOOKUP($A225,$N38:$R$54,3,FALSE)</f>
        <v>-1.7500000000000002E-2</v>
      </c>
      <c r="C225" s="162">
        <f>VLOOKUP($A225,$N38:$R$54,4,FALSE)</f>
        <v>-2.0500000000000001E-2</v>
      </c>
      <c r="D225" s="338">
        <f>VLOOKUP($A225,$N38:$R$54,5,FALSE)</f>
        <v>-3.0000000000000001E-3</v>
      </c>
      <c r="E225" s="362">
        <f t="shared" si="44"/>
        <v>0</v>
      </c>
      <c r="F225" s="162">
        <f t="shared" si="43"/>
        <v>0</v>
      </c>
      <c r="G225" s="162" t="e">
        <f>ROUND(VLOOKUP($A225,$A148:$H$164,8,FALSE)*16,0)/16</f>
        <v>#N/A</v>
      </c>
      <c r="H225" s="338" t="e">
        <f t="shared" si="45"/>
        <v>#N/A</v>
      </c>
      <c r="I225" s="113"/>
      <c r="J225" s="303"/>
      <c r="K225" s="113"/>
      <c r="L225" s="113"/>
      <c r="M225" s="303"/>
      <c r="Q225" s="303"/>
      <c r="R225" s="303"/>
      <c r="S225" s="303"/>
      <c r="T225" s="303"/>
    </row>
    <row r="226" spans="1:20" x14ac:dyDescent="0.2">
      <c r="A226" s="366" t="s">
        <v>244</v>
      </c>
      <c r="B226" s="367">
        <f>VLOOKUP($A226,$N39:$R$54,3,FALSE)</f>
        <v>-0.01</v>
      </c>
      <c r="C226" s="368">
        <f>VLOOKUP($A226,$N39:$R$54,4,FALSE)</f>
        <v>3.1E-2</v>
      </c>
      <c r="D226" s="344">
        <f>VLOOKUP($A226,$N39:$R$54,5,FALSE)</f>
        <v>2E-3</v>
      </c>
      <c r="E226" s="367">
        <f t="shared" si="44"/>
        <v>0</v>
      </c>
      <c r="F226" s="368">
        <f t="shared" si="43"/>
        <v>6.25E-2</v>
      </c>
      <c r="G226" s="368" t="e">
        <f>ROUND(VLOOKUP($A226,$A149:$H$164,8,FALSE)*16,0)/16</f>
        <v>#N/A</v>
      </c>
      <c r="H226" s="344" t="e">
        <f t="shared" si="45"/>
        <v>#N/A</v>
      </c>
      <c r="I226" s="113"/>
      <c r="J226" s="303"/>
      <c r="K226" s="113"/>
      <c r="L226" s="113"/>
      <c r="M226" s="303"/>
      <c r="Q226" s="303"/>
      <c r="R226" s="303"/>
      <c r="S226" s="303"/>
      <c r="T226" s="303"/>
    </row>
    <row r="227" spans="1:20" x14ac:dyDescent="0.2">
      <c r="A227" s="360">
        <v>0.125</v>
      </c>
      <c r="B227" s="362">
        <f>VLOOKUP($A227,$N40:$R$54,3,FALSE)</f>
        <v>4.0000000000000001E-3</v>
      </c>
      <c r="C227" s="162">
        <f>VLOOKUP($A227,$N40:$R$54,4,FALSE)</f>
        <v>9.8000000000000004E-2</v>
      </c>
      <c r="D227" s="338">
        <f>VLOOKUP($A227,$N40:$R$54,5,FALSE)</f>
        <v>0.01</v>
      </c>
      <c r="E227" s="362">
        <f t="shared" si="44"/>
        <v>0</v>
      </c>
      <c r="F227" s="162">
        <f t="shared" si="43"/>
        <v>0.125</v>
      </c>
      <c r="G227" s="162" t="e">
        <f>ROUND(VLOOKUP($A227,$A150:$H$164,8,FALSE)*16,0)/16</f>
        <v>#N/A</v>
      </c>
      <c r="H227" s="338" t="e">
        <f t="shared" si="45"/>
        <v>#N/A</v>
      </c>
      <c r="I227" s="113"/>
      <c r="J227" s="303"/>
      <c r="K227" s="113"/>
      <c r="L227" s="113"/>
      <c r="M227" s="303"/>
      <c r="Q227" s="303"/>
      <c r="R227" s="303"/>
      <c r="S227" s="303"/>
      <c r="T227" s="303"/>
    </row>
    <row r="228" spans="1:20" x14ac:dyDescent="0.2">
      <c r="A228" s="359">
        <v>0.25</v>
      </c>
      <c r="B228" s="362">
        <f>VLOOKUP($A228,$N41:$R$54,3,FALSE)</f>
        <v>9.4999999999999998E-3</v>
      </c>
      <c r="C228" s="162">
        <f>VLOOKUP($A228,$N41:$R$54,4,FALSE)</f>
        <v>8.1500000000000003E-2</v>
      </c>
      <c r="D228" s="338">
        <f>VLOOKUP($A228,$N41:$R$54,5,FALSE)</f>
        <v>8.5000000000000006E-3</v>
      </c>
      <c r="E228" s="362">
        <f t="shared" si="44"/>
        <v>0</v>
      </c>
      <c r="F228" s="162">
        <f t="shared" si="43"/>
        <v>6.25E-2</v>
      </c>
      <c r="G228" s="162" t="e">
        <f>ROUND(VLOOKUP($A228,$A151:$H$164,8,FALSE)*16,0)/16</f>
        <v>#N/A</v>
      </c>
      <c r="H228" s="338" t="e">
        <f t="shared" si="45"/>
        <v>#N/A</v>
      </c>
      <c r="I228" s="113"/>
      <c r="J228" s="303"/>
      <c r="K228" s="113"/>
      <c r="L228" s="113"/>
      <c r="M228" s="303"/>
      <c r="Q228" s="303"/>
      <c r="R228" s="303"/>
      <c r="S228" s="303"/>
      <c r="T228" s="303"/>
    </row>
    <row r="229" spans="1:20" x14ac:dyDescent="0.2">
      <c r="A229" s="415" t="s">
        <v>259</v>
      </c>
      <c r="B229" s="362">
        <f>VLOOKUP($A229,$N42:$R$54,3,FALSE)</f>
        <v>0</v>
      </c>
      <c r="C229" s="162">
        <f>VLOOKUP($A229,$N42:$R$54,4,FALSE)</f>
        <v>0</v>
      </c>
      <c r="D229" s="338">
        <f>VLOOKUP($A229,$N42:$R$54,5,FALSE)</f>
        <v>0</v>
      </c>
      <c r="E229" s="362">
        <f t="shared" si="44"/>
        <v>0</v>
      </c>
      <c r="F229" s="162">
        <f t="shared" si="43"/>
        <v>0</v>
      </c>
      <c r="G229" s="162" t="e">
        <f>ROUND(VLOOKUP($A229,$A152:$H$164,8,FALSE)*16,0)/16</f>
        <v>#N/A</v>
      </c>
      <c r="H229" s="338" t="e">
        <f t="shared" si="45"/>
        <v>#N/A</v>
      </c>
      <c r="I229" s="113"/>
      <c r="J229" s="303"/>
      <c r="K229" s="113"/>
      <c r="L229" s="113"/>
      <c r="M229" s="303"/>
      <c r="Q229" s="303"/>
      <c r="R229" s="303"/>
      <c r="S229" s="303"/>
      <c r="T229" s="303"/>
    </row>
    <row r="230" spans="1:20" x14ac:dyDescent="0.2">
      <c r="A230" s="360">
        <v>0.375</v>
      </c>
      <c r="B230" s="362">
        <f>VLOOKUP($A230,$N43:$R$54,3,FALSE)</f>
        <v>9.4999999999999998E-3</v>
      </c>
      <c r="C230" s="162">
        <f>VLOOKUP($A230,$N43:$R$54,4,FALSE)</f>
        <v>8.2000000000000003E-2</v>
      </c>
      <c r="D230" s="338">
        <f>VLOOKUP($A230,$N43:$R$54,5,FALSE)</f>
        <v>8.0000000000000002E-3</v>
      </c>
      <c r="E230" s="362">
        <f t="shared" si="44"/>
        <v>0</v>
      </c>
      <c r="F230" s="162">
        <f t="shared" si="43"/>
        <v>6.25E-2</v>
      </c>
      <c r="G230" s="162" t="e">
        <f>ROUND(VLOOKUP($A230,$A153:$H$164,8,FALSE)*16,0)/16</f>
        <v>#N/A</v>
      </c>
      <c r="H230" s="338" t="e">
        <f t="shared" si="45"/>
        <v>#N/A</v>
      </c>
      <c r="I230" s="113"/>
      <c r="J230" s="303"/>
      <c r="K230" s="113"/>
      <c r="L230" s="113"/>
      <c r="M230" s="303"/>
      <c r="Q230" s="303"/>
      <c r="R230" s="303"/>
      <c r="S230" s="303"/>
      <c r="T230" s="303"/>
    </row>
    <row r="231" spans="1:20" x14ac:dyDescent="0.2">
      <c r="A231" s="359">
        <v>0.5</v>
      </c>
      <c r="B231" s="362">
        <f>VLOOKUP($A231,$N44:$R$54,3,FALSE)</f>
        <v>4.0000000000000001E-3</v>
      </c>
      <c r="C231" s="162">
        <f>VLOOKUP($A231,$N44:$R$54,4,FALSE)</f>
        <v>9.9000000000000005E-2</v>
      </c>
      <c r="D231" s="338">
        <f>VLOOKUP($A231,$N44:$R$54,5,FALSE)</f>
        <v>8.9999999999999993E-3</v>
      </c>
      <c r="E231" s="362">
        <f t="shared" si="44"/>
        <v>0</v>
      </c>
      <c r="F231" s="162">
        <f t="shared" si="43"/>
        <v>0.125</v>
      </c>
      <c r="G231" s="162" t="e">
        <f>ROUND(VLOOKUP($A231,$A154:$H$164,8,FALSE)*16,0)/16</f>
        <v>#N/A</v>
      </c>
      <c r="H231" s="338" t="e">
        <f t="shared" si="45"/>
        <v>#N/A</v>
      </c>
      <c r="I231" s="113"/>
      <c r="J231" s="303"/>
      <c r="K231" s="113"/>
      <c r="L231" s="113"/>
      <c r="M231" s="303"/>
      <c r="Q231" s="303"/>
      <c r="R231" s="303"/>
      <c r="S231" s="303"/>
      <c r="T231" s="303"/>
    </row>
    <row r="232" spans="1:20" x14ac:dyDescent="0.2">
      <c r="A232" s="360">
        <v>0.625</v>
      </c>
      <c r="B232" s="362">
        <f>VLOOKUP($A232,$N45:$R$54,3,FALSE)</f>
        <v>-0.01</v>
      </c>
      <c r="C232" s="162">
        <f>VLOOKUP($A232,$N45:$R$54,4,FALSE)</f>
        <v>3.4000000000000002E-2</v>
      </c>
      <c r="D232" s="338">
        <f>VLOOKUP($A232,$N45:$R$54,5,FALSE)</f>
        <v>3.0000000000000001E-3</v>
      </c>
      <c r="E232" s="362">
        <f t="shared" si="44"/>
        <v>0</v>
      </c>
      <c r="F232" s="162">
        <f t="shared" si="43"/>
        <v>6.25E-2</v>
      </c>
      <c r="G232" s="162" t="e">
        <f>ROUND(VLOOKUP($A232,$A155:$H$164,8,FALSE)*16,0)/16</f>
        <v>#N/A</v>
      </c>
      <c r="H232" s="338" t="e">
        <f t="shared" si="45"/>
        <v>#N/A</v>
      </c>
      <c r="I232" s="113"/>
      <c r="J232" s="303"/>
      <c r="K232" s="113"/>
      <c r="L232" s="113"/>
      <c r="M232" s="303"/>
      <c r="Q232" s="303"/>
      <c r="R232" s="303"/>
      <c r="S232" s="303"/>
      <c r="T232" s="303"/>
    </row>
    <row r="233" spans="1:20" x14ac:dyDescent="0.2">
      <c r="A233" s="359">
        <v>0.75</v>
      </c>
      <c r="B233" s="362">
        <f>VLOOKUP($A233,$N46:$R$54,3,FALSE)</f>
        <v>-1.7000000000000001E-2</v>
      </c>
      <c r="C233" s="162">
        <f>VLOOKUP($A233,$N46:$R$54,4,FALSE)</f>
        <v>-1.5000000000000003E-2</v>
      </c>
      <c r="D233" s="338">
        <f>VLOOKUP($A233,$N46:$R$54,5,FALSE)</f>
        <v>-3.0000000000000001E-3</v>
      </c>
      <c r="E233" s="362">
        <f t="shared" si="44"/>
        <v>0</v>
      </c>
      <c r="F233" s="162">
        <f t="shared" si="43"/>
        <v>0</v>
      </c>
      <c r="G233" s="162" t="e">
        <f>ROUND(VLOOKUP($A233,$A156:$H$164,8,FALSE)*16,0)/16</f>
        <v>#N/A</v>
      </c>
      <c r="H233" s="338" t="e">
        <f t="shared" si="45"/>
        <v>#N/A</v>
      </c>
      <c r="I233" s="113"/>
      <c r="J233" s="303"/>
      <c r="K233" s="113"/>
      <c r="L233" s="113"/>
      <c r="M233" s="303"/>
      <c r="Q233" s="303"/>
      <c r="R233" s="303"/>
      <c r="S233" s="303"/>
      <c r="T233" s="303"/>
    </row>
    <row r="234" spans="1:20" x14ac:dyDescent="0.2">
      <c r="A234" s="415" t="s">
        <v>260</v>
      </c>
      <c r="B234" s="362">
        <f>VLOOKUP($A234,$N47:$R$54,3,FALSE)</f>
        <v>0</v>
      </c>
      <c r="C234" s="162">
        <f>VLOOKUP($A234,$N47:$R$54,4,FALSE)</f>
        <v>0</v>
      </c>
      <c r="D234" s="338">
        <f>VLOOKUP($A234,$N47:$R$54,5,FALSE)</f>
        <v>0</v>
      </c>
      <c r="E234" s="362">
        <f t="shared" si="44"/>
        <v>0</v>
      </c>
      <c r="F234" s="162">
        <f t="shared" si="43"/>
        <v>0</v>
      </c>
      <c r="G234" s="162" t="e">
        <f>ROUND(VLOOKUP($A234,$A157:$H$164,8,FALSE)*16,0)/16</f>
        <v>#N/A</v>
      </c>
      <c r="H234" s="338" t="e">
        <f t="shared" si="45"/>
        <v>#N/A</v>
      </c>
      <c r="I234" s="113"/>
      <c r="J234" s="303"/>
      <c r="K234" s="113"/>
      <c r="L234" s="113"/>
      <c r="M234" s="303"/>
      <c r="Q234" s="303"/>
      <c r="R234" s="303"/>
      <c r="S234" s="303"/>
      <c r="T234" s="303"/>
    </row>
    <row r="235" spans="1:20" x14ac:dyDescent="0.2">
      <c r="A235" s="360">
        <v>0.875</v>
      </c>
      <c r="B235" s="362">
        <f>VLOOKUP($A235,$N48:$R$54,3,FALSE)</f>
        <v>6.2E-2</v>
      </c>
      <c r="C235" s="162">
        <f>VLOOKUP($A235,$N48:$R$54,4,FALSE)</f>
        <v>0.22700000000000001</v>
      </c>
      <c r="D235" s="338">
        <f>VLOOKUP($A235,$N48:$R$54,5,FALSE)</f>
        <v>2.725E-2</v>
      </c>
      <c r="E235" s="362">
        <f t="shared" si="44"/>
        <v>6.25E-2</v>
      </c>
      <c r="F235" s="162">
        <f t="shared" si="43"/>
        <v>0.25</v>
      </c>
      <c r="G235" s="162" t="e">
        <f>ROUND(VLOOKUP($A235,$A158:$H$164,8,FALSE)*16,0)/16</f>
        <v>#N/A</v>
      </c>
      <c r="H235" s="338" t="e">
        <f t="shared" si="45"/>
        <v>#N/A</v>
      </c>
      <c r="I235" s="113"/>
      <c r="J235" s="303"/>
      <c r="K235" s="113"/>
      <c r="L235" s="113"/>
      <c r="M235" s="303"/>
      <c r="Q235" s="303"/>
      <c r="R235" s="303"/>
      <c r="S235" s="303"/>
      <c r="T235" s="303"/>
    </row>
    <row r="236" spans="1:20" x14ac:dyDescent="0.2">
      <c r="A236" s="366" t="s">
        <v>245</v>
      </c>
      <c r="B236" s="367">
        <f>VLOOKUP($A236,$N49:$R$54,3,FALSE)</f>
        <v>0.14000000000000001</v>
      </c>
      <c r="C236" s="368">
        <f>VLOOKUP($A236,$N49:$R$54,4,FALSE)</f>
        <v>0.52700000000000002</v>
      </c>
      <c r="D236" s="344">
        <f>VLOOKUP($A236,$N49:$R$54,5,FALSE)</f>
        <v>6.3E-2</v>
      </c>
      <c r="E236" s="367">
        <f t="shared" si="44"/>
        <v>0.125</v>
      </c>
      <c r="F236" s="368">
        <f t="shared" si="43"/>
        <v>0.5625</v>
      </c>
      <c r="G236" s="368" t="e">
        <f>ROUND(VLOOKUP($A236,$A159:$H$164,8,FALSE)*16,0)/16</f>
        <v>#N/A</v>
      </c>
      <c r="H236" s="344" t="e">
        <f t="shared" si="45"/>
        <v>#N/A</v>
      </c>
      <c r="I236" s="113"/>
      <c r="J236" s="303"/>
      <c r="K236" s="113"/>
      <c r="L236" s="113"/>
      <c r="M236" s="303"/>
      <c r="Q236" s="303"/>
      <c r="R236" s="303"/>
      <c r="S236" s="303"/>
      <c r="T236" s="303"/>
    </row>
    <row r="237" spans="1:20" x14ac:dyDescent="0.2">
      <c r="A237" s="359">
        <v>0.25</v>
      </c>
      <c r="B237" s="362">
        <f>VLOOKUP($A237,$N50:$R$54,3,FALSE)</f>
        <v>0.20150000000000001</v>
      </c>
      <c r="C237" s="162">
        <f>VLOOKUP($A237,$N50:$R$54,4,FALSE)</f>
        <v>0.76924999999999999</v>
      </c>
      <c r="D237" s="338">
        <f>VLOOKUP($A237,$N50:$R$54,5,FALSE)</f>
        <v>9.1999999999999998E-2</v>
      </c>
      <c r="E237" s="362">
        <f t="shared" si="44"/>
        <v>0.1875</v>
      </c>
      <c r="F237" s="162">
        <f t="shared" si="43"/>
        <v>0.875</v>
      </c>
      <c r="G237" s="162" t="e">
        <f>ROUND(VLOOKUP($A237,$A160:$H$164,8,FALSE)*16,0)/16</f>
        <v>#N/A</v>
      </c>
      <c r="H237" s="338" t="e">
        <f t="shared" si="45"/>
        <v>#N/A</v>
      </c>
      <c r="I237" s="113"/>
      <c r="J237" s="303"/>
      <c r="K237" s="113"/>
      <c r="L237" s="113"/>
      <c r="M237" s="303"/>
      <c r="Q237" s="303"/>
      <c r="R237" s="303"/>
      <c r="S237" s="303"/>
      <c r="T237" s="303"/>
    </row>
    <row r="238" spans="1:20" x14ac:dyDescent="0.2">
      <c r="A238" s="415" t="s">
        <v>261</v>
      </c>
      <c r="B238" s="362">
        <f>VLOOKUP($A238,$N51:$R$54,3,FALSE)</f>
        <v>0.22600000000000001</v>
      </c>
      <c r="C238" s="162">
        <f>VLOOKUP($A238,$N51:$R$54,4,FALSE)</f>
        <v>0.86299999999999999</v>
      </c>
      <c r="D238" s="338">
        <f>VLOOKUP($A238,$N51:$R$54,5,FALSE)</f>
        <v>0.104</v>
      </c>
      <c r="E238" s="362">
        <f t="shared" si="44"/>
        <v>0.25</v>
      </c>
      <c r="F238" s="162">
        <f t="shared" si="43"/>
        <v>0.9375</v>
      </c>
      <c r="G238" s="162" t="e">
        <f>ROUND(VLOOKUP($A238,$A161:$H$164,8,FALSE)*16,0)/16</f>
        <v>#N/A</v>
      </c>
      <c r="H238" s="338" t="e">
        <f t="shared" si="45"/>
        <v>#N/A</v>
      </c>
      <c r="I238" s="113"/>
      <c r="J238" s="303"/>
      <c r="K238" s="113"/>
      <c r="L238" s="113"/>
      <c r="M238" s="303"/>
      <c r="Q238" s="303"/>
      <c r="R238" s="303"/>
      <c r="S238" s="303"/>
      <c r="T238" s="303"/>
    </row>
    <row r="239" spans="1:20" x14ac:dyDescent="0.2">
      <c r="A239" s="359">
        <v>0.5</v>
      </c>
      <c r="B239" s="362">
        <f>VLOOKUP($A239,$N52:$R$54,3,FALSE)</f>
        <v>0.19750000000000001</v>
      </c>
      <c r="C239" s="162">
        <f>VLOOKUP($A239,$N52:$R$54,4,FALSE)</f>
        <v>0.74750000000000005</v>
      </c>
      <c r="D239" s="338">
        <f>VLOOKUP($A239,$N52:$R$54,5,FALSE)</f>
        <v>9.0499999999999997E-2</v>
      </c>
      <c r="E239" s="362">
        <f t="shared" si="44"/>
        <v>0.1875</v>
      </c>
      <c r="F239" s="162">
        <f>ROUND(SUM(C239:D239)*16,0)/16</f>
        <v>0.8125</v>
      </c>
      <c r="G239" s="162" t="e">
        <f>ROUND(VLOOKUP($A239,$A162:$H$164,8,FALSE)*16,0)/16</f>
        <v>#N/A</v>
      </c>
      <c r="H239" s="338" t="e">
        <f t="shared" si="45"/>
        <v>#N/A</v>
      </c>
      <c r="I239" s="113"/>
      <c r="J239" s="303"/>
      <c r="K239" s="113"/>
      <c r="L239" s="113"/>
      <c r="M239" s="303"/>
      <c r="Q239" s="303"/>
      <c r="R239" s="303"/>
      <c r="S239" s="303"/>
      <c r="T239" s="303"/>
    </row>
    <row r="240" spans="1:20" x14ac:dyDescent="0.2">
      <c r="A240" s="359">
        <v>0.75</v>
      </c>
      <c r="B240" s="362">
        <f>VLOOKUP($A240,$N53:$R$54,3,FALSE)</f>
        <v>0.13300000000000001</v>
      </c>
      <c r="C240" s="162">
        <f>VLOOKUP($A240,$N53:$R$54,4,FALSE)</f>
        <v>0.49249999999999999</v>
      </c>
      <c r="D240" s="338">
        <f>VLOOKUP($A240,$N53:$R$54,5,FALSE)</f>
        <v>0.06</v>
      </c>
      <c r="E240" s="362">
        <f t="shared" si="44"/>
        <v>0.125</v>
      </c>
      <c r="F240" s="162">
        <f t="shared" si="43"/>
        <v>0.5625</v>
      </c>
      <c r="G240" s="162" t="e">
        <f>ROUND(VLOOKUP($A240,$A163:$H$164,8,FALSE)*16,0)/16</f>
        <v>#N/A</v>
      </c>
      <c r="H240" s="338" t="e">
        <f t="shared" si="45"/>
        <v>#N/A</v>
      </c>
    </row>
    <row r="241" spans="1:8" ht="13.5" thickBot="1" x14ac:dyDescent="0.25">
      <c r="A241" s="369" t="s">
        <v>335</v>
      </c>
      <c r="B241" s="370">
        <f>VLOOKUP($A241,$N54:$R$54,3,FALSE)</f>
        <v>0.108</v>
      </c>
      <c r="C241" s="371">
        <f>VLOOKUP($A241,$N54:$R$54,4,FALSE)</f>
        <v>0.39400000000000002</v>
      </c>
      <c r="D241" s="348">
        <f>VLOOKUP($A241,$N54:$R$54,5,FALSE)</f>
        <v>4.8000000000000001E-2</v>
      </c>
      <c r="E241" s="370">
        <f t="shared" si="44"/>
        <v>0.125</v>
      </c>
      <c r="F241" s="371">
        <f t="shared" si="43"/>
        <v>0.4375</v>
      </c>
      <c r="G241" s="371">
        <f>ROUND(VLOOKUP($A241,$A164:$H$164,8,FALSE)*16,0)/16</f>
        <v>0</v>
      </c>
      <c r="H241" s="348">
        <f t="shared" si="45"/>
        <v>0.5625</v>
      </c>
    </row>
  </sheetData>
  <mergeCells count="34">
    <mergeCell ref="S76:S80"/>
    <mergeCell ref="A209:H209"/>
    <mergeCell ref="A175:H175"/>
    <mergeCell ref="P76:P80"/>
    <mergeCell ref="Q76:Q80"/>
    <mergeCell ref="R76:R80"/>
    <mergeCell ref="A167:B168"/>
    <mergeCell ref="F132:H132"/>
    <mergeCell ref="A10:L10"/>
    <mergeCell ref="P19:P23"/>
    <mergeCell ref="Q19:Q23"/>
    <mergeCell ref="R19:R23"/>
    <mergeCell ref="C167:E167"/>
    <mergeCell ref="F167:H167"/>
    <mergeCell ref="A166:H166"/>
    <mergeCell ref="A132:B133"/>
    <mergeCell ref="A131:H131"/>
    <mergeCell ref="K18:L19"/>
    <mergeCell ref="K20:K23"/>
    <mergeCell ref="L20:L23"/>
    <mergeCell ref="K75:L76"/>
    <mergeCell ref="K77:K80"/>
    <mergeCell ref="L77:L80"/>
    <mergeCell ref="C132:E132"/>
    <mergeCell ref="I1:J1"/>
    <mergeCell ref="G6:L6"/>
    <mergeCell ref="G7:L7"/>
    <mergeCell ref="G8:L8"/>
    <mergeCell ref="B2:G2"/>
    <mergeCell ref="H2:H4"/>
    <mergeCell ref="I2:J4"/>
    <mergeCell ref="K2:K4"/>
    <mergeCell ref="L2:L4"/>
    <mergeCell ref="A3:B3"/>
  </mergeCells>
  <phoneticPr fontId="14" type="noConversion"/>
  <conditionalFormatting sqref="K18 K24:K43 L25:L33 L35:L43 K54 K64 K75 K81:K100 L82:L90 L92:L100 K111 K121 K130">
    <cfRule type="containsText" dxfId="15" priority="9" operator="containsText" text="NOT">
      <formula>NOT(ISERROR(SEARCH("NOT",K18)))</formula>
    </cfRule>
  </conditionalFormatting>
  <conditionalFormatting sqref="K45:L53">
    <cfRule type="containsText" dxfId="14" priority="6" operator="containsText" text="NOT">
      <formula>NOT(ISERROR(SEARCH("NOT",K45)))</formula>
    </cfRule>
  </conditionalFormatting>
  <conditionalFormatting sqref="K55:L63">
    <cfRule type="containsText" dxfId="13" priority="5" operator="containsText" text="NOT">
      <formula>NOT(ISERROR(SEARCH("NOT",K55)))</formula>
    </cfRule>
  </conditionalFormatting>
  <conditionalFormatting sqref="K67:L72">
    <cfRule type="containsText" dxfId="12" priority="2" operator="containsText" text="NOT">
      <formula>NOT(ISERROR(SEARCH("NOT",K67)))</formula>
    </cfRule>
  </conditionalFormatting>
  <conditionalFormatting sqref="K102:L110">
    <cfRule type="containsText" dxfId="11" priority="4" operator="containsText" text="NOT">
      <formula>NOT(ISERROR(SEARCH("NOT",K102)))</formula>
    </cfRule>
  </conditionalFormatting>
  <conditionalFormatting sqref="K112:L120">
    <cfRule type="containsText" dxfId="10" priority="3" operator="containsText" text="NOT">
      <formula>NOT(ISERROR(SEARCH("NOT",K112)))</formula>
    </cfRule>
  </conditionalFormatting>
  <conditionalFormatting sqref="K124:L129">
    <cfRule type="containsText" dxfId="9" priority="1" operator="containsText" text="NOT">
      <formula>NOT(ISERROR(SEARCH("NOT",K124)))</formula>
    </cfRule>
  </conditionalFormatting>
  <pageMargins left="0.7" right="0.7" top="0.75" bottom="0.75" header="0.3" footer="0.3"/>
  <pageSetup scale="65" orientation="portrait" r:id="rId1"/>
  <rowBreaks count="3" manualBreakCount="3">
    <brk id="73" max="11" man="1"/>
    <brk id="130" max="11" man="1"/>
    <brk id="174" max="11"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ACAC5C-17B2-48B9-9AD2-DC8471F2BD03}">
  <sheetPr>
    <tabColor rgb="FFC00000"/>
  </sheetPr>
  <dimension ref="A1:AF40"/>
  <sheetViews>
    <sheetView workbookViewId="0"/>
  </sheetViews>
  <sheetFormatPr defaultRowHeight="12.75" x14ac:dyDescent="0.2"/>
  <cols>
    <col min="1" max="1" width="20.140625" style="373" bestFit="1" customWidth="1"/>
    <col min="2" max="2" width="11" style="75" bestFit="1" customWidth="1"/>
    <col min="3" max="5" width="8.140625" style="75" bestFit="1" customWidth="1"/>
    <col min="6" max="6" width="11" style="75" bestFit="1" customWidth="1"/>
    <col min="7" max="7" width="8.42578125" style="75" bestFit="1" customWidth="1"/>
    <col min="8" max="16" width="7.140625" style="75" bestFit="1" customWidth="1"/>
    <col min="17" max="17" width="8.42578125" style="63" bestFit="1" customWidth="1"/>
    <col min="18" max="26" width="7.140625" style="63" bestFit="1" customWidth="1"/>
    <col min="27" max="27" width="8.42578125" style="63" bestFit="1" customWidth="1"/>
    <col min="28" max="30" width="7.140625" style="63" bestFit="1" customWidth="1"/>
    <col min="31" max="31" width="7.140625" bestFit="1" customWidth="1"/>
    <col min="32" max="32" width="11" bestFit="1" customWidth="1"/>
  </cols>
  <sheetData>
    <row r="1" spans="1:32" x14ac:dyDescent="0.2">
      <c r="A1" s="309" t="s">
        <v>357</v>
      </c>
    </row>
    <row r="3" spans="1:32" x14ac:dyDescent="0.2">
      <c r="A3" s="1032" t="s">
        <v>286</v>
      </c>
      <c r="B3" s="1032"/>
      <c r="C3" s="1032"/>
      <c r="D3" s="1032"/>
      <c r="E3" s="1032"/>
      <c r="F3" s="1032"/>
      <c r="G3" s="1032"/>
      <c r="H3" s="1032"/>
      <c r="I3" s="1032"/>
      <c r="J3" s="1032"/>
      <c r="K3" s="1032"/>
      <c r="L3" s="1032"/>
      <c r="M3" s="1032"/>
      <c r="N3" s="1032"/>
      <c r="O3" s="1032"/>
      <c r="P3" s="1032"/>
      <c r="Q3" s="1032"/>
      <c r="R3" s="1032"/>
      <c r="S3" s="1032"/>
      <c r="T3" s="1032"/>
      <c r="U3" s="1032"/>
      <c r="V3" s="1032"/>
      <c r="W3" s="1032"/>
      <c r="X3" s="1032"/>
      <c r="Y3" s="1032"/>
      <c r="Z3" s="1032"/>
      <c r="AA3" s="1032"/>
      <c r="AB3" s="1032"/>
      <c r="AC3" s="1032"/>
      <c r="AD3" s="1032"/>
      <c r="AE3" s="1032"/>
      <c r="AF3" s="1032"/>
    </row>
    <row r="4" spans="1:32" s="372" customFormat="1" ht="38.25" x14ac:dyDescent="0.2">
      <c r="A4" s="374"/>
      <c r="B4" s="426" t="s">
        <v>312</v>
      </c>
      <c r="C4" s="375" t="s">
        <v>287</v>
      </c>
      <c r="D4" s="375" t="s">
        <v>288</v>
      </c>
      <c r="E4" s="375" t="s">
        <v>301</v>
      </c>
      <c r="F4" s="375" t="s">
        <v>289</v>
      </c>
      <c r="G4" s="375" t="s">
        <v>290</v>
      </c>
      <c r="H4" s="375" t="s">
        <v>291</v>
      </c>
      <c r="I4" s="426" t="s">
        <v>302</v>
      </c>
      <c r="J4" s="375" t="s">
        <v>287</v>
      </c>
      <c r="K4" s="375" t="s">
        <v>292</v>
      </c>
      <c r="L4" s="375" t="s">
        <v>288</v>
      </c>
      <c r="M4" s="375" t="s">
        <v>293</v>
      </c>
      <c r="N4" s="426" t="s">
        <v>303</v>
      </c>
      <c r="O4" s="375" t="s">
        <v>289</v>
      </c>
      <c r="P4" s="375" t="s">
        <v>294</v>
      </c>
      <c r="Q4" s="375" t="s">
        <v>295</v>
      </c>
      <c r="R4" s="375" t="s">
        <v>291</v>
      </c>
      <c r="S4" s="375" t="s">
        <v>287</v>
      </c>
      <c r="T4" s="426" t="s">
        <v>304</v>
      </c>
      <c r="U4" s="375" t="s">
        <v>292</v>
      </c>
      <c r="V4" s="375" t="s">
        <v>288</v>
      </c>
      <c r="W4" s="375" t="s">
        <v>293</v>
      </c>
      <c r="X4" s="375" t="s">
        <v>289</v>
      </c>
      <c r="Y4" s="426" t="s">
        <v>355</v>
      </c>
      <c r="Z4" s="375" t="s">
        <v>294</v>
      </c>
      <c r="AA4" s="375" t="s">
        <v>296</v>
      </c>
      <c r="AB4" s="375" t="s">
        <v>287</v>
      </c>
      <c r="AC4" s="426" t="s">
        <v>356</v>
      </c>
      <c r="AD4" s="375" t="s">
        <v>288</v>
      </c>
      <c r="AE4" s="375" t="s">
        <v>289</v>
      </c>
      <c r="AF4" s="375" t="s">
        <v>313</v>
      </c>
    </row>
    <row r="5" spans="1:32" ht="25.5" x14ac:dyDescent="0.2">
      <c r="A5" s="374" t="s">
        <v>297</v>
      </c>
      <c r="B5" s="376" cm="1">
        <f t="array" ref="B5:AF5">TRANSPOSE(CAMBER!E177:E207)</f>
        <v>0</v>
      </c>
      <c r="C5" s="376">
        <v>6.25E-2</v>
      </c>
      <c r="D5" s="376">
        <v>0</v>
      </c>
      <c r="E5" s="377">
        <v>0</v>
      </c>
      <c r="F5" s="376">
        <v>0</v>
      </c>
      <c r="G5" s="376">
        <v>6.25E-2</v>
      </c>
      <c r="H5" s="376">
        <v>0.125</v>
      </c>
      <c r="I5" s="376">
        <v>0.125</v>
      </c>
      <c r="J5" s="376">
        <v>0.1875</v>
      </c>
      <c r="K5" s="376">
        <v>0.25</v>
      </c>
      <c r="L5" s="377">
        <v>0.1875</v>
      </c>
      <c r="M5" s="377">
        <v>0.125</v>
      </c>
      <c r="N5" s="376">
        <v>6.25E-2</v>
      </c>
      <c r="O5" s="376">
        <v>0</v>
      </c>
      <c r="P5" s="376">
        <v>0</v>
      </c>
      <c r="Q5" s="376">
        <v>0</v>
      </c>
      <c r="R5" s="376">
        <v>0</v>
      </c>
      <c r="S5" s="376">
        <v>0</v>
      </c>
      <c r="T5" s="376">
        <v>0</v>
      </c>
      <c r="U5" s="376">
        <v>0</v>
      </c>
      <c r="V5" s="376">
        <v>0</v>
      </c>
      <c r="W5" s="376">
        <v>0</v>
      </c>
      <c r="X5" s="376">
        <v>0</v>
      </c>
      <c r="Y5" s="376">
        <v>0</v>
      </c>
      <c r="Z5" s="376">
        <v>6.25E-2</v>
      </c>
      <c r="AA5" s="376">
        <v>0.125</v>
      </c>
      <c r="AB5" s="376">
        <v>0.1875</v>
      </c>
      <c r="AC5" s="376">
        <v>0.25</v>
      </c>
      <c r="AD5" s="376">
        <v>0.1875</v>
      </c>
      <c r="AE5" s="376">
        <v>0.125</v>
      </c>
      <c r="AF5" s="376">
        <v>0.125</v>
      </c>
    </row>
    <row r="6" spans="1:32" ht="25.5" x14ac:dyDescent="0.2">
      <c r="A6" s="378" t="s">
        <v>298</v>
      </c>
      <c r="B6" s="376" cm="1">
        <f t="array" ref="B6:AF6">TRANSPOSE(CAMBER!F177:F207)</f>
        <v>0</v>
      </c>
      <c r="C6" s="376">
        <v>0.25</v>
      </c>
      <c r="D6" s="376">
        <v>0.25</v>
      </c>
      <c r="E6" s="376">
        <v>6.25E-2</v>
      </c>
      <c r="F6" s="376">
        <v>0</v>
      </c>
      <c r="G6" s="376">
        <v>0.1875</v>
      </c>
      <c r="H6" s="376">
        <v>0.4375</v>
      </c>
      <c r="I6" s="376">
        <v>0.5625</v>
      </c>
      <c r="J6" s="376">
        <v>0.8125</v>
      </c>
      <c r="K6" s="376">
        <v>0.9375</v>
      </c>
      <c r="L6" s="376">
        <v>0.875</v>
      </c>
      <c r="M6" s="376">
        <v>0.625</v>
      </c>
      <c r="N6" s="376">
        <v>0.25</v>
      </c>
      <c r="O6" s="376">
        <v>0</v>
      </c>
      <c r="P6" s="376">
        <v>0</v>
      </c>
      <c r="Q6" s="376">
        <v>0</v>
      </c>
      <c r="R6" s="376">
        <v>0.125</v>
      </c>
      <c r="S6" s="376">
        <v>6.25E-2</v>
      </c>
      <c r="T6" s="376">
        <v>0</v>
      </c>
      <c r="U6" s="376">
        <v>6.25E-2</v>
      </c>
      <c r="V6" s="376">
        <v>0.125</v>
      </c>
      <c r="W6" s="376">
        <v>6.25E-2</v>
      </c>
      <c r="X6" s="376">
        <v>0</v>
      </c>
      <c r="Y6" s="376">
        <v>0</v>
      </c>
      <c r="Z6" s="376">
        <v>0.25</v>
      </c>
      <c r="AA6" s="376">
        <v>0.5625</v>
      </c>
      <c r="AB6" s="376">
        <v>0.875</v>
      </c>
      <c r="AC6" s="376">
        <v>0.9375</v>
      </c>
      <c r="AD6" s="376">
        <v>0.8125</v>
      </c>
      <c r="AE6" s="376">
        <v>0.5625</v>
      </c>
      <c r="AF6" s="376">
        <v>0.4375</v>
      </c>
    </row>
    <row r="7" spans="1:32" ht="25.5" x14ac:dyDescent="0.2">
      <c r="A7" s="378" t="s">
        <v>299</v>
      </c>
      <c r="B7" s="376" cm="1">
        <f t="array" ref="B7:AF7">TRANSPOSE(CAMBER!G177:G207)</f>
        <v>0</v>
      </c>
      <c r="C7" s="376" t="e">
        <v>#N/A</v>
      </c>
      <c r="D7" s="376" t="e">
        <v>#N/A</v>
      </c>
      <c r="E7" s="376" t="e">
        <v>#N/A</v>
      </c>
      <c r="F7" s="376" t="e">
        <v>#N/A</v>
      </c>
      <c r="G7" s="376" t="e">
        <v>#N/A</v>
      </c>
      <c r="H7" s="376" t="e">
        <v>#N/A</v>
      </c>
      <c r="I7" s="376" t="e">
        <v>#N/A</v>
      </c>
      <c r="J7" s="376" t="e">
        <v>#N/A</v>
      </c>
      <c r="K7" s="376" t="e">
        <v>#N/A</v>
      </c>
      <c r="L7" s="376" t="e">
        <v>#N/A</v>
      </c>
      <c r="M7" s="376" t="e">
        <v>#N/A</v>
      </c>
      <c r="N7" s="376" t="e">
        <v>#N/A</v>
      </c>
      <c r="O7" s="376" t="e">
        <v>#N/A</v>
      </c>
      <c r="P7" s="376" t="e">
        <v>#N/A</v>
      </c>
      <c r="Q7" s="376" t="e">
        <v>#N/A</v>
      </c>
      <c r="R7" s="376" t="e">
        <v>#N/A</v>
      </c>
      <c r="S7" s="376" t="e">
        <v>#N/A</v>
      </c>
      <c r="T7" s="376" t="e">
        <v>#N/A</v>
      </c>
      <c r="U7" s="376" t="e">
        <v>#N/A</v>
      </c>
      <c r="V7" s="376" t="e">
        <v>#N/A</v>
      </c>
      <c r="W7" s="376" t="e">
        <v>#N/A</v>
      </c>
      <c r="X7" s="376" t="e">
        <v>#N/A</v>
      </c>
      <c r="Y7" s="376" t="e">
        <v>#N/A</v>
      </c>
      <c r="Z7" s="376" t="e">
        <v>#N/A</v>
      </c>
      <c r="AA7" s="376" t="e">
        <v>#N/A</v>
      </c>
      <c r="AB7" s="376" t="e">
        <v>#N/A</v>
      </c>
      <c r="AC7" s="376" t="e">
        <v>#N/A</v>
      </c>
      <c r="AD7" s="376" t="e">
        <v>#N/A</v>
      </c>
      <c r="AE7" s="376" t="e">
        <v>#N/A</v>
      </c>
      <c r="AF7" s="376">
        <v>0</v>
      </c>
    </row>
    <row r="8" spans="1:32" ht="25.5" x14ac:dyDescent="0.2">
      <c r="A8" s="378" t="s">
        <v>300</v>
      </c>
      <c r="B8" s="376" cm="1">
        <f t="array" ref="B8:AF8">TRANSPOSE(CAMBER!H177:H207)</f>
        <v>0</v>
      </c>
      <c r="C8" s="376" t="e">
        <v>#N/A</v>
      </c>
      <c r="D8" s="376" t="e">
        <v>#N/A</v>
      </c>
      <c r="E8" s="376" t="e">
        <v>#N/A</v>
      </c>
      <c r="F8" s="376" t="e">
        <v>#N/A</v>
      </c>
      <c r="G8" s="376" t="e">
        <v>#N/A</v>
      </c>
      <c r="H8" s="376" t="e">
        <v>#N/A</v>
      </c>
      <c r="I8" s="376" t="e">
        <v>#N/A</v>
      </c>
      <c r="J8" s="376" t="e">
        <v>#N/A</v>
      </c>
      <c r="K8" s="376" t="e">
        <v>#N/A</v>
      </c>
      <c r="L8" s="376" t="e">
        <v>#N/A</v>
      </c>
      <c r="M8" s="376" t="e">
        <v>#N/A</v>
      </c>
      <c r="N8" s="376" t="e">
        <v>#N/A</v>
      </c>
      <c r="O8" s="376" t="e">
        <v>#N/A</v>
      </c>
      <c r="P8" s="376" t="e">
        <v>#N/A</v>
      </c>
      <c r="Q8" s="376" t="e">
        <v>#N/A</v>
      </c>
      <c r="R8" s="376" t="e">
        <v>#N/A</v>
      </c>
      <c r="S8" s="376" t="e">
        <v>#N/A</v>
      </c>
      <c r="T8" s="376" t="e">
        <v>#N/A</v>
      </c>
      <c r="U8" s="376" t="e">
        <v>#N/A</v>
      </c>
      <c r="V8" s="376" t="e">
        <v>#N/A</v>
      </c>
      <c r="W8" s="376" t="e">
        <v>#N/A</v>
      </c>
      <c r="X8" s="376" t="e">
        <v>#N/A</v>
      </c>
      <c r="Y8" s="376" t="e">
        <v>#N/A</v>
      </c>
      <c r="Z8" s="376" t="e">
        <v>#N/A</v>
      </c>
      <c r="AA8" s="376" t="e">
        <v>#N/A</v>
      </c>
      <c r="AB8" s="376" t="e">
        <v>#N/A</v>
      </c>
      <c r="AC8" s="376" t="e">
        <v>#N/A</v>
      </c>
      <c r="AD8" s="376" t="e">
        <v>#N/A</v>
      </c>
      <c r="AE8" s="376" t="e">
        <v>#N/A</v>
      </c>
      <c r="AF8" s="376">
        <v>0.5625</v>
      </c>
    </row>
    <row r="9" spans="1:32" x14ac:dyDescent="0.2">
      <c r="A9" s="309"/>
    </row>
    <row r="10" spans="1:32" x14ac:dyDescent="0.2">
      <c r="A10" s="1028" t="s">
        <v>305</v>
      </c>
      <c r="B10" s="1028"/>
      <c r="C10" s="1028"/>
      <c r="D10" s="1028"/>
      <c r="E10" s="1028"/>
      <c r="F10" s="1028"/>
      <c r="G10" s="1028"/>
      <c r="H10" s="1028"/>
      <c r="I10" s="1028"/>
      <c r="J10" s="1028"/>
      <c r="K10" s="1028"/>
      <c r="L10" s="1028"/>
      <c r="M10" s="1028"/>
      <c r="N10" s="1028"/>
      <c r="O10" s="1028"/>
      <c r="P10" s="1028"/>
      <c r="Q10" s="1028"/>
      <c r="R10" s="1028"/>
      <c r="S10" s="1028"/>
      <c r="T10" s="1028"/>
      <c r="U10" s="1028"/>
      <c r="V10" s="1028"/>
      <c r="W10" s="1028"/>
      <c r="X10" s="1028"/>
      <c r="Y10" s="1028"/>
      <c r="Z10" s="1028"/>
      <c r="AA10" s="1028"/>
      <c r="AB10" s="1028"/>
      <c r="AC10" s="1028"/>
      <c r="AD10" s="1028"/>
      <c r="AE10" s="1028"/>
      <c r="AF10" s="1028"/>
    </row>
    <row r="11" spans="1:32" ht="38.25" x14ac:dyDescent="0.2">
      <c r="A11" s="374"/>
      <c r="B11" s="375" t="s">
        <v>312</v>
      </c>
      <c r="C11" s="375" t="s">
        <v>287</v>
      </c>
      <c r="D11" s="375" t="s">
        <v>288</v>
      </c>
      <c r="E11" s="375" t="s">
        <v>301</v>
      </c>
      <c r="F11" s="375" t="s">
        <v>289</v>
      </c>
      <c r="G11" s="375" t="s">
        <v>290</v>
      </c>
      <c r="H11" s="375" t="s">
        <v>291</v>
      </c>
      <c r="I11" s="426" t="s">
        <v>302</v>
      </c>
      <c r="J11" s="375" t="s">
        <v>287</v>
      </c>
      <c r="K11" s="375" t="s">
        <v>292</v>
      </c>
      <c r="L11" s="375" t="s">
        <v>288</v>
      </c>
      <c r="M11" s="375" t="s">
        <v>293</v>
      </c>
      <c r="N11" s="426" t="s">
        <v>303</v>
      </c>
      <c r="O11" s="375" t="s">
        <v>289</v>
      </c>
      <c r="P11" s="375" t="s">
        <v>294</v>
      </c>
      <c r="Q11" s="375" t="s">
        <v>295</v>
      </c>
      <c r="R11" s="375" t="s">
        <v>291</v>
      </c>
      <c r="S11" s="375" t="s">
        <v>287</v>
      </c>
      <c r="T11" s="426" t="s">
        <v>304</v>
      </c>
      <c r="U11" s="375" t="s">
        <v>292</v>
      </c>
      <c r="V11" s="375" t="s">
        <v>288</v>
      </c>
      <c r="W11" s="375" t="s">
        <v>293</v>
      </c>
      <c r="X11" s="375" t="s">
        <v>289</v>
      </c>
      <c r="Y11" s="426" t="s">
        <v>355</v>
      </c>
      <c r="Z11" s="375" t="s">
        <v>294</v>
      </c>
      <c r="AA11" s="375" t="s">
        <v>296</v>
      </c>
      <c r="AB11" s="375" t="s">
        <v>287</v>
      </c>
      <c r="AC11" s="426" t="s">
        <v>356</v>
      </c>
      <c r="AD11" s="375" t="s">
        <v>288</v>
      </c>
      <c r="AE11" s="375" t="s">
        <v>289</v>
      </c>
      <c r="AF11" s="375" t="s">
        <v>313</v>
      </c>
    </row>
    <row r="12" spans="1:32" ht="25.5" x14ac:dyDescent="0.2">
      <c r="A12" s="374" t="s">
        <v>297</v>
      </c>
      <c r="B12" s="376" cm="1">
        <f t="array" ref="B12:AF12">TRANSPOSE(CAMBER!E211:E241)</f>
        <v>0</v>
      </c>
      <c r="C12" s="376">
        <v>6.25E-2</v>
      </c>
      <c r="D12" s="376">
        <v>0</v>
      </c>
      <c r="E12" s="377">
        <v>0</v>
      </c>
      <c r="F12" s="376">
        <v>0</v>
      </c>
      <c r="G12" s="376">
        <v>6.25E-2</v>
      </c>
      <c r="H12" s="376">
        <v>0.125</v>
      </c>
      <c r="I12" s="376">
        <v>0.125</v>
      </c>
      <c r="J12" s="376">
        <v>0.1875</v>
      </c>
      <c r="K12" s="376">
        <v>0.25</v>
      </c>
      <c r="L12" s="377">
        <v>0.1875</v>
      </c>
      <c r="M12" s="377">
        <v>0.125</v>
      </c>
      <c r="N12" s="376">
        <v>6.25E-2</v>
      </c>
      <c r="O12" s="376">
        <v>0</v>
      </c>
      <c r="P12" s="376">
        <v>0</v>
      </c>
      <c r="Q12" s="376">
        <v>0</v>
      </c>
      <c r="R12" s="376">
        <v>0</v>
      </c>
      <c r="S12" s="376">
        <v>0</v>
      </c>
      <c r="T12" s="376">
        <v>0</v>
      </c>
      <c r="U12" s="376">
        <v>0</v>
      </c>
      <c r="V12" s="376">
        <v>0</v>
      </c>
      <c r="W12" s="376">
        <v>0</v>
      </c>
      <c r="X12" s="376">
        <v>0</v>
      </c>
      <c r="Y12" s="376">
        <v>0</v>
      </c>
      <c r="Z12" s="376">
        <v>6.25E-2</v>
      </c>
      <c r="AA12" s="376">
        <v>0.125</v>
      </c>
      <c r="AB12" s="376">
        <v>0.1875</v>
      </c>
      <c r="AC12" s="376">
        <v>0.25</v>
      </c>
      <c r="AD12" s="376">
        <v>0.1875</v>
      </c>
      <c r="AE12" s="376">
        <v>0.125</v>
      </c>
      <c r="AF12" s="376">
        <v>0.125</v>
      </c>
    </row>
    <row r="13" spans="1:32" ht="25.5" x14ac:dyDescent="0.2">
      <c r="A13" s="378" t="s">
        <v>298</v>
      </c>
      <c r="B13" s="376" cm="1">
        <f t="array" ref="B13:AF13">TRANSPOSE(CAMBER!F211:F241)</f>
        <v>0</v>
      </c>
      <c r="C13" s="376">
        <v>0.25</v>
      </c>
      <c r="D13" s="376">
        <v>0.25</v>
      </c>
      <c r="E13" s="376">
        <v>6.25E-2</v>
      </c>
      <c r="F13" s="376">
        <v>0</v>
      </c>
      <c r="G13" s="376">
        <v>0.25</v>
      </c>
      <c r="H13" s="376">
        <v>0.4375</v>
      </c>
      <c r="I13" s="376">
        <v>0.5625</v>
      </c>
      <c r="J13" s="376">
        <v>0.8125</v>
      </c>
      <c r="K13" s="376">
        <v>0.9375</v>
      </c>
      <c r="L13" s="376">
        <v>0.875</v>
      </c>
      <c r="M13" s="376">
        <v>0.625</v>
      </c>
      <c r="N13" s="376">
        <v>0.25</v>
      </c>
      <c r="O13" s="376">
        <v>0</v>
      </c>
      <c r="P13" s="376">
        <v>0</v>
      </c>
      <c r="Q13" s="376">
        <v>6.25E-2</v>
      </c>
      <c r="R13" s="376">
        <v>0.125</v>
      </c>
      <c r="S13" s="376">
        <v>6.25E-2</v>
      </c>
      <c r="T13" s="376">
        <v>0</v>
      </c>
      <c r="U13" s="376">
        <v>6.25E-2</v>
      </c>
      <c r="V13" s="376">
        <v>0.125</v>
      </c>
      <c r="W13" s="376">
        <v>6.25E-2</v>
      </c>
      <c r="X13" s="376">
        <v>0</v>
      </c>
      <c r="Y13" s="376">
        <v>0</v>
      </c>
      <c r="Z13" s="376">
        <v>0.25</v>
      </c>
      <c r="AA13" s="376">
        <v>0.5625</v>
      </c>
      <c r="AB13" s="376">
        <v>0.875</v>
      </c>
      <c r="AC13" s="376">
        <v>0.9375</v>
      </c>
      <c r="AD13" s="376">
        <v>0.8125</v>
      </c>
      <c r="AE13" s="376">
        <v>0.5625</v>
      </c>
      <c r="AF13" s="376">
        <v>0.4375</v>
      </c>
    </row>
    <row r="14" spans="1:32" ht="25.5" x14ac:dyDescent="0.2">
      <c r="A14" s="378" t="s">
        <v>299</v>
      </c>
      <c r="B14" s="376" cm="1">
        <f t="array" ref="B14:AF14">TRANSPOSE(CAMBER!G211:G241)</f>
        <v>0</v>
      </c>
      <c r="C14" s="376" t="e">
        <v>#N/A</v>
      </c>
      <c r="D14" s="376" t="e">
        <v>#N/A</v>
      </c>
      <c r="E14" s="376" t="e">
        <v>#N/A</v>
      </c>
      <c r="F14" s="376" t="e">
        <v>#N/A</v>
      </c>
      <c r="G14" s="376" t="e">
        <v>#N/A</v>
      </c>
      <c r="H14" s="376" t="e">
        <v>#N/A</v>
      </c>
      <c r="I14" s="376" t="e">
        <v>#N/A</v>
      </c>
      <c r="J14" s="376" t="e">
        <v>#N/A</v>
      </c>
      <c r="K14" s="376" t="e">
        <v>#N/A</v>
      </c>
      <c r="L14" s="376" t="e">
        <v>#N/A</v>
      </c>
      <c r="M14" s="376" t="e">
        <v>#N/A</v>
      </c>
      <c r="N14" s="376" t="e">
        <v>#N/A</v>
      </c>
      <c r="O14" s="376" t="e">
        <v>#N/A</v>
      </c>
      <c r="P14" s="376" t="e">
        <v>#N/A</v>
      </c>
      <c r="Q14" s="376" t="e">
        <v>#N/A</v>
      </c>
      <c r="R14" s="376" t="e">
        <v>#N/A</v>
      </c>
      <c r="S14" s="376" t="e">
        <v>#N/A</v>
      </c>
      <c r="T14" s="376" t="e">
        <v>#N/A</v>
      </c>
      <c r="U14" s="376" t="e">
        <v>#N/A</v>
      </c>
      <c r="V14" s="376" t="e">
        <v>#N/A</v>
      </c>
      <c r="W14" s="376" t="e">
        <v>#N/A</v>
      </c>
      <c r="X14" s="376" t="e">
        <v>#N/A</v>
      </c>
      <c r="Y14" s="376" t="e">
        <v>#N/A</v>
      </c>
      <c r="Z14" s="376" t="e">
        <v>#N/A</v>
      </c>
      <c r="AA14" s="376" t="e">
        <v>#N/A</v>
      </c>
      <c r="AB14" s="376" t="e">
        <v>#N/A</v>
      </c>
      <c r="AC14" s="376" t="e">
        <v>#N/A</v>
      </c>
      <c r="AD14" s="376" t="e">
        <v>#N/A</v>
      </c>
      <c r="AE14" s="376" t="e">
        <v>#N/A</v>
      </c>
      <c r="AF14" s="376">
        <v>0</v>
      </c>
    </row>
    <row r="15" spans="1:32" ht="25.5" x14ac:dyDescent="0.2">
      <c r="A15" s="378" t="s">
        <v>300</v>
      </c>
      <c r="B15" s="376" cm="1">
        <f t="array" ref="B15:AF15">TRANSPOSE(CAMBER!H211:H241)</f>
        <v>0</v>
      </c>
      <c r="C15" s="376" t="e">
        <v>#N/A</v>
      </c>
      <c r="D15" s="376" t="e">
        <v>#N/A</v>
      </c>
      <c r="E15" s="376" t="e">
        <v>#N/A</v>
      </c>
      <c r="F15" s="376" t="e">
        <v>#N/A</v>
      </c>
      <c r="G15" s="376" t="e">
        <v>#N/A</v>
      </c>
      <c r="H15" s="376" t="e">
        <v>#N/A</v>
      </c>
      <c r="I15" s="376" t="e">
        <v>#N/A</v>
      </c>
      <c r="J15" s="376" t="e">
        <v>#N/A</v>
      </c>
      <c r="K15" s="376" t="e">
        <v>#N/A</v>
      </c>
      <c r="L15" s="376" t="e">
        <v>#N/A</v>
      </c>
      <c r="M15" s="376" t="e">
        <v>#N/A</v>
      </c>
      <c r="N15" s="376" t="e">
        <v>#N/A</v>
      </c>
      <c r="O15" s="376" t="e">
        <v>#N/A</v>
      </c>
      <c r="P15" s="376" t="e">
        <v>#N/A</v>
      </c>
      <c r="Q15" s="376" t="e">
        <v>#N/A</v>
      </c>
      <c r="R15" s="376" t="e">
        <v>#N/A</v>
      </c>
      <c r="S15" s="376" t="e">
        <v>#N/A</v>
      </c>
      <c r="T15" s="376" t="e">
        <v>#N/A</v>
      </c>
      <c r="U15" s="376" t="e">
        <v>#N/A</v>
      </c>
      <c r="V15" s="376" t="e">
        <v>#N/A</v>
      </c>
      <c r="W15" s="376" t="e">
        <v>#N/A</v>
      </c>
      <c r="X15" s="376" t="e">
        <v>#N/A</v>
      </c>
      <c r="Y15" s="376" t="e">
        <v>#N/A</v>
      </c>
      <c r="Z15" s="376" t="e">
        <v>#N/A</v>
      </c>
      <c r="AA15" s="376" t="e">
        <v>#N/A</v>
      </c>
      <c r="AB15" s="376" t="e">
        <v>#N/A</v>
      </c>
      <c r="AC15" s="376" t="e">
        <v>#N/A</v>
      </c>
      <c r="AD15" s="376" t="e">
        <v>#N/A</v>
      </c>
      <c r="AE15" s="376" t="e">
        <v>#N/A</v>
      </c>
      <c r="AF15" s="376">
        <v>0.5625</v>
      </c>
    </row>
    <row r="17" spans="1:32" x14ac:dyDescent="0.2">
      <c r="A17" s="1057" t="s">
        <v>307</v>
      </c>
      <c r="B17" s="1057"/>
      <c r="C17" s="1057"/>
      <c r="D17" s="1057"/>
      <c r="E17" s="1057"/>
      <c r="F17" s="1057"/>
      <c r="N17" s="310"/>
    </row>
    <row r="18" spans="1:32" ht="38.25" x14ac:dyDescent="0.2">
      <c r="A18" s="380"/>
      <c r="B18" s="375" t="s">
        <v>312</v>
      </c>
      <c r="C18" s="375" t="s">
        <v>290</v>
      </c>
      <c r="D18" s="375" t="s">
        <v>295</v>
      </c>
      <c r="E18" s="375" t="s">
        <v>296</v>
      </c>
      <c r="F18" s="375" t="s">
        <v>313</v>
      </c>
    </row>
    <row r="19" spans="1:32" x14ac:dyDescent="0.2">
      <c r="A19" s="380" t="s">
        <v>308</v>
      </c>
      <c r="B19" s="376" cm="1">
        <f t="array" ref="B19:F19">TRANSPOSE(CAMBER!E169:E173)</f>
        <v>0</v>
      </c>
      <c r="C19" s="376" t="e">
        <v>#N/A</v>
      </c>
      <c r="D19" s="376" t="e">
        <v>#N/A</v>
      </c>
      <c r="E19" s="376" t="e">
        <v>#N/A</v>
      </c>
      <c r="F19" s="376">
        <v>0</v>
      </c>
    </row>
    <row r="20" spans="1:32" x14ac:dyDescent="0.2">
      <c r="A20" s="380" t="s">
        <v>309</v>
      </c>
      <c r="B20" s="376" cm="1">
        <f t="array" ref="B20:F20">TRANSPOSE(CAMBER!H169:H173)</f>
        <v>0</v>
      </c>
      <c r="C20" s="376" t="e">
        <v>#N/A</v>
      </c>
      <c r="D20" s="376" t="e">
        <v>#N/A</v>
      </c>
      <c r="E20" s="376" t="e">
        <v>#N/A</v>
      </c>
      <c r="F20" s="376">
        <v>0</v>
      </c>
    </row>
    <row r="21" spans="1:32" x14ac:dyDescent="0.2">
      <c r="A21" s="309"/>
    </row>
    <row r="24" spans="1:32" ht="38.25" x14ac:dyDescent="0.2">
      <c r="A24" s="374"/>
      <c r="B24" s="426" t="s">
        <v>312</v>
      </c>
      <c r="C24" s="375" t="s">
        <v>287</v>
      </c>
      <c r="D24" s="375" t="s">
        <v>288</v>
      </c>
      <c r="E24" s="375" t="s">
        <v>301</v>
      </c>
      <c r="F24" s="375" t="s">
        <v>289</v>
      </c>
      <c r="G24" s="375" t="s">
        <v>290</v>
      </c>
      <c r="H24" s="375" t="s">
        <v>291</v>
      </c>
      <c r="I24" s="426" t="s">
        <v>302</v>
      </c>
      <c r="J24" s="375" t="s">
        <v>287</v>
      </c>
      <c r="K24" s="375" t="s">
        <v>292</v>
      </c>
      <c r="L24" s="375" t="s">
        <v>288</v>
      </c>
      <c r="M24" s="375" t="s">
        <v>293</v>
      </c>
      <c r="N24" s="426" t="s">
        <v>303</v>
      </c>
      <c r="O24" s="375" t="s">
        <v>289</v>
      </c>
      <c r="P24" s="375" t="s">
        <v>294</v>
      </c>
      <c r="Q24" s="375" t="s">
        <v>295</v>
      </c>
      <c r="R24" s="375" t="s">
        <v>291</v>
      </c>
      <c r="S24" s="375" t="s">
        <v>287</v>
      </c>
      <c r="T24" s="426" t="s">
        <v>304</v>
      </c>
      <c r="U24" s="375" t="s">
        <v>292</v>
      </c>
      <c r="V24" s="375" t="s">
        <v>288</v>
      </c>
      <c r="W24" s="375" t="s">
        <v>293</v>
      </c>
      <c r="X24" s="375" t="s">
        <v>289</v>
      </c>
      <c r="Y24" s="426" t="s">
        <v>355</v>
      </c>
      <c r="Z24" s="375" t="s">
        <v>294</v>
      </c>
      <c r="AA24" s="375" t="s">
        <v>296</v>
      </c>
      <c r="AB24" s="375" t="s">
        <v>287</v>
      </c>
      <c r="AC24" s="426" t="s">
        <v>356</v>
      </c>
      <c r="AD24" s="375" t="s">
        <v>288</v>
      </c>
      <c r="AE24" s="375" t="s">
        <v>289</v>
      </c>
      <c r="AF24" s="375" t="s">
        <v>313</v>
      </c>
    </row>
    <row r="25" spans="1:32" ht="25.5" x14ac:dyDescent="0.2">
      <c r="A25" s="374" t="s">
        <v>297</v>
      </c>
      <c r="B25" s="376">
        <v>0</v>
      </c>
      <c r="C25" s="376">
        <v>-6.25E-2</v>
      </c>
      <c r="D25" s="376">
        <v>0</v>
      </c>
      <c r="E25" s="376">
        <v>-6.25E-2</v>
      </c>
      <c r="F25" s="376">
        <v>-6.25E-2</v>
      </c>
      <c r="G25" s="376">
        <v>-6.25E-2</v>
      </c>
      <c r="H25" s="376">
        <v>0</v>
      </c>
      <c r="I25" s="376">
        <v>6.25E-2</v>
      </c>
      <c r="J25" s="376">
        <v>0.125</v>
      </c>
      <c r="K25" s="376">
        <v>0.25</v>
      </c>
      <c r="L25" s="376">
        <v>0.3125</v>
      </c>
      <c r="M25" s="376">
        <v>0.3125</v>
      </c>
      <c r="N25" s="376">
        <v>0.25</v>
      </c>
      <c r="O25" s="376">
        <v>0.25</v>
      </c>
      <c r="P25" s="376">
        <v>6.25E-2</v>
      </c>
      <c r="Q25" s="376">
        <v>0</v>
      </c>
      <c r="R25" s="376">
        <v>6.25E-2</v>
      </c>
      <c r="S25" s="376">
        <v>0.1875</v>
      </c>
      <c r="T25" s="376">
        <v>0.25</v>
      </c>
      <c r="U25" s="376">
        <v>0.375</v>
      </c>
      <c r="V25" s="376">
        <v>0.5</v>
      </c>
      <c r="W25" s="376">
        <v>0.5</v>
      </c>
      <c r="X25" s="376">
        <v>0.375</v>
      </c>
      <c r="Y25" s="376">
        <v>0.1875</v>
      </c>
      <c r="Z25" s="376">
        <v>0.125</v>
      </c>
      <c r="AA25" s="376">
        <v>-0.125</v>
      </c>
      <c r="AB25" s="376">
        <v>-0.25</v>
      </c>
      <c r="AC25" s="376">
        <v>-0.3125</v>
      </c>
      <c r="AD25" s="376">
        <v>-0.1875</v>
      </c>
      <c r="AE25" s="376">
        <v>-0.125</v>
      </c>
      <c r="AF25" s="376">
        <v>-0.125</v>
      </c>
    </row>
    <row r="26" spans="1:32" ht="25.5" x14ac:dyDescent="0.2">
      <c r="A26" s="378" t="s">
        <v>298</v>
      </c>
      <c r="B26" s="376">
        <v>0</v>
      </c>
      <c r="C26" s="376">
        <v>-0.125</v>
      </c>
      <c r="D26" s="376">
        <v>-0.25</v>
      </c>
      <c r="E26" s="376">
        <v>-0.1875</v>
      </c>
      <c r="F26" s="376">
        <v>-0.125</v>
      </c>
      <c r="G26" s="376">
        <v>-0.1875</v>
      </c>
      <c r="H26" s="376">
        <v>0.3125</v>
      </c>
      <c r="I26" s="376">
        <v>0.3125</v>
      </c>
      <c r="J26" s="376">
        <v>0.9375</v>
      </c>
      <c r="K26" s="376">
        <v>1.5625</v>
      </c>
      <c r="L26" s="376">
        <v>1.8125</v>
      </c>
      <c r="M26" s="376">
        <v>1.5625</v>
      </c>
      <c r="N26" s="376">
        <v>1.1875</v>
      </c>
      <c r="O26" s="376">
        <v>1.25</v>
      </c>
      <c r="P26" s="376">
        <v>0.4375</v>
      </c>
      <c r="Q26" s="376">
        <v>0</v>
      </c>
      <c r="R26" s="376">
        <v>0.1875</v>
      </c>
      <c r="S26" s="376">
        <v>1</v>
      </c>
      <c r="T26" s="376">
        <v>1.25</v>
      </c>
      <c r="U26" s="376">
        <v>1.9375</v>
      </c>
      <c r="V26" s="376">
        <v>2.5</v>
      </c>
      <c r="W26" s="376">
        <v>2.4375</v>
      </c>
      <c r="X26" s="376">
        <v>1.8125</v>
      </c>
      <c r="Y26" s="376">
        <v>0.9375</v>
      </c>
      <c r="Z26" s="376">
        <v>0.5625</v>
      </c>
      <c r="AA26" s="376">
        <v>-0.5625</v>
      </c>
      <c r="AB26" s="376">
        <v>-1.0625</v>
      </c>
      <c r="AC26" s="376">
        <v>-1.1875</v>
      </c>
      <c r="AD26" s="376">
        <v>-0.875</v>
      </c>
      <c r="AE26" s="376">
        <v>-0.5</v>
      </c>
      <c r="AF26" s="376">
        <v>-0.4375</v>
      </c>
    </row>
    <row r="27" spans="1:32" ht="25.5" x14ac:dyDescent="0.2">
      <c r="A27" s="378" t="s">
        <v>299</v>
      </c>
      <c r="B27" s="376">
        <v>0</v>
      </c>
      <c r="C27" s="376" t="e">
        <v>#N/A</v>
      </c>
      <c r="D27" s="376" t="e">
        <v>#N/A</v>
      </c>
      <c r="E27" s="376" t="e">
        <v>#N/A</v>
      </c>
      <c r="F27" s="376" t="e">
        <v>#N/A</v>
      </c>
      <c r="G27" s="376" t="e">
        <v>#N/A</v>
      </c>
      <c r="H27" s="376" t="e">
        <v>#N/A</v>
      </c>
      <c r="I27" s="376" t="e">
        <v>#N/A</v>
      </c>
      <c r="J27" s="376" t="e">
        <v>#N/A</v>
      </c>
      <c r="K27" s="376" t="e">
        <v>#N/A</v>
      </c>
      <c r="L27" s="376" t="e">
        <v>#N/A</v>
      </c>
      <c r="M27" s="376" t="e">
        <v>#N/A</v>
      </c>
      <c r="N27" s="376" t="e">
        <v>#N/A</v>
      </c>
      <c r="O27" s="376" t="e">
        <v>#N/A</v>
      </c>
      <c r="P27" s="376" t="e">
        <v>#N/A</v>
      </c>
      <c r="Q27" s="376" t="e">
        <v>#N/A</v>
      </c>
      <c r="R27" s="376" t="e">
        <v>#N/A</v>
      </c>
      <c r="S27" s="376" t="e">
        <v>#N/A</v>
      </c>
      <c r="T27" s="376" t="e">
        <v>#N/A</v>
      </c>
      <c r="U27" s="376" t="e">
        <v>#N/A</v>
      </c>
      <c r="V27" s="376" t="e">
        <v>#N/A</v>
      </c>
      <c r="W27" s="376" t="e">
        <v>#N/A</v>
      </c>
      <c r="X27" s="376" t="e">
        <v>#N/A</v>
      </c>
      <c r="Y27" s="376" t="e">
        <v>#N/A</v>
      </c>
      <c r="Z27" s="376" t="e">
        <v>#N/A</v>
      </c>
      <c r="AA27" s="376" t="e">
        <v>#N/A</v>
      </c>
      <c r="AB27" s="376" t="e">
        <v>#N/A</v>
      </c>
      <c r="AC27" s="376" t="e">
        <v>#N/A</v>
      </c>
      <c r="AD27" s="376" t="e">
        <v>#N/A</v>
      </c>
      <c r="AE27" s="376" t="e">
        <v>#N/A</v>
      </c>
      <c r="AF27" s="376">
        <v>0</v>
      </c>
    </row>
    <row r="28" spans="1:32" ht="25.5" x14ac:dyDescent="0.2">
      <c r="A28" s="378" t="s">
        <v>300</v>
      </c>
      <c r="B28" s="376">
        <v>0</v>
      </c>
      <c r="C28" s="376" t="e">
        <v>#N/A</v>
      </c>
      <c r="D28" s="376" t="e">
        <v>#N/A</v>
      </c>
      <c r="E28" s="376" t="e">
        <v>#N/A</v>
      </c>
      <c r="F28" s="376" t="e">
        <v>#N/A</v>
      </c>
      <c r="G28" s="376" t="e">
        <v>#N/A</v>
      </c>
      <c r="H28" s="376" t="e">
        <v>#N/A</v>
      </c>
      <c r="I28" s="376" t="e">
        <v>#N/A</v>
      </c>
      <c r="J28" s="376" t="e">
        <v>#N/A</v>
      </c>
      <c r="K28" s="376" t="e">
        <v>#N/A</v>
      </c>
      <c r="L28" s="376" t="e">
        <v>#N/A</v>
      </c>
      <c r="M28" s="376" t="e">
        <v>#N/A</v>
      </c>
      <c r="N28" s="376" t="e">
        <v>#N/A</v>
      </c>
      <c r="O28" s="376" t="e">
        <v>#N/A</v>
      </c>
      <c r="P28" s="376" t="e">
        <v>#N/A</v>
      </c>
      <c r="Q28" s="376" t="e">
        <v>#N/A</v>
      </c>
      <c r="R28" s="376" t="e">
        <v>#N/A</v>
      </c>
      <c r="S28" s="376" t="e">
        <v>#N/A</v>
      </c>
      <c r="T28" s="376" t="e">
        <v>#N/A</v>
      </c>
      <c r="U28" s="376" t="e">
        <v>#N/A</v>
      </c>
      <c r="V28" s="376" t="e">
        <v>#N/A</v>
      </c>
      <c r="W28" s="376" t="e">
        <v>#N/A</v>
      </c>
      <c r="X28" s="376" t="e">
        <v>#N/A</v>
      </c>
      <c r="Y28" s="376" t="e">
        <v>#N/A</v>
      </c>
      <c r="Z28" s="376" t="e">
        <v>#N/A</v>
      </c>
      <c r="AA28" s="376" t="e">
        <v>#N/A</v>
      </c>
      <c r="AB28" s="376" t="e">
        <v>#N/A</v>
      </c>
      <c r="AC28" s="376" t="e">
        <v>#N/A</v>
      </c>
      <c r="AD28" s="376" t="e">
        <v>#N/A</v>
      </c>
      <c r="AE28" s="376" t="e">
        <v>#N/A</v>
      </c>
      <c r="AF28" s="376">
        <v>-0.5625</v>
      </c>
    </row>
    <row r="29" spans="1:32" x14ac:dyDescent="0.2">
      <c r="A29" s="309"/>
    </row>
    <row r="30" spans="1:32" x14ac:dyDescent="0.2">
      <c r="A30" s="1028" t="s">
        <v>305</v>
      </c>
      <c r="B30" s="1028"/>
      <c r="C30" s="1028"/>
      <c r="D30" s="1028"/>
      <c r="E30" s="1028"/>
      <c r="F30" s="1028"/>
      <c r="G30" s="1028"/>
      <c r="H30" s="1028"/>
      <c r="I30" s="1028"/>
      <c r="J30" s="1028"/>
      <c r="K30" s="1028"/>
      <c r="L30" s="1028"/>
      <c r="M30" s="1028"/>
      <c r="N30" s="1028"/>
      <c r="O30" s="1028"/>
      <c r="P30" s="1028"/>
      <c r="Q30" s="1028"/>
      <c r="R30" s="1028"/>
      <c r="S30" s="1028"/>
      <c r="T30" s="1028"/>
      <c r="U30" s="1028"/>
      <c r="V30" s="1028"/>
      <c r="W30" s="1028"/>
      <c r="X30" s="1028"/>
      <c r="Y30" s="1028"/>
      <c r="Z30" s="1028"/>
      <c r="AA30" s="1028"/>
      <c r="AB30" s="1028"/>
      <c r="AC30" s="1028"/>
      <c r="AD30" s="1028"/>
      <c r="AE30" s="1028"/>
      <c r="AF30" s="1028"/>
    </row>
    <row r="31" spans="1:32" ht="38.25" x14ac:dyDescent="0.2">
      <c r="A31" s="374"/>
      <c r="B31" s="375" t="s">
        <v>312</v>
      </c>
      <c r="C31" s="375" t="s">
        <v>287</v>
      </c>
      <c r="D31" s="375" t="s">
        <v>288</v>
      </c>
      <c r="E31" s="375" t="s">
        <v>301</v>
      </c>
      <c r="F31" s="375" t="s">
        <v>289</v>
      </c>
      <c r="G31" s="375" t="s">
        <v>290</v>
      </c>
      <c r="H31" s="375" t="s">
        <v>291</v>
      </c>
      <c r="I31" s="426" t="s">
        <v>302</v>
      </c>
      <c r="J31" s="375" t="s">
        <v>287</v>
      </c>
      <c r="K31" s="375" t="s">
        <v>292</v>
      </c>
      <c r="L31" s="375" t="s">
        <v>288</v>
      </c>
      <c r="M31" s="375" t="s">
        <v>293</v>
      </c>
      <c r="N31" s="426" t="s">
        <v>303</v>
      </c>
      <c r="O31" s="375" t="s">
        <v>289</v>
      </c>
      <c r="P31" s="375" t="s">
        <v>294</v>
      </c>
      <c r="Q31" s="375" t="s">
        <v>295</v>
      </c>
      <c r="R31" s="375" t="s">
        <v>291</v>
      </c>
      <c r="S31" s="375" t="s">
        <v>287</v>
      </c>
      <c r="T31" s="426" t="s">
        <v>304</v>
      </c>
      <c r="U31" s="375" t="s">
        <v>292</v>
      </c>
      <c r="V31" s="375" t="s">
        <v>288</v>
      </c>
      <c r="W31" s="375" t="s">
        <v>293</v>
      </c>
      <c r="X31" s="375" t="s">
        <v>289</v>
      </c>
      <c r="Y31" s="426" t="s">
        <v>355</v>
      </c>
      <c r="Z31" s="375" t="s">
        <v>294</v>
      </c>
      <c r="AA31" s="375" t="s">
        <v>296</v>
      </c>
      <c r="AB31" s="375" t="s">
        <v>287</v>
      </c>
      <c r="AC31" s="426" t="s">
        <v>356</v>
      </c>
      <c r="AD31" s="375" t="s">
        <v>288</v>
      </c>
      <c r="AE31" s="375" t="s">
        <v>289</v>
      </c>
      <c r="AF31" s="375" t="s">
        <v>313</v>
      </c>
    </row>
    <row r="32" spans="1:32" ht="25.5" x14ac:dyDescent="0.2">
      <c r="A32" s="374" t="s">
        <v>297</v>
      </c>
      <c r="B32" s="376">
        <v>0</v>
      </c>
      <c r="C32" s="376">
        <v>-6.25E-2</v>
      </c>
      <c r="D32" s="376">
        <v>0</v>
      </c>
      <c r="E32" s="376">
        <v>-6.25E-2</v>
      </c>
      <c r="F32" s="376">
        <v>-6.25E-2</v>
      </c>
      <c r="G32" s="376">
        <v>-6.25E-2</v>
      </c>
      <c r="H32" s="376">
        <v>0</v>
      </c>
      <c r="I32" s="376">
        <v>6.25E-2</v>
      </c>
      <c r="J32" s="376">
        <v>0.125</v>
      </c>
      <c r="K32" s="376">
        <v>0.1875</v>
      </c>
      <c r="L32" s="376">
        <v>0.3125</v>
      </c>
      <c r="M32" s="376">
        <v>0.25</v>
      </c>
      <c r="N32" s="376">
        <v>0.1875</v>
      </c>
      <c r="O32" s="376">
        <v>0.25</v>
      </c>
      <c r="P32" s="376">
        <v>6.25E-2</v>
      </c>
      <c r="Q32" s="376">
        <v>0</v>
      </c>
      <c r="R32" s="376">
        <v>6.25E-2</v>
      </c>
      <c r="S32" s="376">
        <v>0.1875</v>
      </c>
      <c r="T32" s="376">
        <v>0.25</v>
      </c>
      <c r="U32" s="376">
        <v>0.375</v>
      </c>
      <c r="V32" s="376">
        <v>0.5</v>
      </c>
      <c r="W32" s="376">
        <v>0.4375</v>
      </c>
      <c r="X32" s="376">
        <v>0.3125</v>
      </c>
      <c r="Y32" s="376">
        <v>0.1875</v>
      </c>
      <c r="Z32" s="376">
        <v>6.25E-2</v>
      </c>
      <c r="AA32" s="376">
        <v>-0.125</v>
      </c>
      <c r="AB32" s="376">
        <v>-0.25</v>
      </c>
      <c r="AC32" s="376">
        <v>-0.3125</v>
      </c>
      <c r="AD32" s="376">
        <v>-0.1875</v>
      </c>
      <c r="AE32" s="376">
        <v>-0.125</v>
      </c>
      <c r="AF32" s="376">
        <v>-0.125</v>
      </c>
    </row>
    <row r="33" spans="1:32" ht="25.5" x14ac:dyDescent="0.2">
      <c r="A33" s="378" t="s">
        <v>298</v>
      </c>
      <c r="B33" s="376">
        <v>0</v>
      </c>
      <c r="C33" s="376">
        <v>-0.125</v>
      </c>
      <c r="D33" s="376">
        <v>-0.25</v>
      </c>
      <c r="E33" s="376">
        <v>-0.25</v>
      </c>
      <c r="F33" s="376">
        <v>-0.1875</v>
      </c>
      <c r="G33" s="376">
        <v>-0.25</v>
      </c>
      <c r="H33" s="376">
        <v>0.3125</v>
      </c>
      <c r="I33" s="376">
        <v>0.3125</v>
      </c>
      <c r="J33" s="376">
        <v>0.875</v>
      </c>
      <c r="K33" s="376">
        <v>1.375</v>
      </c>
      <c r="L33" s="376">
        <v>1.6875</v>
      </c>
      <c r="M33" s="376">
        <v>1.375</v>
      </c>
      <c r="N33" s="376">
        <v>1.125</v>
      </c>
      <c r="O33" s="376">
        <v>1.1875</v>
      </c>
      <c r="P33" s="376">
        <v>0.375</v>
      </c>
      <c r="Q33" s="376">
        <v>-6.25E-2</v>
      </c>
      <c r="R33" s="376">
        <v>0.25</v>
      </c>
      <c r="S33" s="376">
        <v>1.0625</v>
      </c>
      <c r="T33" s="376">
        <v>1.25</v>
      </c>
      <c r="U33" s="376">
        <v>1.875</v>
      </c>
      <c r="V33" s="376">
        <v>2.375</v>
      </c>
      <c r="W33" s="376">
        <v>2.3125</v>
      </c>
      <c r="X33" s="376">
        <v>1.6875</v>
      </c>
      <c r="Y33" s="376">
        <v>0.875</v>
      </c>
      <c r="Z33" s="376">
        <v>0.5</v>
      </c>
      <c r="AA33" s="376">
        <v>-0.5625</v>
      </c>
      <c r="AB33" s="376">
        <v>-1.0625</v>
      </c>
      <c r="AC33" s="376">
        <v>-1.1875</v>
      </c>
      <c r="AD33" s="376">
        <v>-0.875</v>
      </c>
      <c r="AE33" s="376">
        <v>-0.5</v>
      </c>
      <c r="AF33" s="376">
        <v>-0.4375</v>
      </c>
    </row>
    <row r="34" spans="1:32" ht="25.5" x14ac:dyDescent="0.2">
      <c r="A34" s="378" t="s">
        <v>299</v>
      </c>
      <c r="B34" s="376">
        <v>0</v>
      </c>
      <c r="C34" s="376" t="e">
        <v>#N/A</v>
      </c>
      <c r="D34" s="376" t="e">
        <v>#N/A</v>
      </c>
      <c r="E34" s="376" t="e">
        <v>#N/A</v>
      </c>
      <c r="F34" s="376" t="e">
        <v>#N/A</v>
      </c>
      <c r="G34" s="376" t="e">
        <v>#N/A</v>
      </c>
      <c r="H34" s="376" t="e">
        <v>#N/A</v>
      </c>
      <c r="I34" s="376" t="e">
        <v>#N/A</v>
      </c>
      <c r="J34" s="376" t="e">
        <v>#N/A</v>
      </c>
      <c r="K34" s="376" t="e">
        <v>#N/A</v>
      </c>
      <c r="L34" s="376" t="e">
        <v>#N/A</v>
      </c>
      <c r="M34" s="376" t="e">
        <v>#N/A</v>
      </c>
      <c r="N34" s="376" t="e">
        <v>#N/A</v>
      </c>
      <c r="O34" s="376" t="e">
        <v>#N/A</v>
      </c>
      <c r="P34" s="376" t="e">
        <v>#N/A</v>
      </c>
      <c r="Q34" s="376" t="e">
        <v>#N/A</v>
      </c>
      <c r="R34" s="376" t="e">
        <v>#N/A</v>
      </c>
      <c r="S34" s="376" t="e">
        <v>#N/A</v>
      </c>
      <c r="T34" s="376" t="e">
        <v>#N/A</v>
      </c>
      <c r="U34" s="376" t="e">
        <v>#N/A</v>
      </c>
      <c r="V34" s="376" t="e">
        <v>#N/A</v>
      </c>
      <c r="W34" s="376" t="e">
        <v>#N/A</v>
      </c>
      <c r="X34" s="376" t="e">
        <v>#N/A</v>
      </c>
      <c r="Y34" s="376" t="e">
        <v>#N/A</v>
      </c>
      <c r="Z34" s="376" t="e">
        <v>#N/A</v>
      </c>
      <c r="AA34" s="376" t="e">
        <v>#N/A</v>
      </c>
      <c r="AB34" s="376" t="e">
        <v>#N/A</v>
      </c>
      <c r="AC34" s="376" t="e">
        <v>#N/A</v>
      </c>
      <c r="AD34" s="376" t="e">
        <v>#N/A</v>
      </c>
      <c r="AE34" s="376" t="e">
        <v>#N/A</v>
      </c>
      <c r="AF34" s="376">
        <v>0</v>
      </c>
    </row>
    <row r="35" spans="1:32" ht="25.5" x14ac:dyDescent="0.2">
      <c r="A35" s="378" t="s">
        <v>300</v>
      </c>
      <c r="B35" s="376">
        <v>0</v>
      </c>
      <c r="C35" s="376" t="e">
        <v>#N/A</v>
      </c>
      <c r="D35" s="376" t="e">
        <v>#N/A</v>
      </c>
      <c r="E35" s="376" t="e">
        <v>#N/A</v>
      </c>
      <c r="F35" s="376" t="e">
        <v>#N/A</v>
      </c>
      <c r="G35" s="376" t="e">
        <v>#N/A</v>
      </c>
      <c r="H35" s="376" t="e">
        <v>#N/A</v>
      </c>
      <c r="I35" s="376" t="e">
        <v>#N/A</v>
      </c>
      <c r="J35" s="376" t="e">
        <v>#N/A</v>
      </c>
      <c r="K35" s="376" t="e">
        <v>#N/A</v>
      </c>
      <c r="L35" s="376" t="e">
        <v>#N/A</v>
      </c>
      <c r="M35" s="376" t="e">
        <v>#N/A</v>
      </c>
      <c r="N35" s="376" t="e">
        <v>#N/A</v>
      </c>
      <c r="O35" s="376" t="e">
        <v>#N/A</v>
      </c>
      <c r="P35" s="376" t="e">
        <v>#N/A</v>
      </c>
      <c r="Q35" s="376" t="e">
        <v>#N/A</v>
      </c>
      <c r="R35" s="376" t="e">
        <v>#N/A</v>
      </c>
      <c r="S35" s="376" t="e">
        <v>#N/A</v>
      </c>
      <c r="T35" s="376" t="e">
        <v>#N/A</v>
      </c>
      <c r="U35" s="376" t="e">
        <v>#N/A</v>
      </c>
      <c r="V35" s="376" t="e">
        <v>#N/A</v>
      </c>
      <c r="W35" s="376" t="e">
        <v>#N/A</v>
      </c>
      <c r="X35" s="376" t="e">
        <v>#N/A</v>
      </c>
      <c r="Y35" s="376" t="e">
        <v>#N/A</v>
      </c>
      <c r="Z35" s="376" t="e">
        <v>#N/A</v>
      </c>
      <c r="AA35" s="376" t="e">
        <v>#N/A</v>
      </c>
      <c r="AB35" s="376" t="e">
        <v>#N/A</v>
      </c>
      <c r="AC35" s="376" t="e">
        <v>#N/A</v>
      </c>
      <c r="AD35" s="376" t="e">
        <v>#N/A</v>
      </c>
      <c r="AE35" s="376" t="e">
        <v>#N/A</v>
      </c>
      <c r="AF35" s="376">
        <v>-0.5625</v>
      </c>
    </row>
    <row r="37" spans="1:32" x14ac:dyDescent="0.2">
      <c r="A37" s="1057" t="s">
        <v>307</v>
      </c>
      <c r="B37" s="1057"/>
      <c r="C37" s="1057"/>
      <c r="D37" s="1057"/>
      <c r="E37" s="1057"/>
      <c r="F37" s="1057"/>
      <c r="N37" s="310"/>
    </row>
    <row r="38" spans="1:32" ht="38.25" x14ac:dyDescent="0.2">
      <c r="A38" s="380"/>
      <c r="B38" s="375" t="s">
        <v>312</v>
      </c>
      <c r="C38" s="375" t="s">
        <v>290</v>
      </c>
      <c r="D38" s="375" t="s">
        <v>295</v>
      </c>
      <c r="E38" s="375" t="s">
        <v>296</v>
      </c>
      <c r="F38" s="375" t="s">
        <v>313</v>
      </c>
    </row>
    <row r="39" spans="1:32" x14ac:dyDescent="0.2">
      <c r="A39" s="380" t="s">
        <v>308</v>
      </c>
      <c r="B39" s="376">
        <v>0</v>
      </c>
      <c r="C39" s="376" t="e">
        <v>#N/A</v>
      </c>
      <c r="D39" s="376" t="e">
        <v>#N/A</v>
      </c>
      <c r="E39" s="376" t="e">
        <v>#N/A</v>
      </c>
      <c r="F39" s="376">
        <v>0</v>
      </c>
    </row>
    <row r="40" spans="1:32" x14ac:dyDescent="0.2">
      <c r="A40" s="380" t="s">
        <v>309</v>
      </c>
      <c r="B40" s="376">
        <v>0</v>
      </c>
      <c r="C40" s="376" t="e">
        <v>#N/A</v>
      </c>
      <c r="D40" s="376" t="e">
        <v>#N/A</v>
      </c>
      <c r="E40" s="376" t="e">
        <v>#N/A</v>
      </c>
      <c r="F40" s="376">
        <v>0</v>
      </c>
    </row>
  </sheetData>
  <mergeCells count="5">
    <mergeCell ref="A17:F17"/>
    <mergeCell ref="A3:AF3"/>
    <mergeCell ref="A10:AF10"/>
    <mergeCell ref="A30:AF30"/>
    <mergeCell ref="A37:F37"/>
  </mergeCells>
  <pageMargins left="0.7" right="0.7" top="0.75" bottom="0.75" header="0.3" footer="0.3"/>
  <pageSetup scale="46"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7EF915-E77C-49FD-8010-29D8FDA04D82}">
  <sheetPr>
    <tabColor rgb="FFC00000"/>
  </sheetPr>
  <dimension ref="A1:S134"/>
  <sheetViews>
    <sheetView workbookViewId="0"/>
  </sheetViews>
  <sheetFormatPr defaultColWidth="8.85546875" defaultRowHeight="12.75" x14ac:dyDescent="0.2"/>
  <cols>
    <col min="1" max="1" width="12.7109375" style="17" customWidth="1"/>
    <col min="2" max="2" width="9.7109375" style="17" bestFit="1" customWidth="1"/>
    <col min="3" max="3" width="9.28515625" style="17" bestFit="1" customWidth="1"/>
    <col min="4" max="4" width="9.42578125" style="17" bestFit="1" customWidth="1"/>
    <col min="5" max="5" width="12.85546875" style="17" bestFit="1" customWidth="1"/>
    <col min="6" max="6" width="9" style="17" customWidth="1"/>
    <col min="7" max="7" width="17.140625" style="17" customWidth="1"/>
    <col min="8" max="8" width="12.5703125" style="17" customWidth="1"/>
    <col min="9" max="9" width="9" style="17" bestFit="1" customWidth="1"/>
    <col min="10" max="10" width="9.85546875" style="17" bestFit="1" customWidth="1"/>
    <col min="11" max="11" width="12.28515625" style="17" bestFit="1" customWidth="1"/>
    <col min="12" max="12" width="11" style="17" customWidth="1"/>
    <col min="13" max="19" width="10.140625" style="17" customWidth="1"/>
    <col min="20" max="36" width="8.5703125" style="17" customWidth="1"/>
    <col min="37" max="16384" width="8.85546875" style="17"/>
  </cols>
  <sheetData>
    <row r="1" spans="1:19" x14ac:dyDescent="0.2">
      <c r="A1" s="77"/>
      <c r="B1" s="78"/>
      <c r="C1" s="78"/>
      <c r="D1" s="78"/>
      <c r="E1" s="78"/>
      <c r="F1" s="78"/>
      <c r="G1" s="79"/>
      <c r="H1" s="21" t="s">
        <v>16</v>
      </c>
      <c r="I1" s="924" t="s">
        <v>17</v>
      </c>
      <c r="J1" s="925"/>
      <c r="K1" s="60" t="s">
        <v>18</v>
      </c>
      <c r="L1" s="22" t="s">
        <v>19</v>
      </c>
      <c r="M1" s="133"/>
      <c r="N1" s="124"/>
      <c r="O1" s="124"/>
      <c r="P1" s="124"/>
      <c r="Q1" s="124"/>
      <c r="R1" s="124"/>
      <c r="S1" s="124"/>
    </row>
    <row r="2" spans="1:19" x14ac:dyDescent="0.2">
      <c r="A2" s="80"/>
      <c r="B2" s="913" t="s">
        <v>20</v>
      </c>
      <c r="C2" s="913"/>
      <c r="D2" s="913"/>
      <c r="E2" s="913"/>
      <c r="F2" s="913"/>
      <c r="G2" s="914"/>
      <c r="H2" s="1070">
        <v>684213</v>
      </c>
      <c r="I2" s="1072">
        <v>13080</v>
      </c>
      <c r="J2" s="1073"/>
      <c r="K2" s="1072">
        <v>1</v>
      </c>
      <c r="L2" s="1068">
        <v>1</v>
      </c>
      <c r="M2" s="134"/>
      <c r="N2" s="132"/>
      <c r="O2" s="132"/>
      <c r="P2" s="132"/>
      <c r="Q2" s="132"/>
      <c r="R2" s="132"/>
      <c r="S2" s="132"/>
    </row>
    <row r="3" spans="1:19" x14ac:dyDescent="0.2">
      <c r="A3" s="481" t="s">
        <v>398</v>
      </c>
      <c r="B3" s="482"/>
      <c r="C3" s="125"/>
      <c r="D3" s="125"/>
      <c r="E3" s="129"/>
      <c r="F3" s="81" t="s">
        <v>22</v>
      </c>
      <c r="G3" s="82"/>
      <c r="H3" s="1070"/>
      <c r="I3" s="1072"/>
      <c r="J3" s="1073"/>
      <c r="K3" s="1072"/>
      <c r="L3" s="1068"/>
      <c r="M3" s="134"/>
      <c r="N3" s="132"/>
      <c r="O3" s="132"/>
      <c r="P3" s="132"/>
      <c r="Q3" s="132"/>
      <c r="R3" s="132"/>
      <c r="S3" s="132"/>
    </row>
    <row r="4" spans="1:19" x14ac:dyDescent="0.2">
      <c r="A4" s="83" t="s">
        <v>23</v>
      </c>
      <c r="B4" s="84"/>
      <c r="C4" s="84"/>
      <c r="D4" s="130" t="s">
        <v>24</v>
      </c>
      <c r="F4" s="131" t="s">
        <v>22</v>
      </c>
      <c r="G4" s="85"/>
      <c r="H4" s="1071"/>
      <c r="I4" s="1074"/>
      <c r="J4" s="1075"/>
      <c r="K4" s="1074"/>
      <c r="L4" s="1069"/>
      <c r="M4" s="134"/>
      <c r="N4" s="132"/>
      <c r="O4" s="132"/>
      <c r="P4" s="132"/>
      <c r="Q4" s="132"/>
      <c r="R4" s="132"/>
      <c r="S4" s="132"/>
    </row>
    <row r="5" spans="1:19" x14ac:dyDescent="0.2">
      <c r="A5" s="86" t="s">
        <v>25</v>
      </c>
      <c r="B5" s="87"/>
      <c r="C5" s="88" t="s">
        <v>26</v>
      </c>
      <c r="D5" s="32" t="s">
        <v>27</v>
      </c>
      <c r="E5" s="32" t="s">
        <v>28</v>
      </c>
      <c r="F5" s="33" t="s">
        <v>26</v>
      </c>
      <c r="G5" s="89"/>
      <c r="H5" s="90"/>
      <c r="I5" s="89"/>
      <c r="J5" s="89"/>
      <c r="K5" s="89"/>
      <c r="L5" s="91"/>
      <c r="M5" s="135"/>
    </row>
    <row r="6" spans="1:19" ht="13.15" customHeight="1" x14ac:dyDescent="0.2">
      <c r="A6" s="35" t="s">
        <v>3</v>
      </c>
      <c r="B6" s="92"/>
      <c r="C6" s="70">
        <v>45329</v>
      </c>
      <c r="D6" s="71" t="s">
        <v>29</v>
      </c>
      <c r="E6" s="39"/>
      <c r="F6" s="70"/>
      <c r="G6" s="921"/>
      <c r="H6" s="922"/>
      <c r="I6" s="922"/>
      <c r="J6" s="922"/>
      <c r="K6" s="922"/>
      <c r="L6" s="923"/>
      <c r="M6" s="136"/>
      <c r="N6" s="123"/>
      <c r="O6" s="123"/>
      <c r="P6" s="123"/>
      <c r="Q6" s="123"/>
      <c r="R6" s="123"/>
      <c r="S6" s="123"/>
    </row>
    <row r="7" spans="1:19" x14ac:dyDescent="0.2">
      <c r="A7" s="35"/>
      <c r="B7" s="92"/>
      <c r="C7" s="37"/>
      <c r="D7" s="71"/>
      <c r="E7" s="39" t="s">
        <v>30</v>
      </c>
      <c r="F7" s="39" t="s">
        <v>30</v>
      </c>
      <c r="G7" s="906" t="s">
        <v>158</v>
      </c>
      <c r="H7" s="907"/>
      <c r="I7" s="907"/>
      <c r="J7" s="907"/>
      <c r="K7" s="907"/>
      <c r="L7" s="908"/>
      <c r="M7" s="133"/>
      <c r="N7" s="124"/>
      <c r="O7" s="124"/>
      <c r="P7" s="124"/>
      <c r="Q7" s="124"/>
      <c r="R7" s="124"/>
      <c r="S7" s="124"/>
    </row>
    <row r="8" spans="1:19" ht="13.5" thickBot="1" x14ac:dyDescent="0.25">
      <c r="A8" s="40" t="s">
        <v>30</v>
      </c>
      <c r="B8" s="93"/>
      <c r="C8" s="42" t="s">
        <v>30</v>
      </c>
      <c r="D8" s="43" t="s">
        <v>30</v>
      </c>
      <c r="E8" s="44" t="s">
        <v>30</v>
      </c>
      <c r="F8" s="44" t="s">
        <v>30</v>
      </c>
      <c r="G8" s="909" t="s">
        <v>32</v>
      </c>
      <c r="H8" s="910"/>
      <c r="I8" s="910"/>
      <c r="J8" s="910"/>
      <c r="K8" s="910"/>
      <c r="L8" s="911"/>
      <c r="M8" s="137"/>
      <c r="N8" s="53"/>
      <c r="O8" s="53"/>
      <c r="P8" s="53"/>
      <c r="Q8" s="53"/>
      <c r="R8" s="53"/>
      <c r="S8" s="53"/>
    </row>
    <row r="10" spans="1:19" x14ac:dyDescent="0.2">
      <c r="A10" s="974" t="s">
        <v>429</v>
      </c>
      <c r="B10" s="974"/>
      <c r="C10" s="974"/>
      <c r="D10" s="974"/>
      <c r="E10" s="974"/>
      <c r="F10" s="974"/>
      <c r="G10" s="974"/>
      <c r="H10" s="974"/>
      <c r="I10" s="974"/>
      <c r="J10" s="974"/>
      <c r="K10" s="974"/>
      <c r="L10" s="974"/>
    </row>
    <row r="11" spans="1:19" x14ac:dyDescent="0.2">
      <c r="A11" s="165"/>
      <c r="B11" s="165"/>
      <c r="C11" s="165"/>
      <c r="D11" s="165"/>
      <c r="E11" s="165"/>
      <c r="F11" s="165"/>
      <c r="G11" s="165"/>
      <c r="H11" s="165"/>
      <c r="I11" s="165"/>
      <c r="J11" s="165"/>
      <c r="K11" s="165"/>
      <c r="L11" s="165"/>
    </row>
    <row r="12" spans="1:19" ht="12.75" customHeight="1" x14ac:dyDescent="0.2">
      <c r="A12" s="972" t="s">
        <v>432</v>
      </c>
      <c r="B12" s="972"/>
      <c r="C12" s="972"/>
      <c r="D12" s="972"/>
      <c r="E12" s="972"/>
      <c r="F12" s="972"/>
      <c r="G12" s="406"/>
      <c r="H12" s="406"/>
      <c r="I12" s="406"/>
      <c r="J12" s="406"/>
      <c r="K12" s="406"/>
      <c r="L12" s="406"/>
    </row>
    <row r="13" spans="1:19" x14ac:dyDescent="0.2">
      <c r="A13" s="972"/>
      <c r="B13" s="972"/>
      <c r="C13" s="972"/>
      <c r="D13" s="972"/>
      <c r="E13" s="972"/>
      <c r="F13" s="972"/>
      <c r="G13" s="406"/>
      <c r="H13" s="406"/>
      <c r="I13" s="406"/>
      <c r="J13" s="406"/>
      <c r="K13" s="406"/>
      <c r="L13" s="406"/>
    </row>
    <row r="14" spans="1:19" x14ac:dyDescent="0.2">
      <c r="A14" s="972"/>
      <c r="B14" s="972"/>
      <c r="C14" s="972"/>
      <c r="D14" s="972"/>
      <c r="E14" s="972"/>
      <c r="F14" s="972"/>
      <c r="G14" s="406"/>
      <c r="H14" s="406"/>
      <c r="I14" s="406"/>
      <c r="J14" s="406"/>
      <c r="K14" s="406"/>
      <c r="L14" s="406"/>
    </row>
    <row r="15" spans="1:19" x14ac:dyDescent="0.2">
      <c r="A15" s="972"/>
      <c r="B15" s="972"/>
      <c r="C15" s="972"/>
      <c r="D15" s="972"/>
      <c r="E15" s="972"/>
      <c r="F15" s="972"/>
      <c r="G15" s="406"/>
      <c r="H15" s="406"/>
      <c r="I15" s="406"/>
      <c r="J15" s="406"/>
      <c r="K15" s="406"/>
      <c r="L15" s="406"/>
    </row>
    <row r="16" spans="1:19" x14ac:dyDescent="0.2">
      <c r="A16" s="972"/>
      <c r="B16" s="972"/>
      <c r="C16" s="972"/>
      <c r="D16" s="972"/>
      <c r="E16" s="972"/>
      <c r="F16" s="972"/>
      <c r="G16" s="406"/>
      <c r="H16" s="406"/>
      <c r="I16" s="406"/>
      <c r="J16" s="406"/>
      <c r="K16" s="406"/>
      <c r="L16" s="406"/>
    </row>
    <row r="17" spans="1:12" x14ac:dyDescent="0.2">
      <c r="A17" s="972"/>
      <c r="B17" s="972"/>
      <c r="C17" s="972"/>
      <c r="D17" s="972"/>
      <c r="E17" s="972"/>
      <c r="F17" s="972"/>
      <c r="G17" s="406"/>
      <c r="H17" s="406"/>
      <c r="I17" s="406"/>
      <c r="J17" s="406"/>
      <c r="K17" s="406"/>
      <c r="L17" s="406"/>
    </row>
    <row r="18" spans="1:12" x14ac:dyDescent="0.2">
      <c r="A18" s="972" t="s">
        <v>430</v>
      </c>
      <c r="B18" s="972"/>
      <c r="C18" s="972"/>
      <c r="D18" s="972"/>
      <c r="E18" s="972"/>
      <c r="F18" s="972"/>
      <c r="G18" s="406"/>
      <c r="H18" s="406"/>
      <c r="I18" s="406"/>
      <c r="J18" s="406"/>
      <c r="K18" s="406"/>
      <c r="L18" s="406"/>
    </row>
    <row r="19" spans="1:12" x14ac:dyDescent="0.2">
      <c r="A19" s="972"/>
      <c r="B19" s="972"/>
      <c r="C19" s="972"/>
      <c r="D19" s="972"/>
      <c r="E19" s="972"/>
      <c r="F19" s="972"/>
      <c r="G19" s="406"/>
      <c r="H19" s="406"/>
      <c r="I19" s="406"/>
      <c r="J19" s="406"/>
      <c r="K19" s="406"/>
      <c r="L19" s="406"/>
    </row>
    <row r="20" spans="1:12" x14ac:dyDescent="0.2">
      <c r="A20" s="972"/>
      <c r="B20" s="972"/>
      <c r="C20" s="972"/>
      <c r="D20" s="972"/>
      <c r="E20" s="972"/>
      <c r="F20" s="972"/>
      <c r="G20" s="406"/>
      <c r="H20" s="406"/>
      <c r="I20" s="406"/>
      <c r="J20" s="406"/>
      <c r="K20" s="406"/>
      <c r="L20" s="406"/>
    </row>
    <row r="21" spans="1:12" x14ac:dyDescent="0.2">
      <c r="A21" s="972"/>
      <c r="B21" s="972"/>
      <c r="C21" s="972"/>
      <c r="D21" s="972"/>
      <c r="E21" s="972"/>
      <c r="F21" s="972"/>
      <c r="G21" s="406"/>
      <c r="H21" s="406"/>
      <c r="I21" s="406"/>
      <c r="J21" s="406"/>
      <c r="K21" s="406"/>
      <c r="L21" s="406"/>
    </row>
    <row r="22" spans="1:12" x14ac:dyDescent="0.2">
      <c r="A22" s="972"/>
      <c r="B22" s="972"/>
      <c r="C22" s="972"/>
      <c r="D22" s="972"/>
      <c r="E22" s="972"/>
      <c r="F22" s="972"/>
      <c r="G22" s="406"/>
      <c r="H22" s="406"/>
      <c r="I22" s="406"/>
      <c r="J22" s="406"/>
      <c r="K22" s="406"/>
      <c r="L22" s="406"/>
    </row>
    <row r="23" spans="1:12" x14ac:dyDescent="0.2">
      <c r="A23" s="972"/>
      <c r="B23" s="972"/>
      <c r="C23" s="972"/>
      <c r="D23" s="972"/>
      <c r="E23" s="972"/>
      <c r="F23" s="972"/>
      <c r="G23" s="217"/>
      <c r="H23" s="217"/>
      <c r="I23" s="217"/>
      <c r="J23" s="217"/>
      <c r="K23" s="217"/>
      <c r="L23" s="165"/>
    </row>
    <row r="24" spans="1:12" ht="12.75" customHeight="1" x14ac:dyDescent="0.2">
      <c r="A24" s="972"/>
      <c r="B24" s="972"/>
      <c r="C24" s="972"/>
      <c r="D24" s="972"/>
      <c r="E24" s="972"/>
      <c r="F24" s="972"/>
      <c r="G24" s="406"/>
      <c r="H24" s="406"/>
      <c r="I24" s="406"/>
      <c r="J24" s="406"/>
      <c r="K24" s="406"/>
      <c r="L24" s="406"/>
    </row>
    <row r="25" spans="1:12" x14ac:dyDescent="0.2">
      <c r="A25" s="972"/>
      <c r="B25" s="972"/>
      <c r="C25" s="972"/>
      <c r="D25" s="972"/>
      <c r="E25" s="972"/>
      <c r="F25" s="972"/>
      <c r="G25" s="406"/>
      <c r="H25" s="406"/>
      <c r="I25" s="406"/>
      <c r="J25" s="406"/>
      <c r="K25" s="406"/>
      <c r="L25" s="406"/>
    </row>
    <row r="26" spans="1:12" x14ac:dyDescent="0.2">
      <c r="A26" s="972"/>
      <c r="B26" s="972"/>
      <c r="C26" s="972"/>
      <c r="D26" s="972"/>
      <c r="E26" s="972"/>
      <c r="F26" s="972"/>
      <c r="G26" s="406"/>
      <c r="H26" s="406"/>
      <c r="I26" s="406"/>
      <c r="J26" s="406"/>
      <c r="K26" s="406"/>
      <c r="L26" s="406"/>
    </row>
    <row r="27" spans="1:12" x14ac:dyDescent="0.2">
      <c r="A27" s="972"/>
      <c r="B27" s="972"/>
      <c r="C27" s="972"/>
      <c r="D27" s="972"/>
      <c r="E27" s="972"/>
      <c r="F27" s="972"/>
      <c r="G27" s="217"/>
      <c r="H27" s="217"/>
      <c r="I27" s="217"/>
      <c r="J27" s="217"/>
      <c r="K27" s="217"/>
      <c r="L27" s="217"/>
    </row>
    <row r="28" spans="1:12" ht="12.75" customHeight="1" x14ac:dyDescent="0.2">
      <c r="A28" s="218" t="s">
        <v>408</v>
      </c>
      <c r="B28" s="217"/>
      <c r="C28" s="217"/>
      <c r="D28" s="217"/>
      <c r="E28" s="217"/>
      <c r="F28" s="217"/>
      <c r="G28" s="217"/>
      <c r="H28" s="217"/>
      <c r="I28" s="217"/>
      <c r="J28" s="217"/>
      <c r="K28" s="217"/>
      <c r="L28" s="217"/>
    </row>
    <row r="29" spans="1:12" ht="25.5" x14ac:dyDescent="0.2">
      <c r="A29" s="487"/>
      <c r="B29" s="488" t="s">
        <v>404</v>
      </c>
      <c r="C29" s="217"/>
      <c r="D29" s="217"/>
      <c r="E29" s="217"/>
      <c r="F29" s="217"/>
      <c r="G29" s="217"/>
      <c r="H29" s="217"/>
      <c r="I29" s="217"/>
      <c r="J29" s="217"/>
      <c r="K29" s="217"/>
      <c r="L29" s="217"/>
    </row>
    <row r="30" spans="1:12" x14ac:dyDescent="0.2">
      <c r="A30" s="128" t="s">
        <v>399</v>
      </c>
      <c r="B30" s="491">
        <v>638.75</v>
      </c>
      <c r="C30" s="217"/>
      <c r="E30" s="217"/>
      <c r="F30" s="217"/>
      <c r="G30" s="217"/>
      <c r="H30" s="217"/>
      <c r="I30" s="217"/>
      <c r="J30" s="217"/>
      <c r="K30" s="217"/>
      <c r="L30" s="217"/>
    </row>
    <row r="31" spans="1:12" x14ac:dyDescent="0.2">
      <c r="A31" s="128" t="s">
        <v>400</v>
      </c>
      <c r="B31" s="491">
        <v>636.75</v>
      </c>
      <c r="C31" s="217"/>
      <c r="D31" s="217"/>
      <c r="E31" s="217"/>
      <c r="F31" s="217"/>
      <c r="G31" s="217"/>
      <c r="H31" s="217"/>
      <c r="I31" s="217"/>
      <c r="J31" s="217"/>
      <c r="K31" s="217"/>
      <c r="L31" s="217"/>
    </row>
    <row r="32" spans="1:12" x14ac:dyDescent="0.2">
      <c r="A32" s="217"/>
      <c r="B32" s="217"/>
      <c r="C32" s="217"/>
      <c r="D32" s="217"/>
      <c r="E32" s="217"/>
      <c r="F32" s="217"/>
      <c r="G32" s="217"/>
      <c r="H32" s="217"/>
      <c r="I32" s="217"/>
      <c r="J32" s="217"/>
      <c r="K32" s="217"/>
      <c r="L32" s="217"/>
    </row>
    <row r="33" spans="1:12" x14ac:dyDescent="0.2">
      <c r="A33" s="1028" t="s">
        <v>407</v>
      </c>
      <c r="B33" s="1028"/>
      <c r="C33" s="1028"/>
      <c r="D33" s="1028"/>
      <c r="E33" s="1028"/>
      <c r="F33" s="1028"/>
      <c r="G33" s="1028"/>
      <c r="H33" s="1028"/>
      <c r="I33" s="165"/>
      <c r="J33" s="165"/>
      <c r="K33" s="165"/>
      <c r="L33" s="165"/>
    </row>
    <row r="34" spans="1:12" ht="26.25" customHeight="1" x14ac:dyDescent="0.2">
      <c r="A34" s="1066"/>
      <c r="B34" s="1049" t="s">
        <v>401</v>
      </c>
      <c r="C34" s="1049"/>
      <c r="D34" s="1049" t="s">
        <v>431</v>
      </c>
      <c r="E34" s="1049" t="s">
        <v>403</v>
      </c>
      <c r="F34" s="1049" t="s">
        <v>405</v>
      </c>
      <c r="G34" s="1049" t="s">
        <v>404</v>
      </c>
      <c r="H34" s="1049" t="s">
        <v>406</v>
      </c>
    </row>
    <row r="35" spans="1:12" x14ac:dyDescent="0.2">
      <c r="A35" s="1067"/>
      <c r="B35" s="138" t="s">
        <v>84</v>
      </c>
      <c r="C35" s="138" t="s">
        <v>85</v>
      </c>
      <c r="D35" s="1049"/>
      <c r="E35" s="1058"/>
      <c r="F35" s="1058"/>
      <c r="G35" s="1049"/>
      <c r="H35" s="1058"/>
      <c r="I35" s="103" t="s">
        <v>412</v>
      </c>
    </row>
    <row r="36" spans="1:12" x14ac:dyDescent="0.2">
      <c r="A36" s="128" t="s">
        <v>399</v>
      </c>
      <c r="B36" s="95">
        <f>'GIRDER SEAT ELEVATIONS'!G134</f>
        <v>1052.94</v>
      </c>
      <c r="C36" s="95">
        <f>'GIRDER SEAT ELEVATIONS'!H134</f>
        <v>1052.8699999999999</v>
      </c>
      <c r="D36" s="492">
        <f>ROUND(AVERAGE(B36,C36),2)</f>
        <v>1052.9100000000001</v>
      </c>
      <c r="E36" s="88">
        <f>1+10.5/12</f>
        <v>1.875</v>
      </c>
      <c r="F36" s="95">
        <f>D36-E36</f>
        <v>1051.0350000000001</v>
      </c>
      <c r="G36" s="489">
        <f>B30</f>
        <v>638.75</v>
      </c>
      <c r="H36" s="492">
        <f>(F36-G36)*12</f>
        <v>4947.420000000001</v>
      </c>
      <c r="I36" s="486" t="str">
        <f>IF(H36&gt;=2,"OK","Lower Sawcut Elevation")</f>
        <v>OK</v>
      </c>
      <c r="J36" s="485"/>
      <c r="K36" s="485"/>
    </row>
    <row r="37" spans="1:12" x14ac:dyDescent="0.2">
      <c r="A37" s="128" t="s">
        <v>400</v>
      </c>
      <c r="B37" s="95">
        <f>'GIRDER SEAT ELEVATIONS'!G140</f>
        <v>1061.4000000000001</v>
      </c>
      <c r="C37" s="95">
        <f>'GIRDER SEAT ELEVATIONS'!H140</f>
        <v>1061.3699999999999</v>
      </c>
      <c r="D37" s="492">
        <f>ROUND(AVERAGE(B37,C37),2)</f>
        <v>1061.3900000000001</v>
      </c>
      <c r="E37" s="88">
        <f>1+10.5/12</f>
        <v>1.875</v>
      </c>
      <c r="F37" s="95">
        <f>D37-E37</f>
        <v>1059.5150000000001</v>
      </c>
      <c r="G37" s="489">
        <f>B31</f>
        <v>636.75</v>
      </c>
      <c r="H37" s="484">
        <f>(F37-G37)*12</f>
        <v>5073.1800000000012</v>
      </c>
      <c r="I37" s="486" t="str">
        <f>IF(H37&gt;=2,"OK","Lower Sawcut Elevation")</f>
        <v>OK</v>
      </c>
    </row>
    <row r="39" spans="1:12" x14ac:dyDescent="0.2">
      <c r="A39" s="1028" t="s">
        <v>409</v>
      </c>
      <c r="B39" s="1062"/>
      <c r="C39" s="1062"/>
      <c r="D39" s="1062"/>
      <c r="E39" s="1062"/>
      <c r="F39" s="1062"/>
      <c r="G39" s="1062"/>
    </row>
    <row r="40" spans="1:12" ht="12.75" customHeight="1" x14ac:dyDescent="0.2">
      <c r="A40" s="1066"/>
      <c r="B40" s="1049" t="s">
        <v>413</v>
      </c>
      <c r="C40" s="1049"/>
      <c r="D40" s="1049"/>
      <c r="E40" s="1049"/>
      <c r="F40" s="1049" t="s">
        <v>404</v>
      </c>
      <c r="G40" s="1049" t="s">
        <v>417</v>
      </c>
    </row>
    <row r="41" spans="1:12" ht="39.75" customHeight="1" x14ac:dyDescent="0.2">
      <c r="A41" s="1067"/>
      <c r="B41" s="483" t="s">
        <v>82</v>
      </c>
      <c r="C41" s="483" t="s">
        <v>83</v>
      </c>
      <c r="D41" s="483" t="s">
        <v>84</v>
      </c>
      <c r="E41" s="483" t="s">
        <v>85</v>
      </c>
      <c r="F41" s="1049"/>
      <c r="G41" s="1049"/>
      <c r="H41" s="1064" t="s">
        <v>435</v>
      </c>
      <c r="I41" s="1061"/>
      <c r="J41" s="1061"/>
      <c r="K41" s="1061"/>
      <c r="L41" s="1061"/>
    </row>
    <row r="42" spans="1:12" x14ac:dyDescent="0.2">
      <c r="A42" s="128" t="s">
        <v>399</v>
      </c>
      <c r="B42" s="497">
        <f>'GIRDER SEAT ELEVATIONS'!E12</f>
        <v>1052.2329999999999</v>
      </c>
      <c r="C42" s="497">
        <f>'GIRDER SEAT ELEVATIONS'!F12</f>
        <v>1052.461</v>
      </c>
      <c r="D42" s="497">
        <f>'GIRDER SEAT ELEVATIONS'!G12</f>
        <v>1052.6400000000001</v>
      </c>
      <c r="E42" s="497">
        <f>'GIRDER SEAT ELEVATIONS'!H12</f>
        <v>1052.5830000000001</v>
      </c>
      <c r="F42" s="88">
        <f>B30</f>
        <v>638.75</v>
      </c>
      <c r="G42" s="492">
        <f>MIN(B42:E42)-F42</f>
        <v>413.48299999999995</v>
      </c>
      <c r="H42" s="486" t="str">
        <f>IF(G42&gt;=0,"OK","Lower Sawcut Elevation")</f>
        <v>OK</v>
      </c>
    </row>
    <row r="43" spans="1:12" x14ac:dyDescent="0.2">
      <c r="A43" s="128" t="s">
        <v>400</v>
      </c>
      <c r="B43" s="497">
        <f>'GIRDER SEAT ELEVATIONS'!E18</f>
        <v>1060.68</v>
      </c>
      <c r="C43" s="497">
        <f>'GIRDER SEAT ELEVATIONS'!F18</f>
        <v>1060.931</v>
      </c>
      <c r="D43" s="497">
        <f>'GIRDER SEAT ELEVATIONS'!G18</f>
        <v>1061.106</v>
      </c>
      <c r="E43" s="497">
        <f>'GIRDER SEAT ELEVATIONS'!H18</f>
        <v>1061.0920000000001</v>
      </c>
      <c r="F43" s="88">
        <f>B31</f>
        <v>636.75</v>
      </c>
      <c r="G43" s="492">
        <f>MIN(B43:E43)-F43</f>
        <v>423.93000000000006</v>
      </c>
      <c r="H43" s="486" t="str">
        <f>IF(G43&gt;=0,"OK","Lower Sawcut Elevation")</f>
        <v>OK</v>
      </c>
    </row>
    <row r="45" spans="1:12" x14ac:dyDescent="0.2">
      <c r="A45" s="1028" t="s">
        <v>411</v>
      </c>
      <c r="B45" s="1062"/>
      <c r="C45" s="1062"/>
      <c r="D45" s="1062"/>
    </row>
    <row r="46" spans="1:12" ht="25.5" customHeight="1" x14ac:dyDescent="0.2">
      <c r="A46" s="1062"/>
      <c r="B46" s="1049" t="s">
        <v>410</v>
      </c>
      <c r="C46" s="1049"/>
      <c r="D46" s="1049" t="s">
        <v>431</v>
      </c>
    </row>
    <row r="47" spans="1:12" x14ac:dyDescent="0.2">
      <c r="A47" s="1062"/>
      <c r="B47" s="138" t="s">
        <v>252</v>
      </c>
      <c r="C47" s="138" t="s">
        <v>253</v>
      </c>
      <c r="D47" s="1049"/>
    </row>
    <row r="48" spans="1:12" x14ac:dyDescent="0.2">
      <c r="A48" s="128" t="s">
        <v>399</v>
      </c>
      <c r="B48" s="95">
        <f>'GIRDER SEAT ELEVATIONS'!C134</f>
        <v>1052.02</v>
      </c>
      <c r="C48" s="95">
        <f>'GIRDER SEAT ELEVATIONS'!D134</f>
        <v>1052.26</v>
      </c>
      <c r="D48" s="492">
        <f>ROUND(AVERAGE(B48,C48),2)</f>
        <v>1052.1400000000001</v>
      </c>
    </row>
    <row r="49" spans="1:12" x14ac:dyDescent="0.2">
      <c r="A49" s="128" t="s">
        <v>400</v>
      </c>
      <c r="B49" s="95">
        <f>'GIRDER SEAT ELEVATIONS'!C140</f>
        <v>1060.53</v>
      </c>
      <c r="C49" s="95">
        <f>'GIRDER SEAT ELEVATIONS'!D140</f>
        <v>1060.75</v>
      </c>
      <c r="D49" s="492">
        <f>ROUND(AVERAGE(B49,C49),2)</f>
        <v>1060.6400000000001</v>
      </c>
    </row>
    <row r="51" spans="1:12" x14ac:dyDescent="0.2">
      <c r="A51" s="974" t="s">
        <v>55</v>
      </c>
      <c r="B51" s="974"/>
      <c r="C51" s="974"/>
      <c r="D51" s="974"/>
      <c r="E51" s="974"/>
      <c r="F51" s="974"/>
      <c r="G51" s="974"/>
      <c r="H51" s="974"/>
      <c r="I51" s="974"/>
      <c r="J51" s="974"/>
      <c r="K51" s="974"/>
      <c r="L51" s="974"/>
    </row>
    <row r="53" spans="1:12" x14ac:dyDescent="0.2">
      <c r="A53" s="972" t="s">
        <v>465</v>
      </c>
      <c r="B53" s="972"/>
      <c r="C53" s="972"/>
      <c r="D53" s="972"/>
      <c r="E53" s="972"/>
      <c r="F53" s="972"/>
      <c r="G53" s="972"/>
      <c r="H53" s="972"/>
      <c r="I53" s="972"/>
      <c r="J53" s="972"/>
      <c r="K53" s="972"/>
      <c r="L53" s="972"/>
    </row>
    <row r="54" spans="1:12" x14ac:dyDescent="0.2">
      <c r="A54" s="972"/>
      <c r="B54" s="972"/>
      <c r="C54" s="972"/>
      <c r="D54" s="972"/>
      <c r="E54" s="972"/>
      <c r="F54" s="972"/>
      <c r="G54" s="972"/>
      <c r="H54" s="972"/>
      <c r="I54" s="972"/>
      <c r="J54" s="972"/>
      <c r="K54" s="972"/>
      <c r="L54" s="972"/>
    </row>
    <row r="55" spans="1:12" x14ac:dyDescent="0.2">
      <c r="A55" s="170"/>
      <c r="B55" s="170"/>
      <c r="C55" s="170"/>
      <c r="D55" s="170"/>
      <c r="E55" s="170"/>
      <c r="F55" s="170"/>
      <c r="G55" s="170"/>
      <c r="H55" s="170"/>
      <c r="I55" s="170"/>
      <c r="J55" s="170"/>
      <c r="K55" s="170"/>
      <c r="L55" s="170"/>
    </row>
    <row r="56" spans="1:12" x14ac:dyDescent="0.2">
      <c r="A56" s="170" t="s">
        <v>414</v>
      </c>
      <c r="B56" s="491">
        <v>-0.86</v>
      </c>
      <c r="C56" s="170" t="s">
        <v>415</v>
      </c>
      <c r="D56" s="170"/>
      <c r="E56" s="170"/>
      <c r="F56" s="170"/>
      <c r="G56" s="170"/>
      <c r="H56" s="170"/>
      <c r="I56" s="170"/>
      <c r="J56" s="170"/>
      <c r="K56" s="170"/>
      <c r="L56" s="170"/>
    </row>
    <row r="57" spans="1:12" x14ac:dyDescent="0.2">
      <c r="A57" s="170"/>
      <c r="B57" s="494"/>
      <c r="C57" s="170"/>
      <c r="D57" s="170"/>
      <c r="E57" s="170"/>
      <c r="F57" s="170"/>
      <c r="G57" s="170"/>
      <c r="H57" s="170"/>
      <c r="I57" s="170"/>
      <c r="J57" s="170"/>
      <c r="K57" s="170"/>
      <c r="L57" s="170"/>
    </row>
    <row r="58" spans="1:12" x14ac:dyDescent="0.2">
      <c r="A58" s="1028" t="s">
        <v>419</v>
      </c>
      <c r="B58" s="1062"/>
      <c r="C58" s="1062"/>
      <c r="D58" s="1062"/>
      <c r="E58" s="1062"/>
      <c r="F58" s="1062"/>
      <c r="G58" s="1062"/>
      <c r="H58" s="170"/>
      <c r="I58" s="170"/>
      <c r="J58" s="170"/>
      <c r="K58" s="170"/>
      <c r="L58" s="170"/>
    </row>
    <row r="59" spans="1:12" ht="51" x14ac:dyDescent="0.2">
      <c r="A59" s="490"/>
      <c r="B59" s="483" t="s">
        <v>444</v>
      </c>
      <c r="C59" s="483" t="s">
        <v>445</v>
      </c>
      <c r="D59" s="483" t="s">
        <v>446</v>
      </c>
      <c r="E59" s="483" t="s">
        <v>420</v>
      </c>
      <c r="F59" s="493" t="s">
        <v>421</v>
      </c>
      <c r="G59" s="493" t="s">
        <v>422</v>
      </c>
      <c r="H59" s="1065" t="s">
        <v>443</v>
      </c>
      <c r="I59" s="1059"/>
      <c r="J59" s="1059"/>
      <c r="K59" s="1059"/>
      <c r="L59" s="1059"/>
    </row>
    <row r="60" spans="1:12" x14ac:dyDescent="0.2">
      <c r="A60" s="128" t="s">
        <v>399</v>
      </c>
      <c r="B60" s="497">
        <v>633.5</v>
      </c>
      <c r="C60" s="95">
        <v>3.25</v>
      </c>
      <c r="D60" s="95">
        <v>3</v>
      </c>
      <c r="E60" s="498">
        <f>B60+$B$56</f>
        <v>632.64</v>
      </c>
      <c r="F60" s="498">
        <f>E60+C60</f>
        <v>635.89</v>
      </c>
      <c r="G60" s="505">
        <f>E60+D60</f>
        <v>635.64</v>
      </c>
      <c r="H60" s="170"/>
      <c r="I60" s="170"/>
      <c r="J60" s="496"/>
      <c r="K60" s="170"/>
      <c r="L60" s="170"/>
    </row>
    <row r="61" spans="1:12" x14ac:dyDescent="0.2">
      <c r="A61" s="128" t="s">
        <v>400</v>
      </c>
      <c r="B61" s="497">
        <v>632.5</v>
      </c>
      <c r="C61" s="95">
        <v>3.25</v>
      </c>
      <c r="D61" s="95">
        <v>3</v>
      </c>
      <c r="E61" s="498">
        <f>B61+$B$56</f>
        <v>631.64</v>
      </c>
      <c r="F61" s="498">
        <f>E61+C61</f>
        <v>634.89</v>
      </c>
      <c r="G61" s="505">
        <f>E61+D61</f>
        <v>634.64</v>
      </c>
      <c r="H61" s="170"/>
      <c r="I61" s="170"/>
      <c r="J61" s="170"/>
      <c r="K61" s="170"/>
      <c r="L61" s="170"/>
    </row>
    <row r="62" spans="1:12" x14ac:dyDescent="0.2">
      <c r="A62" s="170"/>
      <c r="B62" s="494"/>
      <c r="C62" s="170"/>
      <c r="D62" s="170"/>
      <c r="E62" s="170"/>
      <c r="F62" s="170"/>
      <c r="G62" s="170"/>
      <c r="H62" s="170"/>
      <c r="I62" s="170"/>
      <c r="J62" s="170"/>
      <c r="K62" s="170"/>
      <c r="L62" s="170"/>
    </row>
    <row r="63" spans="1:12" x14ac:dyDescent="0.2">
      <c r="A63" s="1028" t="s">
        <v>416</v>
      </c>
      <c r="B63" s="1028"/>
      <c r="C63" s="1028"/>
      <c r="D63" s="1028"/>
      <c r="E63" s="1028"/>
      <c r="F63" s="495"/>
    </row>
    <row r="64" spans="1:12" ht="51" customHeight="1" x14ac:dyDescent="0.2">
      <c r="A64" s="490"/>
      <c r="B64" s="493" t="s">
        <v>421</v>
      </c>
      <c r="C64" s="493" t="s">
        <v>422</v>
      </c>
      <c r="D64" s="493" t="s">
        <v>404</v>
      </c>
      <c r="E64" s="493" t="s">
        <v>418</v>
      </c>
      <c r="F64" s="1064" t="s">
        <v>434</v>
      </c>
      <c r="G64" s="1061"/>
      <c r="H64" s="1061"/>
      <c r="I64" s="1061"/>
      <c r="J64" s="1061"/>
      <c r="K64" s="1061"/>
      <c r="L64" s="1061"/>
    </row>
    <row r="65" spans="1:12" x14ac:dyDescent="0.2">
      <c r="A65" s="128" t="s">
        <v>399</v>
      </c>
      <c r="B65" s="497">
        <f>F60</f>
        <v>635.89</v>
      </c>
      <c r="C65" s="497">
        <f>G60</f>
        <v>635.64</v>
      </c>
      <c r="D65" s="88">
        <f>B30</f>
        <v>638.75</v>
      </c>
      <c r="E65" s="492">
        <f>D65-MAX(B65:C65)</f>
        <v>2.8600000000000136</v>
      </c>
      <c r="F65" s="486" t="str">
        <f>IF(E65&gt;=0,"OK","Lower Sawcut Elevation")</f>
        <v>OK</v>
      </c>
    </row>
    <row r="66" spans="1:12" x14ac:dyDescent="0.2">
      <c r="A66" s="128" t="s">
        <v>400</v>
      </c>
      <c r="B66" s="497">
        <f>F61</f>
        <v>634.89</v>
      </c>
      <c r="C66" s="497">
        <f>G61</f>
        <v>634.64</v>
      </c>
      <c r="D66" s="88">
        <f>B31</f>
        <v>636.75</v>
      </c>
      <c r="E66" s="492">
        <f>D66-MAX(B66:C66)</f>
        <v>1.8600000000000136</v>
      </c>
      <c r="F66" s="486" t="str">
        <f>IF(E66&gt;=0,"OK","Lower Sawcut Elevation")</f>
        <v>OK</v>
      </c>
    </row>
    <row r="68" spans="1:12" x14ac:dyDescent="0.2">
      <c r="A68" s="1028" t="s">
        <v>424</v>
      </c>
      <c r="B68" s="1028"/>
      <c r="C68" s="1028"/>
      <c r="D68" s="1028"/>
      <c r="E68" s="1028"/>
      <c r="F68" s="1028"/>
      <c r="G68" s="1028"/>
    </row>
    <row r="69" spans="1:12" ht="38.25" x14ac:dyDescent="0.2">
      <c r="A69" s="480"/>
      <c r="B69" s="483" t="s">
        <v>423</v>
      </c>
      <c r="C69" s="483" t="s">
        <v>379</v>
      </c>
      <c r="D69" s="483" t="s">
        <v>380</v>
      </c>
      <c r="E69" s="483" t="s">
        <v>425</v>
      </c>
      <c r="F69" s="483" t="s">
        <v>381</v>
      </c>
      <c r="G69" s="483" t="s">
        <v>426</v>
      </c>
      <c r="H69" s="1064" t="s">
        <v>427</v>
      </c>
      <c r="I69" s="1061"/>
      <c r="J69" s="1061"/>
      <c r="K69" s="1061"/>
      <c r="L69" s="1061"/>
    </row>
    <row r="70" spans="1:12" x14ac:dyDescent="0.2">
      <c r="A70" s="128" t="s">
        <v>399</v>
      </c>
      <c r="B70" s="95">
        <f>'TOP OF DECK ELEVATIONS'!Q15</f>
        <v>1058.9590797294638</v>
      </c>
      <c r="C70" s="95">
        <f>'TOP OF DECK ELEVATIONS'!U15</f>
        <v>1058.9783657219273</v>
      </c>
      <c r="D70" s="95">
        <f>'TOP OF DECK ELEVATIONS'!AK15</f>
        <v>1059.6395412118932</v>
      </c>
      <c r="E70" s="95">
        <f>'TOP OF DECK ELEVATIONS'!AW15</f>
        <v>1059.7986867395416</v>
      </c>
      <c r="F70" s="95">
        <f>'TOP OF DECK ELEVATIONS'!BI15</f>
        <v>1059.7767742898</v>
      </c>
      <c r="G70" s="95">
        <f>'TOP OF DECK ELEVATIONS'!BM15</f>
        <v>1059.7925843459411</v>
      </c>
    </row>
    <row r="71" spans="1:12" x14ac:dyDescent="0.2">
      <c r="A71" s="128" t="s">
        <v>400</v>
      </c>
      <c r="B71" s="95">
        <f>'TOP OF DECK ELEVATIONS'!Q51</f>
        <v>1067.236403678764</v>
      </c>
      <c r="C71" s="95">
        <f>'TOP OF DECK ELEVATIONS'!U51</f>
        <v>1067.2556896712274</v>
      </c>
      <c r="D71" s="95">
        <f>'TOP OF DECK ELEVATIONS'!AK51</f>
        <v>1067.9168651611931</v>
      </c>
      <c r="E71" s="95">
        <f>'TOP OF DECK ELEVATIONS'!AW51</f>
        <v>1068.0760106888417</v>
      </c>
      <c r="F71" s="95">
        <f>'TOP OF DECK ELEVATIONS'!BI51</f>
        <v>1068.0540982390999</v>
      </c>
      <c r="G71" s="95">
        <f>'TOP OF DECK ELEVATIONS'!BM51</f>
        <v>1068.069908295241</v>
      </c>
    </row>
    <row r="73" spans="1:12" x14ac:dyDescent="0.2">
      <c r="A73" s="972" t="s">
        <v>447</v>
      </c>
      <c r="B73" s="1063"/>
      <c r="C73" s="1063"/>
      <c r="D73" s="1063"/>
      <c r="E73" s="1063"/>
      <c r="F73" s="1063"/>
      <c r="G73" s="1063"/>
      <c r="H73" s="1063"/>
      <c r="I73" s="1063"/>
      <c r="J73" s="1063"/>
      <c r="K73" s="1063"/>
      <c r="L73" s="1063"/>
    </row>
    <row r="74" spans="1:12" x14ac:dyDescent="0.2">
      <c r="A74" s="1063"/>
      <c r="B74" s="1063"/>
      <c r="C74" s="1063"/>
      <c r="D74" s="1063"/>
      <c r="E74" s="1063"/>
      <c r="F74" s="1063"/>
      <c r="G74" s="1063"/>
      <c r="H74" s="1063"/>
      <c r="I74" s="1063"/>
      <c r="J74" s="1063"/>
      <c r="K74" s="1063"/>
      <c r="L74" s="1063"/>
    </row>
    <row r="76" spans="1:12" ht="27" customHeight="1" x14ac:dyDescent="0.2">
      <c r="A76" s="1049" t="s">
        <v>402</v>
      </c>
      <c r="B76" s="1049"/>
      <c r="C76" s="1049"/>
      <c r="D76" s="1064" t="s">
        <v>448</v>
      </c>
      <c r="E76" s="1061"/>
      <c r="F76" s="1061"/>
      <c r="G76" s="1061"/>
    </row>
    <row r="77" spans="1:12" x14ac:dyDescent="0.2">
      <c r="A77" s="88"/>
      <c r="B77" s="483" t="s">
        <v>82</v>
      </c>
      <c r="C77" s="483" t="s">
        <v>85</v>
      </c>
      <c r="D77" s="1064"/>
      <c r="E77" s="1061"/>
      <c r="F77" s="1061"/>
      <c r="G77" s="1061"/>
    </row>
    <row r="78" spans="1:12" x14ac:dyDescent="0.2">
      <c r="A78" s="128" t="s">
        <v>399</v>
      </c>
      <c r="B78" s="497">
        <f>B42</f>
        <v>1052.2329999999999</v>
      </c>
      <c r="C78" s="497">
        <f>E42</f>
        <v>1052.5830000000001</v>
      </c>
      <c r="D78" s="1064"/>
      <c r="E78" s="1061"/>
      <c r="F78" s="1061"/>
      <c r="G78" s="1061"/>
    </row>
    <row r="79" spans="1:12" x14ac:dyDescent="0.2">
      <c r="A79" s="128" t="s">
        <v>400</v>
      </c>
      <c r="B79" s="497">
        <f>B43</f>
        <v>1060.68</v>
      </c>
      <c r="C79" s="497">
        <f>E43</f>
        <v>1061.0920000000001</v>
      </c>
      <c r="D79" s="1064"/>
      <c r="E79" s="1061"/>
      <c r="F79" s="1061"/>
      <c r="G79" s="1061"/>
    </row>
    <row r="80" spans="1:12" x14ac:dyDescent="0.2">
      <c r="A80" s="170"/>
      <c r="B80" s="499"/>
      <c r="C80" s="499"/>
      <c r="D80" s="117"/>
      <c r="E80" s="117"/>
      <c r="F80" s="117"/>
      <c r="G80" s="117"/>
    </row>
    <row r="81" spans="1:12" x14ac:dyDescent="0.2">
      <c r="A81" s="1028" t="s">
        <v>438</v>
      </c>
      <c r="B81" s="1028"/>
      <c r="C81" s="1028"/>
      <c r="D81" s="1028"/>
      <c r="E81" s="1028"/>
      <c r="F81" s="1028"/>
      <c r="G81" s="1028"/>
      <c r="H81" s="1028"/>
    </row>
    <row r="82" spans="1:12" ht="26.25" customHeight="1" x14ac:dyDescent="0.2">
      <c r="A82" s="1062"/>
      <c r="B82" s="1049" t="s">
        <v>466</v>
      </c>
      <c r="C82" s="1058"/>
      <c r="D82" s="1049" t="s">
        <v>441</v>
      </c>
      <c r="E82" s="1049" t="s">
        <v>442</v>
      </c>
      <c r="F82" s="1049" t="s">
        <v>437</v>
      </c>
      <c r="G82" s="1049" t="s">
        <v>449</v>
      </c>
      <c r="H82" s="1049" t="s">
        <v>450</v>
      </c>
    </row>
    <row r="83" spans="1:12" x14ac:dyDescent="0.2">
      <c r="A83" s="1062"/>
      <c r="B83" s="483" t="s">
        <v>82</v>
      </c>
      <c r="C83" s="483" t="s">
        <v>85</v>
      </c>
      <c r="D83" s="1049"/>
      <c r="E83" s="1049"/>
      <c r="F83" s="1049"/>
      <c r="G83" s="1058"/>
      <c r="H83" s="1058"/>
    </row>
    <row r="84" spans="1:12" x14ac:dyDescent="0.2">
      <c r="A84" s="128" t="s">
        <v>399</v>
      </c>
      <c r="B84" s="498">
        <f>B78-1.5-0.4-2/12</f>
        <v>1050.1663333333331</v>
      </c>
      <c r="C84" s="498">
        <f>C78-1.5-0.4-2/12</f>
        <v>1050.5163333333333</v>
      </c>
      <c r="D84" s="95">
        <f>24/COS(RADIANS(50+55/60))</f>
        <v>38.068044338667661</v>
      </c>
      <c r="E84" s="95">
        <f>(15+10/12)/COS(RADIANS(50+55/60))</f>
        <v>25.114334806759913</v>
      </c>
      <c r="F84" s="492">
        <f>((B84-C84)/D84)*E84+B84</f>
        <v>1049.9354305555553</v>
      </c>
      <c r="G84" s="138">
        <v>8.59</v>
      </c>
      <c r="H84" s="492">
        <f>ROUNDDOWN(((B84-C84)/D84)*G84+F84,1)</f>
        <v>1049.8</v>
      </c>
      <c r="I84" s="103" t="s">
        <v>452</v>
      </c>
    </row>
    <row r="85" spans="1:12" x14ac:dyDescent="0.2">
      <c r="A85" s="128" t="s">
        <v>400</v>
      </c>
      <c r="B85" s="498">
        <f>B79-1.5-0.4-2/12</f>
        <v>1058.6133333333332</v>
      </c>
      <c r="C85" s="498">
        <f>C79-1.5-0.4-2/12</f>
        <v>1059.0253333333333</v>
      </c>
      <c r="D85" s="95">
        <f>24/COS(RADIANS(50+55/60))</f>
        <v>38.068044338667661</v>
      </c>
      <c r="E85" s="95">
        <f>(15+10/12)/COS(RADIANS(50+55/60))</f>
        <v>25.114334806759913</v>
      </c>
      <c r="F85" s="492">
        <f>((B85-C85)/D85)*E85+B85</f>
        <v>1058.3415277777776</v>
      </c>
      <c r="G85" s="138">
        <v>5.95</v>
      </c>
      <c r="H85" s="492">
        <f>ROUNDDOWN(((B85-C85)/D85)*G85+F85,1)</f>
        <v>1058.2</v>
      </c>
      <c r="I85" s="103" t="s">
        <v>452</v>
      </c>
    </row>
    <row r="86" spans="1:12" x14ac:dyDescent="0.2">
      <c r="A86" s="406"/>
      <c r="B86" s="406"/>
      <c r="C86" s="406"/>
      <c r="D86" s="406"/>
      <c r="E86" s="406"/>
      <c r="F86" s="406"/>
      <c r="G86" s="406"/>
    </row>
    <row r="87" spans="1:12" ht="12.75" customHeight="1" x14ac:dyDescent="0.2">
      <c r="A87" s="972" t="s">
        <v>451</v>
      </c>
      <c r="B87" s="972"/>
      <c r="C87" s="972"/>
      <c r="D87" s="972"/>
      <c r="E87" s="972"/>
      <c r="F87" s="972"/>
      <c r="G87" s="972"/>
      <c r="H87" s="972"/>
      <c r="I87" s="972"/>
      <c r="J87" s="972"/>
      <c r="K87" s="972"/>
    </row>
    <row r="88" spans="1:12" x14ac:dyDescent="0.2">
      <c r="A88" s="972"/>
      <c r="B88" s="972"/>
      <c r="C88" s="972"/>
      <c r="D88" s="972"/>
      <c r="E88" s="972"/>
      <c r="F88" s="972"/>
      <c r="G88" s="972"/>
      <c r="H88" s="972"/>
      <c r="I88" s="972"/>
      <c r="J88" s="972"/>
      <c r="K88" s="972"/>
    </row>
    <row r="90" spans="1:12" x14ac:dyDescent="0.2">
      <c r="A90" s="1028" t="s">
        <v>440</v>
      </c>
      <c r="B90" s="1062"/>
      <c r="C90" s="1062"/>
      <c r="D90" s="1062"/>
      <c r="E90" s="1062"/>
      <c r="F90" s="1062"/>
      <c r="G90" s="1062"/>
    </row>
    <row r="91" spans="1:12" ht="12.75" customHeight="1" x14ac:dyDescent="0.2">
      <c r="A91" s="1062"/>
      <c r="B91" s="1049" t="s">
        <v>173</v>
      </c>
      <c r="C91" s="1058"/>
      <c r="D91" s="1058"/>
      <c r="E91" s="1028" t="s">
        <v>439</v>
      </c>
      <c r="F91" s="1062"/>
      <c r="G91" s="1062"/>
    </row>
    <row r="92" spans="1:12" ht="12.75" customHeight="1" x14ac:dyDescent="0.2">
      <c r="A92" s="1062"/>
      <c r="B92" s="483" t="s">
        <v>82</v>
      </c>
      <c r="C92" s="483" t="s">
        <v>85</v>
      </c>
      <c r="D92" s="483" t="s">
        <v>252</v>
      </c>
      <c r="E92" s="483" t="s">
        <v>82</v>
      </c>
      <c r="F92" s="483" t="s">
        <v>85</v>
      </c>
      <c r="G92" s="483" t="s">
        <v>252</v>
      </c>
      <c r="H92" s="170" t="s">
        <v>44</v>
      </c>
    </row>
    <row r="93" spans="1:12" x14ac:dyDescent="0.2">
      <c r="A93" s="128" t="s">
        <v>399</v>
      </c>
      <c r="B93" s="95">
        <f>B36</f>
        <v>1052.94</v>
      </c>
      <c r="C93" s="95">
        <f>C36</f>
        <v>1052.8699999999999</v>
      </c>
      <c r="D93" s="95">
        <f>B48</f>
        <v>1052.02</v>
      </c>
      <c r="E93" s="95">
        <f>(B93-B84)*12</f>
        <v>33.284000000003289</v>
      </c>
      <c r="F93" s="95">
        <f>(C93-C84)*12</f>
        <v>28.243999999999687</v>
      </c>
      <c r="G93" s="95">
        <f>(D93-F84)*12</f>
        <v>25.014833333336355</v>
      </c>
      <c r="H93" s="486" t="str">
        <f>IF(MIN(E93:G94)&gt;=6,"OK","Increase Girder Seat Elevations")</f>
        <v>OK</v>
      </c>
    </row>
    <row r="94" spans="1:12" x14ac:dyDescent="0.2">
      <c r="A94" s="128" t="s">
        <v>400</v>
      </c>
      <c r="B94" s="95">
        <f>B37</f>
        <v>1061.4000000000001</v>
      </c>
      <c r="C94" s="95">
        <f>C37</f>
        <v>1061.3699999999999</v>
      </c>
      <c r="D94" s="95">
        <f>B49</f>
        <v>1060.53</v>
      </c>
      <c r="E94" s="95">
        <f>(B94-B85)*12</f>
        <v>33.440000000002328</v>
      </c>
      <c r="F94" s="95">
        <f>(C94-C85)*12</f>
        <v>28.135999999999513</v>
      </c>
      <c r="G94" s="95">
        <f>(D94-F85)*12</f>
        <v>26.261666666668134</v>
      </c>
    </row>
    <row r="96" spans="1:12" x14ac:dyDescent="0.2">
      <c r="A96" s="974" t="s">
        <v>436</v>
      </c>
      <c r="B96" s="974"/>
      <c r="C96" s="974"/>
      <c r="D96" s="974"/>
      <c r="E96" s="974"/>
      <c r="F96" s="974"/>
      <c r="G96" s="974"/>
      <c r="H96" s="974"/>
      <c r="I96" s="974"/>
      <c r="J96" s="974"/>
      <c r="K96" s="974"/>
      <c r="L96" s="974"/>
    </row>
    <row r="98" spans="1:15" x14ac:dyDescent="0.2">
      <c r="A98" s="972" t="s">
        <v>428</v>
      </c>
      <c r="B98" s="972"/>
      <c r="C98" s="972"/>
      <c r="D98" s="972"/>
      <c r="E98" s="972"/>
      <c r="F98" s="972"/>
      <c r="G98" s="972"/>
      <c r="H98" s="972"/>
      <c r="I98" s="972"/>
      <c r="J98" s="972"/>
      <c r="K98" s="972"/>
      <c r="L98" s="972"/>
    </row>
    <row r="99" spans="1:15" x14ac:dyDescent="0.2">
      <c r="A99" s="972"/>
      <c r="B99" s="972"/>
      <c r="C99" s="972"/>
      <c r="D99" s="972"/>
      <c r="E99" s="972"/>
      <c r="F99" s="972"/>
      <c r="G99" s="972"/>
      <c r="H99" s="972"/>
      <c r="I99" s="972"/>
      <c r="J99" s="972"/>
      <c r="K99" s="972"/>
      <c r="L99" s="972"/>
    </row>
    <row r="100" spans="1:15" x14ac:dyDescent="0.2">
      <c r="A100" s="972"/>
      <c r="B100" s="972"/>
      <c r="C100" s="972"/>
      <c r="D100" s="972"/>
      <c r="E100" s="972"/>
      <c r="F100" s="972"/>
      <c r="G100" s="972"/>
      <c r="H100" s="972"/>
      <c r="I100" s="972"/>
      <c r="J100" s="972"/>
      <c r="K100" s="972"/>
      <c r="L100" s="972"/>
    </row>
    <row r="102" spans="1:15" x14ac:dyDescent="0.2">
      <c r="A102" s="1059" t="s">
        <v>433</v>
      </c>
      <c r="B102" s="1060"/>
      <c r="C102" s="1060"/>
      <c r="D102" s="1060"/>
      <c r="E102" s="1060"/>
      <c r="F102" s="1060"/>
      <c r="G102" s="1060"/>
      <c r="H102" s="1060"/>
      <c r="I102" s="1060"/>
      <c r="J102" s="1060"/>
      <c r="K102" s="1060"/>
      <c r="L102" s="1060"/>
    </row>
    <row r="103" spans="1:15" x14ac:dyDescent="0.2">
      <c r="A103" s="170"/>
      <c r="B103" s="200"/>
      <c r="C103" s="200"/>
      <c r="D103" s="200"/>
      <c r="E103" s="200"/>
      <c r="F103" s="200"/>
      <c r="G103" s="200"/>
      <c r="H103" s="200"/>
      <c r="I103" s="200"/>
      <c r="J103" s="200"/>
      <c r="K103" s="200"/>
      <c r="L103" s="200"/>
    </row>
    <row r="104" spans="1:15" x14ac:dyDescent="0.2">
      <c r="A104" s="500" t="s">
        <v>13</v>
      </c>
      <c r="B104" s="502">
        <f>'TOP OF DECK ELEVATIONS'!E14</f>
        <v>25020</v>
      </c>
      <c r="C104" s="200"/>
      <c r="D104" s="200"/>
      <c r="E104" s="200"/>
      <c r="F104" s="200"/>
      <c r="G104" s="200"/>
      <c r="H104" s="200"/>
      <c r="I104" s="200"/>
      <c r="J104" s="200"/>
      <c r="K104" s="200"/>
      <c r="L104" s="200"/>
    </row>
    <row r="105" spans="1:15" x14ac:dyDescent="0.2">
      <c r="A105" s="500" t="s">
        <v>6</v>
      </c>
      <c r="B105" s="95">
        <f>'TOP OF DECK ELEVATIONS'!E15</f>
        <v>1058.57498575</v>
      </c>
      <c r="C105" s="200"/>
      <c r="D105" s="200"/>
      <c r="E105" s="200"/>
      <c r="F105" s="200"/>
      <c r="G105" s="200"/>
      <c r="H105" s="200"/>
      <c r="I105" s="200"/>
      <c r="J105" s="200"/>
      <c r="K105" s="200"/>
      <c r="L105" s="200"/>
    </row>
    <row r="106" spans="1:15" x14ac:dyDescent="0.2">
      <c r="A106" s="500" t="s">
        <v>8</v>
      </c>
      <c r="B106" s="502">
        <f>'TOP OF DECK ELEVATIONS'!E16</f>
        <v>25775</v>
      </c>
      <c r="C106" s="200"/>
      <c r="D106" s="200"/>
      <c r="E106" s="200"/>
      <c r="F106" s="200"/>
      <c r="G106" s="200"/>
      <c r="H106" s="200"/>
      <c r="I106" s="200"/>
      <c r="J106" s="200"/>
      <c r="K106" s="200"/>
      <c r="L106" s="200"/>
    </row>
    <row r="107" spans="1:15" x14ac:dyDescent="0.2">
      <c r="A107" s="500" t="s">
        <v>10</v>
      </c>
      <c r="B107" s="95">
        <f>'TOP OF DECK ELEVATIONS'!E17</f>
        <v>1069.8250142500001</v>
      </c>
      <c r="C107" s="200"/>
      <c r="D107" s="200"/>
      <c r="E107" s="200"/>
      <c r="F107" s="200"/>
      <c r="G107" s="200"/>
      <c r="H107" s="200"/>
      <c r="I107" s="200"/>
      <c r="J107" s="200"/>
      <c r="K107" s="200"/>
      <c r="L107" s="200"/>
    </row>
    <row r="108" spans="1:15" x14ac:dyDescent="0.2">
      <c r="A108" s="138" t="s">
        <v>9</v>
      </c>
      <c r="B108" s="501">
        <f>'TOP OF DECK ELEVATIONS'!C17</f>
        <v>1.4900699999999999E-2</v>
      </c>
      <c r="C108" s="200"/>
      <c r="D108" s="200"/>
      <c r="E108" s="200"/>
      <c r="F108" s="200"/>
      <c r="G108" s="200"/>
      <c r="H108" s="200"/>
      <c r="I108" s="200"/>
      <c r="J108" s="200"/>
      <c r="K108" s="200"/>
      <c r="L108" s="200"/>
    </row>
    <row r="109" spans="1:15" x14ac:dyDescent="0.2">
      <c r="A109" s="138" t="s">
        <v>11</v>
      </c>
      <c r="B109" s="501">
        <f>'TOP OF DECK ELEVATIONS'!C18</f>
        <v>1.4900699999999999E-2</v>
      </c>
      <c r="C109" s="200"/>
      <c r="D109" s="200"/>
      <c r="E109" s="200"/>
      <c r="F109" s="200"/>
      <c r="G109" s="200"/>
      <c r="H109" s="200"/>
      <c r="I109" s="200"/>
      <c r="J109" s="200"/>
      <c r="K109" s="200"/>
      <c r="L109" s="200"/>
    </row>
    <row r="110" spans="1:15" x14ac:dyDescent="0.2">
      <c r="A110" s="170"/>
      <c r="B110" s="200"/>
      <c r="C110" s="200"/>
      <c r="D110" s="200"/>
      <c r="E110" s="200"/>
      <c r="F110" s="200"/>
      <c r="G110" s="200"/>
      <c r="H110" s="200"/>
      <c r="I110" s="200"/>
      <c r="J110" s="200"/>
      <c r="K110" s="200"/>
      <c r="L110" s="200"/>
    </row>
    <row r="111" spans="1:15" x14ac:dyDescent="0.2">
      <c r="A111" s="1028" t="s">
        <v>460</v>
      </c>
      <c r="B111" s="1028"/>
      <c r="C111" s="1028"/>
      <c r="D111" s="1028"/>
      <c r="E111" s="1028"/>
      <c r="F111" s="103"/>
      <c r="G111" s="200"/>
      <c r="H111" s="200"/>
      <c r="I111" s="200"/>
      <c r="J111" s="200"/>
      <c r="K111" s="200"/>
      <c r="L111" s="200"/>
    </row>
    <row r="112" spans="1:15" ht="51" x14ac:dyDescent="0.2">
      <c r="A112" s="128"/>
      <c r="B112" s="483" t="s">
        <v>455</v>
      </c>
      <c r="C112" s="483" t="s">
        <v>456</v>
      </c>
      <c r="D112" s="483" t="s">
        <v>458</v>
      </c>
      <c r="E112" s="483" t="s">
        <v>457</v>
      </c>
      <c r="F112" s="116"/>
      <c r="H112" s="200"/>
      <c r="I112" s="200"/>
      <c r="J112" s="200"/>
      <c r="K112" s="200"/>
      <c r="L112" s="200"/>
      <c r="O112" s="12"/>
    </row>
    <row r="113" spans="1:15" x14ac:dyDescent="0.2">
      <c r="A113" s="128" t="s">
        <v>399</v>
      </c>
      <c r="B113" s="503">
        <v>9706.7651999999998</v>
      </c>
      <c r="C113" s="95">
        <v>29.5</v>
      </c>
      <c r="D113" s="88">
        <v>-1.5599999999999999E-2</v>
      </c>
      <c r="E113" s="492">
        <f>B105-(B104-B113)*B108+C113*D113</f>
        <v>829.93686796563998</v>
      </c>
      <c r="F113" s="189"/>
      <c r="H113" s="200"/>
      <c r="I113" s="200"/>
      <c r="J113" s="200"/>
      <c r="K113" s="200"/>
      <c r="L113" s="200"/>
      <c r="O113" s="12"/>
    </row>
    <row r="114" spans="1:15" x14ac:dyDescent="0.2">
      <c r="A114" s="128" t="s">
        <v>400</v>
      </c>
      <c r="B114" s="503">
        <v>10219.967500000001</v>
      </c>
      <c r="C114" s="95">
        <v>29.5</v>
      </c>
      <c r="D114" s="88">
        <v>-1.5599999999999999E-2</v>
      </c>
      <c r="E114" s="492">
        <f>B107+(B114-B106)*B109+C114*D114</f>
        <v>837.58394147725016</v>
      </c>
      <c r="F114" s="189"/>
      <c r="H114" s="200"/>
      <c r="I114" s="200"/>
      <c r="J114" s="200"/>
      <c r="K114" s="200"/>
      <c r="L114" s="200"/>
      <c r="O114" s="12"/>
    </row>
    <row r="115" spans="1:15" x14ac:dyDescent="0.2">
      <c r="A115" s="170"/>
      <c r="B115" s="200"/>
      <c r="C115" s="200"/>
      <c r="D115" s="200"/>
      <c r="E115" s="200"/>
      <c r="F115" s="200"/>
      <c r="G115" s="200"/>
      <c r="H115" s="200"/>
      <c r="I115" s="200"/>
      <c r="J115" s="200"/>
      <c r="K115" s="200"/>
      <c r="L115" s="200"/>
    </row>
    <row r="116" spans="1:15" x14ac:dyDescent="0.2">
      <c r="A116" s="1028" t="s">
        <v>461</v>
      </c>
      <c r="B116" s="1062"/>
      <c r="C116" s="1062"/>
      <c r="D116" s="1062"/>
      <c r="E116" s="1062"/>
    </row>
    <row r="117" spans="1:15" ht="51" x14ac:dyDescent="0.2">
      <c r="A117" s="480"/>
      <c r="B117" s="483" t="s">
        <v>453</v>
      </c>
      <c r="C117" s="483" t="s">
        <v>454</v>
      </c>
      <c r="D117" s="483" t="s">
        <v>457</v>
      </c>
      <c r="E117" s="483" t="s">
        <v>459</v>
      </c>
      <c r="F117" s="504" t="s">
        <v>462</v>
      </c>
    </row>
    <row r="118" spans="1:15" x14ac:dyDescent="0.2">
      <c r="A118" s="128" t="s">
        <v>399</v>
      </c>
      <c r="B118" s="88">
        <v>20.49</v>
      </c>
      <c r="C118" s="95">
        <f>H84</f>
        <v>1049.8</v>
      </c>
      <c r="D118" s="95">
        <f>E113</f>
        <v>829.93686796563998</v>
      </c>
      <c r="E118" s="95">
        <f>(D118-C118)*2</f>
        <v>-439.72626406871996</v>
      </c>
      <c r="F118" s="486" t="str">
        <f>IF(E118&lt;=B118,"OK","Extend Wingwall Length")</f>
        <v>OK</v>
      </c>
    </row>
    <row r="119" spans="1:15" x14ac:dyDescent="0.2">
      <c r="A119" s="128" t="s">
        <v>400</v>
      </c>
      <c r="B119" s="88">
        <v>26.65</v>
      </c>
      <c r="C119" s="95">
        <f>H85</f>
        <v>1058.2</v>
      </c>
      <c r="D119" s="95">
        <f>E114</f>
        <v>837.58394147725016</v>
      </c>
      <c r="E119" s="95">
        <f>(D119-C119)*2</f>
        <v>-441.23211704549976</v>
      </c>
      <c r="F119" s="486" t="str">
        <f>IF(E119&lt;=B119,"OK","Extend Wingwall Length")</f>
        <v>OK</v>
      </c>
    </row>
    <row r="131" spans="1:12" x14ac:dyDescent="0.2">
      <c r="A131" s="974" t="s">
        <v>463</v>
      </c>
      <c r="B131" s="974"/>
      <c r="C131" s="974"/>
      <c r="D131" s="974"/>
      <c r="E131" s="974"/>
      <c r="F131" s="974"/>
      <c r="G131" s="974"/>
      <c r="H131" s="974"/>
      <c r="I131" s="974"/>
      <c r="J131" s="974"/>
      <c r="K131" s="974"/>
      <c r="L131" s="974"/>
    </row>
    <row r="133" spans="1:12" x14ac:dyDescent="0.2">
      <c r="A133" s="1061" t="s">
        <v>464</v>
      </c>
      <c r="B133" s="1061"/>
      <c r="C133" s="1061"/>
      <c r="D133" s="1061"/>
      <c r="E133" s="1061"/>
      <c r="F133" s="1061"/>
      <c r="G133" s="1061"/>
      <c r="H133" s="1061"/>
      <c r="I133" s="1061"/>
      <c r="J133" s="1061"/>
      <c r="K133" s="1061"/>
      <c r="L133" s="1061"/>
    </row>
    <row r="134" spans="1:12" x14ac:dyDescent="0.2">
      <c r="A134" s="1061"/>
      <c r="B134" s="1061"/>
      <c r="C134" s="1061"/>
      <c r="D134" s="1061"/>
      <c r="E134" s="1061"/>
      <c r="F134" s="1061"/>
      <c r="G134" s="1061"/>
      <c r="H134" s="1061"/>
      <c r="I134" s="1061"/>
      <c r="J134" s="1061"/>
      <c r="K134" s="1061"/>
      <c r="L134" s="1061"/>
    </row>
  </sheetData>
  <mergeCells count="61">
    <mergeCell ref="L2:L4"/>
    <mergeCell ref="A131:L131"/>
    <mergeCell ref="I1:J1"/>
    <mergeCell ref="B2:G2"/>
    <mergeCell ref="H2:H4"/>
    <mergeCell ref="I2:J4"/>
    <mergeCell ref="K2:K4"/>
    <mergeCell ref="G6:L6"/>
    <mergeCell ref="G7:L7"/>
    <mergeCell ref="G8:L8"/>
    <mergeCell ref="A90:G90"/>
    <mergeCell ref="A10:L10"/>
    <mergeCell ref="H34:H35"/>
    <mergeCell ref="A18:F27"/>
    <mergeCell ref="A33:H33"/>
    <mergeCell ref="B34:C34"/>
    <mergeCell ref="D34:D35"/>
    <mergeCell ref="G34:G35"/>
    <mergeCell ref="A12:F17"/>
    <mergeCell ref="G40:G41"/>
    <mergeCell ref="F40:F41"/>
    <mergeCell ref="A39:G39"/>
    <mergeCell ref="A40:A41"/>
    <mergeCell ref="A34:A35"/>
    <mergeCell ref="B40:E40"/>
    <mergeCell ref="E34:E35"/>
    <mergeCell ref="F34:F35"/>
    <mergeCell ref="H41:L41"/>
    <mergeCell ref="A53:L54"/>
    <mergeCell ref="A58:G58"/>
    <mergeCell ref="F64:L64"/>
    <mergeCell ref="A63:E63"/>
    <mergeCell ref="H59:L59"/>
    <mergeCell ref="B46:C46"/>
    <mergeCell ref="D46:D47"/>
    <mergeCell ref="A46:A47"/>
    <mergeCell ref="A45:D45"/>
    <mergeCell ref="A51:L51"/>
    <mergeCell ref="A73:L74"/>
    <mergeCell ref="B91:D91"/>
    <mergeCell ref="A91:A92"/>
    <mergeCell ref="E91:G91"/>
    <mergeCell ref="A68:G68"/>
    <mergeCell ref="H69:L69"/>
    <mergeCell ref="A82:A83"/>
    <mergeCell ref="B82:C82"/>
    <mergeCell ref="D82:D83"/>
    <mergeCell ref="E82:E83"/>
    <mergeCell ref="F82:F83"/>
    <mergeCell ref="A76:C76"/>
    <mergeCell ref="D76:G79"/>
    <mergeCell ref="A81:H81"/>
    <mergeCell ref="A87:K88"/>
    <mergeCell ref="H82:H83"/>
    <mergeCell ref="G82:G83"/>
    <mergeCell ref="A102:L102"/>
    <mergeCell ref="A96:L96"/>
    <mergeCell ref="A98:L100"/>
    <mergeCell ref="A133:L134"/>
    <mergeCell ref="A111:E111"/>
    <mergeCell ref="A116:E116"/>
  </mergeCells>
  <phoneticPr fontId="14" type="noConversion"/>
  <conditionalFormatting sqref="F65:F66">
    <cfRule type="containsText" dxfId="8" priority="2" operator="containsText" text="Lower">
      <formula>NOT(ISERROR(SEARCH("Lower",F65)))</formula>
    </cfRule>
  </conditionalFormatting>
  <conditionalFormatting sqref="H42:H43">
    <cfRule type="containsText" dxfId="7" priority="3" operator="containsText" text="Lower">
      <formula>NOT(ISERROR(SEARCH("Lower",H42)))</formula>
    </cfRule>
  </conditionalFormatting>
  <conditionalFormatting sqref="H93">
    <cfRule type="containsText" dxfId="6" priority="1" operator="containsText" text="Lower">
      <formula>NOT(ISERROR(SEARCH("Lower",H93)))</formula>
    </cfRule>
  </conditionalFormatting>
  <conditionalFormatting sqref="I36:I37">
    <cfRule type="containsText" dxfId="5" priority="5" operator="containsText" text="Lower">
      <formula>NOT(ISERROR(SEARCH("Lower",I36)))</formula>
    </cfRule>
  </conditionalFormatting>
  <pageMargins left="0.7" right="0.7" top="0.75" bottom="0.75" header="0.3" footer="0.3"/>
  <pageSetup scale="67" orientation="landscape" r:id="rId1"/>
  <rowBreaks count="2" manualBreakCount="2">
    <brk id="50" max="11" man="1"/>
    <brk id="95" max="11" man="1"/>
  </rowBreaks>
  <colBreaks count="1" manualBreakCount="1">
    <brk id="19" max="54"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73E9EE-7E61-4853-A7FD-6E73715203C7}">
  <dimension ref="A1:S124"/>
  <sheetViews>
    <sheetView workbookViewId="0"/>
  </sheetViews>
  <sheetFormatPr defaultColWidth="8.85546875" defaultRowHeight="12.75" x14ac:dyDescent="0.2"/>
  <cols>
    <col min="1" max="1" width="36.28515625" style="17" bestFit="1" customWidth="1"/>
    <col min="2" max="2" width="10.28515625" style="17" bestFit="1" customWidth="1"/>
    <col min="3" max="3" width="13.42578125" style="17" bestFit="1" customWidth="1"/>
    <col min="4" max="4" width="12.42578125" style="17" customWidth="1"/>
    <col min="5" max="5" width="13.85546875" style="17" customWidth="1"/>
    <col min="6" max="6" width="18.140625" style="17" customWidth="1"/>
    <col min="7" max="7" width="16" style="17" bestFit="1" customWidth="1"/>
    <col min="8" max="8" width="12" style="17" bestFit="1" customWidth="1"/>
    <col min="9" max="9" width="9" style="17" bestFit="1" customWidth="1"/>
    <col min="10" max="10" width="9.85546875" style="17" bestFit="1" customWidth="1"/>
    <col min="11" max="11" width="12.28515625" style="17" bestFit="1" customWidth="1"/>
    <col min="12" max="12" width="7.85546875" style="17" bestFit="1" customWidth="1"/>
    <col min="13" max="19" width="10.140625" style="17" customWidth="1"/>
    <col min="20" max="36" width="8.5703125" style="17" customWidth="1"/>
    <col min="37" max="16384" width="8.85546875" style="17"/>
  </cols>
  <sheetData>
    <row r="1" spans="1:19" x14ac:dyDescent="0.2">
      <c r="A1" s="77"/>
      <c r="B1" s="78"/>
      <c r="C1" s="78"/>
      <c r="D1" s="78"/>
      <c r="E1" s="78"/>
      <c r="F1" s="78"/>
      <c r="G1" s="79"/>
      <c r="H1" s="21" t="s">
        <v>16</v>
      </c>
      <c r="I1" s="924" t="s">
        <v>17</v>
      </c>
      <c r="J1" s="925"/>
      <c r="K1" s="60" t="s">
        <v>18</v>
      </c>
      <c r="L1" s="22" t="s">
        <v>19</v>
      </c>
      <c r="M1" s="133"/>
      <c r="N1" s="124"/>
      <c r="O1" s="124"/>
      <c r="P1" s="124"/>
      <c r="Q1" s="124"/>
      <c r="R1" s="124"/>
      <c r="S1" s="124"/>
    </row>
    <row r="2" spans="1:19" x14ac:dyDescent="0.2">
      <c r="A2" s="80"/>
      <c r="B2" s="913" t="s">
        <v>20</v>
      </c>
      <c r="C2" s="913"/>
      <c r="D2" s="913"/>
      <c r="E2" s="913"/>
      <c r="F2" s="913"/>
      <c r="G2" s="914"/>
      <c r="H2" s="1070">
        <v>684213</v>
      </c>
      <c r="I2" s="1072">
        <v>13080</v>
      </c>
      <c r="J2" s="1073"/>
      <c r="K2" s="1072">
        <v>1</v>
      </c>
      <c r="L2" s="1068">
        <v>1</v>
      </c>
      <c r="M2" s="134"/>
      <c r="N2" s="132"/>
      <c r="O2" s="132"/>
      <c r="P2" s="132"/>
      <c r="Q2" s="132"/>
      <c r="R2" s="132"/>
      <c r="S2" s="132"/>
    </row>
    <row r="3" spans="1:19" x14ac:dyDescent="0.2">
      <c r="A3" s="1084" t="s">
        <v>42</v>
      </c>
      <c r="B3" s="1085"/>
      <c r="C3" s="125"/>
      <c r="D3" s="125"/>
      <c r="E3" s="129"/>
      <c r="F3" s="81" t="s">
        <v>22</v>
      </c>
      <c r="G3" s="82"/>
      <c r="H3" s="1070"/>
      <c r="I3" s="1072"/>
      <c r="J3" s="1073"/>
      <c r="K3" s="1072"/>
      <c r="L3" s="1068"/>
      <c r="M3" s="134"/>
      <c r="N3" s="132"/>
      <c r="O3" s="132"/>
      <c r="P3" s="132"/>
      <c r="Q3" s="132"/>
      <c r="R3" s="132"/>
      <c r="S3" s="132"/>
    </row>
    <row r="4" spans="1:19" x14ac:dyDescent="0.2">
      <c r="A4" s="83" t="s">
        <v>23</v>
      </c>
      <c r="B4" s="84"/>
      <c r="C4" s="84"/>
      <c r="D4" s="130" t="s">
        <v>24</v>
      </c>
      <c r="F4" s="131" t="s">
        <v>22</v>
      </c>
      <c r="G4" s="85"/>
      <c r="H4" s="1071"/>
      <c r="I4" s="1074"/>
      <c r="J4" s="1075"/>
      <c r="K4" s="1074"/>
      <c r="L4" s="1069"/>
      <c r="M4" s="134"/>
      <c r="N4" s="132"/>
      <c r="O4" s="132"/>
      <c r="P4" s="132"/>
      <c r="Q4" s="132"/>
      <c r="R4" s="132"/>
      <c r="S4" s="132"/>
    </row>
    <row r="5" spans="1:19" x14ac:dyDescent="0.2">
      <c r="A5" s="86" t="s">
        <v>25</v>
      </c>
      <c r="B5" s="87"/>
      <c r="C5" s="88" t="s">
        <v>26</v>
      </c>
      <c r="D5" s="32" t="s">
        <v>27</v>
      </c>
      <c r="E5" s="32" t="s">
        <v>28</v>
      </c>
      <c r="F5" s="33" t="s">
        <v>26</v>
      </c>
      <c r="G5" s="89"/>
      <c r="H5" s="90"/>
      <c r="I5" s="89"/>
      <c r="J5" s="89"/>
      <c r="K5" s="89"/>
      <c r="L5" s="91"/>
      <c r="M5" s="135"/>
    </row>
    <row r="6" spans="1:19" ht="13.15" customHeight="1" x14ac:dyDescent="0.2">
      <c r="A6" s="35" t="s">
        <v>3</v>
      </c>
      <c r="B6" s="92"/>
      <c r="C6" s="70">
        <v>45137</v>
      </c>
      <c r="D6" s="71" t="s">
        <v>29</v>
      </c>
      <c r="E6" s="39"/>
      <c r="F6" s="70"/>
      <c r="G6" s="921" t="s">
        <v>58</v>
      </c>
      <c r="H6" s="922"/>
      <c r="I6" s="922"/>
      <c r="J6" s="922"/>
      <c r="K6" s="922"/>
      <c r="L6" s="923"/>
      <c r="M6" s="136"/>
      <c r="N6" s="123"/>
      <c r="O6" s="123"/>
      <c r="P6" s="123"/>
      <c r="Q6" s="123"/>
      <c r="R6" s="123"/>
      <c r="S6" s="123"/>
    </row>
    <row r="7" spans="1:19" x14ac:dyDescent="0.2">
      <c r="A7" s="35"/>
      <c r="B7" s="92"/>
      <c r="C7" s="37"/>
      <c r="D7" s="71"/>
      <c r="E7" s="39" t="s">
        <v>30</v>
      </c>
      <c r="F7" s="39" t="s">
        <v>30</v>
      </c>
      <c r="G7" s="906" t="s">
        <v>158</v>
      </c>
      <c r="H7" s="907"/>
      <c r="I7" s="907"/>
      <c r="J7" s="907"/>
      <c r="K7" s="907"/>
      <c r="L7" s="908"/>
      <c r="M7" s="133"/>
      <c r="N7" s="124"/>
      <c r="O7" s="124"/>
      <c r="P7" s="124"/>
      <c r="Q7" s="124"/>
      <c r="R7" s="124"/>
      <c r="S7" s="124"/>
    </row>
    <row r="8" spans="1:19" ht="13.5" thickBot="1" x14ac:dyDescent="0.25">
      <c r="A8" s="40" t="s">
        <v>30</v>
      </c>
      <c r="B8" s="93"/>
      <c r="C8" s="42" t="s">
        <v>30</v>
      </c>
      <c r="D8" s="43" t="s">
        <v>30</v>
      </c>
      <c r="E8" s="44" t="s">
        <v>30</v>
      </c>
      <c r="F8" s="44" t="s">
        <v>30</v>
      </c>
      <c r="G8" s="909" t="s">
        <v>32</v>
      </c>
      <c r="H8" s="910"/>
      <c r="I8" s="910"/>
      <c r="J8" s="910"/>
      <c r="K8" s="910"/>
      <c r="L8" s="911"/>
      <c r="M8" s="137"/>
      <c r="N8" s="53"/>
      <c r="O8" s="53"/>
      <c r="P8" s="53"/>
      <c r="Q8" s="53"/>
      <c r="R8" s="53"/>
      <c r="S8" s="53"/>
    </row>
    <row r="10" spans="1:19" x14ac:dyDescent="0.2">
      <c r="A10" s="1028" t="s">
        <v>55</v>
      </c>
      <c r="B10" s="1062"/>
      <c r="C10" s="1062"/>
      <c r="D10" s="126"/>
      <c r="E10" s="126"/>
      <c r="F10" s="52"/>
      <c r="G10" s="53"/>
      <c r="H10" s="53"/>
      <c r="I10" s="53"/>
      <c r="J10" s="53"/>
      <c r="K10" s="53"/>
      <c r="L10" s="53"/>
      <c r="M10" s="53"/>
      <c r="N10" s="53"/>
      <c r="O10" s="53"/>
      <c r="P10" s="53"/>
      <c r="Q10" s="53"/>
      <c r="R10" s="53"/>
      <c r="S10" s="53"/>
    </row>
    <row r="11" spans="1:19" x14ac:dyDescent="0.2">
      <c r="A11" s="38"/>
      <c r="B11" s="88" t="s">
        <v>37</v>
      </c>
      <c r="C11" s="88" t="s">
        <v>38</v>
      </c>
      <c r="E11" s="127"/>
      <c r="F11" s="52"/>
      <c r="G11" s="53"/>
      <c r="H11" s="53"/>
      <c r="I11" s="53"/>
      <c r="J11" s="53"/>
      <c r="K11" s="53"/>
      <c r="L11" s="53"/>
      <c r="M11" s="53"/>
      <c r="N11" s="53"/>
      <c r="O11" s="53"/>
      <c r="P11" s="53"/>
      <c r="Q11" s="53"/>
      <c r="R11" s="53"/>
      <c r="S11" s="53"/>
    </row>
    <row r="12" spans="1:19" x14ac:dyDescent="0.2">
      <c r="A12" s="94" t="s">
        <v>126</v>
      </c>
      <c r="B12" s="95" t="e">
        <f>'GIRDER SEAT ELEVATIONS'!#REF!</f>
        <v>#REF!</v>
      </c>
      <c r="C12" s="95" t="e">
        <f>'GIRDER SEAT ELEVATIONS'!#REF!</f>
        <v>#REF!</v>
      </c>
      <c r="D12" s="219" t="s">
        <v>132</v>
      </c>
      <c r="E12" s="127"/>
      <c r="F12" s="52"/>
      <c r="G12" s="53"/>
      <c r="H12" s="53"/>
      <c r="I12" s="53"/>
      <c r="J12" s="53"/>
      <c r="K12" s="53"/>
      <c r="L12" s="53"/>
      <c r="M12" s="53"/>
      <c r="N12" s="53"/>
      <c r="O12" s="53"/>
      <c r="P12" s="53"/>
      <c r="Q12" s="53"/>
      <c r="R12" s="53"/>
      <c r="S12" s="53"/>
    </row>
    <row r="13" spans="1:19" x14ac:dyDescent="0.2">
      <c r="A13" s="94" t="s">
        <v>127</v>
      </c>
      <c r="B13" s="139" t="e">
        <f>'GIRDER SEAT ELEVATIONS'!#REF!</f>
        <v>#REF!</v>
      </c>
      <c r="C13" s="139" t="e">
        <f>'GIRDER SEAT ELEVATIONS'!#REF!</f>
        <v>#REF!</v>
      </c>
      <c r="D13" s="219" t="s">
        <v>133</v>
      </c>
      <c r="E13" s="127"/>
      <c r="F13" s="52"/>
      <c r="G13" s="53"/>
      <c r="H13" s="53"/>
      <c r="I13" s="53"/>
      <c r="J13" s="53"/>
      <c r="K13" s="53"/>
      <c r="L13" s="53"/>
      <c r="M13" s="53"/>
      <c r="N13" s="53"/>
      <c r="O13" s="53"/>
      <c r="P13" s="53"/>
      <c r="Q13" s="53"/>
      <c r="R13" s="53"/>
      <c r="S13" s="53"/>
    </row>
    <row r="14" spans="1:19" x14ac:dyDescent="0.2">
      <c r="A14" s="128" t="s">
        <v>128</v>
      </c>
      <c r="B14" s="96" t="e">
        <f>ABS(B12-B13)*12</f>
        <v>#REF!</v>
      </c>
      <c r="C14" s="96" t="e">
        <f>ABS(C12-C13)*12</f>
        <v>#REF!</v>
      </c>
      <c r="D14" s="103" t="s">
        <v>114</v>
      </c>
      <c r="E14" s="127"/>
      <c r="F14" s="52"/>
      <c r="G14" s="53"/>
      <c r="H14" s="53"/>
      <c r="I14" s="53"/>
      <c r="J14" s="53"/>
      <c r="K14" s="53"/>
      <c r="L14" s="53"/>
      <c r="M14" s="53"/>
      <c r="N14" s="53"/>
      <c r="O14" s="53"/>
      <c r="P14" s="53"/>
      <c r="Q14" s="53"/>
      <c r="R14" s="53"/>
      <c r="S14" s="53"/>
    </row>
    <row r="15" spans="1:19" x14ac:dyDescent="0.2">
      <c r="A15" s="128" t="s">
        <v>182</v>
      </c>
      <c r="B15" s="247">
        <f>('GIRDER SEAT ELEVATIONS'!F76-'GIRDER SEAT ELEVATIONS'!C76)/(D65-D62)</f>
        <v>2.5558131455998317E-2</v>
      </c>
      <c r="C15" s="247">
        <f>('GIRDER SEAT ELEVATIONS'!F130-'GIRDER SEAT ELEVATIONS'!C130)/(D69-D66)</f>
        <v>2.435358426624195E-2</v>
      </c>
      <c r="D15" s="103" t="s">
        <v>218</v>
      </c>
      <c r="E15" s="127"/>
      <c r="F15" s="52"/>
      <c r="G15" s="53"/>
      <c r="H15" s="53"/>
      <c r="I15" s="53"/>
      <c r="J15" s="53"/>
      <c r="K15" s="53"/>
      <c r="L15" s="53"/>
      <c r="M15" s="53"/>
      <c r="N15" s="53"/>
      <c r="O15" s="53"/>
      <c r="P15" s="53"/>
      <c r="Q15" s="53"/>
      <c r="R15" s="53"/>
      <c r="S15" s="53"/>
    </row>
    <row r="16" spans="1:19" x14ac:dyDescent="0.2">
      <c r="A16" s="216"/>
      <c r="B16" s="144"/>
      <c r="C16" s="144"/>
      <c r="D16" s="217"/>
      <c r="E16" s="217"/>
      <c r="F16" s="217"/>
      <c r="G16" s="217"/>
      <c r="H16" s="53"/>
      <c r="I16" s="238"/>
      <c r="J16" s="53"/>
      <c r="K16" s="53"/>
      <c r="L16" s="53"/>
      <c r="M16" s="53"/>
      <c r="N16" s="53"/>
      <c r="O16" s="53"/>
      <c r="P16" s="53"/>
      <c r="Q16" s="53"/>
      <c r="R16" s="53"/>
      <c r="S16" s="53"/>
    </row>
    <row r="17" spans="1:19" x14ac:dyDescent="0.2">
      <c r="A17" s="128" t="s">
        <v>57</v>
      </c>
      <c r="B17" s="96" t="e">
        <f>B12-1.25</f>
        <v>#REF!</v>
      </c>
      <c r="C17" s="96" t="e">
        <f>C12-1.25</f>
        <v>#REF!</v>
      </c>
      <c r="D17" s="1079" t="s">
        <v>150</v>
      </c>
      <c r="E17" s="972"/>
      <c r="F17" s="972"/>
      <c r="G17" s="972"/>
      <c r="H17" s="53"/>
      <c r="I17" s="53"/>
      <c r="K17" s="53"/>
      <c r="L17" s="53"/>
      <c r="M17" s="53"/>
      <c r="N17" s="53"/>
      <c r="O17" s="53"/>
      <c r="P17" s="53"/>
      <c r="Q17" s="53"/>
      <c r="R17" s="53"/>
      <c r="S17" s="53"/>
    </row>
    <row r="18" spans="1:19" x14ac:dyDescent="0.2">
      <c r="A18" s="128" t="s">
        <v>56</v>
      </c>
      <c r="B18" s="96" t="e">
        <f>B13-1.25</f>
        <v>#REF!</v>
      </c>
      <c r="C18" s="96" t="e">
        <f>C13-1.25</f>
        <v>#REF!</v>
      </c>
      <c r="D18" s="1079"/>
      <c r="E18" s="972"/>
      <c r="F18" s="972"/>
      <c r="G18" s="972"/>
      <c r="H18" s="53"/>
      <c r="I18" s="53"/>
      <c r="J18" s="53"/>
      <c r="K18" s="53"/>
      <c r="L18" s="53"/>
      <c r="M18" s="53"/>
      <c r="N18" s="53"/>
      <c r="O18" s="53"/>
      <c r="P18" s="53"/>
      <c r="Q18" s="53"/>
      <c r="R18" s="53"/>
      <c r="S18" s="53"/>
    </row>
    <row r="19" spans="1:19" ht="12.75" customHeight="1" x14ac:dyDescent="0.2">
      <c r="A19" s="128" t="s">
        <v>160</v>
      </c>
      <c r="B19" s="301" t="e">
        <f>B12-(7+11/16)/12</f>
        <v>#REF!</v>
      </c>
      <c r="C19" s="301"/>
      <c r="D19" s="1079" t="s">
        <v>219</v>
      </c>
      <c r="E19" s="972"/>
      <c r="F19" s="972"/>
      <c r="G19" s="972"/>
      <c r="H19" s="972"/>
      <c r="I19" s="972"/>
      <c r="J19" s="972"/>
      <c r="K19" s="972"/>
      <c r="L19" s="53"/>
      <c r="M19" s="53"/>
      <c r="N19" s="53"/>
      <c r="O19" s="53"/>
      <c r="P19" s="53"/>
      <c r="Q19" s="53"/>
      <c r="R19" s="53"/>
      <c r="S19" s="53"/>
    </row>
    <row r="20" spans="1:19" x14ac:dyDescent="0.2">
      <c r="A20" s="128" t="s">
        <v>161</v>
      </c>
      <c r="B20" s="301" t="e">
        <f>B13-1-(1.875/12)</f>
        <v>#REF!</v>
      </c>
      <c r="C20" s="301"/>
      <c r="D20" s="1080" t="s">
        <v>172</v>
      </c>
      <c r="E20" s="1081"/>
      <c r="F20" s="1081"/>
      <c r="G20" s="1081"/>
      <c r="H20" s="53"/>
      <c r="I20" s="53"/>
      <c r="J20" s="53"/>
      <c r="K20" s="53"/>
      <c r="L20" s="53"/>
      <c r="M20" s="53"/>
      <c r="N20" s="53"/>
      <c r="O20" s="53"/>
      <c r="P20" s="53"/>
      <c r="Q20" s="53"/>
      <c r="R20" s="53"/>
      <c r="S20" s="53"/>
    </row>
    <row r="21" spans="1:19" x14ac:dyDescent="0.2">
      <c r="A21" s="224"/>
      <c r="B21" s="199"/>
      <c r="C21" s="199"/>
      <c r="D21" s="252"/>
      <c r="E21" s="252"/>
      <c r="F21" s="252"/>
      <c r="G21" s="252"/>
      <c r="H21" s="53"/>
      <c r="I21" s="53"/>
      <c r="J21" s="53"/>
      <c r="K21" s="53"/>
      <c r="L21" s="53"/>
      <c r="M21" s="53"/>
      <c r="N21" s="53"/>
      <c r="O21" s="53"/>
      <c r="P21" s="53"/>
      <c r="Q21" s="53"/>
      <c r="R21" s="53"/>
      <c r="S21" s="53"/>
    </row>
    <row r="22" spans="1:19" x14ac:dyDescent="0.2">
      <c r="A22" s="170"/>
      <c r="B22" s="201"/>
      <c r="C22" s="201"/>
      <c r="D22" s="252"/>
      <c r="E22" s="252"/>
      <c r="F22" s="252"/>
      <c r="G22" s="252"/>
      <c r="H22" s="53"/>
      <c r="I22" s="53"/>
      <c r="J22" s="53"/>
      <c r="K22" s="53"/>
      <c r="L22" s="53"/>
      <c r="M22" s="53"/>
      <c r="N22" s="53"/>
      <c r="O22" s="53"/>
      <c r="P22" s="53"/>
      <c r="Q22" s="53"/>
      <c r="R22" s="53"/>
      <c r="S22" s="53"/>
    </row>
    <row r="23" spans="1:19" x14ac:dyDescent="0.2">
      <c r="A23" s="170"/>
      <c r="B23" s="201"/>
      <c r="C23" s="201"/>
      <c r="D23" s="252"/>
      <c r="E23" s="252"/>
      <c r="F23" s="252"/>
      <c r="G23" s="252"/>
      <c r="H23" s="53"/>
      <c r="I23" s="53"/>
      <c r="J23" s="53"/>
      <c r="K23" s="53"/>
      <c r="L23" s="53"/>
      <c r="M23" s="53"/>
      <c r="N23" s="53"/>
      <c r="O23" s="53"/>
      <c r="P23" s="53"/>
      <c r="Q23" s="53"/>
      <c r="R23" s="53"/>
      <c r="S23" s="53"/>
    </row>
    <row r="24" spans="1:19" x14ac:dyDescent="0.2">
      <c r="A24" s="170" t="s">
        <v>220</v>
      </c>
      <c r="B24" s="201"/>
      <c r="C24" s="201"/>
      <c r="D24" s="252"/>
      <c r="E24" s="252"/>
      <c r="F24" s="252"/>
      <c r="G24" s="252"/>
      <c r="H24" s="53"/>
      <c r="I24" s="53"/>
      <c r="J24" s="53"/>
      <c r="K24" s="53"/>
      <c r="L24" s="53"/>
      <c r="M24" s="53"/>
      <c r="N24" s="53"/>
      <c r="O24" s="53"/>
      <c r="P24" s="53"/>
      <c r="Q24" s="53"/>
      <c r="R24" s="53"/>
      <c r="S24" s="53"/>
    </row>
    <row r="25" spans="1:19" x14ac:dyDescent="0.2">
      <c r="A25" s="170"/>
      <c r="B25" s="201"/>
      <c r="C25" s="201"/>
      <c r="D25" s="252"/>
      <c r="E25" s="252"/>
      <c r="F25" s="252"/>
      <c r="G25" s="252"/>
      <c r="H25" s="53"/>
      <c r="I25" s="53"/>
      <c r="J25" s="53"/>
      <c r="K25" s="53"/>
      <c r="L25" s="53"/>
      <c r="M25" s="53"/>
      <c r="N25" s="53"/>
      <c r="O25" s="53"/>
      <c r="P25" s="53"/>
      <c r="Q25" s="53"/>
      <c r="R25" s="53"/>
      <c r="S25" s="53"/>
    </row>
    <row r="26" spans="1:19" x14ac:dyDescent="0.2">
      <c r="A26" s="170"/>
      <c r="B26" s="201"/>
      <c r="C26" s="201"/>
      <c r="D26" s="252"/>
      <c r="E26" s="252"/>
      <c r="F26" s="252"/>
      <c r="G26" s="252"/>
      <c r="H26" s="53"/>
      <c r="I26" s="53"/>
      <c r="J26" s="53"/>
      <c r="K26" s="53"/>
      <c r="L26" s="53"/>
      <c r="M26" s="53"/>
      <c r="N26" s="53"/>
      <c r="O26" s="53"/>
      <c r="P26" s="53"/>
      <c r="Q26" s="53"/>
      <c r="R26" s="53"/>
      <c r="S26" s="53"/>
    </row>
    <row r="27" spans="1:19" x14ac:dyDescent="0.2">
      <c r="A27" s="170"/>
      <c r="B27" s="201"/>
      <c r="C27" s="201"/>
      <c r="D27" s="252"/>
      <c r="E27" s="252"/>
      <c r="F27" s="252"/>
      <c r="G27" s="252"/>
      <c r="H27" s="53"/>
      <c r="I27" s="53"/>
      <c r="J27" s="53"/>
      <c r="K27" s="53"/>
      <c r="L27" s="53"/>
      <c r="M27" s="53"/>
      <c r="N27" s="53"/>
      <c r="O27" s="53"/>
      <c r="P27" s="53"/>
      <c r="Q27" s="53"/>
      <c r="R27" s="53"/>
      <c r="S27" s="53"/>
    </row>
    <row r="28" spans="1:19" x14ac:dyDescent="0.2">
      <c r="A28" s="170"/>
      <c r="B28" s="201"/>
      <c r="C28" s="201"/>
      <c r="D28" s="252"/>
      <c r="E28" s="252"/>
      <c r="F28" s="252"/>
      <c r="G28" s="252"/>
      <c r="H28" s="53"/>
      <c r="I28" s="53"/>
      <c r="J28" s="53"/>
      <c r="K28" s="53"/>
      <c r="L28" s="53"/>
      <c r="M28" s="53"/>
      <c r="N28" s="53"/>
      <c r="O28" s="53"/>
      <c r="P28" s="53"/>
      <c r="Q28" s="53"/>
      <c r="R28" s="53"/>
      <c r="S28" s="53"/>
    </row>
    <row r="29" spans="1:19" x14ac:dyDescent="0.2">
      <c r="A29" s="170"/>
      <c r="B29" s="201"/>
      <c r="C29" s="201"/>
      <c r="D29" s="252"/>
      <c r="E29" s="252"/>
      <c r="F29" s="252"/>
      <c r="G29" s="252"/>
      <c r="H29" s="53"/>
      <c r="I29" s="53"/>
      <c r="J29" s="53"/>
      <c r="K29" s="53"/>
      <c r="L29" s="53"/>
      <c r="M29" s="53"/>
      <c r="N29" s="53"/>
      <c r="O29" s="53"/>
      <c r="P29" s="53"/>
      <c r="Q29" s="53"/>
      <c r="R29" s="53"/>
      <c r="S29" s="53"/>
    </row>
    <row r="30" spans="1:19" x14ac:dyDescent="0.2">
      <c r="A30" s="170"/>
      <c r="B30" s="201"/>
      <c r="C30" s="201"/>
      <c r="D30" s="252"/>
      <c r="E30" s="252"/>
      <c r="F30" s="252"/>
      <c r="G30" s="252"/>
      <c r="H30" s="53"/>
      <c r="I30" s="53"/>
      <c r="J30" s="53"/>
      <c r="K30" s="53"/>
      <c r="L30" s="53"/>
      <c r="M30" s="53"/>
      <c r="N30" s="53"/>
      <c r="O30" s="53"/>
      <c r="P30" s="53"/>
      <c r="Q30" s="53"/>
      <c r="R30" s="53"/>
      <c r="S30" s="53"/>
    </row>
    <row r="31" spans="1:19" x14ac:dyDescent="0.2">
      <c r="A31" s="170"/>
      <c r="B31" s="201"/>
      <c r="C31" s="201"/>
      <c r="D31" s="252"/>
      <c r="E31" s="252"/>
      <c r="F31" s="252"/>
      <c r="G31" s="252"/>
      <c r="H31" s="53"/>
      <c r="I31" s="53"/>
      <c r="J31" s="53"/>
      <c r="K31" s="53"/>
      <c r="L31" s="53"/>
      <c r="M31" s="53"/>
      <c r="N31" s="53"/>
      <c r="O31" s="53"/>
      <c r="P31" s="53"/>
      <c r="Q31" s="53"/>
      <c r="R31" s="53"/>
      <c r="S31" s="53"/>
    </row>
    <row r="32" spans="1:19" x14ac:dyDescent="0.2">
      <c r="A32" s="170" t="s">
        <v>221</v>
      </c>
      <c r="B32" s="201"/>
      <c r="C32" s="201"/>
      <c r="D32" s="252"/>
      <c r="E32" s="252"/>
      <c r="F32" s="252"/>
      <c r="G32" s="252"/>
      <c r="H32" s="53"/>
      <c r="I32" s="53"/>
      <c r="J32" s="53"/>
      <c r="K32" s="53"/>
      <c r="L32" s="53"/>
      <c r="M32" s="53"/>
      <c r="N32" s="53"/>
      <c r="O32" s="53"/>
      <c r="P32" s="53"/>
      <c r="Q32" s="53"/>
      <c r="R32" s="53"/>
      <c r="S32" s="53"/>
    </row>
    <row r="33" spans="1:19" x14ac:dyDescent="0.2">
      <c r="B33" s="201"/>
      <c r="C33" s="201"/>
      <c r="D33" s="252"/>
      <c r="E33" s="252"/>
      <c r="F33" s="252"/>
      <c r="G33" s="252"/>
      <c r="H33" s="53"/>
      <c r="I33" s="53"/>
      <c r="J33" s="53"/>
      <c r="K33" s="53"/>
      <c r="L33" s="53"/>
      <c r="M33" s="53"/>
      <c r="N33" s="53"/>
      <c r="O33" s="53"/>
      <c r="P33" s="53"/>
      <c r="Q33" s="53"/>
      <c r="R33" s="53"/>
      <c r="S33" s="53"/>
    </row>
    <row r="34" spans="1:19" x14ac:dyDescent="0.2">
      <c r="A34" s="170"/>
      <c r="B34" s="201"/>
      <c r="C34" s="201"/>
      <c r="D34" s="252"/>
      <c r="E34" s="252"/>
      <c r="F34" s="252"/>
      <c r="G34" s="252"/>
      <c r="H34" s="53"/>
      <c r="I34" s="53"/>
      <c r="J34" s="53"/>
      <c r="K34" s="53"/>
      <c r="L34" s="53"/>
      <c r="M34" s="53"/>
      <c r="N34" s="53"/>
      <c r="O34" s="53"/>
      <c r="P34" s="53"/>
      <c r="Q34" s="53"/>
      <c r="R34" s="53"/>
      <c r="S34" s="53"/>
    </row>
    <row r="35" spans="1:19" x14ac:dyDescent="0.2">
      <c r="A35" s="170"/>
      <c r="B35" s="201"/>
      <c r="C35" s="201"/>
      <c r="D35" s="252"/>
      <c r="E35" s="252"/>
      <c r="F35" s="252"/>
      <c r="G35" s="252"/>
      <c r="H35" s="53"/>
      <c r="I35" s="53"/>
      <c r="J35" s="53"/>
      <c r="K35" s="53"/>
      <c r="L35" s="53"/>
      <c r="M35" s="53"/>
      <c r="N35" s="53"/>
      <c r="O35" s="53"/>
      <c r="P35" s="53"/>
      <c r="Q35" s="53"/>
      <c r="R35" s="53"/>
      <c r="S35" s="53"/>
    </row>
    <row r="36" spans="1:19" x14ac:dyDescent="0.2">
      <c r="A36" s="170"/>
      <c r="B36" s="201"/>
      <c r="C36" s="201"/>
      <c r="D36" s="218"/>
      <c r="E36" s="218"/>
      <c r="F36" s="218"/>
      <c r="G36" s="218"/>
      <c r="H36" s="53"/>
      <c r="I36" s="53"/>
      <c r="J36" s="53"/>
      <c r="K36" s="53"/>
      <c r="L36" s="53"/>
      <c r="M36" s="53"/>
      <c r="N36" s="53"/>
      <c r="O36" s="53"/>
      <c r="P36" s="53"/>
      <c r="Q36" s="53"/>
      <c r="R36" s="53"/>
      <c r="S36" s="53"/>
    </row>
    <row r="37" spans="1:19" x14ac:dyDescent="0.2">
      <c r="A37" s="128" t="s">
        <v>169</v>
      </c>
      <c r="B37" s="246">
        <v>4</v>
      </c>
      <c r="C37" s="246">
        <v>4</v>
      </c>
      <c r="D37" s="218" t="s">
        <v>177</v>
      </c>
      <c r="E37" s="218"/>
      <c r="F37" s="218"/>
      <c r="G37" s="218"/>
      <c r="H37" s="53"/>
      <c r="I37" s="53"/>
      <c r="J37" s="53"/>
      <c r="K37" s="53"/>
      <c r="L37" s="53"/>
      <c r="M37" s="53"/>
      <c r="N37" s="53"/>
      <c r="O37" s="53"/>
      <c r="P37" s="53"/>
      <c r="Q37" s="53"/>
      <c r="R37" s="53"/>
      <c r="S37" s="53"/>
    </row>
    <row r="38" spans="1:19" x14ac:dyDescent="0.2">
      <c r="A38" s="128" t="s">
        <v>100</v>
      </c>
      <c r="B38" s="96" t="e">
        <f>B19-$B$37</f>
        <v>#REF!</v>
      </c>
      <c r="C38" s="96">
        <f>C19-$C$37</f>
        <v>-4</v>
      </c>
      <c r="D38" s="1079" t="s">
        <v>170</v>
      </c>
      <c r="E38" s="972"/>
      <c r="F38" s="972"/>
      <c r="G38" s="972"/>
      <c r="H38" s="53"/>
      <c r="I38" s="53"/>
      <c r="J38" s="53"/>
      <c r="K38" s="53"/>
      <c r="L38" s="53"/>
      <c r="M38" s="53"/>
      <c r="N38" s="53"/>
      <c r="O38" s="53"/>
      <c r="P38" s="53"/>
      <c r="Q38" s="53"/>
      <c r="R38" s="53"/>
      <c r="S38" s="53"/>
    </row>
    <row r="39" spans="1:19" x14ac:dyDescent="0.2">
      <c r="A39" s="128" t="s">
        <v>99</v>
      </c>
      <c r="B39" s="96" t="e">
        <f>B20-$B$37</f>
        <v>#REF!</v>
      </c>
      <c r="C39" s="96">
        <f>C20-$C$37</f>
        <v>-4</v>
      </c>
      <c r="D39" s="1079"/>
      <c r="E39" s="972"/>
      <c r="F39" s="972"/>
      <c r="G39" s="972"/>
      <c r="H39" s="53"/>
      <c r="I39" s="53"/>
      <c r="J39" s="53"/>
      <c r="K39" s="53"/>
      <c r="L39" s="53"/>
      <c r="M39" s="53"/>
      <c r="N39" s="53"/>
      <c r="O39" s="53"/>
      <c r="P39" s="53"/>
      <c r="Q39" s="53"/>
      <c r="R39" s="53"/>
      <c r="S39" s="53"/>
    </row>
    <row r="40" spans="1:19" x14ac:dyDescent="0.2">
      <c r="A40" s="198"/>
      <c r="B40" s="199"/>
      <c r="C40" s="199"/>
      <c r="D40" s="103"/>
      <c r="E40" s="127"/>
      <c r="F40" s="52"/>
      <c r="G40" s="53"/>
      <c r="H40" s="53"/>
      <c r="I40" s="53"/>
      <c r="J40" s="53"/>
      <c r="K40" s="53"/>
      <c r="L40" s="53"/>
      <c r="M40" s="53"/>
      <c r="N40" s="53"/>
      <c r="O40" s="53"/>
      <c r="P40" s="53"/>
      <c r="Q40" s="53"/>
      <c r="R40" s="53"/>
      <c r="S40" s="53"/>
    </row>
    <row r="41" spans="1:19" x14ac:dyDescent="0.2">
      <c r="A41" s="128" t="s">
        <v>123</v>
      </c>
      <c r="B41" s="246">
        <v>951.9</v>
      </c>
      <c r="C41" s="246">
        <v>961.1</v>
      </c>
      <c r="D41" s="1079" t="s">
        <v>151</v>
      </c>
      <c r="E41" s="972"/>
      <c r="F41" s="972"/>
      <c r="G41" s="972"/>
      <c r="H41" s="53"/>
      <c r="I41" s="53"/>
      <c r="J41" s="53"/>
      <c r="K41" s="53"/>
      <c r="L41" s="53"/>
      <c r="M41" s="53"/>
      <c r="N41" s="53"/>
      <c r="O41" s="53"/>
      <c r="P41" s="53"/>
      <c r="Q41" s="53"/>
      <c r="R41" s="53"/>
      <c r="S41" s="53"/>
    </row>
    <row r="42" spans="1:19" x14ac:dyDescent="0.2">
      <c r="A42" s="128" t="s">
        <v>124</v>
      </c>
      <c r="B42" s="246">
        <v>951.1</v>
      </c>
      <c r="C42" s="246">
        <v>960.5</v>
      </c>
      <c r="D42" s="1079"/>
      <c r="E42" s="972"/>
      <c r="F42" s="972"/>
      <c r="G42" s="972"/>
      <c r="H42" s="53"/>
      <c r="I42" s="53"/>
      <c r="J42" s="53"/>
      <c r="K42" s="53"/>
      <c r="L42" s="53"/>
      <c r="M42" s="53"/>
      <c r="N42" s="53"/>
      <c r="O42" s="53"/>
      <c r="P42" s="53"/>
      <c r="Q42" s="53"/>
      <c r="R42" s="53"/>
      <c r="S42" s="53"/>
    </row>
    <row r="43" spans="1:19" x14ac:dyDescent="0.2">
      <c r="A43" s="128" t="s">
        <v>118</v>
      </c>
      <c r="B43" s="96">
        <v>37.326300000000003</v>
      </c>
      <c r="C43" s="96">
        <v>37.325299999999999</v>
      </c>
      <c r="D43" s="103" t="s">
        <v>125</v>
      </c>
      <c r="E43" s="127"/>
      <c r="F43" s="52"/>
      <c r="G43" s="53"/>
      <c r="H43" s="53"/>
      <c r="I43" s="53"/>
      <c r="J43" s="53"/>
      <c r="K43" s="53"/>
      <c r="L43" s="53"/>
      <c r="M43" s="53"/>
      <c r="N43" s="53"/>
      <c r="O43" s="53"/>
      <c r="P43" s="53"/>
      <c r="Q43" s="53"/>
      <c r="R43" s="53"/>
      <c r="S43" s="53"/>
    </row>
    <row r="44" spans="1:19" x14ac:dyDescent="0.2">
      <c r="A44" s="128" t="s">
        <v>122</v>
      </c>
      <c r="B44" s="202" t="e">
        <f>ROUNDUP(MAX(G47:G53),0)</f>
        <v>#REF!</v>
      </c>
      <c r="C44" s="202">
        <f>ROUNDUP(MAX(G54:G59),0)</f>
        <v>-950</v>
      </c>
      <c r="D44" s="103" t="s">
        <v>121</v>
      </c>
      <c r="E44" s="127"/>
      <c r="F44" s="52"/>
      <c r="G44" s="53"/>
      <c r="H44" s="53"/>
      <c r="I44" s="53"/>
      <c r="J44" s="53"/>
      <c r="K44" s="53"/>
      <c r="L44" s="53"/>
      <c r="M44" s="53"/>
      <c r="N44" s="53"/>
      <c r="O44" s="53"/>
      <c r="P44" s="53"/>
      <c r="Q44" s="53"/>
      <c r="R44" s="53"/>
      <c r="S44" s="53"/>
    </row>
    <row r="45" spans="1:19" ht="13.5" thickBot="1" x14ac:dyDescent="0.25">
      <c r="A45" s="200"/>
      <c r="B45" s="201"/>
      <c r="C45" s="201"/>
      <c r="D45" s="103"/>
      <c r="E45" s="127"/>
      <c r="F45" s="52"/>
      <c r="G45" s="53"/>
      <c r="H45" s="53"/>
      <c r="I45" s="53"/>
      <c r="J45" s="53"/>
      <c r="K45" s="53"/>
      <c r="L45" s="53"/>
      <c r="M45" s="53"/>
      <c r="N45" s="53"/>
      <c r="O45" s="53"/>
      <c r="P45" s="53"/>
      <c r="Q45" s="53"/>
      <c r="R45" s="53"/>
      <c r="S45" s="53"/>
    </row>
    <row r="46" spans="1:19" ht="26.25" thickBot="1" x14ac:dyDescent="0.25">
      <c r="A46" s="215"/>
      <c r="B46" s="212" t="s">
        <v>117</v>
      </c>
      <c r="C46" s="176" t="s">
        <v>119</v>
      </c>
      <c r="D46" s="213" t="s">
        <v>115</v>
      </c>
      <c r="E46" s="176" t="s">
        <v>116</v>
      </c>
      <c r="F46" s="240" t="s">
        <v>162</v>
      </c>
      <c r="G46" s="214" t="s">
        <v>120</v>
      </c>
      <c r="H46" s="237"/>
      <c r="I46" s="53"/>
      <c r="J46" s="251"/>
      <c r="K46" s="53"/>
      <c r="L46" s="53"/>
      <c r="M46" s="53"/>
      <c r="N46" s="53"/>
      <c r="O46" s="53"/>
      <c r="P46" s="53"/>
      <c r="Q46" s="53"/>
      <c r="R46" s="53"/>
      <c r="S46" s="53"/>
    </row>
    <row r="47" spans="1:19" x14ac:dyDescent="0.2">
      <c r="A47" s="1076" t="s">
        <v>40</v>
      </c>
      <c r="B47" s="205">
        <v>1</v>
      </c>
      <c r="C47" s="206">
        <f>1+8/12</f>
        <v>1.6666666666666665</v>
      </c>
      <c r="D47" s="161" t="e">
        <f t="shared" ref="D47:D53" si="0">ROUNDUP($B$38+$B$15*C47+2,2)</f>
        <v>#REF!</v>
      </c>
      <c r="E47" s="207">
        <f>B41</f>
        <v>951.9</v>
      </c>
      <c r="F47" s="241">
        <v>937</v>
      </c>
      <c r="G47" s="208" t="e">
        <f>D47-F47</f>
        <v>#REF!</v>
      </c>
      <c r="H47" s="103" t="s">
        <v>175</v>
      </c>
      <c r="K47" s="53"/>
      <c r="L47" s="53"/>
      <c r="M47" s="53"/>
      <c r="N47" s="53"/>
      <c r="O47" s="53"/>
      <c r="P47" s="53"/>
      <c r="Q47" s="53"/>
      <c r="R47" s="53"/>
      <c r="S47" s="53"/>
    </row>
    <row r="48" spans="1:19" x14ac:dyDescent="0.2">
      <c r="A48" s="1077"/>
      <c r="B48" s="112">
        <v>2</v>
      </c>
      <c r="C48" s="201">
        <f>C47+($B$43-2*$C$47)/6</f>
        <v>7.3321611111111107</v>
      </c>
      <c r="D48" s="203" t="e">
        <f t="shared" si="0"/>
        <v>#REF!</v>
      </c>
      <c r="E48" s="127"/>
      <c r="F48" s="243">
        <v>937</v>
      </c>
      <c r="G48" s="209"/>
      <c r="H48" s="1082" t="s">
        <v>176</v>
      </c>
      <c r="I48" s="1083"/>
      <c r="J48" s="1083"/>
      <c r="K48" s="1083"/>
      <c r="L48" s="1083"/>
      <c r="M48" s="53"/>
      <c r="N48" s="53"/>
      <c r="O48" s="53"/>
      <c r="P48" s="53"/>
      <c r="Q48" s="53"/>
      <c r="R48" s="53"/>
      <c r="S48" s="53"/>
    </row>
    <row r="49" spans="1:19" x14ac:dyDescent="0.2">
      <c r="A49" s="1077"/>
      <c r="B49" s="112">
        <v>3</v>
      </c>
      <c r="C49" s="201">
        <f t="shared" ref="C49:C52" si="1">C48+($B$43-2*$C$47)/6</f>
        <v>12.997655555555555</v>
      </c>
      <c r="D49" s="203" t="e">
        <f t="shared" si="0"/>
        <v>#REF!</v>
      </c>
      <c r="E49" s="127"/>
      <c r="F49" s="243">
        <v>937</v>
      </c>
      <c r="G49" s="209"/>
      <c r="H49" s="1082"/>
      <c r="I49" s="1083"/>
      <c r="J49" s="1083"/>
      <c r="K49" s="1083"/>
      <c r="L49" s="1083"/>
      <c r="M49" s="53"/>
      <c r="N49" s="53"/>
      <c r="O49" s="53"/>
      <c r="P49" s="53"/>
      <c r="Q49" s="53"/>
      <c r="R49" s="53"/>
      <c r="S49" s="53"/>
    </row>
    <row r="50" spans="1:19" x14ac:dyDescent="0.2">
      <c r="A50" s="1077"/>
      <c r="B50" s="112">
        <v>4</v>
      </c>
      <c r="C50" s="201">
        <f t="shared" si="1"/>
        <v>18.663150000000002</v>
      </c>
      <c r="D50" s="203" t="e">
        <f t="shared" si="0"/>
        <v>#REF!</v>
      </c>
      <c r="E50" s="127"/>
      <c r="F50" s="243">
        <v>937</v>
      </c>
      <c r="G50" s="209"/>
      <c r="I50" s="53"/>
      <c r="J50" s="53"/>
      <c r="K50" s="53"/>
      <c r="L50" s="53"/>
      <c r="M50" s="53"/>
      <c r="N50" s="53"/>
      <c r="O50" s="53"/>
      <c r="P50" s="53"/>
      <c r="Q50" s="53"/>
      <c r="R50" s="53"/>
      <c r="S50" s="53"/>
    </row>
    <row r="51" spans="1:19" x14ac:dyDescent="0.2">
      <c r="A51" s="1077"/>
      <c r="B51" s="112">
        <v>5</v>
      </c>
      <c r="C51" s="201">
        <f t="shared" si="1"/>
        <v>24.328644444444446</v>
      </c>
      <c r="D51" s="203" t="e">
        <f t="shared" si="0"/>
        <v>#REF!</v>
      </c>
      <c r="E51" s="127"/>
      <c r="F51" s="243">
        <v>937</v>
      </c>
      <c r="G51" s="209"/>
      <c r="H51" s="237" t="s">
        <v>189</v>
      </c>
      <c r="I51" s="53"/>
      <c r="J51" s="53"/>
      <c r="K51" s="53"/>
      <c r="L51" s="53"/>
      <c r="M51" s="53"/>
      <c r="N51" s="53"/>
      <c r="O51" s="53"/>
      <c r="P51" s="53"/>
      <c r="Q51" s="53"/>
      <c r="R51" s="53"/>
      <c r="S51" s="53"/>
    </row>
    <row r="52" spans="1:19" x14ac:dyDescent="0.2">
      <c r="A52" s="1077"/>
      <c r="B52" s="112">
        <v>6</v>
      </c>
      <c r="C52" s="201">
        <f t="shared" si="1"/>
        <v>29.994138888888891</v>
      </c>
      <c r="D52" s="203" t="e">
        <f t="shared" si="0"/>
        <v>#REF!</v>
      </c>
      <c r="E52" s="127"/>
      <c r="F52" s="243">
        <v>937</v>
      </c>
      <c r="G52" s="209"/>
      <c r="H52" s="237" t="s">
        <v>190</v>
      </c>
      <c r="I52" s="53"/>
      <c r="J52" s="53"/>
      <c r="K52" s="53"/>
      <c r="L52" s="53"/>
      <c r="M52" s="53"/>
      <c r="N52" s="53"/>
      <c r="O52" s="53"/>
      <c r="P52" s="53"/>
      <c r="Q52" s="53"/>
      <c r="R52" s="53"/>
      <c r="S52" s="53"/>
    </row>
    <row r="53" spans="1:19" ht="13.5" thickBot="1" x14ac:dyDescent="0.25">
      <c r="A53" s="1077"/>
      <c r="B53" s="112">
        <v>7</v>
      </c>
      <c r="C53" s="201">
        <f>B43-C47</f>
        <v>35.659633333333339</v>
      </c>
      <c r="D53" s="203" t="e">
        <f t="shared" si="0"/>
        <v>#REF!</v>
      </c>
      <c r="E53" s="127">
        <f>B42</f>
        <v>951.1</v>
      </c>
      <c r="F53" s="242">
        <v>937</v>
      </c>
      <c r="G53" s="211" t="e">
        <f>D53-F53</f>
        <v>#REF!</v>
      </c>
      <c r="H53" s="237"/>
      <c r="I53" s="53"/>
      <c r="J53" s="53"/>
      <c r="K53" s="53"/>
      <c r="L53" s="53"/>
      <c r="M53" s="53"/>
      <c r="N53" s="53"/>
      <c r="O53" s="53"/>
      <c r="P53" s="53"/>
      <c r="Q53" s="53"/>
      <c r="R53" s="53"/>
      <c r="S53" s="53"/>
    </row>
    <row r="54" spans="1:19" x14ac:dyDescent="0.2">
      <c r="A54" s="1076" t="s">
        <v>41</v>
      </c>
      <c r="B54" s="205">
        <v>8</v>
      </c>
      <c r="C54" s="206">
        <v>2</v>
      </c>
      <c r="D54" s="161">
        <f t="shared" ref="D54:D59" si="2">ROUNDUP($C$38+$C$15*C54+2,2)</f>
        <v>-1.96</v>
      </c>
      <c r="E54" s="207">
        <f>C41</f>
        <v>961.1</v>
      </c>
      <c r="F54" s="241">
        <v>948</v>
      </c>
      <c r="G54" s="208">
        <f>D54-F54</f>
        <v>-949.96</v>
      </c>
      <c r="H54" s="237"/>
      <c r="I54" s="53"/>
      <c r="J54" s="53"/>
      <c r="K54" s="53"/>
      <c r="L54" s="53"/>
      <c r="M54" s="53"/>
      <c r="N54" s="53"/>
      <c r="O54" s="53"/>
      <c r="P54" s="53"/>
      <c r="Q54" s="53"/>
      <c r="R54" s="53"/>
      <c r="S54" s="53"/>
    </row>
    <row r="55" spans="1:19" x14ac:dyDescent="0.2">
      <c r="A55" s="1077"/>
      <c r="B55" s="112">
        <v>9</v>
      </c>
      <c r="C55" s="201">
        <f>C54+($C$58-$C$54)/4</f>
        <v>8.2063249999999996</v>
      </c>
      <c r="D55" s="203">
        <f t="shared" si="2"/>
        <v>-1.81</v>
      </c>
      <c r="E55" s="127"/>
      <c r="F55" s="243">
        <v>948</v>
      </c>
      <c r="G55" s="209"/>
      <c r="H55" s="237"/>
      <c r="I55" s="53"/>
      <c r="J55" s="53"/>
      <c r="K55" s="53"/>
      <c r="L55" s="53"/>
      <c r="M55" s="53"/>
      <c r="N55" s="53"/>
      <c r="O55" s="53"/>
      <c r="P55" s="53"/>
      <c r="Q55" s="53"/>
      <c r="R55" s="53"/>
      <c r="S55" s="53"/>
    </row>
    <row r="56" spans="1:19" x14ac:dyDescent="0.2">
      <c r="A56" s="1077"/>
      <c r="B56" s="112">
        <v>10</v>
      </c>
      <c r="C56" s="201">
        <f t="shared" ref="C56:C57" si="3">C55+($C$58-$C$54)/4</f>
        <v>14.412649999999999</v>
      </c>
      <c r="D56" s="203">
        <f t="shared" si="2"/>
        <v>-1.65</v>
      </c>
      <c r="E56" s="127"/>
      <c r="F56" s="243">
        <v>948</v>
      </c>
      <c r="G56" s="209"/>
      <c r="H56" s="237"/>
      <c r="I56" s="53"/>
      <c r="J56" s="53"/>
      <c r="K56" s="53"/>
      <c r="L56" s="53"/>
      <c r="M56" s="53"/>
      <c r="N56" s="53"/>
      <c r="O56" s="53"/>
      <c r="P56" s="53"/>
      <c r="Q56" s="53"/>
      <c r="R56" s="53"/>
      <c r="S56" s="53"/>
    </row>
    <row r="57" spans="1:19" x14ac:dyDescent="0.2">
      <c r="A57" s="1077"/>
      <c r="B57" s="112">
        <v>11</v>
      </c>
      <c r="C57" s="201">
        <f t="shared" si="3"/>
        <v>20.618974999999999</v>
      </c>
      <c r="D57" s="203">
        <f t="shared" si="2"/>
        <v>-1.5</v>
      </c>
      <c r="E57" s="127"/>
      <c r="F57" s="243">
        <v>948</v>
      </c>
      <c r="G57" s="209"/>
      <c r="H57" s="237"/>
      <c r="I57" s="53"/>
      <c r="J57" s="53"/>
      <c r="K57" s="53"/>
      <c r="L57" s="53"/>
      <c r="M57" s="53"/>
      <c r="N57" s="53"/>
      <c r="O57" s="53"/>
      <c r="P57" s="53"/>
      <c r="Q57" s="53"/>
      <c r="R57" s="53"/>
      <c r="S57" s="53"/>
    </row>
    <row r="58" spans="1:19" x14ac:dyDescent="0.2">
      <c r="A58" s="1077"/>
      <c r="B58" s="112">
        <v>12</v>
      </c>
      <c r="C58" s="201">
        <f>C59-8.5</f>
        <v>26.825299999999999</v>
      </c>
      <c r="D58" s="203">
        <f t="shared" si="2"/>
        <v>-1.35</v>
      </c>
      <c r="E58" s="127"/>
      <c r="F58" s="243">
        <v>948</v>
      </c>
      <c r="G58" s="209"/>
      <c r="H58" s="237"/>
      <c r="I58" s="53"/>
      <c r="J58" s="53"/>
      <c r="K58" s="53"/>
      <c r="L58" s="53"/>
      <c r="M58" s="53"/>
      <c r="N58" s="53"/>
      <c r="O58" s="53"/>
      <c r="P58" s="53"/>
      <c r="Q58" s="53"/>
      <c r="R58" s="53"/>
      <c r="S58" s="53"/>
    </row>
    <row r="59" spans="1:19" ht="13.5" thickBot="1" x14ac:dyDescent="0.25">
      <c r="A59" s="1078"/>
      <c r="B59" s="245">
        <v>13</v>
      </c>
      <c r="C59" s="236">
        <f>C43-C54</f>
        <v>35.325299999999999</v>
      </c>
      <c r="D59" s="204">
        <f t="shared" si="2"/>
        <v>-1.1399999999999999</v>
      </c>
      <c r="E59" s="210">
        <f>C42</f>
        <v>960.5</v>
      </c>
      <c r="F59" s="242">
        <v>948</v>
      </c>
      <c r="G59" s="211">
        <f>D59-F59</f>
        <v>-949.14</v>
      </c>
      <c r="H59" s="237"/>
      <c r="I59" s="53"/>
      <c r="J59" s="53"/>
      <c r="K59" s="53"/>
      <c r="L59" s="53"/>
      <c r="M59" s="53"/>
      <c r="N59" s="53"/>
      <c r="O59" s="53"/>
      <c r="P59" s="53"/>
      <c r="Q59" s="53"/>
      <c r="R59" s="53"/>
      <c r="S59" s="53"/>
    </row>
    <row r="60" spans="1:19" ht="13.5" thickBot="1" x14ac:dyDescent="0.25"/>
    <row r="61" spans="1:19" ht="51.75" thickBot="1" x14ac:dyDescent="0.25">
      <c r="A61" s="239"/>
      <c r="B61" s="225" t="s">
        <v>163</v>
      </c>
      <c r="C61" s="240" t="s">
        <v>173</v>
      </c>
      <c r="D61" s="176" t="s">
        <v>168</v>
      </c>
      <c r="E61" s="240" t="s">
        <v>171</v>
      </c>
      <c r="F61" s="176" t="s">
        <v>183</v>
      </c>
      <c r="G61" s="240" t="s">
        <v>174</v>
      </c>
      <c r="I61" s="240" t="s">
        <v>88</v>
      </c>
      <c r="J61" s="240" t="s">
        <v>179</v>
      </c>
      <c r="K61" s="240" t="s">
        <v>180</v>
      </c>
    </row>
    <row r="62" spans="1:19" x14ac:dyDescent="0.2">
      <c r="A62" s="1076" t="s">
        <v>40</v>
      </c>
      <c r="B62" s="205" t="s">
        <v>164</v>
      </c>
      <c r="C62" s="241" cm="1">
        <f t="array" ref="C62:C65">TRANSPOSE('GIRDER SEAT ELEVATIONS'!C76:F76)</f>
        <v>1052.0245333333335</v>
      </c>
      <c r="D62" s="248">
        <v>4.5430999999999999</v>
      </c>
      <c r="E62" s="241">
        <f>C62-F62/12</f>
        <v>1051.1078666666667</v>
      </c>
      <c r="F62" s="248">
        <v>11</v>
      </c>
      <c r="G62" s="241">
        <f>ROUNDUP(F62+1+9,0)</f>
        <v>21</v>
      </c>
      <c r="H62" s="17" t="e">
        <f t="shared" ref="H62:H68" si="4">IF(G62=MAX($G$62:$G$69),"&lt;- Use max.","")</f>
        <v>#REF!</v>
      </c>
      <c r="I62" s="243" t="e" cm="1">
        <f t="array" ref="I62">TRANSPOSE('GIRDER SEAT ELEVATIONS'!#REF!)</f>
        <v>#REF!</v>
      </c>
      <c r="J62" s="243" t="e">
        <f>I62-E62</f>
        <v>#REF!</v>
      </c>
      <c r="K62" s="241">
        <f>C62-E62+$B$37</f>
        <v>4.9166666666667425</v>
      </c>
    </row>
    <row r="63" spans="1:19" x14ac:dyDescent="0.2">
      <c r="A63" s="1077"/>
      <c r="B63" s="112" t="s">
        <v>165</v>
      </c>
      <c r="C63" s="243">
        <v>1052.2635333333335</v>
      </c>
      <c r="D63" s="249">
        <f>D62+9.3857</f>
        <v>13.928799999999999</v>
      </c>
      <c r="E63" s="243">
        <f>C63-F63/12</f>
        <v>1051.3468666666668</v>
      </c>
      <c r="F63" s="122">
        <v>11</v>
      </c>
      <c r="G63" s="243">
        <f>ROUNDUP(F63+1+9,0)</f>
        <v>21</v>
      </c>
      <c r="H63" s="17" t="e">
        <f t="shared" si="4"/>
        <v>#REF!</v>
      </c>
      <c r="I63" s="243"/>
      <c r="J63" s="243">
        <f t="shared" ref="J63" si="5">I63-E63</f>
        <v>-1051.3468666666668</v>
      </c>
      <c r="K63" s="243">
        <f>C63-E63+$B$37</f>
        <v>4.9166666666667425</v>
      </c>
    </row>
    <row r="64" spans="1:19" x14ac:dyDescent="0.2">
      <c r="A64" s="1077"/>
      <c r="B64" s="112" t="s">
        <v>166</v>
      </c>
      <c r="C64" s="243">
        <v>1052.5095333333334</v>
      </c>
      <c r="D64" s="249">
        <f>D63+9.4033</f>
        <v>23.332099999999997</v>
      </c>
      <c r="E64" s="243" t="e">
        <f>$B$38+$B$15*D64+$B$37</f>
        <v>#REF!</v>
      </c>
      <c r="F64" s="189" t="e">
        <f>(C64-E64)*12</f>
        <v>#REF!</v>
      </c>
      <c r="G64" s="243" t="e">
        <f t="shared" ref="G64" si="6">ROUNDUP(F64+1+9,0)</f>
        <v>#REF!</v>
      </c>
      <c r="H64" s="17" t="e">
        <f t="shared" si="4"/>
        <v>#REF!</v>
      </c>
      <c r="I64" s="243"/>
      <c r="J64" s="243" t="e">
        <f>I64-E64</f>
        <v>#REF!</v>
      </c>
      <c r="K64" s="243" t="e">
        <f t="shared" ref="K64:K65" si="7">C64-E64+$B$37</f>
        <v>#REF!</v>
      </c>
    </row>
    <row r="65" spans="1:12" ht="13.5" thickBot="1" x14ac:dyDescent="0.25">
      <c r="A65" s="1078"/>
      <c r="B65" s="245" t="s">
        <v>167</v>
      </c>
      <c r="C65" s="242">
        <v>1052.7455333333335</v>
      </c>
      <c r="D65" s="250">
        <f>D64+9.4212</f>
        <v>32.753299999999996</v>
      </c>
      <c r="E65" s="243" t="e">
        <f>$B$38+$B$15*D65+$B$37</f>
        <v>#REF!</v>
      </c>
      <c r="F65" s="189" t="e">
        <f>(C65-E65)*12</f>
        <v>#REF!</v>
      </c>
      <c r="G65" s="242" t="e">
        <f>ROUNDUP(F65+1+9,0)</f>
        <v>#REF!</v>
      </c>
      <c r="H65" s="17" t="e">
        <f t="shared" si="4"/>
        <v>#REF!</v>
      </c>
      <c r="I65" s="243"/>
      <c r="J65" s="243" t="e">
        <f>I65-E65</f>
        <v>#REF!</v>
      </c>
      <c r="K65" s="242" t="e">
        <f t="shared" si="7"/>
        <v>#REF!</v>
      </c>
    </row>
    <row r="66" spans="1:12" x14ac:dyDescent="0.2">
      <c r="A66" s="1076" t="s">
        <v>41</v>
      </c>
      <c r="B66" s="205" t="s">
        <v>164</v>
      </c>
      <c r="C66" s="241" cm="1">
        <f t="array" ref="C66:C69">TRANSPOSE('GIRDER SEAT ELEVATIONS'!C130:F130)</f>
        <v>1060.5267625000001</v>
      </c>
      <c r="D66" s="248">
        <v>4.5416999999999996</v>
      </c>
      <c r="E66" s="241">
        <f>C66-F66/12</f>
        <v>1059.8600958333334</v>
      </c>
      <c r="F66" s="248">
        <v>8</v>
      </c>
      <c r="G66" s="241">
        <f>ROUNDUP(F66+1+9,0)</f>
        <v>18</v>
      </c>
      <c r="H66" s="17" t="e">
        <f t="shared" si="4"/>
        <v>#REF!</v>
      </c>
      <c r="I66" s="241" t="e" cm="1">
        <f t="array" ref="I66">TRANSPOSE('GIRDER SEAT ELEVATIONS'!#REF!)</f>
        <v>#REF!</v>
      </c>
      <c r="J66" s="241" t="e">
        <f>I66-E66</f>
        <v>#REF!</v>
      </c>
      <c r="K66" s="241">
        <f>C66-E66+$C$37</f>
        <v>4.6666666666667425</v>
      </c>
    </row>
    <row r="67" spans="1:12" x14ac:dyDescent="0.2">
      <c r="A67" s="1077"/>
      <c r="B67" s="112" t="s">
        <v>165</v>
      </c>
      <c r="C67" s="243">
        <v>1060.7517625000003</v>
      </c>
      <c r="D67" s="249">
        <f>D66+9.3855</f>
        <v>13.927199999999999</v>
      </c>
      <c r="E67" s="243">
        <f>C67-F67/12</f>
        <v>1060.0850958333335</v>
      </c>
      <c r="F67" s="249">
        <v>8</v>
      </c>
      <c r="G67" s="243">
        <f t="shared" ref="G67:G69" si="8">ROUNDUP(F67+1+9,0)</f>
        <v>18</v>
      </c>
      <c r="H67" s="17" t="e">
        <f t="shared" si="4"/>
        <v>#REF!</v>
      </c>
      <c r="I67" s="243"/>
      <c r="J67" s="243">
        <f>I67-E67</f>
        <v>-1060.0850958333335</v>
      </c>
      <c r="K67" s="243">
        <f t="shared" ref="K67:K69" si="9">C67-E67+$C$37</f>
        <v>4.6666666666667425</v>
      </c>
    </row>
    <row r="68" spans="1:12" x14ac:dyDescent="0.2">
      <c r="A68" s="1077"/>
      <c r="B68" s="112" t="s">
        <v>166</v>
      </c>
      <c r="C68" s="243">
        <v>1060.9807625000001</v>
      </c>
      <c r="D68" s="249">
        <f>D67+9.403</f>
        <v>23.330199999999998</v>
      </c>
      <c r="E68" s="243">
        <f>$C$38+$C$15*D68+$C$37</f>
        <v>0.56817399164827798</v>
      </c>
      <c r="F68" s="190">
        <f>(C68-E68)*12</f>
        <v>12724.951062100221</v>
      </c>
      <c r="G68" s="243">
        <f t="shared" si="8"/>
        <v>12735</v>
      </c>
      <c r="H68" s="17" t="e">
        <f t="shared" si="4"/>
        <v>#REF!</v>
      </c>
      <c r="I68" s="243"/>
      <c r="J68" s="243">
        <f t="shared" ref="J68" si="10">I68-E68</f>
        <v>-0.56817399164827798</v>
      </c>
      <c r="K68" s="243">
        <f t="shared" si="9"/>
        <v>1064.4125885083517</v>
      </c>
    </row>
    <row r="69" spans="1:12" ht="13.5" thickBot="1" x14ac:dyDescent="0.25">
      <c r="A69" s="1078"/>
      <c r="B69" s="245" t="s">
        <v>167</v>
      </c>
      <c r="C69" s="242">
        <v>1061.2137625000003</v>
      </c>
      <c r="D69" s="250">
        <f>D68+9.4209</f>
        <v>32.751099999999994</v>
      </c>
      <c r="E69" s="242">
        <f>$C$38+$C$15*D69+$C$37</f>
        <v>0.79760667366211635</v>
      </c>
      <c r="F69" s="193">
        <f>(C69-E69)*12</f>
        <v>12724.993869916058</v>
      </c>
      <c r="G69" s="242">
        <f t="shared" si="8"/>
        <v>12735</v>
      </c>
      <c r="H69" s="17" t="e">
        <f>IF(G69=MAX($G$62:$G$69),"&lt;- Use max.","")</f>
        <v>#REF!</v>
      </c>
      <c r="I69" s="242"/>
      <c r="J69" s="242">
        <f>I69-E69</f>
        <v>-0.79760667366211635</v>
      </c>
      <c r="K69" s="242">
        <f t="shared" si="9"/>
        <v>1064.4161558263381</v>
      </c>
    </row>
    <row r="70" spans="1:12" ht="12.75" customHeight="1" x14ac:dyDescent="0.2">
      <c r="A70" s="170" t="s">
        <v>178</v>
      </c>
      <c r="B70" s="117"/>
      <c r="C70" s="117"/>
      <c r="D70" s="117"/>
      <c r="I70" s="103"/>
      <c r="J70" s="244"/>
    </row>
    <row r="71" spans="1:12" ht="12.75" customHeight="1" x14ac:dyDescent="0.2">
      <c r="A71" s="1061" t="s">
        <v>181</v>
      </c>
      <c r="B71" s="1061"/>
      <c r="C71" s="1061"/>
      <c r="D71" s="1061"/>
      <c r="E71" s="1061"/>
      <c r="F71" s="1061"/>
      <c r="G71" s="1061"/>
      <c r="H71" s="117"/>
      <c r="I71" s="117"/>
      <c r="J71" s="117"/>
      <c r="K71" s="117"/>
      <c r="L71" s="117"/>
    </row>
    <row r="72" spans="1:12" x14ac:dyDescent="0.2">
      <c r="A72" s="1061"/>
      <c r="B72" s="1061"/>
      <c r="C72" s="1061"/>
      <c r="D72" s="1061"/>
      <c r="E72" s="1061"/>
      <c r="F72" s="1061"/>
      <c r="G72" s="1061"/>
      <c r="H72" s="117"/>
      <c r="I72" s="117"/>
      <c r="J72" s="117"/>
      <c r="K72" s="117"/>
      <c r="L72" s="117"/>
    </row>
    <row r="73" spans="1:12" ht="13.5" thickBot="1" x14ac:dyDescent="0.25"/>
    <row r="74" spans="1:12" ht="13.5" thickBot="1" x14ac:dyDescent="0.25">
      <c r="A74" s="889" t="s">
        <v>59</v>
      </c>
      <c r="B74" s="933"/>
      <c r="C74" s="933"/>
      <c r="D74" s="934"/>
    </row>
    <row r="75" spans="1:12" x14ac:dyDescent="0.2">
      <c r="A75" s="54" t="s">
        <v>4</v>
      </c>
      <c r="B75" s="145">
        <f>D75+B77/2</f>
        <v>12146.3485</v>
      </c>
      <c r="C75" s="12" t="s">
        <v>13</v>
      </c>
      <c r="D75" s="147">
        <v>11796.3485</v>
      </c>
    </row>
    <row r="76" spans="1:12" x14ac:dyDescent="0.2">
      <c r="A76" s="54" t="s">
        <v>5</v>
      </c>
      <c r="B76" s="146">
        <f>D76+B78*(B77/2)</f>
        <v>996.86482112937085</v>
      </c>
      <c r="C76" s="12" t="s">
        <v>6</v>
      </c>
      <c r="D76" s="148">
        <v>979.36479999999995</v>
      </c>
    </row>
    <row r="77" spans="1:12" x14ac:dyDescent="0.2">
      <c r="A77" s="54" t="s">
        <v>7</v>
      </c>
      <c r="B77" s="2">
        <v>700</v>
      </c>
      <c r="C77" s="12" t="s">
        <v>8</v>
      </c>
      <c r="D77" s="58">
        <f>D75+B77</f>
        <v>12496.3485</v>
      </c>
    </row>
    <row r="78" spans="1:12" x14ac:dyDescent="0.2">
      <c r="A78" s="54" t="s">
        <v>9</v>
      </c>
      <c r="B78" s="3">
        <f>20.7058/414.1155</f>
        <v>5.0000060369631179E-2</v>
      </c>
      <c r="C78" s="12" t="s">
        <v>10</v>
      </c>
      <c r="D78" s="57">
        <f>B76+B79*(B77/2)</f>
        <v>987.37187795645366</v>
      </c>
    </row>
    <row r="79" spans="1:12" x14ac:dyDescent="0.2">
      <c r="A79" s="54" t="s">
        <v>11</v>
      </c>
      <c r="B79" s="3">
        <f>-6.3644/234.6522</f>
        <v>-2.7122694779763413E-2</v>
      </c>
      <c r="C79" s="12" t="s">
        <v>12</v>
      </c>
      <c r="D79" s="59">
        <f>(B79-B78)/(2*B77)</f>
        <v>-5.5087682249567567E-5</v>
      </c>
    </row>
    <row r="80" spans="1:12" ht="13.5" thickBot="1" x14ac:dyDescent="0.25">
      <c r="A80" s="55" t="s">
        <v>14</v>
      </c>
      <c r="B80" s="7">
        <v>-6.4000000000000001E-2</v>
      </c>
      <c r="C80" s="13"/>
      <c r="D80" s="14"/>
    </row>
    <row r="81" spans="1:5" ht="13.5" thickBot="1" x14ac:dyDescent="0.25"/>
    <row r="82" spans="1:5" ht="13.5" thickBot="1" x14ac:dyDescent="0.25">
      <c r="A82" s="961" t="s">
        <v>36</v>
      </c>
      <c r="B82" s="1022"/>
      <c r="C82" s="1022"/>
      <c r="D82" s="1022"/>
      <c r="E82" s="1023"/>
    </row>
    <row r="83" spans="1:5" ht="26.25" thickBot="1" x14ac:dyDescent="0.25">
      <c r="A83" s="194"/>
      <c r="B83" s="195" t="s">
        <v>0</v>
      </c>
      <c r="C83" s="153" t="s">
        <v>15</v>
      </c>
      <c r="D83" s="222" t="s">
        <v>1</v>
      </c>
      <c r="E83" s="223" t="s">
        <v>2</v>
      </c>
    </row>
    <row r="84" spans="1:5" x14ac:dyDescent="0.2">
      <c r="A84" s="220" t="s">
        <v>101</v>
      </c>
      <c r="B84" s="188">
        <v>12025.2574</v>
      </c>
      <c r="C84" s="189">
        <v>-5.25</v>
      </c>
      <c r="D84" s="189">
        <f>$D$76+$B$78*(B84-$D$75)+$D$79*(B84-$D$75)^2</f>
        <v>987.92370368454863</v>
      </c>
      <c r="E84" s="190">
        <f>D84+$B$80*C84</f>
        <v>988.25970368454864</v>
      </c>
    </row>
    <row r="85" spans="1:5" x14ac:dyDescent="0.2">
      <c r="A85" s="220" t="s">
        <v>102</v>
      </c>
      <c r="B85" s="188">
        <v>12024.555899999999</v>
      </c>
      <c r="C85" s="189">
        <f>C84+1.25</f>
        <v>-4</v>
      </c>
      <c r="D85" s="189">
        <f t="shared" ref="D85:D87" si="11">$D$76+$B$78*(B85-$D$75)+$D$79*(B85-$D$75)^2</f>
        <v>987.90629344865533</v>
      </c>
      <c r="E85" s="190">
        <f t="shared" ref="E85:E87" si="12">D85+$B$80*C85</f>
        <v>988.1622934486553</v>
      </c>
    </row>
    <row r="86" spans="1:5" x14ac:dyDescent="0.2">
      <c r="A86" s="220" t="s">
        <v>103</v>
      </c>
      <c r="B86" s="188">
        <v>12008.4591</v>
      </c>
      <c r="C86" s="189">
        <f>C87-1.25</f>
        <v>24</v>
      </c>
      <c r="D86" s="189">
        <f t="shared" si="11"/>
        <v>987.49189803635522</v>
      </c>
      <c r="E86" s="190">
        <f t="shared" si="12"/>
        <v>985.95589803635528</v>
      </c>
    </row>
    <row r="87" spans="1:5" ht="13.5" thickBot="1" x14ac:dyDescent="0.25">
      <c r="A87" s="221" t="s">
        <v>104</v>
      </c>
      <c r="B87" s="191">
        <v>12007.722900000001</v>
      </c>
      <c r="C87" s="192">
        <v>25.25</v>
      </c>
      <c r="D87" s="192">
        <f t="shared" si="11"/>
        <v>987.47226265971096</v>
      </c>
      <c r="E87" s="193">
        <f t="shared" si="12"/>
        <v>985.85626265971098</v>
      </c>
    </row>
    <row r="88" spans="1:5" ht="13.5" thickBot="1" x14ac:dyDescent="0.25">
      <c r="A88" s="961" t="s">
        <v>39</v>
      </c>
      <c r="B88" s="1022"/>
      <c r="C88" s="1022"/>
      <c r="D88" s="1022"/>
      <c r="E88" s="1023"/>
    </row>
    <row r="89" spans="1:5" ht="26.25" thickBot="1" x14ac:dyDescent="0.25">
      <c r="A89" s="194"/>
      <c r="B89" s="195" t="s">
        <v>0</v>
      </c>
      <c r="C89" s="153" t="s">
        <v>15</v>
      </c>
      <c r="D89" s="222" t="s">
        <v>1</v>
      </c>
      <c r="E89" s="223" t="s">
        <v>2</v>
      </c>
    </row>
    <row r="90" spans="1:5" x14ac:dyDescent="0.2">
      <c r="A90" s="220" t="s">
        <v>101</v>
      </c>
      <c r="B90" s="188">
        <v>12237.811400000001</v>
      </c>
      <c r="C90" s="189">
        <v>-5.25</v>
      </c>
      <c r="D90" s="189">
        <f>$D$76+$B$78*(B90-$D$75)+$D$79*(B90-$D$75)^2</f>
        <v>990.70196123766755</v>
      </c>
      <c r="E90" s="190">
        <f>D90+$B$80*C90</f>
        <v>991.03796123766756</v>
      </c>
    </row>
    <row r="91" spans="1:5" x14ac:dyDescent="0.2">
      <c r="A91" s="220" t="s">
        <v>102</v>
      </c>
      <c r="B91" s="188">
        <v>12237.109899999999</v>
      </c>
      <c r="C91" s="189">
        <f>C90+1.25</f>
        <v>-4</v>
      </c>
      <c r="D91" s="189">
        <f t="shared" ref="D91:D93" si="13">$D$76+$B$78*(B91-$D$75)+$D$79*(B91-$D$75)^2</f>
        <v>990.70097887919394</v>
      </c>
      <c r="E91" s="190">
        <f t="shared" ref="E91:E93" si="14">D91+$B$80*C91</f>
        <v>990.95697887919391</v>
      </c>
    </row>
    <row r="92" spans="1:5" x14ac:dyDescent="0.2">
      <c r="A92" s="220" t="s">
        <v>103</v>
      </c>
      <c r="B92" s="188">
        <v>12221.014999999999</v>
      </c>
      <c r="C92" s="189">
        <f>C93-1.25</f>
        <v>24</v>
      </c>
      <c r="D92" s="189">
        <f t="shared" si="13"/>
        <v>990.6635478843815</v>
      </c>
      <c r="E92" s="190">
        <f t="shared" si="14"/>
        <v>989.12754788438156</v>
      </c>
    </row>
    <row r="93" spans="1:5" ht="13.5" thickBot="1" x14ac:dyDescent="0.25">
      <c r="A93" s="221" t="s">
        <v>104</v>
      </c>
      <c r="B93" s="191">
        <v>12220.278899999999</v>
      </c>
      <c r="C93" s="192">
        <v>25.25</v>
      </c>
      <c r="D93" s="192">
        <f t="shared" si="13"/>
        <v>990.66115348064648</v>
      </c>
      <c r="E93" s="193">
        <f t="shared" si="14"/>
        <v>989.04515348064649</v>
      </c>
    </row>
    <row r="108" spans="10:10" x14ac:dyDescent="0.2">
      <c r="J108" s="103"/>
    </row>
    <row r="118" spans="1:7" x14ac:dyDescent="0.2">
      <c r="A118" s="974" t="s">
        <v>185</v>
      </c>
      <c r="B118" s="974"/>
      <c r="C118" s="974"/>
      <c r="D118" s="974"/>
      <c r="E118" s="974"/>
      <c r="F118" s="974"/>
      <c r="G118" s="974"/>
    </row>
    <row r="119" spans="1:7" x14ac:dyDescent="0.2">
      <c r="A119" s="103" t="s">
        <v>186</v>
      </c>
    </row>
    <row r="121" spans="1:7" x14ac:dyDescent="0.2">
      <c r="A121" s="103" t="s">
        <v>184</v>
      </c>
    </row>
    <row r="122" spans="1:7" x14ac:dyDescent="0.2">
      <c r="A122" s="103" t="s">
        <v>187</v>
      </c>
    </row>
    <row r="124" spans="1:7" x14ac:dyDescent="0.2">
      <c r="A124" s="103" t="s">
        <v>188</v>
      </c>
    </row>
  </sheetData>
  <mergeCells count="26">
    <mergeCell ref="L2:L4"/>
    <mergeCell ref="A3:B3"/>
    <mergeCell ref="I1:J1"/>
    <mergeCell ref="B2:G2"/>
    <mergeCell ref="H2:H4"/>
    <mergeCell ref="I2:J4"/>
    <mergeCell ref="K2:K4"/>
    <mergeCell ref="A54:A59"/>
    <mergeCell ref="G6:L6"/>
    <mergeCell ref="G7:L7"/>
    <mergeCell ref="G8:L8"/>
    <mergeCell ref="A10:C10"/>
    <mergeCell ref="D17:G18"/>
    <mergeCell ref="D19:K19"/>
    <mergeCell ref="D20:G20"/>
    <mergeCell ref="D38:G39"/>
    <mergeCell ref="D41:G42"/>
    <mergeCell ref="A47:A53"/>
    <mergeCell ref="H48:L49"/>
    <mergeCell ref="A118:G118"/>
    <mergeCell ref="A62:A65"/>
    <mergeCell ref="A66:A69"/>
    <mergeCell ref="A71:G72"/>
    <mergeCell ref="A74:D74"/>
    <mergeCell ref="A82:E82"/>
    <mergeCell ref="A88:E88"/>
  </mergeCells>
  <pageMargins left="0.7" right="0.7" top="0.75" bottom="0.75" header="0.3" footer="0.3"/>
  <pageSetup scale="58" orientation="landscape" r:id="rId1"/>
  <rowBreaks count="2" manualBreakCount="2">
    <brk id="60" max="11" man="1"/>
    <brk id="116" max="11" man="1"/>
  </rowBreaks>
  <colBreaks count="1" manualBreakCount="1">
    <brk id="19" max="54" man="1"/>
  </col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53AABC-99FC-4CBB-AE06-328DBC0B5333}">
  <sheetPr>
    <tabColor rgb="FFFF0000"/>
  </sheetPr>
  <dimension ref="A1:M166"/>
  <sheetViews>
    <sheetView topLeftCell="A144" workbookViewId="0"/>
  </sheetViews>
  <sheetFormatPr defaultRowHeight="12.75" x14ac:dyDescent="0.2"/>
  <cols>
    <col min="1" max="1" width="24.7109375" customWidth="1"/>
    <col min="2" max="2" width="18" customWidth="1"/>
    <col min="3" max="3" width="12" bestFit="1" customWidth="1"/>
    <col min="4" max="4" width="14.7109375" customWidth="1"/>
    <col min="5" max="5" width="12.7109375" customWidth="1"/>
    <col min="6" max="6" width="14.28515625" customWidth="1"/>
    <col min="7" max="7" width="13.7109375" customWidth="1"/>
    <col min="8" max="8" width="13.42578125" customWidth="1"/>
    <col min="9" max="9" width="10.140625" customWidth="1"/>
    <col min="10" max="10" width="14.140625" customWidth="1"/>
    <col min="11" max="11" width="14" customWidth="1"/>
  </cols>
  <sheetData>
    <row r="1" spans="1:12" x14ac:dyDescent="0.2">
      <c r="A1" s="18"/>
      <c r="B1" s="19"/>
      <c r="C1" s="19"/>
      <c r="D1" s="19"/>
      <c r="E1" s="19"/>
      <c r="F1" s="19"/>
      <c r="G1" s="21" t="s">
        <v>16</v>
      </c>
      <c r="H1" s="924" t="s">
        <v>17</v>
      </c>
      <c r="I1" s="925"/>
      <c r="J1" s="60" t="s">
        <v>18</v>
      </c>
      <c r="K1" s="22" t="s">
        <v>19</v>
      </c>
    </row>
    <row r="2" spans="1:12" x14ac:dyDescent="0.2">
      <c r="A2" s="65"/>
      <c r="B2" s="913" t="s">
        <v>20</v>
      </c>
      <c r="C2" s="913"/>
      <c r="D2" s="913"/>
      <c r="E2" s="913"/>
      <c r="F2" s="913"/>
      <c r="G2" s="927">
        <v>684213</v>
      </c>
      <c r="H2" s="915">
        <v>13080</v>
      </c>
      <c r="I2" s="929"/>
      <c r="J2" s="915">
        <v>1</v>
      </c>
      <c r="K2" s="919">
        <v>1</v>
      </c>
    </row>
    <row r="3" spans="1:12" x14ac:dyDescent="0.2">
      <c r="A3" s="23" t="s">
        <v>35</v>
      </c>
      <c r="B3" s="24"/>
      <c r="C3" s="24"/>
      <c r="D3" s="24"/>
      <c r="E3" s="46"/>
      <c r="F3" s="66" t="s">
        <v>22</v>
      </c>
      <c r="G3" s="927"/>
      <c r="H3" s="915"/>
      <c r="I3" s="929"/>
      <c r="J3" s="915"/>
      <c r="K3" s="919"/>
    </row>
    <row r="4" spans="1:12" x14ac:dyDescent="0.2">
      <c r="A4" s="26" t="s">
        <v>23</v>
      </c>
      <c r="B4" s="27"/>
      <c r="C4" s="27"/>
      <c r="D4" s="47" t="s">
        <v>24</v>
      </c>
      <c r="F4" s="67" t="s">
        <v>22</v>
      </c>
      <c r="G4" s="928"/>
      <c r="H4" s="917"/>
      <c r="I4" s="930"/>
      <c r="J4" s="917"/>
      <c r="K4" s="920"/>
    </row>
    <row r="5" spans="1:12" x14ac:dyDescent="0.2">
      <c r="A5" s="29" t="s">
        <v>25</v>
      </c>
      <c r="B5" s="30"/>
      <c r="C5" s="31" t="s">
        <v>26</v>
      </c>
      <c r="D5" s="32" t="s">
        <v>27</v>
      </c>
      <c r="E5" s="32" t="s">
        <v>28</v>
      </c>
      <c r="F5" s="33" t="s">
        <v>26</v>
      </c>
      <c r="G5" s="68"/>
      <c r="H5" s="34"/>
      <c r="I5" s="34"/>
      <c r="J5" s="34"/>
      <c r="K5" s="69"/>
    </row>
    <row r="6" spans="1:12" ht="12.75" customHeight="1" x14ac:dyDescent="0.2">
      <c r="A6" s="35" t="s">
        <v>3</v>
      </c>
      <c r="B6" s="36"/>
      <c r="C6" s="70">
        <v>45078</v>
      </c>
      <c r="D6" s="71" t="s">
        <v>29</v>
      </c>
      <c r="E6" s="39" t="s">
        <v>224</v>
      </c>
      <c r="F6" s="70">
        <v>45144</v>
      </c>
      <c r="G6" s="921" t="s">
        <v>58</v>
      </c>
      <c r="H6" s="922"/>
      <c r="I6" s="922"/>
      <c r="J6" s="922"/>
      <c r="K6" s="922"/>
      <c r="L6" s="152"/>
    </row>
    <row r="7" spans="1:12" x14ac:dyDescent="0.2">
      <c r="A7" s="35"/>
      <c r="B7" s="36"/>
      <c r="C7" s="37"/>
      <c r="D7" s="71"/>
      <c r="E7" s="39" t="s">
        <v>30</v>
      </c>
      <c r="F7" s="39" t="s">
        <v>30</v>
      </c>
      <c r="G7" s="906" t="s">
        <v>65</v>
      </c>
      <c r="H7" s="907"/>
      <c r="I7" s="907"/>
      <c r="J7" s="907"/>
      <c r="K7" s="908"/>
    </row>
    <row r="8" spans="1:12" ht="13.5" thickBot="1" x14ac:dyDescent="0.25">
      <c r="A8" s="40" t="s">
        <v>30</v>
      </c>
      <c r="B8" s="41"/>
      <c r="C8" s="42" t="s">
        <v>30</v>
      </c>
      <c r="D8" s="43" t="s">
        <v>30</v>
      </c>
      <c r="E8" s="44" t="s">
        <v>30</v>
      </c>
      <c r="F8" s="44" t="s">
        <v>30</v>
      </c>
      <c r="G8" s="909" t="s">
        <v>32</v>
      </c>
      <c r="H8" s="910"/>
      <c r="I8" s="910"/>
      <c r="J8" s="910"/>
      <c r="K8" s="911"/>
    </row>
    <row r="10" spans="1:12" x14ac:dyDescent="0.2">
      <c r="A10" s="974" t="s">
        <v>134</v>
      </c>
      <c r="B10" s="974"/>
      <c r="C10" s="974"/>
      <c r="D10" s="974"/>
      <c r="E10" s="974"/>
      <c r="F10" s="974"/>
      <c r="G10" s="974"/>
      <c r="H10" s="974"/>
      <c r="I10" s="974"/>
      <c r="J10" s="974"/>
      <c r="K10" s="974"/>
    </row>
    <row r="11" spans="1:12" x14ac:dyDescent="0.2">
      <c r="A11" s="103" t="s">
        <v>49</v>
      </c>
    </row>
    <row r="12" spans="1:12" x14ac:dyDescent="0.2">
      <c r="C12" s="62"/>
    </row>
    <row r="23" spans="11:13" x14ac:dyDescent="0.2">
      <c r="K23" s="1110" t="s">
        <v>61</v>
      </c>
      <c r="L23" s="1110"/>
      <c r="M23" s="1110"/>
    </row>
    <row r="24" spans="11:13" x14ac:dyDescent="0.2">
      <c r="K24" s="1110"/>
      <c r="L24" s="1110"/>
      <c r="M24" s="1110"/>
    </row>
    <row r="25" spans="11:13" x14ac:dyDescent="0.2">
      <c r="K25" s="1110"/>
      <c r="L25" s="1110"/>
      <c r="M25" s="1110"/>
    </row>
    <row r="26" spans="11:13" x14ac:dyDescent="0.2">
      <c r="K26" s="1110"/>
      <c r="L26" s="1110"/>
      <c r="M26" s="1110"/>
    </row>
    <row r="27" spans="11:13" x14ac:dyDescent="0.2">
      <c r="K27" s="1110"/>
      <c r="L27" s="1110"/>
      <c r="M27" s="1110"/>
    </row>
    <row r="28" spans="11:13" x14ac:dyDescent="0.2">
      <c r="K28" s="1110"/>
      <c r="L28" s="1110"/>
      <c r="M28" s="1110"/>
    </row>
    <row r="29" spans="11:13" x14ac:dyDescent="0.2">
      <c r="K29" s="1110"/>
      <c r="L29" s="1110"/>
      <c r="M29" s="1110"/>
    </row>
    <row r="30" spans="11:13" x14ac:dyDescent="0.2">
      <c r="K30" s="1110"/>
      <c r="L30" s="1110"/>
      <c r="M30" s="1110"/>
    </row>
    <row r="31" spans="11:13" x14ac:dyDescent="0.2">
      <c r="K31" s="1110"/>
      <c r="L31" s="1110"/>
      <c r="M31" s="1110"/>
    </row>
    <row r="32" spans="11:13" x14ac:dyDescent="0.2">
      <c r="K32" s="1110"/>
      <c r="L32" s="1110"/>
      <c r="M32" s="1110"/>
    </row>
    <row r="33" spans="1:13" x14ac:dyDescent="0.2">
      <c r="K33" s="1110"/>
      <c r="L33" s="1110"/>
      <c r="M33" s="1110"/>
    </row>
    <row r="34" spans="1:13" x14ac:dyDescent="0.2">
      <c r="A34" s="103" t="s">
        <v>60</v>
      </c>
    </row>
    <row r="40" spans="1:13" x14ac:dyDescent="0.2">
      <c r="H40" s="103"/>
    </row>
    <row r="41" spans="1:13" x14ac:dyDescent="0.2">
      <c r="H41" s="103"/>
    </row>
    <row r="64" ht="13.5" thickBot="1" x14ac:dyDescent="0.25"/>
    <row r="65" spans="1:11" ht="13.5" thickBot="1" x14ac:dyDescent="0.25">
      <c r="A65" s="889" t="s">
        <v>66</v>
      </c>
      <c r="B65" s="933"/>
      <c r="C65" s="933"/>
      <c r="D65" s="934"/>
    </row>
    <row r="66" spans="1:11" x14ac:dyDescent="0.2">
      <c r="A66" s="54" t="s">
        <v>4</v>
      </c>
      <c r="B66" s="16">
        <v>101365.9274</v>
      </c>
      <c r="C66" s="12" t="s">
        <v>13</v>
      </c>
      <c r="D66" s="61">
        <f>B66-B68/2</f>
        <v>101165.9274</v>
      </c>
    </row>
    <row r="67" spans="1:11" x14ac:dyDescent="0.2">
      <c r="A67" s="54" t="s">
        <v>5</v>
      </c>
      <c r="B67" s="1">
        <v>956.72460000000001</v>
      </c>
      <c r="C67" s="12" t="s">
        <v>6</v>
      </c>
      <c r="D67" s="57">
        <f>B67-B69*(B68/2)</f>
        <v>954.12898509357376</v>
      </c>
    </row>
    <row r="68" spans="1:11" ht="12.75" customHeight="1" x14ac:dyDescent="0.2">
      <c r="A68" s="54" t="s">
        <v>7</v>
      </c>
      <c r="B68" s="2">
        <v>400</v>
      </c>
      <c r="C68" s="12" t="s">
        <v>8</v>
      </c>
      <c r="D68" s="58">
        <f>B66+B68/2</f>
        <v>101565.9274</v>
      </c>
    </row>
    <row r="69" spans="1:11" x14ac:dyDescent="0.2">
      <c r="A69" s="54" t="s">
        <v>9</v>
      </c>
      <c r="B69" s="3">
        <f>9.5677/737.2203</f>
        <v>1.2978074532131035E-2</v>
      </c>
      <c r="C69" s="12" t="s">
        <v>10</v>
      </c>
      <c r="D69" s="57">
        <f>B67+B70*(B68/2)</f>
        <v>962.724606358909</v>
      </c>
    </row>
    <row r="70" spans="1:11" x14ac:dyDescent="0.2">
      <c r="A70" s="54" t="s">
        <v>11</v>
      </c>
      <c r="B70" s="118">
        <f>41.5166/1383.8852</f>
        <v>3.0000031794544808E-2</v>
      </c>
      <c r="C70" s="12" t="s">
        <v>12</v>
      </c>
      <c r="D70" s="119">
        <f>(B70-B69)/(2*B68)</f>
        <v>2.1277446578017221E-5</v>
      </c>
    </row>
    <row r="71" spans="1:11" ht="13.5" thickBot="1" x14ac:dyDescent="0.25">
      <c r="A71" s="150" t="s">
        <v>63</v>
      </c>
      <c r="B71" s="7">
        <v>7.5999999999999998E-2</v>
      </c>
      <c r="C71" s="149"/>
      <c r="D71" s="120"/>
    </row>
    <row r="72" spans="1:11" ht="13.5" thickBot="1" x14ac:dyDescent="0.25"/>
    <row r="73" spans="1:11" ht="13.5" thickBot="1" x14ac:dyDescent="0.25">
      <c r="A73" s="961" t="s">
        <v>105</v>
      </c>
      <c r="B73" s="962"/>
      <c r="C73" s="962"/>
      <c r="D73" s="962"/>
      <c r="E73" s="962"/>
      <c r="F73" s="963"/>
      <c r="G73" s="107"/>
    </row>
    <row r="74" spans="1:11" x14ac:dyDescent="0.2">
      <c r="A74" s="1094" t="s">
        <v>48</v>
      </c>
      <c r="B74" s="1095"/>
      <c r="C74" s="1099" t="s">
        <v>0</v>
      </c>
      <c r="D74" s="995" t="s">
        <v>52</v>
      </c>
      <c r="E74" s="995" t="s">
        <v>64</v>
      </c>
      <c r="F74" s="1105" t="s">
        <v>47</v>
      </c>
      <c r="G74" s="108"/>
      <c r="H74" s="117"/>
      <c r="I74" s="117"/>
      <c r="J74" s="117"/>
      <c r="K74" s="117"/>
    </row>
    <row r="75" spans="1:11" ht="13.5" thickBot="1" x14ac:dyDescent="0.25">
      <c r="A75" s="1096"/>
      <c r="B75" s="1097"/>
      <c r="C75" s="1100"/>
      <c r="D75" s="1098"/>
      <c r="E75" s="1098"/>
      <c r="F75" s="1106"/>
      <c r="G75" s="108"/>
      <c r="J75" s="116"/>
      <c r="K75" s="116"/>
    </row>
    <row r="76" spans="1:11" x14ac:dyDescent="0.2">
      <c r="A76" s="1088" t="s">
        <v>109</v>
      </c>
      <c r="B76" s="1089"/>
      <c r="C76" s="104">
        <v>101363.3046</v>
      </c>
      <c r="D76" s="99">
        <f>$D$67+$B$69*(C76-$D$66)+$D$70*(C76-$D$66)^2</f>
        <v>957.51948274373774</v>
      </c>
      <c r="E76" s="105">
        <v>67.801400000000001</v>
      </c>
      <c r="F76" s="99">
        <f>D76+$B$71*E76</f>
        <v>962.67238914373775</v>
      </c>
      <c r="G76" s="108"/>
      <c r="J76" s="116"/>
      <c r="K76" s="116"/>
    </row>
    <row r="77" spans="1:11" x14ac:dyDescent="0.2">
      <c r="A77" s="1088" t="s">
        <v>110</v>
      </c>
      <c r="B77" s="1089"/>
      <c r="C77" s="104">
        <v>101368.41190000001</v>
      </c>
      <c r="D77" s="99">
        <f>$D$67+$B$69*(C77-$D$66)+$D$70*(C77-$D$66)^2</f>
        <v>957.62921875585607</v>
      </c>
      <c r="E77" s="105">
        <v>72</v>
      </c>
      <c r="F77" s="99">
        <f>D77+$B$71*E77</f>
        <v>963.10121875585605</v>
      </c>
      <c r="G77" s="109"/>
      <c r="I77" s="103"/>
      <c r="J77" s="113"/>
      <c r="K77" s="110"/>
    </row>
    <row r="78" spans="1:11" x14ac:dyDescent="0.2">
      <c r="A78" s="1088" t="s">
        <v>111</v>
      </c>
      <c r="B78" s="1089"/>
      <c r="C78" s="104">
        <v>101380.94839999999</v>
      </c>
      <c r="D78" s="99">
        <f>$D$67+$B$69*(C78-$D$66)+$D$70*(C78-$D$66)^2</f>
        <v>957.90328577034177</v>
      </c>
      <c r="E78" s="105">
        <v>72</v>
      </c>
      <c r="F78" s="99">
        <f>D78+$B$71*E78</f>
        <v>963.37528577034175</v>
      </c>
      <c r="G78" s="111"/>
      <c r="H78" s="103"/>
      <c r="I78" s="103"/>
      <c r="J78" s="113"/>
      <c r="K78" s="4"/>
    </row>
    <row r="79" spans="1:11" x14ac:dyDescent="0.2">
      <c r="A79" s="1088" t="s">
        <v>112</v>
      </c>
      <c r="B79" s="1089"/>
      <c r="C79" s="104">
        <v>101393.2942</v>
      </c>
      <c r="D79" s="99">
        <f>$D$67+$B$69*(C79-$D$66)+$D$70*(C79-$D$66)^2</f>
        <v>958.17972005114177</v>
      </c>
      <c r="E79" s="105">
        <v>72</v>
      </c>
      <c r="F79" s="99">
        <f>D79+$B$71*E79</f>
        <v>963.65172005114175</v>
      </c>
      <c r="G79" s="111"/>
      <c r="H79" s="4"/>
    </row>
    <row r="80" spans="1:11" ht="13.5" thickBot="1" x14ac:dyDescent="0.25">
      <c r="A80" s="1090" t="s">
        <v>113</v>
      </c>
      <c r="B80" s="1091"/>
      <c r="C80" s="141">
        <v>101405.46120000001</v>
      </c>
      <c r="D80" s="100">
        <f>$D$67+$B$69*(C80-$D$66)+$D$70*(C80-$D$66)^2</f>
        <v>958.45849676843886</v>
      </c>
      <c r="E80" s="106">
        <v>72</v>
      </c>
      <c r="F80" s="100">
        <f>D80+$B$71*E80</f>
        <v>963.93049676843884</v>
      </c>
      <c r="G80" s="111"/>
      <c r="H80" s="4"/>
    </row>
    <row r="82" spans="1:13" x14ac:dyDescent="0.2">
      <c r="A82" s="103" t="s">
        <v>106</v>
      </c>
    </row>
    <row r="83" spans="1:13" ht="13.5" thickBot="1" x14ac:dyDescent="0.25">
      <c r="A83" s="103"/>
    </row>
    <row r="84" spans="1:13" ht="13.5" thickBot="1" x14ac:dyDescent="0.25">
      <c r="A84" s="889" t="s">
        <v>59</v>
      </c>
      <c r="B84" s="933"/>
      <c r="C84" s="933"/>
      <c r="D84" s="934"/>
    </row>
    <row r="85" spans="1:13" x14ac:dyDescent="0.2">
      <c r="A85" s="54" t="s">
        <v>4</v>
      </c>
      <c r="B85" s="145">
        <f>D85+B87/2</f>
        <v>12146.3485</v>
      </c>
      <c r="C85" s="12" t="s">
        <v>13</v>
      </c>
      <c r="D85" s="147">
        <v>11796.3485</v>
      </c>
    </row>
    <row r="86" spans="1:13" ht="13.5" customHeight="1" x14ac:dyDescent="0.2">
      <c r="A86" s="54" t="s">
        <v>5</v>
      </c>
      <c r="B86" s="146">
        <f>D86+B88*(B87/2)</f>
        <v>996.86482112937085</v>
      </c>
      <c r="C86" s="12" t="s">
        <v>6</v>
      </c>
      <c r="D86" s="148">
        <v>979.36479999999995</v>
      </c>
    </row>
    <row r="87" spans="1:13" ht="12.75" customHeight="1" x14ac:dyDescent="0.2">
      <c r="A87" s="54" t="s">
        <v>7</v>
      </c>
      <c r="B87" s="2">
        <v>700</v>
      </c>
      <c r="C87" s="12" t="s">
        <v>8</v>
      </c>
      <c r="D87" s="58">
        <f>D85+B87</f>
        <v>12496.3485</v>
      </c>
    </row>
    <row r="88" spans="1:13" x14ac:dyDescent="0.2">
      <c r="A88" s="54" t="s">
        <v>9</v>
      </c>
      <c r="B88" s="3">
        <f>20.7058/414.1155</f>
        <v>5.0000060369631179E-2</v>
      </c>
      <c r="C88" s="12" t="s">
        <v>10</v>
      </c>
      <c r="D88" s="57">
        <f>B86+B89*(B87/2)</f>
        <v>987.37187795645366</v>
      </c>
    </row>
    <row r="89" spans="1:13" x14ac:dyDescent="0.2">
      <c r="A89" s="54" t="s">
        <v>11</v>
      </c>
      <c r="B89" s="3">
        <f>-6.3644/234.6522</f>
        <v>-2.7122694779763413E-2</v>
      </c>
      <c r="C89" s="151" t="s">
        <v>12</v>
      </c>
      <c r="D89" s="59">
        <f>(B89-B88)/(2*B87)</f>
        <v>-5.5087682249567567E-5</v>
      </c>
    </row>
    <row r="90" spans="1:13" ht="13.5" thickBot="1" x14ac:dyDescent="0.25">
      <c r="A90" s="55" t="s">
        <v>14</v>
      </c>
      <c r="B90" s="7">
        <v>-6.4000000000000001E-2</v>
      </c>
      <c r="C90" s="13"/>
      <c r="D90" s="14"/>
    </row>
    <row r="91" spans="1:13" ht="13.5" thickBot="1" x14ac:dyDescent="0.25"/>
    <row r="92" spans="1:13" ht="13.5" customHeight="1" thickBot="1" x14ac:dyDescent="0.25">
      <c r="A92" s="971" t="s">
        <v>107</v>
      </c>
      <c r="B92" s="969"/>
      <c r="C92" s="969"/>
      <c r="D92" s="969"/>
      <c r="E92" s="969"/>
      <c r="F92" s="969"/>
      <c r="G92" s="969"/>
      <c r="H92" s="969"/>
      <c r="I92" s="969"/>
      <c r="J92" s="969"/>
      <c r="K92" s="970"/>
      <c r="L92" s="995" t="s">
        <v>50</v>
      </c>
      <c r="M92" s="1107" t="s">
        <v>157</v>
      </c>
    </row>
    <row r="93" spans="1:13" ht="12.75" customHeight="1" x14ac:dyDescent="0.2">
      <c r="A93" s="1108" t="s">
        <v>48</v>
      </c>
      <c r="B93" s="1109"/>
      <c r="C93" s="996" t="s">
        <v>0</v>
      </c>
      <c r="D93" s="996" t="s">
        <v>52</v>
      </c>
      <c r="E93" s="996" t="s">
        <v>64</v>
      </c>
      <c r="F93" s="996" t="s">
        <v>51</v>
      </c>
      <c r="G93" s="996" t="s">
        <v>43</v>
      </c>
      <c r="H93" s="996" t="s">
        <v>153</v>
      </c>
      <c r="I93" s="996" t="s">
        <v>154</v>
      </c>
      <c r="J93" s="1092" t="s">
        <v>155</v>
      </c>
      <c r="K93" s="996" t="s">
        <v>108</v>
      </c>
      <c r="L93" s="996"/>
      <c r="M93" s="1107"/>
    </row>
    <row r="94" spans="1:13" ht="13.5" customHeight="1" thickBot="1" x14ac:dyDescent="0.25">
      <c r="A94" s="1096"/>
      <c r="B94" s="1097"/>
      <c r="C94" s="997"/>
      <c r="D94" s="1098"/>
      <c r="E94" s="1098"/>
      <c r="F94" s="997"/>
      <c r="G94" s="997"/>
      <c r="H94" s="997"/>
      <c r="I94" s="997"/>
      <c r="J94" s="1093"/>
      <c r="K94" s="997"/>
      <c r="L94" s="997"/>
      <c r="M94" s="1107"/>
    </row>
    <row r="95" spans="1:13" x14ac:dyDescent="0.2">
      <c r="A95" s="1088" t="s">
        <v>109</v>
      </c>
      <c r="B95" s="1089"/>
      <c r="C95" s="121">
        <v>12181.447</v>
      </c>
      <c r="D95" s="99">
        <f>$D$86+$B$88*(C95-$D$85)+$D$89*(C95-$D$85)^2</f>
        <v>990.45019788707759</v>
      </c>
      <c r="E95" s="122">
        <v>22.25</v>
      </c>
      <c r="F95" s="101">
        <f>D95+$B$90*E95</f>
        <v>989.02619788707761</v>
      </c>
      <c r="G95" s="101">
        <v>8.5</v>
      </c>
      <c r="H95" s="101" t="e">
        <f>CAMBER!#REF!</f>
        <v>#REF!</v>
      </c>
      <c r="I95" s="196">
        <v>90</v>
      </c>
      <c r="J95" s="235">
        <f>1.25+9/16</f>
        <v>1.8125</v>
      </c>
      <c r="K95" s="235" t="e">
        <f>F95-SUM(G95:J95)/12</f>
        <v>#REF!</v>
      </c>
      <c r="L95" s="101" t="e">
        <f>K95-F76</f>
        <v>#REF!</v>
      </c>
      <c r="M95" s="1107"/>
    </row>
    <row r="96" spans="1:13" x14ac:dyDescent="0.2">
      <c r="A96" s="1088" t="s">
        <v>110</v>
      </c>
      <c r="B96" s="1089"/>
      <c r="C96" s="121">
        <v>12188.290300000001</v>
      </c>
      <c r="D96" s="99">
        <f>$D$86+$B$88*(C96-$D$85)+$D$89*(C96-$D$85)^2</f>
        <v>990.499433454425</v>
      </c>
      <c r="E96" s="122">
        <v>22.25</v>
      </c>
      <c r="F96" s="101">
        <f>D96+$B$90*E96</f>
        <v>989.07543345442502</v>
      </c>
      <c r="G96" s="101">
        <v>8.5</v>
      </c>
      <c r="H96" s="101" t="e">
        <f>CAMBER!#REF!</f>
        <v>#REF!</v>
      </c>
      <c r="I96" s="196">
        <v>90</v>
      </c>
      <c r="J96" s="101">
        <v>1</v>
      </c>
      <c r="K96" s="101" t="e">
        <f t="shared" ref="K96:K99" si="0">F96-SUM(G96:J96)/12</f>
        <v>#REF!</v>
      </c>
      <c r="L96" s="101" t="e">
        <f>K96-F77</f>
        <v>#REF!</v>
      </c>
      <c r="M96" s="1107"/>
    </row>
    <row r="97" spans="1:13" x14ac:dyDescent="0.2">
      <c r="A97" s="1088" t="s">
        <v>111</v>
      </c>
      <c r="B97" s="1089"/>
      <c r="C97" s="121">
        <v>12198.4594</v>
      </c>
      <c r="D97" s="99">
        <f t="shared" ref="D97:D99" si="1">$D$86+$B$88*(C97-$D$85)+$D$89*(C97-$D$85)^2</f>
        <v>990.56306697944956</v>
      </c>
      <c r="E97" s="122">
        <f>E96-(8+2/12)</f>
        <v>14.083333333333334</v>
      </c>
      <c r="F97" s="101">
        <f>D97+$B$90*E97</f>
        <v>989.6617336461162</v>
      </c>
      <c r="G97" s="101">
        <v>8.5</v>
      </c>
      <c r="H97" s="101" t="e">
        <f>CAMBER!#REF!</f>
        <v>#REF!</v>
      </c>
      <c r="I97" s="196">
        <v>90</v>
      </c>
      <c r="J97" s="101">
        <v>1</v>
      </c>
      <c r="K97" s="101" t="e">
        <f t="shared" si="0"/>
        <v>#REF!</v>
      </c>
      <c r="L97" s="101" t="e">
        <f>K97-F78</f>
        <v>#REF!</v>
      </c>
      <c r="M97" s="1107"/>
    </row>
    <row r="98" spans="1:13" x14ac:dyDescent="0.2">
      <c r="A98" s="1088" t="s">
        <v>112</v>
      </c>
      <c r="B98" s="1089"/>
      <c r="C98" s="121">
        <v>12208.3128</v>
      </c>
      <c r="D98" s="99">
        <f t="shared" si="1"/>
        <v>990.61385676748466</v>
      </c>
      <c r="E98" s="122">
        <f>E97-(8+2/12)</f>
        <v>5.9166666666666679</v>
      </c>
      <c r="F98" s="101">
        <f>D98+$B$90*E98</f>
        <v>990.23519010081804</v>
      </c>
      <c r="G98" s="101">
        <v>8.5</v>
      </c>
      <c r="H98" s="101" t="e">
        <f>CAMBER!#REF!</f>
        <v>#REF!</v>
      </c>
      <c r="I98" s="196">
        <v>90</v>
      </c>
      <c r="J98" s="101">
        <v>2.25</v>
      </c>
      <c r="K98" s="101" t="e">
        <f t="shared" si="0"/>
        <v>#REF!</v>
      </c>
      <c r="L98" s="101" t="e">
        <f>K98-F79</f>
        <v>#REF!</v>
      </c>
      <c r="M98" s="1107"/>
    </row>
    <row r="99" spans="1:13" ht="13.5" thickBot="1" x14ac:dyDescent="0.25">
      <c r="A99" s="1090" t="s">
        <v>113</v>
      </c>
      <c r="B99" s="1091"/>
      <c r="C99" s="143">
        <v>12217.8675</v>
      </c>
      <c r="D99" s="100">
        <f t="shared" si="1"/>
        <v>990.65289151191007</v>
      </c>
      <c r="E99" s="142">
        <f t="shared" ref="E99" si="2">E98-(8+2/12)</f>
        <v>-2.2499999999999982</v>
      </c>
      <c r="F99" s="102">
        <f>D99+$B$90*E99</f>
        <v>990.79689151191008</v>
      </c>
      <c r="G99" s="102">
        <v>8.5</v>
      </c>
      <c r="H99" s="102" t="e">
        <f>CAMBER!#REF!</f>
        <v>#REF!</v>
      </c>
      <c r="I99" s="197">
        <v>90</v>
      </c>
      <c r="J99" s="102">
        <v>2.25</v>
      </c>
      <c r="K99" s="102" t="e">
        <f t="shared" si="0"/>
        <v>#REF!</v>
      </c>
      <c r="L99" s="102" t="e">
        <f>K99-F80</f>
        <v>#REF!</v>
      </c>
      <c r="M99" s="1107"/>
    </row>
    <row r="100" spans="1:13" ht="13.5" thickBot="1" x14ac:dyDescent="0.25">
      <c r="A100" s="103" t="s">
        <v>156</v>
      </c>
      <c r="M100" s="112" t="s">
        <v>44</v>
      </c>
    </row>
    <row r="101" spans="1:13" ht="13.5" thickBot="1" x14ac:dyDescent="0.25">
      <c r="A101" s="103"/>
      <c r="I101" s="961" t="s">
        <v>62</v>
      </c>
      <c r="J101" s="1022"/>
      <c r="K101" s="1022"/>
      <c r="L101" s="114" t="e">
        <f>ROUNDDOWN(MIN(L95:L99),0)+ROUNDDOWN((MIN(L95:L99)-ROUNDDOWN(MIN(L95:L99),0))*12,0)/12</f>
        <v>#REF!</v>
      </c>
      <c r="M101" s="115" t="e">
        <f>IF(L101&gt;=(16+4/12),"OK","NOT OK")</f>
        <v>#REF!</v>
      </c>
    </row>
    <row r="103" spans="1:13" x14ac:dyDescent="0.2">
      <c r="A103" s="974" t="s">
        <v>135</v>
      </c>
      <c r="B103" s="974"/>
      <c r="C103" s="974"/>
      <c r="D103" s="974"/>
      <c r="E103" s="974"/>
      <c r="F103" s="974"/>
      <c r="G103" s="974"/>
      <c r="H103" s="974"/>
      <c r="I103" s="974"/>
      <c r="J103" s="974"/>
      <c r="K103" s="974"/>
    </row>
    <row r="105" spans="1:13" x14ac:dyDescent="0.2">
      <c r="A105" s="973" t="s">
        <v>136</v>
      </c>
      <c r="B105" s="991"/>
      <c r="C105" s="991"/>
      <c r="D105" s="991"/>
      <c r="E105" s="973" t="s">
        <v>137</v>
      </c>
      <c r="F105" s="991"/>
      <c r="G105" s="991"/>
      <c r="H105" s="991"/>
      <c r="I105" s="991"/>
      <c r="J105" s="991"/>
    </row>
    <row r="108" spans="1:13" x14ac:dyDescent="0.2">
      <c r="K108" s="1103" t="s">
        <v>138</v>
      </c>
      <c r="L108" s="1104"/>
    </row>
    <row r="109" spans="1:13" x14ac:dyDescent="0.2">
      <c r="K109" s="1104"/>
      <c r="L109" s="1104"/>
    </row>
    <row r="110" spans="1:13" x14ac:dyDescent="0.2">
      <c r="K110" s="1104"/>
      <c r="L110" s="1104"/>
    </row>
    <row r="111" spans="1:13" x14ac:dyDescent="0.2">
      <c r="K111" s="1104"/>
      <c r="L111" s="1104"/>
    </row>
    <row r="112" spans="1:13" x14ac:dyDescent="0.2">
      <c r="K112" s="1104"/>
      <c r="L112" s="1104"/>
    </row>
    <row r="113" spans="11:12" x14ac:dyDescent="0.2">
      <c r="K113" s="1104"/>
      <c r="L113" s="1104"/>
    </row>
    <row r="114" spans="11:12" x14ac:dyDescent="0.2">
      <c r="K114" s="1104"/>
      <c r="L114" s="1104"/>
    </row>
    <row r="115" spans="11:12" x14ac:dyDescent="0.2">
      <c r="K115" s="1104"/>
      <c r="L115" s="1104"/>
    </row>
    <row r="116" spans="11:12" x14ac:dyDescent="0.2">
      <c r="K116" s="1104"/>
      <c r="L116" s="1104"/>
    </row>
    <row r="117" spans="11:12" x14ac:dyDescent="0.2">
      <c r="K117" s="1104"/>
      <c r="L117" s="1104"/>
    </row>
    <row r="118" spans="11:12" x14ac:dyDescent="0.2">
      <c r="K118" s="1104"/>
      <c r="L118" s="1104"/>
    </row>
    <row r="119" spans="11:12" x14ac:dyDescent="0.2">
      <c r="K119" s="1104"/>
      <c r="L119" s="1104"/>
    </row>
    <row r="120" spans="11:12" x14ac:dyDescent="0.2">
      <c r="K120" s="1104"/>
      <c r="L120" s="1104"/>
    </row>
    <row r="121" spans="11:12" x14ac:dyDescent="0.2">
      <c r="K121" s="1104"/>
      <c r="L121" s="1104"/>
    </row>
    <row r="122" spans="11:12" x14ac:dyDescent="0.2">
      <c r="K122" s="1104"/>
      <c r="L122" s="1104"/>
    </row>
    <row r="123" spans="11:12" x14ac:dyDescent="0.2">
      <c r="K123" s="1104"/>
      <c r="L123" s="1104"/>
    </row>
    <row r="124" spans="11:12" x14ac:dyDescent="0.2">
      <c r="K124" s="1104"/>
      <c r="L124" s="1104"/>
    </row>
    <row r="125" spans="11:12" x14ac:dyDescent="0.2">
      <c r="K125" s="1104"/>
      <c r="L125" s="1104"/>
    </row>
    <row r="132" spans="1:11" ht="13.5" thickBot="1" x14ac:dyDescent="0.25"/>
    <row r="133" spans="1:11" ht="13.5" thickBot="1" x14ac:dyDescent="0.25">
      <c r="A133" s="961" t="s">
        <v>147</v>
      </c>
      <c r="B133" s="1022"/>
      <c r="C133" s="1022"/>
      <c r="D133" s="1022"/>
      <c r="E133" s="107"/>
    </row>
    <row r="134" spans="1:11" x14ac:dyDescent="0.2">
      <c r="A134" s="1094" t="s">
        <v>48</v>
      </c>
      <c r="B134" s="1095"/>
      <c r="C134" s="1099" t="s">
        <v>0</v>
      </c>
      <c r="D134" s="1101" t="s">
        <v>148</v>
      </c>
      <c r="E134" s="227"/>
      <c r="F134" s="140"/>
      <c r="G134" s="226"/>
      <c r="H134" s="117"/>
      <c r="I134" s="117"/>
      <c r="J134" s="117"/>
      <c r="K134" s="117"/>
    </row>
    <row r="135" spans="1:11" ht="13.5" thickBot="1" x14ac:dyDescent="0.25">
      <c r="A135" s="1096"/>
      <c r="B135" s="1097"/>
      <c r="C135" s="1100"/>
      <c r="D135" s="1102"/>
      <c r="E135" s="228"/>
      <c r="F135" s="140"/>
      <c r="G135" s="226"/>
      <c r="J135" s="116"/>
      <c r="K135" s="116"/>
    </row>
    <row r="136" spans="1:11" x14ac:dyDescent="0.2">
      <c r="A136" s="1086" t="s">
        <v>139</v>
      </c>
      <c r="B136" s="1087"/>
      <c r="C136" s="104">
        <f>382.7+34.2905</f>
        <v>416.9905</v>
      </c>
      <c r="D136" s="230">
        <v>977.8</v>
      </c>
      <c r="E136" s="229"/>
      <c r="F136" s="4"/>
      <c r="G136" s="226"/>
      <c r="J136" s="116"/>
      <c r="K136" s="116"/>
    </row>
    <row r="137" spans="1:11" x14ac:dyDescent="0.2">
      <c r="A137" s="1088" t="s">
        <v>141</v>
      </c>
      <c r="B137" s="1089"/>
      <c r="C137" s="104">
        <f>382.7+24.5871</f>
        <v>407.28710000000001</v>
      </c>
      <c r="D137" s="230">
        <v>977.26</v>
      </c>
      <c r="E137" s="229"/>
      <c r="F137" s="4"/>
      <c r="G137" s="110"/>
      <c r="I137" s="103"/>
      <c r="J137" s="113"/>
      <c r="K137" s="110"/>
    </row>
    <row r="138" spans="1:11" x14ac:dyDescent="0.2">
      <c r="A138" s="1088" t="s">
        <v>142</v>
      </c>
      <c r="B138" s="1089"/>
      <c r="C138" s="104">
        <f>382.7+14.8572</f>
        <v>397.55719999999997</v>
      </c>
      <c r="D138" s="230">
        <v>976.67</v>
      </c>
      <c r="E138" s="229"/>
      <c r="F138" s="4"/>
      <c r="G138" s="4"/>
      <c r="H138" s="103"/>
      <c r="I138" s="103"/>
      <c r="J138" s="113"/>
      <c r="K138" s="4"/>
    </row>
    <row r="139" spans="1:11" x14ac:dyDescent="0.2">
      <c r="A139" s="1088" t="s">
        <v>143</v>
      </c>
      <c r="B139" s="1089"/>
      <c r="C139" s="104">
        <f>382.7+5.105</f>
        <v>387.80500000000001</v>
      </c>
      <c r="D139" s="230">
        <v>976.13</v>
      </c>
      <c r="E139" s="229"/>
      <c r="F139" s="4"/>
      <c r="G139" s="4"/>
      <c r="H139" s="4"/>
    </row>
    <row r="140" spans="1:11" x14ac:dyDescent="0.2">
      <c r="A140" s="1088" t="s">
        <v>140</v>
      </c>
      <c r="B140" s="1089"/>
      <c r="C140" s="104">
        <f>173.95+33.9027</f>
        <v>207.8527</v>
      </c>
      <c r="D140" s="230">
        <v>980.64</v>
      </c>
      <c r="E140" s="229"/>
      <c r="F140" s="4"/>
      <c r="G140" s="4"/>
      <c r="H140" s="4"/>
    </row>
    <row r="141" spans="1:11" x14ac:dyDescent="0.2">
      <c r="A141" s="1088" t="s">
        <v>144</v>
      </c>
      <c r="B141" s="1089"/>
      <c r="C141" s="104">
        <f>173.95+24.4744</f>
        <v>198.42439999999999</v>
      </c>
      <c r="D141" s="230">
        <v>980.17</v>
      </c>
      <c r="E141" s="229"/>
      <c r="F141" s="4"/>
      <c r="G141" s="4"/>
      <c r="H141" s="4"/>
    </row>
    <row r="142" spans="1:11" x14ac:dyDescent="0.2">
      <c r="A142" s="1088" t="s">
        <v>145</v>
      </c>
      <c r="B142" s="1089"/>
      <c r="C142" s="104">
        <f>173.95+15.0306</f>
        <v>188.98059999999998</v>
      </c>
      <c r="D142" s="230">
        <v>979.75</v>
      </c>
      <c r="E142" s="229"/>
      <c r="F142" s="4"/>
      <c r="G142" s="4"/>
      <c r="H142" s="4"/>
    </row>
    <row r="143" spans="1:11" ht="13.5" thickBot="1" x14ac:dyDescent="0.25">
      <c r="A143" s="1090" t="s">
        <v>146</v>
      </c>
      <c r="B143" s="1091"/>
      <c r="C143" s="141">
        <f>173.95+5.5667</f>
        <v>179.51669999999999</v>
      </c>
      <c r="D143" s="231">
        <v>979.29</v>
      </c>
      <c r="E143" s="229"/>
      <c r="F143" s="4"/>
      <c r="G143" s="4"/>
      <c r="H143" s="4"/>
    </row>
    <row r="145" spans="1:13" x14ac:dyDescent="0.2">
      <c r="A145" s="103" t="s">
        <v>149</v>
      </c>
    </row>
    <row r="146" spans="1:13" ht="13.5" thickBot="1" x14ac:dyDescent="0.25">
      <c r="A146" s="103"/>
    </row>
    <row r="147" spans="1:13" ht="13.5" thickBot="1" x14ac:dyDescent="0.25">
      <c r="A147" s="889" t="s">
        <v>59</v>
      </c>
      <c r="B147" s="933"/>
      <c r="C147" s="933"/>
      <c r="D147" s="934"/>
    </row>
    <row r="148" spans="1:13" x14ac:dyDescent="0.2">
      <c r="A148" s="54" t="s">
        <v>4</v>
      </c>
      <c r="B148" s="145">
        <f>D148+B150/2</f>
        <v>12146.3485</v>
      </c>
      <c r="C148" s="12" t="s">
        <v>13</v>
      </c>
      <c r="D148" s="147">
        <v>11796.3485</v>
      </c>
    </row>
    <row r="149" spans="1:13" x14ac:dyDescent="0.2">
      <c r="A149" s="54" t="s">
        <v>5</v>
      </c>
      <c r="B149" s="146">
        <f>D149+B151*(B150/2)</f>
        <v>996.86482112937085</v>
      </c>
      <c r="C149" s="12" t="s">
        <v>6</v>
      </c>
      <c r="D149" s="148">
        <v>979.36479999999995</v>
      </c>
    </row>
    <row r="150" spans="1:13" x14ac:dyDescent="0.2">
      <c r="A150" s="54" t="s">
        <v>7</v>
      </c>
      <c r="B150" s="2">
        <v>700</v>
      </c>
      <c r="C150" s="12" t="s">
        <v>8</v>
      </c>
      <c r="D150" s="58">
        <f>D148+B150</f>
        <v>12496.3485</v>
      </c>
    </row>
    <row r="151" spans="1:13" x14ac:dyDescent="0.2">
      <c r="A151" s="54" t="s">
        <v>9</v>
      </c>
      <c r="B151" s="3">
        <f>20.7058/414.1155</f>
        <v>5.0000060369631179E-2</v>
      </c>
      <c r="C151" s="12" t="s">
        <v>10</v>
      </c>
      <c r="D151" s="57">
        <f>B149+B152*(B150/2)</f>
        <v>987.37187795645366</v>
      </c>
    </row>
    <row r="152" spans="1:13" x14ac:dyDescent="0.2">
      <c r="A152" s="54" t="s">
        <v>11</v>
      </c>
      <c r="B152" s="3">
        <f>-6.3644/234.6522</f>
        <v>-2.7122694779763413E-2</v>
      </c>
      <c r="C152" s="151" t="s">
        <v>12</v>
      </c>
      <c r="D152" s="59">
        <f>(B152-B151)/(2*B150)</f>
        <v>-5.5087682249567567E-5</v>
      </c>
    </row>
    <row r="153" spans="1:13" ht="13.5" thickBot="1" x14ac:dyDescent="0.25">
      <c r="A153" s="55" t="s">
        <v>14</v>
      </c>
      <c r="B153" s="7">
        <v>-6.4000000000000001E-2</v>
      </c>
      <c r="C153" s="13"/>
      <c r="D153" s="14"/>
    </row>
    <row r="154" spans="1:13" ht="13.5" thickBot="1" x14ac:dyDescent="0.25"/>
    <row r="155" spans="1:13" ht="13.5" thickBot="1" x14ac:dyDescent="0.25">
      <c r="A155" s="971" t="s">
        <v>107</v>
      </c>
      <c r="B155" s="969"/>
      <c r="C155" s="969"/>
      <c r="D155" s="969"/>
      <c r="E155" s="969"/>
      <c r="F155" s="969"/>
      <c r="G155" s="969"/>
      <c r="H155" s="969"/>
      <c r="I155" s="969"/>
      <c r="J155" s="969"/>
      <c r="K155" s="970"/>
      <c r="L155" s="995" t="s">
        <v>50</v>
      </c>
    </row>
    <row r="156" spans="1:13" x14ac:dyDescent="0.2">
      <c r="A156" s="1094" t="s">
        <v>48</v>
      </c>
      <c r="B156" s="1095"/>
      <c r="C156" s="995" t="s">
        <v>0</v>
      </c>
      <c r="D156" s="995" t="s">
        <v>52</v>
      </c>
      <c r="E156" s="995" t="s">
        <v>64</v>
      </c>
      <c r="F156" s="995" t="s">
        <v>51</v>
      </c>
      <c r="G156" s="995" t="s">
        <v>43</v>
      </c>
      <c r="H156" s="995" t="s">
        <v>153</v>
      </c>
      <c r="I156" s="995" t="s">
        <v>154</v>
      </c>
      <c r="J156" s="1092" t="s">
        <v>152</v>
      </c>
      <c r="K156" s="995" t="s">
        <v>108</v>
      </c>
      <c r="L156" s="996"/>
    </row>
    <row r="157" spans="1:13" ht="13.5" thickBot="1" x14ac:dyDescent="0.25">
      <c r="A157" s="1096"/>
      <c r="B157" s="1097"/>
      <c r="C157" s="997"/>
      <c r="D157" s="1098"/>
      <c r="E157" s="1098"/>
      <c r="F157" s="997"/>
      <c r="G157" s="997"/>
      <c r="H157" s="997"/>
      <c r="I157" s="997"/>
      <c r="J157" s="1093"/>
      <c r="K157" s="997"/>
      <c r="L157" s="997"/>
      <c r="M157" s="958"/>
    </row>
    <row r="158" spans="1:13" x14ac:dyDescent="0.2">
      <c r="A158" s="1086" t="s">
        <v>139</v>
      </c>
      <c r="B158" s="1087"/>
      <c r="C158" s="121">
        <v>12034.0329</v>
      </c>
      <c r="D158" s="233">
        <f>$D$86+$B$88*(C158-$D$85)+$D$89*(C158-$D$85)^2</f>
        <v>988.13691776877533</v>
      </c>
      <c r="E158" s="234">
        <v>-2.25</v>
      </c>
      <c r="F158" s="235">
        <f>D158+$B$90*E158</f>
        <v>988.28091776877534</v>
      </c>
      <c r="G158" s="235">
        <v>8.5</v>
      </c>
      <c r="H158" s="235" t="e">
        <f>CAMBER!#REF!</f>
        <v>#REF!</v>
      </c>
      <c r="I158" s="232">
        <v>90</v>
      </c>
      <c r="J158" s="235">
        <v>2.25</v>
      </c>
      <c r="K158" s="235" t="e">
        <f>F158-SUM(G158:J158)/12</f>
        <v>#REF!</v>
      </c>
      <c r="L158" s="235" t="e">
        <f t="shared" ref="L158:L165" si="3">K158-D136</f>
        <v>#REF!</v>
      </c>
      <c r="M158" s="958"/>
    </row>
    <row r="159" spans="1:13" x14ac:dyDescent="0.2">
      <c r="A159" s="1088" t="s">
        <v>141</v>
      </c>
      <c r="B159" s="1089"/>
      <c r="C159" s="121">
        <v>12028.783600000001</v>
      </c>
      <c r="D159" s="99">
        <f t="shared" ref="D159:D165" si="4">$D$86+$B$88*(C159-$D$85)+$D$89*(C159-$D$85)^2</f>
        <v>988.01039774000685</v>
      </c>
      <c r="E159" s="122">
        <f>E158+8+2/12</f>
        <v>5.916666666666667</v>
      </c>
      <c r="F159" s="101">
        <f t="shared" ref="F159:F165" si="5">D159+$B$90*E159</f>
        <v>987.63173107334023</v>
      </c>
      <c r="G159" s="101">
        <v>8.5</v>
      </c>
      <c r="H159" s="101" t="e">
        <f>CAMBER!#REF!</f>
        <v>#REF!</v>
      </c>
      <c r="I159" s="196">
        <v>90</v>
      </c>
      <c r="J159" s="101">
        <v>2.25</v>
      </c>
      <c r="K159" s="101" t="e">
        <f t="shared" ref="K159:K165" si="6">F159-SUM(G159:J159)/12</f>
        <v>#REF!</v>
      </c>
      <c r="L159" s="101" t="e">
        <f t="shared" si="3"/>
        <v>#REF!</v>
      </c>
      <c r="M159" s="958"/>
    </row>
    <row r="160" spans="1:13" x14ac:dyDescent="0.2">
      <c r="A160" s="1088" t="s">
        <v>142</v>
      </c>
      <c r="B160" s="1089"/>
      <c r="C160" s="121">
        <v>12023.4589</v>
      </c>
      <c r="D160" s="99">
        <f t="shared" si="4"/>
        <v>987.87895877774099</v>
      </c>
      <c r="E160" s="122">
        <f t="shared" ref="E160:E161" si="7">E159+8+2/12</f>
        <v>14.083333333333334</v>
      </c>
      <c r="F160" s="101">
        <f t="shared" si="5"/>
        <v>986.97762544440764</v>
      </c>
      <c r="G160" s="101">
        <v>8.5</v>
      </c>
      <c r="H160" s="101" t="e">
        <f>CAMBER!#REF!</f>
        <v>#REF!</v>
      </c>
      <c r="I160" s="196">
        <v>90</v>
      </c>
      <c r="J160" s="101">
        <v>1</v>
      </c>
      <c r="K160" s="101" t="e">
        <f t="shared" si="6"/>
        <v>#REF!</v>
      </c>
      <c r="L160" s="101" t="e">
        <f>K160-D138</f>
        <v>#REF!</v>
      </c>
      <c r="M160" s="958"/>
    </row>
    <row r="161" spans="1:13" x14ac:dyDescent="0.2">
      <c r="A161" s="1088" t="s">
        <v>143</v>
      </c>
      <c r="B161" s="1089"/>
      <c r="C161" s="121">
        <v>12018.059600000001</v>
      </c>
      <c r="D161" s="99">
        <f t="shared" si="4"/>
        <v>987.74248863997718</v>
      </c>
      <c r="E161" s="122">
        <f t="shared" si="7"/>
        <v>22.250000000000004</v>
      </c>
      <c r="F161" s="101">
        <f t="shared" si="5"/>
        <v>986.3184886399772</v>
      </c>
      <c r="G161" s="101">
        <v>8.5</v>
      </c>
      <c r="H161" s="101" t="e">
        <f>CAMBER!#REF!</f>
        <v>#REF!</v>
      </c>
      <c r="I161" s="196">
        <v>90</v>
      </c>
      <c r="J161" s="101">
        <v>1</v>
      </c>
      <c r="K161" s="101" t="e">
        <f t="shared" si="6"/>
        <v>#REF!</v>
      </c>
      <c r="L161" s="101" t="e">
        <f t="shared" si="3"/>
        <v>#REF!</v>
      </c>
      <c r="M161" s="958"/>
    </row>
    <row r="162" spans="1:13" x14ac:dyDescent="0.2">
      <c r="A162" s="1088" t="s">
        <v>140</v>
      </c>
      <c r="B162" s="1089"/>
      <c r="C162" s="121">
        <v>12225.211300000001</v>
      </c>
      <c r="D162" s="99">
        <f t="shared" si="4"/>
        <v>990.67605751417864</v>
      </c>
      <c r="E162" s="122">
        <v>-2.25</v>
      </c>
      <c r="F162" s="101">
        <f t="shared" si="5"/>
        <v>990.82005751417864</v>
      </c>
      <c r="G162" s="101">
        <v>8.5</v>
      </c>
      <c r="H162" s="101" t="e">
        <f>H158</f>
        <v>#REF!</v>
      </c>
      <c r="I162" s="196">
        <v>90</v>
      </c>
      <c r="J162" s="101">
        <v>2.25</v>
      </c>
      <c r="K162" s="101" t="e">
        <f t="shared" si="6"/>
        <v>#REF!</v>
      </c>
      <c r="L162" s="101" t="e">
        <f>K162-D140</f>
        <v>#REF!</v>
      </c>
      <c r="M162" s="958"/>
    </row>
    <row r="163" spans="1:13" x14ac:dyDescent="0.2">
      <c r="A163" s="1088" t="s">
        <v>144</v>
      </c>
      <c r="B163" s="1089"/>
      <c r="C163" s="121">
        <v>12220.495699999999</v>
      </c>
      <c r="D163" s="99">
        <f t="shared" si="4"/>
        <v>990.66186489489132</v>
      </c>
      <c r="E163" s="122">
        <f>E162+8+2/12</f>
        <v>5.916666666666667</v>
      </c>
      <c r="F163" s="101">
        <f t="shared" si="5"/>
        <v>990.28319822822471</v>
      </c>
      <c r="G163" s="101">
        <v>8.5</v>
      </c>
      <c r="H163" s="101" t="e">
        <f>H159</f>
        <v>#REF!</v>
      </c>
      <c r="I163" s="196">
        <v>90</v>
      </c>
      <c r="J163" s="101">
        <v>2.25</v>
      </c>
      <c r="K163" s="101" t="e">
        <f t="shared" si="6"/>
        <v>#REF!</v>
      </c>
      <c r="L163" s="101" t="e">
        <f t="shared" si="3"/>
        <v>#REF!</v>
      </c>
      <c r="M163" s="958"/>
    </row>
    <row r="164" spans="1:13" x14ac:dyDescent="0.2">
      <c r="A164" s="1088" t="s">
        <v>145</v>
      </c>
      <c r="B164" s="1089"/>
      <c r="C164" s="121">
        <v>12215.717500000001</v>
      </c>
      <c r="D164" s="99">
        <f t="shared" si="4"/>
        <v>990.64498490966093</v>
      </c>
      <c r="E164" s="122">
        <f t="shared" ref="E164:E165" si="8">E163+8+2/12</f>
        <v>14.083333333333334</v>
      </c>
      <c r="F164" s="101">
        <f t="shared" si="5"/>
        <v>989.74365157632758</v>
      </c>
      <c r="G164" s="101">
        <v>8.5</v>
      </c>
      <c r="H164" s="101" t="e">
        <f>H160</f>
        <v>#REF!</v>
      </c>
      <c r="I164" s="196">
        <v>90</v>
      </c>
      <c r="J164" s="101">
        <v>1</v>
      </c>
      <c r="K164" s="101" t="e">
        <f t="shared" si="6"/>
        <v>#REF!</v>
      </c>
      <c r="L164" s="101" t="e">
        <f t="shared" si="3"/>
        <v>#REF!</v>
      </c>
      <c r="M164" s="958"/>
    </row>
    <row r="165" spans="1:13" ht="13.5" thickBot="1" x14ac:dyDescent="0.25">
      <c r="A165" s="1090" t="s">
        <v>146</v>
      </c>
      <c r="B165" s="1091"/>
      <c r="C165" s="143">
        <v>12210.8732</v>
      </c>
      <c r="D165" s="100">
        <f t="shared" si="4"/>
        <v>990.62530353996794</v>
      </c>
      <c r="E165" s="142">
        <f t="shared" si="8"/>
        <v>22.250000000000004</v>
      </c>
      <c r="F165" s="102">
        <f t="shared" si="5"/>
        <v>989.20130353996797</v>
      </c>
      <c r="G165" s="102">
        <v>8.5</v>
      </c>
      <c r="H165" s="102" t="e">
        <f>H161</f>
        <v>#REF!</v>
      </c>
      <c r="I165" s="197">
        <v>90</v>
      </c>
      <c r="J165" s="102">
        <v>1</v>
      </c>
      <c r="K165" s="102" t="e">
        <f t="shared" si="6"/>
        <v>#REF!</v>
      </c>
      <c r="L165" s="102" t="e">
        <f t="shared" si="3"/>
        <v>#REF!</v>
      </c>
      <c r="M165" s="958"/>
    </row>
    <row r="166" spans="1:13" x14ac:dyDescent="0.2">
      <c r="A166" s="103"/>
      <c r="L166" s="112"/>
      <c r="M166" s="958"/>
    </row>
  </sheetData>
  <mergeCells count="81">
    <mergeCell ref="B2:F2"/>
    <mergeCell ref="G6:K6"/>
    <mergeCell ref="G7:K7"/>
    <mergeCell ref="G8:K8"/>
    <mergeCell ref="A97:B97"/>
    <mergeCell ref="A10:K10"/>
    <mergeCell ref="E93:E94"/>
    <mergeCell ref="D93:D94"/>
    <mergeCell ref="F93:F94"/>
    <mergeCell ref="G93:G94"/>
    <mergeCell ref="H93:H94"/>
    <mergeCell ref="I93:I94"/>
    <mergeCell ref="K93:K94"/>
    <mergeCell ref="K23:M33"/>
    <mergeCell ref="A65:D65"/>
    <mergeCell ref="A74:B75"/>
    <mergeCell ref="H1:I1"/>
    <mergeCell ref="G2:G4"/>
    <mergeCell ref="H2:I4"/>
    <mergeCell ref="J2:J4"/>
    <mergeCell ref="K2:K4"/>
    <mergeCell ref="M92:M99"/>
    <mergeCell ref="L92:L94"/>
    <mergeCell ref="A92:K92"/>
    <mergeCell ref="J93:J94"/>
    <mergeCell ref="E74:E75"/>
    <mergeCell ref="A93:B94"/>
    <mergeCell ref="A84:D84"/>
    <mergeCell ref="C93:C94"/>
    <mergeCell ref="I101:K101"/>
    <mergeCell ref="A73:F73"/>
    <mergeCell ref="A98:B98"/>
    <mergeCell ref="A99:B99"/>
    <mergeCell ref="A96:B96"/>
    <mergeCell ref="F74:F75"/>
    <mergeCell ref="A76:B76"/>
    <mergeCell ref="A95:B95"/>
    <mergeCell ref="C74:C75"/>
    <mergeCell ref="D74:D75"/>
    <mergeCell ref="A77:B77"/>
    <mergeCell ref="A78:B78"/>
    <mergeCell ref="A79:B79"/>
    <mergeCell ref="A80:B80"/>
    <mergeCell ref="A134:B135"/>
    <mergeCell ref="C134:C135"/>
    <mergeCell ref="D134:D135"/>
    <mergeCell ref="A103:K103"/>
    <mergeCell ref="A105:D105"/>
    <mergeCell ref="E105:J105"/>
    <mergeCell ref="K108:L125"/>
    <mergeCell ref="A133:D133"/>
    <mergeCell ref="A136:B136"/>
    <mergeCell ref="A137:B137"/>
    <mergeCell ref="A138:B138"/>
    <mergeCell ref="A139:B139"/>
    <mergeCell ref="A143:B143"/>
    <mergeCell ref="A140:B140"/>
    <mergeCell ref="A141:B141"/>
    <mergeCell ref="A142:B142"/>
    <mergeCell ref="A147:D147"/>
    <mergeCell ref="L155:L157"/>
    <mergeCell ref="A156:B157"/>
    <mergeCell ref="C156:C157"/>
    <mergeCell ref="D156:D157"/>
    <mergeCell ref="E156:E157"/>
    <mergeCell ref="F156:F157"/>
    <mergeCell ref="G156:G157"/>
    <mergeCell ref="H156:H157"/>
    <mergeCell ref="I156:I157"/>
    <mergeCell ref="K156:K157"/>
    <mergeCell ref="A155:K155"/>
    <mergeCell ref="M157:M166"/>
    <mergeCell ref="A158:B158"/>
    <mergeCell ref="A159:B159"/>
    <mergeCell ref="A160:B160"/>
    <mergeCell ref="A161:B161"/>
    <mergeCell ref="A165:B165"/>
    <mergeCell ref="A162:B162"/>
    <mergeCell ref="A163:B163"/>
    <mergeCell ref="A164:B164"/>
    <mergeCell ref="J156:J157"/>
  </mergeCells>
  <phoneticPr fontId="14" type="noConversion"/>
  <conditionalFormatting sqref="L158:L165">
    <cfRule type="cellIs" dxfId="4" priority="1" operator="lessThan">
      <formula>0</formula>
    </cfRule>
  </conditionalFormatting>
  <conditionalFormatting sqref="L166">
    <cfRule type="containsText" dxfId="3" priority="2" operator="containsText" text="NOT">
      <formula>NOT(ISERROR(SEARCH("NOT",L166)))</formula>
    </cfRule>
    <cfRule type="containsText" dxfId="2" priority="3" operator="containsText" text="&quot;NOT&quot;">
      <formula>NOT(ISERROR(SEARCH("""NOT""",L166)))</formula>
    </cfRule>
  </conditionalFormatting>
  <conditionalFormatting sqref="M100:M101">
    <cfRule type="containsText" dxfId="1" priority="4" operator="containsText" text="NOT">
      <formula>NOT(ISERROR(SEARCH("NOT",M100)))</formula>
    </cfRule>
    <cfRule type="containsText" dxfId="0" priority="5" operator="containsText" text="&quot;NOT&quot;">
      <formula>NOT(ISERROR(SEARCH("""NOT""",M100)))</formula>
    </cfRule>
  </conditionalFormatting>
  <pageMargins left="0.7" right="0.7" top="0.75" bottom="0.75" header="0.3" footer="0.3"/>
  <pageSetup scale="59" orientation="landscape" r:id="rId1"/>
  <rowBreaks count="2" manualBreakCount="2">
    <brk id="64" max="12" man="1"/>
    <brk id="102" max="12"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EF7C6633-8359-4292-A8EB-3FFDD64EB6DC}">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24</vt:i4>
      </vt:variant>
      <vt:variant>
        <vt:lpstr>Named Ranges</vt:lpstr>
      </vt:variant>
      <vt:variant>
        <vt:i4>29</vt:i4>
      </vt:variant>
    </vt:vector>
  </HeadingPairs>
  <TitlesOfParts>
    <vt:vector size="53" baseType="lpstr">
      <vt:lpstr>1990 Plans</vt:lpstr>
      <vt:lpstr>TOP OF DECK ELEVATIONS</vt:lpstr>
      <vt:lpstr>deck elevations for plans</vt:lpstr>
      <vt:lpstr>DEFLECTIONS</vt:lpstr>
      <vt:lpstr>SCREED ELEVATIONS</vt:lpstr>
      <vt:lpstr>screed elev for plans</vt:lpstr>
      <vt:lpstr>Estimated Haunch Thickness</vt:lpstr>
      <vt:lpstr>Est. Haunch Thickness for plans</vt:lpstr>
      <vt:lpstr>GIRDER SEAT ELEVATIONS</vt:lpstr>
      <vt:lpstr>HAUNCH DEPTH CALCULATION</vt:lpstr>
      <vt:lpstr>APPROACH SLAB ELEVATIONS</vt:lpstr>
      <vt:lpstr>approach slab for CAD</vt:lpstr>
      <vt:lpstr>Diff Defl</vt:lpstr>
      <vt:lpstr>OLD differential deflections</vt:lpstr>
      <vt:lpstr>TOP OF HAUNCH ELEVATIONS</vt:lpstr>
      <vt:lpstr>haunch tables for plans</vt:lpstr>
      <vt:lpstr>HAUNCH THICKNESS</vt:lpstr>
      <vt:lpstr>Survey Elevations - TOD</vt:lpstr>
      <vt:lpstr>Survey Elevations - Seats</vt:lpstr>
      <vt:lpstr>CAMBER</vt:lpstr>
      <vt:lpstr>camber diagrams for plans</vt:lpstr>
      <vt:lpstr>ABUTMENT ELEVATIONS</vt:lpstr>
      <vt:lpstr>ABUTMENT ELEVATIONS (JAT)</vt:lpstr>
      <vt:lpstr>VERTICAL CLEARANCE</vt:lpstr>
      <vt:lpstr>'ABUTMENT ELEVATIONS'!Print_Area</vt:lpstr>
      <vt:lpstr>'ABUTMENT ELEVATIONS (JAT)'!Print_Area</vt:lpstr>
      <vt:lpstr>'APPROACH SLAB ELEVATIONS'!Print_Area</vt:lpstr>
      <vt:lpstr>CAMBER!Print_Area</vt:lpstr>
      <vt:lpstr>'camber diagrams for plans'!Print_Area</vt:lpstr>
      <vt:lpstr>'deck elevations for plans'!Print_Area</vt:lpstr>
      <vt:lpstr>DEFLECTIONS!Print_Area</vt:lpstr>
      <vt:lpstr>'Diff Defl'!Print_Area</vt:lpstr>
      <vt:lpstr>'Est. Haunch Thickness for plans'!Print_Area</vt:lpstr>
      <vt:lpstr>'Estimated Haunch Thickness'!Print_Area</vt:lpstr>
      <vt:lpstr>'GIRDER SEAT ELEVATIONS'!Print_Area</vt:lpstr>
      <vt:lpstr>'haunch tables for plans'!Print_Area</vt:lpstr>
      <vt:lpstr>'HAUNCH THICKNESS'!Print_Area</vt:lpstr>
      <vt:lpstr>'screed elev for plans'!Print_Area</vt:lpstr>
      <vt:lpstr>'SCREED ELEVATIONS'!Print_Area</vt:lpstr>
      <vt:lpstr>'TOP OF DECK ELEVATIONS'!Print_Area</vt:lpstr>
      <vt:lpstr>'TOP OF HAUNCH ELEVATIONS'!Print_Area</vt:lpstr>
      <vt:lpstr>'VERTICAL CLEARANCE'!Print_Area</vt:lpstr>
      <vt:lpstr>'APPROACH SLAB ELEVATIONS'!Print_Titles</vt:lpstr>
      <vt:lpstr>'deck elevations for plans'!Print_Titles</vt:lpstr>
      <vt:lpstr>DEFLECTIONS!Print_Titles</vt:lpstr>
      <vt:lpstr>'Diff Defl'!Print_Titles</vt:lpstr>
      <vt:lpstr>'Est. Haunch Thickness for plans'!Print_Titles</vt:lpstr>
      <vt:lpstr>'Estimated Haunch Thickness'!Print_Titles</vt:lpstr>
      <vt:lpstr>'GIRDER SEAT ELEVATIONS'!Print_Titles</vt:lpstr>
      <vt:lpstr>'haunch tables for plans'!Print_Titles</vt:lpstr>
      <vt:lpstr>'screed elev for plans'!Print_Titles</vt:lpstr>
      <vt:lpstr>'SCREED ELEVATIONS'!Print_Titles</vt:lpstr>
      <vt:lpstr>'TOP OF DECK ELEVATIONS'!Print_Titles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Sonnefeld, Eric [NN-US]</dc:creator>
  <cp:lastModifiedBy>Elliott, John [NN-US]</cp:lastModifiedBy>
  <cp:lastPrinted>2025-10-01T17:29:18Z</cp:lastPrinted>
  <dcterms:created xsi:type="dcterms:W3CDTF">2023-01-26T18:36:27Z</dcterms:created>
  <dcterms:modified xsi:type="dcterms:W3CDTF">2025-10-01T17:57:49Z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0008d3e4-f847-4182-a1fb-fb9d345a0f05_Enabled">
    <vt:lpwstr>true</vt:lpwstr>
  </property>
  <property fmtid="{D5CDD505-2E9C-101B-9397-08002B2CF9AE}" pid="3" name="MSIP_Label_0008d3e4-f847-4182-a1fb-fb9d345a0f05_SetDate">
    <vt:lpwstr>2023-01-26T14:50:45Z</vt:lpwstr>
  </property>
  <property fmtid="{D5CDD505-2E9C-101B-9397-08002B2CF9AE}" pid="4" name="MSIP_Label_0008d3e4-f847-4182-a1fb-fb9d345a0f05_Method">
    <vt:lpwstr>Privileged</vt:lpwstr>
  </property>
  <property fmtid="{D5CDD505-2E9C-101B-9397-08002B2CF9AE}" pid="5" name="MSIP_Label_0008d3e4-f847-4182-a1fb-fb9d345a0f05_Name">
    <vt:lpwstr>0008d3e4-f847-4182-a1fb-fb9d345a0f05</vt:lpwstr>
  </property>
  <property fmtid="{D5CDD505-2E9C-101B-9397-08002B2CF9AE}" pid="6" name="MSIP_Label_0008d3e4-f847-4182-a1fb-fb9d345a0f05_SiteId">
    <vt:lpwstr>8d088ff8-7e52-4d0f-8187-dcd9ca37815a</vt:lpwstr>
  </property>
  <property fmtid="{D5CDD505-2E9C-101B-9397-08002B2CF9AE}" pid="7" name="MSIP_Label_0008d3e4-f847-4182-a1fb-fb9d345a0f05_ActionId">
    <vt:lpwstr>96c2a0e5-7c2e-411a-8ac2-831210a60642</vt:lpwstr>
  </property>
  <property fmtid="{D5CDD505-2E9C-101B-9397-08002B2CF9AE}" pid="8" name="MSIP_Label_0008d3e4-f847-4182-a1fb-fb9d345a0f05_ContentBits">
    <vt:lpwstr>0</vt:lpwstr>
  </property>
</Properties>
</file>